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sps.utility.pge.com/sites/2020RAMP/Workpapers/EO - Wildfire/Modeling WPs/"/>
    </mc:Choice>
  </mc:AlternateContent>
  <xr:revisionPtr revIDLastSave="0" documentId="13_ncr:1_{121C4ADA-46AA-439C-98E7-47F5697FE2F5}" xr6:coauthVersionLast="36" xr6:coauthVersionMax="44" xr10:uidLastSave="{00000000-0000-0000-0000-000000000000}"/>
  <bookViews>
    <workbookView xWindow="19620" yWindow="825" windowWidth="31035" windowHeight="18300" xr2:uid="{7EDA4B3B-E0B7-4850-9866-2CF06E9D1EB7}"/>
  </bookViews>
  <sheets>
    <sheet name="Index" sheetId="1" r:id="rId1"/>
    <sheet name="All Ignition Data Set" sheetId="10" r:id="rId2"/>
    <sheet name="Risk Input Sheet" sheetId="11" r:id="rId3"/>
    <sheet name="HFTD-Distribution Pivots" sheetId="12" r:id="rId4"/>
    <sheet name="LookUps" sheetId="6" r:id="rId5"/>
    <sheet name="Large Fires (PGETerritory)" sheetId="4" r:id="rId6"/>
    <sheet name="EventTree" sheetId="7" r:id="rId7"/>
    <sheet name="Fire-driven Outages" sheetId="3" r:id="rId8"/>
    <sheet name="Fire Names &amp; ILIS" sheetId="2" r:id="rId9"/>
  </sheets>
  <definedNames>
    <definedName name="_AtRisk_SimSetting_AutomaticallyGenerateReports" hidden="1">FALSE</definedName>
    <definedName name="_AtRisk_SimSetting_AutomaticResultsDisplayMode" hidden="1">2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GoalSeekTargetValue" hidden="1">0</definedName>
    <definedName name="_AtRisk_SimSetting_LiveUpdate" hidden="1">TRUE</definedName>
    <definedName name="_AtRisk_SimSetting_LiveUpdatePeriod" hidden="1">-1</definedName>
    <definedName name="_AtRisk_SimSetting_MacroMode" hidden="1">0</definedName>
    <definedName name="_AtRisk_SimSetting_MacroRecalculationBehavior" hidden="1">0</definedName>
    <definedName name="_AtRisk_SimSetting_MultipleCPUManualCount" hidden="1">4</definedName>
    <definedName name="_AtRisk_SimSetting_MultipleCPUMode" hidden="1">0</definedName>
    <definedName name="_AtRisk_SimSetting_RandomNumberGenerator" hidden="1">0</definedName>
    <definedName name="_AtRisk_SimSetting_ReportOptionCustomItemCumulativeOverlay01" hidden="1">0</definedName>
    <definedName name="_AtRisk_SimSetting_ReportOptionCustomItemCumulativeOverlay02" hidden="1">0</definedName>
    <definedName name="_AtRisk_SimSetting_ReportOptionCustomItemCumulativeOverlay03" hidden="1">0</definedName>
    <definedName name="_AtRisk_SimSetting_ReportOptionCustomItemCumulativeOverlay04" hidden="1">0</definedName>
    <definedName name="_AtRisk_SimSetting_ReportOptionCustomItemCumulativeOverlay05" hidden="1">0</definedName>
    <definedName name="_AtRisk_SimSetting_ReportOptionCustomItemCumulativeOverlay06" hidden="1">0</definedName>
    <definedName name="_AtRisk_SimSetting_ReportOptionCustomItemDistributionFormat01" hidden="1">1</definedName>
    <definedName name="_AtRisk_SimSetting_ReportOptionCustomItemDistributionFormat02" hidden="1">1</definedName>
    <definedName name="_AtRisk_SimSetting_ReportOptionCustomItemDistributionFormat03" hidden="1">4</definedName>
    <definedName name="_AtRisk_SimSetting_ReportOptionCustomItemDistributionFormat04" hidden="1">1</definedName>
    <definedName name="_AtRisk_SimSetting_ReportOptionCustomItemDistributionFormat05" hidden="1">1</definedName>
    <definedName name="_AtRisk_SimSetting_ReportOptionCustomItemDistributionFormat06" hidden="1">1</definedName>
    <definedName name="_AtRisk_SimSetting_ReportOptionCustomItemGraphFormat01" hidden="1">1</definedName>
    <definedName name="_AtRisk_SimSetting_ReportOptionCustomItemGraphFormat02" hidden="1">1</definedName>
    <definedName name="_AtRisk_SimSetting_ReportOptionCustomItemGraphFormat03" hidden="1">1</definedName>
    <definedName name="_AtRisk_SimSetting_ReportOptionCustomItemGraphFormat04" hidden="1">1</definedName>
    <definedName name="_AtRisk_SimSetting_ReportOptionCustomItemGraphFormat05" hidden="1">1</definedName>
    <definedName name="_AtRisk_SimSetting_ReportOptionCustomItemGraphFormat06" hidden="1">1</definedName>
    <definedName name="_AtRisk_SimSetting_ReportOptionCustomItemItemIndex01" hidden="1">0</definedName>
    <definedName name="_AtRisk_SimSetting_ReportOptionCustomItemItemIndex02" hidden="1">1</definedName>
    <definedName name="_AtRisk_SimSetting_ReportOptionCustomItemItemIndex03" hidden="1">2</definedName>
    <definedName name="_AtRisk_SimSetting_ReportOptionCustomItemItemIndex04" hidden="1">3</definedName>
    <definedName name="_AtRisk_SimSetting_ReportOptionCustomItemItemIndex05" hidden="1">4</definedName>
    <definedName name="_AtRisk_SimSetting_ReportOptionCustomItemItemIndex06" hidden="1">5</definedName>
    <definedName name="_AtRisk_SimSetting_ReportOptionCustomItemItemSize01" hidden="1">0</definedName>
    <definedName name="_AtRisk_SimSetting_ReportOptionCustomItemItemSize02" hidden="1">0</definedName>
    <definedName name="_AtRisk_SimSetting_ReportOptionCustomItemItemSize03" hidden="1">0</definedName>
    <definedName name="_AtRisk_SimSetting_ReportOptionCustomItemItemSize04" hidden="1">0</definedName>
    <definedName name="_AtRisk_SimSetting_ReportOptionCustomItemItemSize05" hidden="1">0</definedName>
    <definedName name="_AtRisk_SimSetting_ReportOptionCustomItemItemSize06" hidden="1">0</definedName>
    <definedName name="_AtRisk_SimSetting_ReportOptionCustomItemItemType01" hidden="1">1</definedName>
    <definedName name="_AtRisk_SimSetting_ReportOptionCustomItemItemType02" hidden="1">5</definedName>
    <definedName name="_AtRisk_SimSetting_ReportOptionCustomItemItemType03" hidden="1">1</definedName>
    <definedName name="_AtRisk_SimSetting_ReportOptionCustomItemItemType04" hidden="1">3</definedName>
    <definedName name="_AtRisk_SimSetting_ReportOptionCustomItemItemType05" hidden="1">2</definedName>
    <definedName name="_AtRisk_SimSetting_ReportOptionCustomItemItemType06" hidden="1">4</definedName>
    <definedName name="_AtRisk_SimSetting_ReportOptionCustomItemLegendType01" hidden="1">0</definedName>
    <definedName name="_AtRisk_SimSetting_ReportOptionCustomItemLegendType02" hidden="1">0</definedName>
    <definedName name="_AtRisk_SimSetting_ReportOptionCustomItemLegendType03" hidden="1">0</definedName>
    <definedName name="_AtRisk_SimSetting_ReportOptionCustomItemLegendType04" hidden="1">0</definedName>
    <definedName name="_AtRisk_SimSetting_ReportOptionCustomItemLegendType05" hidden="1">0</definedName>
    <definedName name="_AtRisk_SimSetting_ReportOptionCustomItemLegendType06" hidden="1">0</definedName>
    <definedName name="_AtRisk_SimSetting_ReportOptionCustomItemsCount" hidden="1">6</definedName>
    <definedName name="_AtRisk_SimSetting_ReportOptionCustomItemSensitivityFormat01" hidden="1">1</definedName>
    <definedName name="_AtRisk_SimSetting_ReportOptionCustomItemSensitivityFormat02" hidden="1">1</definedName>
    <definedName name="_AtRisk_SimSetting_ReportOptionCustomItemSensitivityFormat03" hidden="1">1</definedName>
    <definedName name="_AtRisk_SimSetting_ReportOptionCustomItemSensitivityFormat04" hidden="1">1</definedName>
    <definedName name="_AtRisk_SimSetting_ReportOptionCustomItemSensitivityFormat05" hidden="1">1</definedName>
    <definedName name="_AtRisk_SimSetting_ReportOptionCustomItemSensitivityFormat06" hidden="1">1</definedName>
    <definedName name="_AtRisk_SimSetting_ReportOptionCustomItemSummaryGraphType01" hidden="1">0</definedName>
    <definedName name="_AtRisk_SimSetting_ReportOptionCustomItemSummaryGraphType02" hidden="1">0</definedName>
    <definedName name="_AtRisk_SimSetting_ReportOptionCustomItemSummaryGraphType03" hidden="1">0</definedName>
    <definedName name="_AtRisk_SimSetting_ReportOptionCustomItemSummaryGraphType04" hidden="1">0</definedName>
    <definedName name="_AtRisk_SimSetting_ReportOptionCustomItemSummaryGraphType05" hidden="1">0</definedName>
    <definedName name="_AtRisk_SimSetting_ReportOptionCustomItemSummaryGraphType06" hidden="1">0</definedName>
    <definedName name="_AtRisk_SimSetting_ReportOptionDataMode" hidden="1">1</definedName>
    <definedName name="_AtRisk_SimSetting_ReportOptionReportMultiSimType" hidden="1">0</definedName>
    <definedName name="_AtRisk_SimSetting_ReportOptionReportPlacement" hidden="1">1</definedName>
    <definedName name="_AtRisk_SimSetting_ReportOptionReportSelection" hidden="1">768</definedName>
    <definedName name="_AtRisk_SimSetting_ReportOptionReportsFileType" hidden="1">1</definedName>
    <definedName name="_AtRisk_SimSetting_ReportOptionReportStyle" hidden="1">2</definedName>
    <definedName name="_AtRisk_SimSetting_ReportOptionSelectiveQR" hidden="1">FALSE</definedName>
    <definedName name="_AtRisk_SimSetting_ReportsList" hidden="1">768</definedName>
    <definedName name="_AtRisk_SimSetting_ShowSimulationProgressWindow" hidden="1">TRUE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ActiveSimulationNumber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7" hidden="1">'Fire-driven Outages'!$A$3:$Y$3</definedName>
    <definedName name="EquipSubdriverTable">LookUps!$D$6:$E$23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Pal_Workbook_GUID" hidden="1">"NRPUZ8ECBWT5R9H3M2Y9I7MT"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7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1000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Voltage2TandDTable">LookUps!$A$6:$B$15</definedName>
  </definedNames>
  <calcPr calcId="191029"/>
  <pivotCaches>
    <pivotCache cacheId="0" r:id="rId10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D1521" i="2" l="1"/>
  <c r="E1520" i="2"/>
  <c r="D1520" i="2"/>
  <c r="E1519" i="2"/>
  <c r="D1519" i="2"/>
  <c r="E1518" i="2"/>
  <c r="D1518" i="2"/>
  <c r="E1517" i="2"/>
  <c r="D1517" i="2"/>
  <c r="E1516" i="2"/>
  <c r="D1516" i="2"/>
  <c r="E1515" i="2"/>
  <c r="D1515" i="2"/>
  <c r="E1514" i="2"/>
  <c r="D1514" i="2"/>
  <c r="E1513" i="2"/>
  <c r="D1513" i="2"/>
  <c r="E1512" i="2"/>
  <c r="D1512" i="2"/>
  <c r="E1511" i="2"/>
  <c r="D1511" i="2"/>
  <c r="E1510" i="2"/>
  <c r="D1510" i="2"/>
  <c r="E1509" i="2"/>
  <c r="D1509" i="2"/>
  <c r="E1508" i="2"/>
  <c r="D1508" i="2"/>
  <c r="E1507" i="2"/>
  <c r="D1507" i="2"/>
  <c r="E1506" i="2"/>
  <c r="D1506" i="2"/>
  <c r="E1505" i="2"/>
  <c r="D1505" i="2"/>
  <c r="E1504" i="2"/>
  <c r="D1504" i="2"/>
  <c r="E1503" i="2"/>
  <c r="D1503" i="2"/>
  <c r="E1502" i="2"/>
  <c r="D1502" i="2"/>
  <c r="E1501" i="2"/>
  <c r="D1501" i="2"/>
  <c r="E1500" i="2"/>
  <c r="D1500" i="2"/>
  <c r="E1499" i="2"/>
  <c r="D1499" i="2"/>
  <c r="E1498" i="2"/>
  <c r="D1498" i="2"/>
  <c r="E1497" i="2"/>
  <c r="D1497" i="2"/>
  <c r="E1496" i="2"/>
  <c r="D1496" i="2"/>
  <c r="E1495" i="2"/>
  <c r="D1495" i="2"/>
  <c r="E1494" i="2"/>
  <c r="D1494" i="2"/>
  <c r="E1493" i="2"/>
  <c r="D1493" i="2"/>
  <c r="E1492" i="2"/>
  <c r="D1492" i="2"/>
  <c r="E1491" i="2"/>
  <c r="D1491" i="2"/>
  <c r="E1490" i="2"/>
  <c r="D1490" i="2"/>
  <c r="E1489" i="2"/>
  <c r="D1489" i="2"/>
  <c r="E1488" i="2"/>
  <c r="D1488" i="2"/>
  <c r="E1487" i="2"/>
  <c r="D1487" i="2"/>
  <c r="E1486" i="2"/>
  <c r="D1486" i="2"/>
  <c r="E1485" i="2"/>
  <c r="D1485" i="2"/>
  <c r="E1484" i="2"/>
  <c r="D1484" i="2"/>
  <c r="E1483" i="2"/>
  <c r="D1483" i="2"/>
  <c r="E1482" i="2"/>
  <c r="D1482" i="2"/>
  <c r="E1481" i="2"/>
  <c r="D1481" i="2"/>
  <c r="E1480" i="2"/>
  <c r="D1480" i="2"/>
  <c r="E1479" i="2"/>
  <c r="D1479" i="2"/>
  <c r="E1478" i="2"/>
  <c r="D1478" i="2"/>
  <c r="E1477" i="2"/>
  <c r="D1477" i="2"/>
  <c r="E1476" i="2"/>
  <c r="D1476" i="2"/>
  <c r="E1475" i="2"/>
  <c r="D1475" i="2"/>
  <c r="E1474" i="2"/>
  <c r="D1474" i="2"/>
  <c r="E1473" i="2"/>
  <c r="D1473" i="2"/>
  <c r="E1472" i="2"/>
  <c r="D1472" i="2"/>
  <c r="E1471" i="2"/>
  <c r="D1471" i="2"/>
  <c r="E1470" i="2"/>
  <c r="D1470" i="2"/>
  <c r="E1469" i="2"/>
  <c r="D1469" i="2"/>
  <c r="E1468" i="2"/>
  <c r="D1468" i="2"/>
  <c r="E1467" i="2"/>
  <c r="D1467" i="2"/>
  <c r="E1466" i="2"/>
  <c r="D1466" i="2"/>
  <c r="E1465" i="2"/>
  <c r="D1465" i="2"/>
  <c r="E1464" i="2"/>
  <c r="D1464" i="2"/>
  <c r="E1463" i="2"/>
  <c r="D1463" i="2"/>
  <c r="E1462" i="2"/>
  <c r="D1462" i="2"/>
  <c r="E1461" i="2"/>
  <c r="D1461" i="2"/>
  <c r="E1460" i="2"/>
  <c r="D1460" i="2"/>
  <c r="E1459" i="2"/>
  <c r="D1459" i="2"/>
  <c r="E1458" i="2"/>
  <c r="D1458" i="2"/>
  <c r="E1457" i="2"/>
  <c r="D1457" i="2"/>
  <c r="E1456" i="2"/>
  <c r="D1456" i="2"/>
  <c r="E1455" i="2"/>
  <c r="D1455" i="2"/>
  <c r="E1454" i="2"/>
  <c r="D1454" i="2"/>
  <c r="E1453" i="2"/>
  <c r="D1453" i="2"/>
  <c r="E1452" i="2"/>
  <c r="D1452" i="2"/>
  <c r="E1451" i="2"/>
  <c r="D1451" i="2"/>
  <c r="E1450" i="2"/>
  <c r="D1450" i="2"/>
  <c r="E1449" i="2"/>
  <c r="D1449" i="2"/>
  <c r="E1448" i="2"/>
  <c r="D1448" i="2"/>
  <c r="E1447" i="2"/>
  <c r="D1447" i="2"/>
  <c r="E1446" i="2"/>
  <c r="D1446" i="2"/>
  <c r="E1445" i="2"/>
  <c r="D1445" i="2"/>
  <c r="E1444" i="2"/>
  <c r="D1444" i="2"/>
  <c r="E1443" i="2"/>
  <c r="D1443" i="2"/>
  <c r="E1442" i="2"/>
  <c r="D1442" i="2"/>
  <c r="E1441" i="2"/>
  <c r="D1441" i="2"/>
  <c r="E1440" i="2"/>
  <c r="D1440" i="2"/>
  <c r="E1439" i="2"/>
  <c r="D1439" i="2"/>
  <c r="E1438" i="2"/>
  <c r="D1438" i="2"/>
  <c r="E1437" i="2"/>
  <c r="D1437" i="2"/>
  <c r="E1436" i="2"/>
  <c r="D1436" i="2"/>
  <c r="E1435" i="2"/>
  <c r="D1435" i="2"/>
  <c r="E1434" i="2"/>
  <c r="D1434" i="2"/>
  <c r="E1433" i="2"/>
  <c r="D1433" i="2"/>
  <c r="E1432" i="2"/>
  <c r="D1432" i="2"/>
  <c r="E1431" i="2"/>
  <c r="D1431" i="2"/>
  <c r="E1430" i="2"/>
  <c r="D1430" i="2"/>
  <c r="E1429" i="2"/>
  <c r="D1429" i="2"/>
  <c r="E1428" i="2"/>
  <c r="D1428" i="2"/>
  <c r="E1427" i="2"/>
  <c r="D1427" i="2"/>
  <c r="E1426" i="2"/>
  <c r="D1426" i="2"/>
  <c r="E1425" i="2"/>
  <c r="D1425" i="2"/>
  <c r="E1424" i="2"/>
  <c r="D1424" i="2"/>
  <c r="E1423" i="2"/>
  <c r="D1423" i="2"/>
  <c r="E1422" i="2"/>
  <c r="D1422" i="2"/>
  <c r="E1421" i="2"/>
  <c r="D1421" i="2"/>
  <c r="E1420" i="2"/>
  <c r="D1420" i="2"/>
  <c r="E1419" i="2"/>
  <c r="D1419" i="2"/>
  <c r="E1418" i="2"/>
  <c r="D1418" i="2"/>
  <c r="E1417" i="2"/>
  <c r="D1417" i="2"/>
  <c r="E1416" i="2"/>
  <c r="D1416" i="2"/>
  <c r="E1415" i="2"/>
  <c r="D1415" i="2"/>
  <c r="E1414" i="2"/>
  <c r="D1414" i="2"/>
  <c r="E1413" i="2"/>
  <c r="D1413" i="2"/>
  <c r="E1412" i="2"/>
  <c r="D1412" i="2"/>
  <c r="E1411" i="2"/>
  <c r="D1411" i="2"/>
  <c r="E1410" i="2"/>
  <c r="D1410" i="2"/>
  <c r="E1409" i="2"/>
  <c r="D1409" i="2"/>
  <c r="E1408" i="2"/>
  <c r="D1408" i="2"/>
  <c r="E1407" i="2"/>
  <c r="D1407" i="2"/>
  <c r="E1406" i="2"/>
  <c r="D1406" i="2"/>
  <c r="E1405" i="2"/>
  <c r="D1405" i="2"/>
  <c r="E1404" i="2"/>
  <c r="D1404" i="2"/>
  <c r="E1403" i="2"/>
  <c r="D1403" i="2"/>
  <c r="E1402" i="2"/>
  <c r="D1402" i="2"/>
  <c r="E1401" i="2"/>
  <c r="D1401" i="2"/>
  <c r="E1400" i="2"/>
  <c r="D1400" i="2"/>
  <c r="E1399" i="2"/>
  <c r="D1399" i="2"/>
  <c r="E1398" i="2"/>
  <c r="D1398" i="2"/>
  <c r="E1397" i="2"/>
  <c r="D1397" i="2"/>
  <c r="E1396" i="2"/>
  <c r="D1396" i="2"/>
  <c r="E1395" i="2"/>
  <c r="D1395" i="2"/>
  <c r="E1394" i="2"/>
  <c r="D1394" i="2"/>
  <c r="E1393" i="2"/>
  <c r="D1393" i="2"/>
  <c r="E1392" i="2"/>
  <c r="D1392" i="2"/>
  <c r="E1391" i="2"/>
  <c r="D1391" i="2"/>
  <c r="E1390" i="2"/>
  <c r="D1390" i="2"/>
  <c r="E1389" i="2"/>
  <c r="D1389" i="2"/>
  <c r="E1388" i="2"/>
  <c r="D1388" i="2"/>
  <c r="E1387" i="2"/>
  <c r="D1387" i="2"/>
  <c r="E1386" i="2"/>
  <c r="D1386" i="2"/>
  <c r="E1385" i="2"/>
  <c r="D1385" i="2"/>
  <c r="E1384" i="2"/>
  <c r="D1384" i="2"/>
  <c r="E1383" i="2"/>
  <c r="D1383" i="2"/>
  <c r="E1382" i="2"/>
  <c r="D1382" i="2"/>
  <c r="E1381" i="2"/>
  <c r="D1381" i="2"/>
  <c r="E1380" i="2"/>
  <c r="D1380" i="2"/>
  <c r="E1379" i="2"/>
  <c r="D1379" i="2"/>
  <c r="E1378" i="2"/>
  <c r="D1378" i="2"/>
  <c r="E1377" i="2"/>
  <c r="D1377" i="2"/>
  <c r="E1376" i="2"/>
  <c r="D1376" i="2"/>
  <c r="E1375" i="2"/>
  <c r="D1375" i="2"/>
  <c r="E1374" i="2"/>
  <c r="D1374" i="2"/>
  <c r="E1373" i="2"/>
  <c r="D1373" i="2"/>
  <c r="E1372" i="2"/>
  <c r="D1372" i="2"/>
  <c r="E1371" i="2"/>
  <c r="D1371" i="2"/>
  <c r="E1370" i="2"/>
  <c r="D1370" i="2"/>
  <c r="E1369" i="2"/>
  <c r="D1369" i="2"/>
  <c r="E1368" i="2"/>
  <c r="D1368" i="2"/>
  <c r="E1367" i="2"/>
  <c r="D1367" i="2"/>
  <c r="E1366" i="2"/>
  <c r="D1366" i="2"/>
  <c r="E1365" i="2"/>
  <c r="D1365" i="2"/>
  <c r="E1364" i="2"/>
  <c r="D1364" i="2"/>
  <c r="E1363" i="2"/>
  <c r="D1363" i="2"/>
  <c r="E1362" i="2"/>
  <c r="D1362" i="2"/>
  <c r="E1361" i="2"/>
  <c r="D1361" i="2"/>
  <c r="E1360" i="2"/>
  <c r="D1360" i="2"/>
  <c r="E1359" i="2"/>
  <c r="D1359" i="2"/>
  <c r="E1358" i="2"/>
  <c r="D1358" i="2"/>
  <c r="E1357" i="2"/>
  <c r="D1357" i="2"/>
  <c r="E1356" i="2"/>
  <c r="D1356" i="2"/>
  <c r="E1355" i="2"/>
  <c r="D1355" i="2"/>
  <c r="E1354" i="2"/>
  <c r="D1354" i="2"/>
  <c r="E1353" i="2"/>
  <c r="D1353" i="2"/>
  <c r="E1352" i="2"/>
  <c r="D1352" i="2"/>
  <c r="E1351" i="2"/>
  <c r="D1351" i="2"/>
  <c r="E1350" i="2"/>
  <c r="D1350" i="2"/>
  <c r="E1349" i="2"/>
  <c r="D1349" i="2"/>
  <c r="E1348" i="2"/>
  <c r="D1348" i="2"/>
  <c r="E1347" i="2"/>
  <c r="D1347" i="2"/>
  <c r="E1346" i="2"/>
  <c r="D1346" i="2"/>
  <c r="E1345" i="2"/>
  <c r="D1345" i="2"/>
  <c r="E1344" i="2"/>
  <c r="D1344" i="2"/>
  <c r="E1343" i="2"/>
  <c r="D1343" i="2"/>
  <c r="E1342" i="2"/>
  <c r="D1342" i="2"/>
  <c r="E1341" i="2"/>
  <c r="D1341" i="2"/>
  <c r="E1340" i="2"/>
  <c r="D1340" i="2"/>
  <c r="E1339" i="2"/>
  <c r="D1339" i="2"/>
  <c r="E1338" i="2"/>
  <c r="D1338" i="2"/>
  <c r="E1337" i="2"/>
  <c r="D1337" i="2"/>
  <c r="E1336" i="2"/>
  <c r="D1336" i="2"/>
  <c r="E1335" i="2"/>
  <c r="D1335" i="2"/>
  <c r="E1334" i="2"/>
  <c r="D1334" i="2"/>
  <c r="E1333" i="2"/>
  <c r="D1333" i="2"/>
  <c r="E1332" i="2"/>
  <c r="D1332" i="2"/>
  <c r="E1331" i="2"/>
  <c r="D1331" i="2"/>
  <c r="E1330" i="2"/>
  <c r="D1330" i="2"/>
  <c r="E1329" i="2"/>
  <c r="D1329" i="2"/>
  <c r="E1328" i="2"/>
  <c r="D1328" i="2"/>
  <c r="E1327" i="2"/>
  <c r="D1327" i="2"/>
  <c r="E1326" i="2"/>
  <c r="D1326" i="2"/>
  <c r="E1325" i="2"/>
  <c r="D1325" i="2"/>
  <c r="E1324" i="2"/>
  <c r="D1324" i="2"/>
  <c r="E1323" i="2"/>
  <c r="D1323" i="2"/>
  <c r="E1322" i="2"/>
  <c r="D1322" i="2"/>
  <c r="E1321" i="2"/>
  <c r="D1321" i="2"/>
  <c r="E1320" i="2"/>
  <c r="D1320" i="2"/>
  <c r="E1319" i="2"/>
  <c r="D1319" i="2"/>
  <c r="E1318" i="2"/>
  <c r="D1318" i="2"/>
  <c r="E1317" i="2"/>
  <c r="D1317" i="2"/>
  <c r="E1316" i="2"/>
  <c r="D1316" i="2"/>
  <c r="E1315" i="2"/>
  <c r="D1315" i="2"/>
  <c r="E1314" i="2"/>
  <c r="D1314" i="2"/>
  <c r="E1313" i="2"/>
  <c r="D1313" i="2"/>
  <c r="E1312" i="2"/>
  <c r="D1312" i="2"/>
  <c r="E1311" i="2"/>
  <c r="D1311" i="2"/>
  <c r="E1310" i="2"/>
  <c r="D1310" i="2"/>
  <c r="E1309" i="2"/>
  <c r="D1309" i="2"/>
  <c r="E1308" i="2"/>
  <c r="D1308" i="2"/>
  <c r="E1307" i="2"/>
  <c r="D1307" i="2"/>
  <c r="E1306" i="2"/>
  <c r="D1306" i="2"/>
  <c r="E1305" i="2"/>
  <c r="D1305" i="2"/>
  <c r="E1304" i="2"/>
  <c r="D1304" i="2"/>
  <c r="E1303" i="2"/>
  <c r="D1303" i="2"/>
  <c r="E1302" i="2"/>
  <c r="D1302" i="2"/>
  <c r="E1301" i="2"/>
  <c r="D1301" i="2"/>
  <c r="E1300" i="2"/>
  <c r="D1300" i="2"/>
  <c r="E1299" i="2"/>
  <c r="D1299" i="2"/>
  <c r="E1298" i="2"/>
  <c r="D1298" i="2"/>
  <c r="E1297" i="2"/>
  <c r="D1297" i="2"/>
  <c r="E1296" i="2"/>
  <c r="D1296" i="2"/>
  <c r="E1295" i="2"/>
  <c r="D1295" i="2"/>
  <c r="E1294" i="2"/>
  <c r="D1294" i="2"/>
  <c r="E1293" i="2"/>
  <c r="D1293" i="2"/>
  <c r="E1292" i="2"/>
  <c r="D1292" i="2"/>
  <c r="E1291" i="2"/>
  <c r="D1291" i="2"/>
  <c r="E1290" i="2"/>
  <c r="D1290" i="2"/>
  <c r="E1289" i="2"/>
  <c r="D1289" i="2"/>
  <c r="E1288" i="2"/>
  <c r="D1288" i="2"/>
  <c r="E1287" i="2"/>
  <c r="D1287" i="2"/>
  <c r="E1286" i="2"/>
  <c r="D1286" i="2"/>
  <c r="E1285" i="2"/>
  <c r="D1285" i="2"/>
  <c r="E1284" i="2"/>
  <c r="D1284" i="2"/>
  <c r="E1283" i="2"/>
  <c r="D1283" i="2"/>
  <c r="E1282" i="2"/>
  <c r="D1282" i="2"/>
  <c r="E1281" i="2"/>
  <c r="D1281" i="2"/>
  <c r="E1280" i="2"/>
  <c r="D1280" i="2"/>
  <c r="E1279" i="2"/>
  <c r="D1279" i="2"/>
  <c r="E1278" i="2"/>
  <c r="D1278" i="2"/>
  <c r="E1277" i="2"/>
  <c r="D1277" i="2"/>
  <c r="E1276" i="2"/>
  <c r="D1276" i="2"/>
  <c r="E1275" i="2"/>
  <c r="D1275" i="2"/>
  <c r="E1274" i="2"/>
  <c r="D1274" i="2"/>
  <c r="E1273" i="2"/>
  <c r="D1273" i="2"/>
  <c r="E1272" i="2"/>
  <c r="D1272" i="2"/>
  <c r="E1271" i="2"/>
  <c r="D1271" i="2"/>
  <c r="E1270" i="2"/>
  <c r="D1270" i="2"/>
  <c r="E1269" i="2"/>
  <c r="D1269" i="2"/>
  <c r="E1268" i="2"/>
  <c r="D1268" i="2"/>
  <c r="E1267" i="2"/>
  <c r="D1267" i="2"/>
  <c r="E1266" i="2"/>
  <c r="D1266" i="2"/>
  <c r="E1265" i="2"/>
  <c r="D1265" i="2"/>
  <c r="E1264" i="2"/>
  <c r="D1264" i="2"/>
  <c r="E1263" i="2"/>
  <c r="D1263" i="2"/>
  <c r="E1262" i="2"/>
  <c r="D1262" i="2"/>
  <c r="E1261" i="2"/>
  <c r="D1261" i="2"/>
  <c r="E1260" i="2"/>
  <c r="D1260" i="2"/>
  <c r="E1259" i="2"/>
  <c r="D1259" i="2"/>
  <c r="E1258" i="2"/>
  <c r="D1258" i="2"/>
  <c r="E1257" i="2"/>
  <c r="D1257" i="2"/>
  <c r="E1256" i="2"/>
  <c r="D1256" i="2"/>
  <c r="E1255" i="2"/>
  <c r="D1255" i="2"/>
  <c r="E1254" i="2"/>
  <c r="D1254" i="2"/>
  <c r="E1253" i="2"/>
  <c r="D1253" i="2"/>
  <c r="E1252" i="2"/>
  <c r="D1252" i="2"/>
  <c r="E1251" i="2"/>
  <c r="D1251" i="2"/>
  <c r="E1250" i="2"/>
  <c r="D1250" i="2"/>
  <c r="E1249" i="2"/>
  <c r="D1249" i="2"/>
  <c r="E1248" i="2"/>
  <c r="D1248" i="2"/>
  <c r="E1247" i="2"/>
  <c r="D1247" i="2"/>
  <c r="E1246" i="2"/>
  <c r="D1246" i="2"/>
  <c r="E1245" i="2"/>
  <c r="D1245" i="2"/>
  <c r="E1244" i="2"/>
  <c r="D1244" i="2"/>
  <c r="E1243" i="2"/>
  <c r="D1243" i="2"/>
  <c r="E1242" i="2"/>
  <c r="D1242" i="2"/>
  <c r="E1241" i="2"/>
  <c r="D1241" i="2"/>
  <c r="E1240" i="2"/>
  <c r="D1240" i="2"/>
  <c r="E1239" i="2"/>
  <c r="D1239" i="2"/>
  <c r="E1238" i="2"/>
  <c r="D1238" i="2"/>
  <c r="E1237" i="2"/>
  <c r="D1237" i="2"/>
  <c r="E1236" i="2"/>
  <c r="D1236" i="2"/>
  <c r="E1235" i="2"/>
  <c r="D1235" i="2"/>
  <c r="E1234" i="2"/>
  <c r="D1234" i="2"/>
  <c r="E1233" i="2"/>
  <c r="D1233" i="2"/>
  <c r="E1232" i="2"/>
  <c r="D1232" i="2"/>
  <c r="E1231" i="2"/>
  <c r="D1231" i="2"/>
  <c r="E1230" i="2"/>
  <c r="D1230" i="2"/>
  <c r="E1229" i="2"/>
  <c r="D1229" i="2"/>
  <c r="E1228" i="2"/>
  <c r="D1228" i="2"/>
  <c r="E1227" i="2"/>
  <c r="D1227" i="2"/>
  <c r="E1226" i="2"/>
  <c r="D1226" i="2"/>
  <c r="E1225" i="2"/>
  <c r="D1225" i="2"/>
  <c r="E1224" i="2"/>
  <c r="D1224" i="2"/>
  <c r="E1223" i="2"/>
  <c r="D1223" i="2"/>
  <c r="E1222" i="2"/>
  <c r="D1222" i="2"/>
  <c r="E1221" i="2"/>
  <c r="D1221" i="2"/>
  <c r="E1220" i="2"/>
  <c r="D1220" i="2"/>
  <c r="E1219" i="2"/>
  <c r="D1219" i="2"/>
  <c r="E1218" i="2"/>
  <c r="D1218" i="2"/>
  <c r="E1217" i="2"/>
  <c r="D1217" i="2"/>
  <c r="E1216" i="2"/>
  <c r="D1216" i="2"/>
  <c r="E1215" i="2"/>
  <c r="D1215" i="2"/>
  <c r="E1214" i="2"/>
  <c r="D1214" i="2"/>
  <c r="E1213" i="2"/>
  <c r="D1213" i="2"/>
  <c r="E1212" i="2"/>
  <c r="D1212" i="2"/>
  <c r="E1211" i="2"/>
  <c r="D1211" i="2"/>
  <c r="E1210" i="2"/>
  <c r="D1210" i="2"/>
  <c r="E1209" i="2"/>
  <c r="D1209" i="2"/>
  <c r="E1208" i="2"/>
  <c r="D1208" i="2"/>
  <c r="E1207" i="2"/>
  <c r="D1207" i="2"/>
  <c r="E1206" i="2"/>
  <c r="D1206" i="2"/>
  <c r="E1205" i="2"/>
  <c r="D1205" i="2"/>
  <c r="E1204" i="2"/>
  <c r="D1204" i="2"/>
  <c r="E1203" i="2"/>
  <c r="D1203" i="2"/>
  <c r="E1202" i="2"/>
  <c r="D1202" i="2"/>
  <c r="E1201" i="2"/>
  <c r="D1201" i="2"/>
  <c r="E1200" i="2"/>
  <c r="D1200" i="2"/>
  <c r="E1199" i="2"/>
  <c r="D1199" i="2"/>
  <c r="E1198" i="2"/>
  <c r="D1198" i="2"/>
  <c r="E1197" i="2"/>
  <c r="D1197" i="2"/>
  <c r="E1196" i="2"/>
  <c r="D1196" i="2"/>
  <c r="E1195" i="2"/>
  <c r="D1195" i="2"/>
  <c r="E1194" i="2"/>
  <c r="D1194" i="2"/>
  <c r="E1193" i="2"/>
  <c r="D1193" i="2"/>
  <c r="E1192" i="2"/>
  <c r="D1192" i="2"/>
  <c r="E1191" i="2"/>
  <c r="D1191" i="2"/>
  <c r="E1190" i="2"/>
  <c r="D1190" i="2"/>
  <c r="E1189" i="2"/>
  <c r="D1189" i="2"/>
  <c r="E1188" i="2"/>
  <c r="D1188" i="2"/>
  <c r="E1187" i="2"/>
  <c r="D1187" i="2"/>
  <c r="E1186" i="2"/>
  <c r="D1186" i="2"/>
  <c r="E1185" i="2"/>
  <c r="D1185" i="2"/>
  <c r="E1184" i="2"/>
  <c r="D1184" i="2"/>
  <c r="E1183" i="2"/>
  <c r="D1183" i="2"/>
  <c r="E1182" i="2"/>
  <c r="D1182" i="2"/>
  <c r="E1181" i="2"/>
  <c r="D1181" i="2"/>
  <c r="E1180" i="2"/>
  <c r="D1180" i="2"/>
  <c r="E1179" i="2"/>
  <c r="D1179" i="2"/>
  <c r="E1178" i="2"/>
  <c r="D1178" i="2"/>
  <c r="E1177" i="2"/>
  <c r="D1177" i="2"/>
  <c r="E1176" i="2"/>
  <c r="D1176" i="2"/>
  <c r="E1175" i="2"/>
  <c r="D1175" i="2"/>
  <c r="E1174" i="2"/>
  <c r="D1174" i="2"/>
  <c r="E1173" i="2"/>
  <c r="D1173" i="2"/>
  <c r="E1172" i="2"/>
  <c r="D1172" i="2"/>
  <c r="E1171" i="2"/>
  <c r="D1171" i="2"/>
  <c r="E1170" i="2"/>
  <c r="D1170" i="2"/>
  <c r="E1169" i="2"/>
  <c r="D1169" i="2"/>
  <c r="E1168" i="2"/>
  <c r="D1168" i="2"/>
  <c r="E1167" i="2"/>
  <c r="D1167" i="2"/>
  <c r="E1166" i="2"/>
  <c r="D1166" i="2"/>
  <c r="E1165" i="2"/>
  <c r="D1165" i="2"/>
  <c r="E1164" i="2"/>
  <c r="D1164" i="2"/>
  <c r="E1163" i="2"/>
  <c r="D1163" i="2"/>
  <c r="E1162" i="2"/>
  <c r="D1162" i="2"/>
  <c r="E1161" i="2"/>
  <c r="D1161" i="2"/>
  <c r="E1160" i="2"/>
  <c r="D1160" i="2"/>
  <c r="E1159" i="2"/>
  <c r="D1159" i="2"/>
  <c r="E1158" i="2"/>
  <c r="D1158" i="2"/>
  <c r="E1157" i="2"/>
  <c r="D1157" i="2"/>
  <c r="E1156" i="2"/>
  <c r="D1156" i="2"/>
  <c r="E1155" i="2"/>
  <c r="D1155" i="2"/>
  <c r="E1154" i="2"/>
  <c r="D1154" i="2"/>
  <c r="E1153" i="2"/>
  <c r="D1153" i="2"/>
  <c r="E1152" i="2"/>
  <c r="D1152" i="2"/>
  <c r="E1151" i="2"/>
  <c r="D1151" i="2"/>
  <c r="E1150" i="2"/>
  <c r="D1150" i="2"/>
  <c r="E1149" i="2"/>
  <c r="D1149" i="2"/>
  <c r="E1148" i="2"/>
  <c r="D1148" i="2"/>
  <c r="E1147" i="2"/>
  <c r="D1147" i="2"/>
  <c r="E1146" i="2"/>
  <c r="D1146" i="2"/>
  <c r="E1145" i="2"/>
  <c r="D1145" i="2"/>
  <c r="E1144" i="2"/>
  <c r="D1144" i="2"/>
  <c r="E1143" i="2"/>
  <c r="D1143" i="2"/>
  <c r="E1142" i="2"/>
  <c r="D1142" i="2"/>
  <c r="E1141" i="2"/>
  <c r="D1141" i="2"/>
  <c r="E1140" i="2"/>
  <c r="D1140" i="2"/>
  <c r="E1139" i="2"/>
  <c r="D1139" i="2"/>
  <c r="E1138" i="2"/>
  <c r="D1138" i="2"/>
  <c r="E1137" i="2"/>
  <c r="D1137" i="2"/>
  <c r="E1136" i="2"/>
  <c r="D1136" i="2"/>
  <c r="E1135" i="2"/>
  <c r="D1135" i="2"/>
  <c r="E1134" i="2"/>
  <c r="D1134" i="2"/>
  <c r="E1133" i="2"/>
  <c r="D1133" i="2"/>
  <c r="E1132" i="2"/>
  <c r="D1132" i="2"/>
  <c r="E1131" i="2"/>
  <c r="D1131" i="2"/>
  <c r="E1130" i="2"/>
  <c r="D1130" i="2"/>
  <c r="E1129" i="2"/>
  <c r="D1129" i="2"/>
  <c r="E1128" i="2"/>
  <c r="D1128" i="2"/>
  <c r="E1127" i="2"/>
  <c r="D1127" i="2"/>
  <c r="E1126" i="2"/>
  <c r="D1126" i="2"/>
  <c r="E1125" i="2"/>
  <c r="D1125" i="2"/>
  <c r="E1124" i="2"/>
  <c r="D1124" i="2"/>
  <c r="E1123" i="2"/>
  <c r="D1123" i="2"/>
  <c r="E1122" i="2"/>
  <c r="D1122" i="2"/>
  <c r="E1121" i="2"/>
  <c r="D1121" i="2"/>
  <c r="E1120" i="2"/>
  <c r="D1120" i="2"/>
  <c r="E1119" i="2"/>
  <c r="D1119" i="2"/>
  <c r="E1118" i="2"/>
  <c r="D1118" i="2"/>
  <c r="E1117" i="2"/>
  <c r="D1117" i="2"/>
  <c r="E1116" i="2"/>
  <c r="D1116" i="2"/>
  <c r="E1115" i="2"/>
  <c r="D1115" i="2"/>
  <c r="E1114" i="2"/>
  <c r="D1114" i="2"/>
  <c r="E1113" i="2"/>
  <c r="D1113" i="2"/>
  <c r="E1112" i="2"/>
  <c r="D1112" i="2"/>
  <c r="E1111" i="2"/>
  <c r="D1111" i="2"/>
  <c r="E1110" i="2"/>
  <c r="D1110" i="2"/>
  <c r="E1109" i="2"/>
  <c r="D1109" i="2"/>
  <c r="E1108" i="2"/>
  <c r="D1108" i="2"/>
  <c r="E1107" i="2"/>
  <c r="D1107" i="2"/>
  <c r="E1106" i="2"/>
  <c r="D1106" i="2"/>
  <c r="E1105" i="2"/>
  <c r="D1105" i="2"/>
  <c r="E1104" i="2"/>
  <c r="D1104" i="2"/>
  <c r="E1103" i="2"/>
  <c r="D1103" i="2"/>
  <c r="E1102" i="2"/>
  <c r="D1102" i="2"/>
  <c r="E1101" i="2"/>
  <c r="D1101" i="2"/>
  <c r="E1100" i="2"/>
  <c r="D1100" i="2"/>
  <c r="E1099" i="2"/>
  <c r="D1099" i="2"/>
  <c r="E1098" i="2"/>
  <c r="D1098" i="2"/>
  <c r="E1097" i="2"/>
  <c r="D1097" i="2"/>
  <c r="E1096" i="2"/>
  <c r="D1096" i="2"/>
  <c r="E1095" i="2"/>
  <c r="D1095" i="2"/>
  <c r="E1094" i="2"/>
  <c r="D1094" i="2"/>
  <c r="E1093" i="2"/>
  <c r="D1093" i="2"/>
  <c r="E1092" i="2"/>
  <c r="D1092" i="2"/>
  <c r="E1091" i="2"/>
  <c r="D1091" i="2"/>
  <c r="E1090" i="2"/>
  <c r="D1090" i="2"/>
  <c r="E1089" i="2"/>
  <c r="D1089" i="2"/>
  <c r="E1088" i="2"/>
  <c r="D1088" i="2"/>
  <c r="E1087" i="2"/>
  <c r="D1087" i="2"/>
  <c r="E1086" i="2"/>
  <c r="D1086" i="2"/>
  <c r="E1085" i="2"/>
  <c r="D1085" i="2"/>
  <c r="E1084" i="2"/>
  <c r="D1084" i="2"/>
  <c r="E1083" i="2"/>
  <c r="D1083" i="2"/>
  <c r="E1082" i="2"/>
  <c r="D1082" i="2"/>
  <c r="E1081" i="2"/>
  <c r="D1081" i="2"/>
  <c r="E1080" i="2"/>
  <c r="D1080" i="2"/>
  <c r="E1079" i="2"/>
  <c r="D1079" i="2"/>
  <c r="E1078" i="2"/>
  <c r="D1078" i="2"/>
  <c r="E1077" i="2"/>
  <c r="D1077" i="2"/>
  <c r="E1076" i="2"/>
  <c r="D1076" i="2"/>
  <c r="E1075" i="2"/>
  <c r="D1075" i="2"/>
  <c r="E1074" i="2"/>
  <c r="D1074" i="2"/>
  <c r="E1073" i="2"/>
  <c r="D1073" i="2"/>
  <c r="E1072" i="2"/>
  <c r="D1072" i="2"/>
  <c r="E1071" i="2"/>
  <c r="D1071" i="2"/>
  <c r="E1070" i="2"/>
  <c r="D1070" i="2"/>
  <c r="E1069" i="2"/>
  <c r="D1069" i="2"/>
  <c r="E1068" i="2"/>
  <c r="D1068" i="2"/>
  <c r="E1067" i="2"/>
  <c r="D1067" i="2"/>
  <c r="E1066" i="2"/>
  <c r="D1066" i="2"/>
  <c r="E1065" i="2"/>
  <c r="D1065" i="2"/>
  <c r="E1064" i="2"/>
  <c r="D1064" i="2"/>
  <c r="E1063" i="2"/>
  <c r="D1063" i="2"/>
  <c r="E1062" i="2"/>
  <c r="D1062" i="2"/>
  <c r="E1061" i="2"/>
  <c r="D1061" i="2"/>
  <c r="E1060" i="2"/>
  <c r="D1060" i="2"/>
  <c r="E1059" i="2"/>
  <c r="D1059" i="2"/>
  <c r="E1058" i="2"/>
  <c r="D1058" i="2"/>
  <c r="E1057" i="2"/>
  <c r="D1057" i="2"/>
  <c r="E1056" i="2"/>
  <c r="D1056" i="2"/>
  <c r="E1055" i="2"/>
  <c r="D1055" i="2"/>
  <c r="E1054" i="2"/>
  <c r="D1054" i="2"/>
  <c r="E1053" i="2"/>
  <c r="D1053" i="2"/>
  <c r="E1052" i="2"/>
  <c r="D1052" i="2"/>
  <c r="E1051" i="2"/>
  <c r="D1051" i="2"/>
  <c r="E1050" i="2"/>
  <c r="D1050" i="2"/>
  <c r="E1049" i="2"/>
  <c r="D1049" i="2"/>
  <c r="E1048" i="2"/>
  <c r="D1048" i="2"/>
  <c r="E1047" i="2"/>
  <c r="D1047" i="2"/>
  <c r="E1046" i="2"/>
  <c r="D1046" i="2"/>
  <c r="E1045" i="2"/>
  <c r="D1045" i="2"/>
  <c r="E1044" i="2"/>
  <c r="D1044" i="2"/>
  <c r="E1043" i="2"/>
  <c r="D1043" i="2"/>
  <c r="E1042" i="2"/>
  <c r="D1042" i="2"/>
  <c r="E1041" i="2"/>
  <c r="D1041" i="2"/>
  <c r="E1040" i="2"/>
  <c r="D1040" i="2"/>
  <c r="E1039" i="2"/>
  <c r="D1039" i="2"/>
  <c r="E1038" i="2"/>
  <c r="D1038" i="2"/>
  <c r="E1037" i="2"/>
  <c r="D1037" i="2"/>
  <c r="E1036" i="2"/>
  <c r="D1036" i="2"/>
  <c r="E1035" i="2"/>
  <c r="D1035" i="2"/>
  <c r="E1034" i="2"/>
  <c r="D1034" i="2"/>
  <c r="E1033" i="2"/>
  <c r="D1033" i="2"/>
  <c r="E1032" i="2"/>
  <c r="D1032" i="2"/>
  <c r="E1031" i="2"/>
  <c r="D1031" i="2"/>
  <c r="E1030" i="2"/>
  <c r="D1030" i="2"/>
  <c r="E1029" i="2"/>
  <c r="D1029" i="2"/>
  <c r="E1028" i="2"/>
  <c r="D1028" i="2"/>
  <c r="E1027" i="2"/>
  <c r="D1027" i="2"/>
  <c r="E1026" i="2"/>
  <c r="D1026" i="2"/>
  <c r="E1025" i="2"/>
  <c r="D1025" i="2"/>
  <c r="E1024" i="2"/>
  <c r="D1024" i="2"/>
  <c r="E1023" i="2"/>
  <c r="D1023" i="2"/>
  <c r="E1022" i="2"/>
  <c r="D1022" i="2"/>
  <c r="E1021" i="2"/>
  <c r="D1021" i="2"/>
  <c r="E1020" i="2"/>
  <c r="D1020" i="2"/>
  <c r="E1019" i="2"/>
  <c r="D1019" i="2"/>
  <c r="E1018" i="2"/>
  <c r="D1018" i="2"/>
  <c r="E1017" i="2"/>
  <c r="D1017" i="2"/>
  <c r="E1016" i="2"/>
  <c r="D1016" i="2"/>
  <c r="E1015" i="2"/>
  <c r="D1015" i="2"/>
  <c r="E1014" i="2"/>
  <c r="D1014" i="2"/>
  <c r="E1013" i="2"/>
  <c r="D1013" i="2"/>
  <c r="E1012" i="2"/>
  <c r="D1012" i="2"/>
  <c r="E1011" i="2"/>
  <c r="D1011" i="2"/>
  <c r="E1010" i="2"/>
  <c r="D1010" i="2"/>
  <c r="E1009" i="2"/>
  <c r="D1009" i="2"/>
  <c r="E1008" i="2"/>
  <c r="D1008" i="2"/>
  <c r="E1007" i="2"/>
  <c r="D1007" i="2"/>
  <c r="E1006" i="2"/>
  <c r="D1006" i="2"/>
  <c r="E1005" i="2"/>
  <c r="D1005" i="2"/>
  <c r="E1004" i="2"/>
  <c r="D1004" i="2"/>
  <c r="E1003" i="2"/>
  <c r="D1003" i="2"/>
  <c r="E1002" i="2"/>
  <c r="D1002" i="2"/>
  <c r="E1001" i="2"/>
  <c r="D1001" i="2"/>
  <c r="E1000" i="2"/>
  <c r="D1000" i="2"/>
  <c r="E999" i="2"/>
  <c r="D999" i="2"/>
  <c r="E998" i="2"/>
  <c r="D998" i="2"/>
  <c r="E997" i="2"/>
  <c r="D997" i="2"/>
  <c r="E996" i="2"/>
  <c r="D996" i="2"/>
  <c r="E995" i="2"/>
  <c r="D995" i="2"/>
  <c r="E994" i="2"/>
  <c r="D994" i="2"/>
  <c r="E993" i="2"/>
  <c r="D993" i="2"/>
  <c r="E992" i="2"/>
  <c r="D992" i="2"/>
  <c r="E991" i="2"/>
  <c r="D991" i="2"/>
  <c r="E990" i="2"/>
  <c r="D990" i="2"/>
  <c r="E989" i="2"/>
  <c r="D989" i="2"/>
  <c r="E988" i="2"/>
  <c r="D988" i="2"/>
  <c r="E987" i="2"/>
  <c r="D987" i="2"/>
  <c r="E986" i="2"/>
  <c r="D986" i="2"/>
  <c r="E985" i="2"/>
  <c r="D985" i="2"/>
  <c r="E984" i="2"/>
  <c r="D984" i="2"/>
  <c r="E983" i="2"/>
  <c r="D983" i="2"/>
  <c r="E982" i="2"/>
  <c r="D982" i="2"/>
  <c r="E981" i="2"/>
  <c r="D981" i="2"/>
  <c r="E980" i="2"/>
  <c r="D980" i="2"/>
  <c r="E979" i="2"/>
  <c r="D979" i="2"/>
  <c r="E978" i="2"/>
  <c r="D978" i="2"/>
  <c r="E977" i="2"/>
  <c r="D977" i="2"/>
  <c r="E976" i="2"/>
  <c r="D976" i="2"/>
  <c r="E975" i="2"/>
  <c r="D975" i="2"/>
  <c r="E974" i="2"/>
  <c r="D974" i="2"/>
  <c r="E973" i="2"/>
  <c r="D973" i="2"/>
  <c r="E972" i="2"/>
  <c r="D972" i="2"/>
  <c r="E971" i="2"/>
  <c r="D971" i="2"/>
  <c r="E970" i="2"/>
  <c r="D970" i="2"/>
  <c r="E969" i="2"/>
  <c r="D969" i="2"/>
  <c r="E968" i="2"/>
  <c r="D968" i="2"/>
  <c r="E967" i="2"/>
  <c r="D967" i="2"/>
  <c r="E966" i="2"/>
  <c r="D966" i="2"/>
  <c r="E965" i="2"/>
  <c r="D965" i="2"/>
  <c r="E964" i="2"/>
  <c r="D964" i="2"/>
  <c r="E963" i="2"/>
  <c r="D963" i="2"/>
  <c r="E962" i="2"/>
  <c r="D962" i="2"/>
  <c r="E961" i="2"/>
  <c r="D961" i="2"/>
  <c r="E960" i="2"/>
  <c r="D960" i="2"/>
  <c r="E959" i="2"/>
  <c r="D959" i="2"/>
  <c r="E958" i="2"/>
  <c r="D958" i="2"/>
  <c r="E957" i="2"/>
  <c r="D957" i="2"/>
  <c r="E956" i="2"/>
  <c r="D956" i="2"/>
  <c r="E955" i="2"/>
  <c r="D955" i="2"/>
  <c r="E954" i="2"/>
  <c r="D954" i="2"/>
  <c r="E953" i="2"/>
  <c r="D953" i="2"/>
  <c r="E952" i="2"/>
  <c r="D952" i="2"/>
  <c r="E951" i="2"/>
  <c r="D951" i="2"/>
  <c r="E950" i="2"/>
  <c r="D950" i="2"/>
  <c r="E949" i="2"/>
  <c r="D949" i="2"/>
  <c r="E948" i="2"/>
  <c r="D948" i="2"/>
  <c r="E947" i="2"/>
  <c r="D947" i="2"/>
  <c r="E946" i="2"/>
  <c r="D946" i="2"/>
  <c r="E945" i="2"/>
  <c r="D945" i="2"/>
  <c r="E944" i="2"/>
  <c r="D944" i="2"/>
  <c r="E943" i="2"/>
  <c r="D943" i="2"/>
  <c r="E942" i="2"/>
  <c r="D942" i="2"/>
  <c r="E941" i="2"/>
  <c r="D941" i="2"/>
  <c r="E940" i="2"/>
  <c r="D940" i="2"/>
  <c r="E939" i="2"/>
  <c r="D939" i="2"/>
  <c r="E938" i="2"/>
  <c r="D938" i="2"/>
  <c r="E937" i="2"/>
  <c r="D937" i="2"/>
  <c r="E936" i="2"/>
  <c r="D936" i="2"/>
  <c r="E935" i="2"/>
  <c r="D935" i="2"/>
  <c r="E934" i="2"/>
  <c r="D934" i="2"/>
  <c r="E933" i="2"/>
  <c r="D933" i="2"/>
  <c r="E932" i="2"/>
  <c r="D932" i="2"/>
  <c r="E931" i="2"/>
  <c r="D931" i="2"/>
  <c r="E930" i="2"/>
  <c r="D930" i="2"/>
  <c r="E929" i="2"/>
  <c r="D929" i="2"/>
  <c r="E928" i="2"/>
  <c r="D928" i="2"/>
  <c r="E927" i="2"/>
  <c r="D927" i="2"/>
  <c r="E926" i="2"/>
  <c r="D926" i="2"/>
  <c r="E925" i="2"/>
  <c r="D925" i="2"/>
  <c r="E924" i="2"/>
  <c r="D924" i="2"/>
  <c r="E923" i="2"/>
  <c r="D923" i="2"/>
  <c r="E922" i="2"/>
  <c r="D922" i="2"/>
  <c r="E921" i="2"/>
  <c r="D921" i="2"/>
  <c r="E920" i="2"/>
  <c r="D920" i="2"/>
  <c r="E919" i="2"/>
  <c r="D919" i="2"/>
  <c r="E918" i="2"/>
  <c r="D918" i="2"/>
  <c r="E917" i="2"/>
  <c r="D917" i="2"/>
  <c r="E916" i="2"/>
  <c r="D916" i="2"/>
  <c r="E915" i="2"/>
  <c r="D915" i="2"/>
  <c r="E914" i="2"/>
  <c r="D914" i="2"/>
  <c r="E913" i="2"/>
  <c r="D913" i="2"/>
  <c r="E912" i="2"/>
  <c r="D912" i="2"/>
  <c r="E911" i="2"/>
  <c r="D911" i="2"/>
  <c r="E910" i="2"/>
  <c r="D910" i="2"/>
  <c r="E909" i="2"/>
  <c r="D909" i="2"/>
  <c r="E908" i="2"/>
  <c r="D908" i="2"/>
  <c r="E907" i="2"/>
  <c r="D907" i="2"/>
  <c r="E906" i="2"/>
  <c r="D906" i="2"/>
  <c r="E905" i="2"/>
  <c r="D905" i="2"/>
  <c r="E904" i="2"/>
  <c r="D904" i="2"/>
  <c r="E903" i="2"/>
  <c r="D903" i="2"/>
  <c r="E902" i="2"/>
  <c r="D902" i="2"/>
  <c r="E901" i="2"/>
  <c r="D901" i="2"/>
  <c r="E900" i="2"/>
  <c r="D900" i="2"/>
  <c r="E899" i="2"/>
  <c r="D899" i="2"/>
  <c r="E898" i="2"/>
  <c r="D898" i="2"/>
  <c r="E897" i="2"/>
  <c r="D897" i="2"/>
  <c r="E896" i="2"/>
  <c r="D896" i="2"/>
  <c r="E895" i="2"/>
  <c r="D895" i="2"/>
  <c r="E894" i="2"/>
  <c r="D894" i="2"/>
  <c r="E893" i="2"/>
  <c r="D893" i="2"/>
  <c r="E892" i="2"/>
  <c r="D892" i="2"/>
  <c r="E891" i="2"/>
  <c r="D891" i="2"/>
  <c r="E890" i="2"/>
  <c r="D890" i="2"/>
  <c r="E889" i="2"/>
  <c r="D889" i="2"/>
  <c r="E888" i="2"/>
  <c r="D888" i="2"/>
  <c r="E887" i="2"/>
  <c r="D887" i="2"/>
  <c r="E886" i="2"/>
  <c r="D886" i="2"/>
  <c r="E885" i="2"/>
  <c r="D885" i="2"/>
  <c r="E884" i="2"/>
  <c r="D884" i="2"/>
  <c r="E883" i="2"/>
  <c r="D883" i="2"/>
  <c r="E882" i="2"/>
  <c r="D882" i="2"/>
  <c r="E881" i="2"/>
  <c r="D881" i="2"/>
  <c r="E880" i="2"/>
  <c r="D880" i="2"/>
  <c r="E879" i="2"/>
  <c r="D879" i="2"/>
  <c r="E878" i="2"/>
  <c r="D878" i="2"/>
  <c r="E877" i="2"/>
  <c r="D877" i="2"/>
  <c r="E876" i="2"/>
  <c r="D876" i="2"/>
  <c r="E875" i="2"/>
  <c r="D875" i="2"/>
  <c r="E874" i="2"/>
  <c r="D874" i="2"/>
  <c r="E873" i="2"/>
  <c r="D873" i="2"/>
  <c r="E872" i="2"/>
  <c r="D872" i="2"/>
  <c r="E871" i="2"/>
  <c r="D871" i="2"/>
  <c r="E870" i="2"/>
  <c r="D870" i="2"/>
  <c r="E869" i="2"/>
  <c r="D869" i="2"/>
  <c r="E868" i="2"/>
  <c r="D868" i="2"/>
  <c r="E867" i="2"/>
  <c r="D867" i="2"/>
  <c r="E866" i="2"/>
  <c r="D866" i="2"/>
  <c r="E865" i="2"/>
  <c r="D865" i="2"/>
  <c r="E864" i="2"/>
  <c r="D864" i="2"/>
  <c r="E863" i="2"/>
  <c r="D863" i="2"/>
  <c r="E862" i="2"/>
  <c r="D862" i="2"/>
  <c r="E861" i="2"/>
  <c r="D861" i="2"/>
  <c r="E860" i="2"/>
  <c r="D860" i="2"/>
  <c r="E859" i="2"/>
  <c r="D859" i="2"/>
  <c r="E858" i="2"/>
  <c r="D858" i="2"/>
  <c r="E857" i="2"/>
  <c r="D857" i="2"/>
  <c r="E856" i="2"/>
  <c r="D856" i="2"/>
  <c r="E855" i="2"/>
  <c r="D855" i="2"/>
  <c r="E854" i="2"/>
  <c r="D854" i="2"/>
  <c r="E853" i="2"/>
  <c r="D853" i="2"/>
  <c r="E852" i="2"/>
  <c r="D852" i="2"/>
  <c r="E851" i="2"/>
  <c r="D851" i="2"/>
  <c r="E850" i="2"/>
  <c r="D850" i="2"/>
  <c r="E849" i="2"/>
  <c r="D849" i="2"/>
  <c r="E848" i="2"/>
  <c r="D848" i="2"/>
  <c r="E847" i="2"/>
  <c r="D847" i="2"/>
  <c r="E846" i="2"/>
  <c r="D846" i="2"/>
  <c r="E845" i="2"/>
  <c r="D845" i="2"/>
  <c r="E844" i="2"/>
  <c r="D844" i="2"/>
  <c r="E843" i="2"/>
  <c r="D843" i="2"/>
  <c r="E842" i="2"/>
  <c r="D842" i="2"/>
  <c r="E841" i="2"/>
  <c r="D841" i="2"/>
  <c r="E840" i="2"/>
  <c r="D840" i="2"/>
  <c r="E839" i="2"/>
  <c r="D839" i="2"/>
  <c r="E838" i="2"/>
  <c r="D838" i="2"/>
  <c r="E837" i="2"/>
  <c r="D837" i="2"/>
  <c r="E836" i="2"/>
  <c r="D836" i="2"/>
  <c r="E835" i="2"/>
  <c r="D835" i="2"/>
  <c r="E834" i="2"/>
  <c r="D834" i="2"/>
  <c r="E833" i="2"/>
  <c r="D833" i="2"/>
  <c r="E832" i="2"/>
  <c r="D832" i="2"/>
  <c r="E831" i="2"/>
  <c r="D831" i="2"/>
  <c r="E830" i="2"/>
  <c r="D830" i="2"/>
  <c r="E829" i="2"/>
  <c r="D829" i="2"/>
  <c r="E828" i="2"/>
  <c r="D828" i="2"/>
  <c r="E827" i="2"/>
  <c r="D827" i="2"/>
  <c r="E826" i="2"/>
  <c r="D826" i="2"/>
  <c r="E825" i="2"/>
  <c r="D825" i="2"/>
  <c r="E824" i="2"/>
  <c r="D824" i="2"/>
  <c r="E823" i="2"/>
  <c r="D823" i="2"/>
  <c r="E822" i="2"/>
  <c r="D822" i="2"/>
  <c r="E821" i="2"/>
  <c r="D821" i="2"/>
  <c r="E820" i="2"/>
  <c r="D820" i="2"/>
  <c r="E819" i="2"/>
  <c r="D819" i="2"/>
  <c r="E818" i="2"/>
  <c r="D818" i="2"/>
  <c r="E817" i="2"/>
  <c r="D817" i="2"/>
  <c r="E816" i="2"/>
  <c r="D816" i="2"/>
  <c r="E815" i="2"/>
  <c r="D815" i="2"/>
  <c r="E814" i="2"/>
  <c r="D814" i="2"/>
  <c r="E813" i="2"/>
  <c r="D813" i="2"/>
  <c r="E812" i="2"/>
  <c r="D812" i="2"/>
  <c r="E811" i="2"/>
  <c r="D811" i="2"/>
  <c r="E810" i="2"/>
  <c r="D810" i="2"/>
  <c r="E809" i="2"/>
  <c r="D809" i="2"/>
  <c r="E808" i="2"/>
  <c r="D808" i="2"/>
  <c r="E807" i="2"/>
  <c r="D807" i="2"/>
  <c r="E806" i="2"/>
  <c r="D806" i="2"/>
  <c r="E805" i="2"/>
  <c r="D805" i="2"/>
  <c r="E804" i="2"/>
  <c r="D804" i="2"/>
  <c r="E803" i="2"/>
  <c r="D803" i="2"/>
  <c r="E802" i="2"/>
  <c r="D802" i="2"/>
  <c r="E801" i="2"/>
  <c r="D801" i="2"/>
  <c r="E800" i="2"/>
  <c r="D800" i="2"/>
  <c r="E799" i="2"/>
  <c r="D799" i="2"/>
  <c r="E798" i="2"/>
  <c r="D798" i="2"/>
  <c r="E797" i="2"/>
  <c r="D797" i="2"/>
  <c r="E796" i="2"/>
  <c r="D796" i="2"/>
  <c r="E795" i="2"/>
  <c r="D795" i="2"/>
  <c r="E794" i="2"/>
  <c r="D794" i="2"/>
  <c r="E793" i="2"/>
  <c r="D793" i="2"/>
  <c r="E792" i="2"/>
  <c r="D792" i="2"/>
  <c r="E791" i="2"/>
  <c r="D791" i="2"/>
  <c r="E790" i="2"/>
  <c r="D790" i="2"/>
  <c r="E789" i="2"/>
  <c r="D789" i="2"/>
  <c r="E788" i="2"/>
  <c r="D788" i="2"/>
  <c r="E787" i="2"/>
  <c r="D787" i="2"/>
  <c r="E786" i="2"/>
  <c r="D786" i="2"/>
  <c r="E785" i="2"/>
  <c r="D785" i="2"/>
  <c r="E784" i="2"/>
  <c r="D784" i="2"/>
  <c r="E783" i="2"/>
  <c r="D783" i="2"/>
  <c r="E782" i="2"/>
  <c r="D782" i="2"/>
  <c r="E781" i="2"/>
  <c r="D781" i="2"/>
  <c r="E780" i="2"/>
  <c r="D780" i="2"/>
  <c r="E779" i="2"/>
  <c r="D779" i="2"/>
  <c r="E778" i="2"/>
  <c r="D778" i="2"/>
  <c r="E777" i="2"/>
  <c r="D777" i="2"/>
  <c r="E776" i="2"/>
  <c r="D776" i="2"/>
  <c r="E775" i="2"/>
  <c r="D775" i="2"/>
  <c r="E774" i="2"/>
  <c r="D774" i="2"/>
  <c r="E773" i="2"/>
  <c r="D773" i="2"/>
  <c r="E772" i="2"/>
  <c r="D772" i="2"/>
  <c r="E771" i="2"/>
  <c r="D771" i="2"/>
  <c r="E770" i="2"/>
  <c r="D770" i="2"/>
  <c r="E769" i="2"/>
  <c r="D769" i="2"/>
  <c r="E768" i="2"/>
  <c r="D768" i="2"/>
  <c r="E767" i="2"/>
  <c r="D767" i="2"/>
  <c r="E766" i="2"/>
  <c r="D766" i="2"/>
  <c r="E765" i="2"/>
  <c r="D765" i="2"/>
  <c r="E764" i="2"/>
  <c r="D764" i="2"/>
  <c r="E763" i="2"/>
  <c r="D763" i="2"/>
  <c r="E762" i="2"/>
  <c r="D762" i="2"/>
  <c r="E761" i="2"/>
  <c r="D761" i="2"/>
  <c r="E760" i="2"/>
  <c r="D760" i="2"/>
  <c r="E759" i="2"/>
  <c r="D759" i="2"/>
  <c r="E758" i="2"/>
  <c r="D758" i="2"/>
  <c r="E757" i="2"/>
  <c r="D757" i="2"/>
  <c r="E756" i="2"/>
  <c r="D756" i="2"/>
  <c r="E755" i="2"/>
  <c r="D755" i="2"/>
  <c r="E754" i="2"/>
  <c r="D754" i="2"/>
  <c r="E753" i="2"/>
  <c r="D753" i="2"/>
  <c r="E752" i="2"/>
  <c r="D752" i="2"/>
  <c r="E751" i="2"/>
  <c r="D751" i="2"/>
  <c r="E750" i="2"/>
  <c r="D750" i="2"/>
  <c r="E749" i="2"/>
  <c r="D749" i="2"/>
  <c r="E748" i="2"/>
  <c r="D748" i="2"/>
  <c r="E747" i="2"/>
  <c r="D747" i="2"/>
  <c r="E746" i="2"/>
  <c r="D746" i="2"/>
  <c r="E745" i="2"/>
  <c r="D745" i="2"/>
  <c r="E744" i="2"/>
  <c r="D744" i="2"/>
  <c r="E743" i="2"/>
  <c r="D743" i="2"/>
  <c r="E742" i="2"/>
  <c r="D742" i="2"/>
  <c r="E741" i="2"/>
  <c r="D741" i="2"/>
  <c r="E740" i="2"/>
  <c r="D740" i="2"/>
  <c r="E739" i="2"/>
  <c r="D739" i="2"/>
  <c r="E738" i="2"/>
  <c r="D738" i="2"/>
  <c r="E737" i="2"/>
  <c r="D737" i="2"/>
  <c r="E736" i="2"/>
  <c r="D736" i="2"/>
  <c r="E735" i="2"/>
  <c r="D735" i="2"/>
  <c r="E734" i="2"/>
  <c r="D734" i="2"/>
  <c r="E733" i="2"/>
  <c r="D733" i="2"/>
  <c r="E732" i="2"/>
  <c r="D732" i="2"/>
  <c r="E731" i="2"/>
  <c r="D731" i="2"/>
  <c r="E730" i="2"/>
  <c r="D730" i="2"/>
  <c r="E729" i="2"/>
  <c r="D729" i="2"/>
  <c r="E728" i="2"/>
  <c r="D728" i="2"/>
  <c r="E727" i="2"/>
  <c r="D727" i="2"/>
  <c r="E726" i="2"/>
  <c r="D726" i="2"/>
  <c r="E725" i="2"/>
  <c r="D725" i="2"/>
  <c r="E724" i="2"/>
  <c r="D724" i="2"/>
  <c r="E723" i="2"/>
  <c r="D723" i="2"/>
  <c r="E722" i="2"/>
  <c r="D722" i="2"/>
  <c r="E721" i="2"/>
  <c r="D721" i="2"/>
  <c r="E720" i="2"/>
  <c r="D720" i="2"/>
  <c r="E719" i="2"/>
  <c r="D719" i="2"/>
  <c r="E718" i="2"/>
  <c r="D718" i="2"/>
  <c r="E717" i="2"/>
  <c r="D717" i="2"/>
  <c r="E716" i="2"/>
  <c r="D716" i="2"/>
  <c r="E715" i="2"/>
  <c r="D715" i="2"/>
  <c r="E714" i="2"/>
  <c r="D714" i="2"/>
  <c r="E713" i="2"/>
  <c r="D713" i="2"/>
  <c r="E712" i="2"/>
  <c r="D712" i="2"/>
  <c r="E711" i="2"/>
  <c r="D711" i="2"/>
  <c r="E710" i="2"/>
  <c r="D710" i="2"/>
  <c r="E709" i="2"/>
  <c r="D709" i="2"/>
  <c r="E708" i="2"/>
  <c r="D708" i="2"/>
  <c r="E707" i="2"/>
  <c r="D707" i="2"/>
  <c r="E706" i="2"/>
  <c r="D706" i="2"/>
  <c r="E705" i="2"/>
  <c r="D705" i="2"/>
  <c r="E704" i="2"/>
  <c r="D704" i="2"/>
  <c r="E703" i="2"/>
  <c r="D703" i="2"/>
  <c r="E702" i="2"/>
  <c r="D702" i="2"/>
  <c r="E701" i="2"/>
  <c r="D701" i="2"/>
  <c r="E700" i="2"/>
  <c r="D700" i="2"/>
  <c r="E699" i="2"/>
  <c r="D699" i="2"/>
  <c r="E698" i="2"/>
  <c r="D698" i="2"/>
  <c r="E697" i="2"/>
  <c r="D697" i="2"/>
  <c r="E696" i="2"/>
  <c r="D696" i="2"/>
  <c r="E695" i="2"/>
  <c r="D695" i="2"/>
  <c r="E694" i="2"/>
  <c r="D694" i="2"/>
  <c r="E693" i="2"/>
  <c r="D693" i="2"/>
  <c r="E692" i="2"/>
  <c r="D692" i="2"/>
  <c r="E691" i="2"/>
  <c r="D691" i="2"/>
  <c r="E690" i="2"/>
  <c r="D690" i="2"/>
  <c r="E689" i="2"/>
  <c r="D689" i="2"/>
  <c r="E688" i="2"/>
  <c r="D688" i="2"/>
  <c r="E687" i="2"/>
  <c r="D687" i="2"/>
  <c r="E686" i="2"/>
  <c r="D686" i="2"/>
  <c r="E685" i="2"/>
  <c r="D685" i="2"/>
  <c r="E684" i="2"/>
  <c r="D684" i="2"/>
  <c r="E683" i="2"/>
  <c r="D683" i="2"/>
  <c r="E682" i="2"/>
  <c r="D682" i="2"/>
  <c r="E681" i="2"/>
  <c r="D681" i="2"/>
  <c r="E680" i="2"/>
  <c r="D680" i="2"/>
  <c r="E679" i="2"/>
  <c r="D679" i="2"/>
  <c r="E678" i="2"/>
  <c r="D678" i="2"/>
  <c r="E677" i="2"/>
  <c r="D677" i="2"/>
  <c r="E676" i="2"/>
  <c r="D676" i="2"/>
  <c r="E675" i="2"/>
  <c r="D675" i="2"/>
  <c r="E674" i="2"/>
  <c r="D674" i="2"/>
  <c r="E673" i="2"/>
  <c r="D673" i="2"/>
  <c r="E672" i="2"/>
  <c r="D672" i="2"/>
  <c r="E671" i="2"/>
  <c r="D671" i="2"/>
  <c r="E670" i="2"/>
  <c r="D670" i="2"/>
  <c r="E669" i="2"/>
  <c r="D669" i="2"/>
  <c r="E668" i="2"/>
  <c r="D668" i="2"/>
  <c r="E667" i="2"/>
  <c r="D667" i="2"/>
  <c r="E666" i="2"/>
  <c r="D666" i="2"/>
  <c r="E665" i="2"/>
  <c r="D665" i="2"/>
  <c r="E664" i="2"/>
  <c r="D664" i="2"/>
  <c r="E663" i="2"/>
  <c r="D663" i="2"/>
  <c r="E662" i="2"/>
  <c r="D662" i="2"/>
  <c r="E661" i="2"/>
  <c r="D661" i="2"/>
  <c r="E660" i="2"/>
  <c r="D660" i="2"/>
  <c r="E659" i="2"/>
  <c r="D659" i="2"/>
  <c r="E658" i="2"/>
  <c r="D658" i="2"/>
  <c r="E657" i="2"/>
  <c r="D657" i="2"/>
  <c r="E656" i="2"/>
  <c r="D656" i="2"/>
  <c r="E655" i="2"/>
  <c r="D655" i="2"/>
  <c r="E654" i="2"/>
  <c r="D654" i="2"/>
  <c r="E653" i="2"/>
  <c r="D653" i="2"/>
  <c r="E652" i="2"/>
  <c r="D652" i="2"/>
  <c r="E651" i="2"/>
  <c r="D651" i="2"/>
  <c r="E650" i="2"/>
  <c r="D650" i="2"/>
  <c r="E649" i="2"/>
  <c r="D649" i="2"/>
  <c r="E648" i="2"/>
  <c r="D648" i="2"/>
  <c r="E647" i="2"/>
  <c r="D647" i="2"/>
  <c r="E646" i="2"/>
  <c r="D646" i="2"/>
  <c r="E645" i="2"/>
  <c r="D645" i="2"/>
  <c r="E644" i="2"/>
  <c r="D644" i="2"/>
  <c r="E643" i="2"/>
  <c r="D643" i="2"/>
  <c r="E642" i="2"/>
  <c r="D642" i="2"/>
  <c r="E641" i="2"/>
  <c r="D641" i="2"/>
  <c r="E640" i="2"/>
  <c r="D640" i="2"/>
  <c r="E639" i="2"/>
  <c r="D639" i="2"/>
  <c r="E638" i="2"/>
  <c r="D638" i="2"/>
  <c r="E637" i="2"/>
  <c r="D637" i="2"/>
  <c r="E636" i="2"/>
  <c r="D636" i="2"/>
  <c r="E635" i="2"/>
  <c r="D635" i="2"/>
  <c r="E634" i="2"/>
  <c r="D634" i="2"/>
  <c r="E633" i="2"/>
  <c r="D633" i="2"/>
  <c r="E632" i="2"/>
  <c r="D632" i="2"/>
  <c r="E631" i="2"/>
  <c r="D631" i="2"/>
  <c r="E630" i="2"/>
  <c r="D630" i="2"/>
  <c r="E629" i="2"/>
  <c r="D629" i="2"/>
  <c r="E628" i="2"/>
  <c r="D628" i="2"/>
  <c r="E627" i="2"/>
  <c r="D627" i="2"/>
  <c r="E626" i="2"/>
  <c r="D626" i="2"/>
  <c r="E625" i="2"/>
  <c r="D625" i="2"/>
  <c r="E624" i="2"/>
  <c r="D624" i="2"/>
  <c r="E623" i="2"/>
  <c r="D623" i="2"/>
  <c r="E622" i="2"/>
  <c r="D622" i="2"/>
  <c r="E621" i="2"/>
  <c r="D621" i="2"/>
  <c r="E620" i="2"/>
  <c r="D620" i="2"/>
  <c r="E619" i="2"/>
  <c r="D619" i="2"/>
  <c r="E618" i="2"/>
  <c r="D618" i="2"/>
  <c r="E617" i="2"/>
  <c r="D617" i="2"/>
  <c r="E616" i="2"/>
  <c r="D616" i="2"/>
  <c r="E615" i="2"/>
  <c r="D615" i="2"/>
  <c r="E614" i="2"/>
  <c r="D614" i="2"/>
  <c r="E613" i="2"/>
  <c r="D613" i="2"/>
  <c r="E612" i="2"/>
  <c r="D612" i="2"/>
  <c r="E611" i="2"/>
  <c r="D611" i="2"/>
  <c r="E610" i="2"/>
  <c r="D610" i="2"/>
  <c r="E609" i="2"/>
  <c r="D609" i="2"/>
  <c r="E608" i="2"/>
  <c r="D608" i="2"/>
  <c r="E607" i="2"/>
  <c r="D607" i="2"/>
  <c r="E606" i="2"/>
  <c r="D606" i="2"/>
  <c r="E605" i="2"/>
  <c r="D605" i="2"/>
  <c r="E604" i="2"/>
  <c r="D604" i="2"/>
  <c r="E603" i="2"/>
  <c r="D603" i="2"/>
  <c r="E602" i="2"/>
  <c r="D602" i="2"/>
  <c r="E601" i="2"/>
  <c r="D601" i="2"/>
  <c r="E600" i="2"/>
  <c r="D600" i="2"/>
  <c r="E599" i="2"/>
  <c r="D599" i="2"/>
  <c r="E598" i="2"/>
  <c r="D598" i="2"/>
  <c r="E597" i="2"/>
  <c r="D597" i="2"/>
  <c r="E596" i="2"/>
  <c r="D596" i="2"/>
  <c r="E595" i="2"/>
  <c r="D595" i="2"/>
  <c r="E594" i="2"/>
  <c r="D594" i="2"/>
  <c r="E593" i="2"/>
  <c r="D593" i="2"/>
  <c r="E592" i="2"/>
  <c r="D592" i="2"/>
  <c r="E591" i="2"/>
  <c r="D591" i="2"/>
  <c r="E590" i="2"/>
  <c r="D590" i="2"/>
  <c r="E589" i="2"/>
  <c r="D589" i="2"/>
  <c r="E588" i="2"/>
  <c r="D588" i="2"/>
  <c r="E587" i="2"/>
  <c r="D587" i="2"/>
  <c r="E586" i="2"/>
  <c r="D586" i="2"/>
  <c r="E585" i="2"/>
  <c r="D585" i="2"/>
  <c r="E584" i="2"/>
  <c r="D584" i="2"/>
  <c r="E583" i="2"/>
  <c r="D583" i="2"/>
  <c r="E582" i="2"/>
  <c r="D582" i="2"/>
  <c r="E581" i="2"/>
  <c r="D581" i="2"/>
  <c r="E580" i="2"/>
  <c r="D580" i="2"/>
  <c r="E579" i="2"/>
  <c r="D579" i="2"/>
  <c r="E578" i="2"/>
  <c r="D578" i="2"/>
  <c r="E577" i="2"/>
  <c r="D577" i="2"/>
  <c r="E576" i="2"/>
  <c r="D576" i="2"/>
  <c r="E575" i="2"/>
  <c r="D575" i="2"/>
  <c r="E574" i="2"/>
  <c r="D574" i="2"/>
  <c r="E573" i="2"/>
  <c r="D573" i="2"/>
  <c r="E572" i="2"/>
  <c r="D572" i="2"/>
  <c r="E571" i="2"/>
  <c r="D571" i="2"/>
  <c r="E570" i="2"/>
  <c r="D570" i="2"/>
  <c r="E569" i="2"/>
  <c r="D569" i="2"/>
  <c r="E568" i="2"/>
  <c r="D568" i="2"/>
  <c r="E567" i="2"/>
  <c r="D567" i="2"/>
  <c r="E566" i="2"/>
  <c r="D566" i="2"/>
  <c r="E565" i="2"/>
  <c r="D565" i="2"/>
  <c r="E564" i="2"/>
  <c r="D564" i="2"/>
  <c r="E563" i="2"/>
  <c r="D563" i="2"/>
  <c r="E562" i="2"/>
  <c r="D562" i="2"/>
  <c r="E561" i="2"/>
  <c r="D561" i="2"/>
  <c r="E560" i="2"/>
  <c r="D560" i="2"/>
  <c r="E559" i="2"/>
  <c r="D559" i="2"/>
  <c r="E558" i="2"/>
  <c r="D558" i="2"/>
  <c r="E557" i="2"/>
  <c r="D557" i="2"/>
  <c r="E556" i="2"/>
  <c r="D556" i="2"/>
  <c r="E555" i="2"/>
  <c r="D555" i="2"/>
  <c r="E554" i="2"/>
  <c r="D554" i="2"/>
  <c r="E553" i="2"/>
  <c r="D553" i="2"/>
  <c r="E552" i="2"/>
  <c r="D552" i="2"/>
  <c r="E551" i="2"/>
  <c r="D551" i="2"/>
  <c r="E550" i="2"/>
  <c r="D550" i="2"/>
  <c r="E549" i="2"/>
  <c r="D549" i="2"/>
  <c r="E548" i="2"/>
  <c r="D548" i="2"/>
  <c r="E547" i="2"/>
  <c r="D547" i="2"/>
  <c r="E546" i="2"/>
  <c r="D546" i="2"/>
  <c r="E545" i="2"/>
  <c r="D545" i="2"/>
  <c r="E544" i="2"/>
  <c r="D544" i="2"/>
  <c r="E543" i="2"/>
  <c r="D543" i="2"/>
  <c r="E542" i="2"/>
  <c r="D542" i="2"/>
  <c r="E541" i="2"/>
  <c r="D541" i="2"/>
  <c r="E540" i="2"/>
  <c r="D540" i="2"/>
  <c r="E539" i="2"/>
  <c r="D539" i="2"/>
  <c r="E538" i="2"/>
  <c r="D538" i="2"/>
  <c r="E537" i="2"/>
  <c r="D537" i="2"/>
  <c r="E536" i="2"/>
  <c r="D536" i="2"/>
  <c r="E535" i="2"/>
  <c r="D535" i="2"/>
  <c r="E534" i="2"/>
  <c r="D534" i="2"/>
  <c r="E533" i="2"/>
  <c r="D533" i="2"/>
  <c r="E532" i="2"/>
  <c r="D532" i="2"/>
  <c r="E531" i="2"/>
  <c r="D531" i="2"/>
  <c r="E530" i="2"/>
  <c r="D530" i="2"/>
  <c r="E529" i="2"/>
  <c r="D529" i="2"/>
  <c r="E528" i="2"/>
  <c r="D528" i="2"/>
  <c r="E527" i="2"/>
  <c r="D527" i="2"/>
  <c r="E526" i="2"/>
  <c r="D526" i="2"/>
  <c r="E525" i="2"/>
  <c r="D525" i="2"/>
  <c r="E524" i="2"/>
  <c r="D524" i="2"/>
  <c r="E523" i="2"/>
  <c r="D523" i="2"/>
  <c r="E522" i="2"/>
  <c r="D522" i="2"/>
  <c r="E521" i="2"/>
  <c r="D521" i="2"/>
  <c r="E520" i="2"/>
  <c r="D520" i="2"/>
  <c r="E519" i="2"/>
  <c r="D519" i="2"/>
  <c r="E518" i="2"/>
  <c r="D518" i="2"/>
  <c r="E517" i="2"/>
  <c r="D517" i="2"/>
  <c r="E516" i="2"/>
  <c r="D516" i="2"/>
  <c r="E515" i="2"/>
  <c r="D515" i="2"/>
  <c r="E514" i="2"/>
  <c r="D514" i="2"/>
  <c r="E513" i="2"/>
  <c r="D513" i="2"/>
  <c r="E512" i="2"/>
  <c r="D512" i="2"/>
  <c r="E511" i="2"/>
  <c r="D511" i="2"/>
  <c r="E510" i="2"/>
  <c r="D510" i="2"/>
  <c r="E509" i="2"/>
  <c r="D509" i="2"/>
  <c r="E508" i="2"/>
  <c r="D508" i="2"/>
  <c r="E507" i="2"/>
  <c r="D507" i="2"/>
  <c r="E506" i="2"/>
  <c r="D506" i="2"/>
  <c r="E505" i="2"/>
  <c r="D505" i="2"/>
  <c r="E504" i="2"/>
  <c r="D504" i="2"/>
  <c r="E503" i="2"/>
  <c r="D503" i="2"/>
  <c r="E502" i="2"/>
  <c r="D502" i="2"/>
  <c r="E501" i="2"/>
  <c r="D501" i="2"/>
  <c r="E500" i="2"/>
  <c r="D500" i="2"/>
  <c r="E499" i="2"/>
  <c r="D499" i="2"/>
  <c r="E498" i="2"/>
  <c r="D498" i="2"/>
  <c r="E497" i="2"/>
  <c r="D497" i="2"/>
  <c r="E496" i="2"/>
  <c r="D496" i="2"/>
  <c r="E495" i="2"/>
  <c r="D495" i="2"/>
  <c r="E494" i="2"/>
  <c r="D494" i="2"/>
  <c r="E493" i="2"/>
  <c r="D493" i="2"/>
  <c r="E492" i="2"/>
  <c r="D492" i="2"/>
  <c r="E491" i="2"/>
  <c r="D491" i="2"/>
  <c r="E490" i="2"/>
  <c r="D490" i="2"/>
  <c r="E489" i="2"/>
  <c r="D489" i="2"/>
  <c r="E488" i="2"/>
  <c r="D488" i="2"/>
  <c r="E487" i="2"/>
  <c r="D487" i="2"/>
  <c r="E486" i="2"/>
  <c r="D486" i="2"/>
  <c r="E485" i="2"/>
  <c r="D485" i="2"/>
  <c r="E484" i="2"/>
  <c r="D484" i="2"/>
  <c r="E483" i="2"/>
  <c r="D483" i="2"/>
  <c r="E482" i="2"/>
  <c r="D482" i="2"/>
  <c r="E481" i="2"/>
  <c r="D481" i="2"/>
  <c r="E480" i="2"/>
  <c r="D480" i="2"/>
  <c r="E479" i="2"/>
  <c r="D479" i="2"/>
  <c r="E478" i="2"/>
  <c r="D478" i="2"/>
  <c r="E477" i="2"/>
  <c r="D477" i="2"/>
  <c r="E476" i="2"/>
  <c r="D476" i="2"/>
  <c r="E475" i="2"/>
  <c r="D475" i="2"/>
  <c r="E474" i="2"/>
  <c r="D474" i="2"/>
  <c r="E473" i="2"/>
  <c r="D473" i="2"/>
  <c r="E472" i="2"/>
  <c r="D472" i="2"/>
  <c r="E471" i="2"/>
  <c r="D471" i="2"/>
  <c r="E470" i="2"/>
  <c r="D470" i="2"/>
  <c r="E469" i="2"/>
  <c r="D469" i="2"/>
  <c r="E468" i="2"/>
  <c r="D468" i="2"/>
  <c r="E467" i="2"/>
  <c r="D467" i="2"/>
  <c r="E466" i="2"/>
  <c r="D466" i="2"/>
  <c r="E465" i="2"/>
  <c r="D465" i="2"/>
  <c r="E464" i="2"/>
  <c r="D464" i="2"/>
  <c r="E463" i="2"/>
  <c r="D463" i="2"/>
  <c r="E462" i="2"/>
  <c r="D462" i="2"/>
  <c r="E461" i="2"/>
  <c r="D461" i="2"/>
  <c r="E460" i="2"/>
  <c r="D460" i="2"/>
  <c r="E459" i="2"/>
  <c r="D459" i="2"/>
  <c r="E458" i="2"/>
  <c r="D458" i="2"/>
  <c r="E457" i="2"/>
  <c r="D457" i="2"/>
  <c r="E456" i="2"/>
  <c r="D456" i="2"/>
  <c r="E455" i="2"/>
  <c r="D455" i="2"/>
  <c r="E454" i="2"/>
  <c r="D454" i="2"/>
  <c r="E453" i="2"/>
  <c r="D453" i="2"/>
  <c r="E452" i="2"/>
  <c r="D452" i="2"/>
  <c r="E451" i="2"/>
  <c r="D451" i="2"/>
  <c r="E450" i="2"/>
  <c r="D450" i="2"/>
  <c r="E449" i="2"/>
  <c r="D449" i="2"/>
  <c r="E448" i="2"/>
  <c r="D448" i="2"/>
  <c r="E447" i="2"/>
  <c r="D447" i="2"/>
  <c r="E446" i="2"/>
  <c r="D446" i="2"/>
  <c r="E445" i="2"/>
  <c r="D445" i="2"/>
  <c r="E444" i="2"/>
  <c r="D444" i="2"/>
  <c r="E443" i="2"/>
  <c r="D443" i="2"/>
  <c r="E442" i="2"/>
  <c r="D442" i="2"/>
  <c r="E441" i="2"/>
  <c r="D441" i="2"/>
  <c r="E440" i="2"/>
  <c r="D440" i="2"/>
  <c r="E439" i="2"/>
  <c r="D439" i="2"/>
  <c r="E438" i="2"/>
  <c r="D438" i="2"/>
  <c r="E437" i="2"/>
  <c r="D437" i="2"/>
  <c r="E436" i="2"/>
  <c r="D436" i="2"/>
  <c r="E435" i="2"/>
  <c r="D435" i="2"/>
  <c r="E434" i="2"/>
  <c r="D434" i="2"/>
  <c r="E433" i="2"/>
  <c r="D433" i="2"/>
  <c r="E432" i="2"/>
  <c r="D432" i="2"/>
  <c r="E431" i="2"/>
  <c r="D431" i="2"/>
  <c r="E430" i="2"/>
  <c r="D430" i="2"/>
  <c r="E429" i="2"/>
  <c r="D429" i="2"/>
  <c r="E428" i="2"/>
  <c r="D428" i="2"/>
  <c r="E427" i="2"/>
  <c r="D427" i="2"/>
  <c r="E426" i="2"/>
  <c r="D426" i="2"/>
  <c r="E425" i="2"/>
  <c r="D425" i="2"/>
  <c r="E424" i="2"/>
  <c r="D424" i="2"/>
  <c r="E423" i="2"/>
  <c r="D423" i="2"/>
  <c r="E422" i="2"/>
  <c r="D422" i="2"/>
  <c r="E421" i="2"/>
  <c r="D421" i="2"/>
  <c r="E420" i="2"/>
  <c r="D420" i="2"/>
  <c r="E419" i="2"/>
  <c r="D419" i="2"/>
  <c r="E418" i="2"/>
  <c r="D418" i="2"/>
  <c r="E417" i="2"/>
  <c r="D417" i="2"/>
  <c r="E416" i="2"/>
  <c r="D416" i="2"/>
  <c r="E415" i="2"/>
  <c r="D415" i="2"/>
  <c r="E414" i="2"/>
  <c r="D414" i="2"/>
  <c r="E413" i="2"/>
  <c r="D413" i="2"/>
  <c r="E412" i="2"/>
  <c r="D412" i="2"/>
  <c r="E411" i="2"/>
  <c r="D411" i="2"/>
  <c r="E410" i="2"/>
  <c r="D410" i="2"/>
  <c r="E409" i="2"/>
  <c r="D409" i="2"/>
  <c r="E408" i="2"/>
  <c r="D408" i="2"/>
  <c r="E407" i="2"/>
  <c r="D407" i="2"/>
  <c r="E406" i="2"/>
  <c r="D406" i="2"/>
  <c r="E405" i="2"/>
  <c r="D405" i="2"/>
  <c r="E404" i="2"/>
  <c r="D404" i="2"/>
  <c r="E403" i="2"/>
  <c r="D403" i="2"/>
  <c r="E402" i="2"/>
  <c r="D402" i="2"/>
  <c r="E401" i="2"/>
  <c r="D401" i="2"/>
  <c r="E400" i="2"/>
  <c r="D400" i="2"/>
  <c r="E399" i="2"/>
  <c r="D399" i="2"/>
  <c r="E398" i="2"/>
  <c r="D398" i="2"/>
  <c r="E397" i="2"/>
  <c r="D397" i="2"/>
  <c r="E396" i="2"/>
  <c r="D396" i="2"/>
  <c r="E395" i="2"/>
  <c r="D395" i="2"/>
  <c r="E394" i="2"/>
  <c r="D394" i="2"/>
  <c r="E393" i="2"/>
  <c r="D393" i="2"/>
  <c r="E392" i="2"/>
  <c r="D392" i="2"/>
  <c r="E391" i="2"/>
  <c r="D391" i="2"/>
  <c r="E390" i="2"/>
  <c r="D390" i="2"/>
  <c r="E389" i="2"/>
  <c r="D389" i="2"/>
  <c r="E388" i="2"/>
  <c r="D388" i="2"/>
  <c r="E387" i="2"/>
  <c r="D387" i="2"/>
  <c r="E386" i="2"/>
  <c r="D386" i="2"/>
  <c r="E385" i="2"/>
  <c r="D385" i="2"/>
  <c r="E384" i="2"/>
  <c r="D384" i="2"/>
  <c r="E383" i="2"/>
  <c r="D383" i="2"/>
  <c r="E382" i="2"/>
  <c r="D382" i="2"/>
  <c r="E381" i="2"/>
  <c r="D381" i="2"/>
  <c r="E380" i="2"/>
  <c r="D380" i="2"/>
  <c r="E379" i="2"/>
  <c r="D379" i="2"/>
  <c r="E378" i="2"/>
  <c r="D378" i="2"/>
  <c r="E377" i="2"/>
  <c r="D377" i="2"/>
  <c r="E376" i="2"/>
  <c r="D376" i="2"/>
  <c r="E375" i="2"/>
  <c r="D375" i="2"/>
  <c r="E374" i="2"/>
  <c r="D374" i="2"/>
  <c r="E373" i="2"/>
  <c r="D373" i="2"/>
  <c r="E372" i="2"/>
  <c r="D372" i="2"/>
  <c r="E371" i="2"/>
  <c r="D371" i="2"/>
  <c r="E370" i="2"/>
  <c r="D370" i="2"/>
  <c r="E369" i="2"/>
  <c r="D369" i="2"/>
  <c r="E368" i="2"/>
  <c r="D368" i="2"/>
  <c r="E367" i="2"/>
  <c r="D367" i="2"/>
  <c r="E366" i="2"/>
  <c r="D366" i="2"/>
  <c r="E365" i="2"/>
  <c r="D365" i="2"/>
  <c r="E364" i="2"/>
  <c r="D364" i="2"/>
  <c r="E363" i="2"/>
  <c r="D363" i="2"/>
  <c r="E362" i="2"/>
  <c r="D362" i="2"/>
  <c r="E361" i="2"/>
  <c r="D361" i="2"/>
  <c r="E360" i="2"/>
  <c r="D360" i="2"/>
  <c r="E359" i="2"/>
  <c r="D359" i="2"/>
  <c r="E358" i="2"/>
  <c r="D358" i="2"/>
  <c r="E357" i="2"/>
  <c r="D357" i="2"/>
  <c r="E356" i="2"/>
  <c r="D356" i="2"/>
  <c r="E355" i="2"/>
  <c r="D355" i="2"/>
  <c r="E354" i="2"/>
  <c r="D354" i="2"/>
  <c r="E353" i="2"/>
  <c r="D353" i="2"/>
  <c r="E352" i="2"/>
  <c r="D352" i="2"/>
  <c r="E351" i="2"/>
  <c r="D351" i="2"/>
  <c r="E350" i="2"/>
  <c r="D350" i="2"/>
  <c r="E349" i="2"/>
  <c r="D349" i="2"/>
  <c r="E348" i="2"/>
  <c r="D348" i="2"/>
  <c r="E347" i="2"/>
  <c r="D347" i="2"/>
  <c r="E346" i="2"/>
  <c r="D346" i="2"/>
  <c r="E345" i="2"/>
  <c r="D345" i="2"/>
  <c r="E344" i="2"/>
  <c r="D344" i="2"/>
  <c r="E343" i="2"/>
  <c r="D343" i="2"/>
  <c r="E342" i="2"/>
  <c r="D342" i="2"/>
  <c r="E341" i="2"/>
  <c r="D341" i="2"/>
  <c r="E340" i="2"/>
  <c r="D340" i="2"/>
  <c r="E339" i="2"/>
  <c r="D339" i="2"/>
  <c r="E338" i="2"/>
  <c r="D338" i="2"/>
  <c r="E337" i="2"/>
  <c r="D337" i="2"/>
  <c r="E336" i="2"/>
  <c r="D336" i="2"/>
  <c r="E335" i="2"/>
  <c r="D335" i="2"/>
  <c r="E334" i="2"/>
  <c r="D334" i="2"/>
  <c r="E333" i="2"/>
  <c r="D333" i="2"/>
  <c r="E332" i="2"/>
  <c r="D332" i="2"/>
  <c r="E331" i="2"/>
  <c r="D331" i="2"/>
  <c r="E330" i="2"/>
  <c r="D330" i="2"/>
  <c r="E329" i="2"/>
  <c r="D329" i="2"/>
  <c r="E328" i="2"/>
  <c r="D328" i="2"/>
  <c r="E327" i="2"/>
  <c r="D327" i="2"/>
  <c r="E326" i="2"/>
  <c r="D326" i="2"/>
  <c r="E325" i="2"/>
  <c r="D325" i="2"/>
  <c r="E324" i="2"/>
  <c r="D324" i="2"/>
  <c r="E323" i="2"/>
  <c r="D323" i="2"/>
  <c r="E322" i="2"/>
  <c r="D322" i="2"/>
  <c r="E321" i="2"/>
  <c r="D321" i="2"/>
  <c r="E320" i="2"/>
  <c r="D320" i="2"/>
  <c r="E319" i="2"/>
  <c r="D319" i="2"/>
  <c r="E318" i="2"/>
  <c r="D318" i="2"/>
  <c r="E317" i="2"/>
  <c r="D317" i="2"/>
  <c r="E316" i="2"/>
  <c r="D316" i="2"/>
  <c r="E315" i="2"/>
  <c r="D315" i="2"/>
  <c r="E314" i="2"/>
  <c r="D314" i="2"/>
  <c r="E313" i="2"/>
  <c r="D313" i="2"/>
  <c r="E312" i="2"/>
  <c r="D312" i="2"/>
  <c r="E311" i="2"/>
  <c r="D311" i="2"/>
  <c r="E310" i="2"/>
  <c r="D310" i="2"/>
  <c r="E309" i="2"/>
  <c r="D309" i="2"/>
  <c r="E308" i="2"/>
  <c r="D308" i="2"/>
  <c r="E307" i="2"/>
  <c r="D307" i="2"/>
  <c r="E306" i="2"/>
  <c r="D306" i="2"/>
  <c r="E305" i="2"/>
  <c r="D305" i="2"/>
  <c r="E304" i="2"/>
  <c r="D304" i="2"/>
  <c r="E303" i="2"/>
  <c r="D303" i="2"/>
  <c r="E302" i="2"/>
  <c r="D302" i="2"/>
  <c r="E301" i="2"/>
  <c r="D301" i="2"/>
  <c r="E300" i="2"/>
  <c r="D300" i="2"/>
  <c r="E299" i="2"/>
  <c r="D299" i="2"/>
  <c r="E298" i="2"/>
  <c r="D298" i="2"/>
  <c r="E297" i="2"/>
  <c r="D297" i="2"/>
  <c r="E296" i="2"/>
  <c r="D296" i="2"/>
  <c r="E295" i="2"/>
  <c r="D295" i="2"/>
  <c r="E294" i="2"/>
  <c r="D294" i="2"/>
  <c r="E293" i="2"/>
  <c r="D293" i="2"/>
  <c r="E292" i="2"/>
  <c r="D292" i="2"/>
  <c r="E291" i="2"/>
  <c r="D291" i="2"/>
  <c r="E290" i="2"/>
  <c r="D290" i="2"/>
  <c r="E289" i="2"/>
  <c r="D289" i="2"/>
  <c r="E288" i="2"/>
  <c r="D288" i="2"/>
  <c r="E287" i="2"/>
  <c r="D287" i="2"/>
  <c r="E286" i="2"/>
  <c r="D286" i="2"/>
  <c r="E285" i="2"/>
  <c r="D285" i="2"/>
  <c r="E284" i="2"/>
  <c r="D284" i="2"/>
  <c r="E283" i="2"/>
  <c r="D283" i="2"/>
  <c r="E282" i="2"/>
  <c r="D282" i="2"/>
  <c r="E281" i="2"/>
  <c r="D281" i="2"/>
  <c r="E280" i="2"/>
  <c r="D280" i="2"/>
  <c r="E279" i="2"/>
  <c r="D279" i="2"/>
  <c r="E278" i="2"/>
  <c r="D278" i="2"/>
  <c r="E277" i="2"/>
  <c r="D277" i="2"/>
  <c r="E276" i="2"/>
  <c r="D276" i="2"/>
  <c r="E275" i="2"/>
  <c r="D275" i="2"/>
  <c r="E274" i="2"/>
  <c r="D274" i="2"/>
  <c r="E273" i="2"/>
  <c r="D273" i="2"/>
  <c r="E272" i="2"/>
  <c r="D272" i="2"/>
  <c r="E271" i="2"/>
  <c r="D271" i="2"/>
  <c r="E270" i="2"/>
  <c r="D270" i="2"/>
  <c r="E269" i="2"/>
  <c r="D269" i="2"/>
  <c r="E268" i="2"/>
  <c r="D268" i="2"/>
  <c r="E267" i="2"/>
  <c r="D267" i="2"/>
  <c r="E266" i="2"/>
  <c r="D266" i="2"/>
  <c r="E265" i="2"/>
  <c r="D265" i="2"/>
  <c r="E264" i="2"/>
  <c r="D264" i="2"/>
  <c r="E263" i="2"/>
  <c r="D263" i="2"/>
  <c r="E262" i="2"/>
  <c r="D262" i="2"/>
  <c r="E261" i="2"/>
  <c r="D261" i="2"/>
  <c r="E260" i="2"/>
  <c r="D260" i="2"/>
  <c r="E259" i="2"/>
  <c r="D259" i="2"/>
  <c r="E258" i="2"/>
  <c r="D258" i="2"/>
  <c r="E257" i="2"/>
  <c r="D257" i="2"/>
  <c r="E256" i="2"/>
  <c r="D256" i="2"/>
  <c r="E255" i="2"/>
  <c r="D255" i="2"/>
  <c r="E254" i="2"/>
  <c r="D254" i="2"/>
  <c r="E253" i="2"/>
  <c r="D253" i="2"/>
  <c r="E252" i="2"/>
  <c r="D252" i="2"/>
  <c r="E251" i="2"/>
  <c r="D251" i="2"/>
  <c r="E250" i="2"/>
  <c r="D250" i="2"/>
  <c r="E249" i="2"/>
  <c r="D249" i="2"/>
  <c r="E248" i="2"/>
  <c r="D248" i="2"/>
  <c r="E247" i="2"/>
  <c r="D247" i="2"/>
  <c r="E246" i="2"/>
  <c r="D246" i="2"/>
  <c r="E245" i="2"/>
  <c r="D245" i="2"/>
  <c r="E244" i="2"/>
  <c r="D244" i="2"/>
  <c r="E243" i="2"/>
  <c r="D243" i="2"/>
  <c r="E242" i="2"/>
  <c r="D242" i="2"/>
  <c r="E241" i="2"/>
  <c r="D241" i="2"/>
  <c r="E240" i="2"/>
  <c r="D240" i="2"/>
  <c r="E239" i="2"/>
  <c r="D239" i="2"/>
  <c r="E238" i="2"/>
  <c r="D238" i="2"/>
  <c r="E237" i="2"/>
  <c r="D237" i="2"/>
  <c r="E236" i="2"/>
  <c r="D236" i="2"/>
  <c r="E235" i="2"/>
  <c r="D235" i="2"/>
  <c r="E234" i="2"/>
  <c r="D234" i="2"/>
  <c r="E233" i="2"/>
  <c r="D233" i="2"/>
  <c r="E232" i="2"/>
  <c r="D232" i="2"/>
  <c r="E231" i="2"/>
  <c r="D231" i="2"/>
  <c r="E230" i="2"/>
  <c r="D230" i="2"/>
  <c r="E229" i="2"/>
  <c r="D229" i="2"/>
  <c r="E228" i="2"/>
  <c r="D228" i="2"/>
  <c r="E227" i="2"/>
  <c r="D227" i="2"/>
  <c r="E226" i="2"/>
  <c r="D226" i="2"/>
  <c r="E225" i="2"/>
  <c r="D225" i="2"/>
  <c r="E224" i="2"/>
  <c r="D224" i="2"/>
  <c r="E223" i="2"/>
  <c r="D223" i="2"/>
  <c r="E222" i="2"/>
  <c r="D222" i="2"/>
  <c r="E221" i="2"/>
  <c r="D221" i="2"/>
  <c r="E220" i="2"/>
  <c r="D220" i="2"/>
  <c r="E219" i="2"/>
  <c r="D219" i="2"/>
  <c r="E218" i="2"/>
  <c r="D218" i="2"/>
  <c r="E217" i="2"/>
  <c r="D217" i="2"/>
  <c r="E216" i="2"/>
  <c r="D216" i="2"/>
  <c r="E215" i="2"/>
  <c r="D215" i="2"/>
  <c r="E214" i="2"/>
  <c r="D214" i="2"/>
  <c r="E213" i="2"/>
  <c r="D213" i="2"/>
  <c r="E212" i="2"/>
  <c r="D212" i="2"/>
  <c r="E211" i="2"/>
  <c r="D211" i="2"/>
  <c r="E210" i="2"/>
  <c r="D210" i="2"/>
  <c r="E209" i="2"/>
  <c r="D209" i="2"/>
  <c r="E208" i="2"/>
  <c r="D208" i="2"/>
  <c r="E207" i="2"/>
  <c r="D207" i="2"/>
  <c r="E206" i="2"/>
  <c r="D206" i="2"/>
  <c r="E205" i="2"/>
  <c r="D205" i="2"/>
  <c r="E204" i="2"/>
  <c r="D204" i="2"/>
  <c r="E203" i="2"/>
  <c r="D203" i="2"/>
  <c r="E202" i="2"/>
  <c r="D202" i="2"/>
  <c r="E201" i="2"/>
  <c r="D201" i="2"/>
  <c r="E200" i="2"/>
  <c r="D200" i="2"/>
  <c r="E199" i="2"/>
  <c r="D199" i="2"/>
  <c r="E198" i="2"/>
  <c r="D198" i="2"/>
  <c r="E197" i="2"/>
  <c r="D197" i="2"/>
  <c r="E196" i="2"/>
  <c r="D196" i="2"/>
  <c r="E195" i="2"/>
  <c r="D195" i="2"/>
  <c r="E194" i="2"/>
  <c r="D194" i="2"/>
  <c r="E193" i="2"/>
  <c r="D193" i="2"/>
  <c r="E192" i="2"/>
  <c r="D192" i="2"/>
  <c r="E191" i="2"/>
  <c r="D191" i="2"/>
  <c r="E190" i="2"/>
  <c r="D190" i="2"/>
  <c r="E189" i="2"/>
  <c r="D189" i="2"/>
  <c r="E188" i="2"/>
  <c r="D188" i="2"/>
  <c r="E187" i="2"/>
  <c r="D187" i="2"/>
  <c r="E186" i="2"/>
  <c r="D186" i="2"/>
  <c r="E185" i="2"/>
  <c r="D185" i="2"/>
  <c r="E184" i="2"/>
  <c r="D184" i="2"/>
  <c r="E183" i="2"/>
  <c r="D183" i="2"/>
  <c r="E182" i="2"/>
  <c r="D182" i="2"/>
  <c r="E181" i="2"/>
  <c r="D181" i="2"/>
  <c r="E180" i="2"/>
  <c r="D180" i="2"/>
  <c r="E179" i="2"/>
  <c r="D179" i="2"/>
  <c r="E178" i="2"/>
  <c r="D178" i="2"/>
  <c r="E177" i="2"/>
  <c r="D177" i="2"/>
  <c r="E176" i="2"/>
  <c r="D176" i="2"/>
  <c r="E175" i="2"/>
  <c r="D175" i="2"/>
  <c r="E174" i="2"/>
  <c r="D174" i="2"/>
  <c r="E173" i="2"/>
  <c r="D173" i="2"/>
  <c r="E172" i="2"/>
  <c r="D172" i="2"/>
  <c r="E171" i="2"/>
  <c r="D171" i="2"/>
  <c r="E170" i="2"/>
  <c r="D170" i="2"/>
  <c r="E169" i="2"/>
  <c r="D169" i="2"/>
  <c r="E168" i="2"/>
  <c r="D168" i="2"/>
  <c r="E167" i="2"/>
  <c r="D167" i="2"/>
  <c r="E166" i="2"/>
  <c r="D166" i="2"/>
  <c r="E165" i="2"/>
  <c r="D165" i="2"/>
  <c r="E164" i="2"/>
  <c r="D164" i="2"/>
  <c r="E163" i="2"/>
  <c r="D163" i="2"/>
  <c r="E162" i="2"/>
  <c r="D162" i="2"/>
  <c r="E161" i="2"/>
  <c r="D161" i="2"/>
  <c r="E160" i="2"/>
  <c r="D160" i="2"/>
  <c r="E159" i="2"/>
  <c r="D159" i="2"/>
  <c r="E158" i="2"/>
  <c r="D158" i="2"/>
  <c r="E157" i="2"/>
  <c r="D157" i="2"/>
  <c r="E156" i="2"/>
  <c r="D156" i="2"/>
  <c r="E155" i="2"/>
  <c r="D155" i="2"/>
  <c r="E154" i="2"/>
  <c r="D154" i="2"/>
  <c r="E153" i="2"/>
  <c r="D153" i="2"/>
  <c r="E152" i="2"/>
  <c r="D152" i="2"/>
  <c r="E151" i="2"/>
  <c r="D151" i="2"/>
  <c r="E150" i="2"/>
  <c r="D150" i="2"/>
  <c r="E149" i="2"/>
  <c r="D149" i="2"/>
  <c r="E148" i="2"/>
  <c r="D148" i="2"/>
  <c r="E147" i="2"/>
  <c r="D147" i="2"/>
  <c r="E146" i="2"/>
  <c r="D146" i="2"/>
  <c r="E145" i="2"/>
  <c r="D145" i="2"/>
  <c r="E144" i="2"/>
  <c r="D144" i="2"/>
  <c r="E143" i="2"/>
  <c r="D143" i="2"/>
  <c r="E142" i="2"/>
  <c r="D142" i="2"/>
  <c r="E141" i="2"/>
  <c r="D141" i="2"/>
  <c r="E140" i="2"/>
  <c r="D140" i="2"/>
  <c r="E139" i="2"/>
  <c r="D139" i="2"/>
  <c r="E138" i="2"/>
  <c r="D138" i="2"/>
  <c r="E137" i="2"/>
  <c r="D137" i="2"/>
  <c r="E136" i="2"/>
  <c r="D136" i="2"/>
  <c r="E135" i="2"/>
  <c r="D135" i="2"/>
  <c r="E134" i="2"/>
  <c r="D134" i="2"/>
  <c r="E133" i="2"/>
  <c r="D133" i="2"/>
  <c r="E132" i="2"/>
  <c r="D132" i="2"/>
  <c r="E131" i="2"/>
  <c r="D131" i="2"/>
  <c r="E130" i="2"/>
  <c r="D130" i="2"/>
  <c r="E129" i="2"/>
  <c r="D129" i="2"/>
  <c r="E128" i="2"/>
  <c r="D128" i="2"/>
  <c r="E127" i="2"/>
  <c r="D127" i="2"/>
  <c r="E126" i="2"/>
  <c r="D126" i="2"/>
  <c r="E125" i="2"/>
  <c r="D125" i="2"/>
  <c r="E124" i="2"/>
  <c r="D124" i="2"/>
  <c r="E123" i="2"/>
  <c r="D123" i="2"/>
  <c r="E122" i="2"/>
  <c r="D122" i="2"/>
  <c r="E121" i="2"/>
  <c r="D121" i="2"/>
  <c r="E120" i="2"/>
  <c r="D120" i="2"/>
  <c r="E119" i="2"/>
  <c r="D119" i="2"/>
  <c r="E118" i="2"/>
  <c r="D118" i="2"/>
  <c r="E117" i="2"/>
  <c r="D117" i="2"/>
  <c r="E116" i="2"/>
  <c r="D116" i="2"/>
  <c r="E115" i="2"/>
  <c r="D115" i="2"/>
  <c r="E114" i="2"/>
  <c r="D114" i="2"/>
  <c r="E113" i="2"/>
  <c r="D113" i="2"/>
  <c r="E112" i="2"/>
  <c r="D112" i="2"/>
  <c r="E111" i="2"/>
  <c r="D111" i="2"/>
  <c r="E110" i="2"/>
  <c r="D110" i="2"/>
  <c r="E109" i="2"/>
  <c r="D109" i="2"/>
  <c r="E108" i="2"/>
  <c r="D108" i="2"/>
  <c r="E107" i="2"/>
  <c r="D107" i="2"/>
  <c r="E106" i="2"/>
  <c r="D106" i="2"/>
  <c r="E105" i="2"/>
  <c r="D105" i="2"/>
  <c r="E104" i="2"/>
  <c r="D104" i="2"/>
  <c r="E103" i="2"/>
  <c r="D103" i="2"/>
  <c r="E102" i="2"/>
  <c r="D102" i="2"/>
  <c r="E101" i="2"/>
  <c r="D101" i="2"/>
  <c r="E100" i="2"/>
  <c r="D100" i="2"/>
  <c r="E99" i="2"/>
  <c r="D99" i="2"/>
  <c r="E98" i="2"/>
  <c r="D98" i="2"/>
  <c r="E97" i="2"/>
  <c r="D97" i="2"/>
  <c r="E96" i="2"/>
  <c r="D96" i="2"/>
  <c r="E95" i="2"/>
  <c r="D95" i="2"/>
  <c r="E94" i="2"/>
  <c r="D94" i="2"/>
  <c r="E93" i="2"/>
  <c r="D93" i="2"/>
  <c r="E92" i="2"/>
  <c r="D92" i="2"/>
  <c r="E91" i="2"/>
  <c r="D91" i="2"/>
  <c r="E90" i="2"/>
  <c r="D90" i="2"/>
  <c r="E89" i="2"/>
  <c r="D89" i="2"/>
  <c r="E88" i="2"/>
  <c r="D88" i="2"/>
  <c r="E87" i="2"/>
  <c r="D87" i="2"/>
  <c r="E86" i="2"/>
  <c r="D86" i="2"/>
  <c r="E85" i="2"/>
  <c r="D85" i="2"/>
  <c r="E84" i="2"/>
  <c r="D84" i="2"/>
  <c r="E83" i="2"/>
  <c r="D83" i="2"/>
  <c r="E82" i="2"/>
  <c r="D82" i="2"/>
  <c r="E81" i="2"/>
  <c r="D81" i="2"/>
  <c r="E80" i="2"/>
  <c r="D80" i="2"/>
  <c r="E79" i="2"/>
  <c r="D79" i="2"/>
  <c r="E78" i="2"/>
  <c r="D78" i="2"/>
  <c r="E77" i="2"/>
  <c r="D77" i="2"/>
  <c r="E76" i="2"/>
  <c r="D76" i="2"/>
  <c r="E75" i="2"/>
  <c r="D75" i="2"/>
  <c r="E74" i="2"/>
  <c r="D74" i="2"/>
  <c r="E73" i="2"/>
  <c r="D73" i="2"/>
  <c r="E72" i="2"/>
  <c r="D72" i="2"/>
  <c r="E71" i="2"/>
  <c r="D71" i="2"/>
  <c r="E70" i="2"/>
  <c r="D70" i="2"/>
  <c r="E69" i="2"/>
  <c r="D69" i="2"/>
  <c r="E68" i="2"/>
  <c r="D68" i="2"/>
  <c r="E67" i="2"/>
  <c r="D67" i="2"/>
  <c r="E66" i="2"/>
  <c r="D66" i="2"/>
  <c r="E65" i="2"/>
  <c r="D65" i="2"/>
  <c r="E64" i="2"/>
  <c r="D64" i="2"/>
  <c r="E63" i="2"/>
  <c r="D63" i="2"/>
  <c r="E62" i="2"/>
  <c r="D62" i="2"/>
  <c r="E61" i="2"/>
  <c r="D61" i="2"/>
  <c r="E60" i="2"/>
  <c r="D60" i="2"/>
  <c r="E59" i="2"/>
  <c r="D59" i="2"/>
  <c r="E58" i="2"/>
  <c r="D58" i="2"/>
  <c r="E57" i="2"/>
  <c r="D57" i="2"/>
  <c r="E56" i="2"/>
  <c r="D56" i="2"/>
  <c r="E55" i="2"/>
  <c r="D55" i="2"/>
  <c r="E54" i="2"/>
  <c r="D54" i="2"/>
  <c r="E53" i="2"/>
  <c r="D53" i="2"/>
  <c r="E52" i="2"/>
  <c r="D52" i="2"/>
  <c r="E51" i="2"/>
  <c r="D51" i="2"/>
  <c r="E50" i="2"/>
  <c r="D50" i="2"/>
  <c r="E49" i="2"/>
  <c r="D49" i="2"/>
  <c r="E48" i="2"/>
  <c r="D48" i="2"/>
  <c r="E47" i="2"/>
  <c r="D47" i="2"/>
  <c r="E46" i="2"/>
  <c r="D46" i="2"/>
  <c r="E45" i="2"/>
  <c r="D45" i="2"/>
  <c r="E44" i="2"/>
  <c r="D44" i="2"/>
  <c r="E43" i="2"/>
  <c r="D43" i="2"/>
  <c r="E42" i="2"/>
  <c r="D42" i="2"/>
  <c r="E41" i="2"/>
  <c r="D41" i="2"/>
  <c r="E40" i="2"/>
  <c r="D40" i="2"/>
  <c r="E39" i="2"/>
  <c r="D39" i="2"/>
  <c r="E38" i="2"/>
  <c r="D38" i="2"/>
  <c r="E37" i="2"/>
  <c r="D37" i="2"/>
  <c r="E36" i="2"/>
  <c r="D36" i="2"/>
  <c r="E35" i="2"/>
  <c r="D35" i="2"/>
  <c r="E34" i="2"/>
  <c r="D34" i="2"/>
  <c r="E33" i="2"/>
  <c r="D33" i="2"/>
  <c r="E32" i="2"/>
  <c r="D32" i="2"/>
  <c r="E31" i="2"/>
  <c r="D31" i="2"/>
  <c r="E30" i="2"/>
  <c r="D30" i="2"/>
  <c r="E29" i="2"/>
  <c r="D29" i="2"/>
  <c r="E28" i="2"/>
  <c r="D28" i="2"/>
  <c r="E27" i="2"/>
  <c r="D27" i="2"/>
  <c r="E26" i="2"/>
  <c r="D26" i="2"/>
  <c r="E25" i="2"/>
  <c r="D25" i="2"/>
  <c r="E24" i="2"/>
  <c r="D24" i="2"/>
  <c r="E23" i="2"/>
  <c r="D23" i="2"/>
  <c r="E22" i="2"/>
  <c r="D22" i="2"/>
  <c r="E21" i="2"/>
  <c r="D21" i="2"/>
  <c r="E20" i="2"/>
  <c r="D20" i="2"/>
  <c r="E19" i="2"/>
  <c r="D19" i="2"/>
  <c r="E18" i="2"/>
  <c r="D18" i="2"/>
  <c r="E17" i="2"/>
  <c r="D17" i="2"/>
  <c r="E16" i="2"/>
  <c r="D16" i="2"/>
  <c r="E15" i="2"/>
  <c r="D15" i="2"/>
  <c r="E14" i="2"/>
  <c r="D14" i="2"/>
  <c r="E13" i="2"/>
  <c r="D13" i="2"/>
  <c r="E12" i="2"/>
  <c r="D12" i="2"/>
  <c r="E11" i="2"/>
  <c r="D11" i="2"/>
  <c r="E10" i="2"/>
  <c r="D10" i="2"/>
  <c r="E9" i="2"/>
  <c r="D9" i="2"/>
  <c r="E8" i="2"/>
  <c r="D8" i="2"/>
  <c r="E7" i="2"/>
  <c r="D7" i="2"/>
  <c r="E6" i="2"/>
  <c r="D6" i="2"/>
  <c r="E5" i="2"/>
  <c r="D5" i="2"/>
  <c r="E4" i="2"/>
  <c r="D4" i="2"/>
  <c r="X1959" i="3"/>
  <c r="X1958" i="3"/>
  <c r="X1957" i="3"/>
  <c r="X1956" i="3"/>
  <c r="X1955" i="3"/>
  <c r="X1954" i="3"/>
  <c r="X1953" i="3"/>
  <c r="X1952" i="3"/>
  <c r="X1951" i="3"/>
  <c r="X1950" i="3"/>
  <c r="X1949" i="3"/>
  <c r="X1948" i="3"/>
  <c r="X1947" i="3"/>
  <c r="X1946" i="3"/>
  <c r="X1945" i="3"/>
  <c r="X1944" i="3"/>
  <c r="X1943" i="3"/>
  <c r="X1942" i="3"/>
  <c r="X1941" i="3"/>
  <c r="X1940" i="3"/>
  <c r="X1939" i="3"/>
  <c r="X1938" i="3"/>
  <c r="X1937" i="3"/>
  <c r="X1936" i="3"/>
  <c r="X1935" i="3"/>
  <c r="X1934" i="3"/>
  <c r="X1933" i="3"/>
  <c r="X1932" i="3"/>
  <c r="X1931" i="3"/>
  <c r="X1930" i="3"/>
  <c r="X1929" i="3"/>
  <c r="X1928" i="3"/>
  <c r="X1927" i="3"/>
  <c r="X1926" i="3"/>
  <c r="X1925" i="3"/>
  <c r="X1924" i="3"/>
  <c r="X1923" i="3"/>
  <c r="X1922" i="3"/>
  <c r="X1921" i="3"/>
  <c r="X1920" i="3"/>
  <c r="X1919" i="3"/>
  <c r="X1918" i="3"/>
  <c r="X1917" i="3"/>
  <c r="X1916" i="3"/>
  <c r="X1915" i="3"/>
  <c r="X1914" i="3"/>
  <c r="X1913" i="3"/>
  <c r="X1912" i="3"/>
  <c r="X1911" i="3"/>
  <c r="X1910" i="3"/>
  <c r="X1909" i="3"/>
  <c r="X1908" i="3"/>
  <c r="X1907" i="3"/>
  <c r="X1906" i="3"/>
  <c r="X1905" i="3"/>
  <c r="X1904" i="3"/>
  <c r="X1903" i="3"/>
  <c r="X1902" i="3"/>
  <c r="X1901" i="3"/>
  <c r="X1900" i="3"/>
  <c r="X1899" i="3"/>
  <c r="X1898" i="3"/>
  <c r="X1897" i="3"/>
  <c r="X1896" i="3"/>
  <c r="X1895" i="3"/>
  <c r="X1894" i="3"/>
  <c r="X1893" i="3"/>
  <c r="X1892" i="3"/>
  <c r="X1891" i="3"/>
  <c r="X1890" i="3"/>
  <c r="X1889" i="3"/>
  <c r="X1888" i="3"/>
  <c r="X1887" i="3"/>
  <c r="X1886" i="3"/>
  <c r="X1885" i="3"/>
  <c r="X1884" i="3"/>
  <c r="X1883" i="3"/>
  <c r="X1882" i="3"/>
  <c r="X1881" i="3"/>
  <c r="X1880" i="3"/>
  <c r="X1879" i="3"/>
  <c r="X1878" i="3"/>
  <c r="X1877" i="3"/>
  <c r="X1876" i="3"/>
  <c r="X1875" i="3"/>
  <c r="X1874" i="3"/>
  <c r="X1873" i="3"/>
  <c r="X1872" i="3"/>
  <c r="X1871" i="3"/>
  <c r="X1870" i="3"/>
  <c r="X1869" i="3"/>
  <c r="X1868" i="3"/>
  <c r="X1867" i="3"/>
  <c r="X1866" i="3"/>
  <c r="X1865" i="3"/>
  <c r="X1864" i="3"/>
  <c r="X1863" i="3"/>
  <c r="X1862" i="3"/>
  <c r="X1861" i="3"/>
  <c r="X1860" i="3"/>
  <c r="X1859" i="3"/>
  <c r="X1858" i="3"/>
  <c r="X1857" i="3"/>
  <c r="X1856" i="3"/>
  <c r="X1855" i="3"/>
  <c r="X1854" i="3"/>
  <c r="X1853" i="3"/>
  <c r="X1852" i="3"/>
  <c r="X1851" i="3"/>
  <c r="X1850" i="3"/>
  <c r="X1849" i="3"/>
  <c r="X1848" i="3"/>
  <c r="X1847" i="3"/>
  <c r="X1846" i="3"/>
  <c r="X1845" i="3"/>
  <c r="X1844" i="3"/>
  <c r="X1843" i="3"/>
  <c r="X1842" i="3"/>
  <c r="X1841" i="3"/>
  <c r="X1840" i="3"/>
  <c r="X1839" i="3"/>
  <c r="X1838" i="3"/>
  <c r="X1837" i="3"/>
  <c r="X1836" i="3"/>
  <c r="X1835" i="3"/>
  <c r="X1834" i="3"/>
  <c r="X1833" i="3"/>
  <c r="X1832" i="3"/>
  <c r="X1831" i="3"/>
  <c r="X1830" i="3"/>
  <c r="X1829" i="3"/>
  <c r="X1828" i="3"/>
  <c r="X1827" i="3"/>
  <c r="X1826" i="3"/>
  <c r="X1825" i="3"/>
  <c r="X1824" i="3"/>
  <c r="X1823" i="3"/>
  <c r="X1822" i="3"/>
  <c r="X1821" i="3"/>
  <c r="X1820" i="3"/>
  <c r="X1819" i="3"/>
  <c r="X1818" i="3"/>
  <c r="X1817" i="3"/>
  <c r="X1816" i="3"/>
  <c r="X1815" i="3"/>
  <c r="X1814" i="3"/>
  <c r="X1813" i="3"/>
  <c r="X1812" i="3"/>
  <c r="X1811" i="3"/>
  <c r="X1810" i="3"/>
  <c r="X1809" i="3"/>
  <c r="X1808" i="3"/>
  <c r="X1807" i="3"/>
  <c r="X1806" i="3"/>
  <c r="X1805" i="3"/>
  <c r="X1804" i="3"/>
  <c r="X1803" i="3"/>
  <c r="X1802" i="3"/>
  <c r="X1801" i="3"/>
  <c r="X1800" i="3"/>
  <c r="X1799" i="3"/>
  <c r="X1798" i="3"/>
  <c r="X1797" i="3"/>
  <c r="X1796" i="3"/>
  <c r="X1795" i="3"/>
  <c r="X1794" i="3"/>
  <c r="X1793" i="3"/>
  <c r="X1792" i="3"/>
  <c r="X1791" i="3"/>
  <c r="X1790" i="3"/>
  <c r="X1789" i="3"/>
  <c r="X1788" i="3"/>
  <c r="X1787" i="3"/>
  <c r="X1786" i="3"/>
  <c r="X1785" i="3"/>
  <c r="X1784" i="3"/>
  <c r="X1783" i="3"/>
  <c r="X1782" i="3"/>
  <c r="X1781" i="3"/>
  <c r="X1780" i="3"/>
  <c r="X1779" i="3"/>
  <c r="X1778" i="3"/>
  <c r="X1777" i="3"/>
  <c r="X1776" i="3"/>
  <c r="X1775" i="3"/>
  <c r="X1774" i="3"/>
  <c r="X1773" i="3"/>
  <c r="X1772" i="3"/>
  <c r="X1771" i="3"/>
  <c r="X1770" i="3"/>
  <c r="X1769" i="3"/>
  <c r="X1768" i="3"/>
  <c r="X1767" i="3"/>
  <c r="X1766" i="3"/>
  <c r="X1765" i="3"/>
  <c r="X1764" i="3"/>
  <c r="X1763" i="3"/>
  <c r="X1762" i="3"/>
  <c r="X1761" i="3"/>
  <c r="X1760" i="3"/>
  <c r="X1759" i="3"/>
  <c r="X1758" i="3"/>
  <c r="X1757" i="3"/>
  <c r="X1756" i="3"/>
  <c r="X1755" i="3"/>
  <c r="X1754" i="3"/>
  <c r="X1753" i="3"/>
  <c r="X1752" i="3"/>
  <c r="X1751" i="3"/>
  <c r="X1750" i="3"/>
  <c r="X1749" i="3"/>
  <c r="X1748" i="3"/>
  <c r="X1747" i="3"/>
  <c r="X1746" i="3"/>
  <c r="X1745" i="3"/>
  <c r="X1744" i="3"/>
  <c r="X1743" i="3"/>
  <c r="X1742" i="3"/>
  <c r="X1741" i="3"/>
  <c r="X1740" i="3"/>
  <c r="X1739" i="3"/>
  <c r="X1738" i="3"/>
  <c r="X1737" i="3"/>
  <c r="X1736" i="3"/>
  <c r="X1735" i="3"/>
  <c r="X1734" i="3"/>
  <c r="X1733" i="3"/>
  <c r="X1732" i="3"/>
  <c r="X1731" i="3"/>
  <c r="X1730" i="3"/>
  <c r="X1729" i="3"/>
  <c r="X1728" i="3"/>
  <c r="X1727" i="3"/>
  <c r="X1726" i="3"/>
  <c r="X1725" i="3"/>
  <c r="X1724" i="3"/>
  <c r="X1723" i="3"/>
  <c r="X1722" i="3"/>
  <c r="X1721" i="3"/>
  <c r="X1720" i="3"/>
  <c r="X1719" i="3"/>
  <c r="X1718" i="3"/>
  <c r="X1717" i="3"/>
  <c r="X1716" i="3"/>
  <c r="X1715" i="3"/>
  <c r="X1714" i="3"/>
  <c r="X1713" i="3"/>
  <c r="X1712" i="3"/>
  <c r="X1711" i="3"/>
  <c r="X1710" i="3"/>
  <c r="X1709" i="3"/>
  <c r="X1708" i="3"/>
  <c r="X1707" i="3"/>
  <c r="X1706" i="3"/>
  <c r="X1705" i="3"/>
  <c r="X1704" i="3"/>
  <c r="X1703" i="3"/>
  <c r="X1702" i="3"/>
  <c r="X1701" i="3"/>
  <c r="X1700" i="3"/>
  <c r="X1699" i="3"/>
  <c r="X1698" i="3"/>
  <c r="X1697" i="3"/>
  <c r="X1696" i="3"/>
  <c r="X1695" i="3"/>
  <c r="X1694" i="3"/>
  <c r="X1693" i="3"/>
  <c r="X1692" i="3"/>
  <c r="X1691" i="3"/>
  <c r="X1690" i="3"/>
  <c r="X1689" i="3"/>
  <c r="X1688" i="3"/>
  <c r="X1687" i="3"/>
  <c r="X1686" i="3"/>
  <c r="X1685" i="3"/>
  <c r="X1684" i="3"/>
  <c r="X1683" i="3"/>
  <c r="X1682" i="3"/>
  <c r="X1681" i="3"/>
  <c r="X1680" i="3"/>
  <c r="X1679" i="3"/>
  <c r="X1678" i="3"/>
  <c r="X1677" i="3"/>
  <c r="X1676" i="3"/>
  <c r="X1675" i="3"/>
  <c r="X1674" i="3"/>
  <c r="X1673" i="3"/>
  <c r="X1672" i="3"/>
  <c r="X1671" i="3"/>
  <c r="X1670" i="3"/>
  <c r="X1669" i="3"/>
  <c r="X1668" i="3"/>
  <c r="X1667" i="3"/>
  <c r="X1666" i="3"/>
  <c r="X1665" i="3"/>
  <c r="X1664" i="3"/>
  <c r="X1663" i="3"/>
  <c r="X1662" i="3"/>
  <c r="X1661" i="3"/>
  <c r="X1660" i="3"/>
  <c r="X1659" i="3"/>
  <c r="X1658" i="3"/>
  <c r="X1657" i="3"/>
  <c r="X1656" i="3"/>
  <c r="X1655" i="3"/>
  <c r="X1654" i="3"/>
  <c r="X1653" i="3"/>
  <c r="X1652" i="3"/>
  <c r="X1651" i="3"/>
  <c r="X1650" i="3"/>
  <c r="X1649" i="3"/>
  <c r="X1648" i="3"/>
  <c r="X1647" i="3"/>
  <c r="X1646" i="3"/>
  <c r="X1645" i="3"/>
  <c r="X1644" i="3"/>
  <c r="X1643" i="3"/>
  <c r="X1642" i="3"/>
  <c r="X1641" i="3"/>
  <c r="X1640" i="3"/>
  <c r="X1639" i="3"/>
  <c r="X1638" i="3"/>
  <c r="X1637" i="3"/>
  <c r="X1636" i="3"/>
  <c r="X1635" i="3"/>
  <c r="X1634" i="3"/>
  <c r="X1633" i="3"/>
  <c r="X1632" i="3"/>
  <c r="X1631" i="3"/>
  <c r="X1630" i="3"/>
  <c r="X1629" i="3"/>
  <c r="X1628" i="3"/>
  <c r="X1627" i="3"/>
  <c r="X1626" i="3"/>
  <c r="X1625" i="3"/>
  <c r="X1624" i="3"/>
  <c r="X1623" i="3"/>
  <c r="X1622" i="3"/>
  <c r="X1621" i="3"/>
  <c r="X1620" i="3"/>
  <c r="X1619" i="3"/>
  <c r="X1618" i="3"/>
  <c r="X1617" i="3"/>
  <c r="X1616" i="3"/>
  <c r="X1615" i="3"/>
  <c r="X1614" i="3"/>
  <c r="X1613" i="3"/>
  <c r="X1612" i="3"/>
  <c r="X1611" i="3"/>
  <c r="X1610" i="3"/>
  <c r="X1609" i="3"/>
  <c r="X1608" i="3"/>
  <c r="X1607" i="3"/>
  <c r="X1606" i="3"/>
  <c r="X1605" i="3"/>
  <c r="X1604" i="3"/>
  <c r="X1603" i="3"/>
  <c r="X1602" i="3"/>
  <c r="X1601" i="3"/>
  <c r="X1600" i="3"/>
  <c r="X1599" i="3"/>
  <c r="X1598" i="3"/>
  <c r="X1597" i="3"/>
  <c r="X1596" i="3"/>
  <c r="X1595" i="3"/>
  <c r="X1594" i="3"/>
  <c r="X1593" i="3"/>
  <c r="X1592" i="3"/>
  <c r="X1591" i="3"/>
  <c r="X1590" i="3"/>
  <c r="X1589" i="3"/>
  <c r="X1588" i="3"/>
  <c r="X1587" i="3"/>
  <c r="X1586" i="3"/>
  <c r="X1585" i="3"/>
  <c r="X1584" i="3"/>
  <c r="X1583" i="3"/>
  <c r="X1582" i="3"/>
  <c r="X1581" i="3"/>
  <c r="X1580" i="3"/>
  <c r="X1579" i="3"/>
  <c r="X1578" i="3"/>
  <c r="X1577" i="3"/>
  <c r="X1576" i="3"/>
  <c r="X1575" i="3"/>
  <c r="X1574" i="3"/>
  <c r="X1573" i="3"/>
  <c r="X1572" i="3"/>
  <c r="X1571" i="3"/>
  <c r="X1570" i="3"/>
  <c r="X1569" i="3"/>
  <c r="X1568" i="3"/>
  <c r="X1567" i="3"/>
  <c r="X1566" i="3"/>
  <c r="X1565" i="3"/>
  <c r="X1564" i="3"/>
  <c r="X1563" i="3"/>
  <c r="X1562" i="3"/>
  <c r="X1561" i="3"/>
  <c r="X1560" i="3"/>
  <c r="X1559" i="3"/>
  <c r="X1558" i="3"/>
  <c r="X1557" i="3"/>
  <c r="X1556" i="3"/>
  <c r="X1555" i="3"/>
  <c r="X1554" i="3"/>
  <c r="X1553" i="3"/>
  <c r="X1552" i="3"/>
  <c r="X1551" i="3"/>
  <c r="X1550" i="3"/>
  <c r="X1549" i="3"/>
  <c r="X1548" i="3"/>
  <c r="X1547" i="3"/>
  <c r="X1546" i="3"/>
  <c r="X1545" i="3"/>
  <c r="X1544" i="3"/>
  <c r="X1543" i="3"/>
  <c r="X1542" i="3"/>
  <c r="X1541" i="3"/>
  <c r="X1540" i="3"/>
  <c r="X1539" i="3"/>
  <c r="X1538" i="3"/>
  <c r="X1537" i="3"/>
  <c r="X1536" i="3"/>
  <c r="X1535" i="3"/>
  <c r="X1534" i="3"/>
  <c r="X1533" i="3"/>
  <c r="X1532" i="3"/>
  <c r="X1531" i="3"/>
  <c r="X1530" i="3"/>
  <c r="X1529" i="3"/>
  <c r="X1528" i="3"/>
  <c r="X1527" i="3"/>
  <c r="X1526" i="3"/>
  <c r="X1525" i="3"/>
  <c r="X1524" i="3"/>
  <c r="X1523" i="3"/>
  <c r="X1522" i="3"/>
  <c r="X1521" i="3"/>
  <c r="X1520" i="3"/>
  <c r="X1519" i="3"/>
  <c r="X1518" i="3"/>
  <c r="X1517" i="3"/>
  <c r="X1516" i="3"/>
  <c r="X1515" i="3"/>
  <c r="X1514" i="3"/>
  <c r="X1513" i="3"/>
  <c r="X1512" i="3"/>
  <c r="X1511" i="3"/>
  <c r="X1510" i="3"/>
  <c r="X1509" i="3"/>
  <c r="X1508" i="3"/>
  <c r="X1507" i="3"/>
  <c r="X1506" i="3"/>
  <c r="X1505" i="3"/>
  <c r="X1504" i="3"/>
  <c r="X1503" i="3"/>
  <c r="X1502" i="3"/>
  <c r="X1501" i="3"/>
  <c r="X1500" i="3"/>
  <c r="X1499" i="3"/>
  <c r="X1498" i="3"/>
  <c r="X1497" i="3"/>
  <c r="X1496" i="3"/>
  <c r="X1495" i="3"/>
  <c r="X1494" i="3"/>
  <c r="X1493" i="3"/>
  <c r="X1492" i="3"/>
  <c r="X1491" i="3"/>
  <c r="X1490" i="3"/>
  <c r="X1489" i="3"/>
  <c r="X1488" i="3"/>
  <c r="X1487" i="3"/>
  <c r="X1486" i="3"/>
  <c r="X1485" i="3"/>
  <c r="X1484" i="3"/>
  <c r="X1483" i="3"/>
  <c r="X1482" i="3"/>
  <c r="X1481" i="3"/>
  <c r="X1480" i="3"/>
  <c r="X1479" i="3"/>
  <c r="X1478" i="3"/>
  <c r="X1477" i="3"/>
  <c r="X1476" i="3"/>
  <c r="X1475" i="3"/>
  <c r="X1474" i="3"/>
  <c r="X1473" i="3"/>
  <c r="X1472" i="3"/>
  <c r="X1471" i="3"/>
  <c r="X1470" i="3"/>
  <c r="X1469" i="3"/>
  <c r="X1468" i="3"/>
  <c r="X1467" i="3"/>
  <c r="X1466" i="3"/>
  <c r="X1465" i="3"/>
  <c r="X1464" i="3"/>
  <c r="X1463" i="3"/>
  <c r="X1462" i="3"/>
  <c r="X1461" i="3"/>
  <c r="X1460" i="3"/>
  <c r="X1459" i="3"/>
  <c r="X1458" i="3"/>
  <c r="X1457" i="3"/>
  <c r="X1456" i="3"/>
  <c r="X1455" i="3"/>
  <c r="X1454" i="3"/>
  <c r="X1453" i="3"/>
  <c r="X1452" i="3"/>
  <c r="X1451" i="3"/>
  <c r="X1450" i="3"/>
  <c r="X1449" i="3"/>
  <c r="X1448" i="3"/>
  <c r="X1447" i="3"/>
  <c r="X1446" i="3"/>
  <c r="X1445" i="3"/>
  <c r="X1444" i="3"/>
  <c r="X1443" i="3"/>
  <c r="X1442" i="3"/>
  <c r="X1441" i="3"/>
  <c r="X1440" i="3"/>
  <c r="X1439" i="3"/>
  <c r="X1438" i="3"/>
  <c r="X1437" i="3"/>
  <c r="X1436" i="3"/>
  <c r="X1435" i="3"/>
  <c r="X1434" i="3"/>
  <c r="X1433" i="3"/>
  <c r="X1432" i="3"/>
  <c r="X1431" i="3"/>
  <c r="X1430" i="3"/>
  <c r="X1429" i="3"/>
  <c r="X1428" i="3"/>
  <c r="X1427" i="3"/>
  <c r="X1426" i="3"/>
  <c r="X1425" i="3"/>
  <c r="X1424" i="3"/>
  <c r="X1423" i="3"/>
  <c r="X1422" i="3"/>
  <c r="X1421" i="3"/>
  <c r="X1420" i="3"/>
  <c r="X1419" i="3"/>
  <c r="X1418" i="3"/>
  <c r="X1417" i="3"/>
  <c r="X1416" i="3"/>
  <c r="X1415" i="3"/>
  <c r="X1414" i="3"/>
  <c r="X1413" i="3"/>
  <c r="X1412" i="3"/>
  <c r="X1411" i="3"/>
  <c r="X1410" i="3"/>
  <c r="X1409" i="3"/>
  <c r="X1408" i="3"/>
  <c r="X1407" i="3"/>
  <c r="X1406" i="3"/>
  <c r="X1405" i="3"/>
  <c r="X1404" i="3"/>
  <c r="X1403" i="3"/>
  <c r="X1402" i="3"/>
  <c r="X1401" i="3"/>
  <c r="X1400" i="3"/>
  <c r="X1399" i="3"/>
  <c r="X1398" i="3"/>
  <c r="X1397" i="3"/>
  <c r="X1396" i="3"/>
  <c r="X1395" i="3"/>
  <c r="X1394" i="3"/>
  <c r="X1393" i="3"/>
  <c r="X1392" i="3"/>
  <c r="X1391" i="3"/>
  <c r="X1390" i="3"/>
  <c r="X1389" i="3"/>
  <c r="X1388" i="3"/>
  <c r="X1387" i="3"/>
  <c r="X1386" i="3"/>
  <c r="X1385" i="3"/>
  <c r="X1384" i="3"/>
  <c r="X1383" i="3"/>
  <c r="X1382" i="3"/>
  <c r="X1381" i="3"/>
  <c r="X1380" i="3"/>
  <c r="X1379" i="3"/>
  <c r="X1378" i="3"/>
  <c r="X1377" i="3"/>
  <c r="X1376" i="3"/>
  <c r="X1375" i="3"/>
  <c r="X1374" i="3"/>
  <c r="X1373" i="3"/>
  <c r="X1372" i="3"/>
  <c r="X1371" i="3"/>
  <c r="X1370" i="3"/>
  <c r="X1369" i="3"/>
  <c r="X1368" i="3"/>
  <c r="X1367" i="3"/>
  <c r="X1366" i="3"/>
  <c r="X1365" i="3"/>
  <c r="X1364" i="3"/>
  <c r="X1363" i="3"/>
  <c r="X1362" i="3"/>
  <c r="X1361" i="3"/>
  <c r="X1360" i="3"/>
  <c r="X1359" i="3"/>
  <c r="X1358" i="3"/>
  <c r="X1357" i="3"/>
  <c r="X1356" i="3"/>
  <c r="X1355" i="3"/>
  <c r="X1354" i="3"/>
  <c r="X1353" i="3"/>
  <c r="X1352" i="3"/>
  <c r="X1351" i="3"/>
  <c r="X1350" i="3"/>
  <c r="X1349" i="3"/>
  <c r="X1348" i="3"/>
  <c r="X1347" i="3"/>
  <c r="X1346" i="3"/>
  <c r="X1345" i="3"/>
  <c r="X1344" i="3"/>
  <c r="X1343" i="3"/>
  <c r="X1342" i="3"/>
  <c r="X1341" i="3"/>
  <c r="X1340" i="3"/>
  <c r="X1339" i="3"/>
  <c r="X1338" i="3"/>
  <c r="X1337" i="3"/>
  <c r="X1336" i="3"/>
  <c r="X1335" i="3"/>
  <c r="X1334" i="3"/>
  <c r="X1333" i="3"/>
  <c r="X1332" i="3"/>
  <c r="X1331" i="3"/>
  <c r="X1330" i="3"/>
  <c r="X1329" i="3"/>
  <c r="X1328" i="3"/>
  <c r="X1327" i="3"/>
  <c r="X1326" i="3"/>
  <c r="X1325" i="3"/>
  <c r="X1324" i="3"/>
  <c r="X1323" i="3"/>
  <c r="X1322" i="3"/>
  <c r="X1321" i="3"/>
  <c r="X1320" i="3"/>
  <c r="X1319" i="3"/>
  <c r="X1318" i="3"/>
  <c r="X1317" i="3"/>
  <c r="X1316" i="3"/>
  <c r="X1315" i="3"/>
  <c r="X1314" i="3"/>
  <c r="X1313" i="3"/>
  <c r="X1312" i="3"/>
  <c r="X1311" i="3"/>
  <c r="X1310" i="3"/>
  <c r="X1309" i="3"/>
  <c r="X1308" i="3"/>
  <c r="X1307" i="3"/>
  <c r="X1306" i="3"/>
  <c r="X1305" i="3"/>
  <c r="X1304" i="3"/>
  <c r="X1303" i="3"/>
  <c r="X1302" i="3"/>
  <c r="X1301" i="3"/>
  <c r="X1300" i="3"/>
  <c r="X1299" i="3"/>
  <c r="X1298" i="3"/>
  <c r="X1297" i="3"/>
  <c r="X1296" i="3"/>
  <c r="X1295" i="3"/>
  <c r="X1294" i="3"/>
  <c r="X1293" i="3"/>
  <c r="X1292" i="3"/>
  <c r="X1291" i="3"/>
  <c r="X1290" i="3"/>
  <c r="X1289" i="3"/>
  <c r="X1288" i="3"/>
  <c r="X1287" i="3"/>
  <c r="X1286" i="3"/>
  <c r="X1285" i="3"/>
  <c r="X1284" i="3"/>
  <c r="X1283" i="3"/>
  <c r="X1282" i="3"/>
  <c r="X1281" i="3"/>
  <c r="X1280" i="3"/>
  <c r="X1279" i="3"/>
  <c r="X1278" i="3"/>
  <c r="X1277" i="3"/>
  <c r="X1276" i="3"/>
  <c r="X1275" i="3"/>
  <c r="X1274" i="3"/>
  <c r="X1273" i="3"/>
  <c r="X1272" i="3"/>
  <c r="X1271" i="3"/>
  <c r="X1270" i="3"/>
  <c r="X1269" i="3"/>
  <c r="X1268" i="3"/>
  <c r="X1267" i="3"/>
  <c r="X1266" i="3"/>
  <c r="X1265" i="3"/>
  <c r="X1264" i="3"/>
  <c r="X1263" i="3"/>
  <c r="X1262" i="3"/>
  <c r="X1261" i="3"/>
  <c r="X1260" i="3"/>
  <c r="X1259" i="3"/>
  <c r="X1258" i="3"/>
  <c r="X1257" i="3"/>
  <c r="X1256" i="3"/>
  <c r="X1255" i="3"/>
  <c r="X1254" i="3"/>
  <c r="X1253" i="3"/>
  <c r="X1252" i="3"/>
  <c r="X1251" i="3"/>
  <c r="X1250" i="3"/>
  <c r="X1249" i="3"/>
  <c r="X1248" i="3"/>
  <c r="X1247" i="3"/>
  <c r="X1246" i="3"/>
  <c r="X1245" i="3"/>
  <c r="X1244" i="3"/>
  <c r="X1243" i="3"/>
  <c r="X1242" i="3"/>
  <c r="X1241" i="3"/>
  <c r="X1240" i="3"/>
  <c r="X1239" i="3"/>
  <c r="X1238" i="3"/>
  <c r="X1237" i="3"/>
  <c r="X1236" i="3"/>
  <c r="X1235" i="3"/>
  <c r="X1234" i="3"/>
  <c r="X1233" i="3"/>
  <c r="X1232" i="3"/>
  <c r="X1231" i="3"/>
  <c r="X1230" i="3"/>
  <c r="X1229" i="3"/>
  <c r="X1228" i="3"/>
  <c r="X1227" i="3"/>
  <c r="X1226" i="3"/>
  <c r="X1225" i="3"/>
  <c r="X1224" i="3"/>
  <c r="X1223" i="3"/>
  <c r="X1222" i="3"/>
  <c r="X1221" i="3"/>
  <c r="X1220" i="3"/>
  <c r="X1219" i="3"/>
  <c r="X1218" i="3"/>
  <c r="X1217" i="3"/>
  <c r="X1216" i="3"/>
  <c r="X1215" i="3"/>
  <c r="X1214" i="3"/>
  <c r="X1213" i="3"/>
  <c r="X1212" i="3"/>
  <c r="X1211" i="3"/>
  <c r="X1210" i="3"/>
  <c r="X1209" i="3"/>
  <c r="X1208" i="3"/>
  <c r="X1207" i="3"/>
  <c r="X1206" i="3"/>
  <c r="X1205" i="3"/>
  <c r="X1204" i="3"/>
  <c r="X1203" i="3"/>
  <c r="X1202" i="3"/>
  <c r="X1201" i="3"/>
  <c r="X1200" i="3"/>
  <c r="X1199" i="3"/>
  <c r="X1198" i="3"/>
  <c r="X1197" i="3"/>
  <c r="X1196" i="3"/>
  <c r="X1195" i="3"/>
  <c r="X1194" i="3"/>
  <c r="X1193" i="3"/>
  <c r="X1192" i="3"/>
  <c r="X1191" i="3"/>
  <c r="X1190" i="3"/>
  <c r="X1189" i="3"/>
  <c r="X1188" i="3"/>
  <c r="X1187" i="3"/>
  <c r="X1186" i="3"/>
  <c r="X1185" i="3"/>
  <c r="X1184" i="3"/>
  <c r="X1183" i="3"/>
  <c r="X1182" i="3"/>
  <c r="X1181" i="3"/>
  <c r="X1180" i="3"/>
  <c r="X1179" i="3"/>
  <c r="X1178" i="3"/>
  <c r="X1177" i="3"/>
  <c r="X1176" i="3"/>
  <c r="X1175" i="3"/>
  <c r="X1174" i="3"/>
  <c r="X1173" i="3"/>
  <c r="X1172" i="3"/>
  <c r="X1171" i="3"/>
  <c r="X1170" i="3"/>
  <c r="X1169" i="3"/>
  <c r="X1168" i="3"/>
  <c r="X1167" i="3"/>
  <c r="X1166" i="3"/>
  <c r="X1165" i="3"/>
  <c r="X1164" i="3"/>
  <c r="X1163" i="3"/>
  <c r="X1162" i="3"/>
  <c r="X1161" i="3"/>
  <c r="X1160" i="3"/>
  <c r="X1159" i="3"/>
  <c r="X1158" i="3"/>
  <c r="X1157" i="3"/>
  <c r="X1156" i="3"/>
  <c r="X1155" i="3"/>
  <c r="X1154" i="3"/>
  <c r="X1153" i="3"/>
  <c r="X1152" i="3"/>
  <c r="X1151" i="3"/>
  <c r="X1150" i="3"/>
  <c r="X1149" i="3"/>
  <c r="X1148" i="3"/>
  <c r="X1147" i="3"/>
  <c r="X1146" i="3"/>
  <c r="X1145" i="3"/>
  <c r="X1144" i="3"/>
  <c r="X1143" i="3"/>
  <c r="X1142" i="3"/>
  <c r="X1141" i="3"/>
  <c r="X1140" i="3"/>
  <c r="X1139" i="3"/>
  <c r="X1138" i="3"/>
  <c r="X1137" i="3"/>
  <c r="X1136" i="3"/>
  <c r="X1135" i="3"/>
  <c r="X1134" i="3"/>
  <c r="X1133" i="3"/>
  <c r="X1132" i="3"/>
  <c r="X1131" i="3"/>
  <c r="X1130" i="3"/>
  <c r="X1129" i="3"/>
  <c r="X1128" i="3"/>
  <c r="X1127" i="3"/>
  <c r="X1126" i="3"/>
  <c r="X1125" i="3"/>
  <c r="X1124" i="3"/>
  <c r="X1123" i="3"/>
  <c r="X1122" i="3"/>
  <c r="X1121" i="3"/>
  <c r="X1120" i="3"/>
  <c r="X1119" i="3"/>
  <c r="X1118" i="3"/>
  <c r="X1117" i="3"/>
  <c r="X1116" i="3"/>
  <c r="X1115" i="3"/>
  <c r="X1114" i="3"/>
  <c r="X1113" i="3"/>
  <c r="X1112" i="3"/>
  <c r="X1111" i="3"/>
  <c r="X1110" i="3"/>
  <c r="X1109" i="3"/>
  <c r="X1108" i="3"/>
  <c r="X1107" i="3"/>
  <c r="X1106" i="3"/>
  <c r="X1105" i="3"/>
  <c r="X1104" i="3"/>
  <c r="X1103" i="3"/>
  <c r="X1102" i="3"/>
  <c r="X1101" i="3"/>
  <c r="X1100" i="3"/>
  <c r="X1099" i="3"/>
  <c r="X1098" i="3"/>
  <c r="X1097" i="3"/>
  <c r="X1096" i="3"/>
  <c r="X1095" i="3"/>
  <c r="X1094" i="3"/>
  <c r="X1093" i="3"/>
  <c r="X1092" i="3"/>
  <c r="X1091" i="3"/>
  <c r="X1090" i="3"/>
  <c r="X1089" i="3"/>
  <c r="X1088" i="3"/>
  <c r="X1087" i="3"/>
  <c r="X1086" i="3"/>
  <c r="X1085" i="3"/>
  <c r="X1084" i="3"/>
  <c r="X1083" i="3"/>
  <c r="X1082" i="3"/>
  <c r="X1081" i="3"/>
  <c r="X1080" i="3"/>
  <c r="X1079" i="3"/>
  <c r="X1078" i="3"/>
  <c r="X1077" i="3"/>
  <c r="X1076" i="3"/>
  <c r="X1075" i="3"/>
  <c r="X1074" i="3"/>
  <c r="X1073" i="3"/>
  <c r="X1072" i="3"/>
  <c r="X1071" i="3"/>
  <c r="X1070" i="3"/>
  <c r="X1069" i="3"/>
  <c r="X1068" i="3"/>
  <c r="X1067" i="3"/>
  <c r="X1066" i="3"/>
  <c r="X1065" i="3"/>
  <c r="X1064" i="3"/>
  <c r="X1063" i="3"/>
  <c r="X1062" i="3"/>
  <c r="X1061" i="3"/>
  <c r="X1060" i="3"/>
  <c r="X1059" i="3"/>
  <c r="X1058" i="3"/>
  <c r="X1057" i="3"/>
  <c r="X1056" i="3"/>
  <c r="X1055" i="3"/>
  <c r="X1054" i="3"/>
  <c r="X1053" i="3"/>
  <c r="X1052" i="3"/>
  <c r="X1051" i="3"/>
  <c r="X1050" i="3"/>
  <c r="X1049" i="3"/>
  <c r="X1048" i="3"/>
  <c r="X1047" i="3"/>
  <c r="X1046" i="3"/>
  <c r="X1045" i="3"/>
  <c r="X1044" i="3"/>
  <c r="X1043" i="3"/>
  <c r="X1042" i="3"/>
  <c r="X1041" i="3"/>
  <c r="X1040" i="3"/>
  <c r="X1039" i="3"/>
  <c r="X1038" i="3"/>
  <c r="X1037" i="3"/>
  <c r="X1036" i="3"/>
  <c r="X1035" i="3"/>
  <c r="X1034" i="3"/>
  <c r="X1033" i="3"/>
  <c r="X1032" i="3"/>
  <c r="X1031" i="3"/>
  <c r="X1030" i="3"/>
  <c r="X1029" i="3"/>
  <c r="X1028" i="3"/>
  <c r="X1027" i="3"/>
  <c r="X1026" i="3"/>
  <c r="X1025" i="3"/>
  <c r="X1024" i="3"/>
  <c r="X1023" i="3"/>
  <c r="X1022" i="3"/>
  <c r="X1021" i="3"/>
  <c r="X1020" i="3"/>
  <c r="X1019" i="3"/>
  <c r="X1018" i="3"/>
  <c r="X1017" i="3"/>
  <c r="X1016" i="3"/>
  <c r="X1015" i="3"/>
  <c r="X1014" i="3"/>
  <c r="X1013" i="3"/>
  <c r="X1012" i="3"/>
  <c r="X1011" i="3"/>
  <c r="X1010" i="3"/>
  <c r="X1009" i="3"/>
  <c r="X1008" i="3"/>
  <c r="X1007" i="3"/>
  <c r="X1006" i="3"/>
  <c r="X1005" i="3"/>
  <c r="X1004" i="3"/>
  <c r="X1003" i="3"/>
  <c r="X1002" i="3"/>
  <c r="X1001" i="3"/>
  <c r="X1000" i="3"/>
  <c r="X999" i="3"/>
  <c r="X998" i="3"/>
  <c r="X997" i="3"/>
  <c r="X996" i="3"/>
  <c r="X995" i="3"/>
  <c r="X994" i="3"/>
  <c r="X993" i="3"/>
  <c r="X992" i="3"/>
  <c r="X991" i="3"/>
  <c r="X990" i="3"/>
  <c r="X989" i="3"/>
  <c r="X988" i="3"/>
  <c r="X987" i="3"/>
  <c r="X986" i="3"/>
  <c r="X985" i="3"/>
  <c r="X984" i="3"/>
  <c r="X983" i="3"/>
  <c r="X982" i="3"/>
  <c r="X981" i="3"/>
  <c r="X980" i="3"/>
  <c r="X979" i="3"/>
  <c r="X978" i="3"/>
  <c r="X977" i="3"/>
  <c r="X976" i="3"/>
  <c r="X975" i="3"/>
  <c r="X974" i="3"/>
  <c r="X973" i="3"/>
  <c r="X972" i="3"/>
  <c r="X971" i="3"/>
  <c r="X970" i="3"/>
  <c r="X969" i="3"/>
  <c r="X968" i="3"/>
  <c r="X967" i="3"/>
  <c r="X966" i="3"/>
  <c r="X965" i="3"/>
  <c r="X964" i="3"/>
  <c r="X963" i="3"/>
  <c r="X962" i="3"/>
  <c r="X961" i="3"/>
  <c r="X960" i="3"/>
  <c r="X959" i="3"/>
  <c r="X958" i="3"/>
  <c r="X957" i="3"/>
  <c r="X956" i="3"/>
  <c r="X955" i="3"/>
  <c r="X954" i="3"/>
  <c r="X953" i="3"/>
  <c r="X952" i="3"/>
  <c r="X951" i="3"/>
  <c r="X950" i="3"/>
  <c r="X949" i="3"/>
  <c r="X948" i="3"/>
  <c r="X947" i="3"/>
  <c r="X946" i="3"/>
  <c r="X945" i="3"/>
  <c r="X944" i="3"/>
  <c r="X943" i="3"/>
  <c r="X942" i="3"/>
  <c r="X941" i="3"/>
  <c r="X940" i="3"/>
  <c r="X939" i="3"/>
  <c r="X938" i="3"/>
  <c r="X937" i="3"/>
  <c r="X936" i="3"/>
  <c r="X935" i="3"/>
  <c r="X934" i="3"/>
  <c r="X933" i="3"/>
  <c r="X932" i="3"/>
  <c r="X931" i="3"/>
  <c r="X930" i="3"/>
  <c r="X929" i="3"/>
  <c r="X928" i="3"/>
  <c r="X927" i="3"/>
  <c r="X926" i="3"/>
  <c r="X925" i="3"/>
  <c r="X924" i="3"/>
  <c r="X923" i="3"/>
  <c r="X922" i="3"/>
  <c r="X921" i="3"/>
  <c r="X920" i="3"/>
  <c r="X919" i="3"/>
  <c r="X918" i="3"/>
  <c r="X917" i="3"/>
  <c r="X916" i="3"/>
  <c r="X915" i="3"/>
  <c r="X914" i="3"/>
  <c r="X913" i="3"/>
  <c r="X912" i="3"/>
  <c r="X911" i="3"/>
  <c r="X910" i="3"/>
  <c r="X909" i="3"/>
  <c r="X908" i="3"/>
  <c r="X907" i="3"/>
  <c r="X906" i="3"/>
  <c r="X905" i="3"/>
  <c r="X904" i="3"/>
  <c r="X903" i="3"/>
  <c r="X902" i="3"/>
  <c r="X901" i="3"/>
  <c r="X900" i="3"/>
  <c r="X899" i="3"/>
  <c r="X898" i="3"/>
  <c r="X897" i="3"/>
  <c r="X896" i="3"/>
  <c r="X895" i="3"/>
  <c r="X894" i="3"/>
  <c r="X893" i="3"/>
  <c r="X892" i="3"/>
  <c r="X891" i="3"/>
  <c r="X890" i="3"/>
  <c r="X889" i="3"/>
  <c r="X888" i="3"/>
  <c r="X887" i="3"/>
  <c r="X886" i="3"/>
  <c r="X885" i="3"/>
  <c r="X884" i="3"/>
  <c r="X883" i="3"/>
  <c r="X882" i="3"/>
  <c r="X881" i="3"/>
  <c r="X880" i="3"/>
  <c r="X879" i="3"/>
  <c r="X878" i="3"/>
  <c r="X877" i="3"/>
  <c r="X876" i="3"/>
  <c r="X875" i="3"/>
  <c r="X874" i="3"/>
  <c r="X873" i="3"/>
  <c r="X872" i="3"/>
  <c r="X871" i="3"/>
  <c r="X870" i="3"/>
  <c r="X869" i="3"/>
  <c r="X868" i="3"/>
  <c r="X867" i="3"/>
  <c r="X866" i="3"/>
  <c r="X865" i="3"/>
  <c r="X864" i="3"/>
  <c r="X863" i="3"/>
  <c r="X862" i="3"/>
  <c r="X861" i="3"/>
  <c r="X860" i="3"/>
  <c r="X859" i="3"/>
  <c r="X858" i="3"/>
  <c r="X857" i="3"/>
  <c r="X856" i="3"/>
  <c r="X855" i="3"/>
  <c r="X854" i="3"/>
  <c r="X853" i="3"/>
  <c r="X852" i="3"/>
  <c r="X851" i="3"/>
  <c r="X850" i="3"/>
  <c r="X849" i="3"/>
  <c r="X848" i="3"/>
  <c r="X847" i="3"/>
  <c r="X846" i="3"/>
  <c r="X845" i="3"/>
  <c r="X844" i="3"/>
  <c r="X843" i="3"/>
  <c r="X842" i="3"/>
  <c r="X841" i="3"/>
  <c r="X840" i="3"/>
  <c r="X839" i="3"/>
  <c r="X838" i="3"/>
  <c r="X837" i="3"/>
  <c r="X836" i="3"/>
  <c r="X835" i="3"/>
  <c r="X834" i="3"/>
  <c r="X833" i="3"/>
  <c r="X832" i="3"/>
  <c r="X831" i="3"/>
  <c r="X830" i="3"/>
  <c r="X829" i="3"/>
  <c r="X828" i="3"/>
  <c r="X827" i="3"/>
  <c r="X826" i="3"/>
  <c r="X825" i="3"/>
  <c r="X824" i="3"/>
  <c r="X823" i="3"/>
  <c r="X822" i="3"/>
  <c r="X821" i="3"/>
  <c r="X820" i="3"/>
  <c r="X819" i="3"/>
  <c r="X818" i="3"/>
  <c r="X817" i="3"/>
  <c r="X816" i="3"/>
  <c r="X815" i="3"/>
  <c r="X814" i="3"/>
  <c r="X813" i="3"/>
  <c r="X812" i="3"/>
  <c r="X811" i="3"/>
  <c r="X810" i="3"/>
  <c r="X809" i="3"/>
  <c r="X808" i="3"/>
  <c r="X807" i="3"/>
  <c r="X806" i="3"/>
  <c r="X805" i="3"/>
  <c r="X804" i="3"/>
  <c r="X803" i="3"/>
  <c r="X802" i="3"/>
  <c r="X801" i="3"/>
  <c r="X800" i="3"/>
  <c r="X799" i="3"/>
  <c r="X798" i="3"/>
  <c r="X797" i="3"/>
  <c r="X796" i="3"/>
  <c r="X795" i="3"/>
  <c r="X794" i="3"/>
  <c r="X793" i="3"/>
  <c r="X792" i="3"/>
  <c r="X791" i="3"/>
  <c r="X790" i="3"/>
  <c r="X789" i="3"/>
  <c r="X788" i="3"/>
  <c r="X787" i="3"/>
  <c r="X786" i="3"/>
  <c r="X785" i="3"/>
  <c r="X784" i="3"/>
  <c r="X783" i="3"/>
  <c r="X782" i="3"/>
  <c r="X781" i="3"/>
  <c r="X780" i="3"/>
  <c r="X779" i="3"/>
  <c r="X778" i="3"/>
  <c r="X777" i="3"/>
  <c r="X776" i="3"/>
  <c r="X775" i="3"/>
  <c r="X774" i="3"/>
  <c r="X773" i="3"/>
  <c r="X772" i="3"/>
  <c r="X771" i="3"/>
  <c r="X770" i="3"/>
  <c r="X769" i="3"/>
  <c r="X768" i="3"/>
  <c r="X767" i="3"/>
  <c r="X766" i="3"/>
  <c r="X765" i="3"/>
  <c r="X764" i="3"/>
  <c r="X763" i="3"/>
  <c r="X762" i="3"/>
  <c r="X761" i="3"/>
  <c r="X760" i="3"/>
  <c r="X759" i="3"/>
  <c r="X758" i="3"/>
  <c r="X757" i="3"/>
  <c r="X756" i="3"/>
  <c r="X755" i="3"/>
  <c r="X754" i="3"/>
  <c r="X753" i="3"/>
  <c r="X752" i="3"/>
  <c r="X751" i="3"/>
  <c r="X750" i="3"/>
  <c r="X749" i="3"/>
  <c r="X748" i="3"/>
  <c r="X747" i="3"/>
  <c r="X746" i="3"/>
  <c r="X745" i="3"/>
  <c r="X744" i="3"/>
  <c r="X743" i="3"/>
  <c r="X742" i="3"/>
  <c r="X741" i="3"/>
  <c r="X740" i="3"/>
  <c r="X739" i="3"/>
  <c r="X738" i="3"/>
  <c r="X737" i="3"/>
  <c r="X736" i="3"/>
  <c r="X735" i="3"/>
  <c r="X734" i="3"/>
  <c r="X733" i="3"/>
  <c r="X732" i="3"/>
  <c r="X731" i="3"/>
  <c r="X730" i="3"/>
  <c r="X729" i="3"/>
  <c r="X728" i="3"/>
  <c r="X727" i="3"/>
  <c r="X726" i="3"/>
  <c r="X725" i="3"/>
  <c r="X724" i="3"/>
  <c r="X723" i="3"/>
  <c r="X722" i="3"/>
  <c r="X721" i="3"/>
  <c r="X720" i="3"/>
  <c r="X719" i="3"/>
  <c r="X718" i="3"/>
  <c r="X717" i="3"/>
  <c r="X716" i="3"/>
  <c r="X715" i="3"/>
  <c r="X714" i="3"/>
  <c r="X713" i="3"/>
  <c r="X712" i="3"/>
  <c r="X711" i="3"/>
  <c r="X710" i="3"/>
  <c r="X709" i="3"/>
  <c r="X708" i="3"/>
  <c r="X707" i="3"/>
  <c r="X706" i="3"/>
  <c r="X705" i="3"/>
  <c r="X704" i="3"/>
  <c r="X703" i="3"/>
  <c r="X702" i="3"/>
  <c r="X701" i="3"/>
  <c r="X700" i="3"/>
  <c r="X699" i="3"/>
  <c r="X698" i="3"/>
  <c r="X697" i="3"/>
  <c r="X696" i="3"/>
  <c r="X695" i="3"/>
  <c r="X694" i="3"/>
  <c r="X693" i="3"/>
  <c r="X692" i="3"/>
  <c r="X691" i="3"/>
  <c r="X690" i="3"/>
  <c r="X689" i="3"/>
  <c r="X688" i="3"/>
  <c r="X687" i="3"/>
  <c r="X686" i="3"/>
  <c r="X685" i="3"/>
  <c r="X684" i="3"/>
  <c r="X683" i="3"/>
  <c r="X682" i="3"/>
  <c r="X681" i="3"/>
  <c r="X680" i="3"/>
  <c r="X679" i="3"/>
  <c r="X678" i="3"/>
  <c r="X677" i="3"/>
  <c r="X676" i="3"/>
  <c r="X675" i="3"/>
  <c r="X674" i="3"/>
  <c r="X673" i="3"/>
  <c r="X672" i="3"/>
  <c r="X671" i="3"/>
  <c r="X670" i="3"/>
  <c r="X669" i="3"/>
  <c r="X668" i="3"/>
  <c r="X667" i="3"/>
  <c r="X666" i="3"/>
  <c r="X665" i="3"/>
  <c r="X664" i="3"/>
  <c r="X663" i="3"/>
  <c r="X662" i="3"/>
  <c r="X661" i="3"/>
  <c r="X660" i="3"/>
  <c r="X659" i="3"/>
  <c r="X658" i="3"/>
  <c r="X657" i="3"/>
  <c r="X656" i="3"/>
  <c r="X655" i="3"/>
  <c r="X654" i="3"/>
  <c r="X653" i="3"/>
  <c r="X652" i="3"/>
  <c r="X651" i="3"/>
  <c r="X650" i="3"/>
  <c r="X649" i="3"/>
  <c r="X648" i="3"/>
  <c r="X647" i="3"/>
  <c r="X646" i="3"/>
  <c r="X645" i="3"/>
  <c r="X644" i="3"/>
  <c r="X643" i="3"/>
  <c r="X642" i="3"/>
  <c r="X641" i="3"/>
  <c r="X640" i="3"/>
  <c r="X639" i="3"/>
  <c r="X638" i="3"/>
  <c r="X637" i="3"/>
  <c r="X636" i="3"/>
  <c r="X635" i="3"/>
  <c r="X634" i="3"/>
  <c r="X633" i="3"/>
  <c r="X632" i="3"/>
  <c r="X631" i="3"/>
  <c r="X630" i="3"/>
  <c r="X629" i="3"/>
  <c r="X628" i="3"/>
  <c r="X627" i="3"/>
  <c r="X626" i="3"/>
  <c r="X625" i="3"/>
  <c r="X624" i="3"/>
  <c r="X623" i="3"/>
  <c r="X622" i="3"/>
  <c r="X621" i="3"/>
  <c r="X620" i="3"/>
  <c r="X619" i="3"/>
  <c r="X618" i="3"/>
  <c r="X617" i="3"/>
  <c r="X616" i="3"/>
  <c r="X615" i="3"/>
  <c r="X614" i="3"/>
  <c r="X613" i="3"/>
  <c r="X612" i="3"/>
  <c r="X611" i="3"/>
  <c r="X610" i="3"/>
  <c r="X609" i="3"/>
  <c r="X608" i="3"/>
  <c r="X607" i="3"/>
  <c r="X606" i="3"/>
  <c r="X605" i="3"/>
  <c r="X604" i="3"/>
  <c r="X603" i="3"/>
  <c r="X602" i="3"/>
  <c r="X601" i="3"/>
  <c r="X600" i="3"/>
  <c r="X599" i="3"/>
  <c r="X598" i="3"/>
  <c r="X597" i="3"/>
  <c r="X596" i="3"/>
  <c r="X595" i="3"/>
  <c r="X594" i="3"/>
  <c r="X593" i="3"/>
  <c r="X592" i="3"/>
  <c r="X591" i="3"/>
  <c r="X590" i="3"/>
  <c r="X589" i="3"/>
  <c r="X588" i="3"/>
  <c r="X587" i="3"/>
  <c r="X586" i="3"/>
  <c r="X585" i="3"/>
  <c r="X584" i="3"/>
  <c r="X583" i="3"/>
  <c r="X582" i="3"/>
  <c r="X581" i="3"/>
  <c r="X580" i="3"/>
  <c r="X579" i="3"/>
  <c r="X578" i="3"/>
  <c r="X577" i="3"/>
  <c r="X576" i="3"/>
  <c r="X575" i="3"/>
  <c r="X574" i="3"/>
  <c r="X573" i="3"/>
  <c r="X572" i="3"/>
  <c r="X571" i="3"/>
  <c r="X570" i="3"/>
  <c r="X569" i="3"/>
  <c r="X568" i="3"/>
  <c r="X567" i="3"/>
  <c r="X566" i="3"/>
  <c r="X565" i="3"/>
  <c r="X564" i="3"/>
  <c r="X563" i="3"/>
  <c r="X562" i="3"/>
  <c r="X561" i="3"/>
  <c r="X560" i="3"/>
  <c r="X559" i="3"/>
  <c r="X558" i="3"/>
  <c r="X557" i="3"/>
  <c r="X556" i="3"/>
  <c r="X555" i="3"/>
  <c r="X554" i="3"/>
  <c r="X553" i="3"/>
  <c r="X552" i="3"/>
  <c r="X551" i="3"/>
  <c r="X550" i="3"/>
  <c r="X549" i="3"/>
  <c r="X548" i="3"/>
  <c r="X547" i="3"/>
  <c r="X546" i="3"/>
  <c r="X545" i="3"/>
  <c r="X544" i="3"/>
  <c r="X543" i="3"/>
  <c r="X542" i="3"/>
  <c r="X541" i="3"/>
  <c r="X540" i="3"/>
  <c r="X539" i="3"/>
  <c r="X538" i="3"/>
  <c r="X537" i="3"/>
  <c r="X536" i="3"/>
  <c r="X535" i="3"/>
  <c r="X534" i="3"/>
  <c r="X533" i="3"/>
  <c r="X532" i="3"/>
  <c r="X531" i="3"/>
  <c r="X530" i="3"/>
  <c r="X529" i="3"/>
  <c r="X528" i="3"/>
  <c r="X527" i="3"/>
  <c r="X526" i="3"/>
  <c r="X525" i="3"/>
  <c r="X524" i="3"/>
  <c r="X523" i="3"/>
  <c r="X522" i="3"/>
  <c r="X521" i="3"/>
  <c r="X520" i="3"/>
  <c r="X519" i="3"/>
  <c r="X518" i="3"/>
  <c r="X517" i="3"/>
  <c r="X516" i="3"/>
  <c r="X515" i="3"/>
  <c r="X514" i="3"/>
  <c r="X513" i="3"/>
  <c r="X512" i="3"/>
  <c r="X511" i="3"/>
  <c r="X510" i="3"/>
  <c r="X509" i="3"/>
  <c r="X508" i="3"/>
  <c r="X507" i="3"/>
  <c r="X506" i="3"/>
  <c r="X505" i="3"/>
  <c r="X504" i="3"/>
  <c r="X503" i="3"/>
  <c r="X502" i="3"/>
  <c r="X501" i="3"/>
  <c r="X500" i="3"/>
  <c r="X499" i="3"/>
  <c r="X498" i="3"/>
  <c r="X497" i="3"/>
  <c r="X496" i="3"/>
  <c r="X495" i="3"/>
  <c r="X494" i="3"/>
  <c r="X493" i="3"/>
  <c r="X492" i="3"/>
  <c r="X491" i="3"/>
  <c r="X490" i="3"/>
  <c r="X489" i="3"/>
  <c r="X488" i="3"/>
  <c r="X487" i="3"/>
  <c r="X486" i="3"/>
  <c r="X485" i="3"/>
  <c r="X484" i="3"/>
  <c r="X483" i="3"/>
  <c r="X482" i="3"/>
  <c r="X481" i="3"/>
  <c r="X480" i="3"/>
  <c r="X479" i="3"/>
  <c r="X478" i="3"/>
  <c r="X477" i="3"/>
  <c r="X476" i="3"/>
  <c r="X475" i="3"/>
  <c r="X474" i="3"/>
  <c r="X473" i="3"/>
  <c r="X472" i="3"/>
  <c r="X471" i="3"/>
  <c r="X470" i="3"/>
  <c r="X469" i="3"/>
  <c r="X468" i="3"/>
  <c r="X467" i="3"/>
  <c r="X466" i="3"/>
  <c r="X465" i="3"/>
  <c r="X464" i="3"/>
  <c r="X463" i="3"/>
  <c r="X462" i="3"/>
  <c r="X461" i="3"/>
  <c r="X460" i="3"/>
  <c r="X459" i="3"/>
  <c r="X458" i="3"/>
  <c r="X457" i="3"/>
  <c r="X456" i="3"/>
  <c r="X455" i="3"/>
  <c r="X454" i="3"/>
  <c r="X453" i="3"/>
  <c r="X452" i="3"/>
  <c r="X451" i="3"/>
  <c r="X450" i="3"/>
  <c r="X449" i="3"/>
  <c r="X448" i="3"/>
  <c r="X447" i="3"/>
  <c r="X446" i="3"/>
  <c r="X445" i="3"/>
  <c r="X444" i="3"/>
  <c r="X443" i="3"/>
  <c r="X442" i="3"/>
  <c r="X441" i="3"/>
  <c r="X440" i="3"/>
  <c r="X439" i="3"/>
  <c r="X438" i="3"/>
  <c r="X437" i="3"/>
  <c r="X436" i="3"/>
  <c r="X435" i="3"/>
  <c r="X434" i="3"/>
  <c r="X433" i="3"/>
  <c r="X432" i="3"/>
  <c r="X431" i="3"/>
  <c r="X430" i="3"/>
  <c r="X429" i="3"/>
  <c r="X428" i="3"/>
  <c r="X427" i="3"/>
  <c r="X426" i="3"/>
  <c r="X425" i="3"/>
  <c r="X424" i="3"/>
  <c r="X423" i="3"/>
  <c r="X422" i="3"/>
  <c r="X421" i="3"/>
  <c r="X420" i="3"/>
  <c r="X419" i="3"/>
  <c r="X418" i="3"/>
  <c r="X417" i="3"/>
  <c r="X416" i="3"/>
  <c r="X415" i="3"/>
  <c r="X414" i="3"/>
  <c r="X413" i="3"/>
  <c r="X412" i="3"/>
  <c r="X411" i="3"/>
  <c r="X410" i="3"/>
  <c r="X409" i="3"/>
  <c r="X408" i="3"/>
  <c r="X407" i="3"/>
  <c r="X406" i="3"/>
  <c r="X405" i="3"/>
  <c r="X404" i="3"/>
  <c r="X403" i="3"/>
  <c r="X402" i="3"/>
  <c r="X401" i="3"/>
  <c r="X400" i="3"/>
  <c r="X399" i="3"/>
  <c r="X398" i="3"/>
  <c r="X397" i="3"/>
  <c r="X396" i="3"/>
  <c r="X395" i="3"/>
  <c r="X394" i="3"/>
  <c r="X393" i="3"/>
  <c r="X392" i="3"/>
  <c r="X391" i="3"/>
  <c r="X390" i="3"/>
  <c r="X389" i="3"/>
  <c r="X388" i="3"/>
  <c r="X387" i="3"/>
  <c r="X386" i="3"/>
  <c r="X385" i="3"/>
  <c r="X384" i="3"/>
  <c r="X383" i="3"/>
  <c r="X382" i="3"/>
  <c r="X381" i="3"/>
  <c r="X380" i="3"/>
  <c r="X379" i="3"/>
  <c r="X378" i="3"/>
  <c r="X377" i="3"/>
  <c r="X376" i="3"/>
  <c r="X375" i="3"/>
  <c r="X374" i="3"/>
  <c r="X373" i="3"/>
  <c r="X372" i="3"/>
  <c r="X371" i="3"/>
  <c r="X370" i="3"/>
  <c r="X369" i="3"/>
  <c r="X368" i="3"/>
  <c r="X367" i="3"/>
  <c r="X366" i="3"/>
  <c r="X365" i="3"/>
  <c r="X364" i="3"/>
  <c r="X363" i="3"/>
  <c r="X362" i="3"/>
  <c r="X361" i="3"/>
  <c r="X360" i="3"/>
  <c r="X359" i="3"/>
  <c r="X358" i="3"/>
  <c r="X357" i="3"/>
  <c r="X356" i="3"/>
  <c r="X355" i="3"/>
  <c r="X354" i="3"/>
  <c r="X353" i="3"/>
  <c r="X352" i="3"/>
  <c r="X351" i="3"/>
  <c r="X350" i="3"/>
  <c r="X349" i="3"/>
  <c r="X348" i="3"/>
  <c r="X347" i="3"/>
  <c r="X346" i="3"/>
  <c r="X345" i="3"/>
  <c r="X344" i="3"/>
  <c r="X343" i="3"/>
  <c r="X342" i="3"/>
  <c r="X341" i="3"/>
  <c r="X340" i="3"/>
  <c r="X339" i="3"/>
  <c r="X338" i="3"/>
  <c r="X337" i="3"/>
  <c r="X336" i="3"/>
  <c r="X335" i="3"/>
  <c r="X334" i="3"/>
  <c r="X333" i="3"/>
  <c r="X332" i="3"/>
  <c r="X331" i="3"/>
  <c r="X330" i="3"/>
  <c r="X329" i="3"/>
  <c r="X328" i="3"/>
  <c r="X327" i="3"/>
  <c r="X326" i="3"/>
  <c r="X325" i="3"/>
  <c r="X324" i="3"/>
  <c r="X323" i="3"/>
  <c r="X322" i="3"/>
  <c r="X321" i="3"/>
  <c r="X320" i="3"/>
  <c r="X319" i="3"/>
  <c r="X318" i="3"/>
  <c r="X317" i="3"/>
  <c r="X316" i="3"/>
  <c r="X315" i="3"/>
  <c r="X314" i="3"/>
  <c r="X313" i="3"/>
  <c r="X312" i="3"/>
  <c r="X311" i="3"/>
  <c r="X310" i="3"/>
  <c r="X309" i="3"/>
  <c r="X308" i="3"/>
  <c r="X307" i="3"/>
  <c r="X306" i="3"/>
  <c r="X305" i="3"/>
  <c r="X304" i="3"/>
  <c r="X303" i="3"/>
  <c r="X302" i="3"/>
  <c r="X301" i="3"/>
  <c r="X300" i="3"/>
  <c r="X299" i="3"/>
  <c r="X298" i="3"/>
  <c r="X297" i="3"/>
  <c r="X296" i="3"/>
  <c r="X295" i="3"/>
  <c r="X294" i="3"/>
  <c r="X293" i="3"/>
  <c r="X292" i="3"/>
  <c r="X291" i="3"/>
  <c r="X290" i="3"/>
  <c r="X289" i="3"/>
  <c r="X288" i="3"/>
  <c r="X287" i="3"/>
  <c r="X286" i="3"/>
  <c r="X285" i="3"/>
  <c r="X284" i="3"/>
  <c r="X283" i="3"/>
  <c r="X282" i="3"/>
  <c r="X281" i="3"/>
  <c r="X280" i="3"/>
  <c r="X279" i="3"/>
  <c r="X278" i="3"/>
  <c r="X277" i="3"/>
  <c r="X276" i="3"/>
  <c r="X275" i="3"/>
  <c r="X274" i="3"/>
  <c r="X273" i="3"/>
  <c r="X272" i="3"/>
  <c r="X271" i="3"/>
  <c r="X270" i="3"/>
  <c r="X269" i="3"/>
  <c r="X268" i="3"/>
  <c r="X267" i="3"/>
  <c r="X266" i="3"/>
  <c r="X265" i="3"/>
  <c r="X264" i="3"/>
  <c r="X263" i="3"/>
  <c r="X262" i="3"/>
  <c r="X261" i="3"/>
  <c r="X260" i="3"/>
  <c r="X259" i="3"/>
  <c r="X258" i="3"/>
  <c r="X257" i="3"/>
  <c r="X256" i="3"/>
  <c r="X255" i="3"/>
  <c r="X254" i="3"/>
  <c r="X253" i="3"/>
  <c r="X252" i="3"/>
  <c r="X251" i="3"/>
  <c r="X250" i="3"/>
  <c r="X249" i="3"/>
  <c r="X248" i="3"/>
  <c r="X247" i="3"/>
  <c r="X246" i="3"/>
  <c r="X245" i="3"/>
  <c r="X244" i="3"/>
  <c r="X243" i="3"/>
  <c r="X242" i="3"/>
  <c r="X241" i="3"/>
  <c r="X240" i="3"/>
  <c r="X239" i="3"/>
  <c r="X238" i="3"/>
  <c r="X237" i="3"/>
  <c r="X236" i="3"/>
  <c r="X235" i="3"/>
  <c r="X234" i="3"/>
  <c r="X233" i="3"/>
  <c r="X232" i="3"/>
  <c r="X231" i="3"/>
  <c r="X230" i="3"/>
  <c r="X229" i="3"/>
  <c r="X228" i="3"/>
  <c r="X227" i="3"/>
  <c r="X226" i="3"/>
  <c r="X225" i="3"/>
  <c r="X224" i="3"/>
  <c r="X223" i="3"/>
  <c r="X222" i="3"/>
  <c r="X221" i="3"/>
  <c r="X220" i="3"/>
  <c r="X219" i="3"/>
  <c r="X218" i="3"/>
  <c r="X217" i="3"/>
  <c r="X216" i="3"/>
  <c r="X215" i="3"/>
  <c r="X214" i="3"/>
  <c r="X213" i="3"/>
  <c r="X212" i="3"/>
  <c r="X211" i="3"/>
  <c r="X210" i="3"/>
  <c r="X209" i="3"/>
  <c r="X208" i="3"/>
  <c r="X207" i="3"/>
  <c r="X206" i="3"/>
  <c r="X205" i="3"/>
  <c r="X204" i="3"/>
  <c r="X203" i="3"/>
  <c r="X202" i="3"/>
  <c r="X201" i="3"/>
  <c r="X200" i="3"/>
  <c r="X199" i="3"/>
  <c r="X198" i="3"/>
  <c r="X197" i="3"/>
  <c r="X196" i="3"/>
  <c r="X195" i="3"/>
  <c r="X194" i="3"/>
  <c r="X193" i="3"/>
  <c r="X192" i="3"/>
  <c r="X191" i="3"/>
  <c r="X190" i="3"/>
  <c r="X189" i="3"/>
  <c r="X188" i="3"/>
  <c r="X187" i="3"/>
  <c r="X186" i="3"/>
  <c r="X185" i="3"/>
  <c r="X184" i="3"/>
  <c r="X183" i="3"/>
  <c r="X182" i="3"/>
  <c r="X181" i="3"/>
  <c r="X180" i="3"/>
  <c r="X179" i="3"/>
  <c r="X178" i="3"/>
  <c r="X177" i="3"/>
  <c r="X176" i="3"/>
  <c r="X175" i="3"/>
  <c r="X174" i="3"/>
  <c r="X173" i="3"/>
  <c r="X172" i="3"/>
  <c r="X171" i="3"/>
  <c r="X170" i="3"/>
  <c r="X169" i="3"/>
  <c r="X168" i="3"/>
  <c r="X167" i="3"/>
  <c r="X166" i="3"/>
  <c r="X165" i="3"/>
  <c r="X164" i="3"/>
  <c r="X163" i="3"/>
  <c r="X162" i="3"/>
  <c r="X161" i="3"/>
  <c r="X160" i="3"/>
  <c r="X159" i="3"/>
  <c r="X158" i="3"/>
  <c r="X157" i="3"/>
  <c r="X156" i="3"/>
  <c r="X155" i="3"/>
  <c r="X154" i="3"/>
  <c r="X153" i="3"/>
  <c r="X152" i="3"/>
  <c r="X151" i="3"/>
  <c r="X150" i="3"/>
  <c r="X149" i="3"/>
  <c r="X148" i="3"/>
  <c r="X147" i="3"/>
  <c r="X146" i="3"/>
  <c r="X145" i="3"/>
  <c r="X144" i="3"/>
  <c r="X143" i="3"/>
  <c r="X142" i="3"/>
  <c r="X141" i="3"/>
  <c r="X140" i="3"/>
  <c r="X139" i="3"/>
  <c r="X138" i="3"/>
  <c r="X137" i="3"/>
  <c r="X136" i="3"/>
  <c r="X135" i="3"/>
  <c r="X134" i="3"/>
  <c r="X133" i="3"/>
  <c r="X132" i="3"/>
  <c r="X131" i="3"/>
  <c r="X130" i="3"/>
  <c r="X129" i="3"/>
  <c r="X128" i="3"/>
  <c r="X127" i="3"/>
  <c r="X126" i="3"/>
  <c r="X125" i="3"/>
  <c r="X124" i="3"/>
  <c r="X123" i="3"/>
  <c r="X122" i="3"/>
  <c r="X121" i="3"/>
  <c r="X120" i="3"/>
  <c r="X119" i="3"/>
  <c r="X118" i="3"/>
  <c r="X117" i="3"/>
  <c r="X116" i="3"/>
  <c r="X115" i="3"/>
  <c r="X114" i="3"/>
  <c r="X113" i="3"/>
  <c r="X112" i="3"/>
  <c r="X111" i="3"/>
  <c r="X110" i="3"/>
  <c r="X109" i="3"/>
  <c r="X108" i="3"/>
  <c r="X107" i="3"/>
  <c r="X106" i="3"/>
  <c r="X105" i="3"/>
  <c r="X104" i="3"/>
  <c r="X103" i="3"/>
  <c r="X102" i="3"/>
  <c r="X101" i="3"/>
  <c r="X100" i="3"/>
  <c r="X99" i="3"/>
  <c r="X98" i="3"/>
  <c r="X97" i="3"/>
  <c r="X96" i="3"/>
  <c r="X95" i="3"/>
  <c r="X94" i="3"/>
  <c r="X93" i="3"/>
  <c r="X92" i="3"/>
  <c r="X91" i="3"/>
  <c r="X90" i="3"/>
  <c r="X89" i="3"/>
  <c r="X88" i="3"/>
  <c r="X87" i="3"/>
  <c r="X86" i="3"/>
  <c r="X85" i="3"/>
  <c r="X84" i="3"/>
  <c r="X83" i="3"/>
  <c r="X82" i="3"/>
  <c r="X81" i="3"/>
  <c r="X80" i="3"/>
  <c r="X79" i="3"/>
  <c r="X78" i="3"/>
  <c r="X77" i="3"/>
  <c r="X76" i="3"/>
  <c r="X75" i="3"/>
  <c r="X74" i="3"/>
  <c r="X73" i="3"/>
  <c r="X72" i="3"/>
  <c r="X71" i="3"/>
  <c r="X70" i="3"/>
  <c r="X69" i="3"/>
  <c r="X68" i="3"/>
  <c r="X67" i="3"/>
  <c r="X66" i="3"/>
  <c r="X65" i="3"/>
  <c r="X64" i="3"/>
  <c r="X63" i="3"/>
  <c r="X62" i="3"/>
  <c r="X61" i="3"/>
  <c r="X60" i="3"/>
  <c r="X59" i="3"/>
  <c r="X58" i="3"/>
  <c r="X57" i="3"/>
  <c r="X56" i="3"/>
  <c r="X55" i="3"/>
  <c r="X54" i="3"/>
  <c r="X53" i="3"/>
  <c r="X52" i="3"/>
  <c r="X51" i="3"/>
  <c r="X50" i="3"/>
  <c r="X49" i="3"/>
  <c r="X48" i="3"/>
  <c r="X47" i="3"/>
  <c r="X46" i="3"/>
  <c r="X45" i="3"/>
  <c r="X44" i="3"/>
  <c r="X43" i="3"/>
  <c r="X42" i="3"/>
  <c r="X41" i="3"/>
  <c r="X40" i="3"/>
  <c r="X39" i="3"/>
  <c r="X38" i="3"/>
  <c r="X37" i="3"/>
  <c r="X36" i="3"/>
  <c r="X35" i="3"/>
  <c r="X34" i="3"/>
  <c r="X33" i="3"/>
  <c r="X32" i="3"/>
  <c r="X31" i="3"/>
  <c r="X30" i="3"/>
  <c r="X29" i="3"/>
  <c r="X28" i="3"/>
  <c r="X27" i="3"/>
  <c r="X26" i="3"/>
  <c r="X25" i="3"/>
  <c r="X24" i="3"/>
  <c r="X23" i="3"/>
  <c r="X22" i="3"/>
  <c r="X21" i="3"/>
  <c r="X20" i="3"/>
  <c r="X19" i="3"/>
  <c r="X18" i="3"/>
  <c r="X17" i="3"/>
  <c r="X16" i="3"/>
  <c r="X15" i="3"/>
  <c r="X14" i="3"/>
  <c r="X13" i="3"/>
  <c r="X12" i="3"/>
  <c r="X11" i="3"/>
  <c r="X10" i="3"/>
  <c r="X9" i="3"/>
  <c r="X8" i="3"/>
  <c r="X7" i="3"/>
  <c r="X6" i="3"/>
  <c r="X5" i="3"/>
  <c r="AE9" i="4" s="1"/>
  <c r="X4" i="3"/>
  <c r="G7" i="7"/>
  <c r="F7" i="7"/>
  <c r="H4" i="7"/>
  <c r="G4" i="7"/>
  <c r="H3" i="7"/>
  <c r="G3" i="7"/>
  <c r="AE5" i="4"/>
  <c r="AE21" i="4"/>
  <c r="AE37" i="4"/>
  <c r="AE45" i="4"/>
  <c r="AE53" i="4"/>
  <c r="AE69" i="4"/>
  <c r="AE77" i="4"/>
  <c r="AE85" i="4"/>
  <c r="AE93" i="4"/>
  <c r="AE101" i="4"/>
  <c r="AE109" i="4"/>
  <c r="AE117" i="4"/>
  <c r="AE125" i="4"/>
  <c r="AE133" i="4"/>
  <c r="AE141" i="4"/>
  <c r="AE149" i="4"/>
  <c r="AE157" i="4"/>
  <c r="AE165" i="4"/>
  <c r="AE173" i="4"/>
  <c r="AE181" i="4"/>
  <c r="AE189" i="4"/>
  <c r="AE197" i="4"/>
  <c r="AE205" i="4"/>
  <c r="AE213" i="4"/>
  <c r="AE221" i="4"/>
  <c r="AE229" i="4"/>
  <c r="AE237" i="4"/>
  <c r="AE245" i="4"/>
  <c r="AE253" i="4"/>
  <c r="AE261" i="4"/>
  <c r="AE269" i="4"/>
  <c r="AE277" i="4"/>
  <c r="AN2206" i="10"/>
  <c r="AL2206" i="10"/>
  <c r="AJ2206" i="10"/>
  <c r="AK2206" i="10" s="1"/>
  <c r="AN2205" i="10"/>
  <c r="AL2205" i="10"/>
  <c r="AJ2205" i="10"/>
  <c r="AK2205" i="10" s="1"/>
  <c r="AN2204" i="10"/>
  <c r="AL2204" i="10"/>
  <c r="AJ2204" i="10"/>
  <c r="AK2204" i="10" s="1"/>
  <c r="AN2203" i="10"/>
  <c r="AL2203" i="10"/>
  <c r="AJ2203" i="10"/>
  <c r="AK2203" i="10" s="1"/>
  <c r="AN2202" i="10"/>
  <c r="AL2202" i="10"/>
  <c r="AJ2202" i="10"/>
  <c r="AK2202" i="10" s="1"/>
  <c r="AN2201" i="10"/>
  <c r="AL2201" i="10"/>
  <c r="AJ2201" i="10"/>
  <c r="AK2201" i="10" s="1"/>
  <c r="AN2200" i="10"/>
  <c r="AL2200" i="10"/>
  <c r="AJ2200" i="10"/>
  <c r="AK2200" i="10" s="1"/>
  <c r="AN2199" i="10"/>
  <c r="AL2199" i="10"/>
  <c r="AJ2199" i="10"/>
  <c r="AK2199" i="10" s="1"/>
  <c r="AN2198" i="10"/>
  <c r="AL2198" i="10"/>
  <c r="AJ2198" i="10"/>
  <c r="AK2198" i="10" s="1"/>
  <c r="AN2197" i="10"/>
  <c r="AL2197" i="10"/>
  <c r="AJ2197" i="10"/>
  <c r="AK2197" i="10" s="1"/>
  <c r="AN2196" i="10"/>
  <c r="AL2196" i="10"/>
  <c r="AJ2196" i="10"/>
  <c r="AK2196" i="10" s="1"/>
  <c r="AN2195" i="10"/>
  <c r="AL2195" i="10"/>
  <c r="AJ2195" i="10"/>
  <c r="AK2195" i="10" s="1"/>
  <c r="AN2194" i="10"/>
  <c r="AL2194" i="10"/>
  <c r="AJ2194" i="10"/>
  <c r="AK2194" i="10" s="1"/>
  <c r="AN2193" i="10"/>
  <c r="AL2193" i="10"/>
  <c r="AJ2193" i="10"/>
  <c r="AK2193" i="10" s="1"/>
  <c r="AN2192" i="10"/>
  <c r="AL2192" i="10"/>
  <c r="AJ2192" i="10"/>
  <c r="AK2192" i="10" s="1"/>
  <c r="AN2191" i="10"/>
  <c r="AL2191" i="10"/>
  <c r="AJ2191" i="10"/>
  <c r="AK2191" i="10" s="1"/>
  <c r="AN2190" i="10"/>
  <c r="AL2190" i="10"/>
  <c r="AJ2190" i="10"/>
  <c r="AK2190" i="10" s="1"/>
  <c r="AN2189" i="10"/>
  <c r="AL2189" i="10"/>
  <c r="AJ2189" i="10"/>
  <c r="AK2189" i="10" s="1"/>
  <c r="AN2188" i="10"/>
  <c r="AL2188" i="10"/>
  <c r="AJ2188" i="10"/>
  <c r="AK2188" i="10" s="1"/>
  <c r="AN2187" i="10"/>
  <c r="AL2187" i="10"/>
  <c r="AJ2187" i="10"/>
  <c r="AK2187" i="10" s="1"/>
  <c r="AN2186" i="10"/>
  <c r="AL2186" i="10"/>
  <c r="AJ2186" i="10"/>
  <c r="AK2186" i="10" s="1"/>
  <c r="AN2185" i="10"/>
  <c r="AL2185" i="10"/>
  <c r="AJ2185" i="10"/>
  <c r="AK2185" i="10" s="1"/>
  <c r="AN2184" i="10"/>
  <c r="AL2184" i="10"/>
  <c r="AJ2184" i="10"/>
  <c r="AK2184" i="10" s="1"/>
  <c r="AN2183" i="10"/>
  <c r="AL2183" i="10"/>
  <c r="AJ2183" i="10"/>
  <c r="AK2183" i="10" s="1"/>
  <c r="AN2182" i="10"/>
  <c r="AL2182" i="10"/>
  <c r="AJ2182" i="10"/>
  <c r="AK2182" i="10" s="1"/>
  <c r="AN2181" i="10"/>
  <c r="AL2181" i="10"/>
  <c r="AJ2181" i="10"/>
  <c r="AK2181" i="10" s="1"/>
  <c r="AN2180" i="10"/>
  <c r="AL2180" i="10"/>
  <c r="AJ2180" i="10"/>
  <c r="AK2180" i="10" s="1"/>
  <c r="AN2179" i="10"/>
  <c r="AL2179" i="10"/>
  <c r="AJ2179" i="10"/>
  <c r="AK2179" i="10" s="1"/>
  <c r="AN2178" i="10"/>
  <c r="AL2178" i="10"/>
  <c r="AJ2178" i="10"/>
  <c r="AK2178" i="10" s="1"/>
  <c r="AN2177" i="10"/>
  <c r="AL2177" i="10"/>
  <c r="AJ2177" i="10"/>
  <c r="AK2177" i="10" s="1"/>
  <c r="AN2176" i="10"/>
  <c r="AL2176" i="10"/>
  <c r="AJ2176" i="10"/>
  <c r="AK2176" i="10" s="1"/>
  <c r="AN2175" i="10"/>
  <c r="AL2175" i="10"/>
  <c r="AJ2175" i="10"/>
  <c r="AK2175" i="10" s="1"/>
  <c r="AN2174" i="10"/>
  <c r="AL2174" i="10"/>
  <c r="AJ2174" i="10"/>
  <c r="AK2174" i="10" s="1"/>
  <c r="AN2173" i="10"/>
  <c r="AL2173" i="10"/>
  <c r="AJ2173" i="10"/>
  <c r="AK2173" i="10" s="1"/>
  <c r="AN2172" i="10"/>
  <c r="AL2172" i="10"/>
  <c r="AJ2172" i="10"/>
  <c r="AK2172" i="10" s="1"/>
  <c r="AN2171" i="10"/>
  <c r="AL2171" i="10"/>
  <c r="AJ2171" i="10"/>
  <c r="AK2171" i="10" s="1"/>
  <c r="AN2170" i="10"/>
  <c r="AL2170" i="10"/>
  <c r="AJ2170" i="10"/>
  <c r="AK2170" i="10" s="1"/>
  <c r="AN2169" i="10"/>
  <c r="AL2169" i="10"/>
  <c r="AJ2169" i="10"/>
  <c r="AK2169" i="10" s="1"/>
  <c r="AN2168" i="10"/>
  <c r="AL2168" i="10"/>
  <c r="AJ2168" i="10"/>
  <c r="AK2168" i="10" s="1"/>
  <c r="AN2167" i="10"/>
  <c r="AL2167" i="10"/>
  <c r="AJ2167" i="10"/>
  <c r="AK2167" i="10" s="1"/>
  <c r="AN2166" i="10"/>
  <c r="AL2166" i="10"/>
  <c r="AJ2166" i="10"/>
  <c r="AK2166" i="10" s="1"/>
  <c r="AN2165" i="10"/>
  <c r="AL2165" i="10"/>
  <c r="AJ2165" i="10"/>
  <c r="AK2165" i="10" s="1"/>
  <c r="AN2164" i="10"/>
  <c r="AL2164" i="10"/>
  <c r="AJ2164" i="10"/>
  <c r="AK2164" i="10" s="1"/>
  <c r="AN2163" i="10"/>
  <c r="AL2163" i="10"/>
  <c r="AJ2163" i="10"/>
  <c r="AK2163" i="10" s="1"/>
  <c r="AN2162" i="10"/>
  <c r="AL2162" i="10"/>
  <c r="AJ2162" i="10"/>
  <c r="AK2162" i="10" s="1"/>
  <c r="AN2161" i="10"/>
  <c r="AL2161" i="10"/>
  <c r="AJ2161" i="10"/>
  <c r="AK2161" i="10" s="1"/>
  <c r="AN2160" i="10"/>
  <c r="AL2160" i="10"/>
  <c r="AJ2160" i="10"/>
  <c r="AK2160" i="10" s="1"/>
  <c r="AN2159" i="10"/>
  <c r="AL2159" i="10"/>
  <c r="AJ2159" i="10"/>
  <c r="AK2159" i="10" s="1"/>
  <c r="AN2158" i="10"/>
  <c r="AL2158" i="10"/>
  <c r="AJ2158" i="10"/>
  <c r="AK2158" i="10" s="1"/>
  <c r="AN2157" i="10"/>
  <c r="AL2157" i="10"/>
  <c r="AJ2157" i="10"/>
  <c r="AK2157" i="10" s="1"/>
  <c r="AN2156" i="10"/>
  <c r="AL2156" i="10"/>
  <c r="AJ2156" i="10"/>
  <c r="AK2156" i="10" s="1"/>
  <c r="AN2155" i="10"/>
  <c r="AL2155" i="10"/>
  <c r="AJ2155" i="10"/>
  <c r="AK2155" i="10" s="1"/>
  <c r="AN2154" i="10"/>
  <c r="AL2154" i="10"/>
  <c r="AJ2154" i="10"/>
  <c r="AK2154" i="10" s="1"/>
  <c r="AN2153" i="10"/>
  <c r="AL2153" i="10"/>
  <c r="AJ2153" i="10"/>
  <c r="AK2153" i="10" s="1"/>
  <c r="AN2152" i="10"/>
  <c r="AL2152" i="10"/>
  <c r="AJ2152" i="10"/>
  <c r="AK2152" i="10" s="1"/>
  <c r="AN2151" i="10"/>
  <c r="AL2151" i="10"/>
  <c r="AJ2151" i="10"/>
  <c r="AK2151" i="10" s="1"/>
  <c r="AN2150" i="10"/>
  <c r="AL2150" i="10"/>
  <c r="AJ2150" i="10"/>
  <c r="AK2150" i="10" s="1"/>
  <c r="AN2149" i="10"/>
  <c r="AL2149" i="10"/>
  <c r="AJ2149" i="10"/>
  <c r="AK2149" i="10" s="1"/>
  <c r="AN2148" i="10"/>
  <c r="AL2148" i="10"/>
  <c r="AJ2148" i="10"/>
  <c r="AK2148" i="10" s="1"/>
  <c r="AN2147" i="10"/>
  <c r="AL2147" i="10"/>
  <c r="AJ2147" i="10"/>
  <c r="AK2147" i="10" s="1"/>
  <c r="AN2146" i="10"/>
  <c r="AL2146" i="10"/>
  <c r="AJ2146" i="10"/>
  <c r="AK2146" i="10" s="1"/>
  <c r="AN2145" i="10"/>
  <c r="AL2145" i="10"/>
  <c r="AJ2145" i="10"/>
  <c r="AK2145" i="10" s="1"/>
  <c r="AN2144" i="10"/>
  <c r="AL2144" i="10"/>
  <c r="AJ2144" i="10"/>
  <c r="AK2144" i="10" s="1"/>
  <c r="AN2143" i="10"/>
  <c r="AL2143" i="10"/>
  <c r="AJ2143" i="10"/>
  <c r="AK2143" i="10" s="1"/>
  <c r="AN2142" i="10"/>
  <c r="AL2142" i="10"/>
  <c r="AJ2142" i="10"/>
  <c r="AK2142" i="10" s="1"/>
  <c r="AN2141" i="10"/>
  <c r="AL2141" i="10"/>
  <c r="AJ2141" i="10"/>
  <c r="AK2141" i="10" s="1"/>
  <c r="AN2140" i="10"/>
  <c r="AL2140" i="10"/>
  <c r="AJ2140" i="10"/>
  <c r="AK2140" i="10" s="1"/>
  <c r="AN2139" i="10"/>
  <c r="AL2139" i="10"/>
  <c r="AJ2139" i="10"/>
  <c r="AK2139" i="10" s="1"/>
  <c r="AN2138" i="10"/>
  <c r="AL2138" i="10"/>
  <c r="AJ2138" i="10"/>
  <c r="AK2138" i="10" s="1"/>
  <c r="AN2137" i="10"/>
  <c r="AL2137" i="10"/>
  <c r="AJ2137" i="10"/>
  <c r="AK2137" i="10" s="1"/>
  <c r="AN2136" i="10"/>
  <c r="AL2136" i="10"/>
  <c r="AJ2136" i="10"/>
  <c r="AK2136" i="10" s="1"/>
  <c r="AN2135" i="10"/>
  <c r="AL2135" i="10"/>
  <c r="AJ2135" i="10"/>
  <c r="AK2135" i="10" s="1"/>
  <c r="AN2134" i="10"/>
  <c r="AL2134" i="10"/>
  <c r="AJ2134" i="10"/>
  <c r="AK2134" i="10" s="1"/>
  <c r="AN2133" i="10"/>
  <c r="AL2133" i="10"/>
  <c r="AJ2133" i="10"/>
  <c r="AK2133" i="10" s="1"/>
  <c r="AN2132" i="10"/>
  <c r="AL2132" i="10"/>
  <c r="AJ2132" i="10"/>
  <c r="AK2132" i="10" s="1"/>
  <c r="AN2131" i="10"/>
  <c r="AL2131" i="10"/>
  <c r="AJ2131" i="10"/>
  <c r="AK2131" i="10" s="1"/>
  <c r="AN2130" i="10"/>
  <c r="AL2130" i="10"/>
  <c r="AJ2130" i="10"/>
  <c r="AK2130" i="10" s="1"/>
  <c r="AN2129" i="10"/>
  <c r="AL2129" i="10"/>
  <c r="AJ2129" i="10"/>
  <c r="AK2129" i="10" s="1"/>
  <c r="AN2128" i="10"/>
  <c r="AL2128" i="10"/>
  <c r="AJ2128" i="10"/>
  <c r="AK2128" i="10" s="1"/>
  <c r="AN2127" i="10"/>
  <c r="AL2127" i="10"/>
  <c r="AJ2127" i="10"/>
  <c r="AK2127" i="10" s="1"/>
  <c r="AN2126" i="10"/>
  <c r="AL2126" i="10"/>
  <c r="AJ2126" i="10"/>
  <c r="AK2126" i="10" s="1"/>
  <c r="AN2125" i="10"/>
  <c r="AL2125" i="10"/>
  <c r="AJ2125" i="10"/>
  <c r="AK2125" i="10" s="1"/>
  <c r="AN2124" i="10"/>
  <c r="AL2124" i="10"/>
  <c r="AJ2124" i="10"/>
  <c r="AK2124" i="10" s="1"/>
  <c r="AN2123" i="10"/>
  <c r="AL2123" i="10"/>
  <c r="AJ2123" i="10"/>
  <c r="AK2123" i="10" s="1"/>
  <c r="AN2122" i="10"/>
  <c r="AL2122" i="10"/>
  <c r="AJ2122" i="10"/>
  <c r="AK2122" i="10" s="1"/>
  <c r="AN2121" i="10"/>
  <c r="AL2121" i="10"/>
  <c r="AJ2121" i="10"/>
  <c r="AK2121" i="10" s="1"/>
  <c r="AN2120" i="10"/>
  <c r="AL2120" i="10"/>
  <c r="AJ2120" i="10"/>
  <c r="AK2120" i="10" s="1"/>
  <c r="AN2119" i="10"/>
  <c r="AL2119" i="10"/>
  <c r="AJ2119" i="10"/>
  <c r="AK2119" i="10" s="1"/>
  <c r="AN2118" i="10"/>
  <c r="AL2118" i="10"/>
  <c r="AJ2118" i="10"/>
  <c r="AK2118" i="10" s="1"/>
  <c r="AN2117" i="10"/>
  <c r="AL2117" i="10"/>
  <c r="AJ2117" i="10"/>
  <c r="AK2117" i="10" s="1"/>
  <c r="AN2116" i="10"/>
  <c r="AL2116" i="10"/>
  <c r="AJ2116" i="10"/>
  <c r="AK2116" i="10" s="1"/>
  <c r="AN2115" i="10"/>
  <c r="AL2115" i="10"/>
  <c r="AJ2115" i="10"/>
  <c r="AK2115" i="10" s="1"/>
  <c r="AN2114" i="10"/>
  <c r="AL2114" i="10"/>
  <c r="AJ2114" i="10"/>
  <c r="AK2114" i="10" s="1"/>
  <c r="AN2113" i="10"/>
  <c r="AL2113" i="10"/>
  <c r="AJ2113" i="10"/>
  <c r="AK2113" i="10" s="1"/>
  <c r="AN2112" i="10"/>
  <c r="AL2112" i="10"/>
  <c r="AJ2112" i="10"/>
  <c r="AK2112" i="10" s="1"/>
  <c r="AN2111" i="10"/>
  <c r="AL2111" i="10"/>
  <c r="AJ2111" i="10"/>
  <c r="AK2111" i="10" s="1"/>
  <c r="AN2110" i="10"/>
  <c r="AL2110" i="10"/>
  <c r="AJ2110" i="10"/>
  <c r="AK2110" i="10" s="1"/>
  <c r="AN2109" i="10"/>
  <c r="AL2109" i="10"/>
  <c r="AJ2109" i="10"/>
  <c r="AK2109" i="10" s="1"/>
  <c r="AN2108" i="10"/>
  <c r="AL2108" i="10"/>
  <c r="AJ2108" i="10"/>
  <c r="AK2108" i="10" s="1"/>
  <c r="AN2107" i="10"/>
  <c r="AL2107" i="10"/>
  <c r="AJ2107" i="10"/>
  <c r="AK2107" i="10" s="1"/>
  <c r="AN2106" i="10"/>
  <c r="AL2106" i="10"/>
  <c r="AJ2106" i="10"/>
  <c r="AK2106" i="10" s="1"/>
  <c r="AN2105" i="10"/>
  <c r="AL2105" i="10"/>
  <c r="AJ2105" i="10"/>
  <c r="AK2105" i="10" s="1"/>
  <c r="AN2104" i="10"/>
  <c r="AL2104" i="10"/>
  <c r="AJ2104" i="10"/>
  <c r="AK2104" i="10" s="1"/>
  <c r="AN2103" i="10"/>
  <c r="AL2103" i="10"/>
  <c r="AJ2103" i="10"/>
  <c r="AK2103" i="10" s="1"/>
  <c r="AN2102" i="10"/>
  <c r="AL2102" i="10"/>
  <c r="AJ2102" i="10"/>
  <c r="AK2102" i="10" s="1"/>
  <c r="AN2101" i="10"/>
  <c r="AL2101" i="10"/>
  <c r="AJ2101" i="10"/>
  <c r="AK2101" i="10" s="1"/>
  <c r="AN2100" i="10"/>
  <c r="AL2100" i="10"/>
  <c r="AJ2100" i="10"/>
  <c r="AK2100" i="10" s="1"/>
  <c r="AN2099" i="10"/>
  <c r="AL2099" i="10"/>
  <c r="AJ2099" i="10"/>
  <c r="AK2099" i="10" s="1"/>
  <c r="AN2098" i="10"/>
  <c r="AL2098" i="10"/>
  <c r="AJ2098" i="10"/>
  <c r="AK2098" i="10" s="1"/>
  <c r="AN2097" i="10"/>
  <c r="AL2097" i="10"/>
  <c r="AJ2097" i="10"/>
  <c r="AK2097" i="10" s="1"/>
  <c r="AN2096" i="10"/>
  <c r="AL2096" i="10"/>
  <c r="AJ2096" i="10"/>
  <c r="AK2096" i="10" s="1"/>
  <c r="AN2095" i="10"/>
  <c r="AL2095" i="10"/>
  <c r="AJ2095" i="10"/>
  <c r="AK2095" i="10" s="1"/>
  <c r="AN2094" i="10"/>
  <c r="AL2094" i="10"/>
  <c r="AJ2094" i="10"/>
  <c r="AK2094" i="10" s="1"/>
  <c r="AN2093" i="10"/>
  <c r="AL2093" i="10"/>
  <c r="AJ2093" i="10"/>
  <c r="AK2093" i="10" s="1"/>
  <c r="AN2092" i="10"/>
  <c r="AL2092" i="10"/>
  <c r="AJ2092" i="10"/>
  <c r="AK2092" i="10" s="1"/>
  <c r="AN2091" i="10"/>
  <c r="AL2091" i="10"/>
  <c r="AJ2091" i="10"/>
  <c r="AK2091" i="10" s="1"/>
  <c r="AN2090" i="10"/>
  <c r="AL2090" i="10"/>
  <c r="AJ2090" i="10"/>
  <c r="AK2090" i="10" s="1"/>
  <c r="AN2089" i="10"/>
  <c r="AL2089" i="10"/>
  <c r="AJ2089" i="10"/>
  <c r="AK2089" i="10" s="1"/>
  <c r="AN2088" i="10"/>
  <c r="AL2088" i="10"/>
  <c r="AJ2088" i="10"/>
  <c r="AK2088" i="10" s="1"/>
  <c r="AN2087" i="10"/>
  <c r="AL2087" i="10"/>
  <c r="AJ2087" i="10"/>
  <c r="AK2087" i="10" s="1"/>
  <c r="AN2086" i="10"/>
  <c r="AL2086" i="10"/>
  <c r="AJ2086" i="10"/>
  <c r="AK2086" i="10" s="1"/>
  <c r="AN2085" i="10"/>
  <c r="AL2085" i="10"/>
  <c r="AJ2085" i="10"/>
  <c r="AK2085" i="10" s="1"/>
  <c r="AN2084" i="10"/>
  <c r="AL2084" i="10"/>
  <c r="AJ2084" i="10"/>
  <c r="AK2084" i="10" s="1"/>
  <c r="AN2083" i="10"/>
  <c r="AL2083" i="10"/>
  <c r="AJ2083" i="10"/>
  <c r="AK2083" i="10" s="1"/>
  <c r="AN2082" i="10"/>
  <c r="AL2082" i="10"/>
  <c r="AJ2082" i="10"/>
  <c r="AK2082" i="10" s="1"/>
  <c r="AN2081" i="10"/>
  <c r="AL2081" i="10"/>
  <c r="AJ2081" i="10"/>
  <c r="AK2081" i="10" s="1"/>
  <c r="AN2080" i="10"/>
  <c r="AL2080" i="10"/>
  <c r="AJ2080" i="10"/>
  <c r="AK2080" i="10" s="1"/>
  <c r="AN2079" i="10"/>
  <c r="AL2079" i="10"/>
  <c r="AJ2079" i="10"/>
  <c r="AK2079" i="10" s="1"/>
  <c r="AN2078" i="10"/>
  <c r="AL2078" i="10"/>
  <c r="AJ2078" i="10"/>
  <c r="AK2078" i="10" s="1"/>
  <c r="AN2077" i="10"/>
  <c r="AL2077" i="10"/>
  <c r="AJ2077" i="10"/>
  <c r="AK2077" i="10" s="1"/>
  <c r="AN2076" i="10"/>
  <c r="AL2076" i="10"/>
  <c r="AJ2076" i="10"/>
  <c r="AK2076" i="10" s="1"/>
  <c r="AN2075" i="10"/>
  <c r="AL2075" i="10"/>
  <c r="AJ2075" i="10"/>
  <c r="AK2075" i="10" s="1"/>
  <c r="AN2074" i="10"/>
  <c r="AL2074" i="10"/>
  <c r="AJ2074" i="10"/>
  <c r="AK2074" i="10" s="1"/>
  <c r="AN2073" i="10"/>
  <c r="AL2073" i="10"/>
  <c r="AJ2073" i="10"/>
  <c r="AK2073" i="10" s="1"/>
  <c r="AN2072" i="10"/>
  <c r="AL2072" i="10"/>
  <c r="AJ2072" i="10"/>
  <c r="AK2072" i="10" s="1"/>
  <c r="AN2071" i="10"/>
  <c r="AL2071" i="10"/>
  <c r="AJ2071" i="10"/>
  <c r="AK2071" i="10" s="1"/>
  <c r="AN2070" i="10"/>
  <c r="AL2070" i="10"/>
  <c r="AJ2070" i="10"/>
  <c r="AK2070" i="10" s="1"/>
  <c r="AN2069" i="10"/>
  <c r="AL2069" i="10"/>
  <c r="AJ2069" i="10"/>
  <c r="AK2069" i="10" s="1"/>
  <c r="AN2068" i="10"/>
  <c r="AL2068" i="10"/>
  <c r="AJ2068" i="10"/>
  <c r="AK2068" i="10" s="1"/>
  <c r="AN2067" i="10"/>
  <c r="AL2067" i="10"/>
  <c r="AJ2067" i="10"/>
  <c r="AK2067" i="10" s="1"/>
  <c r="AN2066" i="10"/>
  <c r="AL2066" i="10"/>
  <c r="AJ2066" i="10"/>
  <c r="AK2066" i="10" s="1"/>
  <c r="AN2065" i="10"/>
  <c r="AL2065" i="10"/>
  <c r="AJ2065" i="10"/>
  <c r="AK2065" i="10" s="1"/>
  <c r="AN2064" i="10"/>
  <c r="AL2064" i="10"/>
  <c r="AJ2064" i="10"/>
  <c r="AK2064" i="10" s="1"/>
  <c r="AN2063" i="10"/>
  <c r="AL2063" i="10"/>
  <c r="AJ2063" i="10"/>
  <c r="AK2063" i="10" s="1"/>
  <c r="AN2062" i="10"/>
  <c r="AL2062" i="10"/>
  <c r="AJ2062" i="10"/>
  <c r="AK2062" i="10" s="1"/>
  <c r="AN2061" i="10"/>
  <c r="AL2061" i="10"/>
  <c r="AJ2061" i="10"/>
  <c r="AK2061" i="10" s="1"/>
  <c r="AN2060" i="10"/>
  <c r="AL2060" i="10"/>
  <c r="AJ2060" i="10"/>
  <c r="AK2060" i="10" s="1"/>
  <c r="AN2059" i="10"/>
  <c r="AL2059" i="10"/>
  <c r="AJ2059" i="10"/>
  <c r="AK2059" i="10" s="1"/>
  <c r="AN2058" i="10"/>
  <c r="AL2058" i="10"/>
  <c r="AJ2058" i="10"/>
  <c r="AK2058" i="10" s="1"/>
  <c r="AN2057" i="10"/>
  <c r="AL2057" i="10"/>
  <c r="AJ2057" i="10"/>
  <c r="AK2057" i="10" s="1"/>
  <c r="AN2056" i="10"/>
  <c r="AL2056" i="10"/>
  <c r="AJ2056" i="10"/>
  <c r="AK2056" i="10" s="1"/>
  <c r="AN2055" i="10"/>
  <c r="AL2055" i="10"/>
  <c r="AJ2055" i="10"/>
  <c r="AK2055" i="10" s="1"/>
  <c r="AN2054" i="10"/>
  <c r="AL2054" i="10"/>
  <c r="AJ2054" i="10"/>
  <c r="AK2054" i="10" s="1"/>
  <c r="AN2053" i="10"/>
  <c r="AL2053" i="10"/>
  <c r="AJ2053" i="10"/>
  <c r="AK2053" i="10" s="1"/>
  <c r="AN2052" i="10"/>
  <c r="AL2052" i="10"/>
  <c r="AJ2052" i="10"/>
  <c r="AK2052" i="10" s="1"/>
  <c r="AN2051" i="10"/>
  <c r="AL2051" i="10"/>
  <c r="AJ2051" i="10"/>
  <c r="AK2051" i="10" s="1"/>
  <c r="AN2050" i="10"/>
  <c r="AL2050" i="10"/>
  <c r="AJ2050" i="10"/>
  <c r="AK2050" i="10" s="1"/>
  <c r="AN2049" i="10"/>
  <c r="AL2049" i="10"/>
  <c r="AJ2049" i="10"/>
  <c r="AK2049" i="10" s="1"/>
  <c r="AN2048" i="10"/>
  <c r="AL2048" i="10"/>
  <c r="AJ2048" i="10"/>
  <c r="AK2048" i="10" s="1"/>
  <c r="AN2047" i="10"/>
  <c r="AL2047" i="10"/>
  <c r="AJ2047" i="10"/>
  <c r="AK2047" i="10" s="1"/>
  <c r="AN2046" i="10"/>
  <c r="AL2046" i="10"/>
  <c r="AJ2046" i="10"/>
  <c r="AK2046" i="10" s="1"/>
  <c r="AN2045" i="10"/>
  <c r="AL2045" i="10"/>
  <c r="AJ2045" i="10"/>
  <c r="AK2045" i="10" s="1"/>
  <c r="AN2044" i="10"/>
  <c r="AL2044" i="10"/>
  <c r="AJ2044" i="10"/>
  <c r="AK2044" i="10" s="1"/>
  <c r="AN2043" i="10"/>
  <c r="AL2043" i="10"/>
  <c r="AJ2043" i="10"/>
  <c r="AK2043" i="10" s="1"/>
  <c r="AN2042" i="10"/>
  <c r="AL2042" i="10"/>
  <c r="AJ2042" i="10"/>
  <c r="AK2042" i="10" s="1"/>
  <c r="AN2041" i="10"/>
  <c r="AL2041" i="10"/>
  <c r="AJ2041" i="10"/>
  <c r="AK2041" i="10" s="1"/>
  <c r="AN2040" i="10"/>
  <c r="AL2040" i="10"/>
  <c r="AJ2040" i="10"/>
  <c r="AK2040" i="10" s="1"/>
  <c r="AN2039" i="10"/>
  <c r="AL2039" i="10"/>
  <c r="AJ2039" i="10"/>
  <c r="AK2039" i="10" s="1"/>
  <c r="AN2038" i="10"/>
  <c r="AL2038" i="10"/>
  <c r="AJ2038" i="10"/>
  <c r="AK2038" i="10" s="1"/>
  <c r="AN2037" i="10"/>
  <c r="AL2037" i="10"/>
  <c r="AJ2037" i="10"/>
  <c r="AK2037" i="10" s="1"/>
  <c r="AN2036" i="10"/>
  <c r="AL2036" i="10"/>
  <c r="AJ2036" i="10"/>
  <c r="AK2036" i="10" s="1"/>
  <c r="AN2035" i="10"/>
  <c r="AL2035" i="10"/>
  <c r="AJ2035" i="10"/>
  <c r="AK2035" i="10" s="1"/>
  <c r="AN2034" i="10"/>
  <c r="AL2034" i="10"/>
  <c r="AJ2034" i="10"/>
  <c r="AK2034" i="10" s="1"/>
  <c r="AN2033" i="10"/>
  <c r="AL2033" i="10"/>
  <c r="AJ2033" i="10"/>
  <c r="AK2033" i="10" s="1"/>
  <c r="AN2032" i="10"/>
  <c r="AL2032" i="10"/>
  <c r="AJ2032" i="10"/>
  <c r="AK2032" i="10" s="1"/>
  <c r="AN2031" i="10"/>
  <c r="AL2031" i="10"/>
  <c r="AJ2031" i="10"/>
  <c r="AK2031" i="10" s="1"/>
  <c r="AN2030" i="10"/>
  <c r="AL2030" i="10"/>
  <c r="AJ2030" i="10"/>
  <c r="AK2030" i="10" s="1"/>
  <c r="AN2029" i="10"/>
  <c r="AL2029" i="10"/>
  <c r="AJ2029" i="10"/>
  <c r="AK2029" i="10" s="1"/>
  <c r="AN2028" i="10"/>
  <c r="AL2028" i="10"/>
  <c r="AJ2028" i="10"/>
  <c r="AK2028" i="10" s="1"/>
  <c r="AN2027" i="10"/>
  <c r="AL2027" i="10"/>
  <c r="AJ2027" i="10"/>
  <c r="AK2027" i="10" s="1"/>
  <c r="AN2026" i="10"/>
  <c r="AL2026" i="10"/>
  <c r="AJ2026" i="10"/>
  <c r="AK2026" i="10" s="1"/>
  <c r="AN2025" i="10"/>
  <c r="AL2025" i="10"/>
  <c r="AJ2025" i="10"/>
  <c r="AK2025" i="10" s="1"/>
  <c r="AN2024" i="10"/>
  <c r="AL2024" i="10"/>
  <c r="AJ2024" i="10"/>
  <c r="AK2024" i="10" s="1"/>
  <c r="AN2023" i="10"/>
  <c r="AL2023" i="10"/>
  <c r="AJ2023" i="10"/>
  <c r="AK2023" i="10" s="1"/>
  <c r="AN2022" i="10"/>
  <c r="AL2022" i="10"/>
  <c r="AJ2022" i="10"/>
  <c r="AK2022" i="10" s="1"/>
  <c r="AN2021" i="10"/>
  <c r="AL2021" i="10"/>
  <c r="AJ2021" i="10"/>
  <c r="AK2021" i="10" s="1"/>
  <c r="AN2020" i="10"/>
  <c r="AL2020" i="10"/>
  <c r="AJ2020" i="10"/>
  <c r="AK2020" i="10" s="1"/>
  <c r="AN2019" i="10"/>
  <c r="AL2019" i="10"/>
  <c r="AJ2019" i="10"/>
  <c r="AK2019" i="10" s="1"/>
  <c r="AN2018" i="10"/>
  <c r="AL2018" i="10"/>
  <c r="AJ2018" i="10"/>
  <c r="AK2018" i="10" s="1"/>
  <c r="AN2017" i="10"/>
  <c r="AL2017" i="10"/>
  <c r="AJ2017" i="10"/>
  <c r="AK2017" i="10" s="1"/>
  <c r="AN2016" i="10"/>
  <c r="AL2016" i="10"/>
  <c r="AJ2016" i="10"/>
  <c r="AK2016" i="10" s="1"/>
  <c r="AN2015" i="10"/>
  <c r="AL2015" i="10"/>
  <c r="AJ2015" i="10"/>
  <c r="AK2015" i="10" s="1"/>
  <c r="AN2014" i="10"/>
  <c r="AL2014" i="10"/>
  <c r="AJ2014" i="10"/>
  <c r="AK2014" i="10" s="1"/>
  <c r="AN2013" i="10"/>
  <c r="AL2013" i="10"/>
  <c r="AJ2013" i="10"/>
  <c r="AK2013" i="10" s="1"/>
  <c r="AN2012" i="10"/>
  <c r="AL2012" i="10"/>
  <c r="AJ2012" i="10"/>
  <c r="AK2012" i="10" s="1"/>
  <c r="AN2011" i="10"/>
  <c r="AL2011" i="10"/>
  <c r="AJ2011" i="10"/>
  <c r="AK2011" i="10" s="1"/>
  <c r="AN2010" i="10"/>
  <c r="AL2010" i="10"/>
  <c r="AJ2010" i="10"/>
  <c r="AK2010" i="10" s="1"/>
  <c r="AN2009" i="10"/>
  <c r="AL2009" i="10"/>
  <c r="AJ2009" i="10"/>
  <c r="AK2009" i="10" s="1"/>
  <c r="AN2008" i="10"/>
  <c r="AL2008" i="10"/>
  <c r="AJ2008" i="10"/>
  <c r="AK2008" i="10" s="1"/>
  <c r="AN2007" i="10"/>
  <c r="AL2007" i="10"/>
  <c r="AJ2007" i="10"/>
  <c r="AK2007" i="10" s="1"/>
  <c r="AN2006" i="10"/>
  <c r="AL2006" i="10"/>
  <c r="AJ2006" i="10"/>
  <c r="AK2006" i="10" s="1"/>
  <c r="AN2005" i="10"/>
  <c r="AL2005" i="10"/>
  <c r="AJ2005" i="10"/>
  <c r="AK2005" i="10" s="1"/>
  <c r="AN2004" i="10"/>
  <c r="AL2004" i="10"/>
  <c r="AJ2004" i="10"/>
  <c r="AK2004" i="10" s="1"/>
  <c r="AN2003" i="10"/>
  <c r="AL2003" i="10"/>
  <c r="AJ2003" i="10"/>
  <c r="AK2003" i="10" s="1"/>
  <c r="AN2002" i="10"/>
  <c r="AL2002" i="10"/>
  <c r="AJ2002" i="10"/>
  <c r="AK2002" i="10" s="1"/>
  <c r="AN2001" i="10"/>
  <c r="AL2001" i="10"/>
  <c r="AJ2001" i="10"/>
  <c r="AK2001" i="10" s="1"/>
  <c r="AN2000" i="10"/>
  <c r="AL2000" i="10"/>
  <c r="AJ2000" i="10"/>
  <c r="AK2000" i="10" s="1"/>
  <c r="AN1999" i="10"/>
  <c r="AL1999" i="10"/>
  <c r="AJ1999" i="10"/>
  <c r="AK1999" i="10" s="1"/>
  <c r="AN1998" i="10"/>
  <c r="AL1998" i="10"/>
  <c r="AJ1998" i="10"/>
  <c r="AK1998" i="10" s="1"/>
  <c r="AN1997" i="10"/>
  <c r="AL1997" i="10"/>
  <c r="AJ1997" i="10"/>
  <c r="AK1997" i="10" s="1"/>
  <c r="AN1996" i="10"/>
  <c r="AL1996" i="10"/>
  <c r="AJ1996" i="10"/>
  <c r="AK1996" i="10" s="1"/>
  <c r="AN1995" i="10"/>
  <c r="AL1995" i="10"/>
  <c r="AJ1995" i="10"/>
  <c r="AK1995" i="10" s="1"/>
  <c r="AN1994" i="10"/>
  <c r="AL1994" i="10"/>
  <c r="AJ1994" i="10"/>
  <c r="AK1994" i="10" s="1"/>
  <c r="AN1993" i="10"/>
  <c r="AL1993" i="10"/>
  <c r="AJ1993" i="10"/>
  <c r="AK1993" i="10" s="1"/>
  <c r="AN1992" i="10"/>
  <c r="AL1992" i="10"/>
  <c r="AJ1992" i="10"/>
  <c r="AK1992" i="10" s="1"/>
  <c r="AN1991" i="10"/>
  <c r="AL1991" i="10"/>
  <c r="AJ1991" i="10"/>
  <c r="AK1991" i="10" s="1"/>
  <c r="AN1990" i="10"/>
  <c r="AL1990" i="10"/>
  <c r="AJ1990" i="10"/>
  <c r="AK1990" i="10" s="1"/>
  <c r="AN1989" i="10"/>
  <c r="AL1989" i="10"/>
  <c r="AJ1989" i="10"/>
  <c r="AK1989" i="10" s="1"/>
  <c r="AN1988" i="10"/>
  <c r="AL1988" i="10"/>
  <c r="AJ1988" i="10"/>
  <c r="AK1988" i="10" s="1"/>
  <c r="AN1987" i="10"/>
  <c r="AL1987" i="10"/>
  <c r="AJ1987" i="10"/>
  <c r="AK1987" i="10" s="1"/>
  <c r="AN1986" i="10"/>
  <c r="AL1986" i="10"/>
  <c r="AJ1986" i="10"/>
  <c r="AK1986" i="10" s="1"/>
  <c r="AN1985" i="10"/>
  <c r="AL1985" i="10"/>
  <c r="AJ1985" i="10"/>
  <c r="AK1985" i="10" s="1"/>
  <c r="AN1984" i="10"/>
  <c r="AL1984" i="10"/>
  <c r="AJ1984" i="10"/>
  <c r="AK1984" i="10" s="1"/>
  <c r="AN1983" i="10"/>
  <c r="AL1983" i="10"/>
  <c r="AJ1983" i="10"/>
  <c r="AK1983" i="10" s="1"/>
  <c r="AN1982" i="10"/>
  <c r="AL1982" i="10"/>
  <c r="AJ1982" i="10"/>
  <c r="AK1982" i="10" s="1"/>
  <c r="AN1981" i="10"/>
  <c r="AL1981" i="10"/>
  <c r="AJ1981" i="10"/>
  <c r="AK1981" i="10" s="1"/>
  <c r="AN1980" i="10"/>
  <c r="AL1980" i="10"/>
  <c r="AJ1980" i="10"/>
  <c r="AK1980" i="10" s="1"/>
  <c r="AN1979" i="10"/>
  <c r="AL1979" i="10"/>
  <c r="AJ1979" i="10"/>
  <c r="AK1979" i="10" s="1"/>
  <c r="AN1978" i="10"/>
  <c r="AL1978" i="10"/>
  <c r="AJ1978" i="10"/>
  <c r="AK1978" i="10" s="1"/>
  <c r="AN1977" i="10"/>
  <c r="AL1977" i="10"/>
  <c r="AJ1977" i="10"/>
  <c r="AK1977" i="10" s="1"/>
  <c r="AN1976" i="10"/>
  <c r="AL1976" i="10"/>
  <c r="AJ1976" i="10"/>
  <c r="AK1976" i="10" s="1"/>
  <c r="AN1975" i="10"/>
  <c r="AL1975" i="10"/>
  <c r="AJ1975" i="10"/>
  <c r="AK1975" i="10" s="1"/>
  <c r="AN1974" i="10"/>
  <c r="AL1974" i="10"/>
  <c r="AJ1974" i="10"/>
  <c r="AK1974" i="10" s="1"/>
  <c r="AN1973" i="10"/>
  <c r="AL1973" i="10"/>
  <c r="AJ1973" i="10"/>
  <c r="AK1973" i="10" s="1"/>
  <c r="AN1972" i="10"/>
  <c r="AL1972" i="10"/>
  <c r="AJ1972" i="10"/>
  <c r="AK1972" i="10" s="1"/>
  <c r="AN1971" i="10"/>
  <c r="AL1971" i="10"/>
  <c r="AJ1971" i="10"/>
  <c r="AK1971" i="10" s="1"/>
  <c r="AN1970" i="10"/>
  <c r="AL1970" i="10"/>
  <c r="AJ1970" i="10"/>
  <c r="AK1970" i="10" s="1"/>
  <c r="AN1969" i="10"/>
  <c r="AL1969" i="10"/>
  <c r="AJ1969" i="10"/>
  <c r="AK1969" i="10" s="1"/>
  <c r="AN1968" i="10"/>
  <c r="AL1968" i="10"/>
  <c r="AJ1968" i="10"/>
  <c r="AK1968" i="10" s="1"/>
  <c r="AN1967" i="10"/>
  <c r="AL1967" i="10"/>
  <c r="AJ1967" i="10"/>
  <c r="AK1967" i="10" s="1"/>
  <c r="AN1966" i="10"/>
  <c r="AL1966" i="10"/>
  <c r="AJ1966" i="10"/>
  <c r="AK1966" i="10" s="1"/>
  <c r="AN1965" i="10"/>
  <c r="AL1965" i="10"/>
  <c r="AJ1965" i="10"/>
  <c r="AK1965" i="10" s="1"/>
  <c r="AN1964" i="10"/>
  <c r="AL1964" i="10"/>
  <c r="AJ1964" i="10"/>
  <c r="AK1964" i="10" s="1"/>
  <c r="AN1963" i="10"/>
  <c r="AL1963" i="10"/>
  <c r="AJ1963" i="10"/>
  <c r="AK1963" i="10" s="1"/>
  <c r="AN1962" i="10"/>
  <c r="AL1962" i="10"/>
  <c r="AJ1962" i="10"/>
  <c r="AK1962" i="10" s="1"/>
  <c r="AN1961" i="10"/>
  <c r="AL1961" i="10"/>
  <c r="AJ1961" i="10"/>
  <c r="AK1961" i="10" s="1"/>
  <c r="AN1960" i="10"/>
  <c r="AL1960" i="10"/>
  <c r="AJ1960" i="10"/>
  <c r="AK1960" i="10" s="1"/>
  <c r="AN1959" i="10"/>
  <c r="AL1959" i="10"/>
  <c r="AJ1959" i="10"/>
  <c r="AK1959" i="10" s="1"/>
  <c r="AN1958" i="10"/>
  <c r="AL1958" i="10"/>
  <c r="AJ1958" i="10"/>
  <c r="AK1958" i="10" s="1"/>
  <c r="AN1957" i="10"/>
  <c r="AL1957" i="10"/>
  <c r="AJ1957" i="10"/>
  <c r="AK1957" i="10" s="1"/>
  <c r="AN1956" i="10"/>
  <c r="AL1956" i="10"/>
  <c r="AJ1956" i="10"/>
  <c r="AK1956" i="10" s="1"/>
  <c r="AN1955" i="10"/>
  <c r="AL1955" i="10"/>
  <c r="AJ1955" i="10"/>
  <c r="AK1955" i="10" s="1"/>
  <c r="AN1954" i="10"/>
  <c r="AL1954" i="10"/>
  <c r="AJ1954" i="10"/>
  <c r="AK1954" i="10" s="1"/>
  <c r="AN1953" i="10"/>
  <c r="AL1953" i="10"/>
  <c r="AJ1953" i="10"/>
  <c r="AK1953" i="10" s="1"/>
  <c r="AN1952" i="10"/>
  <c r="AL1952" i="10"/>
  <c r="AJ1952" i="10"/>
  <c r="AK1952" i="10" s="1"/>
  <c r="AN1951" i="10"/>
  <c r="AL1951" i="10"/>
  <c r="AK1951" i="10"/>
  <c r="AJ1951" i="10"/>
  <c r="AN1950" i="10"/>
  <c r="AL1950" i="10"/>
  <c r="AK1950" i="10"/>
  <c r="AJ1950" i="10"/>
  <c r="AN1949" i="10"/>
  <c r="AL1949" i="10"/>
  <c r="AK1949" i="10"/>
  <c r="AJ1949" i="10"/>
  <c r="AN1948" i="10"/>
  <c r="AL1948" i="10"/>
  <c r="AK1948" i="10"/>
  <c r="AJ1948" i="10"/>
  <c r="AN1947" i="10"/>
  <c r="AL1947" i="10"/>
  <c r="AK1947" i="10"/>
  <c r="AJ1947" i="10"/>
  <c r="AN1946" i="10"/>
  <c r="AL1946" i="10"/>
  <c r="AK1946" i="10"/>
  <c r="AJ1946" i="10"/>
  <c r="AN1945" i="10"/>
  <c r="AL1945" i="10"/>
  <c r="AK1945" i="10"/>
  <c r="AJ1945" i="10"/>
  <c r="AN1944" i="10"/>
  <c r="AL1944" i="10"/>
  <c r="AK1944" i="10"/>
  <c r="AJ1944" i="10"/>
  <c r="AN1943" i="10"/>
  <c r="AL1943" i="10"/>
  <c r="AK1943" i="10"/>
  <c r="AJ1943" i="10"/>
  <c r="AN1942" i="10"/>
  <c r="AL1942" i="10"/>
  <c r="AK1942" i="10"/>
  <c r="AJ1942" i="10"/>
  <c r="AN1941" i="10"/>
  <c r="AL1941" i="10"/>
  <c r="AK1941" i="10"/>
  <c r="AJ1941" i="10"/>
  <c r="AN1940" i="10"/>
  <c r="AL1940" i="10"/>
  <c r="AK1940" i="10"/>
  <c r="AJ1940" i="10"/>
  <c r="AN1939" i="10"/>
  <c r="AL1939" i="10"/>
  <c r="AK1939" i="10"/>
  <c r="AJ1939" i="10"/>
  <c r="AN1938" i="10"/>
  <c r="AL1938" i="10"/>
  <c r="AK1938" i="10"/>
  <c r="AJ1938" i="10"/>
  <c r="AN1937" i="10"/>
  <c r="AL1937" i="10"/>
  <c r="AK1937" i="10"/>
  <c r="AJ1937" i="10"/>
  <c r="AN1936" i="10"/>
  <c r="AL1936" i="10"/>
  <c r="AK1936" i="10"/>
  <c r="AJ1936" i="10"/>
  <c r="AN1935" i="10"/>
  <c r="AL1935" i="10"/>
  <c r="AK1935" i="10"/>
  <c r="AJ1935" i="10"/>
  <c r="AN1934" i="10"/>
  <c r="AL1934" i="10"/>
  <c r="AK1934" i="10"/>
  <c r="AJ1934" i="10"/>
  <c r="AN1933" i="10"/>
  <c r="AL1933" i="10"/>
  <c r="AK1933" i="10"/>
  <c r="AJ1933" i="10"/>
  <c r="AN1932" i="10"/>
  <c r="AL1932" i="10"/>
  <c r="AK1932" i="10"/>
  <c r="AJ1932" i="10"/>
  <c r="AN1931" i="10"/>
  <c r="AL1931" i="10"/>
  <c r="AK1931" i="10"/>
  <c r="AJ1931" i="10"/>
  <c r="AN1930" i="10"/>
  <c r="AL1930" i="10"/>
  <c r="AK1930" i="10"/>
  <c r="AJ1930" i="10"/>
  <c r="AN1929" i="10"/>
  <c r="AL1929" i="10"/>
  <c r="AK1929" i="10"/>
  <c r="AJ1929" i="10"/>
  <c r="AN1928" i="10"/>
  <c r="AL1928" i="10"/>
  <c r="AK1928" i="10"/>
  <c r="AJ1928" i="10"/>
  <c r="AN1927" i="10"/>
  <c r="AL1927" i="10"/>
  <c r="AK1927" i="10"/>
  <c r="AJ1927" i="10"/>
  <c r="AN1926" i="10"/>
  <c r="AL1926" i="10"/>
  <c r="AK1926" i="10"/>
  <c r="AJ1926" i="10"/>
  <c r="AN1925" i="10"/>
  <c r="AL1925" i="10"/>
  <c r="AK1925" i="10"/>
  <c r="AJ1925" i="10"/>
  <c r="AN1924" i="10"/>
  <c r="AL1924" i="10"/>
  <c r="AK1924" i="10"/>
  <c r="AJ1924" i="10"/>
  <c r="AN1923" i="10"/>
  <c r="AL1923" i="10"/>
  <c r="AK1923" i="10"/>
  <c r="AJ1923" i="10"/>
  <c r="AN1922" i="10"/>
  <c r="AL1922" i="10"/>
  <c r="AK1922" i="10"/>
  <c r="AJ1922" i="10"/>
  <c r="AN1921" i="10"/>
  <c r="AL1921" i="10"/>
  <c r="AK1921" i="10"/>
  <c r="AJ1921" i="10"/>
  <c r="AN1920" i="10"/>
  <c r="AL1920" i="10"/>
  <c r="AK1920" i="10"/>
  <c r="AJ1920" i="10"/>
  <c r="AN1919" i="10"/>
  <c r="AL1919" i="10"/>
  <c r="AK1919" i="10"/>
  <c r="AJ1919" i="10"/>
  <c r="AN1918" i="10"/>
  <c r="AL1918" i="10"/>
  <c r="AK1918" i="10"/>
  <c r="AJ1918" i="10"/>
  <c r="AN1917" i="10"/>
  <c r="AL1917" i="10"/>
  <c r="AK1917" i="10"/>
  <c r="AJ1917" i="10"/>
  <c r="AN1916" i="10"/>
  <c r="AL1916" i="10"/>
  <c r="AK1916" i="10"/>
  <c r="AJ1916" i="10"/>
  <c r="AN1915" i="10"/>
  <c r="AL1915" i="10"/>
  <c r="AK1915" i="10"/>
  <c r="AJ1915" i="10"/>
  <c r="AN1914" i="10"/>
  <c r="AL1914" i="10"/>
  <c r="AK1914" i="10"/>
  <c r="AJ1914" i="10"/>
  <c r="AN1913" i="10"/>
  <c r="AL1913" i="10"/>
  <c r="AK1913" i="10"/>
  <c r="AJ1913" i="10"/>
  <c r="AN1912" i="10"/>
  <c r="AL1912" i="10"/>
  <c r="AK1912" i="10"/>
  <c r="AJ1912" i="10"/>
  <c r="AN1911" i="10"/>
  <c r="AL1911" i="10"/>
  <c r="AK1911" i="10"/>
  <c r="AJ1911" i="10"/>
  <c r="AN1910" i="10"/>
  <c r="AL1910" i="10"/>
  <c r="AK1910" i="10"/>
  <c r="AJ1910" i="10"/>
  <c r="AN1909" i="10"/>
  <c r="AL1909" i="10"/>
  <c r="AK1909" i="10"/>
  <c r="AJ1909" i="10"/>
  <c r="AN1908" i="10"/>
  <c r="AL1908" i="10"/>
  <c r="AK1908" i="10"/>
  <c r="AJ1908" i="10"/>
  <c r="AN1907" i="10"/>
  <c r="AL1907" i="10"/>
  <c r="AK1907" i="10"/>
  <c r="AJ1907" i="10"/>
  <c r="AN1906" i="10"/>
  <c r="AL1906" i="10"/>
  <c r="AK1906" i="10"/>
  <c r="AJ1906" i="10"/>
  <c r="AN1905" i="10"/>
  <c r="AL1905" i="10"/>
  <c r="AK1905" i="10"/>
  <c r="AJ1905" i="10"/>
  <c r="AN1904" i="10"/>
  <c r="AL1904" i="10"/>
  <c r="AK1904" i="10"/>
  <c r="AJ1904" i="10"/>
  <c r="AN1903" i="10"/>
  <c r="AL1903" i="10"/>
  <c r="AK1903" i="10"/>
  <c r="AJ1903" i="10"/>
  <c r="AN1902" i="10"/>
  <c r="AL1902" i="10"/>
  <c r="AK1902" i="10"/>
  <c r="AJ1902" i="10"/>
  <c r="AN1901" i="10"/>
  <c r="AL1901" i="10"/>
  <c r="AK1901" i="10"/>
  <c r="AJ1901" i="10"/>
  <c r="AN1900" i="10"/>
  <c r="AL1900" i="10"/>
  <c r="AK1900" i="10"/>
  <c r="AJ1900" i="10"/>
  <c r="AN1899" i="10"/>
  <c r="AL1899" i="10"/>
  <c r="AK1899" i="10"/>
  <c r="AJ1899" i="10"/>
  <c r="AN1898" i="10"/>
  <c r="AL1898" i="10"/>
  <c r="AK1898" i="10"/>
  <c r="AJ1898" i="10"/>
  <c r="AN1897" i="10"/>
  <c r="AL1897" i="10"/>
  <c r="AK1897" i="10"/>
  <c r="AJ1897" i="10"/>
  <c r="AN1896" i="10"/>
  <c r="AL1896" i="10"/>
  <c r="AK1896" i="10"/>
  <c r="AJ1896" i="10"/>
  <c r="AN1895" i="10"/>
  <c r="AL1895" i="10"/>
  <c r="AK1895" i="10"/>
  <c r="AJ1895" i="10"/>
  <c r="AN1894" i="10"/>
  <c r="AL1894" i="10"/>
  <c r="AK1894" i="10"/>
  <c r="AJ1894" i="10"/>
  <c r="AN1893" i="10"/>
  <c r="AL1893" i="10"/>
  <c r="AK1893" i="10"/>
  <c r="AJ1893" i="10"/>
  <c r="AN1892" i="10"/>
  <c r="AL1892" i="10"/>
  <c r="AK1892" i="10"/>
  <c r="AJ1892" i="10"/>
  <c r="AN1891" i="10"/>
  <c r="AL1891" i="10"/>
  <c r="AK1891" i="10"/>
  <c r="AJ1891" i="10"/>
  <c r="AN1890" i="10"/>
  <c r="AL1890" i="10"/>
  <c r="AK1890" i="10"/>
  <c r="AJ1890" i="10"/>
  <c r="AN1889" i="10"/>
  <c r="AL1889" i="10"/>
  <c r="AK1889" i="10"/>
  <c r="AJ1889" i="10"/>
  <c r="AN1888" i="10"/>
  <c r="AL1888" i="10"/>
  <c r="AK1888" i="10"/>
  <c r="AJ1888" i="10"/>
  <c r="AN1887" i="10"/>
  <c r="AL1887" i="10"/>
  <c r="AK1887" i="10"/>
  <c r="AJ1887" i="10"/>
  <c r="AN1886" i="10"/>
  <c r="AL1886" i="10"/>
  <c r="AK1886" i="10"/>
  <c r="AJ1886" i="10"/>
  <c r="AN1885" i="10"/>
  <c r="AL1885" i="10"/>
  <c r="AK1885" i="10"/>
  <c r="AJ1885" i="10"/>
  <c r="AN1884" i="10"/>
  <c r="AL1884" i="10"/>
  <c r="AK1884" i="10"/>
  <c r="AJ1884" i="10"/>
  <c r="AN1883" i="10"/>
  <c r="AL1883" i="10"/>
  <c r="AK1883" i="10"/>
  <c r="AJ1883" i="10"/>
  <c r="AN1882" i="10"/>
  <c r="AL1882" i="10"/>
  <c r="AK1882" i="10"/>
  <c r="AJ1882" i="10"/>
  <c r="AN1881" i="10"/>
  <c r="AL1881" i="10"/>
  <c r="AK1881" i="10"/>
  <c r="AJ1881" i="10"/>
  <c r="AN1880" i="10"/>
  <c r="AL1880" i="10"/>
  <c r="AK1880" i="10"/>
  <c r="AJ1880" i="10"/>
  <c r="AN1879" i="10"/>
  <c r="AL1879" i="10"/>
  <c r="AK1879" i="10"/>
  <c r="AJ1879" i="10"/>
  <c r="AN1878" i="10"/>
  <c r="AL1878" i="10"/>
  <c r="AK1878" i="10"/>
  <c r="AJ1878" i="10"/>
  <c r="AN1877" i="10"/>
  <c r="AL1877" i="10"/>
  <c r="AK1877" i="10"/>
  <c r="AJ1877" i="10"/>
  <c r="AN1876" i="10"/>
  <c r="AL1876" i="10"/>
  <c r="AK1876" i="10"/>
  <c r="AJ1876" i="10"/>
  <c r="AN1875" i="10"/>
  <c r="AL1875" i="10"/>
  <c r="AK1875" i="10"/>
  <c r="AJ1875" i="10"/>
  <c r="AN1874" i="10"/>
  <c r="AL1874" i="10"/>
  <c r="AK1874" i="10"/>
  <c r="AJ1874" i="10"/>
  <c r="AN1873" i="10"/>
  <c r="AL1873" i="10"/>
  <c r="AK1873" i="10"/>
  <c r="AJ1873" i="10"/>
  <c r="AN1872" i="10"/>
  <c r="AL1872" i="10"/>
  <c r="AK1872" i="10"/>
  <c r="AJ1872" i="10"/>
  <c r="AN1871" i="10"/>
  <c r="AL1871" i="10"/>
  <c r="AK1871" i="10"/>
  <c r="AJ1871" i="10"/>
  <c r="AN1870" i="10"/>
  <c r="AL1870" i="10"/>
  <c r="AK1870" i="10"/>
  <c r="AJ1870" i="10"/>
  <c r="AN1869" i="10"/>
  <c r="AL1869" i="10"/>
  <c r="AK1869" i="10"/>
  <c r="AJ1869" i="10"/>
  <c r="AN1868" i="10"/>
  <c r="AL1868" i="10"/>
  <c r="AK1868" i="10"/>
  <c r="AJ1868" i="10"/>
  <c r="AN1867" i="10"/>
  <c r="AL1867" i="10"/>
  <c r="AK1867" i="10"/>
  <c r="AJ1867" i="10"/>
  <c r="AN1866" i="10"/>
  <c r="AL1866" i="10"/>
  <c r="AK1866" i="10"/>
  <c r="AJ1866" i="10"/>
  <c r="AN1865" i="10"/>
  <c r="AL1865" i="10"/>
  <c r="AK1865" i="10"/>
  <c r="AJ1865" i="10"/>
  <c r="AN1864" i="10"/>
  <c r="AL1864" i="10"/>
  <c r="AK1864" i="10"/>
  <c r="AJ1864" i="10"/>
  <c r="AN1863" i="10"/>
  <c r="AL1863" i="10"/>
  <c r="AK1863" i="10"/>
  <c r="AJ1863" i="10"/>
  <c r="AN1862" i="10"/>
  <c r="AL1862" i="10"/>
  <c r="AK1862" i="10"/>
  <c r="AJ1862" i="10"/>
  <c r="AN1861" i="10"/>
  <c r="AL1861" i="10"/>
  <c r="AK1861" i="10"/>
  <c r="AJ1861" i="10"/>
  <c r="AN1860" i="10"/>
  <c r="AL1860" i="10"/>
  <c r="AK1860" i="10"/>
  <c r="AJ1860" i="10"/>
  <c r="AN1859" i="10"/>
  <c r="AL1859" i="10"/>
  <c r="AK1859" i="10"/>
  <c r="AJ1859" i="10"/>
  <c r="AN1858" i="10"/>
  <c r="AL1858" i="10"/>
  <c r="AK1858" i="10"/>
  <c r="AJ1858" i="10"/>
  <c r="AN1857" i="10"/>
  <c r="AL1857" i="10"/>
  <c r="AK1857" i="10"/>
  <c r="AJ1857" i="10"/>
  <c r="AN1856" i="10"/>
  <c r="AL1856" i="10"/>
  <c r="AK1856" i="10"/>
  <c r="AJ1856" i="10"/>
  <c r="AN1855" i="10"/>
  <c r="AL1855" i="10"/>
  <c r="AK1855" i="10"/>
  <c r="AJ1855" i="10"/>
  <c r="AN1854" i="10"/>
  <c r="AL1854" i="10"/>
  <c r="AK1854" i="10"/>
  <c r="AJ1854" i="10"/>
  <c r="AN1853" i="10"/>
  <c r="AL1853" i="10"/>
  <c r="AK1853" i="10"/>
  <c r="AJ1853" i="10"/>
  <c r="AN1852" i="10"/>
  <c r="AL1852" i="10"/>
  <c r="AK1852" i="10"/>
  <c r="AJ1852" i="10"/>
  <c r="AN1851" i="10"/>
  <c r="AL1851" i="10"/>
  <c r="AK1851" i="10"/>
  <c r="AJ1851" i="10"/>
  <c r="AN1850" i="10"/>
  <c r="AL1850" i="10"/>
  <c r="AK1850" i="10"/>
  <c r="AJ1850" i="10"/>
  <c r="AN1849" i="10"/>
  <c r="AL1849" i="10"/>
  <c r="AK1849" i="10"/>
  <c r="AJ1849" i="10"/>
  <c r="AN1848" i="10"/>
  <c r="AL1848" i="10"/>
  <c r="AK1848" i="10"/>
  <c r="AJ1848" i="10"/>
  <c r="AN1847" i="10"/>
  <c r="AL1847" i="10"/>
  <c r="AK1847" i="10"/>
  <c r="AJ1847" i="10"/>
  <c r="AN1846" i="10"/>
  <c r="AL1846" i="10"/>
  <c r="AK1846" i="10"/>
  <c r="AJ1846" i="10"/>
  <c r="AN1845" i="10"/>
  <c r="AL1845" i="10"/>
  <c r="AK1845" i="10"/>
  <c r="AJ1845" i="10"/>
  <c r="AN1844" i="10"/>
  <c r="AL1844" i="10"/>
  <c r="AK1844" i="10"/>
  <c r="AJ1844" i="10"/>
  <c r="AN1843" i="10"/>
  <c r="AL1843" i="10"/>
  <c r="AK1843" i="10"/>
  <c r="AJ1843" i="10"/>
  <c r="AN1842" i="10"/>
  <c r="AL1842" i="10"/>
  <c r="AK1842" i="10"/>
  <c r="AJ1842" i="10"/>
  <c r="AN1841" i="10"/>
  <c r="AL1841" i="10"/>
  <c r="AK1841" i="10"/>
  <c r="AJ1841" i="10"/>
  <c r="AN1840" i="10"/>
  <c r="AL1840" i="10"/>
  <c r="AK1840" i="10"/>
  <c r="AJ1840" i="10"/>
  <c r="AN1839" i="10"/>
  <c r="AL1839" i="10"/>
  <c r="AK1839" i="10"/>
  <c r="AJ1839" i="10"/>
  <c r="AN1838" i="10"/>
  <c r="AL1838" i="10"/>
  <c r="AK1838" i="10"/>
  <c r="AJ1838" i="10"/>
  <c r="AN1837" i="10"/>
  <c r="AL1837" i="10"/>
  <c r="AK1837" i="10"/>
  <c r="AJ1837" i="10"/>
  <c r="AN1836" i="10"/>
  <c r="AL1836" i="10"/>
  <c r="AK1836" i="10"/>
  <c r="AJ1836" i="10"/>
  <c r="AN1835" i="10"/>
  <c r="AL1835" i="10"/>
  <c r="AK1835" i="10"/>
  <c r="AJ1835" i="10"/>
  <c r="AN1834" i="10"/>
  <c r="AL1834" i="10"/>
  <c r="AK1834" i="10"/>
  <c r="AJ1834" i="10"/>
  <c r="AN1833" i="10"/>
  <c r="AL1833" i="10"/>
  <c r="AK1833" i="10"/>
  <c r="AJ1833" i="10"/>
  <c r="AN1832" i="10"/>
  <c r="AL1832" i="10"/>
  <c r="AK1832" i="10"/>
  <c r="AJ1832" i="10"/>
  <c r="AN1831" i="10"/>
  <c r="AL1831" i="10"/>
  <c r="AK1831" i="10"/>
  <c r="AJ1831" i="10"/>
  <c r="AN1830" i="10"/>
  <c r="AL1830" i="10"/>
  <c r="AK1830" i="10"/>
  <c r="AJ1830" i="10"/>
  <c r="AN1829" i="10"/>
  <c r="AL1829" i="10"/>
  <c r="AK1829" i="10"/>
  <c r="AJ1829" i="10"/>
  <c r="AN1828" i="10"/>
  <c r="AL1828" i="10"/>
  <c r="AK1828" i="10"/>
  <c r="AJ1828" i="10"/>
  <c r="AN1827" i="10"/>
  <c r="AL1827" i="10"/>
  <c r="AK1827" i="10"/>
  <c r="AJ1827" i="10"/>
  <c r="AN1826" i="10"/>
  <c r="AL1826" i="10"/>
  <c r="AK1826" i="10"/>
  <c r="AJ1826" i="10"/>
  <c r="AN1825" i="10"/>
  <c r="AL1825" i="10"/>
  <c r="AK1825" i="10"/>
  <c r="AJ1825" i="10"/>
  <c r="AN1824" i="10"/>
  <c r="AL1824" i="10"/>
  <c r="AK1824" i="10"/>
  <c r="AJ1824" i="10"/>
  <c r="AN1823" i="10"/>
  <c r="AL1823" i="10"/>
  <c r="AK1823" i="10"/>
  <c r="AJ1823" i="10"/>
  <c r="AN1822" i="10"/>
  <c r="AL1822" i="10"/>
  <c r="AK1822" i="10"/>
  <c r="AJ1822" i="10"/>
  <c r="AN1821" i="10"/>
  <c r="AL1821" i="10"/>
  <c r="AK1821" i="10"/>
  <c r="AJ1821" i="10"/>
  <c r="AN1820" i="10"/>
  <c r="AL1820" i="10"/>
  <c r="AK1820" i="10"/>
  <c r="AJ1820" i="10"/>
  <c r="AN1819" i="10"/>
  <c r="AL1819" i="10"/>
  <c r="AK1819" i="10"/>
  <c r="AJ1819" i="10"/>
  <c r="AN1818" i="10"/>
  <c r="AL1818" i="10"/>
  <c r="AK1818" i="10"/>
  <c r="AJ1818" i="10"/>
  <c r="AN1817" i="10"/>
  <c r="AL1817" i="10"/>
  <c r="AK1817" i="10"/>
  <c r="AJ1817" i="10"/>
  <c r="AN1816" i="10"/>
  <c r="AL1816" i="10"/>
  <c r="AK1816" i="10"/>
  <c r="AJ1816" i="10"/>
  <c r="AN1815" i="10"/>
  <c r="AL1815" i="10"/>
  <c r="AK1815" i="10"/>
  <c r="AJ1815" i="10"/>
  <c r="AN1814" i="10"/>
  <c r="AL1814" i="10"/>
  <c r="AK1814" i="10"/>
  <c r="AJ1814" i="10"/>
  <c r="AN1813" i="10"/>
  <c r="AL1813" i="10"/>
  <c r="AK1813" i="10"/>
  <c r="AJ1813" i="10"/>
  <c r="AN1812" i="10"/>
  <c r="AL1812" i="10"/>
  <c r="AK1812" i="10"/>
  <c r="AJ1812" i="10"/>
  <c r="AN1811" i="10"/>
  <c r="AL1811" i="10"/>
  <c r="AK1811" i="10"/>
  <c r="AJ1811" i="10"/>
  <c r="AN1810" i="10"/>
  <c r="AL1810" i="10"/>
  <c r="AK1810" i="10"/>
  <c r="AJ1810" i="10"/>
  <c r="AN1809" i="10"/>
  <c r="AL1809" i="10"/>
  <c r="AK1809" i="10"/>
  <c r="AJ1809" i="10"/>
  <c r="AN1808" i="10"/>
  <c r="AL1808" i="10"/>
  <c r="AK1808" i="10"/>
  <c r="AJ1808" i="10"/>
  <c r="AN1807" i="10"/>
  <c r="AL1807" i="10"/>
  <c r="AK1807" i="10"/>
  <c r="AJ1807" i="10"/>
  <c r="AN1806" i="10"/>
  <c r="AL1806" i="10"/>
  <c r="AK1806" i="10"/>
  <c r="AJ1806" i="10"/>
  <c r="AN1805" i="10"/>
  <c r="AL1805" i="10"/>
  <c r="AK1805" i="10"/>
  <c r="AJ1805" i="10"/>
  <c r="AN1804" i="10"/>
  <c r="AL1804" i="10"/>
  <c r="AK1804" i="10"/>
  <c r="AJ1804" i="10"/>
  <c r="AN1803" i="10"/>
  <c r="AL1803" i="10"/>
  <c r="AK1803" i="10"/>
  <c r="AJ1803" i="10"/>
  <c r="AN1802" i="10"/>
  <c r="AL1802" i="10"/>
  <c r="AK1802" i="10"/>
  <c r="AJ1802" i="10"/>
  <c r="AN1801" i="10"/>
  <c r="AL1801" i="10"/>
  <c r="AK1801" i="10"/>
  <c r="AJ1801" i="10"/>
  <c r="AN1800" i="10"/>
  <c r="AL1800" i="10"/>
  <c r="AK1800" i="10"/>
  <c r="AJ1800" i="10"/>
  <c r="AN1799" i="10"/>
  <c r="AL1799" i="10"/>
  <c r="AK1799" i="10"/>
  <c r="AJ1799" i="10"/>
  <c r="AN1798" i="10"/>
  <c r="AL1798" i="10"/>
  <c r="AK1798" i="10"/>
  <c r="AJ1798" i="10"/>
  <c r="AN1797" i="10"/>
  <c r="AL1797" i="10"/>
  <c r="AK1797" i="10"/>
  <c r="AJ1797" i="10"/>
  <c r="AN1796" i="10"/>
  <c r="AL1796" i="10"/>
  <c r="AK1796" i="10"/>
  <c r="AJ1796" i="10"/>
  <c r="AN1795" i="10"/>
  <c r="AL1795" i="10"/>
  <c r="AK1795" i="10"/>
  <c r="AJ1795" i="10"/>
  <c r="AN1794" i="10"/>
  <c r="AL1794" i="10"/>
  <c r="AK1794" i="10"/>
  <c r="AJ1794" i="10"/>
  <c r="AN1793" i="10"/>
  <c r="AL1793" i="10"/>
  <c r="AK1793" i="10"/>
  <c r="AJ1793" i="10"/>
  <c r="AN1792" i="10"/>
  <c r="AL1792" i="10"/>
  <c r="AK1792" i="10"/>
  <c r="AJ1792" i="10"/>
  <c r="AN1791" i="10"/>
  <c r="AL1791" i="10"/>
  <c r="AK1791" i="10"/>
  <c r="AJ1791" i="10"/>
  <c r="AN1790" i="10"/>
  <c r="AL1790" i="10"/>
  <c r="AK1790" i="10"/>
  <c r="AJ1790" i="10"/>
  <c r="AN1789" i="10"/>
  <c r="AL1789" i="10"/>
  <c r="AK1789" i="10"/>
  <c r="AJ1789" i="10"/>
  <c r="AN1788" i="10"/>
  <c r="AL1788" i="10"/>
  <c r="AK1788" i="10"/>
  <c r="AJ1788" i="10"/>
  <c r="AN1787" i="10"/>
  <c r="AL1787" i="10"/>
  <c r="AK1787" i="10"/>
  <c r="AJ1787" i="10"/>
  <c r="AN1786" i="10"/>
  <c r="AL1786" i="10"/>
  <c r="AK1786" i="10"/>
  <c r="AJ1786" i="10"/>
  <c r="AN1785" i="10"/>
  <c r="AL1785" i="10"/>
  <c r="AK1785" i="10"/>
  <c r="AJ1785" i="10"/>
  <c r="AN1784" i="10"/>
  <c r="AL1784" i="10"/>
  <c r="AK1784" i="10"/>
  <c r="AJ1784" i="10"/>
  <c r="AN1783" i="10"/>
  <c r="AL1783" i="10"/>
  <c r="AK1783" i="10"/>
  <c r="AJ1783" i="10"/>
  <c r="AN1782" i="10"/>
  <c r="AL1782" i="10"/>
  <c r="AK1782" i="10"/>
  <c r="AJ1782" i="10"/>
  <c r="AN1781" i="10"/>
  <c r="AL1781" i="10"/>
  <c r="AK1781" i="10"/>
  <c r="AJ1781" i="10"/>
  <c r="AN1780" i="10"/>
  <c r="AL1780" i="10"/>
  <c r="AK1780" i="10"/>
  <c r="AJ1780" i="10"/>
  <c r="AN1779" i="10"/>
  <c r="AL1779" i="10"/>
  <c r="AK1779" i="10"/>
  <c r="AJ1779" i="10"/>
  <c r="AN1778" i="10"/>
  <c r="AL1778" i="10"/>
  <c r="AK1778" i="10"/>
  <c r="AJ1778" i="10"/>
  <c r="AN1777" i="10"/>
  <c r="AL1777" i="10"/>
  <c r="AK1777" i="10"/>
  <c r="AJ1777" i="10"/>
  <c r="AN1776" i="10"/>
  <c r="AL1776" i="10"/>
  <c r="AK1776" i="10"/>
  <c r="AJ1776" i="10"/>
  <c r="AN1775" i="10"/>
  <c r="AL1775" i="10"/>
  <c r="AK1775" i="10"/>
  <c r="AJ1775" i="10"/>
  <c r="AN1774" i="10"/>
  <c r="AL1774" i="10"/>
  <c r="AK1774" i="10"/>
  <c r="AJ1774" i="10"/>
  <c r="AN1773" i="10"/>
  <c r="AL1773" i="10"/>
  <c r="AK1773" i="10"/>
  <c r="AJ1773" i="10"/>
  <c r="AN1772" i="10"/>
  <c r="AL1772" i="10"/>
  <c r="AK1772" i="10"/>
  <c r="AJ1772" i="10"/>
  <c r="AN1771" i="10"/>
  <c r="AL1771" i="10"/>
  <c r="AK1771" i="10"/>
  <c r="AJ1771" i="10"/>
  <c r="AN1770" i="10"/>
  <c r="AL1770" i="10"/>
  <c r="AK1770" i="10"/>
  <c r="AJ1770" i="10"/>
  <c r="AN1769" i="10"/>
  <c r="AL1769" i="10"/>
  <c r="AK1769" i="10"/>
  <c r="AJ1769" i="10"/>
  <c r="AN1768" i="10"/>
  <c r="AL1768" i="10"/>
  <c r="AK1768" i="10"/>
  <c r="AJ1768" i="10"/>
  <c r="AN1767" i="10"/>
  <c r="AL1767" i="10"/>
  <c r="AK1767" i="10"/>
  <c r="AJ1767" i="10"/>
  <c r="AN1766" i="10"/>
  <c r="AL1766" i="10"/>
  <c r="AK1766" i="10"/>
  <c r="AJ1766" i="10"/>
  <c r="AN1765" i="10"/>
  <c r="AL1765" i="10"/>
  <c r="AK1765" i="10"/>
  <c r="AJ1765" i="10"/>
  <c r="AN1764" i="10"/>
  <c r="AL1764" i="10"/>
  <c r="AK1764" i="10"/>
  <c r="AJ1764" i="10"/>
  <c r="AN1763" i="10"/>
  <c r="AL1763" i="10"/>
  <c r="AK1763" i="10"/>
  <c r="AJ1763" i="10"/>
  <c r="AN1762" i="10"/>
  <c r="AL1762" i="10"/>
  <c r="AK1762" i="10"/>
  <c r="AJ1762" i="10"/>
  <c r="AN1761" i="10"/>
  <c r="AL1761" i="10"/>
  <c r="AK1761" i="10"/>
  <c r="AJ1761" i="10"/>
  <c r="AN1760" i="10"/>
  <c r="AL1760" i="10"/>
  <c r="AK1760" i="10"/>
  <c r="AJ1760" i="10"/>
  <c r="AN1759" i="10"/>
  <c r="AL1759" i="10"/>
  <c r="AK1759" i="10"/>
  <c r="AJ1759" i="10"/>
  <c r="AN1758" i="10"/>
  <c r="AL1758" i="10"/>
  <c r="AK1758" i="10"/>
  <c r="AJ1758" i="10"/>
  <c r="AN1757" i="10"/>
  <c r="AL1757" i="10"/>
  <c r="AK1757" i="10"/>
  <c r="AJ1757" i="10"/>
  <c r="AN1756" i="10"/>
  <c r="AL1756" i="10"/>
  <c r="AK1756" i="10"/>
  <c r="AJ1756" i="10"/>
  <c r="AN1755" i="10"/>
  <c r="AL1755" i="10"/>
  <c r="AK1755" i="10"/>
  <c r="AJ1755" i="10"/>
  <c r="AN1754" i="10"/>
  <c r="AL1754" i="10"/>
  <c r="AK1754" i="10"/>
  <c r="AJ1754" i="10"/>
  <c r="AN1753" i="10"/>
  <c r="AL1753" i="10"/>
  <c r="AK1753" i="10"/>
  <c r="AJ1753" i="10"/>
  <c r="AN1752" i="10"/>
  <c r="AL1752" i="10"/>
  <c r="AK1752" i="10"/>
  <c r="AJ1752" i="10"/>
  <c r="AN1751" i="10"/>
  <c r="AL1751" i="10"/>
  <c r="AK1751" i="10"/>
  <c r="AJ1751" i="10"/>
  <c r="AN1750" i="10"/>
  <c r="AL1750" i="10"/>
  <c r="AK1750" i="10"/>
  <c r="AJ1750" i="10"/>
  <c r="AN1749" i="10"/>
  <c r="AL1749" i="10"/>
  <c r="AK1749" i="10"/>
  <c r="AJ1749" i="10"/>
  <c r="AN1748" i="10"/>
  <c r="AL1748" i="10"/>
  <c r="AK1748" i="10"/>
  <c r="AJ1748" i="10"/>
  <c r="AN1747" i="10"/>
  <c r="AL1747" i="10"/>
  <c r="AK1747" i="10"/>
  <c r="AJ1747" i="10"/>
  <c r="AN1746" i="10"/>
  <c r="AL1746" i="10"/>
  <c r="AK1746" i="10"/>
  <c r="AJ1746" i="10"/>
  <c r="AN1745" i="10"/>
  <c r="AL1745" i="10"/>
  <c r="AK1745" i="10"/>
  <c r="AJ1745" i="10"/>
  <c r="AN1744" i="10"/>
  <c r="AL1744" i="10"/>
  <c r="AK1744" i="10"/>
  <c r="AJ1744" i="10"/>
  <c r="AN1743" i="10"/>
  <c r="AL1743" i="10"/>
  <c r="AK1743" i="10"/>
  <c r="AJ1743" i="10"/>
  <c r="AN1742" i="10"/>
  <c r="AL1742" i="10"/>
  <c r="AK1742" i="10"/>
  <c r="AJ1742" i="10"/>
  <c r="AN1741" i="10"/>
  <c r="AL1741" i="10"/>
  <c r="AK1741" i="10"/>
  <c r="AJ1741" i="10"/>
  <c r="AN1740" i="10"/>
  <c r="AL1740" i="10"/>
  <c r="AK1740" i="10"/>
  <c r="AJ1740" i="10"/>
  <c r="AN1739" i="10"/>
  <c r="AL1739" i="10"/>
  <c r="AK1739" i="10"/>
  <c r="AJ1739" i="10"/>
  <c r="AN1738" i="10"/>
  <c r="AL1738" i="10"/>
  <c r="AK1738" i="10"/>
  <c r="AJ1738" i="10"/>
  <c r="AN1737" i="10"/>
  <c r="AL1737" i="10"/>
  <c r="AK1737" i="10"/>
  <c r="AJ1737" i="10"/>
  <c r="AN1736" i="10"/>
  <c r="AL1736" i="10"/>
  <c r="AK1736" i="10"/>
  <c r="AJ1736" i="10"/>
  <c r="AH1736" i="10"/>
  <c r="AN1735" i="10"/>
  <c r="AL1735" i="10"/>
  <c r="AJ1735" i="10"/>
  <c r="AK1735" i="10" s="1"/>
  <c r="AH1735" i="10"/>
  <c r="AN1734" i="10"/>
  <c r="AL1734" i="10"/>
  <c r="AJ1734" i="10"/>
  <c r="AH1734" i="10"/>
  <c r="AK1734" i="10" s="1"/>
  <c r="AN1733" i="10"/>
  <c r="AL1733" i="10"/>
  <c r="AJ1733" i="10"/>
  <c r="AH1733" i="10"/>
  <c r="AK1733" i="10" s="1"/>
  <c r="AN1732" i="10"/>
  <c r="AL1732" i="10"/>
  <c r="AJ1732" i="10"/>
  <c r="AH1732" i="10"/>
  <c r="AK1732" i="10" s="1"/>
  <c r="AN1731" i="10"/>
  <c r="AL1731" i="10"/>
  <c r="AJ1731" i="10"/>
  <c r="AK1731" i="10" s="1"/>
  <c r="AH1731" i="10"/>
  <c r="AN1730" i="10"/>
  <c r="AL1730" i="10"/>
  <c r="AJ1730" i="10"/>
  <c r="AK1730" i="10" s="1"/>
  <c r="AH1730" i="10"/>
  <c r="AN1729" i="10"/>
  <c r="AL1729" i="10"/>
  <c r="AJ1729" i="10"/>
  <c r="AH1729" i="10"/>
  <c r="AN1728" i="10"/>
  <c r="AL1728" i="10"/>
  <c r="AK1728" i="10"/>
  <c r="AJ1728" i="10"/>
  <c r="AH1728" i="10"/>
  <c r="AN1727" i="10"/>
  <c r="AL1727" i="10"/>
  <c r="AJ1727" i="10"/>
  <c r="AK1727" i="10" s="1"/>
  <c r="AH1727" i="10"/>
  <c r="AN1726" i="10"/>
  <c r="AL1726" i="10"/>
  <c r="AK1726" i="10"/>
  <c r="AJ1726" i="10"/>
  <c r="AH1726" i="10"/>
  <c r="AN1725" i="10"/>
  <c r="AL1725" i="10"/>
  <c r="AJ1725" i="10"/>
  <c r="AH1725" i="10"/>
  <c r="AK1725" i="10" s="1"/>
  <c r="AN1724" i="10"/>
  <c r="AL1724" i="10"/>
  <c r="AJ1724" i="10"/>
  <c r="AK1724" i="10" s="1"/>
  <c r="AH1724" i="10"/>
  <c r="AN1723" i="10"/>
  <c r="AL1723" i="10"/>
  <c r="AJ1723" i="10"/>
  <c r="AK1723" i="10" s="1"/>
  <c r="AH1723" i="10"/>
  <c r="AN1722" i="10"/>
  <c r="AL1722" i="10"/>
  <c r="AJ1722" i="10"/>
  <c r="AH1722" i="10"/>
  <c r="AK1722" i="10" s="1"/>
  <c r="AN1721" i="10"/>
  <c r="AL1721" i="10"/>
  <c r="AJ1721" i="10"/>
  <c r="AH1721" i="10"/>
  <c r="AK1721" i="10" s="1"/>
  <c r="AN1720" i="10"/>
  <c r="AL1720" i="10"/>
  <c r="AJ1720" i="10"/>
  <c r="AK1720" i="10" s="1"/>
  <c r="AH1720" i="10"/>
  <c r="AN1719" i="10"/>
  <c r="AL1719" i="10"/>
  <c r="AJ1719" i="10"/>
  <c r="AK1719" i="10" s="1"/>
  <c r="AH1719" i="10"/>
  <c r="AN1718" i="10"/>
  <c r="AL1718" i="10"/>
  <c r="AJ1718" i="10"/>
  <c r="AH1718" i="10"/>
  <c r="AK1718" i="10" s="1"/>
  <c r="AN1717" i="10"/>
  <c r="AL1717" i="10"/>
  <c r="AJ1717" i="10"/>
  <c r="AH1717" i="10"/>
  <c r="AK1717" i="10" s="1"/>
  <c r="AN1716" i="10"/>
  <c r="AL1716" i="10"/>
  <c r="AJ1716" i="10"/>
  <c r="AH1716" i="10"/>
  <c r="AN1715" i="10"/>
  <c r="AL1715" i="10"/>
  <c r="AJ1715" i="10"/>
  <c r="AK1715" i="10" s="1"/>
  <c r="AH1715" i="10"/>
  <c r="AN1714" i="10"/>
  <c r="AL1714" i="10"/>
  <c r="AK1714" i="10"/>
  <c r="AJ1714" i="10"/>
  <c r="AH1714" i="10"/>
  <c r="AN1713" i="10"/>
  <c r="AL1713" i="10"/>
  <c r="AJ1713" i="10"/>
  <c r="AH1713" i="10"/>
  <c r="AN1712" i="10"/>
  <c r="AL1712" i="10"/>
  <c r="AJ1712" i="10"/>
  <c r="AH1712" i="10"/>
  <c r="AK1712" i="10" s="1"/>
  <c r="AN1711" i="10"/>
  <c r="AL1711" i="10"/>
  <c r="AJ1711" i="10"/>
  <c r="AK1711" i="10" s="1"/>
  <c r="AH1711" i="10"/>
  <c r="AN1710" i="10"/>
  <c r="AL1710" i="10"/>
  <c r="AJ1710" i="10"/>
  <c r="AH1710" i="10"/>
  <c r="AK1710" i="10" s="1"/>
  <c r="AN1709" i="10"/>
  <c r="AL1709" i="10"/>
  <c r="AJ1709" i="10"/>
  <c r="AH1709" i="10"/>
  <c r="AN1708" i="10"/>
  <c r="AL1708" i="10"/>
  <c r="AJ1708" i="10"/>
  <c r="AK1708" i="10" s="1"/>
  <c r="AH1708" i="10"/>
  <c r="AN1707" i="10"/>
  <c r="AL1707" i="10"/>
  <c r="AJ1707" i="10"/>
  <c r="AK1707" i="10" s="1"/>
  <c r="AH1707" i="10"/>
  <c r="AN1706" i="10"/>
  <c r="AL1706" i="10"/>
  <c r="AJ1706" i="10"/>
  <c r="AH1706" i="10"/>
  <c r="AN1705" i="10"/>
  <c r="AL1705" i="10"/>
  <c r="AJ1705" i="10"/>
  <c r="AH1705" i="10"/>
  <c r="AN1704" i="10"/>
  <c r="AL1704" i="10"/>
  <c r="AJ1704" i="10"/>
  <c r="AH1704" i="10"/>
  <c r="AN1703" i="10"/>
  <c r="AL1703" i="10"/>
  <c r="AJ1703" i="10"/>
  <c r="AK1703" i="10" s="1"/>
  <c r="AH1703" i="10"/>
  <c r="AN1702" i="10"/>
  <c r="AL1702" i="10"/>
  <c r="AJ1702" i="10"/>
  <c r="AH1702" i="10"/>
  <c r="AN1701" i="10"/>
  <c r="AL1701" i="10"/>
  <c r="AJ1701" i="10"/>
  <c r="AH1701" i="10"/>
  <c r="AN1700" i="10"/>
  <c r="AL1700" i="10"/>
  <c r="AJ1700" i="10"/>
  <c r="AH1700" i="10"/>
  <c r="AN1699" i="10"/>
  <c r="AL1699" i="10"/>
  <c r="AK1699" i="10"/>
  <c r="AJ1699" i="10"/>
  <c r="AH1699" i="10"/>
  <c r="AN1698" i="10"/>
  <c r="AL1698" i="10"/>
  <c r="AK1698" i="10"/>
  <c r="AJ1698" i="10"/>
  <c r="AH1698" i="10"/>
  <c r="AN1697" i="10"/>
  <c r="AL1697" i="10"/>
  <c r="AJ1697" i="10"/>
  <c r="AH1697" i="10"/>
  <c r="AN1696" i="10"/>
  <c r="AL1696" i="10"/>
  <c r="AJ1696" i="10"/>
  <c r="AH1696" i="10"/>
  <c r="AK1696" i="10" s="1"/>
  <c r="AN1695" i="10"/>
  <c r="AL1695" i="10"/>
  <c r="AJ1695" i="10"/>
  <c r="AK1695" i="10" s="1"/>
  <c r="AH1695" i="10"/>
  <c r="AN1694" i="10"/>
  <c r="AL1694" i="10"/>
  <c r="AJ1694" i="10"/>
  <c r="AH1694" i="10"/>
  <c r="AK1694" i="10" s="1"/>
  <c r="AN1693" i="10"/>
  <c r="AL1693" i="10"/>
  <c r="AJ1693" i="10"/>
  <c r="AH1693" i="10"/>
  <c r="AK1693" i="10" s="1"/>
  <c r="AN1692" i="10"/>
  <c r="AL1692" i="10"/>
  <c r="AJ1692" i="10"/>
  <c r="AK1692" i="10" s="1"/>
  <c r="AH1692" i="10"/>
  <c r="AN1691" i="10"/>
  <c r="AL1691" i="10"/>
  <c r="AJ1691" i="10"/>
  <c r="AK1691" i="10" s="1"/>
  <c r="AH1691" i="10"/>
  <c r="AN1690" i="10"/>
  <c r="AL1690" i="10"/>
  <c r="AJ1690" i="10"/>
  <c r="AH1690" i="10"/>
  <c r="AK1690" i="10" s="1"/>
  <c r="AN1689" i="10"/>
  <c r="AL1689" i="10"/>
  <c r="AJ1689" i="10"/>
  <c r="AH1689" i="10"/>
  <c r="AK1689" i="10" s="1"/>
  <c r="AN1688" i="10"/>
  <c r="AL1688" i="10"/>
  <c r="AJ1688" i="10"/>
  <c r="AH1688" i="10"/>
  <c r="AN1687" i="10"/>
  <c r="AL1687" i="10"/>
  <c r="AJ1687" i="10"/>
  <c r="AK1687" i="10" s="1"/>
  <c r="AH1687" i="10"/>
  <c r="AN1686" i="10"/>
  <c r="AL1686" i="10"/>
  <c r="AJ1686" i="10"/>
  <c r="AK1686" i="10" s="1"/>
  <c r="AH1686" i="10"/>
  <c r="AN1685" i="10"/>
  <c r="AL1685" i="10"/>
  <c r="AJ1685" i="10"/>
  <c r="AH1685" i="10"/>
  <c r="AN1684" i="10"/>
  <c r="AL1684" i="10"/>
  <c r="AJ1684" i="10"/>
  <c r="AH1684" i="10"/>
  <c r="AN1683" i="10"/>
  <c r="AL1683" i="10"/>
  <c r="AK1683" i="10"/>
  <c r="AJ1683" i="10"/>
  <c r="AH1683" i="10"/>
  <c r="AN1682" i="10"/>
  <c r="AL1682" i="10"/>
  <c r="AJ1682" i="10"/>
  <c r="AK1682" i="10" s="1"/>
  <c r="AH1682" i="10"/>
  <c r="AN1681" i="10"/>
  <c r="AL1681" i="10"/>
  <c r="AJ1681" i="10"/>
  <c r="AH1681" i="10"/>
  <c r="AN1680" i="10"/>
  <c r="AL1680" i="10"/>
  <c r="AJ1680" i="10"/>
  <c r="AK1680" i="10" s="1"/>
  <c r="AH1680" i="10"/>
  <c r="AN1679" i="10"/>
  <c r="AL1679" i="10"/>
  <c r="AJ1679" i="10"/>
  <c r="AK1679" i="10" s="1"/>
  <c r="AH1679" i="10"/>
  <c r="AN1678" i="10"/>
  <c r="AL1678" i="10"/>
  <c r="AK1678" i="10"/>
  <c r="AJ1678" i="10"/>
  <c r="AH1678" i="10"/>
  <c r="AN1677" i="10"/>
  <c r="AL1677" i="10"/>
  <c r="AJ1677" i="10"/>
  <c r="AH1677" i="10"/>
  <c r="AN1676" i="10"/>
  <c r="AL1676" i="10"/>
  <c r="AK1676" i="10"/>
  <c r="AJ1676" i="10"/>
  <c r="AH1676" i="10"/>
  <c r="AN1675" i="10"/>
  <c r="AL1675" i="10"/>
  <c r="AJ1675" i="10"/>
  <c r="AK1675" i="10" s="1"/>
  <c r="AH1675" i="10"/>
  <c r="AN1674" i="10"/>
  <c r="AL1674" i="10"/>
  <c r="AJ1674" i="10"/>
  <c r="AH1674" i="10"/>
  <c r="AK1674" i="10" s="1"/>
  <c r="AN1673" i="10"/>
  <c r="AL1673" i="10"/>
  <c r="AJ1673" i="10"/>
  <c r="AH1673" i="10"/>
  <c r="AN1672" i="10"/>
  <c r="AL1672" i="10"/>
  <c r="AJ1672" i="10"/>
  <c r="AK1672" i="10" s="1"/>
  <c r="AH1672" i="10"/>
  <c r="AN1671" i="10"/>
  <c r="AL1671" i="10"/>
  <c r="AJ1671" i="10"/>
  <c r="AK1671" i="10" s="1"/>
  <c r="AH1671" i="10"/>
  <c r="AN1670" i="10"/>
  <c r="AL1670" i="10"/>
  <c r="AJ1670" i="10"/>
  <c r="AH1670" i="10"/>
  <c r="AK1670" i="10" s="1"/>
  <c r="AN1669" i="10"/>
  <c r="AL1669" i="10"/>
  <c r="AJ1669" i="10"/>
  <c r="AH1669" i="10"/>
  <c r="AK1669" i="10" s="1"/>
  <c r="AN1668" i="10"/>
  <c r="AL1668" i="10"/>
  <c r="AJ1668" i="10"/>
  <c r="AH1668" i="10"/>
  <c r="AK1668" i="10" s="1"/>
  <c r="AN1667" i="10"/>
  <c r="AL1667" i="10"/>
  <c r="AJ1667" i="10"/>
  <c r="AK1667" i="10" s="1"/>
  <c r="AH1667" i="10"/>
  <c r="AN1666" i="10"/>
  <c r="AL1666" i="10"/>
  <c r="AJ1666" i="10"/>
  <c r="AK1666" i="10" s="1"/>
  <c r="AH1666" i="10"/>
  <c r="AN1665" i="10"/>
  <c r="AL1665" i="10"/>
  <c r="AJ1665" i="10"/>
  <c r="AH1665" i="10"/>
  <c r="AN1664" i="10"/>
  <c r="AL1664" i="10"/>
  <c r="AK1664" i="10"/>
  <c r="AJ1664" i="10"/>
  <c r="AH1664" i="10"/>
  <c r="AN1663" i="10"/>
  <c r="AL1663" i="10"/>
  <c r="AJ1663" i="10"/>
  <c r="AK1663" i="10" s="1"/>
  <c r="AH1663" i="10"/>
  <c r="AN1662" i="10"/>
  <c r="AL1662" i="10"/>
  <c r="AJ1662" i="10"/>
  <c r="AH1662" i="10"/>
  <c r="AN1661" i="10"/>
  <c r="AL1661" i="10"/>
  <c r="AJ1661" i="10"/>
  <c r="AH1661" i="10"/>
  <c r="AN1660" i="10"/>
  <c r="AL1660" i="10"/>
  <c r="AJ1660" i="10"/>
  <c r="AK1660" i="10" s="1"/>
  <c r="AH1660" i="10"/>
  <c r="AN1659" i="10"/>
  <c r="AL1659" i="10"/>
  <c r="AK1659" i="10"/>
  <c r="AJ1659" i="10"/>
  <c r="AH1659" i="10"/>
  <c r="AN1658" i="10"/>
  <c r="AL1658" i="10"/>
  <c r="AJ1658" i="10"/>
  <c r="AH1658" i="10"/>
  <c r="AK1658" i="10" s="1"/>
  <c r="AN1657" i="10"/>
  <c r="AL1657" i="10"/>
  <c r="AJ1657" i="10"/>
  <c r="AH1657" i="10"/>
  <c r="AN1656" i="10"/>
  <c r="AL1656" i="10"/>
  <c r="AJ1656" i="10"/>
  <c r="AK1656" i="10" s="1"/>
  <c r="AH1656" i="10"/>
  <c r="AN1655" i="10"/>
  <c r="AL1655" i="10"/>
  <c r="AJ1655" i="10"/>
  <c r="AK1655" i="10" s="1"/>
  <c r="AH1655" i="10"/>
  <c r="AN1654" i="10"/>
  <c r="AL1654" i="10"/>
  <c r="AJ1654" i="10"/>
  <c r="AH1654" i="10"/>
  <c r="AN1653" i="10"/>
  <c r="AL1653" i="10"/>
  <c r="AJ1653" i="10"/>
  <c r="AH1653" i="10"/>
  <c r="AN1652" i="10"/>
  <c r="AL1652" i="10"/>
  <c r="AJ1652" i="10"/>
  <c r="AH1652" i="10"/>
  <c r="AN1651" i="10"/>
  <c r="AL1651" i="10"/>
  <c r="AJ1651" i="10"/>
  <c r="AK1651" i="10" s="1"/>
  <c r="AH1651" i="10"/>
  <c r="AN1650" i="10"/>
  <c r="AL1650" i="10"/>
  <c r="AK1650" i="10"/>
  <c r="AJ1650" i="10"/>
  <c r="AH1650" i="10"/>
  <c r="AN1649" i="10"/>
  <c r="AL1649" i="10"/>
  <c r="AJ1649" i="10"/>
  <c r="AH1649" i="10"/>
  <c r="AN1648" i="10"/>
  <c r="AL1648" i="10"/>
  <c r="AJ1648" i="10"/>
  <c r="AK1648" i="10" s="1"/>
  <c r="AH1648" i="10"/>
  <c r="AN1647" i="10"/>
  <c r="AL1647" i="10"/>
  <c r="AJ1647" i="10"/>
  <c r="AK1647" i="10" s="1"/>
  <c r="AH1647" i="10"/>
  <c r="AN1646" i="10"/>
  <c r="AL1646" i="10"/>
  <c r="AJ1646" i="10"/>
  <c r="AH1646" i="10"/>
  <c r="AK1646" i="10" s="1"/>
  <c r="AN1645" i="10"/>
  <c r="AL1645" i="10"/>
  <c r="AJ1645" i="10"/>
  <c r="AH1645" i="10"/>
  <c r="AK1645" i="10" s="1"/>
  <c r="AN1644" i="10"/>
  <c r="AL1644" i="10"/>
  <c r="AJ1644" i="10"/>
  <c r="AK1644" i="10" s="1"/>
  <c r="AH1644" i="10"/>
  <c r="AN1643" i="10"/>
  <c r="AL1643" i="10"/>
  <c r="AJ1643" i="10"/>
  <c r="AK1643" i="10" s="1"/>
  <c r="AH1643" i="10"/>
  <c r="AN1642" i="10"/>
  <c r="AL1642" i="10"/>
  <c r="AJ1642" i="10"/>
  <c r="AH1642" i="10"/>
  <c r="AN1641" i="10"/>
  <c r="AL1641" i="10"/>
  <c r="AJ1641" i="10"/>
  <c r="AH1641" i="10"/>
  <c r="AN1640" i="10"/>
  <c r="AL1640" i="10"/>
  <c r="AK1640" i="10"/>
  <c r="AJ1640" i="10"/>
  <c r="AH1640" i="10"/>
  <c r="AN1639" i="10"/>
  <c r="AL1639" i="10"/>
  <c r="AJ1639" i="10"/>
  <c r="AK1639" i="10" s="1"/>
  <c r="AH1639" i="10"/>
  <c r="AN1638" i="10"/>
  <c r="AL1638" i="10"/>
  <c r="AJ1638" i="10"/>
  <c r="AH1638" i="10"/>
  <c r="AN1637" i="10"/>
  <c r="AL1637" i="10"/>
  <c r="AJ1637" i="10"/>
  <c r="AH1637" i="10"/>
  <c r="AN1636" i="10"/>
  <c r="AL1636" i="10"/>
  <c r="AJ1636" i="10"/>
  <c r="AH1636" i="10"/>
  <c r="AN1635" i="10"/>
  <c r="AL1635" i="10"/>
  <c r="AK1635" i="10"/>
  <c r="AJ1635" i="10"/>
  <c r="AH1635" i="10"/>
  <c r="AN1634" i="10"/>
  <c r="AL1634" i="10"/>
  <c r="AJ1634" i="10"/>
  <c r="AK1634" i="10" s="1"/>
  <c r="AH1634" i="10"/>
  <c r="AN1633" i="10"/>
  <c r="AL1633" i="10"/>
  <c r="AJ1633" i="10"/>
  <c r="AH1633" i="10"/>
  <c r="AN1632" i="10"/>
  <c r="AL1632" i="10"/>
  <c r="AJ1632" i="10"/>
  <c r="AH1632" i="10"/>
  <c r="AK1632" i="10" s="1"/>
  <c r="AN1631" i="10"/>
  <c r="AL1631" i="10"/>
  <c r="AJ1631" i="10"/>
  <c r="AK1631" i="10" s="1"/>
  <c r="AH1631" i="10"/>
  <c r="AN1630" i="10"/>
  <c r="AL1630" i="10"/>
  <c r="AJ1630" i="10"/>
  <c r="AH1630" i="10"/>
  <c r="AK1630" i="10" s="1"/>
  <c r="AN1629" i="10"/>
  <c r="AL1629" i="10"/>
  <c r="AJ1629" i="10"/>
  <c r="AH1629" i="10"/>
  <c r="AN1628" i="10"/>
  <c r="AL1628" i="10"/>
  <c r="AJ1628" i="10"/>
  <c r="AK1628" i="10" s="1"/>
  <c r="AH1628" i="10"/>
  <c r="AN1627" i="10"/>
  <c r="AL1627" i="10"/>
  <c r="AJ1627" i="10"/>
  <c r="AK1627" i="10" s="1"/>
  <c r="AH1627" i="10"/>
  <c r="AN1626" i="10"/>
  <c r="AL1626" i="10"/>
  <c r="AJ1626" i="10"/>
  <c r="AH1626" i="10"/>
  <c r="AN1625" i="10"/>
  <c r="AL1625" i="10"/>
  <c r="AJ1625" i="10"/>
  <c r="AH1625" i="10"/>
  <c r="AN1624" i="10"/>
  <c r="AL1624" i="10"/>
  <c r="AJ1624" i="10"/>
  <c r="AH1624" i="10"/>
  <c r="AN1623" i="10"/>
  <c r="AL1623" i="10"/>
  <c r="AJ1623" i="10"/>
  <c r="AK1623" i="10" s="1"/>
  <c r="AH1623" i="10"/>
  <c r="AN1622" i="10"/>
  <c r="AL1622" i="10"/>
  <c r="AK1622" i="10"/>
  <c r="AJ1622" i="10"/>
  <c r="AH1622" i="10"/>
  <c r="AN1621" i="10"/>
  <c r="AL1621" i="10"/>
  <c r="AJ1621" i="10"/>
  <c r="AH1621" i="10"/>
  <c r="AK1621" i="10" s="1"/>
  <c r="AN1620" i="10"/>
  <c r="AL1620" i="10"/>
  <c r="AJ1620" i="10"/>
  <c r="AK1620" i="10" s="1"/>
  <c r="AH1620" i="10"/>
  <c r="AN1619" i="10"/>
  <c r="AL1619" i="10"/>
  <c r="AJ1619" i="10"/>
  <c r="AK1619" i="10" s="1"/>
  <c r="AH1619" i="10"/>
  <c r="AN1618" i="10"/>
  <c r="AL1618" i="10"/>
  <c r="AJ1618" i="10"/>
  <c r="AH1618" i="10"/>
  <c r="AK1618" i="10" s="1"/>
  <c r="AN1617" i="10"/>
  <c r="AL1617" i="10"/>
  <c r="AJ1617" i="10"/>
  <c r="AH1617" i="10"/>
  <c r="AN1616" i="10"/>
  <c r="AL1616" i="10"/>
  <c r="AJ1616" i="10"/>
  <c r="AK1616" i="10" s="1"/>
  <c r="AH1616" i="10"/>
  <c r="AN1615" i="10"/>
  <c r="AL1615" i="10"/>
  <c r="AK1615" i="10"/>
  <c r="AJ1615" i="10"/>
  <c r="AH1615" i="10"/>
  <c r="AN1614" i="10"/>
  <c r="AL1614" i="10"/>
  <c r="AJ1614" i="10"/>
  <c r="AH1614" i="10"/>
  <c r="AN1613" i="10"/>
  <c r="AL1613" i="10"/>
  <c r="AJ1613" i="10"/>
  <c r="AH1613" i="10"/>
  <c r="AN1612" i="10"/>
  <c r="AL1612" i="10"/>
  <c r="AJ1612" i="10"/>
  <c r="AH1612" i="10"/>
  <c r="AN1611" i="10"/>
  <c r="AL1611" i="10"/>
  <c r="AK1611" i="10"/>
  <c r="AJ1611" i="10"/>
  <c r="AH1611" i="10"/>
  <c r="AN1610" i="10"/>
  <c r="AL1610" i="10"/>
  <c r="AJ1610" i="10"/>
  <c r="AK1610" i="10" s="1"/>
  <c r="AH1610" i="10"/>
  <c r="AN1609" i="10"/>
  <c r="AL1609" i="10"/>
  <c r="AJ1609" i="10"/>
  <c r="AH1609" i="10"/>
  <c r="AK1609" i="10" s="1"/>
  <c r="AN1608" i="10"/>
  <c r="AL1608" i="10"/>
  <c r="AJ1608" i="10"/>
  <c r="AH1608" i="10"/>
  <c r="AK1608" i="10" s="1"/>
  <c r="AN1607" i="10"/>
  <c r="AL1607" i="10"/>
  <c r="AJ1607" i="10"/>
  <c r="AK1607" i="10" s="1"/>
  <c r="AH1607" i="10"/>
  <c r="AN1606" i="10"/>
  <c r="AL1606" i="10"/>
  <c r="AJ1606" i="10"/>
  <c r="AK1606" i="10" s="1"/>
  <c r="AH1606" i="10"/>
  <c r="AN1605" i="10"/>
  <c r="AL1605" i="10"/>
  <c r="AJ1605" i="10"/>
  <c r="AH1605" i="10"/>
  <c r="AN1604" i="10"/>
  <c r="AL1604" i="10"/>
  <c r="AJ1604" i="10"/>
  <c r="AK1604" i="10" s="1"/>
  <c r="AH1604" i="10"/>
  <c r="AN1603" i="10"/>
  <c r="AL1603" i="10"/>
  <c r="AJ1603" i="10"/>
  <c r="AK1603" i="10" s="1"/>
  <c r="AH1603" i="10"/>
  <c r="AN1602" i="10"/>
  <c r="AL1602" i="10"/>
  <c r="AJ1602" i="10"/>
  <c r="AH1602" i="10"/>
  <c r="AN1601" i="10"/>
  <c r="AL1601" i="10"/>
  <c r="AJ1601" i="10"/>
  <c r="AH1601" i="10"/>
  <c r="AN1600" i="10"/>
  <c r="AL1600" i="10"/>
  <c r="AK1600" i="10"/>
  <c r="AJ1600" i="10"/>
  <c r="AH1600" i="10"/>
  <c r="AN1599" i="10"/>
  <c r="AL1599" i="10"/>
  <c r="AJ1599" i="10"/>
  <c r="AK1599" i="10" s="1"/>
  <c r="AH1599" i="10"/>
  <c r="AN1598" i="10"/>
  <c r="AL1598" i="10"/>
  <c r="AJ1598" i="10"/>
  <c r="AH1598" i="10"/>
  <c r="AK1598" i="10" s="1"/>
  <c r="AN1597" i="10"/>
  <c r="AL1597" i="10"/>
  <c r="AJ1597" i="10"/>
  <c r="AH1597" i="10"/>
  <c r="AK1597" i="10" s="1"/>
  <c r="AN1596" i="10"/>
  <c r="AL1596" i="10"/>
  <c r="AJ1596" i="10"/>
  <c r="AH1596" i="10"/>
  <c r="AK1596" i="10" s="1"/>
  <c r="AN1595" i="10"/>
  <c r="AL1595" i="10"/>
  <c r="AJ1595" i="10"/>
  <c r="AK1595" i="10" s="1"/>
  <c r="AH1595" i="10"/>
  <c r="AN1594" i="10"/>
  <c r="AL1594" i="10"/>
  <c r="AK1594" i="10"/>
  <c r="AJ1594" i="10"/>
  <c r="AH1594" i="10"/>
  <c r="AN1593" i="10"/>
  <c r="AL1593" i="10"/>
  <c r="AJ1593" i="10"/>
  <c r="AH1593" i="10"/>
  <c r="AN1592" i="10"/>
  <c r="AL1592" i="10"/>
  <c r="AJ1592" i="10"/>
  <c r="AH1592" i="10"/>
  <c r="AN1591" i="10"/>
  <c r="AL1591" i="10"/>
  <c r="AJ1591" i="10"/>
  <c r="AK1591" i="10" s="1"/>
  <c r="AH1591" i="10"/>
  <c r="AN1590" i="10"/>
  <c r="AL1590" i="10"/>
  <c r="AK1590" i="10"/>
  <c r="AJ1590" i="10"/>
  <c r="AH1590" i="10"/>
  <c r="AN1589" i="10"/>
  <c r="AL1589" i="10"/>
  <c r="AJ1589" i="10"/>
  <c r="AH1589" i="10"/>
  <c r="AN1588" i="10"/>
  <c r="AL1588" i="10"/>
  <c r="AJ1588" i="10"/>
  <c r="AK1588" i="10" s="1"/>
  <c r="AH1588" i="10"/>
  <c r="AN1587" i="10"/>
  <c r="AL1587" i="10"/>
  <c r="AJ1587" i="10"/>
  <c r="AK1587" i="10" s="1"/>
  <c r="AH1587" i="10"/>
  <c r="AN1586" i="10"/>
  <c r="AL1586" i="10"/>
  <c r="AJ1586" i="10"/>
  <c r="AH1586" i="10"/>
  <c r="AK1586" i="10" s="1"/>
  <c r="AN1585" i="10"/>
  <c r="AL1585" i="10"/>
  <c r="AJ1585" i="10"/>
  <c r="AH1585" i="10"/>
  <c r="AN1584" i="10"/>
  <c r="AL1584" i="10"/>
  <c r="AJ1584" i="10"/>
  <c r="AK1584" i="10" s="1"/>
  <c r="AH1584" i="10"/>
  <c r="AN1583" i="10"/>
  <c r="AL1583" i="10"/>
  <c r="AJ1583" i="10"/>
  <c r="AK1583" i="10" s="1"/>
  <c r="AH1583" i="10"/>
  <c r="AN1582" i="10"/>
  <c r="AL1582" i="10"/>
  <c r="AJ1582" i="10"/>
  <c r="AH1582" i="10"/>
  <c r="AN1581" i="10"/>
  <c r="AL1581" i="10"/>
  <c r="AJ1581" i="10"/>
  <c r="AH1581" i="10"/>
  <c r="AN1580" i="10"/>
  <c r="AL1580" i="10"/>
  <c r="AJ1580" i="10"/>
  <c r="AH1580" i="10"/>
  <c r="AN1579" i="10"/>
  <c r="AL1579" i="10"/>
  <c r="AK1579" i="10"/>
  <c r="AJ1579" i="10"/>
  <c r="AH1579" i="10"/>
  <c r="AN1578" i="10"/>
  <c r="AL1578" i="10"/>
  <c r="AJ1578" i="10"/>
  <c r="AK1578" i="10" s="1"/>
  <c r="AH1578" i="10"/>
  <c r="AN1577" i="10"/>
  <c r="AL1577" i="10"/>
  <c r="AJ1577" i="10"/>
  <c r="AH1577" i="10"/>
  <c r="AK1577" i="10" s="1"/>
  <c r="AN1576" i="10"/>
  <c r="AL1576" i="10"/>
  <c r="AJ1576" i="10"/>
  <c r="AH1576" i="10"/>
  <c r="AK1576" i="10" s="1"/>
  <c r="AN1575" i="10"/>
  <c r="AL1575" i="10"/>
  <c r="AJ1575" i="10"/>
  <c r="AK1575" i="10" s="1"/>
  <c r="AH1575" i="10"/>
  <c r="AN1574" i="10"/>
  <c r="AL1574" i="10"/>
  <c r="AJ1574" i="10"/>
  <c r="AK1574" i="10" s="1"/>
  <c r="AH1574" i="10"/>
  <c r="AN1573" i="10"/>
  <c r="AL1573" i="10"/>
  <c r="AJ1573" i="10"/>
  <c r="AH1573" i="10"/>
  <c r="AN1572" i="10"/>
  <c r="AL1572" i="10"/>
  <c r="AK1572" i="10"/>
  <c r="AJ1572" i="10"/>
  <c r="AH1572" i="10"/>
  <c r="AN1571" i="10"/>
  <c r="AL1571" i="10"/>
  <c r="AJ1571" i="10"/>
  <c r="AK1571" i="10" s="1"/>
  <c r="AH1571" i="10"/>
  <c r="AN1570" i="10"/>
  <c r="AL1570" i="10"/>
  <c r="AJ1570" i="10"/>
  <c r="AH1570" i="10"/>
  <c r="AN1569" i="10"/>
  <c r="AL1569" i="10"/>
  <c r="AJ1569" i="10"/>
  <c r="AH1569" i="10"/>
  <c r="AN1568" i="10"/>
  <c r="AL1568" i="10"/>
  <c r="AK1568" i="10"/>
  <c r="AJ1568" i="10"/>
  <c r="AH1568" i="10"/>
  <c r="AN1567" i="10"/>
  <c r="AL1567" i="10"/>
  <c r="AJ1567" i="10"/>
  <c r="AK1567" i="10" s="1"/>
  <c r="AH1567" i="10"/>
  <c r="AN1566" i="10"/>
  <c r="AL1566" i="10"/>
  <c r="AJ1566" i="10"/>
  <c r="AH1566" i="10"/>
  <c r="AK1566" i="10" s="1"/>
  <c r="AN1565" i="10"/>
  <c r="AL1565" i="10"/>
  <c r="AJ1565" i="10"/>
  <c r="AH1565" i="10"/>
  <c r="AK1565" i="10" s="1"/>
  <c r="AN1564" i="10"/>
  <c r="AL1564" i="10"/>
  <c r="AJ1564" i="10"/>
  <c r="AH1564" i="10"/>
  <c r="AK1564" i="10" s="1"/>
  <c r="AN1563" i="10"/>
  <c r="AL1563" i="10"/>
  <c r="AJ1563" i="10"/>
  <c r="AK1563" i="10" s="1"/>
  <c r="AH1563" i="10"/>
  <c r="AN1562" i="10"/>
  <c r="AL1562" i="10"/>
  <c r="AJ1562" i="10"/>
  <c r="AK1562" i="10" s="1"/>
  <c r="AH1562" i="10"/>
  <c r="AN1561" i="10"/>
  <c r="AL1561" i="10"/>
  <c r="AJ1561" i="10"/>
  <c r="AH1561" i="10"/>
  <c r="AN1560" i="10"/>
  <c r="AL1560" i="10"/>
  <c r="AJ1560" i="10"/>
  <c r="AH1560" i="10"/>
  <c r="AN1559" i="10"/>
  <c r="AL1559" i="10"/>
  <c r="AJ1559" i="10"/>
  <c r="AK1559" i="10" s="1"/>
  <c r="AH1559" i="10"/>
  <c r="AN1558" i="10"/>
  <c r="AL1558" i="10"/>
  <c r="AK1558" i="10"/>
  <c r="AJ1558" i="10"/>
  <c r="AH1558" i="10"/>
  <c r="AN1557" i="10"/>
  <c r="AL1557" i="10"/>
  <c r="AJ1557" i="10"/>
  <c r="AH1557" i="10"/>
  <c r="AN1556" i="10"/>
  <c r="AL1556" i="10"/>
  <c r="AJ1556" i="10"/>
  <c r="AK1556" i="10" s="1"/>
  <c r="AH1556" i="10"/>
  <c r="AN1555" i="10"/>
  <c r="AL1555" i="10"/>
  <c r="AJ1555" i="10"/>
  <c r="AK1555" i="10" s="1"/>
  <c r="AH1555" i="10"/>
  <c r="AN1554" i="10"/>
  <c r="AL1554" i="10"/>
  <c r="AJ1554" i="10"/>
  <c r="AH1554" i="10"/>
  <c r="AK1554" i="10" s="1"/>
  <c r="AN1553" i="10"/>
  <c r="AL1553" i="10"/>
  <c r="AJ1553" i="10"/>
  <c r="AH1553" i="10"/>
  <c r="AN1552" i="10"/>
  <c r="AL1552" i="10"/>
  <c r="AJ1552" i="10"/>
  <c r="AK1552" i="10" s="1"/>
  <c r="AH1552" i="10"/>
  <c r="AN1551" i="10"/>
  <c r="AL1551" i="10"/>
  <c r="AK1551" i="10"/>
  <c r="AJ1551" i="10"/>
  <c r="AH1551" i="10"/>
  <c r="AN1550" i="10"/>
  <c r="AL1550" i="10"/>
  <c r="AJ1550" i="10"/>
  <c r="AH1550" i="10"/>
  <c r="AN1549" i="10"/>
  <c r="AL1549" i="10"/>
  <c r="AJ1549" i="10"/>
  <c r="AH1549" i="10"/>
  <c r="AN1548" i="10"/>
  <c r="AL1548" i="10"/>
  <c r="AJ1548" i="10"/>
  <c r="AH1548" i="10"/>
  <c r="AN1547" i="10"/>
  <c r="AL1547" i="10"/>
  <c r="AK1547" i="10"/>
  <c r="AJ1547" i="10"/>
  <c r="AH1547" i="10"/>
  <c r="AN1546" i="10"/>
  <c r="AL1546" i="10"/>
  <c r="AJ1546" i="10"/>
  <c r="AK1546" i="10" s="1"/>
  <c r="AH1546" i="10"/>
  <c r="AN1545" i="10"/>
  <c r="AL1545" i="10"/>
  <c r="AJ1545" i="10"/>
  <c r="AH1545" i="10"/>
  <c r="AK1545" i="10" s="1"/>
  <c r="AN1544" i="10"/>
  <c r="AL1544" i="10"/>
  <c r="AJ1544" i="10"/>
  <c r="AH1544" i="10"/>
  <c r="AK1544" i="10" s="1"/>
  <c r="AN1543" i="10"/>
  <c r="AL1543" i="10"/>
  <c r="AJ1543" i="10"/>
  <c r="AK1543" i="10" s="1"/>
  <c r="AH1543" i="10"/>
  <c r="AN1542" i="10"/>
  <c r="AL1542" i="10"/>
  <c r="AJ1542" i="10"/>
  <c r="AK1542" i="10" s="1"/>
  <c r="AH1542" i="10"/>
  <c r="AN1541" i="10"/>
  <c r="AL1541" i="10"/>
  <c r="AJ1541" i="10"/>
  <c r="AH1541" i="10"/>
  <c r="AN1540" i="10"/>
  <c r="AL1540" i="10"/>
  <c r="AJ1540" i="10"/>
  <c r="AK1540" i="10" s="1"/>
  <c r="AH1540" i="10"/>
  <c r="AN1539" i="10"/>
  <c r="AL1539" i="10"/>
  <c r="AJ1539" i="10"/>
  <c r="AK1539" i="10" s="1"/>
  <c r="AH1539" i="10"/>
  <c r="AN1538" i="10"/>
  <c r="AL1538" i="10"/>
  <c r="AJ1538" i="10"/>
  <c r="AH1538" i="10"/>
  <c r="AN1537" i="10"/>
  <c r="AL1537" i="10"/>
  <c r="AJ1537" i="10"/>
  <c r="AH1537" i="10"/>
  <c r="AN1536" i="10"/>
  <c r="AL1536" i="10"/>
  <c r="AK1536" i="10"/>
  <c r="AJ1536" i="10"/>
  <c r="AH1536" i="10"/>
  <c r="AN1535" i="10"/>
  <c r="AL1535" i="10"/>
  <c r="AJ1535" i="10"/>
  <c r="AK1535" i="10" s="1"/>
  <c r="AH1535" i="10"/>
  <c r="AN1534" i="10"/>
  <c r="AL1534" i="10"/>
  <c r="AJ1534" i="10"/>
  <c r="AH1534" i="10"/>
  <c r="AK1534" i="10" s="1"/>
  <c r="AN1533" i="10"/>
  <c r="AL1533" i="10"/>
  <c r="AJ1533" i="10"/>
  <c r="AH1533" i="10"/>
  <c r="AK1533" i="10" s="1"/>
  <c r="AN1532" i="10"/>
  <c r="AL1532" i="10"/>
  <c r="AJ1532" i="10"/>
  <c r="AH1532" i="10"/>
  <c r="AK1532" i="10" s="1"/>
  <c r="AN1531" i="10"/>
  <c r="AL1531" i="10"/>
  <c r="AJ1531" i="10"/>
  <c r="AK1531" i="10" s="1"/>
  <c r="AH1531" i="10"/>
  <c r="AN1530" i="10"/>
  <c r="AL1530" i="10"/>
  <c r="AK1530" i="10"/>
  <c r="AJ1530" i="10"/>
  <c r="AH1530" i="10"/>
  <c r="AN1529" i="10"/>
  <c r="AL1529" i="10"/>
  <c r="AJ1529" i="10"/>
  <c r="AH1529" i="10"/>
  <c r="AN1528" i="10"/>
  <c r="AL1528" i="10"/>
  <c r="AJ1528" i="10"/>
  <c r="AH1528" i="10"/>
  <c r="AN1527" i="10"/>
  <c r="AL1527" i="10"/>
  <c r="AJ1527" i="10"/>
  <c r="AK1527" i="10" s="1"/>
  <c r="AH1527" i="10"/>
  <c r="AN1526" i="10"/>
  <c r="AL1526" i="10"/>
  <c r="AK1526" i="10"/>
  <c r="AJ1526" i="10"/>
  <c r="AH1526" i="10"/>
  <c r="AN1525" i="10"/>
  <c r="AL1525" i="10"/>
  <c r="AJ1525" i="10"/>
  <c r="AH1525" i="10"/>
  <c r="AN1524" i="10"/>
  <c r="AL1524" i="10"/>
  <c r="AJ1524" i="10"/>
  <c r="AK1524" i="10" s="1"/>
  <c r="AH1524" i="10"/>
  <c r="AN1523" i="10"/>
  <c r="AL1523" i="10"/>
  <c r="AJ1523" i="10"/>
  <c r="AK1523" i="10" s="1"/>
  <c r="AH1523" i="10"/>
  <c r="AN1522" i="10"/>
  <c r="AL1522" i="10"/>
  <c r="AJ1522" i="10"/>
  <c r="AH1522" i="10"/>
  <c r="AK1522" i="10" s="1"/>
  <c r="AN1521" i="10"/>
  <c r="AL1521" i="10"/>
  <c r="AJ1521" i="10"/>
  <c r="AH1521" i="10"/>
  <c r="AN1520" i="10"/>
  <c r="AL1520" i="10"/>
  <c r="AJ1520" i="10"/>
  <c r="AK1520" i="10" s="1"/>
  <c r="AH1520" i="10"/>
  <c r="AN1519" i="10"/>
  <c r="AL1519" i="10"/>
  <c r="AJ1519" i="10"/>
  <c r="AK1519" i="10" s="1"/>
  <c r="AH1519" i="10"/>
  <c r="AN1518" i="10"/>
  <c r="AL1518" i="10"/>
  <c r="AJ1518" i="10"/>
  <c r="AH1518" i="10"/>
  <c r="AN1517" i="10"/>
  <c r="AL1517" i="10"/>
  <c r="AJ1517" i="10"/>
  <c r="AH1517" i="10"/>
  <c r="AN1516" i="10"/>
  <c r="AL1516" i="10"/>
  <c r="AJ1516" i="10"/>
  <c r="AH1516" i="10"/>
  <c r="AN1515" i="10"/>
  <c r="AL1515" i="10"/>
  <c r="AK1515" i="10"/>
  <c r="AJ1515" i="10"/>
  <c r="AH1515" i="10"/>
  <c r="AN1514" i="10"/>
  <c r="AL1514" i="10"/>
  <c r="AJ1514" i="10"/>
  <c r="AK1514" i="10" s="1"/>
  <c r="AH1514" i="10"/>
  <c r="AN1513" i="10"/>
  <c r="AL1513" i="10"/>
  <c r="AJ1513" i="10"/>
  <c r="AH1513" i="10"/>
  <c r="AK1513" i="10" s="1"/>
  <c r="AN1512" i="10"/>
  <c r="AL1512" i="10"/>
  <c r="AJ1512" i="10"/>
  <c r="AH1512" i="10"/>
  <c r="AK1512" i="10" s="1"/>
  <c r="AN1511" i="10"/>
  <c r="AL1511" i="10"/>
  <c r="AJ1511" i="10"/>
  <c r="AK1511" i="10" s="1"/>
  <c r="AH1511" i="10"/>
  <c r="AN1510" i="10"/>
  <c r="AL1510" i="10"/>
  <c r="AJ1510" i="10"/>
  <c r="AK1510" i="10" s="1"/>
  <c r="AH1510" i="10"/>
  <c r="AN1509" i="10"/>
  <c r="AL1509" i="10"/>
  <c r="AJ1509" i="10"/>
  <c r="AH1509" i="10"/>
  <c r="AN1508" i="10"/>
  <c r="AL1508" i="10"/>
  <c r="AK1508" i="10"/>
  <c r="AJ1508" i="10"/>
  <c r="AH1508" i="10"/>
  <c r="AN1507" i="10"/>
  <c r="AL1507" i="10"/>
  <c r="AJ1507" i="10"/>
  <c r="AK1507" i="10" s="1"/>
  <c r="AH1507" i="10"/>
  <c r="AN1506" i="10"/>
  <c r="AL1506" i="10"/>
  <c r="AJ1506" i="10"/>
  <c r="AH1506" i="10"/>
  <c r="AN1505" i="10"/>
  <c r="AL1505" i="10"/>
  <c r="AJ1505" i="10"/>
  <c r="AH1505" i="10"/>
  <c r="AN1504" i="10"/>
  <c r="AL1504" i="10"/>
  <c r="AK1504" i="10"/>
  <c r="AJ1504" i="10"/>
  <c r="AH1504" i="10"/>
  <c r="AN1503" i="10"/>
  <c r="AL1503" i="10"/>
  <c r="AJ1503" i="10"/>
  <c r="AK1503" i="10" s="1"/>
  <c r="AH1503" i="10"/>
  <c r="AN1502" i="10"/>
  <c r="AL1502" i="10"/>
  <c r="AJ1502" i="10"/>
  <c r="AH1502" i="10"/>
  <c r="AK1502" i="10" s="1"/>
  <c r="AN1501" i="10"/>
  <c r="AL1501" i="10"/>
  <c r="AJ1501" i="10"/>
  <c r="AH1501" i="10"/>
  <c r="AK1501" i="10" s="1"/>
  <c r="AN1500" i="10"/>
  <c r="AL1500" i="10"/>
  <c r="AJ1500" i="10"/>
  <c r="AH1500" i="10"/>
  <c r="AK1500" i="10" s="1"/>
  <c r="AN1499" i="10"/>
  <c r="AL1499" i="10"/>
  <c r="AJ1499" i="10"/>
  <c r="AK1499" i="10" s="1"/>
  <c r="AH1499" i="10"/>
  <c r="AN1498" i="10"/>
  <c r="AL1498" i="10"/>
  <c r="AJ1498" i="10"/>
  <c r="AK1498" i="10" s="1"/>
  <c r="AH1498" i="10"/>
  <c r="AN1497" i="10"/>
  <c r="AL1497" i="10"/>
  <c r="AJ1497" i="10"/>
  <c r="AH1497" i="10"/>
  <c r="AN1496" i="10"/>
  <c r="AL1496" i="10"/>
  <c r="AJ1496" i="10"/>
  <c r="AH1496" i="10"/>
  <c r="AN1495" i="10"/>
  <c r="AL1495" i="10"/>
  <c r="AJ1495" i="10"/>
  <c r="AK1495" i="10" s="1"/>
  <c r="AH1495" i="10"/>
  <c r="AN1494" i="10"/>
  <c r="AL1494" i="10"/>
  <c r="AK1494" i="10"/>
  <c r="AJ1494" i="10"/>
  <c r="AH1494" i="10"/>
  <c r="AN1493" i="10"/>
  <c r="AL1493" i="10"/>
  <c r="AJ1493" i="10"/>
  <c r="AH1493" i="10"/>
  <c r="AN1492" i="10"/>
  <c r="AL1492" i="10"/>
  <c r="AJ1492" i="10"/>
  <c r="AK1492" i="10" s="1"/>
  <c r="AH1492" i="10"/>
  <c r="AN1491" i="10"/>
  <c r="AL1491" i="10"/>
  <c r="AJ1491" i="10"/>
  <c r="AK1491" i="10" s="1"/>
  <c r="AH1491" i="10"/>
  <c r="AN1490" i="10"/>
  <c r="AL1490" i="10"/>
  <c r="AJ1490" i="10"/>
  <c r="AH1490" i="10"/>
  <c r="AK1490" i="10" s="1"/>
  <c r="AN1489" i="10"/>
  <c r="AL1489" i="10"/>
  <c r="AJ1489" i="10"/>
  <c r="AH1489" i="10"/>
  <c r="AN1488" i="10"/>
  <c r="AL1488" i="10"/>
  <c r="AJ1488" i="10"/>
  <c r="AK1488" i="10" s="1"/>
  <c r="AH1488" i="10"/>
  <c r="AN1487" i="10"/>
  <c r="AL1487" i="10"/>
  <c r="AK1487" i="10"/>
  <c r="AJ1487" i="10"/>
  <c r="AH1487" i="10"/>
  <c r="AN1486" i="10"/>
  <c r="AL1486" i="10"/>
  <c r="AJ1486" i="10"/>
  <c r="AH1486" i="10"/>
  <c r="AN1485" i="10"/>
  <c r="AL1485" i="10"/>
  <c r="AJ1485" i="10"/>
  <c r="AH1485" i="10"/>
  <c r="AN1484" i="10"/>
  <c r="AL1484" i="10"/>
  <c r="AJ1484" i="10"/>
  <c r="AH1484" i="10"/>
  <c r="AN1483" i="10"/>
  <c r="AL1483" i="10"/>
  <c r="AK1483" i="10"/>
  <c r="AJ1483" i="10"/>
  <c r="AH1483" i="10"/>
  <c r="AN1482" i="10"/>
  <c r="AL1482" i="10"/>
  <c r="AJ1482" i="10"/>
  <c r="AK1482" i="10" s="1"/>
  <c r="AH1482" i="10"/>
  <c r="AN1481" i="10"/>
  <c r="AL1481" i="10"/>
  <c r="AJ1481" i="10"/>
  <c r="AH1481" i="10"/>
  <c r="AK1481" i="10" s="1"/>
  <c r="AN1480" i="10"/>
  <c r="AL1480" i="10"/>
  <c r="AJ1480" i="10"/>
  <c r="AH1480" i="10"/>
  <c r="AK1480" i="10" s="1"/>
  <c r="AN1479" i="10"/>
  <c r="AL1479" i="10"/>
  <c r="AJ1479" i="10"/>
  <c r="AK1479" i="10" s="1"/>
  <c r="AH1479" i="10"/>
  <c r="AN1478" i="10"/>
  <c r="AL1478" i="10"/>
  <c r="AJ1478" i="10"/>
  <c r="AK1478" i="10" s="1"/>
  <c r="AH1478" i="10"/>
  <c r="AN1477" i="10"/>
  <c r="AL1477" i="10"/>
  <c r="AJ1477" i="10"/>
  <c r="AH1477" i="10"/>
  <c r="AN1476" i="10"/>
  <c r="AL1476" i="10"/>
  <c r="AJ1476" i="10"/>
  <c r="AK1476" i="10" s="1"/>
  <c r="AH1476" i="10"/>
  <c r="AN1475" i="10"/>
  <c r="AL1475" i="10"/>
  <c r="AJ1475" i="10"/>
  <c r="AK1475" i="10" s="1"/>
  <c r="AH1475" i="10"/>
  <c r="AN1474" i="10"/>
  <c r="AL1474" i="10"/>
  <c r="AJ1474" i="10"/>
  <c r="AH1474" i="10"/>
  <c r="AN1473" i="10"/>
  <c r="AL1473" i="10"/>
  <c r="AJ1473" i="10"/>
  <c r="AH1473" i="10"/>
  <c r="AN1472" i="10"/>
  <c r="AL1472" i="10"/>
  <c r="AK1472" i="10"/>
  <c r="AJ1472" i="10"/>
  <c r="AH1472" i="10"/>
  <c r="AN1471" i="10"/>
  <c r="AL1471" i="10"/>
  <c r="AJ1471" i="10"/>
  <c r="AK1471" i="10" s="1"/>
  <c r="AH1471" i="10"/>
  <c r="AN1470" i="10"/>
  <c r="AL1470" i="10"/>
  <c r="AJ1470" i="10"/>
  <c r="AH1470" i="10"/>
  <c r="AK1470" i="10" s="1"/>
  <c r="AN1469" i="10"/>
  <c r="AL1469" i="10"/>
  <c r="AJ1469" i="10"/>
  <c r="AH1469" i="10"/>
  <c r="AK1469" i="10" s="1"/>
  <c r="AN1468" i="10"/>
  <c r="AL1468" i="10"/>
  <c r="AJ1468" i="10"/>
  <c r="AH1468" i="10"/>
  <c r="AK1468" i="10" s="1"/>
  <c r="AN1467" i="10"/>
  <c r="AL1467" i="10"/>
  <c r="AJ1467" i="10"/>
  <c r="AK1467" i="10" s="1"/>
  <c r="AH1467" i="10"/>
  <c r="AN1466" i="10"/>
  <c r="AL1466" i="10"/>
  <c r="AK1466" i="10"/>
  <c r="AJ1466" i="10"/>
  <c r="AH1466" i="10"/>
  <c r="AN1465" i="10"/>
  <c r="AL1465" i="10"/>
  <c r="AJ1465" i="10"/>
  <c r="AH1465" i="10"/>
  <c r="AN1464" i="10"/>
  <c r="AL1464" i="10"/>
  <c r="AJ1464" i="10"/>
  <c r="AH1464" i="10"/>
  <c r="AN1463" i="10"/>
  <c r="AL1463" i="10"/>
  <c r="AJ1463" i="10"/>
  <c r="AK1463" i="10" s="1"/>
  <c r="AH1463" i="10"/>
  <c r="AN1462" i="10"/>
  <c r="AL1462" i="10"/>
  <c r="AK1462" i="10"/>
  <c r="AJ1462" i="10"/>
  <c r="AH1462" i="10"/>
  <c r="AN1461" i="10"/>
  <c r="AL1461" i="10"/>
  <c r="AJ1461" i="10"/>
  <c r="AH1461" i="10"/>
  <c r="AN1460" i="10"/>
  <c r="AL1460" i="10"/>
  <c r="AJ1460" i="10"/>
  <c r="AK1460" i="10" s="1"/>
  <c r="AH1460" i="10"/>
  <c r="AN1459" i="10"/>
  <c r="AL1459" i="10"/>
  <c r="AJ1459" i="10"/>
  <c r="AK1459" i="10" s="1"/>
  <c r="AH1459" i="10"/>
  <c r="AN1458" i="10"/>
  <c r="AL1458" i="10"/>
  <c r="AJ1458" i="10"/>
  <c r="AH1458" i="10"/>
  <c r="AK1458" i="10" s="1"/>
  <c r="AN1457" i="10"/>
  <c r="AL1457" i="10"/>
  <c r="AJ1457" i="10"/>
  <c r="AH1457" i="10"/>
  <c r="AN1456" i="10"/>
  <c r="AL1456" i="10"/>
  <c r="AJ1456" i="10"/>
  <c r="AK1456" i="10" s="1"/>
  <c r="AH1456" i="10"/>
  <c r="AN1455" i="10"/>
  <c r="AL1455" i="10"/>
  <c r="AJ1455" i="10"/>
  <c r="AK1455" i="10" s="1"/>
  <c r="AH1455" i="10"/>
  <c r="AN1454" i="10"/>
  <c r="AL1454" i="10"/>
  <c r="AJ1454" i="10"/>
  <c r="AH1454" i="10"/>
  <c r="AN1453" i="10"/>
  <c r="AL1453" i="10"/>
  <c r="AJ1453" i="10"/>
  <c r="AH1453" i="10"/>
  <c r="AN1452" i="10"/>
  <c r="AL1452" i="10"/>
  <c r="AJ1452" i="10"/>
  <c r="AH1452" i="10"/>
  <c r="AN1451" i="10"/>
  <c r="AL1451" i="10"/>
  <c r="AK1451" i="10"/>
  <c r="AJ1451" i="10"/>
  <c r="AH1451" i="10"/>
  <c r="AN1450" i="10"/>
  <c r="AL1450" i="10"/>
  <c r="AJ1450" i="10"/>
  <c r="AK1450" i="10" s="1"/>
  <c r="AH1450" i="10"/>
  <c r="AN1449" i="10"/>
  <c r="AL1449" i="10"/>
  <c r="AJ1449" i="10"/>
  <c r="AH1449" i="10"/>
  <c r="AK1449" i="10" s="1"/>
  <c r="AN1448" i="10"/>
  <c r="AL1448" i="10"/>
  <c r="AJ1448" i="10"/>
  <c r="AH1448" i="10"/>
  <c r="AK1448" i="10" s="1"/>
  <c r="AN1447" i="10"/>
  <c r="AL1447" i="10"/>
  <c r="AJ1447" i="10"/>
  <c r="AK1447" i="10" s="1"/>
  <c r="AH1447" i="10"/>
  <c r="AN1446" i="10"/>
  <c r="AL1446" i="10"/>
  <c r="AJ1446" i="10"/>
  <c r="AK1446" i="10" s="1"/>
  <c r="AH1446" i="10"/>
  <c r="AN1445" i="10"/>
  <c r="AL1445" i="10"/>
  <c r="AJ1445" i="10"/>
  <c r="AH1445" i="10"/>
  <c r="AN1444" i="10"/>
  <c r="AL1444" i="10"/>
  <c r="AK1444" i="10"/>
  <c r="AJ1444" i="10"/>
  <c r="AH1444" i="10"/>
  <c r="AN1443" i="10"/>
  <c r="AL1443" i="10"/>
  <c r="AJ1443" i="10"/>
  <c r="AK1443" i="10" s="1"/>
  <c r="AH1443" i="10"/>
  <c r="AN1442" i="10"/>
  <c r="AL1442" i="10"/>
  <c r="AJ1442" i="10"/>
  <c r="AH1442" i="10"/>
  <c r="AN1441" i="10"/>
  <c r="AL1441" i="10"/>
  <c r="AJ1441" i="10"/>
  <c r="AH1441" i="10"/>
  <c r="AN1440" i="10"/>
  <c r="AL1440" i="10"/>
  <c r="AK1440" i="10"/>
  <c r="AJ1440" i="10"/>
  <c r="AH1440" i="10"/>
  <c r="AN1439" i="10"/>
  <c r="AL1439" i="10"/>
  <c r="AJ1439" i="10"/>
  <c r="AK1439" i="10" s="1"/>
  <c r="AH1439" i="10"/>
  <c r="AN1438" i="10"/>
  <c r="AL1438" i="10"/>
  <c r="AJ1438" i="10"/>
  <c r="AH1438" i="10"/>
  <c r="AK1438" i="10" s="1"/>
  <c r="AN1437" i="10"/>
  <c r="AL1437" i="10"/>
  <c r="AJ1437" i="10"/>
  <c r="AH1437" i="10"/>
  <c r="AK1437" i="10" s="1"/>
  <c r="AN1436" i="10"/>
  <c r="AL1436" i="10"/>
  <c r="AJ1436" i="10"/>
  <c r="AH1436" i="10"/>
  <c r="AN1435" i="10"/>
  <c r="AL1435" i="10"/>
  <c r="AJ1435" i="10"/>
  <c r="AK1435" i="10" s="1"/>
  <c r="AH1435" i="10"/>
  <c r="AN1434" i="10"/>
  <c r="AL1434" i="10"/>
  <c r="AJ1434" i="10"/>
  <c r="AH1434" i="10"/>
  <c r="AK1434" i="10" s="1"/>
  <c r="AN1433" i="10"/>
  <c r="AL1433" i="10"/>
  <c r="AJ1433" i="10"/>
  <c r="AH1433" i="10"/>
  <c r="AK1433" i="10" s="1"/>
  <c r="AN1432" i="10"/>
  <c r="AL1432" i="10"/>
  <c r="AJ1432" i="10"/>
  <c r="AH1432" i="10"/>
  <c r="AK1432" i="10" s="1"/>
  <c r="AN1431" i="10"/>
  <c r="AL1431" i="10"/>
  <c r="AJ1431" i="10"/>
  <c r="AK1431" i="10" s="1"/>
  <c r="AH1431" i="10"/>
  <c r="AN1430" i="10"/>
  <c r="AL1430" i="10"/>
  <c r="AJ1430" i="10"/>
  <c r="AK1430" i="10" s="1"/>
  <c r="AH1430" i="10"/>
  <c r="AN1429" i="10"/>
  <c r="AL1429" i="10"/>
  <c r="AJ1429" i="10"/>
  <c r="AH1429" i="10"/>
  <c r="AN1428" i="10"/>
  <c r="AL1428" i="10"/>
  <c r="AJ1428" i="10"/>
  <c r="AH1428" i="10"/>
  <c r="AN1427" i="10"/>
  <c r="AL1427" i="10"/>
  <c r="AJ1427" i="10"/>
  <c r="AK1427" i="10" s="1"/>
  <c r="AH1427" i="10"/>
  <c r="AN1426" i="10"/>
  <c r="AL1426" i="10"/>
  <c r="AK1426" i="10"/>
  <c r="AJ1426" i="10"/>
  <c r="AH1426" i="10"/>
  <c r="AN1425" i="10"/>
  <c r="AL1425" i="10"/>
  <c r="AJ1425" i="10"/>
  <c r="AH1425" i="10"/>
  <c r="AN1424" i="10"/>
  <c r="AL1424" i="10"/>
  <c r="AJ1424" i="10"/>
  <c r="AK1424" i="10" s="1"/>
  <c r="AH1424" i="10"/>
  <c r="AN1423" i="10"/>
  <c r="AL1423" i="10"/>
  <c r="AJ1423" i="10"/>
  <c r="AK1423" i="10" s="1"/>
  <c r="AH1423" i="10"/>
  <c r="AN1422" i="10"/>
  <c r="AL1422" i="10"/>
  <c r="AJ1422" i="10"/>
  <c r="AH1422" i="10"/>
  <c r="AN1421" i="10"/>
  <c r="AL1421" i="10"/>
  <c r="AJ1421" i="10"/>
  <c r="AH1421" i="10"/>
  <c r="AN1420" i="10"/>
  <c r="AL1420" i="10"/>
  <c r="AJ1420" i="10"/>
  <c r="AK1420" i="10" s="1"/>
  <c r="AH1420" i="10"/>
  <c r="AN1419" i="10"/>
  <c r="AL1419" i="10"/>
  <c r="AK1419" i="10"/>
  <c r="AJ1419" i="10"/>
  <c r="AH1419" i="10"/>
  <c r="AN1418" i="10"/>
  <c r="AL1418" i="10"/>
  <c r="AJ1418" i="10"/>
  <c r="AH1418" i="10"/>
  <c r="AN1417" i="10"/>
  <c r="AL1417" i="10"/>
  <c r="AJ1417" i="10"/>
  <c r="AH1417" i="10"/>
  <c r="AN1416" i="10"/>
  <c r="AL1416" i="10"/>
  <c r="AJ1416" i="10"/>
  <c r="AH1416" i="10"/>
  <c r="AN1415" i="10"/>
  <c r="AL1415" i="10"/>
  <c r="AJ1415" i="10"/>
  <c r="AK1415" i="10" s="1"/>
  <c r="AH1415" i="10"/>
  <c r="AN1414" i="10"/>
  <c r="AL1414" i="10"/>
  <c r="AK1414" i="10"/>
  <c r="AJ1414" i="10"/>
  <c r="AH1414" i="10"/>
  <c r="AN1413" i="10"/>
  <c r="AL1413" i="10"/>
  <c r="AJ1413" i="10"/>
  <c r="AH1413" i="10"/>
  <c r="AN1412" i="10"/>
  <c r="AL1412" i="10"/>
  <c r="AJ1412" i="10"/>
  <c r="AH1412" i="10"/>
  <c r="AK1412" i="10" s="1"/>
  <c r="AN1411" i="10"/>
  <c r="AL1411" i="10"/>
  <c r="AJ1411" i="10"/>
  <c r="AK1411" i="10" s="1"/>
  <c r="AH1411" i="10"/>
  <c r="AN1410" i="10"/>
  <c r="AL1410" i="10"/>
  <c r="AJ1410" i="10"/>
  <c r="AK1410" i="10" s="1"/>
  <c r="AH1410" i="10"/>
  <c r="AN1409" i="10"/>
  <c r="AL1409" i="10"/>
  <c r="AJ1409" i="10"/>
  <c r="AH1409" i="10"/>
  <c r="AN1408" i="10"/>
  <c r="AL1408" i="10"/>
  <c r="AJ1408" i="10"/>
  <c r="AK1408" i="10" s="1"/>
  <c r="AH1408" i="10"/>
  <c r="AN1407" i="10"/>
  <c r="AL1407" i="10"/>
  <c r="AJ1407" i="10"/>
  <c r="AK1407" i="10" s="1"/>
  <c r="AH1407" i="10"/>
  <c r="AN1406" i="10"/>
  <c r="AL1406" i="10"/>
  <c r="AJ1406" i="10"/>
  <c r="AH1406" i="10"/>
  <c r="AN1405" i="10"/>
  <c r="AL1405" i="10"/>
  <c r="AJ1405" i="10"/>
  <c r="AH1405" i="10"/>
  <c r="AN1404" i="10"/>
  <c r="AL1404" i="10"/>
  <c r="AJ1404" i="10"/>
  <c r="AK1404" i="10" s="1"/>
  <c r="AH1404" i="10"/>
  <c r="AN1403" i="10"/>
  <c r="AL1403" i="10"/>
  <c r="AK1403" i="10"/>
  <c r="AJ1403" i="10"/>
  <c r="AH1403" i="10"/>
  <c r="AN1402" i="10"/>
  <c r="AL1402" i="10"/>
  <c r="AJ1402" i="10"/>
  <c r="AH1402" i="10"/>
  <c r="AK1402" i="10" s="1"/>
  <c r="AN1401" i="10"/>
  <c r="AL1401" i="10"/>
  <c r="AJ1401" i="10"/>
  <c r="AH1401" i="10"/>
  <c r="AK1401" i="10" s="1"/>
  <c r="AN1400" i="10"/>
  <c r="AL1400" i="10"/>
  <c r="AJ1400" i="10"/>
  <c r="AH1400" i="10"/>
  <c r="AK1400" i="10" s="1"/>
  <c r="AN1399" i="10"/>
  <c r="AL1399" i="10"/>
  <c r="AJ1399" i="10"/>
  <c r="AK1399" i="10" s="1"/>
  <c r="AH1399" i="10"/>
  <c r="AN1398" i="10"/>
  <c r="AL1398" i="10"/>
  <c r="AJ1398" i="10"/>
  <c r="AK1398" i="10" s="1"/>
  <c r="AH1398" i="10"/>
  <c r="AN1397" i="10"/>
  <c r="AL1397" i="10"/>
  <c r="AJ1397" i="10"/>
  <c r="AH1397" i="10"/>
  <c r="AN1396" i="10"/>
  <c r="AL1396" i="10"/>
  <c r="AJ1396" i="10"/>
  <c r="AH1396" i="10"/>
  <c r="AK1396" i="10" s="1"/>
  <c r="AN1395" i="10"/>
  <c r="AL1395" i="10"/>
  <c r="AJ1395" i="10"/>
  <c r="AH1395" i="10"/>
  <c r="AK1395" i="10" s="1"/>
  <c r="AN1394" i="10"/>
  <c r="AL1394" i="10"/>
  <c r="AJ1394" i="10"/>
  <c r="AK1394" i="10" s="1"/>
  <c r="AH1394" i="10"/>
  <c r="AN1393" i="10"/>
  <c r="AL1393" i="10"/>
  <c r="AJ1393" i="10"/>
  <c r="AK1393" i="10" s="1"/>
  <c r="AH1393" i="10"/>
  <c r="AN1392" i="10"/>
  <c r="AL1392" i="10"/>
  <c r="AJ1392" i="10"/>
  <c r="AH1392" i="10"/>
  <c r="AN1391" i="10"/>
  <c r="AL1391" i="10"/>
  <c r="AJ1391" i="10"/>
  <c r="AH1391" i="10"/>
  <c r="AN1390" i="10"/>
  <c r="AL1390" i="10"/>
  <c r="AJ1390" i="10"/>
  <c r="AK1390" i="10" s="1"/>
  <c r="AH1390" i="10"/>
  <c r="AN1389" i="10"/>
  <c r="AL1389" i="10"/>
  <c r="AK1389" i="10"/>
  <c r="AJ1389" i="10"/>
  <c r="AH1389" i="10"/>
  <c r="AN1388" i="10"/>
  <c r="AL1388" i="10"/>
  <c r="AJ1388" i="10"/>
  <c r="AH1388" i="10"/>
  <c r="AN1387" i="10"/>
  <c r="AL1387" i="10"/>
  <c r="AJ1387" i="10"/>
  <c r="AH1387" i="10"/>
  <c r="AN1386" i="10"/>
  <c r="AL1386" i="10"/>
  <c r="AJ1386" i="10"/>
  <c r="AK1386" i="10" s="1"/>
  <c r="AH1386" i="10"/>
  <c r="AN1385" i="10"/>
  <c r="AL1385" i="10"/>
  <c r="AK1385" i="10"/>
  <c r="AJ1385" i="10"/>
  <c r="AH1385" i="10"/>
  <c r="AN1384" i="10"/>
  <c r="AL1384" i="10"/>
  <c r="AJ1384" i="10"/>
  <c r="AH1384" i="10"/>
  <c r="AK1384" i="10" s="1"/>
  <c r="AN1383" i="10"/>
  <c r="AL1383" i="10"/>
  <c r="AJ1383" i="10"/>
  <c r="AH1383" i="10"/>
  <c r="AK1383" i="10" s="1"/>
  <c r="AN1382" i="10"/>
  <c r="AL1382" i="10"/>
  <c r="AJ1382" i="10"/>
  <c r="AK1382" i="10" s="1"/>
  <c r="AH1382" i="10"/>
  <c r="AN1381" i="10"/>
  <c r="AL1381" i="10"/>
  <c r="AJ1381" i="10"/>
  <c r="AK1381" i="10" s="1"/>
  <c r="AH1381" i="10"/>
  <c r="AN1380" i="10"/>
  <c r="AL1380" i="10"/>
  <c r="AJ1380" i="10"/>
  <c r="AH1380" i="10"/>
  <c r="AK1380" i="10" s="1"/>
  <c r="AN1379" i="10"/>
  <c r="AL1379" i="10"/>
  <c r="AJ1379" i="10"/>
  <c r="AH1379" i="10"/>
  <c r="AK1379" i="10" s="1"/>
  <c r="AN1378" i="10"/>
  <c r="AL1378" i="10"/>
  <c r="AJ1378" i="10"/>
  <c r="AK1378" i="10" s="1"/>
  <c r="AH1378" i="10"/>
  <c r="AN1377" i="10"/>
  <c r="AL1377" i="10"/>
  <c r="AJ1377" i="10"/>
  <c r="AK1377" i="10" s="1"/>
  <c r="AH1377" i="10"/>
  <c r="AN1376" i="10"/>
  <c r="AL1376" i="10"/>
  <c r="AJ1376" i="10"/>
  <c r="AH1376" i="10"/>
  <c r="AK1376" i="10" s="1"/>
  <c r="AN1375" i="10"/>
  <c r="AL1375" i="10"/>
  <c r="AJ1375" i="10"/>
  <c r="AH1375" i="10"/>
  <c r="AK1375" i="10" s="1"/>
  <c r="AN1374" i="10"/>
  <c r="AL1374" i="10"/>
  <c r="AJ1374" i="10"/>
  <c r="AK1374" i="10" s="1"/>
  <c r="AH1374" i="10"/>
  <c r="AN1373" i="10"/>
  <c r="AL1373" i="10"/>
  <c r="AJ1373" i="10"/>
  <c r="AK1373" i="10" s="1"/>
  <c r="AH1373" i="10"/>
  <c r="AN1372" i="10"/>
  <c r="AL1372" i="10"/>
  <c r="AJ1372" i="10"/>
  <c r="AH1372" i="10"/>
  <c r="AN1371" i="10"/>
  <c r="AL1371" i="10"/>
  <c r="AJ1371" i="10"/>
  <c r="AH1371" i="10"/>
  <c r="AN1370" i="10"/>
  <c r="AL1370" i="10"/>
  <c r="AJ1370" i="10"/>
  <c r="AK1370" i="10" s="1"/>
  <c r="AH1370" i="10"/>
  <c r="AN1369" i="10"/>
  <c r="AL1369" i="10"/>
  <c r="AK1369" i="10"/>
  <c r="AJ1369" i="10"/>
  <c r="AH1369" i="10"/>
  <c r="AN1368" i="10"/>
  <c r="AL1368" i="10"/>
  <c r="AJ1368" i="10"/>
  <c r="AH1368" i="10"/>
  <c r="AK1368" i="10" s="1"/>
  <c r="AN1367" i="10"/>
  <c r="AL1367" i="10"/>
  <c r="AJ1367" i="10"/>
  <c r="AH1367" i="10"/>
  <c r="AK1367" i="10" s="1"/>
  <c r="AN1366" i="10"/>
  <c r="AL1366" i="10"/>
  <c r="AJ1366" i="10"/>
  <c r="AK1366" i="10" s="1"/>
  <c r="AH1366" i="10"/>
  <c r="AN1365" i="10"/>
  <c r="AL1365" i="10"/>
  <c r="AJ1365" i="10"/>
  <c r="AK1365" i="10" s="1"/>
  <c r="AH1365" i="10"/>
  <c r="AN1364" i="10"/>
  <c r="AL1364" i="10"/>
  <c r="AJ1364" i="10"/>
  <c r="AH1364" i="10"/>
  <c r="AK1364" i="10" s="1"/>
  <c r="AN1363" i="10"/>
  <c r="AL1363" i="10"/>
  <c r="AJ1363" i="10"/>
  <c r="AH1363" i="10"/>
  <c r="AK1363" i="10" s="1"/>
  <c r="AN1362" i="10"/>
  <c r="AL1362" i="10"/>
  <c r="AJ1362" i="10"/>
  <c r="AK1362" i="10" s="1"/>
  <c r="AH1362" i="10"/>
  <c r="AN1361" i="10"/>
  <c r="AL1361" i="10"/>
  <c r="AJ1361" i="10"/>
  <c r="AK1361" i="10" s="1"/>
  <c r="AH1361" i="10"/>
  <c r="AN1360" i="10"/>
  <c r="AL1360" i="10"/>
  <c r="AJ1360" i="10"/>
  <c r="AH1360" i="10"/>
  <c r="AN1359" i="10"/>
  <c r="AL1359" i="10"/>
  <c r="AJ1359" i="10"/>
  <c r="AH1359" i="10"/>
  <c r="AN1358" i="10"/>
  <c r="AL1358" i="10"/>
  <c r="AJ1358" i="10"/>
  <c r="AK1358" i="10" s="1"/>
  <c r="AH1358" i="10"/>
  <c r="AN1357" i="10"/>
  <c r="AL1357" i="10"/>
  <c r="AK1357" i="10"/>
  <c r="AJ1357" i="10"/>
  <c r="AH1357" i="10"/>
  <c r="AN1356" i="10"/>
  <c r="AL1356" i="10"/>
  <c r="AJ1356" i="10"/>
  <c r="AH1356" i="10"/>
  <c r="AN1355" i="10"/>
  <c r="AL1355" i="10"/>
  <c r="AJ1355" i="10"/>
  <c r="AH1355" i="10"/>
  <c r="AN1354" i="10"/>
  <c r="AL1354" i="10"/>
  <c r="AJ1354" i="10"/>
  <c r="AK1354" i="10" s="1"/>
  <c r="AH1354" i="10"/>
  <c r="AN1353" i="10"/>
  <c r="AL1353" i="10"/>
  <c r="AK1353" i="10"/>
  <c r="AJ1353" i="10"/>
  <c r="AH1353" i="10"/>
  <c r="AN1352" i="10"/>
  <c r="AL1352" i="10"/>
  <c r="AJ1352" i="10"/>
  <c r="AH1352" i="10"/>
  <c r="AK1352" i="10" s="1"/>
  <c r="AN1351" i="10"/>
  <c r="AL1351" i="10"/>
  <c r="AJ1351" i="10"/>
  <c r="AH1351" i="10"/>
  <c r="AK1351" i="10" s="1"/>
  <c r="AN1350" i="10"/>
  <c r="AL1350" i="10"/>
  <c r="AJ1350" i="10"/>
  <c r="AK1350" i="10" s="1"/>
  <c r="AH1350" i="10"/>
  <c r="AN1349" i="10"/>
  <c r="AL1349" i="10"/>
  <c r="AJ1349" i="10"/>
  <c r="AK1349" i="10" s="1"/>
  <c r="AH1349" i="10"/>
  <c r="AN1348" i="10"/>
  <c r="AL1348" i="10"/>
  <c r="AJ1348" i="10"/>
  <c r="AH1348" i="10"/>
  <c r="AK1348" i="10" s="1"/>
  <c r="AN1347" i="10"/>
  <c r="AL1347" i="10"/>
  <c r="AJ1347" i="10"/>
  <c r="AH1347" i="10"/>
  <c r="AK1347" i="10" s="1"/>
  <c r="AN1346" i="10"/>
  <c r="AL1346" i="10"/>
  <c r="AJ1346" i="10"/>
  <c r="AK1346" i="10" s="1"/>
  <c r="AH1346" i="10"/>
  <c r="AN1345" i="10"/>
  <c r="AL1345" i="10"/>
  <c r="AJ1345" i="10"/>
  <c r="AK1345" i="10" s="1"/>
  <c r="AH1345" i="10"/>
  <c r="AN1344" i="10"/>
  <c r="AL1344" i="10"/>
  <c r="AJ1344" i="10"/>
  <c r="AH1344" i="10"/>
  <c r="AK1344" i="10" s="1"/>
  <c r="AN1343" i="10"/>
  <c r="AL1343" i="10"/>
  <c r="AJ1343" i="10"/>
  <c r="AH1343" i="10"/>
  <c r="AK1343" i="10" s="1"/>
  <c r="AN1342" i="10"/>
  <c r="AL1342" i="10"/>
  <c r="AJ1342" i="10"/>
  <c r="AK1342" i="10" s="1"/>
  <c r="AH1342" i="10"/>
  <c r="AN1341" i="10"/>
  <c r="AL1341" i="10"/>
  <c r="AJ1341" i="10"/>
  <c r="AK1341" i="10" s="1"/>
  <c r="AH1341" i="10"/>
  <c r="AN1340" i="10"/>
  <c r="AL1340" i="10"/>
  <c r="AJ1340" i="10"/>
  <c r="AH1340" i="10"/>
  <c r="AN1339" i="10"/>
  <c r="AL1339" i="10"/>
  <c r="AJ1339" i="10"/>
  <c r="AH1339" i="10"/>
  <c r="AN1338" i="10"/>
  <c r="AL1338" i="10"/>
  <c r="AJ1338" i="10"/>
  <c r="AK1338" i="10" s="1"/>
  <c r="AH1338" i="10"/>
  <c r="AN1337" i="10"/>
  <c r="AL1337" i="10"/>
  <c r="AK1337" i="10"/>
  <c r="AJ1337" i="10"/>
  <c r="AH1337" i="10"/>
  <c r="AN1336" i="10"/>
  <c r="AL1336" i="10"/>
  <c r="AJ1336" i="10"/>
  <c r="AH1336" i="10"/>
  <c r="AK1336" i="10" s="1"/>
  <c r="AN1335" i="10"/>
  <c r="AL1335" i="10"/>
  <c r="AJ1335" i="10"/>
  <c r="AH1335" i="10"/>
  <c r="AK1335" i="10" s="1"/>
  <c r="AN1334" i="10"/>
  <c r="AL1334" i="10"/>
  <c r="AJ1334" i="10"/>
  <c r="AK1334" i="10" s="1"/>
  <c r="AH1334" i="10"/>
  <c r="AN1333" i="10"/>
  <c r="AL1333" i="10"/>
  <c r="AJ1333" i="10"/>
  <c r="AK1333" i="10" s="1"/>
  <c r="AH1333" i="10"/>
  <c r="AN1332" i="10"/>
  <c r="AL1332" i="10"/>
  <c r="AJ1332" i="10"/>
  <c r="AH1332" i="10"/>
  <c r="AK1332" i="10" s="1"/>
  <c r="AN1331" i="10"/>
  <c r="AL1331" i="10"/>
  <c r="AJ1331" i="10"/>
  <c r="AH1331" i="10"/>
  <c r="AK1331" i="10" s="1"/>
  <c r="AN1330" i="10"/>
  <c r="AL1330" i="10"/>
  <c r="AJ1330" i="10"/>
  <c r="AK1330" i="10" s="1"/>
  <c r="AH1330" i="10"/>
  <c r="AN1329" i="10"/>
  <c r="AL1329" i="10"/>
  <c r="AJ1329" i="10"/>
  <c r="AK1329" i="10" s="1"/>
  <c r="AH1329" i="10"/>
  <c r="AN1328" i="10"/>
  <c r="AL1328" i="10"/>
  <c r="AJ1328" i="10"/>
  <c r="AH1328" i="10"/>
  <c r="AK1328" i="10" s="1"/>
  <c r="AN1327" i="10"/>
  <c r="AL1327" i="10"/>
  <c r="AJ1327" i="10"/>
  <c r="AH1327" i="10"/>
  <c r="AK1327" i="10" s="1"/>
  <c r="AN1326" i="10"/>
  <c r="AL1326" i="10"/>
  <c r="AJ1326" i="10"/>
  <c r="AK1326" i="10" s="1"/>
  <c r="AH1326" i="10"/>
  <c r="AN1325" i="10"/>
  <c r="AL1325" i="10"/>
  <c r="AJ1325" i="10"/>
  <c r="AK1325" i="10" s="1"/>
  <c r="AH1325" i="10"/>
  <c r="AN1324" i="10"/>
  <c r="AL1324" i="10"/>
  <c r="AJ1324" i="10"/>
  <c r="AH1324" i="10"/>
  <c r="AN1323" i="10"/>
  <c r="AL1323" i="10"/>
  <c r="AJ1323" i="10"/>
  <c r="AH1323" i="10"/>
  <c r="AK1323" i="10" s="1"/>
  <c r="AN1322" i="10"/>
  <c r="AL1322" i="10"/>
  <c r="AJ1322" i="10"/>
  <c r="AK1322" i="10" s="1"/>
  <c r="AH1322" i="10"/>
  <c r="AN1321" i="10"/>
  <c r="AL1321" i="10"/>
  <c r="AJ1321" i="10"/>
  <c r="AK1321" i="10" s="1"/>
  <c r="AH1321" i="10"/>
  <c r="AN1320" i="10"/>
  <c r="AL1320" i="10"/>
  <c r="AJ1320" i="10"/>
  <c r="AH1320" i="10"/>
  <c r="AN1319" i="10"/>
  <c r="AL1319" i="10"/>
  <c r="AJ1319" i="10"/>
  <c r="AH1319" i="10"/>
  <c r="AN1318" i="10"/>
  <c r="AL1318" i="10"/>
  <c r="AJ1318" i="10"/>
  <c r="AK1318" i="10" s="1"/>
  <c r="AH1318" i="10"/>
  <c r="AN1317" i="10"/>
  <c r="AL1317" i="10"/>
  <c r="AK1317" i="10"/>
  <c r="AJ1317" i="10"/>
  <c r="AH1317" i="10"/>
  <c r="AN1316" i="10"/>
  <c r="AL1316" i="10"/>
  <c r="AJ1316" i="10"/>
  <c r="AH1316" i="10"/>
  <c r="AK1316" i="10" s="1"/>
  <c r="AN1315" i="10"/>
  <c r="AL1315" i="10"/>
  <c r="AJ1315" i="10"/>
  <c r="AH1315" i="10"/>
  <c r="AK1315" i="10" s="1"/>
  <c r="AN1314" i="10"/>
  <c r="AL1314" i="10"/>
  <c r="AJ1314" i="10"/>
  <c r="AK1314" i="10" s="1"/>
  <c r="AH1314" i="10"/>
  <c r="AN1313" i="10"/>
  <c r="AL1313" i="10"/>
  <c r="AJ1313" i="10"/>
  <c r="AK1313" i="10" s="1"/>
  <c r="AH1313" i="10"/>
  <c r="AN1312" i="10"/>
  <c r="AL1312" i="10"/>
  <c r="AJ1312" i="10"/>
  <c r="AH1312" i="10"/>
  <c r="AK1312" i="10" s="1"/>
  <c r="AN1311" i="10"/>
  <c r="AL1311" i="10"/>
  <c r="AJ1311" i="10"/>
  <c r="AH1311" i="10"/>
  <c r="AK1311" i="10" s="1"/>
  <c r="AN1310" i="10"/>
  <c r="AL1310" i="10"/>
  <c r="AJ1310" i="10"/>
  <c r="AK1310" i="10" s="1"/>
  <c r="AH1310" i="10"/>
  <c r="AN1309" i="10"/>
  <c r="AL1309" i="10"/>
  <c r="AJ1309" i="10"/>
  <c r="AK1309" i="10" s="1"/>
  <c r="AH1309" i="10"/>
  <c r="AN1308" i="10"/>
  <c r="AL1308" i="10"/>
  <c r="AJ1308" i="10"/>
  <c r="AH1308" i="10"/>
  <c r="AK1308" i="10" s="1"/>
  <c r="AN1307" i="10"/>
  <c r="AL1307" i="10"/>
  <c r="AJ1307" i="10"/>
  <c r="AH1307" i="10"/>
  <c r="AK1307" i="10" s="1"/>
  <c r="AN1306" i="10"/>
  <c r="AL1306" i="10"/>
  <c r="AJ1306" i="10"/>
  <c r="AK1306" i="10" s="1"/>
  <c r="AH1306" i="10"/>
  <c r="AN1305" i="10"/>
  <c r="AL1305" i="10"/>
  <c r="AJ1305" i="10"/>
  <c r="AK1305" i="10" s="1"/>
  <c r="AH1305" i="10"/>
  <c r="AN1304" i="10"/>
  <c r="AL1304" i="10"/>
  <c r="AJ1304" i="10"/>
  <c r="AH1304" i="10"/>
  <c r="AN1303" i="10"/>
  <c r="AL1303" i="10"/>
  <c r="AJ1303" i="10"/>
  <c r="AH1303" i="10"/>
  <c r="AN1302" i="10"/>
  <c r="AL1302" i="10"/>
  <c r="AJ1302" i="10"/>
  <c r="AK1302" i="10" s="1"/>
  <c r="AH1302" i="10"/>
  <c r="AN1301" i="10"/>
  <c r="AL1301" i="10"/>
  <c r="AK1301" i="10"/>
  <c r="AJ1301" i="10"/>
  <c r="AH1301" i="10"/>
  <c r="AN1300" i="10"/>
  <c r="AL1300" i="10"/>
  <c r="AJ1300" i="10"/>
  <c r="AH1300" i="10"/>
  <c r="AK1300" i="10" s="1"/>
  <c r="AN1299" i="10"/>
  <c r="AL1299" i="10"/>
  <c r="AJ1299" i="10"/>
  <c r="AH1299" i="10"/>
  <c r="AK1299" i="10" s="1"/>
  <c r="AN1298" i="10"/>
  <c r="AL1298" i="10"/>
  <c r="AJ1298" i="10"/>
  <c r="AK1298" i="10" s="1"/>
  <c r="AH1298" i="10"/>
  <c r="AN1297" i="10"/>
  <c r="AL1297" i="10"/>
  <c r="AJ1297" i="10"/>
  <c r="AK1297" i="10" s="1"/>
  <c r="AH1297" i="10"/>
  <c r="AN1296" i="10"/>
  <c r="AL1296" i="10"/>
  <c r="AJ1296" i="10"/>
  <c r="AH1296" i="10"/>
  <c r="AK1296" i="10" s="1"/>
  <c r="AN1295" i="10"/>
  <c r="AL1295" i="10"/>
  <c r="AJ1295" i="10"/>
  <c r="AH1295" i="10"/>
  <c r="AK1295" i="10" s="1"/>
  <c r="AN1294" i="10"/>
  <c r="AL1294" i="10"/>
  <c r="AJ1294" i="10"/>
  <c r="AK1294" i="10" s="1"/>
  <c r="AH1294" i="10"/>
  <c r="AN1293" i="10"/>
  <c r="AL1293" i="10"/>
  <c r="AJ1293" i="10"/>
  <c r="AK1293" i="10" s="1"/>
  <c r="AH1293" i="10"/>
  <c r="AN1292" i="10"/>
  <c r="AL1292" i="10"/>
  <c r="AJ1292" i="10"/>
  <c r="AH1292" i="10"/>
  <c r="AK1292" i="10" s="1"/>
  <c r="AN1291" i="10"/>
  <c r="AL1291" i="10"/>
  <c r="AJ1291" i="10"/>
  <c r="AH1291" i="10"/>
  <c r="AK1291" i="10" s="1"/>
  <c r="AN1290" i="10"/>
  <c r="AL1290" i="10"/>
  <c r="AJ1290" i="10"/>
  <c r="AK1290" i="10" s="1"/>
  <c r="AH1290" i="10"/>
  <c r="AN1289" i="10"/>
  <c r="AL1289" i="10"/>
  <c r="AJ1289" i="10"/>
  <c r="AK1289" i="10" s="1"/>
  <c r="AH1289" i="10"/>
  <c r="AN1288" i="10"/>
  <c r="AL1288" i="10"/>
  <c r="AJ1288" i="10"/>
  <c r="AH1288" i="10"/>
  <c r="AN1287" i="10"/>
  <c r="AL1287" i="10"/>
  <c r="AJ1287" i="10"/>
  <c r="AH1287" i="10"/>
  <c r="AN1286" i="10"/>
  <c r="AL1286" i="10"/>
  <c r="AJ1286" i="10"/>
  <c r="AK1286" i="10" s="1"/>
  <c r="AH1286" i="10"/>
  <c r="AN1285" i="10"/>
  <c r="AL1285" i="10"/>
  <c r="AK1285" i="10"/>
  <c r="AJ1285" i="10"/>
  <c r="AH1285" i="10"/>
  <c r="AN1284" i="10"/>
  <c r="AL1284" i="10"/>
  <c r="AJ1284" i="10"/>
  <c r="AH1284" i="10"/>
  <c r="AK1284" i="10" s="1"/>
  <c r="AN1283" i="10"/>
  <c r="AL1283" i="10"/>
  <c r="AJ1283" i="10"/>
  <c r="AH1283" i="10"/>
  <c r="AK1283" i="10" s="1"/>
  <c r="AN1282" i="10"/>
  <c r="AL1282" i="10"/>
  <c r="AJ1282" i="10"/>
  <c r="AK1282" i="10" s="1"/>
  <c r="AH1282" i="10"/>
  <c r="AN1281" i="10"/>
  <c r="AL1281" i="10"/>
  <c r="AJ1281" i="10"/>
  <c r="AK1281" i="10" s="1"/>
  <c r="AH1281" i="10"/>
  <c r="AN1280" i="10"/>
  <c r="AL1280" i="10"/>
  <c r="AJ1280" i="10"/>
  <c r="AH1280" i="10"/>
  <c r="AK1280" i="10" s="1"/>
  <c r="AN1279" i="10"/>
  <c r="AL1279" i="10"/>
  <c r="AJ1279" i="10"/>
  <c r="AH1279" i="10"/>
  <c r="AK1279" i="10" s="1"/>
  <c r="AN1278" i="10"/>
  <c r="AL1278" i="10"/>
  <c r="AJ1278" i="10"/>
  <c r="AK1278" i="10" s="1"/>
  <c r="AH1278" i="10"/>
  <c r="AN1277" i="10"/>
  <c r="AL1277" i="10"/>
  <c r="AJ1277" i="10"/>
  <c r="AK1277" i="10" s="1"/>
  <c r="AH1277" i="10"/>
  <c r="AN1276" i="10"/>
  <c r="AL1276" i="10"/>
  <c r="AJ1276" i="10"/>
  <c r="AH1276" i="10"/>
  <c r="AK1276" i="10" s="1"/>
  <c r="AN1275" i="10"/>
  <c r="AL1275" i="10"/>
  <c r="AJ1275" i="10"/>
  <c r="AH1275" i="10"/>
  <c r="AK1275" i="10" s="1"/>
  <c r="AN1274" i="10"/>
  <c r="AL1274" i="10"/>
  <c r="AJ1274" i="10"/>
  <c r="AK1274" i="10" s="1"/>
  <c r="AH1274" i="10"/>
  <c r="AN1273" i="10"/>
  <c r="AL1273" i="10"/>
  <c r="AJ1273" i="10"/>
  <c r="AK1273" i="10" s="1"/>
  <c r="AH1273" i="10"/>
  <c r="AN1272" i="10"/>
  <c r="AL1272" i="10"/>
  <c r="AJ1272" i="10"/>
  <c r="AH1272" i="10"/>
  <c r="AN1271" i="10"/>
  <c r="AL1271" i="10"/>
  <c r="AJ1271" i="10"/>
  <c r="AH1271" i="10"/>
  <c r="AN1270" i="10"/>
  <c r="AL1270" i="10"/>
  <c r="AJ1270" i="10"/>
  <c r="AK1270" i="10" s="1"/>
  <c r="AH1270" i="10"/>
  <c r="AN1269" i="10"/>
  <c r="AL1269" i="10"/>
  <c r="AK1269" i="10"/>
  <c r="AJ1269" i="10"/>
  <c r="AH1269" i="10"/>
  <c r="AN1268" i="10"/>
  <c r="AL1268" i="10"/>
  <c r="AJ1268" i="10"/>
  <c r="AH1268" i="10"/>
  <c r="AK1268" i="10" s="1"/>
  <c r="AN1267" i="10"/>
  <c r="AL1267" i="10"/>
  <c r="AJ1267" i="10"/>
  <c r="AH1267" i="10"/>
  <c r="AK1267" i="10" s="1"/>
  <c r="AN1266" i="10"/>
  <c r="AL1266" i="10"/>
  <c r="AJ1266" i="10"/>
  <c r="AK1266" i="10" s="1"/>
  <c r="AH1266" i="10"/>
  <c r="AN1265" i="10"/>
  <c r="AL1265" i="10"/>
  <c r="AJ1265" i="10"/>
  <c r="AK1265" i="10" s="1"/>
  <c r="AH1265" i="10"/>
  <c r="AN1264" i="10"/>
  <c r="AL1264" i="10"/>
  <c r="AJ1264" i="10"/>
  <c r="AH1264" i="10"/>
  <c r="AK1264" i="10" s="1"/>
  <c r="AN1263" i="10"/>
  <c r="AL1263" i="10"/>
  <c r="AJ1263" i="10"/>
  <c r="AH1263" i="10"/>
  <c r="AK1263" i="10" s="1"/>
  <c r="AN1262" i="10"/>
  <c r="AL1262" i="10"/>
  <c r="AJ1262" i="10"/>
  <c r="AK1262" i="10" s="1"/>
  <c r="AH1262" i="10"/>
  <c r="AN1261" i="10"/>
  <c r="AL1261" i="10"/>
  <c r="AJ1261" i="10"/>
  <c r="AK1261" i="10" s="1"/>
  <c r="AH1261" i="10"/>
  <c r="AN1260" i="10"/>
  <c r="AL1260" i="10"/>
  <c r="AJ1260" i="10"/>
  <c r="AH1260" i="10"/>
  <c r="AK1260" i="10" s="1"/>
  <c r="AN1259" i="10"/>
  <c r="AL1259" i="10"/>
  <c r="AJ1259" i="10"/>
  <c r="AH1259" i="10"/>
  <c r="AN1258" i="10"/>
  <c r="AL1258" i="10"/>
  <c r="AJ1258" i="10"/>
  <c r="AK1258" i="10" s="1"/>
  <c r="AH1258" i="10"/>
  <c r="AN1257" i="10"/>
  <c r="AL1257" i="10"/>
  <c r="AK1257" i="10"/>
  <c r="AJ1257" i="10"/>
  <c r="AH1257" i="10"/>
  <c r="AN1256" i="10"/>
  <c r="AL1256" i="10"/>
  <c r="AJ1256" i="10"/>
  <c r="AH1256" i="10"/>
  <c r="AK1256" i="10" s="1"/>
  <c r="AN1255" i="10"/>
  <c r="AL1255" i="10"/>
  <c r="AJ1255" i="10"/>
  <c r="AH1255" i="10"/>
  <c r="AK1255" i="10" s="1"/>
  <c r="AN1254" i="10"/>
  <c r="AL1254" i="10"/>
  <c r="AJ1254" i="10"/>
  <c r="AK1254" i="10" s="1"/>
  <c r="AH1254" i="10"/>
  <c r="AN1253" i="10"/>
  <c r="AL1253" i="10"/>
  <c r="AJ1253" i="10"/>
  <c r="AK1253" i="10" s="1"/>
  <c r="AH1253" i="10"/>
  <c r="AN1252" i="10"/>
  <c r="AL1252" i="10"/>
  <c r="AJ1252" i="10"/>
  <c r="AH1252" i="10"/>
  <c r="AK1252" i="10" s="1"/>
  <c r="AN1251" i="10"/>
  <c r="AL1251" i="10"/>
  <c r="AJ1251" i="10"/>
  <c r="AH1251" i="10"/>
  <c r="AN1250" i="10"/>
  <c r="AL1250" i="10"/>
  <c r="AJ1250" i="10"/>
  <c r="AK1250" i="10" s="1"/>
  <c r="AH1250" i="10"/>
  <c r="AN1249" i="10"/>
  <c r="AL1249" i="10"/>
  <c r="AJ1249" i="10"/>
  <c r="AK1249" i="10" s="1"/>
  <c r="AH1249" i="10"/>
  <c r="AN1248" i="10"/>
  <c r="AL1248" i="10"/>
  <c r="AJ1248" i="10"/>
  <c r="AH1248" i="10"/>
  <c r="AN1247" i="10"/>
  <c r="AL1247" i="10"/>
  <c r="AJ1247" i="10"/>
  <c r="AH1247" i="10"/>
  <c r="AN1246" i="10"/>
  <c r="AL1246" i="10"/>
  <c r="AJ1246" i="10"/>
  <c r="AK1246" i="10" s="1"/>
  <c r="AH1246" i="10"/>
  <c r="AN1245" i="10"/>
  <c r="AL1245" i="10"/>
  <c r="AK1245" i="10"/>
  <c r="AJ1245" i="10"/>
  <c r="AH1245" i="10"/>
  <c r="AN1244" i="10"/>
  <c r="AL1244" i="10"/>
  <c r="AJ1244" i="10"/>
  <c r="AH1244" i="10"/>
  <c r="AK1244" i="10" s="1"/>
  <c r="AN1243" i="10"/>
  <c r="AL1243" i="10"/>
  <c r="AJ1243" i="10"/>
  <c r="AH1243" i="10"/>
  <c r="AN1242" i="10"/>
  <c r="AL1242" i="10"/>
  <c r="AJ1242" i="10"/>
  <c r="AK1242" i="10" s="1"/>
  <c r="AH1242" i="10"/>
  <c r="AN1241" i="10"/>
  <c r="AL1241" i="10"/>
  <c r="AJ1241" i="10"/>
  <c r="AK1241" i="10" s="1"/>
  <c r="AH1241" i="10"/>
  <c r="AN1240" i="10"/>
  <c r="AL1240" i="10"/>
  <c r="AJ1240" i="10"/>
  <c r="AH1240" i="10"/>
  <c r="AK1240" i="10" s="1"/>
  <c r="AN1239" i="10"/>
  <c r="AL1239" i="10"/>
  <c r="AJ1239" i="10"/>
  <c r="AH1239" i="10"/>
  <c r="AK1239" i="10" s="1"/>
  <c r="AN1238" i="10"/>
  <c r="AL1238" i="10"/>
  <c r="AJ1238" i="10"/>
  <c r="AK1238" i="10" s="1"/>
  <c r="AH1238" i="10"/>
  <c r="AN1237" i="10"/>
  <c r="AL1237" i="10"/>
  <c r="AJ1237" i="10"/>
  <c r="AK1237" i="10" s="1"/>
  <c r="AH1237" i="10"/>
  <c r="AN1236" i="10"/>
  <c r="AL1236" i="10"/>
  <c r="AJ1236" i="10"/>
  <c r="AH1236" i="10"/>
  <c r="AN1235" i="10"/>
  <c r="AL1235" i="10"/>
  <c r="AJ1235" i="10"/>
  <c r="AH1235" i="10"/>
  <c r="AN1234" i="10"/>
  <c r="AL1234" i="10"/>
  <c r="AK1234" i="10"/>
  <c r="AJ1234" i="10"/>
  <c r="AH1234" i="10"/>
  <c r="AN1233" i="10"/>
  <c r="AL1233" i="10"/>
  <c r="AJ1233" i="10"/>
  <c r="AK1233" i="10" s="1"/>
  <c r="AH1233" i="10"/>
  <c r="AN1232" i="10"/>
  <c r="AL1232" i="10"/>
  <c r="AJ1232" i="10"/>
  <c r="AH1232" i="10"/>
  <c r="AK1232" i="10" s="1"/>
  <c r="AN1231" i="10"/>
  <c r="AL1231" i="10"/>
  <c r="AJ1231" i="10"/>
  <c r="AH1231" i="10"/>
  <c r="AK1231" i="10" s="1"/>
  <c r="AN1230" i="10"/>
  <c r="AL1230" i="10"/>
  <c r="AJ1230" i="10"/>
  <c r="AK1230" i="10" s="1"/>
  <c r="AH1230" i="10"/>
  <c r="AN1229" i="10"/>
  <c r="AL1229" i="10"/>
  <c r="AJ1229" i="10"/>
  <c r="AK1229" i="10" s="1"/>
  <c r="AH1229" i="10"/>
  <c r="AN1228" i="10"/>
  <c r="AL1228" i="10"/>
  <c r="AJ1228" i="10"/>
  <c r="AH1228" i="10"/>
  <c r="AK1228" i="10" s="1"/>
  <c r="AN1227" i="10"/>
  <c r="AL1227" i="10"/>
  <c r="AJ1227" i="10"/>
  <c r="AH1227" i="10"/>
  <c r="AN1226" i="10"/>
  <c r="AL1226" i="10"/>
  <c r="AJ1226" i="10"/>
  <c r="AK1226" i="10" s="1"/>
  <c r="AH1226" i="10"/>
  <c r="AN1225" i="10"/>
  <c r="AL1225" i="10"/>
  <c r="AK1225" i="10"/>
  <c r="AJ1225" i="10"/>
  <c r="AH1225" i="10"/>
  <c r="AN1224" i="10"/>
  <c r="AL1224" i="10"/>
  <c r="AJ1224" i="10"/>
  <c r="AH1224" i="10"/>
  <c r="AK1224" i="10" s="1"/>
  <c r="AN1223" i="10"/>
  <c r="AL1223" i="10"/>
  <c r="AJ1223" i="10"/>
  <c r="AH1223" i="10"/>
  <c r="AK1223" i="10" s="1"/>
  <c r="AN1222" i="10"/>
  <c r="AL1222" i="10"/>
  <c r="AJ1222" i="10"/>
  <c r="AK1222" i="10" s="1"/>
  <c r="AH1222" i="10"/>
  <c r="AN1221" i="10"/>
  <c r="AL1221" i="10"/>
  <c r="AJ1221" i="10"/>
  <c r="AK1221" i="10" s="1"/>
  <c r="AH1221" i="10"/>
  <c r="AN1220" i="10"/>
  <c r="AL1220" i="10"/>
  <c r="AJ1220" i="10"/>
  <c r="AH1220" i="10"/>
  <c r="AK1220" i="10" s="1"/>
  <c r="AN1219" i="10"/>
  <c r="AL1219" i="10"/>
  <c r="AJ1219" i="10"/>
  <c r="AH1219" i="10"/>
  <c r="AN1218" i="10"/>
  <c r="AL1218" i="10"/>
  <c r="AJ1218" i="10"/>
  <c r="AK1218" i="10" s="1"/>
  <c r="AH1218" i="10"/>
  <c r="AN1217" i="10"/>
  <c r="AL1217" i="10"/>
  <c r="AJ1217" i="10"/>
  <c r="AK1217" i="10" s="1"/>
  <c r="AH1217" i="10"/>
  <c r="AN1216" i="10"/>
  <c r="AL1216" i="10"/>
  <c r="AJ1216" i="10"/>
  <c r="AH1216" i="10"/>
  <c r="AN1215" i="10"/>
  <c r="AL1215" i="10"/>
  <c r="AJ1215" i="10"/>
  <c r="AH1215" i="10"/>
  <c r="AN1214" i="10"/>
  <c r="AL1214" i="10"/>
  <c r="AJ1214" i="10"/>
  <c r="AK1214" i="10" s="1"/>
  <c r="AH1214" i="10"/>
  <c r="AN1213" i="10"/>
  <c r="AL1213" i="10"/>
  <c r="AK1213" i="10"/>
  <c r="AJ1213" i="10"/>
  <c r="AH1213" i="10"/>
  <c r="AN1212" i="10"/>
  <c r="AL1212" i="10"/>
  <c r="AJ1212" i="10"/>
  <c r="AH1212" i="10"/>
  <c r="AK1212" i="10" s="1"/>
  <c r="AN1211" i="10"/>
  <c r="AL1211" i="10"/>
  <c r="AJ1211" i="10"/>
  <c r="AH1211" i="10"/>
  <c r="AN1210" i="10"/>
  <c r="AL1210" i="10"/>
  <c r="AJ1210" i="10"/>
  <c r="AK1210" i="10" s="1"/>
  <c r="AH1210" i="10"/>
  <c r="AN1209" i="10"/>
  <c r="AL1209" i="10"/>
  <c r="AJ1209" i="10"/>
  <c r="AK1209" i="10" s="1"/>
  <c r="AH1209" i="10"/>
  <c r="AN1208" i="10"/>
  <c r="AL1208" i="10"/>
  <c r="AJ1208" i="10"/>
  <c r="AH1208" i="10"/>
  <c r="AK1208" i="10" s="1"/>
  <c r="AN1207" i="10"/>
  <c r="AL1207" i="10"/>
  <c r="AJ1207" i="10"/>
  <c r="AH1207" i="10"/>
  <c r="AK1207" i="10" s="1"/>
  <c r="AN1206" i="10"/>
  <c r="AL1206" i="10"/>
  <c r="AJ1206" i="10"/>
  <c r="AK1206" i="10" s="1"/>
  <c r="AH1206" i="10"/>
  <c r="AN1205" i="10"/>
  <c r="AL1205" i="10"/>
  <c r="AJ1205" i="10"/>
  <c r="AK1205" i="10" s="1"/>
  <c r="AH1205" i="10"/>
  <c r="AN1204" i="10"/>
  <c r="AL1204" i="10"/>
  <c r="AJ1204" i="10"/>
  <c r="AH1204" i="10"/>
  <c r="AN1203" i="10"/>
  <c r="AL1203" i="10"/>
  <c r="AJ1203" i="10"/>
  <c r="AH1203" i="10"/>
  <c r="AN1202" i="10"/>
  <c r="AL1202" i="10"/>
  <c r="AK1202" i="10"/>
  <c r="AJ1202" i="10"/>
  <c r="AH1202" i="10"/>
  <c r="AN1201" i="10"/>
  <c r="AL1201" i="10"/>
  <c r="AJ1201" i="10"/>
  <c r="AK1201" i="10" s="1"/>
  <c r="AH1201" i="10"/>
  <c r="AN1200" i="10"/>
  <c r="AL1200" i="10"/>
  <c r="AJ1200" i="10"/>
  <c r="AH1200" i="10"/>
  <c r="AK1200" i="10" s="1"/>
  <c r="AN1199" i="10"/>
  <c r="AL1199" i="10"/>
  <c r="AJ1199" i="10"/>
  <c r="AH1199" i="10"/>
  <c r="AK1199" i="10" s="1"/>
  <c r="AN1198" i="10"/>
  <c r="AL1198" i="10"/>
  <c r="AJ1198" i="10"/>
  <c r="AK1198" i="10" s="1"/>
  <c r="AH1198" i="10"/>
  <c r="AN1197" i="10"/>
  <c r="AL1197" i="10"/>
  <c r="AJ1197" i="10"/>
  <c r="AK1197" i="10" s="1"/>
  <c r="AH1197" i="10"/>
  <c r="AN1196" i="10"/>
  <c r="AL1196" i="10"/>
  <c r="AJ1196" i="10"/>
  <c r="AH1196" i="10"/>
  <c r="AK1196" i="10" s="1"/>
  <c r="AN1195" i="10"/>
  <c r="AL1195" i="10"/>
  <c r="AJ1195" i="10"/>
  <c r="AH1195" i="10"/>
  <c r="AN1194" i="10"/>
  <c r="AL1194" i="10"/>
  <c r="AJ1194" i="10"/>
  <c r="AK1194" i="10" s="1"/>
  <c r="AH1194" i="10"/>
  <c r="AN1193" i="10"/>
  <c r="AL1193" i="10"/>
  <c r="AK1193" i="10"/>
  <c r="AJ1193" i="10"/>
  <c r="AH1193" i="10"/>
  <c r="AN1192" i="10"/>
  <c r="AL1192" i="10"/>
  <c r="AJ1192" i="10"/>
  <c r="AH1192" i="10"/>
  <c r="AK1192" i="10" s="1"/>
  <c r="AN1191" i="10"/>
  <c r="AL1191" i="10"/>
  <c r="AJ1191" i="10"/>
  <c r="AH1191" i="10"/>
  <c r="AK1191" i="10" s="1"/>
  <c r="AN1190" i="10"/>
  <c r="AL1190" i="10"/>
  <c r="AJ1190" i="10"/>
  <c r="AK1190" i="10" s="1"/>
  <c r="AH1190" i="10"/>
  <c r="AN1189" i="10"/>
  <c r="AL1189" i="10"/>
  <c r="AJ1189" i="10"/>
  <c r="AK1189" i="10" s="1"/>
  <c r="AH1189" i="10"/>
  <c r="AN1188" i="10"/>
  <c r="AL1188" i="10"/>
  <c r="AJ1188" i="10"/>
  <c r="AH1188" i="10"/>
  <c r="AK1188" i="10" s="1"/>
  <c r="AN1187" i="10"/>
  <c r="AL1187" i="10"/>
  <c r="AJ1187" i="10"/>
  <c r="AH1187" i="10"/>
  <c r="AN1186" i="10"/>
  <c r="AL1186" i="10"/>
  <c r="AJ1186" i="10"/>
  <c r="AK1186" i="10" s="1"/>
  <c r="AH1186" i="10"/>
  <c r="AN1185" i="10"/>
  <c r="AL1185" i="10"/>
  <c r="AJ1185" i="10"/>
  <c r="AK1185" i="10" s="1"/>
  <c r="AH1185" i="10"/>
  <c r="AN1184" i="10"/>
  <c r="AL1184" i="10"/>
  <c r="AJ1184" i="10"/>
  <c r="AH1184" i="10"/>
  <c r="AN1183" i="10"/>
  <c r="AL1183" i="10"/>
  <c r="AJ1183" i="10"/>
  <c r="AH1183" i="10"/>
  <c r="AN1182" i="10"/>
  <c r="AL1182" i="10"/>
  <c r="AJ1182" i="10"/>
  <c r="AK1182" i="10" s="1"/>
  <c r="AH1182" i="10"/>
  <c r="AN1181" i="10"/>
  <c r="AL1181" i="10"/>
  <c r="AK1181" i="10"/>
  <c r="AJ1181" i="10"/>
  <c r="AH1181" i="10"/>
  <c r="AN1180" i="10"/>
  <c r="AL1180" i="10"/>
  <c r="AJ1180" i="10"/>
  <c r="AH1180" i="10"/>
  <c r="AK1180" i="10" s="1"/>
  <c r="AN1179" i="10"/>
  <c r="AL1179" i="10"/>
  <c r="AJ1179" i="10"/>
  <c r="AH1179" i="10"/>
  <c r="AN1178" i="10"/>
  <c r="AL1178" i="10"/>
  <c r="AJ1178" i="10"/>
  <c r="AK1178" i="10" s="1"/>
  <c r="AH1178" i="10"/>
  <c r="AN1177" i="10"/>
  <c r="AL1177" i="10"/>
  <c r="AJ1177" i="10"/>
  <c r="AK1177" i="10" s="1"/>
  <c r="AH1177" i="10"/>
  <c r="AN1176" i="10"/>
  <c r="AL1176" i="10"/>
  <c r="AJ1176" i="10"/>
  <c r="AH1176" i="10"/>
  <c r="AK1176" i="10" s="1"/>
  <c r="AN1175" i="10"/>
  <c r="AL1175" i="10"/>
  <c r="AJ1175" i="10"/>
  <c r="AH1175" i="10"/>
  <c r="AK1175" i="10" s="1"/>
  <c r="AN1174" i="10"/>
  <c r="AL1174" i="10"/>
  <c r="AJ1174" i="10"/>
  <c r="AK1174" i="10" s="1"/>
  <c r="AH1174" i="10"/>
  <c r="AN1173" i="10"/>
  <c r="AL1173" i="10"/>
  <c r="AJ1173" i="10"/>
  <c r="AK1173" i="10" s="1"/>
  <c r="AH1173" i="10"/>
  <c r="AN1172" i="10"/>
  <c r="AL1172" i="10"/>
  <c r="AJ1172" i="10"/>
  <c r="AH1172" i="10"/>
  <c r="AN1171" i="10"/>
  <c r="AL1171" i="10"/>
  <c r="AJ1171" i="10"/>
  <c r="AH1171" i="10"/>
  <c r="AN1170" i="10"/>
  <c r="AL1170" i="10"/>
  <c r="AK1170" i="10"/>
  <c r="AJ1170" i="10"/>
  <c r="AH1170" i="10"/>
  <c r="AN1169" i="10"/>
  <c r="AL1169" i="10"/>
  <c r="AJ1169" i="10"/>
  <c r="AK1169" i="10" s="1"/>
  <c r="AH1169" i="10"/>
  <c r="AN1168" i="10"/>
  <c r="AL1168" i="10"/>
  <c r="AJ1168" i="10"/>
  <c r="AH1168" i="10"/>
  <c r="AK1168" i="10" s="1"/>
  <c r="AN1167" i="10"/>
  <c r="AL1167" i="10"/>
  <c r="AJ1167" i="10"/>
  <c r="AH1167" i="10"/>
  <c r="AK1167" i="10" s="1"/>
  <c r="AN1166" i="10"/>
  <c r="AL1166" i="10"/>
  <c r="AJ1166" i="10"/>
  <c r="AK1166" i="10" s="1"/>
  <c r="AH1166" i="10"/>
  <c r="AN1165" i="10"/>
  <c r="AL1165" i="10"/>
  <c r="AJ1165" i="10"/>
  <c r="AK1165" i="10" s="1"/>
  <c r="AH1165" i="10"/>
  <c r="AN1164" i="10"/>
  <c r="AL1164" i="10"/>
  <c r="AJ1164" i="10"/>
  <c r="AH1164" i="10"/>
  <c r="AK1164" i="10" s="1"/>
  <c r="AN1163" i="10"/>
  <c r="AL1163" i="10"/>
  <c r="AJ1163" i="10"/>
  <c r="AH1163" i="10"/>
  <c r="AN1162" i="10"/>
  <c r="AL1162" i="10"/>
  <c r="AJ1162" i="10"/>
  <c r="AK1162" i="10" s="1"/>
  <c r="AH1162" i="10"/>
  <c r="AN1161" i="10"/>
  <c r="AL1161" i="10"/>
  <c r="AK1161" i="10"/>
  <c r="AJ1161" i="10"/>
  <c r="AH1161" i="10"/>
  <c r="AN1160" i="10"/>
  <c r="AL1160" i="10"/>
  <c r="AJ1160" i="10"/>
  <c r="AH1160" i="10"/>
  <c r="AK1160" i="10" s="1"/>
  <c r="AN1159" i="10"/>
  <c r="AL1159" i="10"/>
  <c r="AJ1159" i="10"/>
  <c r="AH1159" i="10"/>
  <c r="AK1159" i="10" s="1"/>
  <c r="AN1158" i="10"/>
  <c r="AL1158" i="10"/>
  <c r="AJ1158" i="10"/>
  <c r="AK1158" i="10" s="1"/>
  <c r="AH1158" i="10"/>
  <c r="AN1157" i="10"/>
  <c r="AL1157" i="10"/>
  <c r="AJ1157" i="10"/>
  <c r="AK1157" i="10" s="1"/>
  <c r="AH1157" i="10"/>
  <c r="AN1156" i="10"/>
  <c r="AL1156" i="10"/>
  <c r="AJ1156" i="10"/>
  <c r="AH1156" i="10"/>
  <c r="AK1156" i="10" s="1"/>
  <c r="AN1155" i="10"/>
  <c r="AL1155" i="10"/>
  <c r="AJ1155" i="10"/>
  <c r="AH1155" i="10"/>
  <c r="AN1154" i="10"/>
  <c r="AL1154" i="10"/>
  <c r="AJ1154" i="10"/>
  <c r="AK1154" i="10" s="1"/>
  <c r="AH1154" i="10"/>
  <c r="AN1153" i="10"/>
  <c r="AL1153" i="10"/>
  <c r="AJ1153" i="10"/>
  <c r="AK1153" i="10" s="1"/>
  <c r="AH1153" i="10"/>
  <c r="AN1152" i="10"/>
  <c r="AL1152" i="10"/>
  <c r="AJ1152" i="10"/>
  <c r="AH1152" i="10"/>
  <c r="AK1152" i="10" s="1"/>
  <c r="AN1151" i="10"/>
  <c r="AL1151" i="10"/>
  <c r="AJ1151" i="10"/>
  <c r="AH1151" i="10"/>
  <c r="AK1151" i="10" s="1"/>
  <c r="AN1150" i="10"/>
  <c r="AL1150" i="10"/>
  <c r="AJ1150" i="10"/>
  <c r="AK1150" i="10" s="1"/>
  <c r="AH1150" i="10"/>
  <c r="AN1149" i="10"/>
  <c r="AL1149" i="10"/>
  <c r="AJ1149" i="10"/>
  <c r="AK1149" i="10" s="1"/>
  <c r="AH1149" i="10"/>
  <c r="AN1148" i="10"/>
  <c r="AL1148" i="10"/>
  <c r="AJ1148" i="10"/>
  <c r="AH1148" i="10"/>
  <c r="AN1147" i="10"/>
  <c r="AL1147" i="10"/>
  <c r="AJ1147" i="10"/>
  <c r="AH1147" i="10"/>
  <c r="AN1146" i="10"/>
  <c r="AL1146" i="10"/>
  <c r="AJ1146" i="10"/>
  <c r="AH1146" i="10"/>
  <c r="AN1145" i="10"/>
  <c r="AL1145" i="10"/>
  <c r="AJ1145" i="10"/>
  <c r="AK1145" i="10" s="1"/>
  <c r="AH1145" i="10"/>
  <c r="AN1144" i="10"/>
  <c r="AL1144" i="10"/>
  <c r="AK1144" i="10"/>
  <c r="AJ1144" i="10"/>
  <c r="AH1144" i="10"/>
  <c r="AN1143" i="10"/>
  <c r="AL1143" i="10"/>
  <c r="AJ1143" i="10"/>
  <c r="AH1143" i="10"/>
  <c r="AK1143" i="10" s="1"/>
  <c r="AN1142" i="10"/>
  <c r="AL1142" i="10"/>
  <c r="AJ1142" i="10"/>
  <c r="AH1142" i="10"/>
  <c r="AK1142" i="10" s="1"/>
  <c r="AN1141" i="10"/>
  <c r="AL1141" i="10"/>
  <c r="AJ1141" i="10"/>
  <c r="AK1141" i="10" s="1"/>
  <c r="AH1141" i="10"/>
  <c r="AN1140" i="10"/>
  <c r="AL1140" i="10"/>
  <c r="AJ1140" i="10"/>
  <c r="AK1140" i="10" s="1"/>
  <c r="AH1140" i="10"/>
  <c r="AN1139" i="10"/>
  <c r="AL1139" i="10"/>
  <c r="AJ1139" i="10"/>
  <c r="AH1139" i="10"/>
  <c r="AN1138" i="10"/>
  <c r="AL1138" i="10"/>
  <c r="AJ1138" i="10"/>
  <c r="AK1138" i="10" s="1"/>
  <c r="AH1138" i="10"/>
  <c r="AN1137" i="10"/>
  <c r="AL1137" i="10"/>
  <c r="AJ1137" i="10"/>
  <c r="AK1137" i="10" s="1"/>
  <c r="AH1137" i="10"/>
  <c r="AN1136" i="10"/>
  <c r="AL1136" i="10"/>
  <c r="AJ1136" i="10"/>
  <c r="AH1136" i="10"/>
  <c r="AK1136" i="10" s="1"/>
  <c r="AN1135" i="10"/>
  <c r="AL1135" i="10"/>
  <c r="AJ1135" i="10"/>
  <c r="AH1135" i="10"/>
  <c r="AK1135" i="10" s="1"/>
  <c r="AN1134" i="10"/>
  <c r="AL1134" i="10"/>
  <c r="AJ1134" i="10"/>
  <c r="AK1134" i="10" s="1"/>
  <c r="AH1134" i="10"/>
  <c r="AN1133" i="10"/>
  <c r="AL1133" i="10"/>
  <c r="AJ1133" i="10"/>
  <c r="AK1133" i="10" s="1"/>
  <c r="AH1133" i="10"/>
  <c r="AN1132" i="10"/>
  <c r="AL1132" i="10"/>
  <c r="AJ1132" i="10"/>
  <c r="AH1132" i="10"/>
  <c r="AN1131" i="10"/>
  <c r="AL1131" i="10"/>
  <c r="AJ1131" i="10"/>
  <c r="AH1131" i="10"/>
  <c r="AN1130" i="10"/>
  <c r="AL1130" i="10"/>
  <c r="AJ1130" i="10"/>
  <c r="AH1130" i="10"/>
  <c r="AN1129" i="10"/>
  <c r="AL1129" i="10"/>
  <c r="AJ1129" i="10"/>
  <c r="AK1129" i="10" s="1"/>
  <c r="AH1129" i="10"/>
  <c r="AN1128" i="10"/>
  <c r="AL1128" i="10"/>
  <c r="AK1128" i="10"/>
  <c r="AJ1128" i="10"/>
  <c r="AH1128" i="10"/>
  <c r="AN1127" i="10"/>
  <c r="AL1127" i="10"/>
  <c r="AJ1127" i="10"/>
  <c r="AH1127" i="10"/>
  <c r="AK1127" i="10" s="1"/>
  <c r="AN1126" i="10"/>
  <c r="AL1126" i="10"/>
  <c r="AJ1126" i="10"/>
  <c r="AH1126" i="10"/>
  <c r="AK1126" i="10" s="1"/>
  <c r="AN1125" i="10"/>
  <c r="AL1125" i="10"/>
  <c r="AJ1125" i="10"/>
  <c r="AK1125" i="10" s="1"/>
  <c r="AH1125" i="10"/>
  <c r="AN1124" i="10"/>
  <c r="AL1124" i="10"/>
  <c r="AJ1124" i="10"/>
  <c r="AK1124" i="10" s="1"/>
  <c r="AH1124" i="10"/>
  <c r="AN1123" i="10"/>
  <c r="AL1123" i="10"/>
  <c r="AJ1123" i="10"/>
  <c r="AH1123" i="10"/>
  <c r="AN1122" i="10"/>
  <c r="AL1122" i="10"/>
  <c r="AJ1122" i="10"/>
  <c r="AK1122" i="10" s="1"/>
  <c r="AH1122" i="10"/>
  <c r="AN1121" i="10"/>
  <c r="AL1121" i="10"/>
  <c r="AJ1121" i="10"/>
  <c r="AK1121" i="10" s="1"/>
  <c r="AH1121" i="10"/>
  <c r="AN1120" i="10"/>
  <c r="AL1120" i="10"/>
  <c r="AJ1120" i="10"/>
  <c r="AH1120" i="10"/>
  <c r="AK1120" i="10" s="1"/>
  <c r="AN1119" i="10"/>
  <c r="AL1119" i="10"/>
  <c r="AJ1119" i="10"/>
  <c r="AH1119" i="10"/>
  <c r="AK1119" i="10" s="1"/>
  <c r="AN1118" i="10"/>
  <c r="AL1118" i="10"/>
  <c r="AJ1118" i="10"/>
  <c r="AK1118" i="10" s="1"/>
  <c r="AH1118" i="10"/>
  <c r="AN1117" i="10"/>
  <c r="AL1117" i="10"/>
  <c r="AJ1117" i="10"/>
  <c r="AK1117" i="10" s="1"/>
  <c r="AH1117" i="10"/>
  <c r="AN1116" i="10"/>
  <c r="AL1116" i="10"/>
  <c r="AJ1116" i="10"/>
  <c r="AH1116" i="10"/>
  <c r="AN1115" i="10"/>
  <c r="AL1115" i="10"/>
  <c r="AJ1115" i="10"/>
  <c r="AH1115" i="10"/>
  <c r="AN1114" i="10"/>
  <c r="AL1114" i="10"/>
  <c r="AJ1114" i="10"/>
  <c r="AH1114" i="10"/>
  <c r="AN1113" i="10"/>
  <c r="AL1113" i="10"/>
  <c r="AJ1113" i="10"/>
  <c r="AK1113" i="10" s="1"/>
  <c r="AH1113" i="10"/>
  <c r="AN1112" i="10"/>
  <c r="AL1112" i="10"/>
  <c r="AK1112" i="10"/>
  <c r="AJ1112" i="10"/>
  <c r="AH1112" i="10"/>
  <c r="AN1111" i="10"/>
  <c r="AL1111" i="10"/>
  <c r="AJ1111" i="10"/>
  <c r="AH1111" i="10"/>
  <c r="AK1111" i="10" s="1"/>
  <c r="AN1110" i="10"/>
  <c r="AL1110" i="10"/>
  <c r="AJ1110" i="10"/>
  <c r="AH1110" i="10"/>
  <c r="AK1110" i="10" s="1"/>
  <c r="AN1109" i="10"/>
  <c r="AL1109" i="10"/>
  <c r="AJ1109" i="10"/>
  <c r="AK1109" i="10" s="1"/>
  <c r="AH1109" i="10"/>
  <c r="AN1108" i="10"/>
  <c r="AL1108" i="10"/>
  <c r="AJ1108" i="10"/>
  <c r="AK1108" i="10" s="1"/>
  <c r="AH1108" i="10"/>
  <c r="AN1107" i="10"/>
  <c r="AL1107" i="10"/>
  <c r="AJ1107" i="10"/>
  <c r="AH1107" i="10"/>
  <c r="AN1106" i="10"/>
  <c r="AL1106" i="10"/>
  <c r="AJ1106" i="10"/>
  <c r="AK1106" i="10" s="1"/>
  <c r="AH1106" i="10"/>
  <c r="AN1105" i="10"/>
  <c r="AL1105" i="10"/>
  <c r="AJ1105" i="10"/>
  <c r="AK1105" i="10" s="1"/>
  <c r="AH1105" i="10"/>
  <c r="AN1104" i="10"/>
  <c r="AL1104" i="10"/>
  <c r="AJ1104" i="10"/>
  <c r="AH1104" i="10"/>
  <c r="AK1104" i="10" s="1"/>
  <c r="AN1103" i="10"/>
  <c r="AL1103" i="10"/>
  <c r="AJ1103" i="10"/>
  <c r="AH1103" i="10"/>
  <c r="AK1103" i="10" s="1"/>
  <c r="AN1102" i="10"/>
  <c r="AL1102" i="10"/>
  <c r="AJ1102" i="10"/>
  <c r="AK1102" i="10" s="1"/>
  <c r="AH1102" i="10"/>
  <c r="AN1101" i="10"/>
  <c r="AL1101" i="10"/>
  <c r="AJ1101" i="10"/>
  <c r="AK1101" i="10" s="1"/>
  <c r="AH1101" i="10"/>
  <c r="AN1100" i="10"/>
  <c r="AL1100" i="10"/>
  <c r="AJ1100" i="10"/>
  <c r="AH1100" i="10"/>
  <c r="AN1099" i="10"/>
  <c r="AL1099" i="10"/>
  <c r="AJ1099" i="10"/>
  <c r="AH1099" i="10"/>
  <c r="AN1098" i="10"/>
  <c r="AL1098" i="10"/>
  <c r="AJ1098" i="10"/>
  <c r="AH1098" i="10"/>
  <c r="AN1097" i="10"/>
  <c r="AL1097" i="10"/>
  <c r="AJ1097" i="10"/>
  <c r="AK1097" i="10" s="1"/>
  <c r="AH1097" i="10"/>
  <c r="AN1096" i="10"/>
  <c r="AL1096" i="10"/>
  <c r="AK1096" i="10"/>
  <c r="AJ1096" i="10"/>
  <c r="AH1096" i="10"/>
  <c r="AN1095" i="10"/>
  <c r="AL1095" i="10"/>
  <c r="AJ1095" i="10"/>
  <c r="AH1095" i="10"/>
  <c r="AK1095" i="10" s="1"/>
  <c r="AN1094" i="10"/>
  <c r="AL1094" i="10"/>
  <c r="AJ1094" i="10"/>
  <c r="AH1094" i="10"/>
  <c r="AK1094" i="10" s="1"/>
  <c r="AN1093" i="10"/>
  <c r="AL1093" i="10"/>
  <c r="AJ1093" i="10"/>
  <c r="AK1093" i="10" s="1"/>
  <c r="AH1093" i="10"/>
  <c r="AN1092" i="10"/>
  <c r="AL1092" i="10"/>
  <c r="AJ1092" i="10"/>
  <c r="AK1092" i="10" s="1"/>
  <c r="AH1092" i="10"/>
  <c r="AN1091" i="10"/>
  <c r="AL1091" i="10"/>
  <c r="AJ1091" i="10"/>
  <c r="AH1091" i="10"/>
  <c r="AN1090" i="10"/>
  <c r="AL1090" i="10"/>
  <c r="AJ1090" i="10"/>
  <c r="AK1090" i="10" s="1"/>
  <c r="AH1090" i="10"/>
  <c r="AN1089" i="10"/>
  <c r="AL1089" i="10"/>
  <c r="AJ1089" i="10"/>
  <c r="AK1089" i="10" s="1"/>
  <c r="AH1089" i="10"/>
  <c r="AN1088" i="10"/>
  <c r="AL1088" i="10"/>
  <c r="AJ1088" i="10"/>
  <c r="AH1088" i="10"/>
  <c r="AK1088" i="10" s="1"/>
  <c r="AN1087" i="10"/>
  <c r="AL1087" i="10"/>
  <c r="AJ1087" i="10"/>
  <c r="AH1087" i="10"/>
  <c r="AK1087" i="10" s="1"/>
  <c r="AN1086" i="10"/>
  <c r="AL1086" i="10"/>
  <c r="AJ1086" i="10"/>
  <c r="AK1086" i="10" s="1"/>
  <c r="AH1086" i="10"/>
  <c r="AN1085" i="10"/>
  <c r="AL1085" i="10"/>
  <c r="AJ1085" i="10"/>
  <c r="AK1085" i="10" s="1"/>
  <c r="AH1085" i="10"/>
  <c r="AN1084" i="10"/>
  <c r="AL1084" i="10"/>
  <c r="AJ1084" i="10"/>
  <c r="AH1084" i="10"/>
  <c r="AN1083" i="10"/>
  <c r="AL1083" i="10"/>
  <c r="AJ1083" i="10"/>
  <c r="AH1083" i="10"/>
  <c r="AN1082" i="10"/>
  <c r="AL1082" i="10"/>
  <c r="AJ1082" i="10"/>
  <c r="AH1082" i="10"/>
  <c r="AN1081" i="10"/>
  <c r="AL1081" i="10"/>
  <c r="AJ1081" i="10"/>
  <c r="AK1081" i="10" s="1"/>
  <c r="AH1081" i="10"/>
  <c r="AN1080" i="10"/>
  <c r="AL1080" i="10"/>
  <c r="AK1080" i="10"/>
  <c r="AJ1080" i="10"/>
  <c r="AH1080" i="10"/>
  <c r="AN1079" i="10"/>
  <c r="AL1079" i="10"/>
  <c r="AJ1079" i="10"/>
  <c r="AH1079" i="10"/>
  <c r="AK1079" i="10" s="1"/>
  <c r="AN1078" i="10"/>
  <c r="AL1078" i="10"/>
  <c r="AJ1078" i="10"/>
  <c r="AH1078" i="10"/>
  <c r="AK1078" i="10" s="1"/>
  <c r="AN1077" i="10"/>
  <c r="AL1077" i="10"/>
  <c r="AJ1077" i="10"/>
  <c r="AK1077" i="10" s="1"/>
  <c r="AH1077" i="10"/>
  <c r="AN1076" i="10"/>
  <c r="AL1076" i="10"/>
  <c r="AJ1076" i="10"/>
  <c r="AK1076" i="10" s="1"/>
  <c r="AH1076" i="10"/>
  <c r="AN1075" i="10"/>
  <c r="AL1075" i="10"/>
  <c r="AJ1075" i="10"/>
  <c r="AH1075" i="10"/>
  <c r="AN1074" i="10"/>
  <c r="AL1074" i="10"/>
  <c r="AJ1074" i="10"/>
  <c r="AK1074" i="10" s="1"/>
  <c r="AH1074" i="10"/>
  <c r="AN1073" i="10"/>
  <c r="AL1073" i="10"/>
  <c r="AJ1073" i="10"/>
  <c r="AK1073" i="10" s="1"/>
  <c r="AH1073" i="10"/>
  <c r="AN1072" i="10"/>
  <c r="AL1072" i="10"/>
  <c r="AJ1072" i="10"/>
  <c r="AH1072" i="10"/>
  <c r="AK1072" i="10" s="1"/>
  <c r="AN1071" i="10"/>
  <c r="AL1071" i="10"/>
  <c r="AJ1071" i="10"/>
  <c r="AH1071" i="10"/>
  <c r="AK1071" i="10" s="1"/>
  <c r="AN1070" i="10"/>
  <c r="AL1070" i="10"/>
  <c r="AJ1070" i="10"/>
  <c r="AK1070" i="10" s="1"/>
  <c r="AH1070" i="10"/>
  <c r="AN1069" i="10"/>
  <c r="AL1069" i="10"/>
  <c r="AJ1069" i="10"/>
  <c r="AK1069" i="10" s="1"/>
  <c r="AH1069" i="10"/>
  <c r="AN1068" i="10"/>
  <c r="AL1068" i="10"/>
  <c r="AJ1068" i="10"/>
  <c r="AH1068" i="10"/>
  <c r="AN1067" i="10"/>
  <c r="AL1067" i="10"/>
  <c r="AJ1067" i="10"/>
  <c r="AH1067" i="10"/>
  <c r="AN1066" i="10"/>
  <c r="AL1066" i="10"/>
  <c r="AJ1066" i="10"/>
  <c r="AH1066" i="10"/>
  <c r="AN1065" i="10"/>
  <c r="AL1065" i="10"/>
  <c r="AJ1065" i="10"/>
  <c r="AK1065" i="10" s="1"/>
  <c r="AH1065" i="10"/>
  <c r="AN1064" i="10"/>
  <c r="AL1064" i="10"/>
  <c r="AK1064" i="10"/>
  <c r="AJ1064" i="10"/>
  <c r="AH1064" i="10"/>
  <c r="AN1063" i="10"/>
  <c r="AL1063" i="10"/>
  <c r="AJ1063" i="10"/>
  <c r="AH1063" i="10"/>
  <c r="AK1063" i="10" s="1"/>
  <c r="AN1062" i="10"/>
  <c r="AL1062" i="10"/>
  <c r="AJ1062" i="10"/>
  <c r="AH1062" i="10"/>
  <c r="AK1062" i="10" s="1"/>
  <c r="AN1061" i="10"/>
  <c r="AL1061" i="10"/>
  <c r="AJ1061" i="10"/>
  <c r="AK1061" i="10" s="1"/>
  <c r="AH1061" i="10"/>
  <c r="AN1060" i="10"/>
  <c r="AL1060" i="10"/>
  <c r="AJ1060" i="10"/>
  <c r="AK1060" i="10" s="1"/>
  <c r="AH1060" i="10"/>
  <c r="AN1059" i="10"/>
  <c r="AL1059" i="10"/>
  <c r="AJ1059" i="10"/>
  <c r="AH1059" i="10"/>
  <c r="AN1058" i="10"/>
  <c r="AL1058" i="10"/>
  <c r="AJ1058" i="10"/>
  <c r="AK1058" i="10" s="1"/>
  <c r="AH1058" i="10"/>
  <c r="AN1057" i="10"/>
  <c r="AL1057" i="10"/>
  <c r="AJ1057" i="10"/>
  <c r="AK1057" i="10" s="1"/>
  <c r="AH1057" i="10"/>
  <c r="AN1056" i="10"/>
  <c r="AL1056" i="10"/>
  <c r="AJ1056" i="10"/>
  <c r="AH1056" i="10"/>
  <c r="AK1056" i="10" s="1"/>
  <c r="AN1055" i="10"/>
  <c r="AL1055" i="10"/>
  <c r="AJ1055" i="10"/>
  <c r="AH1055" i="10"/>
  <c r="AK1055" i="10" s="1"/>
  <c r="AN1054" i="10"/>
  <c r="AL1054" i="10"/>
  <c r="AJ1054" i="10"/>
  <c r="AK1054" i="10" s="1"/>
  <c r="AH1054" i="10"/>
  <c r="AN1053" i="10"/>
  <c r="AL1053" i="10"/>
  <c r="AJ1053" i="10"/>
  <c r="AK1053" i="10" s="1"/>
  <c r="AH1053" i="10"/>
  <c r="AN1052" i="10"/>
  <c r="AL1052" i="10"/>
  <c r="AJ1052" i="10"/>
  <c r="AH1052" i="10"/>
  <c r="AN1051" i="10"/>
  <c r="AL1051" i="10"/>
  <c r="AJ1051" i="10"/>
  <c r="AH1051" i="10"/>
  <c r="AN1050" i="10"/>
  <c r="AL1050" i="10"/>
  <c r="AJ1050" i="10"/>
  <c r="AH1050" i="10"/>
  <c r="AN1049" i="10"/>
  <c r="AL1049" i="10"/>
  <c r="AJ1049" i="10"/>
  <c r="AK1049" i="10" s="1"/>
  <c r="AH1049" i="10"/>
  <c r="AN1048" i="10"/>
  <c r="AL1048" i="10"/>
  <c r="AK1048" i="10"/>
  <c r="AJ1048" i="10"/>
  <c r="AH1048" i="10"/>
  <c r="AN1047" i="10"/>
  <c r="AL1047" i="10"/>
  <c r="AJ1047" i="10"/>
  <c r="AH1047" i="10"/>
  <c r="AK1047" i="10" s="1"/>
  <c r="AN1046" i="10"/>
  <c r="AL1046" i="10"/>
  <c r="AJ1046" i="10"/>
  <c r="AH1046" i="10"/>
  <c r="AK1046" i="10" s="1"/>
  <c r="AN1045" i="10"/>
  <c r="AL1045" i="10"/>
  <c r="AJ1045" i="10"/>
  <c r="AK1045" i="10" s="1"/>
  <c r="AH1045" i="10"/>
  <c r="AN1044" i="10"/>
  <c r="AL1044" i="10"/>
  <c r="AJ1044" i="10"/>
  <c r="AK1044" i="10" s="1"/>
  <c r="AH1044" i="10"/>
  <c r="AN1043" i="10"/>
  <c r="AL1043" i="10"/>
  <c r="AJ1043" i="10"/>
  <c r="AH1043" i="10"/>
  <c r="AN1042" i="10"/>
  <c r="AL1042" i="10"/>
  <c r="AJ1042" i="10"/>
  <c r="AK1042" i="10" s="1"/>
  <c r="AH1042" i="10"/>
  <c r="AN1041" i="10"/>
  <c r="AL1041" i="10"/>
  <c r="AJ1041" i="10"/>
  <c r="AK1041" i="10" s="1"/>
  <c r="AH1041" i="10"/>
  <c r="AN1040" i="10"/>
  <c r="AL1040" i="10"/>
  <c r="AJ1040" i="10"/>
  <c r="AH1040" i="10"/>
  <c r="AK1040" i="10" s="1"/>
  <c r="AN1039" i="10"/>
  <c r="AL1039" i="10"/>
  <c r="AJ1039" i="10"/>
  <c r="AH1039" i="10"/>
  <c r="AK1039" i="10" s="1"/>
  <c r="AN1038" i="10"/>
  <c r="AL1038" i="10"/>
  <c r="AJ1038" i="10"/>
  <c r="AK1038" i="10" s="1"/>
  <c r="AH1038" i="10"/>
  <c r="AN1037" i="10"/>
  <c r="AL1037" i="10"/>
  <c r="AJ1037" i="10"/>
  <c r="AK1037" i="10" s="1"/>
  <c r="AH1037" i="10"/>
  <c r="AN1036" i="10"/>
  <c r="AL1036" i="10"/>
  <c r="AJ1036" i="10"/>
  <c r="AH1036" i="10"/>
  <c r="AN1035" i="10"/>
  <c r="AL1035" i="10"/>
  <c r="AJ1035" i="10"/>
  <c r="AH1035" i="10"/>
  <c r="AN1034" i="10"/>
  <c r="AL1034" i="10"/>
  <c r="AJ1034" i="10"/>
  <c r="AH1034" i="10"/>
  <c r="AN1033" i="10"/>
  <c r="AL1033" i="10"/>
  <c r="AJ1033" i="10"/>
  <c r="AK1033" i="10" s="1"/>
  <c r="AH1033" i="10"/>
  <c r="AN1032" i="10"/>
  <c r="AL1032" i="10"/>
  <c r="AK1032" i="10"/>
  <c r="AJ1032" i="10"/>
  <c r="AH1032" i="10"/>
  <c r="AN1031" i="10"/>
  <c r="AL1031" i="10"/>
  <c r="AJ1031" i="10"/>
  <c r="AH1031" i="10"/>
  <c r="AK1031" i="10" s="1"/>
  <c r="AN1030" i="10"/>
  <c r="AL1030" i="10"/>
  <c r="AJ1030" i="10"/>
  <c r="AH1030" i="10"/>
  <c r="AK1030" i="10" s="1"/>
  <c r="AN1029" i="10"/>
  <c r="AL1029" i="10"/>
  <c r="AJ1029" i="10"/>
  <c r="AK1029" i="10" s="1"/>
  <c r="AH1029" i="10"/>
  <c r="AN1028" i="10"/>
  <c r="AL1028" i="10"/>
  <c r="AJ1028" i="10"/>
  <c r="AK1028" i="10" s="1"/>
  <c r="AH1028" i="10"/>
  <c r="AN1027" i="10"/>
  <c r="AL1027" i="10"/>
  <c r="AJ1027" i="10"/>
  <c r="AH1027" i="10"/>
  <c r="AN1026" i="10"/>
  <c r="AL1026" i="10"/>
  <c r="AJ1026" i="10"/>
  <c r="AK1026" i="10" s="1"/>
  <c r="AH1026" i="10"/>
  <c r="AN1025" i="10"/>
  <c r="AL1025" i="10"/>
  <c r="AJ1025" i="10"/>
  <c r="AK1025" i="10" s="1"/>
  <c r="AH1025" i="10"/>
  <c r="AN1024" i="10"/>
  <c r="AL1024" i="10"/>
  <c r="AJ1024" i="10"/>
  <c r="AH1024" i="10"/>
  <c r="AK1024" i="10" s="1"/>
  <c r="AN1023" i="10"/>
  <c r="AL1023" i="10"/>
  <c r="AJ1023" i="10"/>
  <c r="AH1023" i="10"/>
  <c r="AK1023" i="10" s="1"/>
  <c r="AN1022" i="10"/>
  <c r="AL1022" i="10"/>
  <c r="AJ1022" i="10"/>
  <c r="AK1022" i="10" s="1"/>
  <c r="AH1022" i="10"/>
  <c r="AN1021" i="10"/>
  <c r="AL1021" i="10"/>
  <c r="AJ1021" i="10"/>
  <c r="AK1021" i="10" s="1"/>
  <c r="AH1021" i="10"/>
  <c r="AN1020" i="10"/>
  <c r="AL1020" i="10"/>
  <c r="AJ1020" i="10"/>
  <c r="AH1020" i="10"/>
  <c r="AN1019" i="10"/>
  <c r="AL1019" i="10"/>
  <c r="AJ1019" i="10"/>
  <c r="AH1019" i="10"/>
  <c r="AN1018" i="10"/>
  <c r="AL1018" i="10"/>
  <c r="AJ1018" i="10"/>
  <c r="AH1018" i="10"/>
  <c r="AN1017" i="10"/>
  <c r="AL1017" i="10"/>
  <c r="AJ1017" i="10"/>
  <c r="AK1017" i="10" s="1"/>
  <c r="AH1017" i="10"/>
  <c r="AN1016" i="10"/>
  <c r="AL1016" i="10"/>
  <c r="AK1016" i="10"/>
  <c r="AJ1016" i="10"/>
  <c r="AH1016" i="10"/>
  <c r="AN1015" i="10"/>
  <c r="AL1015" i="10"/>
  <c r="AJ1015" i="10"/>
  <c r="AH1015" i="10"/>
  <c r="AK1015" i="10" s="1"/>
  <c r="AN1014" i="10"/>
  <c r="AL1014" i="10"/>
  <c r="AJ1014" i="10"/>
  <c r="AH1014" i="10"/>
  <c r="AK1014" i="10" s="1"/>
  <c r="AN1013" i="10"/>
  <c r="AL1013" i="10"/>
  <c r="AJ1013" i="10"/>
  <c r="AH1013" i="10"/>
  <c r="AK1013" i="10" s="1"/>
  <c r="AN1012" i="10"/>
  <c r="AL1012" i="10"/>
  <c r="AJ1012" i="10"/>
  <c r="AK1012" i="10" s="1"/>
  <c r="AH1012" i="10"/>
  <c r="AN1011" i="10"/>
  <c r="AL1011" i="10"/>
  <c r="AJ1011" i="10"/>
  <c r="AK1011" i="10" s="1"/>
  <c r="AH1011" i="10"/>
  <c r="AN1010" i="10"/>
  <c r="AL1010" i="10"/>
  <c r="AJ1010" i="10"/>
  <c r="AH1010" i="10"/>
  <c r="AK1010" i="10" s="1"/>
  <c r="AN1009" i="10"/>
  <c r="AL1009" i="10"/>
  <c r="AJ1009" i="10"/>
  <c r="AH1009" i="10"/>
  <c r="AK1009" i="10" s="1"/>
  <c r="AN1008" i="10"/>
  <c r="AL1008" i="10"/>
  <c r="AJ1008" i="10"/>
  <c r="AK1008" i="10" s="1"/>
  <c r="AH1008" i="10"/>
  <c r="AN1007" i="10"/>
  <c r="AL1007" i="10"/>
  <c r="AJ1007" i="10"/>
  <c r="AK1007" i="10" s="1"/>
  <c r="AH1007" i="10"/>
  <c r="AN1006" i="10"/>
  <c r="AL1006" i="10"/>
  <c r="AJ1006" i="10"/>
  <c r="AH1006" i="10"/>
  <c r="AK1006" i="10" s="1"/>
  <c r="AN1005" i="10"/>
  <c r="AL1005" i="10"/>
  <c r="AJ1005" i="10"/>
  <c r="AH1005" i="10"/>
  <c r="AK1005" i="10" s="1"/>
  <c r="AN1004" i="10"/>
  <c r="AL1004" i="10"/>
  <c r="AJ1004" i="10"/>
  <c r="AK1004" i="10" s="1"/>
  <c r="AH1004" i="10"/>
  <c r="AN1003" i="10"/>
  <c r="AL1003" i="10"/>
  <c r="AJ1003" i="10"/>
  <c r="AK1003" i="10" s="1"/>
  <c r="AH1003" i="10"/>
  <c r="AN1002" i="10"/>
  <c r="AL1002" i="10"/>
  <c r="AJ1002" i="10"/>
  <c r="AH1002" i="10"/>
  <c r="AN1001" i="10"/>
  <c r="AL1001" i="10"/>
  <c r="AJ1001" i="10"/>
  <c r="AH1001" i="10"/>
  <c r="AN1000" i="10"/>
  <c r="AL1000" i="10"/>
  <c r="AJ1000" i="10"/>
  <c r="AK1000" i="10" s="1"/>
  <c r="AH1000" i="10"/>
  <c r="AN999" i="10"/>
  <c r="AL999" i="10"/>
  <c r="AK999" i="10"/>
  <c r="AJ999" i="10"/>
  <c r="AH999" i="10"/>
  <c r="AN998" i="10"/>
  <c r="AL998" i="10"/>
  <c r="AJ998" i="10"/>
  <c r="AH998" i="10"/>
  <c r="AK998" i="10" s="1"/>
  <c r="AN997" i="10"/>
  <c r="AL997" i="10"/>
  <c r="AJ997" i="10"/>
  <c r="AH997" i="10"/>
  <c r="AK997" i="10" s="1"/>
  <c r="AN996" i="10"/>
  <c r="AL996" i="10"/>
  <c r="AJ996" i="10"/>
  <c r="AK996" i="10" s="1"/>
  <c r="AH996" i="10"/>
  <c r="AN995" i="10"/>
  <c r="AL995" i="10"/>
  <c r="AJ995" i="10"/>
  <c r="AK995" i="10" s="1"/>
  <c r="AH995" i="10"/>
  <c r="AN994" i="10"/>
  <c r="AL994" i="10"/>
  <c r="AJ994" i="10"/>
  <c r="AH994" i="10"/>
  <c r="AK994" i="10" s="1"/>
  <c r="AN993" i="10"/>
  <c r="AL993" i="10"/>
  <c r="AJ993" i="10"/>
  <c r="AH993" i="10"/>
  <c r="AK993" i="10" s="1"/>
  <c r="AN992" i="10"/>
  <c r="AL992" i="10"/>
  <c r="AJ992" i="10"/>
  <c r="AK992" i="10" s="1"/>
  <c r="AH992" i="10"/>
  <c r="AN991" i="10"/>
  <c r="AL991" i="10"/>
  <c r="AJ991" i="10"/>
  <c r="AK991" i="10" s="1"/>
  <c r="AH991" i="10"/>
  <c r="AN990" i="10"/>
  <c r="AL990" i="10"/>
  <c r="AJ990" i="10"/>
  <c r="AH990" i="10"/>
  <c r="AK990" i="10" s="1"/>
  <c r="AN989" i="10"/>
  <c r="AL989" i="10"/>
  <c r="AJ989" i="10"/>
  <c r="AH989" i="10"/>
  <c r="AK989" i="10" s="1"/>
  <c r="AN988" i="10"/>
  <c r="AL988" i="10"/>
  <c r="AJ988" i="10"/>
  <c r="AK988" i="10" s="1"/>
  <c r="AH988" i="10"/>
  <c r="AN987" i="10"/>
  <c r="AL987" i="10"/>
  <c r="AJ987" i="10"/>
  <c r="AK987" i="10" s="1"/>
  <c r="AH987" i="10"/>
  <c r="AN986" i="10"/>
  <c r="AL986" i="10"/>
  <c r="AJ986" i="10"/>
  <c r="AH986" i="10"/>
  <c r="AN985" i="10"/>
  <c r="AL985" i="10"/>
  <c r="AJ985" i="10"/>
  <c r="AH985" i="10"/>
  <c r="AN984" i="10"/>
  <c r="AL984" i="10"/>
  <c r="AJ984" i="10"/>
  <c r="AK984" i="10" s="1"/>
  <c r="AH984" i="10"/>
  <c r="AN983" i="10"/>
  <c r="AL983" i="10"/>
  <c r="AK983" i="10"/>
  <c r="AJ983" i="10"/>
  <c r="AH983" i="10"/>
  <c r="AN982" i="10"/>
  <c r="AL982" i="10"/>
  <c r="AJ982" i="10"/>
  <c r="AH982" i="10"/>
  <c r="AK982" i="10" s="1"/>
  <c r="AN981" i="10"/>
  <c r="AL981" i="10"/>
  <c r="AJ981" i="10"/>
  <c r="AH981" i="10"/>
  <c r="AK981" i="10" s="1"/>
  <c r="AN980" i="10"/>
  <c r="AL980" i="10"/>
  <c r="AJ980" i="10"/>
  <c r="AK980" i="10" s="1"/>
  <c r="AH980" i="10"/>
  <c r="AN979" i="10"/>
  <c r="AL979" i="10"/>
  <c r="AJ979" i="10"/>
  <c r="AK979" i="10" s="1"/>
  <c r="AH979" i="10"/>
  <c r="AN978" i="10"/>
  <c r="AL978" i="10"/>
  <c r="AJ978" i="10"/>
  <c r="AH978" i="10"/>
  <c r="AK978" i="10" s="1"/>
  <c r="AN977" i="10"/>
  <c r="AL977" i="10"/>
  <c r="AJ977" i="10"/>
  <c r="AH977" i="10"/>
  <c r="AK977" i="10" s="1"/>
  <c r="AN976" i="10"/>
  <c r="AL976" i="10"/>
  <c r="AJ976" i="10"/>
  <c r="AK976" i="10" s="1"/>
  <c r="AH976" i="10"/>
  <c r="AN975" i="10"/>
  <c r="AL975" i="10"/>
  <c r="AJ975" i="10"/>
  <c r="AK975" i="10" s="1"/>
  <c r="AH975" i="10"/>
  <c r="AN974" i="10"/>
  <c r="AL974" i="10"/>
  <c r="AJ974" i="10"/>
  <c r="AH974" i="10"/>
  <c r="AK974" i="10" s="1"/>
  <c r="AN973" i="10"/>
  <c r="AL973" i="10"/>
  <c r="AJ973" i="10"/>
  <c r="AH973" i="10"/>
  <c r="AK973" i="10" s="1"/>
  <c r="AN972" i="10"/>
  <c r="AL972" i="10"/>
  <c r="AJ972" i="10"/>
  <c r="AK972" i="10" s="1"/>
  <c r="AH972" i="10"/>
  <c r="AN971" i="10"/>
  <c r="AL971" i="10"/>
  <c r="AJ971" i="10"/>
  <c r="AK971" i="10" s="1"/>
  <c r="AH971" i="10"/>
  <c r="AN970" i="10"/>
  <c r="AL970" i="10"/>
  <c r="AJ970" i="10"/>
  <c r="AH970" i="10"/>
  <c r="AN969" i="10"/>
  <c r="AL969" i="10"/>
  <c r="AJ969" i="10"/>
  <c r="AH969" i="10"/>
  <c r="AN968" i="10"/>
  <c r="AL968" i="10"/>
  <c r="AJ968" i="10"/>
  <c r="AK968" i="10" s="1"/>
  <c r="AH968" i="10"/>
  <c r="AN967" i="10"/>
  <c r="AL967" i="10"/>
  <c r="AK967" i="10"/>
  <c r="AJ967" i="10"/>
  <c r="AH967" i="10"/>
  <c r="AN966" i="10"/>
  <c r="AL966" i="10"/>
  <c r="AJ966" i="10"/>
  <c r="AH966" i="10"/>
  <c r="AK966" i="10" s="1"/>
  <c r="AN965" i="10"/>
  <c r="AL965" i="10"/>
  <c r="AJ965" i="10"/>
  <c r="AH965" i="10"/>
  <c r="AK965" i="10" s="1"/>
  <c r="AN964" i="10"/>
  <c r="AL964" i="10"/>
  <c r="AJ964" i="10"/>
  <c r="AK964" i="10" s="1"/>
  <c r="AH964" i="10"/>
  <c r="AN963" i="10"/>
  <c r="AL963" i="10"/>
  <c r="AJ963" i="10"/>
  <c r="AK963" i="10" s="1"/>
  <c r="AH963" i="10"/>
  <c r="AN962" i="10"/>
  <c r="AL962" i="10"/>
  <c r="AJ962" i="10"/>
  <c r="AH962" i="10"/>
  <c r="AK962" i="10" s="1"/>
  <c r="AN961" i="10"/>
  <c r="AL961" i="10"/>
  <c r="AJ961" i="10"/>
  <c r="AH961" i="10"/>
  <c r="AK961" i="10" s="1"/>
  <c r="AN960" i="10"/>
  <c r="AL960" i="10"/>
  <c r="AJ960" i="10"/>
  <c r="AK960" i="10" s="1"/>
  <c r="AH960" i="10"/>
  <c r="AN959" i="10"/>
  <c r="AL959" i="10"/>
  <c r="AJ959" i="10"/>
  <c r="AK959" i="10" s="1"/>
  <c r="AH959" i="10"/>
  <c r="AN958" i="10"/>
  <c r="AL958" i="10"/>
  <c r="AJ958" i="10"/>
  <c r="AH958" i="10"/>
  <c r="AK958" i="10" s="1"/>
  <c r="AN957" i="10"/>
  <c r="AL957" i="10"/>
  <c r="AJ957" i="10"/>
  <c r="AH957" i="10"/>
  <c r="AK957" i="10" s="1"/>
  <c r="AN956" i="10"/>
  <c r="AL956" i="10"/>
  <c r="AJ956" i="10"/>
  <c r="AK956" i="10" s="1"/>
  <c r="AH956" i="10"/>
  <c r="AN955" i="10"/>
  <c r="AL955" i="10"/>
  <c r="AJ955" i="10"/>
  <c r="AK955" i="10" s="1"/>
  <c r="AH955" i="10"/>
  <c r="AN954" i="10"/>
  <c r="AL954" i="10"/>
  <c r="AJ954" i="10"/>
  <c r="AH954" i="10"/>
  <c r="AN953" i="10"/>
  <c r="AL953" i="10"/>
  <c r="AJ953" i="10"/>
  <c r="AH953" i="10"/>
  <c r="AN952" i="10"/>
  <c r="AL952" i="10"/>
  <c r="AJ952" i="10"/>
  <c r="AK952" i="10" s="1"/>
  <c r="AH952" i="10"/>
  <c r="AN951" i="10"/>
  <c r="AL951" i="10"/>
  <c r="AK951" i="10"/>
  <c r="AJ951" i="10"/>
  <c r="AH951" i="10"/>
  <c r="AN950" i="10"/>
  <c r="AL950" i="10"/>
  <c r="AJ950" i="10"/>
  <c r="AH950" i="10"/>
  <c r="AK950" i="10" s="1"/>
  <c r="AN949" i="10"/>
  <c r="AL949" i="10"/>
  <c r="AJ949" i="10"/>
  <c r="AH949" i="10"/>
  <c r="AK949" i="10" s="1"/>
  <c r="AN948" i="10"/>
  <c r="AL948" i="10"/>
  <c r="AJ948" i="10"/>
  <c r="AK948" i="10" s="1"/>
  <c r="AH948" i="10"/>
  <c r="AN947" i="10"/>
  <c r="AL947" i="10"/>
  <c r="AJ947" i="10"/>
  <c r="AK947" i="10" s="1"/>
  <c r="AH947" i="10"/>
  <c r="AN946" i="10"/>
  <c r="AL946" i="10"/>
  <c r="AJ946" i="10"/>
  <c r="AH946" i="10"/>
  <c r="AK946" i="10" s="1"/>
  <c r="AN945" i="10"/>
  <c r="AL945" i="10"/>
  <c r="AJ945" i="10"/>
  <c r="AH945" i="10"/>
  <c r="AK945" i="10" s="1"/>
  <c r="AN944" i="10"/>
  <c r="AL944" i="10"/>
  <c r="AJ944" i="10"/>
  <c r="AK944" i="10" s="1"/>
  <c r="AH944" i="10"/>
  <c r="AN943" i="10"/>
  <c r="AL943" i="10"/>
  <c r="AJ943" i="10"/>
  <c r="AK943" i="10" s="1"/>
  <c r="AH943" i="10"/>
  <c r="AN942" i="10"/>
  <c r="AL942" i="10"/>
  <c r="AJ942" i="10"/>
  <c r="AH942" i="10"/>
  <c r="AK942" i="10" s="1"/>
  <c r="AN941" i="10"/>
  <c r="AL941" i="10"/>
  <c r="AJ941" i="10"/>
  <c r="AH941" i="10"/>
  <c r="AK941" i="10" s="1"/>
  <c r="AN940" i="10"/>
  <c r="AL940" i="10"/>
  <c r="AJ940" i="10"/>
  <c r="AK940" i="10" s="1"/>
  <c r="AH940" i="10"/>
  <c r="AN939" i="10"/>
  <c r="AL939" i="10"/>
  <c r="AJ939" i="10"/>
  <c r="AK939" i="10" s="1"/>
  <c r="AH939" i="10"/>
  <c r="AN938" i="10"/>
  <c r="AL938" i="10"/>
  <c r="AJ938" i="10"/>
  <c r="AH938" i="10"/>
  <c r="AN937" i="10"/>
  <c r="AL937" i="10"/>
  <c r="AJ937" i="10"/>
  <c r="AH937" i="10"/>
  <c r="AN936" i="10"/>
  <c r="AL936" i="10"/>
  <c r="AJ936" i="10"/>
  <c r="AK936" i="10" s="1"/>
  <c r="AH936" i="10"/>
  <c r="AN935" i="10"/>
  <c r="AL935" i="10"/>
  <c r="AK935" i="10"/>
  <c r="AJ935" i="10"/>
  <c r="AH935" i="10"/>
  <c r="AN934" i="10"/>
  <c r="AL934" i="10"/>
  <c r="AJ934" i="10"/>
  <c r="AH934" i="10"/>
  <c r="AK934" i="10" s="1"/>
  <c r="AN933" i="10"/>
  <c r="AL933" i="10"/>
  <c r="AJ933" i="10"/>
  <c r="AH933" i="10"/>
  <c r="AK933" i="10" s="1"/>
  <c r="AN932" i="10"/>
  <c r="AL932" i="10"/>
  <c r="AJ932" i="10"/>
  <c r="AK932" i="10" s="1"/>
  <c r="AH932" i="10"/>
  <c r="AN931" i="10"/>
  <c r="AL931" i="10"/>
  <c r="AJ931" i="10"/>
  <c r="AK931" i="10" s="1"/>
  <c r="AH931" i="10"/>
  <c r="AN930" i="10"/>
  <c r="AL930" i="10"/>
  <c r="AJ930" i="10"/>
  <c r="AH930" i="10"/>
  <c r="AK930" i="10" s="1"/>
  <c r="AN929" i="10"/>
  <c r="AL929" i="10"/>
  <c r="AJ929" i="10"/>
  <c r="AH929" i="10"/>
  <c r="AK929" i="10" s="1"/>
  <c r="AN928" i="10"/>
  <c r="AL928" i="10"/>
  <c r="AJ928" i="10"/>
  <c r="AK928" i="10" s="1"/>
  <c r="AH928" i="10"/>
  <c r="AN927" i="10"/>
  <c r="AL927" i="10"/>
  <c r="AJ927" i="10"/>
  <c r="AK927" i="10" s="1"/>
  <c r="AH927" i="10"/>
  <c r="AN926" i="10"/>
  <c r="AL926" i="10"/>
  <c r="AJ926" i="10"/>
  <c r="AH926" i="10"/>
  <c r="AK926" i="10" s="1"/>
  <c r="AN925" i="10"/>
  <c r="AL925" i="10"/>
  <c r="AJ925" i="10"/>
  <c r="AH925" i="10"/>
  <c r="AK925" i="10" s="1"/>
  <c r="AN924" i="10"/>
  <c r="AL924" i="10"/>
  <c r="AJ924" i="10"/>
  <c r="AK924" i="10" s="1"/>
  <c r="AH924" i="10"/>
  <c r="AN923" i="10"/>
  <c r="AL923" i="10"/>
  <c r="AJ923" i="10"/>
  <c r="AK923" i="10" s="1"/>
  <c r="AH923" i="10"/>
  <c r="AN922" i="10"/>
  <c r="AL922" i="10"/>
  <c r="AJ922" i="10"/>
  <c r="AH922" i="10"/>
  <c r="AN921" i="10"/>
  <c r="AL921" i="10"/>
  <c r="AJ921" i="10"/>
  <c r="AH921" i="10"/>
  <c r="AN920" i="10"/>
  <c r="AL920" i="10"/>
  <c r="AJ920" i="10"/>
  <c r="AK920" i="10" s="1"/>
  <c r="AH920" i="10"/>
  <c r="AN919" i="10"/>
  <c r="AL919" i="10"/>
  <c r="AK919" i="10"/>
  <c r="AJ919" i="10"/>
  <c r="AH919" i="10"/>
  <c r="AN918" i="10"/>
  <c r="AL918" i="10"/>
  <c r="AJ918" i="10"/>
  <c r="AH918" i="10"/>
  <c r="AK918" i="10" s="1"/>
  <c r="AN917" i="10"/>
  <c r="AL917" i="10"/>
  <c r="AJ917" i="10"/>
  <c r="AH917" i="10"/>
  <c r="AK917" i="10" s="1"/>
  <c r="AN916" i="10"/>
  <c r="AL916" i="10"/>
  <c r="AJ916" i="10"/>
  <c r="AK916" i="10" s="1"/>
  <c r="AH916" i="10"/>
  <c r="AN915" i="10"/>
  <c r="AL915" i="10"/>
  <c r="AJ915" i="10"/>
  <c r="AK915" i="10" s="1"/>
  <c r="AH915" i="10"/>
  <c r="AN914" i="10"/>
  <c r="AL914" i="10"/>
  <c r="AJ914" i="10"/>
  <c r="AH914" i="10"/>
  <c r="AK914" i="10" s="1"/>
  <c r="AN913" i="10"/>
  <c r="AL913" i="10"/>
  <c r="AJ913" i="10"/>
  <c r="AH913" i="10"/>
  <c r="AK913" i="10" s="1"/>
  <c r="AN912" i="10"/>
  <c r="AL912" i="10"/>
  <c r="AJ912" i="10"/>
  <c r="AK912" i="10" s="1"/>
  <c r="AH912" i="10"/>
  <c r="AN911" i="10"/>
  <c r="AL911" i="10"/>
  <c r="AJ911" i="10"/>
  <c r="AK911" i="10" s="1"/>
  <c r="AH911" i="10"/>
  <c r="AN910" i="10"/>
  <c r="AL910" i="10"/>
  <c r="AJ910" i="10"/>
  <c r="AH910" i="10"/>
  <c r="AK910" i="10" s="1"/>
  <c r="AN909" i="10"/>
  <c r="AL909" i="10"/>
  <c r="AJ909" i="10"/>
  <c r="AH909" i="10"/>
  <c r="AK909" i="10" s="1"/>
  <c r="AN908" i="10"/>
  <c r="AL908" i="10"/>
  <c r="AJ908" i="10"/>
  <c r="AK908" i="10" s="1"/>
  <c r="AH908" i="10"/>
  <c r="AN907" i="10"/>
  <c r="AL907" i="10"/>
  <c r="AJ907" i="10"/>
  <c r="AK907" i="10" s="1"/>
  <c r="AH907" i="10"/>
  <c r="AN906" i="10"/>
  <c r="AL906" i="10"/>
  <c r="AJ906" i="10"/>
  <c r="AH906" i="10"/>
  <c r="AN905" i="10"/>
  <c r="AL905" i="10"/>
  <c r="AJ905" i="10"/>
  <c r="AH905" i="10"/>
  <c r="AN904" i="10"/>
  <c r="AL904" i="10"/>
  <c r="AJ904" i="10"/>
  <c r="AK904" i="10" s="1"/>
  <c r="AH904" i="10"/>
  <c r="AN903" i="10"/>
  <c r="AL903" i="10"/>
  <c r="AK903" i="10"/>
  <c r="AJ903" i="10"/>
  <c r="AH903" i="10"/>
  <c r="AN902" i="10"/>
  <c r="AL902" i="10"/>
  <c r="AJ902" i="10"/>
  <c r="AH902" i="10"/>
  <c r="AK902" i="10" s="1"/>
  <c r="AN901" i="10"/>
  <c r="AL901" i="10"/>
  <c r="AJ901" i="10"/>
  <c r="AH901" i="10"/>
  <c r="AK901" i="10" s="1"/>
  <c r="AN900" i="10"/>
  <c r="AL900" i="10"/>
  <c r="AJ900" i="10"/>
  <c r="AK900" i="10" s="1"/>
  <c r="AH900" i="10"/>
  <c r="AN899" i="10"/>
  <c r="AL899" i="10"/>
  <c r="AJ899" i="10"/>
  <c r="AK899" i="10" s="1"/>
  <c r="AH899" i="10"/>
  <c r="AN898" i="10"/>
  <c r="AL898" i="10"/>
  <c r="AJ898" i="10"/>
  <c r="AH898" i="10"/>
  <c r="AK898" i="10" s="1"/>
  <c r="AN897" i="10"/>
  <c r="AL897" i="10"/>
  <c r="AJ897" i="10"/>
  <c r="AH897" i="10"/>
  <c r="AK897" i="10" s="1"/>
  <c r="AN896" i="10"/>
  <c r="AL896" i="10"/>
  <c r="AJ896" i="10"/>
  <c r="AK896" i="10" s="1"/>
  <c r="AH896" i="10"/>
  <c r="AN895" i="10"/>
  <c r="AL895" i="10"/>
  <c r="AJ895" i="10"/>
  <c r="AK895" i="10" s="1"/>
  <c r="AH895" i="10"/>
  <c r="AN894" i="10"/>
  <c r="AL894" i="10"/>
  <c r="AJ894" i="10"/>
  <c r="AH894" i="10"/>
  <c r="AK894" i="10" s="1"/>
  <c r="AN893" i="10"/>
  <c r="AL893" i="10"/>
  <c r="AJ893" i="10"/>
  <c r="AH893" i="10"/>
  <c r="AK893" i="10" s="1"/>
  <c r="AN892" i="10"/>
  <c r="AL892" i="10"/>
  <c r="AJ892" i="10"/>
  <c r="AK892" i="10" s="1"/>
  <c r="AH892" i="10"/>
  <c r="AN891" i="10"/>
  <c r="AL891" i="10"/>
  <c r="AJ891" i="10"/>
  <c r="AK891" i="10" s="1"/>
  <c r="AH891" i="10"/>
  <c r="AN890" i="10"/>
  <c r="AL890" i="10"/>
  <c r="AJ890" i="10"/>
  <c r="AH890" i="10"/>
  <c r="AN889" i="10"/>
  <c r="AL889" i="10"/>
  <c r="AJ889" i="10"/>
  <c r="AH889" i="10"/>
  <c r="AN888" i="10"/>
  <c r="AL888" i="10"/>
  <c r="AJ888" i="10"/>
  <c r="AK888" i="10" s="1"/>
  <c r="AH888" i="10"/>
  <c r="AN887" i="10"/>
  <c r="AL887" i="10"/>
  <c r="AK887" i="10"/>
  <c r="AJ887" i="10"/>
  <c r="AH887" i="10"/>
  <c r="AN886" i="10"/>
  <c r="AL886" i="10"/>
  <c r="AJ886" i="10"/>
  <c r="AH886" i="10"/>
  <c r="AK886" i="10" s="1"/>
  <c r="AN885" i="10"/>
  <c r="AL885" i="10"/>
  <c r="AJ885" i="10"/>
  <c r="AH885" i="10"/>
  <c r="AK885" i="10" s="1"/>
  <c r="AN884" i="10"/>
  <c r="AL884" i="10"/>
  <c r="AJ884" i="10"/>
  <c r="AK884" i="10" s="1"/>
  <c r="AH884" i="10"/>
  <c r="AN883" i="10"/>
  <c r="AL883" i="10"/>
  <c r="AJ883" i="10"/>
  <c r="AK883" i="10" s="1"/>
  <c r="AH883" i="10"/>
  <c r="AN882" i="10"/>
  <c r="AL882" i="10"/>
  <c r="AJ882" i="10"/>
  <c r="AH882" i="10"/>
  <c r="AK882" i="10" s="1"/>
  <c r="AN881" i="10"/>
  <c r="AL881" i="10"/>
  <c r="AJ881" i="10"/>
  <c r="AH881" i="10"/>
  <c r="AK881" i="10" s="1"/>
  <c r="AN880" i="10"/>
  <c r="AL880" i="10"/>
  <c r="AJ880" i="10"/>
  <c r="AK880" i="10" s="1"/>
  <c r="AH880" i="10"/>
  <c r="AN879" i="10"/>
  <c r="AL879" i="10"/>
  <c r="AJ879" i="10"/>
  <c r="AK879" i="10" s="1"/>
  <c r="AH879" i="10"/>
  <c r="AN878" i="10"/>
  <c r="AL878" i="10"/>
  <c r="AJ878" i="10"/>
  <c r="AH878" i="10"/>
  <c r="AK878" i="10" s="1"/>
  <c r="AN877" i="10"/>
  <c r="AL877" i="10"/>
  <c r="AJ877" i="10"/>
  <c r="AH877" i="10"/>
  <c r="AK877" i="10" s="1"/>
  <c r="AN876" i="10"/>
  <c r="AL876" i="10"/>
  <c r="AJ876" i="10"/>
  <c r="AK876" i="10" s="1"/>
  <c r="AH876" i="10"/>
  <c r="AN875" i="10"/>
  <c r="AL875" i="10"/>
  <c r="AJ875" i="10"/>
  <c r="AK875" i="10" s="1"/>
  <c r="AH875" i="10"/>
  <c r="AN874" i="10"/>
  <c r="AL874" i="10"/>
  <c r="AJ874" i="10"/>
  <c r="AH874" i="10"/>
  <c r="AN873" i="10"/>
  <c r="AL873" i="10"/>
  <c r="AJ873" i="10"/>
  <c r="AH873" i="10"/>
  <c r="AN872" i="10"/>
  <c r="AL872" i="10"/>
  <c r="AJ872" i="10"/>
  <c r="AK872" i="10" s="1"/>
  <c r="AH872" i="10"/>
  <c r="AN871" i="10"/>
  <c r="AL871" i="10"/>
  <c r="AK871" i="10"/>
  <c r="AJ871" i="10"/>
  <c r="AH871" i="10"/>
  <c r="AN870" i="10"/>
  <c r="AL870" i="10"/>
  <c r="AJ870" i="10"/>
  <c r="AH870" i="10"/>
  <c r="AK870" i="10" s="1"/>
  <c r="AN869" i="10"/>
  <c r="AL869" i="10"/>
  <c r="AJ869" i="10"/>
  <c r="AH869" i="10"/>
  <c r="AK869" i="10" s="1"/>
  <c r="AN868" i="10"/>
  <c r="AL868" i="10"/>
  <c r="AJ868" i="10"/>
  <c r="AK868" i="10" s="1"/>
  <c r="AH868" i="10"/>
  <c r="AN867" i="10"/>
  <c r="AL867" i="10"/>
  <c r="AJ867" i="10"/>
  <c r="AK867" i="10" s="1"/>
  <c r="AH867" i="10"/>
  <c r="AN866" i="10"/>
  <c r="AL866" i="10"/>
  <c r="AJ866" i="10"/>
  <c r="AH866" i="10"/>
  <c r="AK866" i="10" s="1"/>
  <c r="AN865" i="10"/>
  <c r="AL865" i="10"/>
  <c r="AJ865" i="10"/>
  <c r="AH865" i="10"/>
  <c r="AK865" i="10" s="1"/>
  <c r="AN864" i="10"/>
  <c r="AL864" i="10"/>
  <c r="AJ864" i="10"/>
  <c r="AK864" i="10" s="1"/>
  <c r="AH864" i="10"/>
  <c r="AN863" i="10"/>
  <c r="AL863" i="10"/>
  <c r="AJ863" i="10"/>
  <c r="AK863" i="10" s="1"/>
  <c r="AH863" i="10"/>
  <c r="AN862" i="10"/>
  <c r="AL862" i="10"/>
  <c r="AJ862" i="10"/>
  <c r="AH862" i="10"/>
  <c r="AK862" i="10" s="1"/>
  <c r="AN861" i="10"/>
  <c r="AL861" i="10"/>
  <c r="AJ861" i="10"/>
  <c r="AH861" i="10"/>
  <c r="AK861" i="10" s="1"/>
  <c r="AN860" i="10"/>
  <c r="AL860" i="10"/>
  <c r="AJ860" i="10"/>
  <c r="AK860" i="10" s="1"/>
  <c r="AH860" i="10"/>
  <c r="AN859" i="10"/>
  <c r="AL859" i="10"/>
  <c r="AJ859" i="10"/>
  <c r="AK859" i="10" s="1"/>
  <c r="AH859" i="10"/>
  <c r="AN858" i="10"/>
  <c r="AL858" i="10"/>
  <c r="AJ858" i="10"/>
  <c r="AH858" i="10"/>
  <c r="AN857" i="10"/>
  <c r="AL857" i="10"/>
  <c r="AJ857" i="10"/>
  <c r="AH857" i="10"/>
  <c r="AN856" i="10"/>
  <c r="AL856" i="10"/>
  <c r="AJ856" i="10"/>
  <c r="AK856" i="10" s="1"/>
  <c r="AH856" i="10"/>
  <c r="AN855" i="10"/>
  <c r="AL855" i="10"/>
  <c r="AK855" i="10"/>
  <c r="AJ855" i="10"/>
  <c r="AH855" i="10"/>
  <c r="AN854" i="10"/>
  <c r="AL854" i="10"/>
  <c r="AJ854" i="10"/>
  <c r="AH854" i="10"/>
  <c r="AK854" i="10" s="1"/>
  <c r="AN853" i="10"/>
  <c r="AL853" i="10"/>
  <c r="AJ853" i="10"/>
  <c r="AH853" i="10"/>
  <c r="AK853" i="10" s="1"/>
  <c r="AN852" i="10"/>
  <c r="AL852" i="10"/>
  <c r="AJ852" i="10"/>
  <c r="AK852" i="10" s="1"/>
  <c r="AH852" i="10"/>
  <c r="AN851" i="10"/>
  <c r="AL851" i="10"/>
  <c r="AJ851" i="10"/>
  <c r="AK851" i="10" s="1"/>
  <c r="AH851" i="10"/>
  <c r="AN850" i="10"/>
  <c r="AL850" i="10"/>
  <c r="AJ850" i="10"/>
  <c r="AH850" i="10"/>
  <c r="AK850" i="10" s="1"/>
  <c r="AN849" i="10"/>
  <c r="AL849" i="10"/>
  <c r="AJ849" i="10"/>
  <c r="AH849" i="10"/>
  <c r="AK849" i="10" s="1"/>
  <c r="AN848" i="10"/>
  <c r="AL848" i="10"/>
  <c r="AJ848" i="10"/>
  <c r="AK848" i="10" s="1"/>
  <c r="AH848" i="10"/>
  <c r="AN847" i="10"/>
  <c r="AL847" i="10"/>
  <c r="AJ847" i="10"/>
  <c r="AK847" i="10" s="1"/>
  <c r="AH847" i="10"/>
  <c r="AN846" i="10"/>
  <c r="AL846" i="10"/>
  <c r="AJ846" i="10"/>
  <c r="AH846" i="10"/>
  <c r="AK846" i="10" s="1"/>
  <c r="AN845" i="10"/>
  <c r="AL845" i="10"/>
  <c r="AJ845" i="10"/>
  <c r="AH845" i="10"/>
  <c r="AK845" i="10" s="1"/>
  <c r="AN844" i="10"/>
  <c r="AL844" i="10"/>
  <c r="AJ844" i="10"/>
  <c r="AK844" i="10" s="1"/>
  <c r="AH844" i="10"/>
  <c r="AN843" i="10"/>
  <c r="AL843" i="10"/>
  <c r="AJ843" i="10"/>
  <c r="AK843" i="10" s="1"/>
  <c r="AH843" i="10"/>
  <c r="AN842" i="10"/>
  <c r="AL842" i="10"/>
  <c r="AJ842" i="10"/>
  <c r="AH842" i="10"/>
  <c r="AN841" i="10"/>
  <c r="AL841" i="10"/>
  <c r="AJ841" i="10"/>
  <c r="AH841" i="10"/>
  <c r="AN840" i="10"/>
  <c r="AL840" i="10"/>
  <c r="AJ840" i="10"/>
  <c r="AK840" i="10" s="1"/>
  <c r="AH840" i="10"/>
  <c r="AN839" i="10"/>
  <c r="AL839" i="10"/>
  <c r="AK839" i="10"/>
  <c r="AJ839" i="10"/>
  <c r="AH839" i="10"/>
  <c r="AN838" i="10"/>
  <c r="AL838" i="10"/>
  <c r="AJ838" i="10"/>
  <c r="AH838" i="10"/>
  <c r="AK838" i="10" s="1"/>
  <c r="AN837" i="10"/>
  <c r="AL837" i="10"/>
  <c r="AJ837" i="10"/>
  <c r="AH837" i="10"/>
  <c r="AK837" i="10" s="1"/>
  <c r="AN836" i="10"/>
  <c r="AL836" i="10"/>
  <c r="AJ836" i="10"/>
  <c r="AK836" i="10" s="1"/>
  <c r="AH836" i="10"/>
  <c r="AN835" i="10"/>
  <c r="AL835" i="10"/>
  <c r="AJ835" i="10"/>
  <c r="AK835" i="10" s="1"/>
  <c r="AH835" i="10"/>
  <c r="AN834" i="10"/>
  <c r="AL834" i="10"/>
  <c r="AJ834" i="10"/>
  <c r="AH834" i="10"/>
  <c r="AN833" i="10"/>
  <c r="AL833" i="10"/>
  <c r="AJ833" i="10"/>
  <c r="AH833" i="10"/>
  <c r="AN832" i="10"/>
  <c r="AL832" i="10"/>
  <c r="AJ832" i="10"/>
  <c r="AK832" i="10" s="1"/>
  <c r="AH832" i="10"/>
  <c r="AN831" i="10"/>
  <c r="AL831" i="10"/>
  <c r="AK831" i="10"/>
  <c r="AJ831" i="10"/>
  <c r="AH831" i="10"/>
  <c r="AN830" i="10"/>
  <c r="AL830" i="10"/>
  <c r="AJ830" i="10"/>
  <c r="AH830" i="10"/>
  <c r="AK830" i="10" s="1"/>
  <c r="AN829" i="10"/>
  <c r="AL829" i="10"/>
  <c r="AJ829" i="10"/>
  <c r="AH829" i="10"/>
  <c r="AK829" i="10" s="1"/>
  <c r="AN828" i="10"/>
  <c r="AL828" i="10"/>
  <c r="AJ828" i="10"/>
  <c r="AK828" i="10" s="1"/>
  <c r="AH828" i="10"/>
  <c r="AN827" i="10"/>
  <c r="AL827" i="10"/>
  <c r="AJ827" i="10"/>
  <c r="AK827" i="10" s="1"/>
  <c r="AH827" i="10"/>
  <c r="AN826" i="10"/>
  <c r="AL826" i="10"/>
  <c r="AJ826" i="10"/>
  <c r="AH826" i="10"/>
  <c r="AN825" i="10"/>
  <c r="AL825" i="10"/>
  <c r="AJ825" i="10"/>
  <c r="AH825" i="10"/>
  <c r="AN824" i="10"/>
  <c r="AL824" i="10"/>
  <c r="AJ824" i="10"/>
  <c r="AK824" i="10" s="1"/>
  <c r="AH824" i="10"/>
  <c r="AN823" i="10"/>
  <c r="AL823" i="10"/>
  <c r="AK823" i="10"/>
  <c r="AJ823" i="10"/>
  <c r="AH823" i="10"/>
  <c r="AN822" i="10"/>
  <c r="AL822" i="10"/>
  <c r="AJ822" i="10"/>
  <c r="AH822" i="10"/>
  <c r="AK822" i="10" s="1"/>
  <c r="AN821" i="10"/>
  <c r="AL821" i="10"/>
  <c r="AJ821" i="10"/>
  <c r="AH821" i="10"/>
  <c r="AK821" i="10" s="1"/>
  <c r="AN820" i="10"/>
  <c r="AL820" i="10"/>
  <c r="AJ820" i="10"/>
  <c r="AK820" i="10" s="1"/>
  <c r="AH820" i="10"/>
  <c r="AN819" i="10"/>
  <c r="AL819" i="10"/>
  <c r="AJ819" i="10"/>
  <c r="AK819" i="10" s="1"/>
  <c r="AH819" i="10"/>
  <c r="AN818" i="10"/>
  <c r="AL818" i="10"/>
  <c r="AJ818" i="10"/>
  <c r="AH818" i="10"/>
  <c r="AN817" i="10"/>
  <c r="AL817" i="10"/>
  <c r="AJ817" i="10"/>
  <c r="AH817" i="10"/>
  <c r="AN816" i="10"/>
  <c r="AL816" i="10"/>
  <c r="AJ816" i="10"/>
  <c r="AK816" i="10" s="1"/>
  <c r="AH816" i="10"/>
  <c r="AN815" i="10"/>
  <c r="AL815" i="10"/>
  <c r="AK815" i="10"/>
  <c r="AJ815" i="10"/>
  <c r="AH815" i="10"/>
  <c r="AN814" i="10"/>
  <c r="AL814" i="10"/>
  <c r="AJ814" i="10"/>
  <c r="AH814" i="10"/>
  <c r="AK814" i="10" s="1"/>
  <c r="AN813" i="10"/>
  <c r="AL813" i="10"/>
  <c r="AJ813" i="10"/>
  <c r="AH813" i="10"/>
  <c r="AK813" i="10" s="1"/>
  <c r="AN812" i="10"/>
  <c r="AL812" i="10"/>
  <c r="AJ812" i="10"/>
  <c r="AK812" i="10" s="1"/>
  <c r="AH812" i="10"/>
  <c r="AN811" i="10"/>
  <c r="AL811" i="10"/>
  <c r="AJ811" i="10"/>
  <c r="AK811" i="10" s="1"/>
  <c r="AH811" i="10"/>
  <c r="AN810" i="10"/>
  <c r="AL810" i="10"/>
  <c r="AJ810" i="10"/>
  <c r="AH810" i="10"/>
  <c r="AN809" i="10"/>
  <c r="AL809" i="10"/>
  <c r="AJ809" i="10"/>
  <c r="AH809" i="10"/>
  <c r="AN808" i="10"/>
  <c r="AL808" i="10"/>
  <c r="AJ808" i="10"/>
  <c r="AK808" i="10" s="1"/>
  <c r="AH808" i="10"/>
  <c r="AN807" i="10"/>
  <c r="AL807" i="10"/>
  <c r="AK807" i="10"/>
  <c r="AJ807" i="10"/>
  <c r="AH807" i="10"/>
  <c r="AN806" i="10"/>
  <c r="AL806" i="10"/>
  <c r="AJ806" i="10"/>
  <c r="AH806" i="10"/>
  <c r="AK806" i="10" s="1"/>
  <c r="AN805" i="10"/>
  <c r="AL805" i="10"/>
  <c r="AJ805" i="10"/>
  <c r="AH805" i="10"/>
  <c r="AK805" i="10" s="1"/>
  <c r="AN804" i="10"/>
  <c r="AL804" i="10"/>
  <c r="AJ804" i="10"/>
  <c r="AK804" i="10" s="1"/>
  <c r="AH804" i="10"/>
  <c r="AN803" i="10"/>
  <c r="AL803" i="10"/>
  <c r="AJ803" i="10"/>
  <c r="AK803" i="10" s="1"/>
  <c r="AH803" i="10"/>
  <c r="AN802" i="10"/>
  <c r="AL802" i="10"/>
  <c r="AJ802" i="10"/>
  <c r="AH802" i="10"/>
  <c r="AN801" i="10"/>
  <c r="AL801" i="10"/>
  <c r="AJ801" i="10"/>
  <c r="AH801" i="10"/>
  <c r="AN800" i="10"/>
  <c r="AL800" i="10"/>
  <c r="AJ800" i="10"/>
  <c r="AK800" i="10" s="1"/>
  <c r="AH800" i="10"/>
  <c r="AN799" i="10"/>
  <c r="AL799" i="10"/>
  <c r="AK799" i="10"/>
  <c r="AJ799" i="10"/>
  <c r="AH799" i="10"/>
  <c r="AN798" i="10"/>
  <c r="AL798" i="10"/>
  <c r="AJ798" i="10"/>
  <c r="AH798" i="10"/>
  <c r="AK798" i="10" s="1"/>
  <c r="AN797" i="10"/>
  <c r="AL797" i="10"/>
  <c r="AJ797" i="10"/>
  <c r="AH797" i="10"/>
  <c r="AK797" i="10" s="1"/>
  <c r="AN796" i="10"/>
  <c r="AL796" i="10"/>
  <c r="AJ796" i="10"/>
  <c r="AK796" i="10" s="1"/>
  <c r="AH796" i="10"/>
  <c r="AN795" i="10"/>
  <c r="AL795" i="10"/>
  <c r="AJ795" i="10"/>
  <c r="AK795" i="10" s="1"/>
  <c r="AH795" i="10"/>
  <c r="AN794" i="10"/>
  <c r="AL794" i="10"/>
  <c r="AJ794" i="10"/>
  <c r="AH794" i="10"/>
  <c r="AN793" i="10"/>
  <c r="AL793" i="10"/>
  <c r="AJ793" i="10"/>
  <c r="AH793" i="10"/>
  <c r="AN792" i="10"/>
  <c r="AL792" i="10"/>
  <c r="AJ792" i="10"/>
  <c r="AK792" i="10" s="1"/>
  <c r="AH792" i="10"/>
  <c r="AN791" i="10"/>
  <c r="AL791" i="10"/>
  <c r="AK791" i="10"/>
  <c r="AJ791" i="10"/>
  <c r="AH791" i="10"/>
  <c r="AN790" i="10"/>
  <c r="AL790" i="10"/>
  <c r="AJ790" i="10"/>
  <c r="AH790" i="10"/>
  <c r="AK790" i="10" s="1"/>
  <c r="AN789" i="10"/>
  <c r="AL789" i="10"/>
  <c r="AJ789" i="10"/>
  <c r="AH789" i="10"/>
  <c r="AK789" i="10" s="1"/>
  <c r="AN788" i="10"/>
  <c r="AL788" i="10"/>
  <c r="AJ788" i="10"/>
  <c r="AK788" i="10" s="1"/>
  <c r="AH788" i="10"/>
  <c r="AN787" i="10"/>
  <c r="AL787" i="10"/>
  <c r="AJ787" i="10"/>
  <c r="AK787" i="10" s="1"/>
  <c r="AH787" i="10"/>
  <c r="AN786" i="10"/>
  <c r="AL786" i="10"/>
  <c r="AJ786" i="10"/>
  <c r="AH786" i="10"/>
  <c r="AK786" i="10" s="1"/>
  <c r="AN785" i="10"/>
  <c r="AL785" i="10"/>
  <c r="AJ785" i="10"/>
  <c r="AH785" i="10"/>
  <c r="AK785" i="10" s="1"/>
  <c r="AN784" i="10"/>
  <c r="AL784" i="10"/>
  <c r="AJ784" i="10"/>
  <c r="AK784" i="10" s="1"/>
  <c r="AH784" i="10"/>
  <c r="AN783" i="10"/>
  <c r="AL783" i="10"/>
  <c r="AJ783" i="10"/>
  <c r="AK783" i="10" s="1"/>
  <c r="AH783" i="10"/>
  <c r="AN782" i="10"/>
  <c r="AL782" i="10"/>
  <c r="AJ782" i="10"/>
  <c r="AH782" i="10"/>
  <c r="AN781" i="10"/>
  <c r="AL781" i="10"/>
  <c r="AJ781" i="10"/>
  <c r="AH781" i="10"/>
  <c r="AN780" i="10"/>
  <c r="AL780" i="10"/>
  <c r="AJ780" i="10"/>
  <c r="AK780" i="10" s="1"/>
  <c r="AH780" i="10"/>
  <c r="AN779" i="10"/>
  <c r="AL779" i="10"/>
  <c r="AK779" i="10"/>
  <c r="AJ779" i="10"/>
  <c r="AH779" i="10"/>
  <c r="AN778" i="10"/>
  <c r="AL778" i="10"/>
  <c r="AJ778" i="10"/>
  <c r="AH778" i="10"/>
  <c r="AN777" i="10"/>
  <c r="AL777" i="10"/>
  <c r="AJ777" i="10"/>
  <c r="AH777" i="10"/>
  <c r="AN776" i="10"/>
  <c r="AL776" i="10"/>
  <c r="AJ776" i="10"/>
  <c r="AK776" i="10" s="1"/>
  <c r="AH776" i="10"/>
  <c r="AN775" i="10"/>
  <c r="AL775" i="10"/>
  <c r="AK775" i="10"/>
  <c r="AJ775" i="10"/>
  <c r="AH775" i="10"/>
  <c r="AN774" i="10"/>
  <c r="AL774" i="10"/>
  <c r="AJ774" i="10"/>
  <c r="AH774" i="10"/>
  <c r="AK774" i="10" s="1"/>
  <c r="AN773" i="10"/>
  <c r="AL773" i="10"/>
  <c r="AJ773" i="10"/>
  <c r="AH773" i="10"/>
  <c r="AK773" i="10" s="1"/>
  <c r="AN772" i="10"/>
  <c r="AL772" i="10"/>
  <c r="AJ772" i="10"/>
  <c r="AK772" i="10" s="1"/>
  <c r="AH772" i="10"/>
  <c r="AN771" i="10"/>
  <c r="AL771" i="10"/>
  <c r="AJ771" i="10"/>
  <c r="AK771" i="10" s="1"/>
  <c r="AH771" i="10"/>
  <c r="AN770" i="10"/>
  <c r="AL770" i="10"/>
  <c r="AJ770" i="10"/>
  <c r="AH770" i="10"/>
  <c r="AK770" i="10" s="1"/>
  <c r="AN769" i="10"/>
  <c r="AL769" i="10"/>
  <c r="AJ769" i="10"/>
  <c r="AH769" i="10"/>
  <c r="AK769" i="10" s="1"/>
  <c r="AN768" i="10"/>
  <c r="AL768" i="10"/>
  <c r="AJ768" i="10"/>
  <c r="AK768" i="10" s="1"/>
  <c r="AH768" i="10"/>
  <c r="AN767" i="10"/>
  <c r="AL767" i="10"/>
  <c r="AJ767" i="10"/>
  <c r="AK767" i="10" s="1"/>
  <c r="AH767" i="10"/>
  <c r="AN766" i="10"/>
  <c r="AL766" i="10"/>
  <c r="AJ766" i="10"/>
  <c r="AH766" i="10"/>
  <c r="AK766" i="10" s="1"/>
  <c r="AN765" i="10"/>
  <c r="AL765" i="10"/>
  <c r="AJ765" i="10"/>
  <c r="AH765" i="10"/>
  <c r="AK765" i="10" s="1"/>
  <c r="AN764" i="10"/>
  <c r="AL764" i="10"/>
  <c r="AJ764" i="10"/>
  <c r="AK764" i="10" s="1"/>
  <c r="AH764" i="10"/>
  <c r="AN763" i="10"/>
  <c r="AL763" i="10"/>
  <c r="AJ763" i="10"/>
  <c r="AK763" i="10" s="1"/>
  <c r="AH763" i="10"/>
  <c r="AN762" i="10"/>
  <c r="AL762" i="10"/>
  <c r="AJ762" i="10"/>
  <c r="AH762" i="10"/>
  <c r="AN761" i="10"/>
  <c r="AL761" i="10"/>
  <c r="AJ761" i="10"/>
  <c r="AH761" i="10"/>
  <c r="AN760" i="10"/>
  <c r="AL760" i="10"/>
  <c r="AJ760" i="10"/>
  <c r="AK760" i="10" s="1"/>
  <c r="AH760" i="10"/>
  <c r="AN759" i="10"/>
  <c r="AL759" i="10"/>
  <c r="AK759" i="10"/>
  <c r="AJ759" i="10"/>
  <c r="AH759" i="10"/>
  <c r="AN758" i="10"/>
  <c r="AL758" i="10"/>
  <c r="AJ758" i="10"/>
  <c r="AH758" i="10"/>
  <c r="AK758" i="10" s="1"/>
  <c r="AN757" i="10"/>
  <c r="AL757" i="10"/>
  <c r="AJ757" i="10"/>
  <c r="AH757" i="10"/>
  <c r="AK757" i="10" s="1"/>
  <c r="AN756" i="10"/>
  <c r="AL756" i="10"/>
  <c r="AJ756" i="10"/>
  <c r="AK756" i="10" s="1"/>
  <c r="AH756" i="10"/>
  <c r="AN755" i="10"/>
  <c r="AL755" i="10"/>
  <c r="AJ755" i="10"/>
  <c r="AK755" i="10" s="1"/>
  <c r="AH755" i="10"/>
  <c r="AN754" i="10"/>
  <c r="AL754" i="10"/>
  <c r="AJ754" i="10"/>
  <c r="AH754" i="10"/>
  <c r="AN753" i="10"/>
  <c r="AL753" i="10"/>
  <c r="AJ753" i="10"/>
  <c r="AH753" i="10"/>
  <c r="AN752" i="10"/>
  <c r="AL752" i="10"/>
  <c r="AJ752" i="10"/>
  <c r="AK752" i="10" s="1"/>
  <c r="AH752" i="10"/>
  <c r="AN751" i="10"/>
  <c r="AL751" i="10"/>
  <c r="AK751" i="10"/>
  <c r="AJ751" i="10"/>
  <c r="AH751" i="10"/>
  <c r="AN750" i="10"/>
  <c r="AL750" i="10"/>
  <c r="AJ750" i="10"/>
  <c r="AH750" i="10"/>
  <c r="AK750" i="10" s="1"/>
  <c r="AN749" i="10"/>
  <c r="AL749" i="10"/>
  <c r="AJ749" i="10"/>
  <c r="AH749" i="10"/>
  <c r="AK749" i="10" s="1"/>
  <c r="AN748" i="10"/>
  <c r="AL748" i="10"/>
  <c r="AJ748" i="10"/>
  <c r="AK748" i="10" s="1"/>
  <c r="AH748" i="10"/>
  <c r="AN747" i="10"/>
  <c r="AL747" i="10"/>
  <c r="AJ747" i="10"/>
  <c r="AK747" i="10" s="1"/>
  <c r="AH747" i="10"/>
  <c r="AN746" i="10"/>
  <c r="AL746" i="10"/>
  <c r="AJ746" i="10"/>
  <c r="AH746" i="10"/>
  <c r="AN745" i="10"/>
  <c r="AL745" i="10"/>
  <c r="AJ745" i="10"/>
  <c r="AH745" i="10"/>
  <c r="AN744" i="10"/>
  <c r="AL744" i="10"/>
  <c r="AJ744" i="10"/>
  <c r="AK744" i="10" s="1"/>
  <c r="AH744" i="10"/>
  <c r="AN743" i="10"/>
  <c r="AL743" i="10"/>
  <c r="AK743" i="10"/>
  <c r="AJ743" i="10"/>
  <c r="AH743" i="10"/>
  <c r="AN742" i="10"/>
  <c r="AL742" i="10"/>
  <c r="AJ742" i="10"/>
  <c r="AH742" i="10"/>
  <c r="AK742" i="10" s="1"/>
  <c r="AN741" i="10"/>
  <c r="AL741" i="10"/>
  <c r="AJ741" i="10"/>
  <c r="AH741" i="10"/>
  <c r="AK741" i="10" s="1"/>
  <c r="AN740" i="10"/>
  <c r="AL740" i="10"/>
  <c r="AJ740" i="10"/>
  <c r="AK740" i="10" s="1"/>
  <c r="AH740" i="10"/>
  <c r="AN739" i="10"/>
  <c r="AL739" i="10"/>
  <c r="AJ739" i="10"/>
  <c r="AK739" i="10" s="1"/>
  <c r="AH739" i="10"/>
  <c r="AN738" i="10"/>
  <c r="AL738" i="10"/>
  <c r="AJ738" i="10"/>
  <c r="AH738" i="10"/>
  <c r="AN737" i="10"/>
  <c r="AL737" i="10"/>
  <c r="AJ737" i="10"/>
  <c r="AH737" i="10"/>
  <c r="AN736" i="10"/>
  <c r="AL736" i="10"/>
  <c r="AJ736" i="10"/>
  <c r="AK736" i="10" s="1"/>
  <c r="AH736" i="10"/>
  <c r="AN735" i="10"/>
  <c r="AL735" i="10"/>
  <c r="AK735" i="10"/>
  <c r="AJ735" i="10"/>
  <c r="AH735" i="10"/>
  <c r="AN734" i="10"/>
  <c r="AL734" i="10"/>
  <c r="AJ734" i="10"/>
  <c r="AH734" i="10"/>
  <c r="AN733" i="10"/>
  <c r="AL733" i="10"/>
  <c r="AJ733" i="10"/>
  <c r="AH733" i="10"/>
  <c r="AN732" i="10"/>
  <c r="AL732" i="10"/>
  <c r="AJ732" i="10"/>
  <c r="AH732" i="10"/>
  <c r="AN731" i="10"/>
  <c r="AL731" i="10"/>
  <c r="AK731" i="10"/>
  <c r="AJ731" i="10"/>
  <c r="AH731" i="10"/>
  <c r="AN730" i="10"/>
  <c r="AL730" i="10"/>
  <c r="AK730" i="10"/>
  <c r="AJ730" i="10"/>
  <c r="AH730" i="10"/>
  <c r="AN729" i="10"/>
  <c r="AL729" i="10"/>
  <c r="AJ729" i="10"/>
  <c r="AH729" i="10"/>
  <c r="AK729" i="10" s="1"/>
  <c r="AN728" i="10"/>
  <c r="AL728" i="10"/>
  <c r="AJ728" i="10"/>
  <c r="AH728" i="10"/>
  <c r="AK728" i="10" s="1"/>
  <c r="AN727" i="10"/>
  <c r="AL727" i="10"/>
  <c r="AJ727" i="10"/>
  <c r="AK727" i="10" s="1"/>
  <c r="AH727" i="10"/>
  <c r="AN726" i="10"/>
  <c r="AL726" i="10"/>
  <c r="AJ726" i="10"/>
  <c r="AK726" i="10" s="1"/>
  <c r="AH726" i="10"/>
  <c r="AN725" i="10"/>
  <c r="AL725" i="10"/>
  <c r="AJ725" i="10"/>
  <c r="AH725" i="10"/>
  <c r="AK725" i="10" s="1"/>
  <c r="AN724" i="10"/>
  <c r="AL724" i="10"/>
  <c r="AJ724" i="10"/>
  <c r="AH724" i="10"/>
  <c r="AN723" i="10"/>
  <c r="AL723" i="10"/>
  <c r="AJ723" i="10"/>
  <c r="AK723" i="10" s="1"/>
  <c r="AH723" i="10"/>
  <c r="AN722" i="10"/>
  <c r="AL722" i="10"/>
  <c r="AK722" i="10"/>
  <c r="AJ722" i="10"/>
  <c r="AH722" i="10"/>
  <c r="AN721" i="10"/>
  <c r="AL721" i="10"/>
  <c r="AJ721" i="10"/>
  <c r="AH721" i="10"/>
  <c r="AN720" i="10"/>
  <c r="AL720" i="10"/>
  <c r="AJ720" i="10"/>
  <c r="AH720" i="10"/>
  <c r="AN719" i="10"/>
  <c r="AL719" i="10"/>
  <c r="AJ719" i="10"/>
  <c r="AK719" i="10" s="1"/>
  <c r="AH719" i="10"/>
  <c r="AN718" i="10"/>
  <c r="AL718" i="10"/>
  <c r="AK718" i="10"/>
  <c r="AJ718" i="10"/>
  <c r="AH718" i="10"/>
  <c r="AN717" i="10"/>
  <c r="AL717" i="10"/>
  <c r="AJ717" i="10"/>
  <c r="AH717" i="10"/>
  <c r="AK717" i="10" s="1"/>
  <c r="AN716" i="10"/>
  <c r="AL716" i="10"/>
  <c r="AJ716" i="10"/>
  <c r="AH716" i="10"/>
  <c r="AN715" i="10"/>
  <c r="AL715" i="10"/>
  <c r="AJ715" i="10"/>
  <c r="AK715" i="10" s="1"/>
  <c r="AH715" i="10"/>
  <c r="AN714" i="10"/>
  <c r="AL714" i="10"/>
  <c r="AJ714" i="10"/>
  <c r="AK714" i="10" s="1"/>
  <c r="AH714" i="10"/>
  <c r="AN713" i="10"/>
  <c r="AL713" i="10"/>
  <c r="AJ713" i="10"/>
  <c r="AH713" i="10"/>
  <c r="AN712" i="10"/>
  <c r="AL712" i="10"/>
  <c r="AJ712" i="10"/>
  <c r="AH712" i="10"/>
  <c r="AN711" i="10"/>
  <c r="AL711" i="10"/>
  <c r="AJ711" i="10"/>
  <c r="AK711" i="10" s="1"/>
  <c r="AH711" i="10"/>
  <c r="AN710" i="10"/>
  <c r="AL710" i="10"/>
  <c r="AK710" i="10"/>
  <c r="AJ710" i="10"/>
  <c r="AH710" i="10"/>
  <c r="AN709" i="10"/>
  <c r="AL709" i="10"/>
  <c r="AJ709" i="10"/>
  <c r="AH709" i="10"/>
  <c r="AN708" i="10"/>
  <c r="AL708" i="10"/>
  <c r="AJ708" i="10"/>
  <c r="AH708" i="10"/>
  <c r="AN707" i="10"/>
  <c r="AL707" i="10"/>
  <c r="AK707" i="10"/>
  <c r="AJ707" i="10"/>
  <c r="AH707" i="10"/>
  <c r="AN706" i="10"/>
  <c r="AL706" i="10"/>
  <c r="AJ706" i="10"/>
  <c r="AK706" i="10" s="1"/>
  <c r="AH706" i="10"/>
  <c r="AN705" i="10"/>
  <c r="AL705" i="10"/>
  <c r="AJ705" i="10"/>
  <c r="AH705" i="10"/>
  <c r="AN704" i="10"/>
  <c r="AL704" i="10"/>
  <c r="AJ704" i="10"/>
  <c r="AH704" i="10"/>
  <c r="AN703" i="10"/>
  <c r="AL703" i="10"/>
  <c r="AJ703" i="10"/>
  <c r="AK703" i="10" s="1"/>
  <c r="AH703" i="10"/>
  <c r="AN702" i="10"/>
  <c r="AL702" i="10"/>
  <c r="AK702" i="10"/>
  <c r="AJ702" i="10"/>
  <c r="AH702" i="10"/>
  <c r="AN701" i="10"/>
  <c r="AL701" i="10"/>
  <c r="AJ701" i="10"/>
  <c r="AH701" i="10"/>
  <c r="AK701" i="10" s="1"/>
  <c r="AN700" i="10"/>
  <c r="AL700" i="10"/>
  <c r="AJ700" i="10"/>
  <c r="AH700" i="10"/>
  <c r="AN699" i="10"/>
  <c r="AL699" i="10"/>
  <c r="AJ699" i="10"/>
  <c r="AK699" i="10" s="1"/>
  <c r="AH699" i="10"/>
  <c r="AN698" i="10"/>
  <c r="AL698" i="10"/>
  <c r="AK698" i="10"/>
  <c r="AJ698" i="10"/>
  <c r="AH698" i="10"/>
  <c r="AN697" i="10"/>
  <c r="AL697" i="10"/>
  <c r="AJ697" i="10"/>
  <c r="AH697" i="10"/>
  <c r="AK697" i="10" s="1"/>
  <c r="AN696" i="10"/>
  <c r="AL696" i="10"/>
  <c r="AJ696" i="10"/>
  <c r="AH696" i="10"/>
  <c r="AK696" i="10" s="1"/>
  <c r="AN695" i="10"/>
  <c r="AL695" i="10"/>
  <c r="AJ695" i="10"/>
  <c r="AK695" i="10" s="1"/>
  <c r="AH695" i="10"/>
  <c r="AN694" i="10"/>
  <c r="AL694" i="10"/>
  <c r="AJ694" i="10"/>
  <c r="AK694" i="10" s="1"/>
  <c r="AH694" i="10"/>
  <c r="AN693" i="10"/>
  <c r="AL693" i="10"/>
  <c r="AJ693" i="10"/>
  <c r="AH693" i="10"/>
  <c r="AN692" i="10"/>
  <c r="AL692" i="10"/>
  <c r="AJ692" i="10"/>
  <c r="AH692" i="10"/>
  <c r="AN691" i="10"/>
  <c r="AL691" i="10"/>
  <c r="AK691" i="10"/>
  <c r="AJ691" i="10"/>
  <c r="AH691" i="10"/>
  <c r="AN690" i="10"/>
  <c r="AL690" i="10"/>
  <c r="AK690" i="10"/>
  <c r="AJ690" i="10"/>
  <c r="AH690" i="10"/>
  <c r="AN689" i="10"/>
  <c r="AL689" i="10"/>
  <c r="AJ689" i="10"/>
  <c r="AH689" i="10"/>
  <c r="AN688" i="10"/>
  <c r="AL688" i="10"/>
  <c r="AJ688" i="10"/>
  <c r="AH688" i="10"/>
  <c r="AN687" i="10"/>
  <c r="AL687" i="10"/>
  <c r="AJ687" i="10"/>
  <c r="AK687" i="10" s="1"/>
  <c r="AH687" i="10"/>
  <c r="AN686" i="10"/>
  <c r="AL686" i="10"/>
  <c r="AK686" i="10"/>
  <c r="AJ686" i="10"/>
  <c r="AH686" i="10"/>
  <c r="AN685" i="10"/>
  <c r="AL685" i="10"/>
  <c r="AJ685" i="10"/>
  <c r="AH685" i="10"/>
  <c r="AK685" i="10" s="1"/>
  <c r="AN684" i="10"/>
  <c r="AL684" i="10"/>
  <c r="AJ684" i="10"/>
  <c r="AH684" i="10"/>
  <c r="AN683" i="10"/>
  <c r="AL683" i="10"/>
  <c r="AJ683" i="10"/>
  <c r="AK683" i="10" s="1"/>
  <c r="AH683" i="10"/>
  <c r="AN682" i="10"/>
  <c r="AL682" i="10"/>
  <c r="AJ682" i="10"/>
  <c r="AK682" i="10" s="1"/>
  <c r="AH682" i="10"/>
  <c r="AN681" i="10"/>
  <c r="AL681" i="10"/>
  <c r="AJ681" i="10"/>
  <c r="AH681" i="10"/>
  <c r="AN680" i="10"/>
  <c r="AL680" i="10"/>
  <c r="AJ680" i="10"/>
  <c r="AH680" i="10"/>
  <c r="AN679" i="10"/>
  <c r="AL679" i="10"/>
  <c r="AJ679" i="10"/>
  <c r="AK679" i="10" s="1"/>
  <c r="AH679" i="10"/>
  <c r="AN678" i="10"/>
  <c r="AL678" i="10"/>
  <c r="AK678" i="10"/>
  <c r="AJ678" i="10"/>
  <c r="AH678" i="10"/>
  <c r="AN677" i="10"/>
  <c r="AL677" i="10"/>
  <c r="AJ677" i="10"/>
  <c r="AH677" i="10"/>
  <c r="AN676" i="10"/>
  <c r="AL676" i="10"/>
  <c r="AJ676" i="10"/>
  <c r="AH676" i="10"/>
  <c r="AN675" i="10"/>
  <c r="AL675" i="10"/>
  <c r="AK675" i="10"/>
  <c r="AJ675" i="10"/>
  <c r="AH675" i="10"/>
  <c r="AN674" i="10"/>
  <c r="AL674" i="10"/>
  <c r="AJ674" i="10"/>
  <c r="AK674" i="10" s="1"/>
  <c r="AH674" i="10"/>
  <c r="AN673" i="10"/>
  <c r="AL673" i="10"/>
  <c r="AJ673" i="10"/>
  <c r="AH673" i="10"/>
  <c r="AK673" i="10" s="1"/>
  <c r="AN672" i="10"/>
  <c r="AL672" i="10"/>
  <c r="AJ672" i="10"/>
  <c r="AH672" i="10"/>
  <c r="AK672" i="10" s="1"/>
  <c r="AN671" i="10"/>
  <c r="AL671" i="10"/>
  <c r="AJ671" i="10"/>
  <c r="AK671" i="10" s="1"/>
  <c r="AH671" i="10"/>
  <c r="AN670" i="10"/>
  <c r="AL670" i="10"/>
  <c r="AJ670" i="10"/>
  <c r="AK670" i="10" s="1"/>
  <c r="AH670" i="10"/>
  <c r="AN669" i="10"/>
  <c r="AL669" i="10"/>
  <c r="AJ669" i="10"/>
  <c r="AH669" i="10"/>
  <c r="AK669" i="10" s="1"/>
  <c r="AN668" i="10"/>
  <c r="AL668" i="10"/>
  <c r="AJ668" i="10"/>
  <c r="AH668" i="10"/>
  <c r="AN667" i="10"/>
  <c r="AL667" i="10"/>
  <c r="AJ667" i="10"/>
  <c r="AK667" i="10" s="1"/>
  <c r="AH667" i="10"/>
  <c r="AN666" i="10"/>
  <c r="AL666" i="10"/>
  <c r="AK666" i="10"/>
  <c r="AJ666" i="10"/>
  <c r="AH666" i="10"/>
  <c r="AN665" i="10"/>
  <c r="AL665" i="10"/>
  <c r="AJ665" i="10"/>
  <c r="AH665" i="10"/>
  <c r="AK665" i="10" s="1"/>
  <c r="AN664" i="10"/>
  <c r="AL664" i="10"/>
  <c r="AJ664" i="10"/>
  <c r="AH664" i="10"/>
  <c r="AK664" i="10" s="1"/>
  <c r="AN663" i="10"/>
  <c r="AL663" i="10"/>
  <c r="AJ663" i="10"/>
  <c r="AK663" i="10" s="1"/>
  <c r="AH663" i="10"/>
  <c r="AN662" i="10"/>
  <c r="AL662" i="10"/>
  <c r="AJ662" i="10"/>
  <c r="AK662" i="10" s="1"/>
  <c r="AH662" i="10"/>
  <c r="AN661" i="10"/>
  <c r="AL661" i="10"/>
  <c r="AJ661" i="10"/>
  <c r="AH661" i="10"/>
  <c r="AN660" i="10"/>
  <c r="AL660" i="10"/>
  <c r="AJ660" i="10"/>
  <c r="AH660" i="10"/>
  <c r="AN659" i="10"/>
  <c r="AL659" i="10"/>
  <c r="AK659" i="10"/>
  <c r="AJ659" i="10"/>
  <c r="AH659" i="10"/>
  <c r="AN658" i="10"/>
  <c r="AL658" i="10"/>
  <c r="AJ658" i="10"/>
  <c r="AK658" i="10" s="1"/>
  <c r="AH658" i="10"/>
  <c r="AN657" i="10"/>
  <c r="AL657" i="10"/>
  <c r="AJ657" i="10"/>
  <c r="AH657" i="10"/>
  <c r="AN656" i="10"/>
  <c r="AL656" i="10"/>
  <c r="AJ656" i="10"/>
  <c r="AH656" i="10"/>
  <c r="AN655" i="10"/>
  <c r="AL655" i="10"/>
  <c r="AJ655" i="10"/>
  <c r="AK655" i="10" s="1"/>
  <c r="AH655" i="10"/>
  <c r="AN654" i="10"/>
  <c r="AL654" i="10"/>
  <c r="AK654" i="10"/>
  <c r="AJ654" i="10"/>
  <c r="AH654" i="10"/>
  <c r="AN653" i="10"/>
  <c r="AL653" i="10"/>
  <c r="AJ653" i="10"/>
  <c r="AH653" i="10"/>
  <c r="AK653" i="10" s="1"/>
  <c r="AN652" i="10"/>
  <c r="AL652" i="10"/>
  <c r="AJ652" i="10"/>
  <c r="AH652" i="10"/>
  <c r="AN651" i="10"/>
  <c r="AL651" i="10"/>
  <c r="AJ651" i="10"/>
  <c r="AK651" i="10" s="1"/>
  <c r="AH651" i="10"/>
  <c r="AN650" i="10"/>
  <c r="AL650" i="10"/>
  <c r="AK650" i="10"/>
  <c r="AJ650" i="10"/>
  <c r="AH650" i="10"/>
  <c r="AN649" i="10"/>
  <c r="AL649" i="10"/>
  <c r="AJ649" i="10"/>
  <c r="AH649" i="10"/>
  <c r="AN648" i="10"/>
  <c r="AL648" i="10"/>
  <c r="AJ648" i="10"/>
  <c r="AH648" i="10"/>
  <c r="AN647" i="10"/>
  <c r="AL647" i="10"/>
  <c r="AJ647" i="10"/>
  <c r="AK647" i="10" s="1"/>
  <c r="AH647" i="10"/>
  <c r="AN646" i="10"/>
  <c r="AL646" i="10"/>
  <c r="AK646" i="10"/>
  <c r="AJ646" i="10"/>
  <c r="AH646" i="10"/>
  <c r="AN645" i="10"/>
  <c r="AL645" i="10"/>
  <c r="AJ645" i="10"/>
  <c r="AH645" i="10"/>
  <c r="AN644" i="10"/>
  <c r="AL644" i="10"/>
  <c r="AJ644" i="10"/>
  <c r="AH644" i="10"/>
  <c r="AN643" i="10"/>
  <c r="AL643" i="10"/>
  <c r="AK643" i="10"/>
  <c r="AJ643" i="10"/>
  <c r="AH643" i="10"/>
  <c r="AN642" i="10"/>
  <c r="AL642" i="10"/>
  <c r="AJ642" i="10"/>
  <c r="AK642" i="10" s="1"/>
  <c r="AH642" i="10"/>
  <c r="AN641" i="10"/>
  <c r="AL641" i="10"/>
  <c r="AJ641" i="10"/>
  <c r="AH641" i="10"/>
  <c r="AK641" i="10" s="1"/>
  <c r="AN640" i="10"/>
  <c r="AL640" i="10"/>
  <c r="AJ640" i="10"/>
  <c r="AH640" i="10"/>
  <c r="AK640" i="10" s="1"/>
  <c r="AN639" i="10"/>
  <c r="AL639" i="10"/>
  <c r="AJ639" i="10"/>
  <c r="AK639" i="10" s="1"/>
  <c r="AH639" i="10"/>
  <c r="AN638" i="10"/>
  <c r="AL638" i="10"/>
  <c r="AJ638" i="10"/>
  <c r="AK638" i="10" s="1"/>
  <c r="AH638" i="10"/>
  <c r="AN637" i="10"/>
  <c r="AL637" i="10"/>
  <c r="AJ637" i="10"/>
  <c r="AH637" i="10"/>
  <c r="AN636" i="10"/>
  <c r="AL636" i="10"/>
  <c r="AJ636" i="10"/>
  <c r="AH636" i="10"/>
  <c r="AN635" i="10"/>
  <c r="AL635" i="10"/>
  <c r="AK635" i="10"/>
  <c r="AJ635" i="10"/>
  <c r="AH635" i="10"/>
  <c r="AN634" i="10"/>
  <c r="AL634" i="10"/>
  <c r="AK634" i="10"/>
  <c r="AJ634" i="10"/>
  <c r="AH634" i="10"/>
  <c r="AN633" i="10"/>
  <c r="AL633" i="10"/>
  <c r="AJ633" i="10"/>
  <c r="AH633" i="10"/>
  <c r="AK633" i="10" s="1"/>
  <c r="AN632" i="10"/>
  <c r="AL632" i="10"/>
  <c r="AJ632" i="10"/>
  <c r="AH632" i="10"/>
  <c r="AK632" i="10" s="1"/>
  <c r="AN631" i="10"/>
  <c r="AL631" i="10"/>
  <c r="AJ631" i="10"/>
  <c r="AK631" i="10" s="1"/>
  <c r="AH631" i="10"/>
  <c r="AN630" i="10"/>
  <c r="AL630" i="10"/>
  <c r="AJ630" i="10"/>
  <c r="AK630" i="10" s="1"/>
  <c r="AH630" i="10"/>
  <c r="AN629" i="10"/>
  <c r="AL629" i="10"/>
  <c r="AJ629" i="10"/>
  <c r="AH629" i="10"/>
  <c r="AK629" i="10" s="1"/>
  <c r="AN628" i="10"/>
  <c r="AL628" i="10"/>
  <c r="AJ628" i="10"/>
  <c r="AH628" i="10"/>
  <c r="AN627" i="10"/>
  <c r="AL627" i="10"/>
  <c r="AJ627" i="10"/>
  <c r="AK627" i="10" s="1"/>
  <c r="AH627" i="10"/>
  <c r="AN626" i="10"/>
  <c r="AL626" i="10"/>
  <c r="AK626" i="10"/>
  <c r="AJ626" i="10"/>
  <c r="AH626" i="10"/>
  <c r="AN625" i="10"/>
  <c r="AL625" i="10"/>
  <c r="AJ625" i="10"/>
  <c r="AH625" i="10"/>
  <c r="AN624" i="10"/>
  <c r="AL624" i="10"/>
  <c r="AJ624" i="10"/>
  <c r="AH624" i="10"/>
  <c r="AN623" i="10"/>
  <c r="AL623" i="10"/>
  <c r="AJ623" i="10"/>
  <c r="AK623" i="10" s="1"/>
  <c r="AH623" i="10"/>
  <c r="AN622" i="10"/>
  <c r="AL622" i="10"/>
  <c r="AK622" i="10"/>
  <c r="AJ622" i="10"/>
  <c r="AH622" i="10"/>
  <c r="AN621" i="10"/>
  <c r="AL621" i="10"/>
  <c r="AJ621" i="10"/>
  <c r="AH621" i="10"/>
  <c r="AK621" i="10" s="1"/>
  <c r="AN620" i="10"/>
  <c r="AL620" i="10"/>
  <c r="AJ620" i="10"/>
  <c r="AH620" i="10"/>
  <c r="AN619" i="10"/>
  <c r="AL619" i="10"/>
  <c r="AJ619" i="10"/>
  <c r="AK619" i="10" s="1"/>
  <c r="AH619" i="10"/>
  <c r="AN618" i="10"/>
  <c r="AL618" i="10"/>
  <c r="AK618" i="10"/>
  <c r="AJ618" i="10"/>
  <c r="AH618" i="10"/>
  <c r="AN617" i="10"/>
  <c r="AL617" i="10"/>
  <c r="AJ617" i="10"/>
  <c r="AH617" i="10"/>
  <c r="AK617" i="10" s="1"/>
  <c r="AN616" i="10"/>
  <c r="AL616" i="10"/>
  <c r="AJ616" i="10"/>
  <c r="AH616" i="10"/>
  <c r="AK616" i="10" s="1"/>
  <c r="AN615" i="10"/>
  <c r="AL615" i="10"/>
  <c r="AJ615" i="10"/>
  <c r="AK615" i="10" s="1"/>
  <c r="AH615" i="10"/>
  <c r="AN614" i="10"/>
  <c r="AL614" i="10"/>
  <c r="AJ614" i="10"/>
  <c r="AK614" i="10" s="1"/>
  <c r="AH614" i="10"/>
  <c r="AN613" i="10"/>
  <c r="AL613" i="10"/>
  <c r="AJ613" i="10"/>
  <c r="AH613" i="10"/>
  <c r="AN612" i="10"/>
  <c r="AL612" i="10"/>
  <c r="AJ612" i="10"/>
  <c r="AH612" i="10"/>
  <c r="AN611" i="10"/>
  <c r="AL611" i="10"/>
  <c r="AK611" i="10"/>
  <c r="AJ611" i="10"/>
  <c r="AH611" i="10"/>
  <c r="AN610" i="10"/>
  <c r="AL610" i="10"/>
  <c r="AJ610" i="10"/>
  <c r="AK610" i="10" s="1"/>
  <c r="AH610" i="10"/>
  <c r="AN609" i="10"/>
  <c r="AL609" i="10"/>
  <c r="AJ609" i="10"/>
  <c r="AH609" i="10"/>
  <c r="AN608" i="10"/>
  <c r="AL608" i="10"/>
  <c r="AJ608" i="10"/>
  <c r="AH608" i="10"/>
  <c r="AN607" i="10"/>
  <c r="AL607" i="10"/>
  <c r="AJ607" i="10"/>
  <c r="AK607" i="10" s="1"/>
  <c r="AH607" i="10"/>
  <c r="AN606" i="10"/>
  <c r="AL606" i="10"/>
  <c r="AK606" i="10"/>
  <c r="AJ606" i="10"/>
  <c r="AH606" i="10"/>
  <c r="AN605" i="10"/>
  <c r="AL605" i="10"/>
  <c r="AJ605" i="10"/>
  <c r="AH605" i="10"/>
  <c r="AN604" i="10"/>
  <c r="AL604" i="10"/>
  <c r="AJ604" i="10"/>
  <c r="AH604" i="10"/>
  <c r="AN603" i="10"/>
  <c r="AL603" i="10"/>
  <c r="AK603" i="10"/>
  <c r="AJ603" i="10"/>
  <c r="AH603" i="10"/>
  <c r="AN602" i="10"/>
  <c r="AL602" i="10"/>
  <c r="AK602" i="10"/>
  <c r="AJ602" i="10"/>
  <c r="AH602" i="10"/>
  <c r="AN601" i="10"/>
  <c r="AL601" i="10"/>
  <c r="AJ601" i="10"/>
  <c r="AH601" i="10"/>
  <c r="AK601" i="10" s="1"/>
  <c r="AN600" i="10"/>
  <c r="AL600" i="10"/>
  <c r="AJ600" i="10"/>
  <c r="AH600" i="10"/>
  <c r="AK600" i="10" s="1"/>
  <c r="AN599" i="10"/>
  <c r="AL599" i="10"/>
  <c r="AJ599" i="10"/>
  <c r="AK599" i="10" s="1"/>
  <c r="AH599" i="10"/>
  <c r="AN598" i="10"/>
  <c r="AL598" i="10"/>
  <c r="AJ598" i="10"/>
  <c r="AK598" i="10" s="1"/>
  <c r="AH598" i="10"/>
  <c r="AN597" i="10"/>
  <c r="AL597" i="10"/>
  <c r="AJ597" i="10"/>
  <c r="AH597" i="10"/>
  <c r="AK597" i="10" s="1"/>
  <c r="AN596" i="10"/>
  <c r="AL596" i="10"/>
  <c r="AJ596" i="10"/>
  <c r="AH596" i="10"/>
  <c r="AN595" i="10"/>
  <c r="AL595" i="10"/>
  <c r="AJ595" i="10"/>
  <c r="AK595" i="10" s="1"/>
  <c r="AH595" i="10"/>
  <c r="AN594" i="10"/>
  <c r="AL594" i="10"/>
  <c r="AK594" i="10"/>
  <c r="AJ594" i="10"/>
  <c r="AH594" i="10"/>
  <c r="AN593" i="10"/>
  <c r="AL593" i="10"/>
  <c r="AJ593" i="10"/>
  <c r="AH593" i="10"/>
  <c r="AN592" i="10"/>
  <c r="AL592" i="10"/>
  <c r="AJ592" i="10"/>
  <c r="AH592" i="10"/>
  <c r="AN591" i="10"/>
  <c r="AL591" i="10"/>
  <c r="AJ591" i="10"/>
  <c r="AK591" i="10" s="1"/>
  <c r="AH591" i="10"/>
  <c r="AN590" i="10"/>
  <c r="AL590" i="10"/>
  <c r="AK590" i="10"/>
  <c r="AJ590" i="10"/>
  <c r="AH590" i="10"/>
  <c r="AN589" i="10"/>
  <c r="AL589" i="10"/>
  <c r="AJ589" i="10"/>
  <c r="AH589" i="10"/>
  <c r="AK589" i="10" s="1"/>
  <c r="AN588" i="10"/>
  <c r="AL588" i="10"/>
  <c r="AJ588" i="10"/>
  <c r="AH588" i="10"/>
  <c r="AN587" i="10"/>
  <c r="AL587" i="10"/>
  <c r="AJ587" i="10"/>
  <c r="AK587" i="10" s="1"/>
  <c r="AH587" i="10"/>
  <c r="AN586" i="10"/>
  <c r="AL586" i="10"/>
  <c r="AJ586" i="10"/>
  <c r="AK586" i="10" s="1"/>
  <c r="AH586" i="10"/>
  <c r="AN585" i="10"/>
  <c r="AL585" i="10"/>
  <c r="AJ585" i="10"/>
  <c r="AH585" i="10"/>
  <c r="AK585" i="10" s="1"/>
  <c r="AN584" i="10"/>
  <c r="AL584" i="10"/>
  <c r="AJ584" i="10"/>
  <c r="AH584" i="10"/>
  <c r="AK584" i="10" s="1"/>
  <c r="AN583" i="10"/>
  <c r="AL583" i="10"/>
  <c r="AJ583" i="10"/>
  <c r="AK583" i="10" s="1"/>
  <c r="AH583" i="10"/>
  <c r="AN582" i="10"/>
  <c r="AL582" i="10"/>
  <c r="AJ582" i="10"/>
  <c r="AK582" i="10" s="1"/>
  <c r="AH582" i="10"/>
  <c r="AN581" i="10"/>
  <c r="AL581" i="10"/>
  <c r="AJ581" i="10"/>
  <c r="AH581" i="10"/>
  <c r="AN580" i="10"/>
  <c r="AL580" i="10"/>
  <c r="AJ580" i="10"/>
  <c r="AH580" i="10"/>
  <c r="AN579" i="10"/>
  <c r="AL579" i="10"/>
  <c r="AK579" i="10"/>
  <c r="AJ579" i="10"/>
  <c r="AH579" i="10"/>
  <c r="AN578" i="10"/>
  <c r="AL578" i="10"/>
  <c r="AJ578" i="10"/>
  <c r="AK578" i="10" s="1"/>
  <c r="AH578" i="10"/>
  <c r="AN577" i="10"/>
  <c r="AL577" i="10"/>
  <c r="AJ577" i="10"/>
  <c r="AH577" i="10"/>
  <c r="AN576" i="10"/>
  <c r="AL576" i="10"/>
  <c r="AJ576" i="10"/>
  <c r="AH576" i="10"/>
  <c r="AN575" i="10"/>
  <c r="AL575" i="10"/>
  <c r="AJ575" i="10"/>
  <c r="AK575" i="10" s="1"/>
  <c r="AH575" i="10"/>
  <c r="AN574" i="10"/>
  <c r="AL574" i="10"/>
  <c r="AK574" i="10"/>
  <c r="AJ574" i="10"/>
  <c r="AH574" i="10"/>
  <c r="AN573" i="10"/>
  <c r="AL573" i="10"/>
  <c r="AJ573" i="10"/>
  <c r="AH573" i="10"/>
  <c r="AK573" i="10" s="1"/>
  <c r="AN572" i="10"/>
  <c r="AL572" i="10"/>
  <c r="AJ572" i="10"/>
  <c r="AH572" i="10"/>
  <c r="AN571" i="10"/>
  <c r="AL571" i="10"/>
  <c r="AJ571" i="10"/>
  <c r="AK571" i="10" s="1"/>
  <c r="AH571" i="10"/>
  <c r="AN570" i="10"/>
  <c r="AL570" i="10"/>
  <c r="AK570" i="10"/>
  <c r="AJ570" i="10"/>
  <c r="AH570" i="10"/>
  <c r="AN569" i="10"/>
  <c r="AL569" i="10"/>
  <c r="AJ569" i="10"/>
  <c r="AH569" i="10"/>
  <c r="AK569" i="10" s="1"/>
  <c r="AN568" i="10"/>
  <c r="AL568" i="10"/>
  <c r="AJ568" i="10"/>
  <c r="AH568" i="10"/>
  <c r="AK568" i="10" s="1"/>
  <c r="AN567" i="10"/>
  <c r="AL567" i="10"/>
  <c r="AJ567" i="10"/>
  <c r="AK567" i="10" s="1"/>
  <c r="AH567" i="10"/>
  <c r="AN566" i="10"/>
  <c r="AL566" i="10"/>
  <c r="AJ566" i="10"/>
  <c r="AK566" i="10" s="1"/>
  <c r="AH566" i="10"/>
  <c r="AN565" i="10"/>
  <c r="AL565" i="10"/>
  <c r="AJ565" i="10"/>
  <c r="AH565" i="10"/>
  <c r="AN564" i="10"/>
  <c r="AL564" i="10"/>
  <c r="AJ564" i="10"/>
  <c r="AH564" i="10"/>
  <c r="AN563" i="10"/>
  <c r="AL563" i="10"/>
  <c r="AK563" i="10"/>
  <c r="AJ563" i="10"/>
  <c r="AH563" i="10"/>
  <c r="AN562" i="10"/>
  <c r="AL562" i="10"/>
  <c r="AK562" i="10"/>
  <c r="AJ562" i="10"/>
  <c r="AH562" i="10"/>
  <c r="AN561" i="10"/>
  <c r="AL561" i="10"/>
  <c r="AJ561" i="10"/>
  <c r="AH561" i="10"/>
  <c r="AN560" i="10"/>
  <c r="AL560" i="10"/>
  <c r="AJ560" i="10"/>
  <c r="AH560" i="10"/>
  <c r="AN559" i="10"/>
  <c r="AL559" i="10"/>
  <c r="AJ559" i="10"/>
  <c r="AK559" i="10" s="1"/>
  <c r="AH559" i="10"/>
  <c r="AN558" i="10"/>
  <c r="AL558" i="10"/>
  <c r="AK558" i="10"/>
  <c r="AJ558" i="10"/>
  <c r="AH558" i="10"/>
  <c r="AN557" i="10"/>
  <c r="AL557" i="10"/>
  <c r="AJ557" i="10"/>
  <c r="AH557" i="10"/>
  <c r="AK557" i="10" s="1"/>
  <c r="AN556" i="10"/>
  <c r="AL556" i="10"/>
  <c r="AJ556" i="10"/>
  <c r="AH556" i="10"/>
  <c r="AN555" i="10"/>
  <c r="AL555" i="10"/>
  <c r="AJ555" i="10"/>
  <c r="AK555" i="10" s="1"/>
  <c r="AH555" i="10"/>
  <c r="AN554" i="10"/>
  <c r="AL554" i="10"/>
  <c r="AJ554" i="10"/>
  <c r="AK554" i="10" s="1"/>
  <c r="AH554" i="10"/>
  <c r="AN553" i="10"/>
  <c r="AL553" i="10"/>
  <c r="AJ553" i="10"/>
  <c r="AH553" i="10"/>
  <c r="AN552" i="10"/>
  <c r="AL552" i="10"/>
  <c r="AJ552" i="10"/>
  <c r="AH552" i="10"/>
  <c r="AN551" i="10"/>
  <c r="AL551" i="10"/>
  <c r="AJ551" i="10"/>
  <c r="AK551" i="10" s="1"/>
  <c r="AH551" i="10"/>
  <c r="AN550" i="10"/>
  <c r="AL550" i="10"/>
  <c r="AK550" i="10"/>
  <c r="AJ550" i="10"/>
  <c r="AH550" i="10"/>
  <c r="AN549" i="10"/>
  <c r="AL549" i="10"/>
  <c r="AJ549" i="10"/>
  <c r="AH549" i="10"/>
  <c r="AN548" i="10"/>
  <c r="AL548" i="10"/>
  <c r="AJ548" i="10"/>
  <c r="AH548" i="10"/>
  <c r="AN547" i="10"/>
  <c r="AL547" i="10"/>
  <c r="AK547" i="10"/>
  <c r="AJ547" i="10"/>
  <c r="AH547" i="10"/>
  <c r="AN546" i="10"/>
  <c r="AL546" i="10"/>
  <c r="AJ546" i="10"/>
  <c r="AK546" i="10" s="1"/>
  <c r="AH546" i="10"/>
  <c r="AN545" i="10"/>
  <c r="AL545" i="10"/>
  <c r="AJ545" i="10"/>
  <c r="AH545" i="10"/>
  <c r="AK545" i="10" s="1"/>
  <c r="AN544" i="10"/>
  <c r="AL544" i="10"/>
  <c r="AJ544" i="10"/>
  <c r="AH544" i="10"/>
  <c r="AK544" i="10" s="1"/>
  <c r="AN543" i="10"/>
  <c r="AL543" i="10"/>
  <c r="AJ543" i="10"/>
  <c r="AK543" i="10" s="1"/>
  <c r="AH543" i="10"/>
  <c r="AN542" i="10"/>
  <c r="AL542" i="10"/>
  <c r="AJ542" i="10"/>
  <c r="AK542" i="10" s="1"/>
  <c r="AH542" i="10"/>
  <c r="AN541" i="10"/>
  <c r="AL541" i="10"/>
  <c r="AJ541" i="10"/>
  <c r="AH541" i="10"/>
  <c r="AN540" i="10"/>
  <c r="AL540" i="10"/>
  <c r="AJ540" i="10"/>
  <c r="AH540" i="10"/>
  <c r="AN539" i="10"/>
  <c r="AL539" i="10"/>
  <c r="AK539" i="10"/>
  <c r="AJ539" i="10"/>
  <c r="AH539" i="10"/>
  <c r="AN538" i="10"/>
  <c r="AL538" i="10"/>
  <c r="AK538" i="10"/>
  <c r="AJ538" i="10"/>
  <c r="AH538" i="10"/>
  <c r="AN537" i="10"/>
  <c r="AL537" i="10"/>
  <c r="AJ537" i="10"/>
  <c r="AH537" i="10"/>
  <c r="AK537" i="10" s="1"/>
  <c r="AN536" i="10"/>
  <c r="AL536" i="10"/>
  <c r="AJ536" i="10"/>
  <c r="AH536" i="10"/>
  <c r="AK536" i="10" s="1"/>
  <c r="AN535" i="10"/>
  <c r="AL535" i="10"/>
  <c r="AJ535" i="10"/>
  <c r="AK535" i="10" s="1"/>
  <c r="AH535" i="10"/>
  <c r="AN534" i="10"/>
  <c r="AL534" i="10"/>
  <c r="AJ534" i="10"/>
  <c r="AK534" i="10" s="1"/>
  <c r="AH534" i="10"/>
  <c r="AN533" i="10"/>
  <c r="AL533" i="10"/>
  <c r="AJ533" i="10"/>
  <c r="AH533" i="10"/>
  <c r="AN532" i="10"/>
  <c r="AL532" i="10"/>
  <c r="AJ532" i="10"/>
  <c r="AH532" i="10"/>
  <c r="AN531" i="10"/>
  <c r="AL531" i="10"/>
  <c r="AK531" i="10"/>
  <c r="AJ531" i="10"/>
  <c r="AH531" i="10"/>
  <c r="AN530" i="10"/>
  <c r="AL530" i="10"/>
  <c r="AJ530" i="10"/>
  <c r="AK530" i="10" s="1"/>
  <c r="AH530" i="10"/>
  <c r="AN529" i="10"/>
  <c r="AL529" i="10"/>
  <c r="AJ529" i="10"/>
  <c r="AH529" i="10"/>
  <c r="AN528" i="10"/>
  <c r="AL528" i="10"/>
  <c r="AJ528" i="10"/>
  <c r="AH528" i="10"/>
  <c r="AN527" i="10"/>
  <c r="AL527" i="10"/>
  <c r="AJ527" i="10"/>
  <c r="AK527" i="10" s="1"/>
  <c r="AH527" i="10"/>
  <c r="AN526" i="10"/>
  <c r="AL526" i="10"/>
  <c r="AK526" i="10"/>
  <c r="AJ526" i="10"/>
  <c r="AH526" i="10"/>
  <c r="AN525" i="10"/>
  <c r="AL525" i="10"/>
  <c r="AJ525" i="10"/>
  <c r="AH525" i="10"/>
  <c r="AK525" i="10" s="1"/>
  <c r="AN524" i="10"/>
  <c r="AL524" i="10"/>
  <c r="AJ524" i="10"/>
  <c r="AH524" i="10"/>
  <c r="AN523" i="10"/>
  <c r="AL523" i="10"/>
  <c r="AJ523" i="10"/>
  <c r="AK523" i="10" s="1"/>
  <c r="AH523" i="10"/>
  <c r="AN522" i="10"/>
  <c r="AL522" i="10"/>
  <c r="AK522" i="10"/>
  <c r="AJ522" i="10"/>
  <c r="AH522" i="10"/>
  <c r="AN521" i="10"/>
  <c r="AL521" i="10"/>
  <c r="AJ521" i="10"/>
  <c r="AH521" i="10"/>
  <c r="AN520" i="10"/>
  <c r="AL520" i="10"/>
  <c r="AJ520" i="10"/>
  <c r="AH520" i="10"/>
  <c r="AN519" i="10"/>
  <c r="AL519" i="10"/>
  <c r="AJ519" i="10"/>
  <c r="AK519" i="10" s="1"/>
  <c r="AH519" i="10"/>
  <c r="AN518" i="10"/>
  <c r="AL518" i="10"/>
  <c r="AK518" i="10"/>
  <c r="AJ518" i="10"/>
  <c r="AH518" i="10"/>
  <c r="AN517" i="10"/>
  <c r="AL517" i="10"/>
  <c r="AJ517" i="10"/>
  <c r="AH517" i="10"/>
  <c r="AN516" i="10"/>
  <c r="AL516" i="10"/>
  <c r="AJ516" i="10"/>
  <c r="AH516" i="10"/>
  <c r="AN515" i="10"/>
  <c r="AL515" i="10"/>
  <c r="AK515" i="10"/>
  <c r="AJ515" i="10"/>
  <c r="AH515" i="10"/>
  <c r="AN514" i="10"/>
  <c r="AL514" i="10"/>
  <c r="AJ514" i="10"/>
  <c r="AK514" i="10" s="1"/>
  <c r="AH514" i="10"/>
  <c r="AN513" i="10"/>
  <c r="AL513" i="10"/>
  <c r="AJ513" i="10"/>
  <c r="AH513" i="10"/>
  <c r="AK513" i="10" s="1"/>
  <c r="AN512" i="10"/>
  <c r="AL512" i="10"/>
  <c r="AJ512" i="10"/>
  <c r="AH512" i="10"/>
  <c r="AK512" i="10" s="1"/>
  <c r="AN511" i="10"/>
  <c r="AL511" i="10"/>
  <c r="AJ511" i="10"/>
  <c r="AK511" i="10" s="1"/>
  <c r="AH511" i="10"/>
  <c r="AN510" i="10"/>
  <c r="AL510" i="10"/>
  <c r="AJ510" i="10"/>
  <c r="AK510" i="10" s="1"/>
  <c r="AH510" i="10"/>
  <c r="AN509" i="10"/>
  <c r="AL509" i="10"/>
  <c r="AJ509" i="10"/>
  <c r="AH509" i="10"/>
  <c r="AN508" i="10"/>
  <c r="AL508" i="10"/>
  <c r="AJ508" i="10"/>
  <c r="AH508" i="10"/>
  <c r="AN507" i="10"/>
  <c r="AL507" i="10"/>
  <c r="AK507" i="10"/>
  <c r="AJ507" i="10"/>
  <c r="AH507" i="10"/>
  <c r="AN506" i="10"/>
  <c r="AL506" i="10"/>
  <c r="AK506" i="10"/>
  <c r="AJ506" i="10"/>
  <c r="AH506" i="10"/>
  <c r="AN505" i="10"/>
  <c r="AL505" i="10"/>
  <c r="AJ505" i="10"/>
  <c r="AH505" i="10"/>
  <c r="AK505" i="10" s="1"/>
  <c r="AN504" i="10"/>
  <c r="AL504" i="10"/>
  <c r="AJ504" i="10"/>
  <c r="AH504" i="10"/>
  <c r="AK504" i="10" s="1"/>
  <c r="AN503" i="10"/>
  <c r="AL503" i="10"/>
  <c r="AJ503" i="10"/>
  <c r="AK503" i="10" s="1"/>
  <c r="AH503" i="10"/>
  <c r="AN502" i="10"/>
  <c r="AL502" i="10"/>
  <c r="AJ502" i="10"/>
  <c r="AK502" i="10" s="1"/>
  <c r="AH502" i="10"/>
  <c r="AN501" i="10"/>
  <c r="AL501" i="10"/>
  <c r="AJ501" i="10"/>
  <c r="AH501" i="10"/>
  <c r="AK501" i="10" s="1"/>
  <c r="AN500" i="10"/>
  <c r="AL500" i="10"/>
  <c r="AJ500" i="10"/>
  <c r="AH500" i="10"/>
  <c r="AN499" i="10"/>
  <c r="AL499" i="10"/>
  <c r="AJ499" i="10"/>
  <c r="AK499" i="10" s="1"/>
  <c r="AH499" i="10"/>
  <c r="AN498" i="10"/>
  <c r="AL498" i="10"/>
  <c r="AJ498" i="10"/>
  <c r="AK498" i="10" s="1"/>
  <c r="AH498" i="10"/>
  <c r="AN497" i="10"/>
  <c r="AL497" i="10"/>
  <c r="AJ497" i="10"/>
  <c r="AH497" i="10"/>
  <c r="AN496" i="10"/>
  <c r="AL496" i="10"/>
  <c r="AJ496" i="10"/>
  <c r="AH496" i="10"/>
  <c r="AN495" i="10"/>
  <c r="AL495" i="10"/>
  <c r="AJ495" i="10"/>
  <c r="AK495" i="10" s="1"/>
  <c r="AH495" i="10"/>
  <c r="AN494" i="10"/>
  <c r="AL494" i="10"/>
  <c r="AK494" i="10"/>
  <c r="AJ494" i="10"/>
  <c r="AH494" i="10"/>
  <c r="AN493" i="10"/>
  <c r="AL493" i="10"/>
  <c r="AJ493" i="10"/>
  <c r="AH493" i="10"/>
  <c r="AN492" i="10"/>
  <c r="AL492" i="10"/>
  <c r="AJ492" i="10"/>
  <c r="AH492" i="10"/>
  <c r="AN491" i="10"/>
  <c r="AL491" i="10"/>
  <c r="AK491" i="10"/>
  <c r="AJ491" i="10"/>
  <c r="AH491" i="10"/>
  <c r="AN490" i="10"/>
  <c r="AL490" i="10"/>
  <c r="AJ490" i="10"/>
  <c r="AK490" i="10" s="1"/>
  <c r="AH490" i="10"/>
  <c r="AN489" i="10"/>
  <c r="AL489" i="10"/>
  <c r="AJ489" i="10"/>
  <c r="AH489" i="10"/>
  <c r="AK489" i="10" s="1"/>
  <c r="AN488" i="10"/>
  <c r="AL488" i="10"/>
  <c r="AJ488" i="10"/>
  <c r="AH488" i="10"/>
  <c r="AK488" i="10" s="1"/>
  <c r="AN487" i="10"/>
  <c r="AL487" i="10"/>
  <c r="AJ487" i="10"/>
  <c r="AK487" i="10" s="1"/>
  <c r="AH487" i="10"/>
  <c r="AN486" i="10"/>
  <c r="AL486" i="10"/>
  <c r="AJ486" i="10"/>
  <c r="AK486" i="10" s="1"/>
  <c r="AH486" i="10"/>
  <c r="AN485" i="10"/>
  <c r="AL485" i="10"/>
  <c r="AJ485" i="10"/>
  <c r="AH485" i="10"/>
  <c r="AN484" i="10"/>
  <c r="AL484" i="10"/>
  <c r="AJ484" i="10"/>
  <c r="AH484" i="10"/>
  <c r="AN483" i="10"/>
  <c r="AL483" i="10"/>
  <c r="AK483" i="10"/>
  <c r="AJ483" i="10"/>
  <c r="AH483" i="10"/>
  <c r="AN482" i="10"/>
  <c r="AL482" i="10"/>
  <c r="AK482" i="10"/>
  <c r="AJ482" i="10"/>
  <c r="AH482" i="10"/>
  <c r="AN481" i="10"/>
  <c r="AL481" i="10"/>
  <c r="AJ481" i="10"/>
  <c r="AH481" i="10"/>
  <c r="AK481" i="10" s="1"/>
  <c r="AN480" i="10"/>
  <c r="AL480" i="10"/>
  <c r="AJ480" i="10"/>
  <c r="AH480" i="10"/>
  <c r="AK480" i="10" s="1"/>
  <c r="AN479" i="10"/>
  <c r="AL479" i="10"/>
  <c r="AJ479" i="10"/>
  <c r="AK479" i="10" s="1"/>
  <c r="AH479" i="10"/>
  <c r="AN478" i="10"/>
  <c r="AL478" i="10"/>
  <c r="AJ478" i="10"/>
  <c r="AK478" i="10" s="1"/>
  <c r="AH478" i="10"/>
  <c r="AN477" i="10"/>
  <c r="AL477" i="10"/>
  <c r="AJ477" i="10"/>
  <c r="AH477" i="10"/>
  <c r="AN476" i="10"/>
  <c r="AL476" i="10"/>
  <c r="AJ476" i="10"/>
  <c r="AH476" i="10"/>
  <c r="AN475" i="10"/>
  <c r="AL475" i="10"/>
  <c r="AK475" i="10"/>
  <c r="AJ475" i="10"/>
  <c r="AH475" i="10"/>
  <c r="AN474" i="10"/>
  <c r="AL474" i="10"/>
  <c r="AK474" i="10"/>
  <c r="AJ474" i="10"/>
  <c r="AH474" i="10"/>
  <c r="AN473" i="10"/>
  <c r="AL473" i="10"/>
  <c r="AJ473" i="10"/>
  <c r="AH473" i="10"/>
  <c r="AN472" i="10"/>
  <c r="AL472" i="10"/>
  <c r="AJ472" i="10"/>
  <c r="AH472" i="10"/>
  <c r="AN471" i="10"/>
  <c r="AL471" i="10"/>
  <c r="AJ471" i="10"/>
  <c r="AK471" i="10" s="1"/>
  <c r="AH471" i="10"/>
  <c r="AN470" i="10"/>
  <c r="AL470" i="10"/>
  <c r="AK470" i="10"/>
  <c r="AJ470" i="10"/>
  <c r="AH470" i="10"/>
  <c r="AN469" i="10"/>
  <c r="AL469" i="10"/>
  <c r="AJ469" i="10"/>
  <c r="AH469" i="10"/>
  <c r="AK469" i="10" s="1"/>
  <c r="AN468" i="10"/>
  <c r="AL468" i="10"/>
  <c r="AJ468" i="10"/>
  <c r="AH468" i="10"/>
  <c r="AN467" i="10"/>
  <c r="AL467" i="10"/>
  <c r="AJ467" i="10"/>
  <c r="AK467" i="10" s="1"/>
  <c r="AH467" i="10"/>
  <c r="AN466" i="10"/>
  <c r="AL466" i="10"/>
  <c r="AJ466" i="10"/>
  <c r="AK466" i="10" s="1"/>
  <c r="AH466" i="10"/>
  <c r="AN465" i="10"/>
  <c r="AL465" i="10"/>
  <c r="AJ465" i="10"/>
  <c r="AH465" i="10"/>
  <c r="AN464" i="10"/>
  <c r="AL464" i="10"/>
  <c r="AJ464" i="10"/>
  <c r="AH464" i="10"/>
  <c r="AN463" i="10"/>
  <c r="AL463" i="10"/>
  <c r="AJ463" i="10"/>
  <c r="AK463" i="10" s="1"/>
  <c r="AH463" i="10"/>
  <c r="AN462" i="10"/>
  <c r="AL462" i="10"/>
  <c r="AK462" i="10"/>
  <c r="AJ462" i="10"/>
  <c r="AH462" i="10"/>
  <c r="AN461" i="10"/>
  <c r="AL461" i="10"/>
  <c r="AJ461" i="10"/>
  <c r="AH461" i="10"/>
  <c r="AN460" i="10"/>
  <c r="AL460" i="10"/>
  <c r="AJ460" i="10"/>
  <c r="AH460" i="10"/>
  <c r="AN459" i="10"/>
  <c r="AL459" i="10"/>
  <c r="AK459" i="10"/>
  <c r="AJ459" i="10"/>
  <c r="AH459" i="10"/>
  <c r="AN458" i="10"/>
  <c r="AL458" i="10"/>
  <c r="AJ458" i="10"/>
  <c r="AK458" i="10" s="1"/>
  <c r="AH458" i="10"/>
  <c r="AN457" i="10"/>
  <c r="AL457" i="10"/>
  <c r="AJ457" i="10"/>
  <c r="AH457" i="10"/>
  <c r="AK457" i="10" s="1"/>
  <c r="AN456" i="10"/>
  <c r="AL456" i="10"/>
  <c r="AJ456" i="10"/>
  <c r="AH456" i="10"/>
  <c r="AK456" i="10" s="1"/>
  <c r="AN455" i="10"/>
  <c r="AL455" i="10"/>
  <c r="AJ455" i="10"/>
  <c r="AK455" i="10" s="1"/>
  <c r="AH455" i="10"/>
  <c r="AN454" i="10"/>
  <c r="AL454" i="10"/>
  <c r="AJ454" i="10"/>
  <c r="AK454" i="10" s="1"/>
  <c r="AH454" i="10"/>
  <c r="AN453" i="10"/>
  <c r="AL453" i="10"/>
  <c r="AJ453" i="10"/>
  <c r="AH453" i="10"/>
  <c r="AN452" i="10"/>
  <c r="AL452" i="10"/>
  <c r="AJ452" i="10"/>
  <c r="AH452" i="10"/>
  <c r="AN451" i="10"/>
  <c r="AL451" i="10"/>
  <c r="AK451" i="10"/>
  <c r="AJ451" i="10"/>
  <c r="AH451" i="10"/>
  <c r="AN450" i="10"/>
  <c r="AL450" i="10"/>
  <c r="AK450" i="10"/>
  <c r="AJ450" i="10"/>
  <c r="AH450" i="10"/>
  <c r="AN449" i="10"/>
  <c r="AL449" i="10"/>
  <c r="AJ449" i="10"/>
  <c r="AH449" i="10"/>
  <c r="AK449" i="10" s="1"/>
  <c r="AN448" i="10"/>
  <c r="AL448" i="10"/>
  <c r="AJ448" i="10"/>
  <c r="AH448" i="10"/>
  <c r="AK448" i="10" s="1"/>
  <c r="AN447" i="10"/>
  <c r="AL447" i="10"/>
  <c r="AJ447" i="10"/>
  <c r="AK447" i="10" s="1"/>
  <c r="AH447" i="10"/>
  <c r="AN446" i="10"/>
  <c r="AL446" i="10"/>
  <c r="AJ446" i="10"/>
  <c r="AK446" i="10" s="1"/>
  <c r="AH446" i="10"/>
  <c r="AN445" i="10"/>
  <c r="AL445" i="10"/>
  <c r="AJ445" i="10"/>
  <c r="AH445" i="10"/>
  <c r="AN444" i="10"/>
  <c r="AL444" i="10"/>
  <c r="AJ444" i="10"/>
  <c r="AH444" i="10"/>
  <c r="AN443" i="10"/>
  <c r="AL443" i="10"/>
  <c r="AK443" i="10"/>
  <c r="AJ443" i="10"/>
  <c r="AH443" i="10"/>
  <c r="AN442" i="10"/>
  <c r="AL442" i="10"/>
  <c r="AK442" i="10"/>
  <c r="AJ442" i="10"/>
  <c r="AH442" i="10"/>
  <c r="AN441" i="10"/>
  <c r="AL441" i="10"/>
  <c r="AJ441" i="10"/>
  <c r="AH441" i="10"/>
  <c r="AN440" i="10"/>
  <c r="AL440" i="10"/>
  <c r="AJ440" i="10"/>
  <c r="AH440" i="10"/>
  <c r="AN439" i="10"/>
  <c r="AL439" i="10"/>
  <c r="AJ439" i="10"/>
  <c r="AK439" i="10" s="1"/>
  <c r="AH439" i="10"/>
  <c r="AN438" i="10"/>
  <c r="AL438" i="10"/>
  <c r="AK438" i="10"/>
  <c r="AJ438" i="10"/>
  <c r="AH438" i="10"/>
  <c r="AN437" i="10"/>
  <c r="AL437" i="10"/>
  <c r="AJ437" i="10"/>
  <c r="AH437" i="10"/>
  <c r="AK437" i="10" s="1"/>
  <c r="AN436" i="10"/>
  <c r="AL436" i="10"/>
  <c r="AJ436" i="10"/>
  <c r="AH436" i="10"/>
  <c r="AN435" i="10"/>
  <c r="AL435" i="10"/>
  <c r="AJ435" i="10"/>
  <c r="AK435" i="10" s="1"/>
  <c r="AH435" i="10"/>
  <c r="AN434" i="10"/>
  <c r="AL434" i="10"/>
  <c r="AK434" i="10"/>
  <c r="AJ434" i="10"/>
  <c r="AH434" i="10"/>
  <c r="AN433" i="10"/>
  <c r="AL433" i="10"/>
  <c r="AJ433" i="10"/>
  <c r="AH433" i="10"/>
  <c r="AN432" i="10"/>
  <c r="AL432" i="10"/>
  <c r="AJ432" i="10"/>
  <c r="AH432" i="10"/>
  <c r="AN431" i="10"/>
  <c r="AL431" i="10"/>
  <c r="AJ431" i="10"/>
  <c r="AK431" i="10" s="1"/>
  <c r="AH431" i="10"/>
  <c r="AN430" i="10"/>
  <c r="AL430" i="10"/>
  <c r="AK430" i="10"/>
  <c r="AJ430" i="10"/>
  <c r="AH430" i="10"/>
  <c r="AN429" i="10"/>
  <c r="AL429" i="10"/>
  <c r="AJ429" i="10"/>
  <c r="AH429" i="10"/>
  <c r="AN428" i="10"/>
  <c r="AL428" i="10"/>
  <c r="AJ428" i="10"/>
  <c r="AH428" i="10"/>
  <c r="AN427" i="10"/>
  <c r="AL427" i="10"/>
  <c r="AK427" i="10"/>
  <c r="AJ427" i="10"/>
  <c r="AH427" i="10"/>
  <c r="AN426" i="10"/>
  <c r="AL426" i="10"/>
  <c r="AJ426" i="10"/>
  <c r="AK426" i="10" s="1"/>
  <c r="AH426" i="10"/>
  <c r="AN425" i="10"/>
  <c r="AL425" i="10"/>
  <c r="AJ425" i="10"/>
  <c r="AH425" i="10"/>
  <c r="AK425" i="10" s="1"/>
  <c r="AN424" i="10"/>
  <c r="AL424" i="10"/>
  <c r="AJ424" i="10"/>
  <c r="AH424" i="10"/>
  <c r="AK424" i="10" s="1"/>
  <c r="AN423" i="10"/>
  <c r="AL423" i="10"/>
  <c r="AJ423" i="10"/>
  <c r="AK423" i="10" s="1"/>
  <c r="AH423" i="10"/>
  <c r="AN422" i="10"/>
  <c r="AL422" i="10"/>
  <c r="AJ422" i="10"/>
  <c r="AK422" i="10" s="1"/>
  <c r="AH422" i="10"/>
  <c r="AN421" i="10"/>
  <c r="AL421" i="10"/>
  <c r="AJ421" i="10"/>
  <c r="AH421" i="10"/>
  <c r="AN420" i="10"/>
  <c r="AL420" i="10"/>
  <c r="AJ420" i="10"/>
  <c r="AH420" i="10"/>
  <c r="AN419" i="10"/>
  <c r="AL419" i="10"/>
  <c r="AK419" i="10"/>
  <c r="AJ419" i="10"/>
  <c r="AH419" i="10"/>
  <c r="AN418" i="10"/>
  <c r="AL418" i="10"/>
  <c r="AK418" i="10"/>
  <c r="AJ418" i="10"/>
  <c r="AH418" i="10"/>
  <c r="AN417" i="10"/>
  <c r="AL417" i="10"/>
  <c r="AJ417" i="10"/>
  <c r="AH417" i="10"/>
  <c r="AK417" i="10" s="1"/>
  <c r="AN416" i="10"/>
  <c r="AL416" i="10"/>
  <c r="AJ416" i="10"/>
  <c r="AH416" i="10"/>
  <c r="AK416" i="10" s="1"/>
  <c r="AN415" i="10"/>
  <c r="AL415" i="10"/>
  <c r="AJ415" i="10"/>
  <c r="AK415" i="10" s="1"/>
  <c r="AH415" i="10"/>
  <c r="AN414" i="10"/>
  <c r="AL414" i="10"/>
  <c r="AJ414" i="10"/>
  <c r="AK414" i="10" s="1"/>
  <c r="AH414" i="10"/>
  <c r="AN413" i="10"/>
  <c r="AL413" i="10"/>
  <c r="AJ413" i="10"/>
  <c r="AH413" i="10"/>
  <c r="AK413" i="10" s="1"/>
  <c r="AN412" i="10"/>
  <c r="AL412" i="10"/>
  <c r="AJ412" i="10"/>
  <c r="AH412" i="10"/>
  <c r="AN411" i="10"/>
  <c r="AL411" i="10"/>
  <c r="AJ411" i="10"/>
  <c r="AK411" i="10" s="1"/>
  <c r="AH411" i="10"/>
  <c r="AN410" i="10"/>
  <c r="AL410" i="10"/>
  <c r="AK410" i="10"/>
  <c r="AJ410" i="10"/>
  <c r="AH410" i="10"/>
  <c r="AN409" i="10"/>
  <c r="AL409" i="10"/>
  <c r="AJ409" i="10"/>
  <c r="AH409" i="10"/>
  <c r="AN408" i="10"/>
  <c r="AL408" i="10"/>
  <c r="AJ408" i="10"/>
  <c r="AH408" i="10"/>
  <c r="AN407" i="10"/>
  <c r="AL407" i="10"/>
  <c r="AJ407" i="10"/>
  <c r="AK407" i="10" s="1"/>
  <c r="AH407" i="10"/>
  <c r="AN406" i="10"/>
  <c r="AL406" i="10"/>
  <c r="AK406" i="10"/>
  <c r="AJ406" i="10"/>
  <c r="AH406" i="10"/>
  <c r="AN405" i="10"/>
  <c r="AL405" i="10"/>
  <c r="AJ405" i="10"/>
  <c r="AH405" i="10"/>
  <c r="AK405" i="10" s="1"/>
  <c r="AN404" i="10"/>
  <c r="AL404" i="10"/>
  <c r="AJ404" i="10"/>
  <c r="AH404" i="10"/>
  <c r="AN403" i="10"/>
  <c r="AL403" i="10"/>
  <c r="AJ403" i="10"/>
  <c r="AK403" i="10" s="1"/>
  <c r="AH403" i="10"/>
  <c r="AN402" i="10"/>
  <c r="AL402" i="10"/>
  <c r="AK402" i="10"/>
  <c r="AJ402" i="10"/>
  <c r="AH402" i="10"/>
  <c r="AN401" i="10"/>
  <c r="AL401" i="10"/>
  <c r="AJ401" i="10"/>
  <c r="AH401" i="10"/>
  <c r="AN400" i="10"/>
  <c r="AL400" i="10"/>
  <c r="AJ400" i="10"/>
  <c r="AH400" i="10"/>
  <c r="AN399" i="10"/>
  <c r="AL399" i="10"/>
  <c r="AJ399" i="10"/>
  <c r="AK399" i="10" s="1"/>
  <c r="AH399" i="10"/>
  <c r="AN398" i="10"/>
  <c r="AL398" i="10"/>
  <c r="AK398" i="10"/>
  <c r="AJ398" i="10"/>
  <c r="AH398" i="10"/>
  <c r="AN397" i="10"/>
  <c r="AL397" i="10"/>
  <c r="AJ397" i="10"/>
  <c r="AH397" i="10"/>
  <c r="AN396" i="10"/>
  <c r="AL396" i="10"/>
  <c r="AJ396" i="10"/>
  <c r="AH396" i="10"/>
  <c r="AN395" i="10"/>
  <c r="AL395" i="10"/>
  <c r="AK395" i="10"/>
  <c r="AJ395" i="10"/>
  <c r="AH395" i="10"/>
  <c r="AN394" i="10"/>
  <c r="AL394" i="10"/>
  <c r="AJ394" i="10"/>
  <c r="AK394" i="10" s="1"/>
  <c r="AH394" i="10"/>
  <c r="AN393" i="10"/>
  <c r="AL393" i="10"/>
  <c r="AJ393" i="10"/>
  <c r="AH393" i="10"/>
  <c r="AN392" i="10"/>
  <c r="AL392" i="10"/>
  <c r="AJ392" i="10"/>
  <c r="AH392" i="10"/>
  <c r="AN391" i="10"/>
  <c r="AL391" i="10"/>
  <c r="AJ391" i="10"/>
  <c r="AK391" i="10" s="1"/>
  <c r="AH391" i="10"/>
  <c r="AN390" i="10"/>
  <c r="AL390" i="10"/>
  <c r="AK390" i="10"/>
  <c r="AJ390" i="10"/>
  <c r="AH390" i="10"/>
  <c r="AN389" i="10"/>
  <c r="AL389" i="10"/>
  <c r="AJ389" i="10"/>
  <c r="AH389" i="10"/>
  <c r="AN388" i="10"/>
  <c r="AL388" i="10"/>
  <c r="AJ388" i="10"/>
  <c r="AH388" i="10"/>
  <c r="AN387" i="10"/>
  <c r="AL387" i="10"/>
  <c r="AK387" i="10"/>
  <c r="AJ387" i="10"/>
  <c r="AH387" i="10"/>
  <c r="AN386" i="10"/>
  <c r="AL386" i="10"/>
  <c r="AK386" i="10"/>
  <c r="AJ386" i="10"/>
  <c r="AH386" i="10"/>
  <c r="AN385" i="10"/>
  <c r="AL385" i="10"/>
  <c r="AJ385" i="10"/>
  <c r="AH385" i="10"/>
  <c r="AK385" i="10" s="1"/>
  <c r="AN384" i="10"/>
  <c r="AL384" i="10"/>
  <c r="AJ384" i="10"/>
  <c r="AH384" i="10"/>
  <c r="AK384" i="10" s="1"/>
  <c r="AN383" i="10"/>
  <c r="AL383" i="10"/>
  <c r="AJ383" i="10"/>
  <c r="AK383" i="10" s="1"/>
  <c r="AH383" i="10"/>
  <c r="AN382" i="10"/>
  <c r="AL382" i="10"/>
  <c r="AJ382" i="10"/>
  <c r="AK382" i="10" s="1"/>
  <c r="AH382" i="10"/>
  <c r="AN381" i="10"/>
  <c r="AL381" i="10"/>
  <c r="AJ381" i="10"/>
  <c r="AH381" i="10"/>
  <c r="AK381" i="10" s="1"/>
  <c r="AN380" i="10"/>
  <c r="AL380" i="10"/>
  <c r="AJ380" i="10"/>
  <c r="AH380" i="10"/>
  <c r="AN379" i="10"/>
  <c r="AL379" i="10"/>
  <c r="AJ379" i="10"/>
  <c r="AK379" i="10" s="1"/>
  <c r="AH379" i="10"/>
  <c r="AN378" i="10"/>
  <c r="AL378" i="10"/>
  <c r="AK378" i="10"/>
  <c r="AJ378" i="10"/>
  <c r="AH378" i="10"/>
  <c r="AN377" i="10"/>
  <c r="AL377" i="10"/>
  <c r="AJ377" i="10"/>
  <c r="AH377" i="10"/>
  <c r="AN376" i="10"/>
  <c r="AL376" i="10"/>
  <c r="AJ376" i="10"/>
  <c r="AH376" i="10"/>
  <c r="AN375" i="10"/>
  <c r="AL375" i="10"/>
  <c r="AJ375" i="10"/>
  <c r="AK375" i="10" s="1"/>
  <c r="AH375" i="10"/>
  <c r="AN374" i="10"/>
  <c r="AL374" i="10"/>
  <c r="AK374" i="10"/>
  <c r="AJ374" i="10"/>
  <c r="AH374" i="10"/>
  <c r="AN373" i="10"/>
  <c r="AL373" i="10"/>
  <c r="AJ373" i="10"/>
  <c r="AH373" i="10"/>
  <c r="AK373" i="10" s="1"/>
  <c r="AN372" i="10"/>
  <c r="AL372" i="10"/>
  <c r="AJ372" i="10"/>
  <c r="AH372" i="10"/>
  <c r="AN371" i="10"/>
  <c r="AL371" i="10"/>
  <c r="AJ371" i="10"/>
  <c r="AK371" i="10" s="1"/>
  <c r="AH371" i="10"/>
  <c r="AN370" i="10"/>
  <c r="AL370" i="10"/>
  <c r="AJ370" i="10"/>
  <c r="AK370" i="10" s="1"/>
  <c r="AH370" i="10"/>
  <c r="AN369" i="10"/>
  <c r="AL369" i="10"/>
  <c r="AJ369" i="10"/>
  <c r="AH369" i="10"/>
  <c r="AN368" i="10"/>
  <c r="AL368" i="10"/>
  <c r="AJ368" i="10"/>
  <c r="AH368" i="10"/>
  <c r="AN367" i="10"/>
  <c r="AL367" i="10"/>
  <c r="AJ367" i="10"/>
  <c r="AK367" i="10" s="1"/>
  <c r="AH367" i="10"/>
  <c r="AN366" i="10"/>
  <c r="AL366" i="10"/>
  <c r="AK366" i="10"/>
  <c r="AJ366" i="10"/>
  <c r="AH366" i="10"/>
  <c r="AN365" i="10"/>
  <c r="AL365" i="10"/>
  <c r="AJ365" i="10"/>
  <c r="AH365" i="10"/>
  <c r="AN364" i="10"/>
  <c r="AL364" i="10"/>
  <c r="AJ364" i="10"/>
  <c r="AH364" i="10"/>
  <c r="AN363" i="10"/>
  <c r="AL363" i="10"/>
  <c r="AK363" i="10"/>
  <c r="AJ363" i="10"/>
  <c r="AH363" i="10"/>
  <c r="AN362" i="10"/>
  <c r="AL362" i="10"/>
  <c r="AJ362" i="10"/>
  <c r="AK362" i="10" s="1"/>
  <c r="AH362" i="10"/>
  <c r="AN361" i="10"/>
  <c r="AL361" i="10"/>
  <c r="AJ361" i="10"/>
  <c r="AH361" i="10"/>
  <c r="AN360" i="10"/>
  <c r="AL360" i="10"/>
  <c r="AJ360" i="10"/>
  <c r="AH360" i="10"/>
  <c r="AN359" i="10"/>
  <c r="AL359" i="10"/>
  <c r="AJ359" i="10"/>
  <c r="AK359" i="10" s="1"/>
  <c r="AH359" i="10"/>
  <c r="AN358" i="10"/>
  <c r="AL358" i="10"/>
  <c r="AK358" i="10"/>
  <c r="AJ358" i="10"/>
  <c r="AH358" i="10"/>
  <c r="AN357" i="10"/>
  <c r="AL357" i="10"/>
  <c r="AJ357" i="10"/>
  <c r="AH357" i="10"/>
  <c r="AN356" i="10"/>
  <c r="AL356" i="10"/>
  <c r="AJ356" i="10"/>
  <c r="AH356" i="10"/>
  <c r="AN355" i="10"/>
  <c r="AL355" i="10"/>
  <c r="AK355" i="10"/>
  <c r="AJ355" i="10"/>
  <c r="AH355" i="10"/>
  <c r="AN354" i="10"/>
  <c r="AL354" i="10"/>
  <c r="AK354" i="10"/>
  <c r="AJ354" i="10"/>
  <c r="AH354" i="10"/>
  <c r="AN353" i="10"/>
  <c r="AL353" i="10"/>
  <c r="AJ353" i="10"/>
  <c r="AH353" i="10"/>
  <c r="AK353" i="10" s="1"/>
  <c r="AN352" i="10"/>
  <c r="AL352" i="10"/>
  <c r="AJ352" i="10"/>
  <c r="AH352" i="10"/>
  <c r="AK352" i="10" s="1"/>
  <c r="AN351" i="10"/>
  <c r="AL351" i="10"/>
  <c r="AJ351" i="10"/>
  <c r="AK351" i="10" s="1"/>
  <c r="AH351" i="10"/>
  <c r="AN350" i="10"/>
  <c r="AL350" i="10"/>
  <c r="AJ350" i="10"/>
  <c r="AK350" i="10" s="1"/>
  <c r="AH350" i="10"/>
  <c r="AN349" i="10"/>
  <c r="AL349" i="10"/>
  <c r="AJ349" i="10"/>
  <c r="AH349" i="10"/>
  <c r="AN348" i="10"/>
  <c r="AL348" i="10"/>
  <c r="AJ348" i="10"/>
  <c r="AH348" i="10"/>
  <c r="AN347" i="10"/>
  <c r="AL347" i="10"/>
  <c r="AK347" i="10"/>
  <c r="AJ347" i="10"/>
  <c r="AH347" i="10"/>
  <c r="AN346" i="10"/>
  <c r="AL346" i="10"/>
  <c r="AK346" i="10"/>
  <c r="AJ346" i="10"/>
  <c r="AH346" i="10"/>
  <c r="AN345" i="10"/>
  <c r="AL345" i="10"/>
  <c r="AJ345" i="10"/>
  <c r="AH345" i="10"/>
  <c r="AN344" i="10"/>
  <c r="AL344" i="10"/>
  <c r="AJ344" i="10"/>
  <c r="AH344" i="10"/>
  <c r="AN343" i="10"/>
  <c r="AL343" i="10"/>
  <c r="AJ343" i="10"/>
  <c r="AK343" i="10" s="1"/>
  <c r="AH343" i="10"/>
  <c r="AN342" i="10"/>
  <c r="AL342" i="10"/>
  <c r="AK342" i="10"/>
  <c r="AJ342" i="10"/>
  <c r="AH342" i="10"/>
  <c r="AN341" i="10"/>
  <c r="AL341" i="10"/>
  <c r="AJ341" i="10"/>
  <c r="AH341" i="10"/>
  <c r="AK341" i="10" s="1"/>
  <c r="AN340" i="10"/>
  <c r="AL340" i="10"/>
  <c r="AJ340" i="10"/>
  <c r="AH340" i="10"/>
  <c r="AN339" i="10"/>
  <c r="AL339" i="10"/>
  <c r="AJ339" i="10"/>
  <c r="AK339" i="10" s="1"/>
  <c r="AH339" i="10"/>
  <c r="AN338" i="10"/>
  <c r="AL338" i="10"/>
  <c r="AJ338" i="10"/>
  <c r="AK338" i="10" s="1"/>
  <c r="AH338" i="10"/>
  <c r="AN337" i="10"/>
  <c r="AL337" i="10"/>
  <c r="AJ337" i="10"/>
  <c r="AH337" i="10"/>
  <c r="AN336" i="10"/>
  <c r="AL336" i="10"/>
  <c r="AJ336" i="10"/>
  <c r="AH336" i="10"/>
  <c r="AN335" i="10"/>
  <c r="AL335" i="10"/>
  <c r="AJ335" i="10"/>
  <c r="AK335" i="10" s="1"/>
  <c r="AH335" i="10"/>
  <c r="AN334" i="10"/>
  <c r="AL334" i="10"/>
  <c r="AK334" i="10"/>
  <c r="AJ334" i="10"/>
  <c r="AH334" i="10"/>
  <c r="AN333" i="10"/>
  <c r="AL333" i="10"/>
  <c r="AJ333" i="10"/>
  <c r="AH333" i="10"/>
  <c r="AN332" i="10"/>
  <c r="AL332" i="10"/>
  <c r="AJ332" i="10"/>
  <c r="AH332" i="10"/>
  <c r="AN331" i="10"/>
  <c r="AL331" i="10"/>
  <c r="AK331" i="10"/>
  <c r="AJ331" i="10"/>
  <c r="AH331" i="10"/>
  <c r="AN330" i="10"/>
  <c r="AL330" i="10"/>
  <c r="AJ330" i="10"/>
  <c r="AK330" i="10" s="1"/>
  <c r="AH330" i="10"/>
  <c r="AN329" i="10"/>
  <c r="AL329" i="10"/>
  <c r="AJ329" i="10"/>
  <c r="AH329" i="10"/>
  <c r="AK329" i="10" s="1"/>
  <c r="AN328" i="10"/>
  <c r="AL328" i="10"/>
  <c r="AJ328" i="10"/>
  <c r="AH328" i="10"/>
  <c r="AK328" i="10" s="1"/>
  <c r="AN327" i="10"/>
  <c r="AL327" i="10"/>
  <c r="AJ327" i="10"/>
  <c r="AK327" i="10" s="1"/>
  <c r="AH327" i="10"/>
  <c r="AN326" i="10"/>
  <c r="AL326" i="10"/>
  <c r="AJ326" i="10"/>
  <c r="AK326" i="10" s="1"/>
  <c r="AH326" i="10"/>
  <c r="AN325" i="10"/>
  <c r="AL325" i="10"/>
  <c r="AJ325" i="10"/>
  <c r="AH325" i="10"/>
  <c r="AK325" i="10" s="1"/>
  <c r="AN324" i="10"/>
  <c r="AL324" i="10"/>
  <c r="AJ324" i="10"/>
  <c r="AH324" i="10"/>
  <c r="AN323" i="10"/>
  <c r="AL323" i="10"/>
  <c r="AJ323" i="10"/>
  <c r="AK323" i="10" s="1"/>
  <c r="AH323" i="10"/>
  <c r="AN322" i="10"/>
  <c r="AL322" i="10"/>
  <c r="AJ322" i="10"/>
  <c r="AH322" i="10"/>
  <c r="AN321" i="10"/>
  <c r="AL321" i="10"/>
  <c r="AJ321" i="10"/>
  <c r="AH321" i="10"/>
  <c r="AN320" i="10"/>
  <c r="AL320" i="10"/>
  <c r="AJ320" i="10"/>
  <c r="AH320" i="10"/>
  <c r="AN319" i="10"/>
  <c r="AL319" i="10"/>
  <c r="AJ319" i="10"/>
  <c r="AK319" i="10" s="1"/>
  <c r="AH319" i="10"/>
  <c r="AN318" i="10"/>
  <c r="AL318" i="10"/>
  <c r="AK318" i="10"/>
  <c r="AJ318" i="10"/>
  <c r="AH318" i="10"/>
  <c r="AN317" i="10"/>
  <c r="AL317" i="10"/>
  <c r="AJ317" i="10"/>
  <c r="AH317" i="10"/>
  <c r="AK317" i="10" s="1"/>
  <c r="AN316" i="10"/>
  <c r="AL316" i="10"/>
  <c r="AJ316" i="10"/>
  <c r="AH316" i="10"/>
  <c r="AK316" i="10" s="1"/>
  <c r="AN315" i="10"/>
  <c r="AL315" i="10"/>
  <c r="AJ315" i="10"/>
  <c r="AK315" i="10" s="1"/>
  <c r="AH315" i="10"/>
  <c r="AN314" i="10"/>
  <c r="AL314" i="10"/>
  <c r="AJ314" i="10"/>
  <c r="AK314" i="10" s="1"/>
  <c r="AH314" i="10"/>
  <c r="AN313" i="10"/>
  <c r="AL313" i="10"/>
  <c r="AJ313" i="10"/>
  <c r="AH313" i="10"/>
  <c r="AN312" i="10"/>
  <c r="AL312" i="10"/>
  <c r="AK312" i="10"/>
  <c r="AJ312" i="10"/>
  <c r="AH312" i="10"/>
  <c r="AN311" i="10"/>
  <c r="AL311" i="10"/>
  <c r="AJ311" i="10"/>
  <c r="AK311" i="10" s="1"/>
  <c r="AH311" i="10"/>
  <c r="AN310" i="10"/>
  <c r="AL310" i="10"/>
  <c r="AJ310" i="10"/>
  <c r="AK310" i="10" s="1"/>
  <c r="AH310" i="10"/>
  <c r="AN309" i="10"/>
  <c r="AL309" i="10"/>
  <c r="AJ309" i="10"/>
  <c r="AH309" i="10"/>
  <c r="AN308" i="10"/>
  <c r="AL308" i="10"/>
  <c r="AJ308" i="10"/>
  <c r="AK308" i="10" s="1"/>
  <c r="AH308" i="10"/>
  <c r="AN307" i="10"/>
  <c r="AL307" i="10"/>
  <c r="AK307" i="10"/>
  <c r="AJ307" i="10"/>
  <c r="AH307" i="10"/>
  <c r="AN306" i="10"/>
  <c r="AL306" i="10"/>
  <c r="AJ306" i="10"/>
  <c r="AH306" i="10"/>
  <c r="AK306" i="10" s="1"/>
  <c r="AN305" i="10"/>
  <c r="AL305" i="10"/>
  <c r="AJ305" i="10"/>
  <c r="AH305" i="10"/>
  <c r="AK305" i="10" s="1"/>
  <c r="AN304" i="10"/>
  <c r="AL304" i="10"/>
  <c r="AJ304" i="10"/>
  <c r="AK304" i="10" s="1"/>
  <c r="AH304" i="10"/>
  <c r="AN303" i="10"/>
  <c r="AL303" i="10"/>
  <c r="AJ303" i="10"/>
  <c r="AK303" i="10" s="1"/>
  <c r="AH303" i="10"/>
  <c r="AN302" i="10"/>
  <c r="AL302" i="10"/>
  <c r="AJ302" i="10"/>
  <c r="AH302" i="10"/>
  <c r="AN301" i="10"/>
  <c r="AL301" i="10"/>
  <c r="AJ301" i="10"/>
  <c r="AH301" i="10"/>
  <c r="AN300" i="10"/>
  <c r="AL300" i="10"/>
  <c r="AJ300" i="10"/>
  <c r="AH300" i="10"/>
  <c r="AN299" i="10"/>
  <c r="AL299" i="10"/>
  <c r="AJ299" i="10"/>
  <c r="AK299" i="10" s="1"/>
  <c r="AH299" i="10"/>
  <c r="AN298" i="10"/>
  <c r="AL298" i="10"/>
  <c r="AK298" i="10"/>
  <c r="AJ298" i="10"/>
  <c r="AH298" i="10"/>
  <c r="AN297" i="10"/>
  <c r="AL297" i="10"/>
  <c r="AJ297" i="10"/>
  <c r="AH297" i="10"/>
  <c r="AN296" i="10"/>
  <c r="AL296" i="10"/>
  <c r="AK296" i="10"/>
  <c r="AJ296" i="10"/>
  <c r="AH296" i="10"/>
  <c r="AN295" i="10"/>
  <c r="AL295" i="10"/>
  <c r="AJ295" i="10"/>
  <c r="AK295" i="10" s="1"/>
  <c r="AH295" i="10"/>
  <c r="AN294" i="10"/>
  <c r="AL294" i="10"/>
  <c r="AJ294" i="10"/>
  <c r="AH294" i="10"/>
  <c r="AN293" i="10"/>
  <c r="AL293" i="10"/>
  <c r="AJ293" i="10"/>
  <c r="AH293" i="10"/>
  <c r="AN292" i="10"/>
  <c r="AL292" i="10"/>
  <c r="AJ292" i="10"/>
  <c r="AK292" i="10" s="1"/>
  <c r="AH292" i="10"/>
  <c r="AN291" i="10"/>
  <c r="AL291" i="10"/>
  <c r="AK291" i="10"/>
  <c r="AJ291" i="10"/>
  <c r="AH291" i="10"/>
  <c r="AN290" i="10"/>
  <c r="AL290" i="10"/>
  <c r="AJ290" i="10"/>
  <c r="AH290" i="10"/>
  <c r="AK290" i="10" s="1"/>
  <c r="AN289" i="10"/>
  <c r="AL289" i="10"/>
  <c r="AJ289" i="10"/>
  <c r="AH289" i="10"/>
  <c r="AN288" i="10"/>
  <c r="AL288" i="10"/>
  <c r="AJ288" i="10"/>
  <c r="AK288" i="10" s="1"/>
  <c r="AH288" i="10"/>
  <c r="AN287" i="10"/>
  <c r="AL287" i="10"/>
  <c r="AJ287" i="10"/>
  <c r="AK287" i="10" s="1"/>
  <c r="AH287" i="10"/>
  <c r="AN286" i="10"/>
  <c r="AL286" i="10"/>
  <c r="AJ286" i="10"/>
  <c r="AH286" i="10"/>
  <c r="AK286" i="10" s="1"/>
  <c r="AN285" i="10"/>
  <c r="AL285" i="10"/>
  <c r="AJ285" i="10"/>
  <c r="AH285" i="10"/>
  <c r="AK285" i="10" s="1"/>
  <c r="AN284" i="10"/>
  <c r="AL284" i="10"/>
  <c r="AJ284" i="10"/>
  <c r="AH284" i="10"/>
  <c r="AK284" i="10" s="1"/>
  <c r="AN283" i="10"/>
  <c r="AL283" i="10"/>
  <c r="AJ283" i="10"/>
  <c r="AK283" i="10" s="1"/>
  <c r="AH283" i="10"/>
  <c r="AN282" i="10"/>
  <c r="AL282" i="10"/>
  <c r="AJ282" i="10"/>
  <c r="AK282" i="10" s="1"/>
  <c r="AH282" i="10"/>
  <c r="AN281" i="10"/>
  <c r="AL281" i="10"/>
  <c r="AJ281" i="10"/>
  <c r="AH281" i="10"/>
  <c r="AN280" i="10"/>
  <c r="AL280" i="10"/>
  <c r="AJ280" i="10"/>
  <c r="AH280" i="10"/>
  <c r="AN279" i="10"/>
  <c r="AL279" i="10"/>
  <c r="AJ279" i="10"/>
  <c r="AK279" i="10" s="1"/>
  <c r="AH279" i="10"/>
  <c r="AN278" i="10"/>
  <c r="AL278" i="10"/>
  <c r="AJ278" i="10"/>
  <c r="AH278" i="10"/>
  <c r="AN277" i="10"/>
  <c r="AL277" i="10"/>
  <c r="AJ277" i="10"/>
  <c r="AH277" i="10"/>
  <c r="AN276" i="10"/>
  <c r="AL276" i="10"/>
  <c r="AJ276" i="10"/>
  <c r="AK276" i="10" s="1"/>
  <c r="AH276" i="10"/>
  <c r="AN275" i="10"/>
  <c r="AL275" i="10"/>
  <c r="AK275" i="10"/>
  <c r="AJ275" i="10"/>
  <c r="AH275" i="10"/>
  <c r="AN274" i="10"/>
  <c r="AL274" i="10"/>
  <c r="AJ274" i="10"/>
  <c r="AH274" i="10"/>
  <c r="AN273" i="10"/>
  <c r="AL273" i="10"/>
  <c r="AJ273" i="10"/>
  <c r="AH273" i="10"/>
  <c r="AN272" i="10"/>
  <c r="AL272" i="10"/>
  <c r="AJ272" i="10"/>
  <c r="AH272" i="10"/>
  <c r="AN271" i="10"/>
  <c r="AL271" i="10"/>
  <c r="AJ271" i="10"/>
  <c r="AK271" i="10" s="1"/>
  <c r="AH271" i="10"/>
  <c r="AN270" i="10"/>
  <c r="AL270" i="10"/>
  <c r="AK270" i="10"/>
  <c r="AJ270" i="10"/>
  <c r="AH270" i="10"/>
  <c r="AN269" i="10"/>
  <c r="AL269" i="10"/>
  <c r="AJ269" i="10"/>
  <c r="AH269" i="10"/>
  <c r="AK269" i="10" s="1"/>
  <c r="AN268" i="10"/>
  <c r="AL268" i="10"/>
  <c r="AJ268" i="10"/>
  <c r="AH268" i="10"/>
  <c r="AN267" i="10"/>
  <c r="AL267" i="10"/>
  <c r="AJ267" i="10"/>
  <c r="AK267" i="10" s="1"/>
  <c r="AH267" i="10"/>
  <c r="AN266" i="10"/>
  <c r="AL266" i="10"/>
  <c r="AJ266" i="10"/>
  <c r="AK266" i="10" s="1"/>
  <c r="AH266" i="10"/>
  <c r="AN265" i="10"/>
  <c r="AL265" i="10"/>
  <c r="AJ265" i="10"/>
  <c r="AH265" i="10"/>
  <c r="AN264" i="10"/>
  <c r="AL264" i="10"/>
  <c r="AJ264" i="10"/>
  <c r="AH264" i="10"/>
  <c r="AK264" i="10" s="1"/>
  <c r="AN263" i="10"/>
  <c r="AL263" i="10"/>
  <c r="AJ263" i="10"/>
  <c r="AK263" i="10" s="1"/>
  <c r="AH263" i="10"/>
  <c r="AN262" i="10"/>
  <c r="AL262" i="10"/>
  <c r="AJ262" i="10"/>
  <c r="AK262" i="10" s="1"/>
  <c r="AH262" i="10"/>
  <c r="AN261" i="10"/>
  <c r="AL261" i="10"/>
  <c r="AJ261" i="10"/>
  <c r="AH261" i="10"/>
  <c r="AN260" i="10"/>
  <c r="AL260" i="10"/>
  <c r="AK260" i="10"/>
  <c r="AJ260" i="10"/>
  <c r="AH260" i="10"/>
  <c r="AN259" i="10"/>
  <c r="AL259" i="10"/>
  <c r="AJ259" i="10"/>
  <c r="AK259" i="10" s="1"/>
  <c r="AH259" i="10"/>
  <c r="AN258" i="10"/>
  <c r="AL258" i="10"/>
  <c r="AJ258" i="10"/>
  <c r="AH258" i="10"/>
  <c r="AN257" i="10"/>
  <c r="AL257" i="10"/>
  <c r="AJ257" i="10"/>
  <c r="AH257" i="10"/>
  <c r="AN256" i="10"/>
  <c r="AL256" i="10"/>
  <c r="AJ256" i="10"/>
  <c r="AH256" i="10"/>
  <c r="AN255" i="10"/>
  <c r="AL255" i="10"/>
  <c r="AJ255" i="10"/>
  <c r="AK255" i="10" s="1"/>
  <c r="AH255" i="10"/>
  <c r="AN254" i="10"/>
  <c r="AL254" i="10"/>
  <c r="AK254" i="10"/>
  <c r="AJ254" i="10"/>
  <c r="AH254" i="10"/>
  <c r="AN253" i="10"/>
  <c r="AL253" i="10"/>
  <c r="AJ253" i="10"/>
  <c r="AH253" i="10"/>
  <c r="AK253" i="10" s="1"/>
  <c r="AN252" i="10"/>
  <c r="AL252" i="10"/>
  <c r="AJ252" i="10"/>
  <c r="AH252" i="10"/>
  <c r="AK252" i="10" s="1"/>
  <c r="AN251" i="10"/>
  <c r="AL251" i="10"/>
  <c r="AJ251" i="10"/>
  <c r="AK251" i="10" s="1"/>
  <c r="AH251" i="10"/>
  <c r="AN250" i="10"/>
  <c r="AL250" i="10"/>
  <c r="AJ250" i="10"/>
  <c r="AK250" i="10" s="1"/>
  <c r="AH250" i="10"/>
  <c r="AN249" i="10"/>
  <c r="AL249" i="10"/>
  <c r="AJ249" i="10"/>
  <c r="AH249" i="10"/>
  <c r="AN248" i="10"/>
  <c r="AL248" i="10"/>
  <c r="AK248" i="10"/>
  <c r="AJ248" i="10"/>
  <c r="AH248" i="10"/>
  <c r="AN247" i="10"/>
  <c r="AL247" i="10"/>
  <c r="AJ247" i="10"/>
  <c r="AK247" i="10" s="1"/>
  <c r="AH247" i="10"/>
  <c r="AN246" i="10"/>
  <c r="AL246" i="10"/>
  <c r="AJ246" i="10"/>
  <c r="AK246" i="10" s="1"/>
  <c r="AH246" i="10"/>
  <c r="AN245" i="10"/>
  <c r="AL245" i="10"/>
  <c r="AJ245" i="10"/>
  <c r="AH245" i="10"/>
  <c r="AN244" i="10"/>
  <c r="AL244" i="10"/>
  <c r="AJ244" i="10"/>
  <c r="AK244" i="10" s="1"/>
  <c r="AH244" i="10"/>
  <c r="AN243" i="10"/>
  <c r="AL243" i="10"/>
  <c r="AK243" i="10"/>
  <c r="AJ243" i="10"/>
  <c r="AH243" i="10"/>
  <c r="AN242" i="10"/>
  <c r="AL242" i="10"/>
  <c r="AJ242" i="10"/>
  <c r="AH242" i="10"/>
  <c r="AN241" i="10"/>
  <c r="AL241" i="10"/>
  <c r="AJ241" i="10"/>
  <c r="AH241" i="10"/>
  <c r="AN240" i="10"/>
  <c r="AL240" i="10"/>
  <c r="AJ240" i="10"/>
  <c r="AK240" i="10" s="1"/>
  <c r="AH240" i="10"/>
  <c r="AN239" i="10"/>
  <c r="AL239" i="10"/>
  <c r="AK239" i="10"/>
  <c r="AJ239" i="10"/>
  <c r="AH239" i="10"/>
  <c r="AN238" i="10"/>
  <c r="AL238" i="10"/>
  <c r="AJ238" i="10"/>
  <c r="AH238" i="10"/>
  <c r="AN237" i="10"/>
  <c r="AL237" i="10"/>
  <c r="AJ237" i="10"/>
  <c r="AH237" i="10"/>
  <c r="AN236" i="10"/>
  <c r="AL236" i="10"/>
  <c r="AJ236" i="10"/>
  <c r="AH236" i="10"/>
  <c r="AN235" i="10"/>
  <c r="AL235" i="10"/>
  <c r="AJ235" i="10"/>
  <c r="AK235" i="10" s="1"/>
  <c r="AH235" i="10"/>
  <c r="AN234" i="10"/>
  <c r="AL234" i="10"/>
  <c r="AK234" i="10"/>
  <c r="AJ234" i="10"/>
  <c r="AH234" i="10"/>
  <c r="AN233" i="10"/>
  <c r="AL233" i="10"/>
  <c r="AJ233" i="10"/>
  <c r="AH233" i="10"/>
  <c r="AN232" i="10"/>
  <c r="AL232" i="10"/>
  <c r="AJ232" i="10"/>
  <c r="AK232" i="10" s="1"/>
  <c r="AH232" i="10"/>
  <c r="AN231" i="10"/>
  <c r="AL231" i="10"/>
  <c r="AJ231" i="10"/>
  <c r="AK231" i="10" s="1"/>
  <c r="AH231" i="10"/>
  <c r="AN230" i="10"/>
  <c r="AL230" i="10"/>
  <c r="AJ230" i="10"/>
  <c r="AH230" i="10"/>
  <c r="AK230" i="10" s="1"/>
  <c r="AN229" i="10"/>
  <c r="AL229" i="10"/>
  <c r="AJ229" i="10"/>
  <c r="AH229" i="10"/>
  <c r="AK229" i="10" s="1"/>
  <c r="AN228" i="10"/>
  <c r="AL228" i="10"/>
  <c r="AJ228" i="10"/>
  <c r="AK228" i="10" s="1"/>
  <c r="AH228" i="10"/>
  <c r="AN227" i="10"/>
  <c r="AL227" i="10"/>
  <c r="AJ227" i="10"/>
  <c r="AK227" i="10" s="1"/>
  <c r="AH227" i="10"/>
  <c r="AN226" i="10"/>
  <c r="AL226" i="10"/>
  <c r="AJ226" i="10"/>
  <c r="AH226" i="10"/>
  <c r="AN225" i="10"/>
  <c r="AL225" i="10"/>
  <c r="AJ225" i="10"/>
  <c r="AH225" i="10"/>
  <c r="AN224" i="10"/>
  <c r="AL224" i="10"/>
  <c r="AK224" i="10"/>
  <c r="AJ224" i="10"/>
  <c r="AH224" i="10"/>
  <c r="AN223" i="10"/>
  <c r="AL223" i="10"/>
  <c r="AJ223" i="10"/>
  <c r="AK223" i="10" s="1"/>
  <c r="AH223" i="10"/>
  <c r="AN222" i="10"/>
  <c r="AL222" i="10"/>
  <c r="AJ222" i="10"/>
  <c r="AH222" i="10"/>
  <c r="AN221" i="10"/>
  <c r="AL221" i="10"/>
  <c r="AJ221" i="10"/>
  <c r="AH221" i="10"/>
  <c r="AN220" i="10"/>
  <c r="AL220" i="10"/>
  <c r="AJ220" i="10"/>
  <c r="AH220" i="10"/>
  <c r="AN219" i="10"/>
  <c r="AL219" i="10"/>
  <c r="AJ219" i="10"/>
  <c r="AK219" i="10" s="1"/>
  <c r="AH219" i="10"/>
  <c r="AN218" i="10"/>
  <c r="AL218" i="10"/>
  <c r="AK218" i="10"/>
  <c r="AJ218" i="10"/>
  <c r="AH218" i="10"/>
  <c r="AN217" i="10"/>
  <c r="AL217" i="10"/>
  <c r="AJ217" i="10"/>
  <c r="AH217" i="10"/>
  <c r="AN216" i="10"/>
  <c r="AL216" i="10"/>
  <c r="AJ216" i="10"/>
  <c r="AH216" i="10"/>
  <c r="AK216" i="10" s="1"/>
  <c r="AN215" i="10"/>
  <c r="AL215" i="10"/>
  <c r="AJ215" i="10"/>
  <c r="AK215" i="10" s="1"/>
  <c r="AH215" i="10"/>
  <c r="AN214" i="10"/>
  <c r="AL214" i="10"/>
  <c r="AJ214" i="10"/>
  <c r="AH214" i="10"/>
  <c r="AK214" i="10" s="1"/>
  <c r="AN213" i="10"/>
  <c r="AL213" i="10"/>
  <c r="AJ213" i="10"/>
  <c r="AH213" i="10"/>
  <c r="AK213" i="10" s="1"/>
  <c r="AN212" i="10"/>
  <c r="AL212" i="10"/>
  <c r="AJ212" i="10"/>
  <c r="AK212" i="10" s="1"/>
  <c r="AH212" i="10"/>
  <c r="AN211" i="10"/>
  <c r="AL211" i="10"/>
  <c r="AJ211" i="10"/>
  <c r="AK211" i="10" s="1"/>
  <c r="AH211" i="10"/>
  <c r="AN210" i="10"/>
  <c r="AL210" i="10"/>
  <c r="AJ210" i="10"/>
  <c r="AH210" i="10"/>
  <c r="AK210" i="10" s="1"/>
  <c r="AN209" i="10"/>
  <c r="AL209" i="10"/>
  <c r="AJ209" i="10"/>
  <c r="AH209" i="10"/>
  <c r="AK209" i="10" s="1"/>
  <c r="AN208" i="10"/>
  <c r="AL208" i="10"/>
  <c r="AJ208" i="10"/>
  <c r="AH208" i="10"/>
  <c r="AK208" i="10" s="1"/>
  <c r="AN207" i="10"/>
  <c r="AL207" i="10"/>
  <c r="AJ207" i="10"/>
  <c r="AK207" i="10" s="1"/>
  <c r="AH207" i="10"/>
  <c r="AN206" i="10"/>
  <c r="AL206" i="10"/>
  <c r="AJ206" i="10"/>
  <c r="AK206" i="10" s="1"/>
  <c r="AH206" i="10"/>
  <c r="AN205" i="10"/>
  <c r="AL205" i="10"/>
  <c r="AJ205" i="10"/>
  <c r="AH205" i="10"/>
  <c r="AK205" i="10" s="1"/>
  <c r="AN204" i="10"/>
  <c r="AL204" i="10"/>
  <c r="AJ204" i="10"/>
  <c r="AH204" i="10"/>
  <c r="AN203" i="10"/>
  <c r="AL203" i="10"/>
  <c r="AJ203" i="10"/>
  <c r="AK203" i="10" s="1"/>
  <c r="AH203" i="10"/>
  <c r="AN202" i="10"/>
  <c r="AL202" i="10"/>
  <c r="AK202" i="10"/>
  <c r="AJ202" i="10"/>
  <c r="AH202" i="10"/>
  <c r="AN201" i="10"/>
  <c r="AL201" i="10"/>
  <c r="AJ201" i="10"/>
  <c r="AH201" i="10"/>
  <c r="AN200" i="10"/>
  <c r="AL200" i="10"/>
  <c r="AJ200" i="10"/>
  <c r="AH200" i="10"/>
  <c r="AK200" i="10" s="1"/>
  <c r="AN199" i="10"/>
  <c r="AL199" i="10"/>
  <c r="AJ199" i="10"/>
  <c r="AK199" i="10" s="1"/>
  <c r="AH199" i="10"/>
  <c r="AN198" i="10"/>
  <c r="AL198" i="10"/>
  <c r="AJ198" i="10"/>
  <c r="AK198" i="10" s="1"/>
  <c r="AH198" i="10"/>
  <c r="AN197" i="10"/>
  <c r="AL197" i="10"/>
  <c r="AJ197" i="10"/>
  <c r="AH197" i="10"/>
  <c r="AN196" i="10"/>
  <c r="AL196" i="10"/>
  <c r="AK196" i="10"/>
  <c r="AJ196" i="10"/>
  <c r="AH196" i="10"/>
  <c r="AN195" i="10"/>
  <c r="AL195" i="10"/>
  <c r="AJ195" i="10"/>
  <c r="AK195" i="10" s="1"/>
  <c r="AH195" i="10"/>
  <c r="AN194" i="10"/>
  <c r="AL194" i="10"/>
  <c r="AJ194" i="10"/>
  <c r="AH194" i="10"/>
  <c r="AN193" i="10"/>
  <c r="AL193" i="10"/>
  <c r="AJ193" i="10"/>
  <c r="AH193" i="10"/>
  <c r="AK193" i="10" s="1"/>
  <c r="AN192" i="10"/>
  <c r="AL192" i="10"/>
  <c r="AJ192" i="10"/>
  <c r="AH192" i="10"/>
  <c r="AK192" i="10" s="1"/>
  <c r="AN191" i="10"/>
  <c r="AL191" i="10"/>
  <c r="AJ191" i="10"/>
  <c r="AK191" i="10" s="1"/>
  <c r="AH191" i="10"/>
  <c r="AN190" i="10"/>
  <c r="AL190" i="10"/>
  <c r="AJ190" i="10"/>
  <c r="AK190" i="10" s="1"/>
  <c r="AH190" i="10"/>
  <c r="AN189" i="10"/>
  <c r="AL189" i="10"/>
  <c r="AJ189" i="10"/>
  <c r="AH189" i="10"/>
  <c r="AN188" i="10"/>
  <c r="AL188" i="10"/>
  <c r="AJ188" i="10"/>
  <c r="AH188" i="10"/>
  <c r="AN187" i="10"/>
  <c r="AL187" i="10"/>
  <c r="AJ187" i="10"/>
  <c r="AK187" i="10" s="1"/>
  <c r="AH187" i="10"/>
  <c r="AN186" i="10"/>
  <c r="AL186" i="10"/>
  <c r="AK186" i="10"/>
  <c r="AJ186" i="10"/>
  <c r="AH186" i="10"/>
  <c r="AN185" i="10"/>
  <c r="AL185" i="10"/>
  <c r="AJ185" i="10"/>
  <c r="AH185" i="10"/>
  <c r="AN184" i="10"/>
  <c r="AL184" i="10"/>
  <c r="AK184" i="10"/>
  <c r="AJ184" i="10"/>
  <c r="AH184" i="10"/>
  <c r="AN183" i="10"/>
  <c r="AL183" i="10"/>
  <c r="AJ183" i="10"/>
  <c r="AK183" i="10" s="1"/>
  <c r="AH183" i="10"/>
  <c r="AN182" i="10"/>
  <c r="AL182" i="10"/>
  <c r="AJ182" i="10"/>
  <c r="AK182" i="10" s="1"/>
  <c r="AH182" i="10"/>
  <c r="AN181" i="10"/>
  <c r="AL181" i="10"/>
  <c r="AJ181" i="10"/>
  <c r="AH181" i="10"/>
  <c r="AK181" i="10" s="1"/>
  <c r="AN180" i="10"/>
  <c r="AL180" i="10"/>
  <c r="AJ180" i="10"/>
  <c r="AK180" i="10" s="1"/>
  <c r="AH180" i="10"/>
  <c r="AN179" i="10"/>
  <c r="AL179" i="10"/>
  <c r="AJ179" i="10"/>
  <c r="AK179" i="10" s="1"/>
  <c r="AH179" i="10"/>
  <c r="AN178" i="10"/>
  <c r="AL178" i="10"/>
  <c r="AJ178" i="10"/>
  <c r="AH178" i="10"/>
  <c r="AN177" i="10"/>
  <c r="AL177" i="10"/>
  <c r="AJ177" i="10"/>
  <c r="AH177" i="10"/>
  <c r="AN176" i="10"/>
  <c r="AL176" i="10"/>
  <c r="AJ176" i="10"/>
  <c r="AK176" i="10" s="1"/>
  <c r="AH176" i="10"/>
  <c r="AN175" i="10"/>
  <c r="AL175" i="10"/>
  <c r="AK175" i="10"/>
  <c r="AJ175" i="10"/>
  <c r="AH175" i="10"/>
  <c r="AN174" i="10"/>
  <c r="AL174" i="10"/>
  <c r="AJ174" i="10"/>
  <c r="AH174" i="10"/>
  <c r="AN173" i="10"/>
  <c r="AL173" i="10"/>
  <c r="AJ173" i="10"/>
  <c r="AH173" i="10"/>
  <c r="AN172" i="10"/>
  <c r="AL172" i="10"/>
  <c r="AJ172" i="10"/>
  <c r="AH172" i="10"/>
  <c r="AN171" i="10"/>
  <c r="AL171" i="10"/>
  <c r="AJ171" i="10"/>
  <c r="AK171" i="10" s="1"/>
  <c r="AH171" i="10"/>
  <c r="AN170" i="10"/>
  <c r="AL170" i="10"/>
  <c r="AK170" i="10"/>
  <c r="AJ170" i="10"/>
  <c r="AH170" i="10"/>
  <c r="AN169" i="10"/>
  <c r="AL169" i="10"/>
  <c r="AJ169" i="10"/>
  <c r="AH169" i="10"/>
  <c r="AN168" i="10"/>
  <c r="AL168" i="10"/>
  <c r="AJ168" i="10"/>
  <c r="AK168" i="10" s="1"/>
  <c r="AH168" i="10"/>
  <c r="AN167" i="10"/>
  <c r="AL167" i="10"/>
  <c r="AJ167" i="10"/>
  <c r="AK167" i="10" s="1"/>
  <c r="AH167" i="10"/>
  <c r="AN166" i="10"/>
  <c r="AL166" i="10"/>
  <c r="AJ166" i="10"/>
  <c r="AH166" i="10"/>
  <c r="AK166" i="10" s="1"/>
  <c r="AN165" i="10"/>
  <c r="AL165" i="10"/>
  <c r="AJ165" i="10"/>
  <c r="AH165" i="10"/>
  <c r="AK165" i="10" s="1"/>
  <c r="AN164" i="10"/>
  <c r="AL164" i="10"/>
  <c r="AJ164" i="10"/>
  <c r="AK164" i="10" s="1"/>
  <c r="AH164" i="10"/>
  <c r="AN163" i="10"/>
  <c r="AL163" i="10"/>
  <c r="AJ163" i="10"/>
  <c r="AK163" i="10" s="1"/>
  <c r="AH163" i="10"/>
  <c r="AN162" i="10"/>
  <c r="AL162" i="10"/>
  <c r="AJ162" i="10"/>
  <c r="AH162" i="10"/>
  <c r="AN161" i="10"/>
  <c r="AL161" i="10"/>
  <c r="AJ161" i="10"/>
  <c r="AH161" i="10"/>
  <c r="AN160" i="10"/>
  <c r="AL160" i="10"/>
  <c r="AK160" i="10"/>
  <c r="AJ160" i="10"/>
  <c r="AH160" i="10"/>
  <c r="AN159" i="10"/>
  <c r="AL159" i="10"/>
  <c r="AJ159" i="10"/>
  <c r="AK159" i="10" s="1"/>
  <c r="AH159" i="10"/>
  <c r="AN158" i="10"/>
  <c r="AL158" i="10"/>
  <c r="AJ158" i="10"/>
  <c r="AH158" i="10"/>
  <c r="AN157" i="10"/>
  <c r="AL157" i="10"/>
  <c r="AJ157" i="10"/>
  <c r="AH157" i="10"/>
  <c r="AN156" i="10"/>
  <c r="AL156" i="10"/>
  <c r="AJ156" i="10"/>
  <c r="AH156" i="10"/>
  <c r="AN155" i="10"/>
  <c r="AL155" i="10"/>
  <c r="AJ155" i="10"/>
  <c r="AK155" i="10" s="1"/>
  <c r="AH155" i="10"/>
  <c r="AN154" i="10"/>
  <c r="AL154" i="10"/>
  <c r="AK154" i="10"/>
  <c r="AJ154" i="10"/>
  <c r="AH154" i="10"/>
  <c r="AN153" i="10"/>
  <c r="AL153" i="10"/>
  <c r="AJ153" i="10"/>
  <c r="AH153" i="10"/>
  <c r="AN152" i="10"/>
  <c r="AL152" i="10"/>
  <c r="AJ152" i="10"/>
  <c r="AH152" i="10"/>
  <c r="AK152" i="10" s="1"/>
  <c r="AN151" i="10"/>
  <c r="AL151" i="10"/>
  <c r="AJ151" i="10"/>
  <c r="AK151" i="10" s="1"/>
  <c r="AH151" i="10"/>
  <c r="AN150" i="10"/>
  <c r="AL150" i="10"/>
  <c r="AJ150" i="10"/>
  <c r="AH150" i="10"/>
  <c r="AK150" i="10" s="1"/>
  <c r="AN149" i="10"/>
  <c r="AL149" i="10"/>
  <c r="AJ149" i="10"/>
  <c r="AH149" i="10"/>
  <c r="AK149" i="10" s="1"/>
  <c r="AN148" i="10"/>
  <c r="AL148" i="10"/>
  <c r="AJ148" i="10"/>
  <c r="AK148" i="10" s="1"/>
  <c r="AH148" i="10"/>
  <c r="AN147" i="10"/>
  <c r="AL147" i="10"/>
  <c r="AJ147" i="10"/>
  <c r="AK147" i="10" s="1"/>
  <c r="AH147" i="10"/>
  <c r="AN146" i="10"/>
  <c r="AL146" i="10"/>
  <c r="AJ146" i="10"/>
  <c r="AH146" i="10"/>
  <c r="AK146" i="10" s="1"/>
  <c r="AN145" i="10"/>
  <c r="AL145" i="10"/>
  <c r="AJ145" i="10"/>
  <c r="AH145" i="10"/>
  <c r="AK145" i="10" s="1"/>
  <c r="AN144" i="10"/>
  <c r="AL144" i="10"/>
  <c r="AJ144" i="10"/>
  <c r="AH144" i="10"/>
  <c r="AK144" i="10" s="1"/>
  <c r="AN143" i="10"/>
  <c r="AL143" i="10"/>
  <c r="AJ143" i="10"/>
  <c r="AK143" i="10" s="1"/>
  <c r="AH143" i="10"/>
  <c r="AN142" i="10"/>
  <c r="AL142" i="10"/>
  <c r="AJ142" i="10"/>
  <c r="AK142" i="10" s="1"/>
  <c r="AH142" i="10"/>
  <c r="AN141" i="10"/>
  <c r="AL141" i="10"/>
  <c r="AJ141" i="10"/>
  <c r="AH141" i="10"/>
  <c r="AN140" i="10"/>
  <c r="AL140" i="10"/>
  <c r="AJ140" i="10"/>
  <c r="AH140" i="10"/>
  <c r="AN139" i="10"/>
  <c r="AL139" i="10"/>
  <c r="AK139" i="10"/>
  <c r="AJ139" i="10"/>
  <c r="AH139" i="10"/>
  <c r="AN138" i="10"/>
  <c r="AL138" i="10"/>
  <c r="AK138" i="10"/>
  <c r="AJ138" i="10"/>
  <c r="AH138" i="10"/>
  <c r="AN137" i="10"/>
  <c r="AL137" i="10"/>
  <c r="AJ137" i="10"/>
  <c r="AH137" i="10"/>
  <c r="AN136" i="10"/>
  <c r="AL136" i="10"/>
  <c r="AJ136" i="10"/>
  <c r="AH136" i="10"/>
  <c r="AK136" i="10" s="1"/>
  <c r="AN135" i="10"/>
  <c r="AL135" i="10"/>
  <c r="AJ135" i="10"/>
  <c r="AK135" i="10" s="1"/>
  <c r="AH135" i="10"/>
  <c r="AN134" i="10"/>
  <c r="AL134" i="10"/>
  <c r="AJ134" i="10"/>
  <c r="AK134" i="10" s="1"/>
  <c r="AH134" i="10"/>
  <c r="AN133" i="10"/>
  <c r="AL133" i="10"/>
  <c r="AJ133" i="10"/>
  <c r="AH133" i="10"/>
  <c r="AN132" i="10"/>
  <c r="AL132" i="10"/>
  <c r="AJ132" i="10"/>
  <c r="AK132" i="10" s="1"/>
  <c r="AH132" i="10"/>
  <c r="AN131" i="10"/>
  <c r="AL131" i="10"/>
  <c r="AK131" i="10"/>
  <c r="AJ131" i="10"/>
  <c r="AH131" i="10"/>
  <c r="AN130" i="10"/>
  <c r="AL130" i="10"/>
  <c r="AJ130" i="10"/>
  <c r="AH130" i="10"/>
  <c r="AN129" i="10"/>
  <c r="AL129" i="10"/>
  <c r="AJ129" i="10"/>
  <c r="AH129" i="10"/>
  <c r="AN128" i="10"/>
  <c r="AL128" i="10"/>
  <c r="AJ128" i="10"/>
  <c r="AH128" i="10"/>
  <c r="AN127" i="10"/>
  <c r="AL127" i="10"/>
  <c r="AJ127" i="10"/>
  <c r="AK127" i="10" s="1"/>
  <c r="AH127" i="10"/>
  <c r="AN126" i="10"/>
  <c r="AL126" i="10"/>
  <c r="AK126" i="10"/>
  <c r="AJ126" i="10"/>
  <c r="AH126" i="10"/>
  <c r="AN125" i="10"/>
  <c r="AL125" i="10"/>
  <c r="AJ125" i="10"/>
  <c r="AH125" i="10"/>
  <c r="AK125" i="10" s="1"/>
  <c r="AN124" i="10"/>
  <c r="AL124" i="10"/>
  <c r="AJ124" i="10"/>
  <c r="AH124" i="10"/>
  <c r="AK124" i="10" s="1"/>
  <c r="AN123" i="10"/>
  <c r="AL123" i="10"/>
  <c r="AJ123" i="10"/>
  <c r="AK123" i="10" s="1"/>
  <c r="AH123" i="10"/>
  <c r="AN122" i="10"/>
  <c r="AL122" i="10"/>
  <c r="AJ122" i="10"/>
  <c r="AK122" i="10" s="1"/>
  <c r="AH122" i="10"/>
  <c r="AN121" i="10"/>
  <c r="AL121" i="10"/>
  <c r="AJ121" i="10"/>
  <c r="AH121" i="10"/>
  <c r="AN120" i="10"/>
  <c r="AL120" i="10"/>
  <c r="AJ120" i="10"/>
  <c r="AK120" i="10" s="1"/>
  <c r="AH120" i="10"/>
  <c r="AN119" i="10"/>
  <c r="AL119" i="10"/>
  <c r="AJ119" i="10"/>
  <c r="AK119" i="10" s="1"/>
  <c r="AH119" i="10"/>
  <c r="AN118" i="10"/>
  <c r="AL118" i="10"/>
  <c r="AK118" i="10"/>
  <c r="AJ118" i="10"/>
  <c r="AH118" i="10"/>
  <c r="AN117" i="10"/>
  <c r="AL117" i="10"/>
  <c r="AJ117" i="10"/>
  <c r="AH117" i="10"/>
  <c r="AN116" i="10"/>
  <c r="AL116" i="10"/>
  <c r="AJ116" i="10"/>
  <c r="AK116" i="10" s="1"/>
  <c r="AH116" i="10"/>
  <c r="AN115" i="10"/>
  <c r="AL115" i="10"/>
  <c r="AK115" i="10"/>
  <c r="AJ115" i="10"/>
  <c r="AH115" i="10"/>
  <c r="AN114" i="10"/>
  <c r="AL114" i="10"/>
  <c r="AJ114" i="10"/>
  <c r="AH114" i="10"/>
  <c r="AK114" i="10" s="1"/>
  <c r="AN113" i="10"/>
  <c r="AL113" i="10"/>
  <c r="AJ113" i="10"/>
  <c r="AH113" i="10"/>
  <c r="AK113" i="10" s="1"/>
  <c r="AN112" i="10"/>
  <c r="AL112" i="10"/>
  <c r="AJ112" i="10"/>
  <c r="AK112" i="10" s="1"/>
  <c r="AH112" i="10"/>
  <c r="AN111" i="10"/>
  <c r="AL111" i="10"/>
  <c r="AJ111" i="10"/>
  <c r="AK111" i="10" s="1"/>
  <c r="AH111" i="10"/>
  <c r="AN110" i="10"/>
  <c r="AL110" i="10"/>
  <c r="AJ110" i="10"/>
  <c r="AH110" i="10"/>
  <c r="AK110" i="10" s="1"/>
  <c r="AN109" i="10"/>
  <c r="AL109" i="10"/>
  <c r="AJ109" i="10"/>
  <c r="AH109" i="10"/>
  <c r="AK109" i="10" s="1"/>
  <c r="AN108" i="10"/>
  <c r="AL108" i="10"/>
  <c r="AJ108" i="10"/>
  <c r="AH108" i="10"/>
  <c r="AK108" i="10" s="1"/>
  <c r="AN107" i="10"/>
  <c r="AL107" i="10"/>
  <c r="AJ107" i="10"/>
  <c r="AK107" i="10" s="1"/>
  <c r="AH107" i="10"/>
  <c r="AN106" i="10"/>
  <c r="AL106" i="10"/>
  <c r="AJ106" i="10"/>
  <c r="AK106" i="10" s="1"/>
  <c r="AH106" i="10"/>
  <c r="AN105" i="10"/>
  <c r="AL105" i="10"/>
  <c r="AJ105" i="10"/>
  <c r="AH105" i="10"/>
  <c r="AN104" i="10"/>
  <c r="AL104" i="10"/>
  <c r="AK104" i="10"/>
  <c r="AJ104" i="10"/>
  <c r="AH104" i="10"/>
  <c r="AN103" i="10"/>
  <c r="AL103" i="10"/>
  <c r="AJ103" i="10"/>
  <c r="AK103" i="10" s="1"/>
  <c r="AH103" i="10"/>
  <c r="AN102" i="10"/>
  <c r="AL102" i="10"/>
  <c r="AJ102" i="10"/>
  <c r="AH102" i="10"/>
  <c r="AN101" i="10"/>
  <c r="AL101" i="10"/>
  <c r="AJ101" i="10"/>
  <c r="AH101" i="10"/>
  <c r="AN100" i="10"/>
  <c r="AL100" i="10"/>
  <c r="AJ100" i="10"/>
  <c r="AK100" i="10" s="1"/>
  <c r="AH100" i="10"/>
  <c r="AN99" i="10"/>
  <c r="AL99" i="10"/>
  <c r="AK99" i="10"/>
  <c r="AJ99" i="10"/>
  <c r="AH99" i="10"/>
  <c r="AN98" i="10"/>
  <c r="AL98" i="10"/>
  <c r="AJ98" i="10"/>
  <c r="AH98" i="10"/>
  <c r="AK98" i="10" s="1"/>
  <c r="AN97" i="10"/>
  <c r="AL97" i="10"/>
  <c r="AJ97" i="10"/>
  <c r="AH97" i="10"/>
  <c r="AN96" i="10"/>
  <c r="AL96" i="10"/>
  <c r="AJ96" i="10"/>
  <c r="AK96" i="10" s="1"/>
  <c r="AH96" i="10"/>
  <c r="AN95" i="10"/>
  <c r="AL95" i="10"/>
  <c r="AJ95" i="10"/>
  <c r="AK95" i="10" s="1"/>
  <c r="AH95" i="10"/>
  <c r="AN94" i="10"/>
  <c r="AL94" i="10"/>
  <c r="AJ94" i="10"/>
  <c r="AH94" i="10"/>
  <c r="AK94" i="10" s="1"/>
  <c r="AN93" i="10"/>
  <c r="AL93" i="10"/>
  <c r="AJ93" i="10"/>
  <c r="AH93" i="10"/>
  <c r="AK93" i="10" s="1"/>
  <c r="AN92" i="10"/>
  <c r="AL92" i="10"/>
  <c r="AJ92" i="10"/>
  <c r="AH92" i="10"/>
  <c r="AK92" i="10" s="1"/>
  <c r="AN91" i="10"/>
  <c r="AL91" i="10"/>
  <c r="AJ91" i="10"/>
  <c r="AK91" i="10" s="1"/>
  <c r="AH91" i="10"/>
  <c r="AN90" i="10"/>
  <c r="AL90" i="10"/>
  <c r="AJ90" i="10"/>
  <c r="AK90" i="10" s="1"/>
  <c r="AH90" i="10"/>
  <c r="AN89" i="10"/>
  <c r="AL89" i="10"/>
  <c r="AJ89" i="10"/>
  <c r="AH89" i="10"/>
  <c r="AN88" i="10"/>
  <c r="AL88" i="10"/>
  <c r="AJ88" i="10"/>
  <c r="AH88" i="10"/>
  <c r="AN87" i="10"/>
  <c r="AL87" i="10"/>
  <c r="AJ87" i="10"/>
  <c r="AK87" i="10" s="1"/>
  <c r="AH87" i="10"/>
  <c r="AN86" i="10"/>
  <c r="AL86" i="10"/>
  <c r="AJ86" i="10"/>
  <c r="AH86" i="10"/>
  <c r="AN85" i="10"/>
  <c r="AL85" i="10"/>
  <c r="AJ85" i="10"/>
  <c r="AH85" i="10"/>
  <c r="AN84" i="10"/>
  <c r="AL84" i="10"/>
  <c r="AJ84" i="10"/>
  <c r="AK84" i="10" s="1"/>
  <c r="AH84" i="10"/>
  <c r="AN83" i="10"/>
  <c r="AL83" i="10"/>
  <c r="AK83" i="10"/>
  <c r="AJ83" i="10"/>
  <c r="AH83" i="10"/>
  <c r="AN82" i="10"/>
  <c r="AL82" i="10"/>
  <c r="AJ82" i="10"/>
  <c r="AH82" i="10"/>
  <c r="AN81" i="10"/>
  <c r="AL81" i="10"/>
  <c r="AJ81" i="10"/>
  <c r="AH81" i="10"/>
  <c r="AN80" i="10"/>
  <c r="AL80" i="10"/>
  <c r="AJ80" i="10"/>
  <c r="AH80" i="10"/>
  <c r="AN79" i="10"/>
  <c r="AL79" i="10"/>
  <c r="AJ79" i="10"/>
  <c r="AK79" i="10" s="1"/>
  <c r="AH79" i="10"/>
  <c r="AN78" i="10"/>
  <c r="AL78" i="10"/>
  <c r="AK78" i="10"/>
  <c r="AJ78" i="10"/>
  <c r="AH78" i="10"/>
  <c r="AN77" i="10"/>
  <c r="AL77" i="10"/>
  <c r="AJ77" i="10"/>
  <c r="AH77" i="10"/>
  <c r="AK77" i="10" s="1"/>
  <c r="AN76" i="10"/>
  <c r="AL76" i="10"/>
  <c r="AJ76" i="10"/>
  <c r="AH76" i="10"/>
  <c r="AN75" i="10"/>
  <c r="AL75" i="10"/>
  <c r="AJ75" i="10"/>
  <c r="AK75" i="10" s="1"/>
  <c r="AH75" i="10"/>
  <c r="AN74" i="10"/>
  <c r="AL74" i="10"/>
  <c r="AJ74" i="10"/>
  <c r="AK74" i="10" s="1"/>
  <c r="AH74" i="10"/>
  <c r="AN73" i="10"/>
  <c r="AL73" i="10"/>
  <c r="AJ73" i="10"/>
  <c r="AH73" i="10"/>
  <c r="AN72" i="10"/>
  <c r="AL72" i="10"/>
  <c r="AJ72" i="10"/>
  <c r="AH72" i="10"/>
  <c r="AN71" i="10"/>
  <c r="AL71" i="10"/>
  <c r="AJ71" i="10"/>
  <c r="AK71" i="10" s="1"/>
  <c r="AH71" i="10"/>
  <c r="AN70" i="10"/>
  <c r="AL70" i="10"/>
  <c r="AK70" i="10"/>
  <c r="AJ70" i="10"/>
  <c r="AH70" i="10"/>
  <c r="AN69" i="10"/>
  <c r="AL69" i="10"/>
  <c r="AJ69" i="10"/>
  <c r="AH69" i="10"/>
  <c r="AN68" i="10"/>
  <c r="AL68" i="10"/>
  <c r="AK68" i="10"/>
  <c r="AJ68" i="10"/>
  <c r="AH68" i="10"/>
  <c r="AN67" i="10"/>
  <c r="AL67" i="10"/>
  <c r="AJ67" i="10"/>
  <c r="AK67" i="10" s="1"/>
  <c r="AH67" i="10"/>
  <c r="AN66" i="10"/>
  <c r="AL66" i="10"/>
  <c r="AJ66" i="10"/>
  <c r="AH66" i="10"/>
  <c r="AK66" i="10" s="1"/>
  <c r="AN65" i="10"/>
  <c r="AL65" i="10"/>
  <c r="AJ65" i="10"/>
  <c r="AH65" i="10"/>
  <c r="AK65" i="10" s="1"/>
  <c r="AN64" i="10"/>
  <c r="AL64" i="10"/>
  <c r="AJ64" i="10"/>
  <c r="AH64" i="10"/>
  <c r="AK64" i="10" s="1"/>
  <c r="AN63" i="10"/>
  <c r="AL63" i="10"/>
  <c r="AJ63" i="10"/>
  <c r="AK63" i="10" s="1"/>
  <c r="AH63" i="10"/>
  <c r="AN62" i="10"/>
  <c r="AL62" i="10"/>
  <c r="AJ62" i="10"/>
  <c r="AK62" i="10" s="1"/>
  <c r="AH62" i="10"/>
  <c r="AN61" i="10"/>
  <c r="AL61" i="10"/>
  <c r="AJ61" i="10"/>
  <c r="AH61" i="10"/>
  <c r="AN60" i="10"/>
  <c r="AL60" i="10"/>
  <c r="AJ60" i="10"/>
  <c r="AH60" i="10"/>
  <c r="AN59" i="10"/>
  <c r="AL59" i="10"/>
  <c r="AJ59" i="10"/>
  <c r="AK59" i="10" s="1"/>
  <c r="AH59" i="10"/>
  <c r="AN58" i="10"/>
  <c r="AL58" i="10"/>
  <c r="AK58" i="10"/>
  <c r="AJ58" i="10"/>
  <c r="AH58" i="10"/>
  <c r="AN57" i="10"/>
  <c r="AL57" i="10"/>
  <c r="AJ57" i="10"/>
  <c r="AH57" i="10"/>
  <c r="AN56" i="10"/>
  <c r="AL56" i="10"/>
  <c r="AK56" i="10"/>
  <c r="AJ56" i="10"/>
  <c r="AH56" i="10"/>
  <c r="AN55" i="10"/>
  <c r="AL55" i="10"/>
  <c r="AJ55" i="10"/>
  <c r="AK55" i="10" s="1"/>
  <c r="AH55" i="10"/>
  <c r="AN54" i="10"/>
  <c r="AL54" i="10"/>
  <c r="AJ54" i="10"/>
  <c r="AK54" i="10" s="1"/>
  <c r="AH54" i="10"/>
  <c r="AN53" i="10"/>
  <c r="AL53" i="10"/>
  <c r="AJ53" i="10"/>
  <c r="AH53" i="10"/>
  <c r="AK53" i="10" s="1"/>
  <c r="AN52" i="10"/>
  <c r="AL52" i="10"/>
  <c r="AJ52" i="10"/>
  <c r="AK52" i="10" s="1"/>
  <c r="AH52" i="10"/>
  <c r="AN51" i="10"/>
  <c r="AL51" i="10"/>
  <c r="AJ51" i="10"/>
  <c r="AK51" i="10" s="1"/>
  <c r="AH51" i="10"/>
  <c r="AN50" i="10"/>
  <c r="AL50" i="10"/>
  <c r="AJ50" i="10"/>
  <c r="AH50" i="10"/>
  <c r="AN49" i="10"/>
  <c r="AL49" i="10"/>
  <c r="AJ49" i="10"/>
  <c r="AH49" i="10"/>
  <c r="AN48" i="10"/>
  <c r="AL48" i="10"/>
  <c r="AJ48" i="10"/>
  <c r="AK48" i="10" s="1"/>
  <c r="AH48" i="10"/>
  <c r="AN47" i="10"/>
  <c r="AL47" i="10"/>
  <c r="AK47" i="10"/>
  <c r="AJ47" i="10"/>
  <c r="AH47" i="10"/>
  <c r="AN46" i="10"/>
  <c r="AL46" i="10"/>
  <c r="AJ46" i="10"/>
  <c r="AH46" i="10"/>
  <c r="AN45" i="10"/>
  <c r="AL45" i="10"/>
  <c r="AJ45" i="10"/>
  <c r="AH45" i="10"/>
  <c r="AN44" i="10"/>
  <c r="AL44" i="10"/>
  <c r="AJ44" i="10"/>
  <c r="AH44" i="10"/>
  <c r="AN43" i="10"/>
  <c r="AL43" i="10"/>
  <c r="AJ43" i="10"/>
  <c r="AK43" i="10" s="1"/>
  <c r="AH43" i="10"/>
  <c r="AN42" i="10"/>
  <c r="AL42" i="10"/>
  <c r="AK42" i="10"/>
  <c r="AJ42" i="10"/>
  <c r="AH42" i="10"/>
  <c r="AN41" i="10"/>
  <c r="AL41" i="10"/>
  <c r="AJ41" i="10"/>
  <c r="AH41" i="10"/>
  <c r="AN40" i="10"/>
  <c r="AL40" i="10"/>
  <c r="AJ40" i="10"/>
  <c r="AK40" i="10" s="1"/>
  <c r="AH40" i="10"/>
  <c r="AN39" i="10"/>
  <c r="AL39" i="10"/>
  <c r="AJ39" i="10"/>
  <c r="AK39" i="10" s="1"/>
  <c r="AH39" i="10"/>
  <c r="AN38" i="10"/>
  <c r="AL38" i="10"/>
  <c r="AJ38" i="10"/>
  <c r="AH38" i="10"/>
  <c r="AK38" i="10" s="1"/>
  <c r="AN37" i="10"/>
  <c r="AL37" i="10"/>
  <c r="AJ37" i="10"/>
  <c r="AH37" i="10"/>
  <c r="AK37" i="10" s="1"/>
  <c r="AN36" i="10"/>
  <c r="AL36" i="10"/>
  <c r="AJ36" i="10"/>
  <c r="AK36" i="10" s="1"/>
  <c r="AH36" i="10"/>
  <c r="AN35" i="10"/>
  <c r="AL35" i="10"/>
  <c r="AJ35" i="10"/>
  <c r="AK35" i="10" s="1"/>
  <c r="AH35" i="10"/>
  <c r="AN34" i="10"/>
  <c r="AL34" i="10"/>
  <c r="AJ34" i="10"/>
  <c r="AH34" i="10"/>
  <c r="AN33" i="10"/>
  <c r="AL33" i="10"/>
  <c r="AJ33" i="10"/>
  <c r="AH33" i="10"/>
  <c r="AN32" i="10"/>
  <c r="AL32" i="10"/>
  <c r="AK32" i="10"/>
  <c r="AJ32" i="10"/>
  <c r="AH32" i="10"/>
  <c r="AN31" i="10"/>
  <c r="AL31" i="10"/>
  <c r="AJ31" i="10"/>
  <c r="AK31" i="10" s="1"/>
  <c r="AH31" i="10"/>
  <c r="AN30" i="10"/>
  <c r="AL30" i="10"/>
  <c r="AJ30" i="10"/>
  <c r="AH30" i="10"/>
  <c r="AN29" i="10"/>
  <c r="AL29" i="10"/>
  <c r="AJ29" i="10"/>
  <c r="AH29" i="10"/>
  <c r="AN28" i="10"/>
  <c r="AL28" i="10"/>
  <c r="AJ28" i="10"/>
  <c r="AH28" i="10"/>
  <c r="AN27" i="10"/>
  <c r="AL27" i="10"/>
  <c r="AJ27" i="10"/>
  <c r="AK27" i="10" s="1"/>
  <c r="AH27" i="10"/>
  <c r="AN26" i="10"/>
  <c r="AL26" i="10"/>
  <c r="AK26" i="10"/>
  <c r="AJ26" i="10"/>
  <c r="AH26" i="10"/>
  <c r="AN25" i="10"/>
  <c r="AL25" i="10"/>
  <c r="AJ25" i="10"/>
  <c r="AH25" i="10"/>
  <c r="AN24" i="10"/>
  <c r="AL24" i="10"/>
  <c r="AJ24" i="10"/>
  <c r="AH24" i="10"/>
  <c r="AK24" i="10" s="1"/>
  <c r="AN23" i="10"/>
  <c r="AL23" i="10"/>
  <c r="AJ23" i="10"/>
  <c r="AK23" i="10" s="1"/>
  <c r="AH23" i="10"/>
  <c r="AN22" i="10"/>
  <c r="AL22" i="10"/>
  <c r="AJ22" i="10"/>
  <c r="AH22" i="10"/>
  <c r="AK22" i="10" s="1"/>
  <c r="AN21" i="10"/>
  <c r="AL21" i="10"/>
  <c r="AJ21" i="10"/>
  <c r="AH21" i="10"/>
  <c r="AK21" i="10" s="1"/>
  <c r="AN20" i="10"/>
  <c r="AL20" i="10"/>
  <c r="AJ20" i="10"/>
  <c r="AK20" i="10" s="1"/>
  <c r="AH20" i="10"/>
  <c r="AN19" i="10"/>
  <c r="AL19" i="10"/>
  <c r="AJ19" i="10"/>
  <c r="AK19" i="10" s="1"/>
  <c r="AH19" i="10"/>
  <c r="AN18" i="10"/>
  <c r="AL18" i="10"/>
  <c r="AJ18" i="10"/>
  <c r="AH18" i="10"/>
  <c r="AK18" i="10" s="1"/>
  <c r="AN17" i="10"/>
  <c r="AL17" i="10"/>
  <c r="AJ17" i="10"/>
  <c r="AH17" i="10"/>
  <c r="AK17" i="10" s="1"/>
  <c r="AN16" i="10"/>
  <c r="AL16" i="10"/>
  <c r="AJ16" i="10"/>
  <c r="AH16" i="10"/>
  <c r="AK16" i="10" s="1"/>
  <c r="AN15" i="10"/>
  <c r="AL15" i="10"/>
  <c r="AJ15" i="10"/>
  <c r="AK15" i="10" s="1"/>
  <c r="AH15" i="10"/>
  <c r="AN14" i="10"/>
  <c r="AL14" i="10"/>
  <c r="AJ14" i="10"/>
  <c r="AK14" i="10" s="1"/>
  <c r="AH14" i="10"/>
  <c r="AN13" i="10"/>
  <c r="AL13" i="10"/>
  <c r="AJ13" i="10"/>
  <c r="AH13" i="10"/>
  <c r="AN12" i="10"/>
  <c r="AL12" i="10"/>
  <c r="AJ12" i="10"/>
  <c r="AH12" i="10"/>
  <c r="AN11" i="10"/>
  <c r="AL11" i="10"/>
  <c r="AK11" i="10"/>
  <c r="AJ11" i="10"/>
  <c r="AH11" i="10"/>
  <c r="AN10" i="10"/>
  <c r="AL10" i="10"/>
  <c r="AK10" i="10"/>
  <c r="AJ10" i="10"/>
  <c r="AH10" i="10"/>
  <c r="AN9" i="10"/>
  <c r="AL9" i="10"/>
  <c r="AJ9" i="10"/>
  <c r="AH9" i="10"/>
  <c r="AN8" i="10"/>
  <c r="AL8" i="10"/>
  <c r="AJ8" i="10"/>
  <c r="AH8" i="10"/>
  <c r="AK8" i="10" s="1"/>
  <c r="AN7" i="10"/>
  <c r="AL7" i="10"/>
  <c r="AJ7" i="10"/>
  <c r="AK7" i="10" s="1"/>
  <c r="AH7" i="10"/>
  <c r="AN6" i="10"/>
  <c r="AL6" i="10"/>
  <c r="AJ6" i="10"/>
  <c r="AK6" i="10" s="1"/>
  <c r="AH6" i="10"/>
  <c r="AN5" i="10"/>
  <c r="AL5" i="10"/>
  <c r="AJ5" i="10"/>
  <c r="AH5" i="10"/>
  <c r="AE2206" i="10"/>
  <c r="AD2206" i="10"/>
  <c r="AC2206" i="10"/>
  <c r="AB2206" i="10"/>
  <c r="AA2206" i="10"/>
  <c r="AE2205" i="10"/>
  <c r="AD2205" i="10"/>
  <c r="AC2205" i="10"/>
  <c r="AB2205" i="10"/>
  <c r="AA2205" i="10"/>
  <c r="AE2204" i="10"/>
  <c r="AD2204" i="10"/>
  <c r="AC2204" i="10"/>
  <c r="AB2204" i="10"/>
  <c r="AA2204" i="10"/>
  <c r="AE2203" i="10"/>
  <c r="AD2203" i="10"/>
  <c r="AC2203" i="10"/>
  <c r="AB2203" i="10"/>
  <c r="AA2203" i="10"/>
  <c r="AE2202" i="10"/>
  <c r="AD2202" i="10"/>
  <c r="AC2202" i="10"/>
  <c r="AB2202" i="10"/>
  <c r="AA2202" i="10"/>
  <c r="AE2201" i="10"/>
  <c r="AD2201" i="10"/>
  <c r="AC2201" i="10"/>
  <c r="AB2201" i="10"/>
  <c r="AA2201" i="10"/>
  <c r="AE2200" i="10"/>
  <c r="AD2200" i="10"/>
  <c r="AC2200" i="10"/>
  <c r="AB2200" i="10"/>
  <c r="AA2200" i="10"/>
  <c r="AE2199" i="10"/>
  <c r="AD2199" i="10"/>
  <c r="AC2199" i="10"/>
  <c r="AB2199" i="10"/>
  <c r="AA2199" i="10"/>
  <c r="AE2198" i="10"/>
  <c r="AD2198" i="10"/>
  <c r="AC2198" i="10"/>
  <c r="AB2198" i="10"/>
  <c r="AA2198" i="10"/>
  <c r="AE2197" i="10"/>
  <c r="AD2197" i="10"/>
  <c r="AC2197" i="10"/>
  <c r="AB2197" i="10"/>
  <c r="AA2197" i="10"/>
  <c r="AE2196" i="10"/>
  <c r="AD2196" i="10"/>
  <c r="AC2196" i="10"/>
  <c r="AB2196" i="10"/>
  <c r="AA2196" i="10"/>
  <c r="AE2195" i="10"/>
  <c r="AD2195" i="10"/>
  <c r="AC2195" i="10"/>
  <c r="AB2195" i="10"/>
  <c r="AA2195" i="10"/>
  <c r="AE2194" i="10"/>
  <c r="AD2194" i="10"/>
  <c r="AC2194" i="10"/>
  <c r="AB2194" i="10"/>
  <c r="AA2194" i="10"/>
  <c r="AE2193" i="10"/>
  <c r="AD2193" i="10"/>
  <c r="AC2193" i="10"/>
  <c r="AB2193" i="10"/>
  <c r="AA2193" i="10"/>
  <c r="AE2192" i="10"/>
  <c r="AD2192" i="10"/>
  <c r="AC2192" i="10"/>
  <c r="AB2192" i="10"/>
  <c r="AA2192" i="10"/>
  <c r="AE2191" i="10"/>
  <c r="AD2191" i="10"/>
  <c r="AC2191" i="10"/>
  <c r="AB2191" i="10"/>
  <c r="AA2191" i="10"/>
  <c r="AE2190" i="10"/>
  <c r="AD2190" i="10"/>
  <c r="AC2190" i="10"/>
  <c r="AB2190" i="10"/>
  <c r="AA2190" i="10"/>
  <c r="AE2189" i="10"/>
  <c r="AD2189" i="10"/>
  <c r="AC2189" i="10"/>
  <c r="AB2189" i="10"/>
  <c r="AA2189" i="10"/>
  <c r="AE2188" i="10"/>
  <c r="AD2188" i="10"/>
  <c r="AC2188" i="10"/>
  <c r="AB2188" i="10"/>
  <c r="AA2188" i="10"/>
  <c r="AE2187" i="10"/>
  <c r="AD2187" i="10"/>
  <c r="AC2187" i="10"/>
  <c r="AB2187" i="10"/>
  <c r="AA2187" i="10"/>
  <c r="AE2186" i="10"/>
  <c r="AD2186" i="10"/>
  <c r="AC2186" i="10"/>
  <c r="AB2186" i="10"/>
  <c r="AA2186" i="10"/>
  <c r="AE2185" i="10"/>
  <c r="AD2185" i="10"/>
  <c r="AC2185" i="10"/>
  <c r="AB2185" i="10"/>
  <c r="AA2185" i="10"/>
  <c r="AE2184" i="10"/>
  <c r="AD2184" i="10"/>
  <c r="AC2184" i="10"/>
  <c r="AB2184" i="10"/>
  <c r="AA2184" i="10"/>
  <c r="AE2183" i="10"/>
  <c r="AD2183" i="10"/>
  <c r="AC2183" i="10"/>
  <c r="AB2183" i="10"/>
  <c r="AA2183" i="10"/>
  <c r="AE2182" i="10"/>
  <c r="AD2182" i="10"/>
  <c r="AC2182" i="10"/>
  <c r="AB2182" i="10"/>
  <c r="AA2182" i="10"/>
  <c r="AE2181" i="10"/>
  <c r="AD2181" i="10"/>
  <c r="AC2181" i="10"/>
  <c r="AB2181" i="10"/>
  <c r="AA2181" i="10"/>
  <c r="AE2180" i="10"/>
  <c r="AD2180" i="10"/>
  <c r="AC2180" i="10"/>
  <c r="AB2180" i="10"/>
  <c r="AA2180" i="10"/>
  <c r="AE2179" i="10"/>
  <c r="AD2179" i="10"/>
  <c r="AC2179" i="10"/>
  <c r="AB2179" i="10"/>
  <c r="AA2179" i="10"/>
  <c r="AE2178" i="10"/>
  <c r="AD2178" i="10"/>
  <c r="AC2178" i="10"/>
  <c r="AB2178" i="10"/>
  <c r="AA2178" i="10"/>
  <c r="AE2177" i="10"/>
  <c r="AD2177" i="10"/>
  <c r="AC2177" i="10"/>
  <c r="AB2177" i="10"/>
  <c r="AA2177" i="10"/>
  <c r="AE2176" i="10"/>
  <c r="AD2176" i="10"/>
  <c r="AC2176" i="10"/>
  <c r="AB2176" i="10"/>
  <c r="AA2176" i="10"/>
  <c r="AE2175" i="10"/>
  <c r="AD2175" i="10"/>
  <c r="AC2175" i="10"/>
  <c r="AB2175" i="10"/>
  <c r="AA2175" i="10"/>
  <c r="AE2174" i="10"/>
  <c r="AD2174" i="10"/>
  <c r="AC2174" i="10"/>
  <c r="AB2174" i="10"/>
  <c r="AA2174" i="10"/>
  <c r="AE2173" i="10"/>
  <c r="AD2173" i="10"/>
  <c r="AC2173" i="10"/>
  <c r="AB2173" i="10"/>
  <c r="AA2173" i="10"/>
  <c r="AE2172" i="10"/>
  <c r="AD2172" i="10"/>
  <c r="AC2172" i="10"/>
  <c r="AB2172" i="10"/>
  <c r="AA2172" i="10"/>
  <c r="AE2171" i="10"/>
  <c r="AD2171" i="10"/>
  <c r="AC2171" i="10"/>
  <c r="AB2171" i="10"/>
  <c r="AA2171" i="10"/>
  <c r="AE2170" i="10"/>
  <c r="AD2170" i="10"/>
  <c r="AC2170" i="10"/>
  <c r="AB2170" i="10"/>
  <c r="AA2170" i="10"/>
  <c r="AE2169" i="10"/>
  <c r="AD2169" i="10"/>
  <c r="AC2169" i="10"/>
  <c r="AB2169" i="10"/>
  <c r="AA2169" i="10"/>
  <c r="AE2168" i="10"/>
  <c r="AD2168" i="10"/>
  <c r="AC2168" i="10"/>
  <c r="AB2168" i="10"/>
  <c r="AA2168" i="10"/>
  <c r="AE2167" i="10"/>
  <c r="AD2167" i="10"/>
  <c r="AC2167" i="10"/>
  <c r="AB2167" i="10"/>
  <c r="AA2167" i="10"/>
  <c r="AE2166" i="10"/>
  <c r="AD2166" i="10"/>
  <c r="AC2166" i="10"/>
  <c r="AB2166" i="10"/>
  <c r="AA2166" i="10"/>
  <c r="AE2165" i="10"/>
  <c r="AD2165" i="10"/>
  <c r="AC2165" i="10"/>
  <c r="AB2165" i="10"/>
  <c r="AA2165" i="10"/>
  <c r="AE2164" i="10"/>
  <c r="AD2164" i="10"/>
  <c r="AC2164" i="10"/>
  <c r="AB2164" i="10"/>
  <c r="AA2164" i="10"/>
  <c r="AE2163" i="10"/>
  <c r="AD2163" i="10"/>
  <c r="AC2163" i="10"/>
  <c r="AB2163" i="10"/>
  <c r="AA2163" i="10"/>
  <c r="AE2162" i="10"/>
  <c r="AD2162" i="10"/>
  <c r="AC2162" i="10"/>
  <c r="AB2162" i="10"/>
  <c r="AA2162" i="10"/>
  <c r="AE2161" i="10"/>
  <c r="AD2161" i="10"/>
  <c r="AC2161" i="10"/>
  <c r="AB2161" i="10"/>
  <c r="AA2161" i="10"/>
  <c r="AE2160" i="10"/>
  <c r="AD2160" i="10"/>
  <c r="AC2160" i="10"/>
  <c r="AB2160" i="10"/>
  <c r="AA2160" i="10"/>
  <c r="AE2159" i="10"/>
  <c r="AD2159" i="10"/>
  <c r="AC2159" i="10"/>
  <c r="AB2159" i="10"/>
  <c r="AA2159" i="10"/>
  <c r="AE2158" i="10"/>
  <c r="AD2158" i="10"/>
  <c r="AC2158" i="10"/>
  <c r="AB2158" i="10"/>
  <c r="AA2158" i="10"/>
  <c r="AE2157" i="10"/>
  <c r="AD2157" i="10"/>
  <c r="AC2157" i="10"/>
  <c r="AB2157" i="10"/>
  <c r="AA2157" i="10"/>
  <c r="AE2156" i="10"/>
  <c r="AD2156" i="10"/>
  <c r="AC2156" i="10"/>
  <c r="AB2156" i="10"/>
  <c r="AA2156" i="10"/>
  <c r="AE2155" i="10"/>
  <c r="AD2155" i="10"/>
  <c r="AC2155" i="10"/>
  <c r="AB2155" i="10"/>
  <c r="AA2155" i="10"/>
  <c r="AE2154" i="10"/>
  <c r="AD2154" i="10"/>
  <c r="AC2154" i="10"/>
  <c r="AB2154" i="10"/>
  <c r="AA2154" i="10"/>
  <c r="AE2153" i="10"/>
  <c r="AD2153" i="10"/>
  <c r="AC2153" i="10"/>
  <c r="AB2153" i="10"/>
  <c r="AA2153" i="10"/>
  <c r="AE2152" i="10"/>
  <c r="AD2152" i="10"/>
  <c r="AC2152" i="10"/>
  <c r="AB2152" i="10"/>
  <c r="AA2152" i="10"/>
  <c r="AE2151" i="10"/>
  <c r="AD2151" i="10"/>
  <c r="AC2151" i="10"/>
  <c r="AB2151" i="10"/>
  <c r="AA2151" i="10"/>
  <c r="AE2150" i="10"/>
  <c r="AD2150" i="10"/>
  <c r="AC2150" i="10"/>
  <c r="AB2150" i="10"/>
  <c r="AA2150" i="10"/>
  <c r="AE2149" i="10"/>
  <c r="AD2149" i="10"/>
  <c r="AC2149" i="10"/>
  <c r="AB2149" i="10"/>
  <c r="AA2149" i="10"/>
  <c r="AE2148" i="10"/>
  <c r="AD2148" i="10"/>
  <c r="AC2148" i="10"/>
  <c r="AB2148" i="10"/>
  <c r="AA2148" i="10"/>
  <c r="AE2147" i="10"/>
  <c r="AD2147" i="10"/>
  <c r="AC2147" i="10"/>
  <c r="AB2147" i="10"/>
  <c r="AA2147" i="10"/>
  <c r="AE2146" i="10"/>
  <c r="AD2146" i="10"/>
  <c r="AC2146" i="10"/>
  <c r="AB2146" i="10"/>
  <c r="AA2146" i="10"/>
  <c r="AE2145" i="10"/>
  <c r="AD2145" i="10"/>
  <c r="AC2145" i="10"/>
  <c r="AB2145" i="10"/>
  <c r="AA2145" i="10"/>
  <c r="AE2144" i="10"/>
  <c r="AD2144" i="10"/>
  <c r="AC2144" i="10"/>
  <c r="AB2144" i="10"/>
  <c r="AA2144" i="10"/>
  <c r="AE2143" i="10"/>
  <c r="AD2143" i="10"/>
  <c r="AC2143" i="10"/>
  <c r="AB2143" i="10"/>
  <c r="AA2143" i="10"/>
  <c r="AE2142" i="10"/>
  <c r="AD2142" i="10"/>
  <c r="AC2142" i="10"/>
  <c r="AB2142" i="10"/>
  <c r="AA2142" i="10"/>
  <c r="AE2141" i="10"/>
  <c r="AD2141" i="10"/>
  <c r="AC2141" i="10"/>
  <c r="AB2141" i="10"/>
  <c r="AA2141" i="10"/>
  <c r="AE2140" i="10"/>
  <c r="AD2140" i="10"/>
  <c r="AC2140" i="10"/>
  <c r="AB2140" i="10"/>
  <c r="AA2140" i="10"/>
  <c r="AE2139" i="10"/>
  <c r="AD2139" i="10"/>
  <c r="AC2139" i="10"/>
  <c r="AB2139" i="10"/>
  <c r="AA2139" i="10"/>
  <c r="AE2138" i="10"/>
  <c r="AD2138" i="10"/>
  <c r="AC2138" i="10"/>
  <c r="AB2138" i="10"/>
  <c r="AA2138" i="10"/>
  <c r="AE2137" i="10"/>
  <c r="AD2137" i="10"/>
  <c r="AC2137" i="10"/>
  <c r="AB2137" i="10"/>
  <c r="AA2137" i="10"/>
  <c r="AE2136" i="10"/>
  <c r="AD2136" i="10"/>
  <c r="AC2136" i="10"/>
  <c r="AB2136" i="10"/>
  <c r="AA2136" i="10"/>
  <c r="AE2135" i="10"/>
  <c r="AD2135" i="10"/>
  <c r="AC2135" i="10"/>
  <c r="AB2135" i="10"/>
  <c r="AA2135" i="10"/>
  <c r="AE2134" i="10"/>
  <c r="AD2134" i="10"/>
  <c r="AC2134" i="10"/>
  <c r="AB2134" i="10"/>
  <c r="AA2134" i="10"/>
  <c r="AE2133" i="10"/>
  <c r="AD2133" i="10"/>
  <c r="AC2133" i="10"/>
  <c r="AB2133" i="10"/>
  <c r="AA2133" i="10"/>
  <c r="AE2132" i="10"/>
  <c r="AD2132" i="10"/>
  <c r="AC2132" i="10"/>
  <c r="AB2132" i="10"/>
  <c r="AA2132" i="10"/>
  <c r="AE2131" i="10"/>
  <c r="AD2131" i="10"/>
  <c r="AC2131" i="10"/>
  <c r="AB2131" i="10"/>
  <c r="AA2131" i="10"/>
  <c r="AE2130" i="10"/>
  <c r="AD2130" i="10"/>
  <c r="AC2130" i="10"/>
  <c r="AB2130" i="10"/>
  <c r="AA2130" i="10"/>
  <c r="AE2129" i="10"/>
  <c r="AD2129" i="10"/>
  <c r="AC2129" i="10"/>
  <c r="AB2129" i="10"/>
  <c r="AA2129" i="10"/>
  <c r="AE2128" i="10"/>
  <c r="AD2128" i="10"/>
  <c r="AC2128" i="10"/>
  <c r="AB2128" i="10"/>
  <c r="AA2128" i="10"/>
  <c r="AE2127" i="10"/>
  <c r="AD2127" i="10"/>
  <c r="AC2127" i="10"/>
  <c r="AB2127" i="10"/>
  <c r="AA2127" i="10"/>
  <c r="AE2126" i="10"/>
  <c r="AD2126" i="10"/>
  <c r="AC2126" i="10"/>
  <c r="AB2126" i="10"/>
  <c r="AA2126" i="10"/>
  <c r="AE2125" i="10"/>
  <c r="AD2125" i="10"/>
  <c r="AC2125" i="10"/>
  <c r="AB2125" i="10"/>
  <c r="AA2125" i="10"/>
  <c r="AE2124" i="10"/>
  <c r="AD2124" i="10"/>
  <c r="AC2124" i="10"/>
  <c r="AB2124" i="10"/>
  <c r="AA2124" i="10"/>
  <c r="AE2123" i="10"/>
  <c r="AD2123" i="10"/>
  <c r="AC2123" i="10"/>
  <c r="AB2123" i="10"/>
  <c r="AA2123" i="10"/>
  <c r="AE2122" i="10"/>
  <c r="AD2122" i="10"/>
  <c r="AC2122" i="10"/>
  <c r="AB2122" i="10"/>
  <c r="AA2122" i="10"/>
  <c r="AE2121" i="10"/>
  <c r="AD2121" i="10"/>
  <c r="AC2121" i="10"/>
  <c r="AB2121" i="10"/>
  <c r="AA2121" i="10"/>
  <c r="AE2120" i="10"/>
  <c r="AD2120" i="10"/>
  <c r="AC2120" i="10"/>
  <c r="AB2120" i="10"/>
  <c r="AA2120" i="10"/>
  <c r="AE2119" i="10"/>
  <c r="AD2119" i="10"/>
  <c r="AC2119" i="10"/>
  <c r="AB2119" i="10"/>
  <c r="AA2119" i="10"/>
  <c r="AE2118" i="10"/>
  <c r="AD2118" i="10"/>
  <c r="AC2118" i="10"/>
  <c r="AB2118" i="10"/>
  <c r="AA2118" i="10"/>
  <c r="AE2117" i="10"/>
  <c r="AD2117" i="10"/>
  <c r="AC2117" i="10"/>
  <c r="AB2117" i="10"/>
  <c r="AA2117" i="10"/>
  <c r="AE2116" i="10"/>
  <c r="AD2116" i="10"/>
  <c r="AC2116" i="10"/>
  <c r="AB2116" i="10"/>
  <c r="AA2116" i="10"/>
  <c r="AE2115" i="10"/>
  <c r="AD2115" i="10"/>
  <c r="AC2115" i="10"/>
  <c r="AB2115" i="10"/>
  <c r="AA2115" i="10"/>
  <c r="AE2114" i="10"/>
  <c r="AD2114" i="10"/>
  <c r="AC2114" i="10"/>
  <c r="AB2114" i="10"/>
  <c r="AA2114" i="10"/>
  <c r="AE2113" i="10"/>
  <c r="AD2113" i="10"/>
  <c r="AC2113" i="10"/>
  <c r="AB2113" i="10"/>
  <c r="AA2113" i="10"/>
  <c r="AE2112" i="10"/>
  <c r="AD2112" i="10"/>
  <c r="AC2112" i="10"/>
  <c r="AB2112" i="10"/>
  <c r="AA2112" i="10"/>
  <c r="AE2111" i="10"/>
  <c r="AD2111" i="10"/>
  <c r="AC2111" i="10"/>
  <c r="AB2111" i="10"/>
  <c r="AA2111" i="10"/>
  <c r="AE2110" i="10"/>
  <c r="AD2110" i="10"/>
  <c r="AC2110" i="10"/>
  <c r="AB2110" i="10"/>
  <c r="AA2110" i="10"/>
  <c r="AE2109" i="10"/>
  <c r="AD2109" i="10"/>
  <c r="AC2109" i="10"/>
  <c r="AB2109" i="10"/>
  <c r="AA2109" i="10"/>
  <c r="AE2108" i="10"/>
  <c r="AD2108" i="10"/>
  <c r="AC2108" i="10"/>
  <c r="AB2108" i="10"/>
  <c r="AA2108" i="10"/>
  <c r="AE2107" i="10"/>
  <c r="AD2107" i="10"/>
  <c r="AC2107" i="10"/>
  <c r="AB2107" i="10"/>
  <c r="AA2107" i="10"/>
  <c r="AE2106" i="10"/>
  <c r="AD2106" i="10"/>
  <c r="AC2106" i="10"/>
  <c r="AB2106" i="10"/>
  <c r="AA2106" i="10"/>
  <c r="AE2105" i="10"/>
  <c r="AD2105" i="10"/>
  <c r="AC2105" i="10"/>
  <c r="AB2105" i="10"/>
  <c r="AA2105" i="10"/>
  <c r="AE2104" i="10"/>
  <c r="AD2104" i="10"/>
  <c r="AC2104" i="10"/>
  <c r="AB2104" i="10"/>
  <c r="AA2104" i="10"/>
  <c r="AE2103" i="10"/>
  <c r="AD2103" i="10"/>
  <c r="AC2103" i="10"/>
  <c r="AB2103" i="10"/>
  <c r="AA2103" i="10"/>
  <c r="AE2102" i="10"/>
  <c r="AD2102" i="10"/>
  <c r="AC2102" i="10"/>
  <c r="AB2102" i="10"/>
  <c r="AA2102" i="10"/>
  <c r="AE2101" i="10"/>
  <c r="AD2101" i="10"/>
  <c r="AC2101" i="10"/>
  <c r="AB2101" i="10"/>
  <c r="AA2101" i="10"/>
  <c r="AE2100" i="10"/>
  <c r="AD2100" i="10"/>
  <c r="AC2100" i="10"/>
  <c r="AB2100" i="10"/>
  <c r="AA2100" i="10"/>
  <c r="AE2099" i="10"/>
  <c r="AD2099" i="10"/>
  <c r="AC2099" i="10"/>
  <c r="AB2099" i="10"/>
  <c r="AA2099" i="10"/>
  <c r="AE2098" i="10"/>
  <c r="AD2098" i="10"/>
  <c r="AC2098" i="10"/>
  <c r="AB2098" i="10"/>
  <c r="AA2098" i="10"/>
  <c r="AE2097" i="10"/>
  <c r="AD2097" i="10"/>
  <c r="AC2097" i="10"/>
  <c r="AB2097" i="10"/>
  <c r="AA2097" i="10"/>
  <c r="AE2096" i="10"/>
  <c r="AD2096" i="10"/>
  <c r="AC2096" i="10"/>
  <c r="AB2096" i="10"/>
  <c r="AA2096" i="10"/>
  <c r="AE2095" i="10"/>
  <c r="AD2095" i="10"/>
  <c r="AC2095" i="10"/>
  <c r="AB2095" i="10"/>
  <c r="AA2095" i="10"/>
  <c r="AE2094" i="10"/>
  <c r="AD2094" i="10"/>
  <c r="AC2094" i="10"/>
  <c r="AB2094" i="10"/>
  <c r="AA2094" i="10"/>
  <c r="AE2093" i="10"/>
  <c r="AD2093" i="10"/>
  <c r="AC2093" i="10"/>
  <c r="AB2093" i="10"/>
  <c r="AA2093" i="10"/>
  <c r="AE2092" i="10"/>
  <c r="AD2092" i="10"/>
  <c r="AC2092" i="10"/>
  <c r="AB2092" i="10"/>
  <c r="AA2092" i="10"/>
  <c r="AE2091" i="10"/>
  <c r="AD2091" i="10"/>
  <c r="AC2091" i="10"/>
  <c r="AB2091" i="10"/>
  <c r="AA2091" i="10"/>
  <c r="AE2090" i="10"/>
  <c r="AD2090" i="10"/>
  <c r="AC2090" i="10"/>
  <c r="AB2090" i="10"/>
  <c r="AA2090" i="10"/>
  <c r="AE2089" i="10"/>
  <c r="AD2089" i="10"/>
  <c r="AC2089" i="10"/>
  <c r="AB2089" i="10"/>
  <c r="AA2089" i="10"/>
  <c r="AE2088" i="10"/>
  <c r="AD2088" i="10"/>
  <c r="AC2088" i="10"/>
  <c r="AB2088" i="10"/>
  <c r="AA2088" i="10"/>
  <c r="AE2087" i="10"/>
  <c r="AD2087" i="10"/>
  <c r="AC2087" i="10"/>
  <c r="AB2087" i="10"/>
  <c r="AA2087" i="10"/>
  <c r="AE2086" i="10"/>
  <c r="AD2086" i="10"/>
  <c r="AC2086" i="10"/>
  <c r="AB2086" i="10"/>
  <c r="AA2086" i="10"/>
  <c r="AE2085" i="10"/>
  <c r="AD2085" i="10"/>
  <c r="AC2085" i="10"/>
  <c r="AB2085" i="10"/>
  <c r="AA2085" i="10"/>
  <c r="AE2084" i="10"/>
  <c r="AD2084" i="10"/>
  <c r="AC2084" i="10"/>
  <c r="AB2084" i="10"/>
  <c r="AA2084" i="10"/>
  <c r="AE2083" i="10"/>
  <c r="AD2083" i="10"/>
  <c r="AC2083" i="10"/>
  <c r="AB2083" i="10"/>
  <c r="AA2083" i="10"/>
  <c r="AE2082" i="10"/>
  <c r="AD2082" i="10"/>
  <c r="AC2082" i="10"/>
  <c r="AB2082" i="10"/>
  <c r="AA2082" i="10"/>
  <c r="AE2081" i="10"/>
  <c r="AD2081" i="10"/>
  <c r="AC2081" i="10"/>
  <c r="AB2081" i="10"/>
  <c r="AA2081" i="10"/>
  <c r="AE2080" i="10"/>
  <c r="AD2080" i="10"/>
  <c r="AC2080" i="10"/>
  <c r="AB2080" i="10"/>
  <c r="AA2080" i="10"/>
  <c r="AE2079" i="10"/>
  <c r="AD2079" i="10"/>
  <c r="AC2079" i="10"/>
  <c r="AB2079" i="10"/>
  <c r="AA2079" i="10"/>
  <c r="AE2078" i="10"/>
  <c r="AD2078" i="10"/>
  <c r="AC2078" i="10"/>
  <c r="AB2078" i="10"/>
  <c r="AA2078" i="10"/>
  <c r="AE2077" i="10"/>
  <c r="AD2077" i="10"/>
  <c r="AC2077" i="10"/>
  <c r="AB2077" i="10"/>
  <c r="AA2077" i="10"/>
  <c r="AE2076" i="10"/>
  <c r="AD2076" i="10"/>
  <c r="AC2076" i="10"/>
  <c r="AB2076" i="10"/>
  <c r="AA2076" i="10"/>
  <c r="AE2075" i="10"/>
  <c r="AD2075" i="10"/>
  <c r="AC2075" i="10"/>
  <c r="AB2075" i="10"/>
  <c r="AA2075" i="10"/>
  <c r="AE2074" i="10"/>
  <c r="AD2074" i="10"/>
  <c r="AC2074" i="10"/>
  <c r="AB2074" i="10"/>
  <c r="AA2074" i="10"/>
  <c r="AE2073" i="10"/>
  <c r="AD2073" i="10"/>
  <c r="AC2073" i="10"/>
  <c r="AB2073" i="10"/>
  <c r="AA2073" i="10"/>
  <c r="AE2072" i="10"/>
  <c r="AD2072" i="10"/>
  <c r="AC2072" i="10"/>
  <c r="AB2072" i="10"/>
  <c r="AA2072" i="10"/>
  <c r="AE2071" i="10"/>
  <c r="AD2071" i="10"/>
  <c r="AC2071" i="10"/>
  <c r="AB2071" i="10"/>
  <c r="AA2071" i="10"/>
  <c r="AE2070" i="10"/>
  <c r="AD2070" i="10"/>
  <c r="AC2070" i="10"/>
  <c r="AB2070" i="10"/>
  <c r="AA2070" i="10"/>
  <c r="AE2069" i="10"/>
  <c r="AD2069" i="10"/>
  <c r="AC2069" i="10"/>
  <c r="AB2069" i="10"/>
  <c r="AA2069" i="10"/>
  <c r="AE2068" i="10"/>
  <c r="AD2068" i="10"/>
  <c r="AC2068" i="10"/>
  <c r="AB2068" i="10"/>
  <c r="AA2068" i="10"/>
  <c r="AE2067" i="10"/>
  <c r="AD2067" i="10"/>
  <c r="AC2067" i="10"/>
  <c r="AB2067" i="10"/>
  <c r="AA2067" i="10"/>
  <c r="AE2066" i="10"/>
  <c r="AD2066" i="10"/>
  <c r="AC2066" i="10"/>
  <c r="AB2066" i="10"/>
  <c r="AA2066" i="10"/>
  <c r="AE2065" i="10"/>
  <c r="AD2065" i="10"/>
  <c r="AC2065" i="10"/>
  <c r="AB2065" i="10"/>
  <c r="AA2065" i="10"/>
  <c r="AE2064" i="10"/>
  <c r="AD2064" i="10"/>
  <c r="AC2064" i="10"/>
  <c r="AB2064" i="10"/>
  <c r="AA2064" i="10"/>
  <c r="AE2063" i="10"/>
  <c r="AD2063" i="10"/>
  <c r="AC2063" i="10"/>
  <c r="AB2063" i="10"/>
  <c r="AA2063" i="10"/>
  <c r="AE2062" i="10"/>
  <c r="AD2062" i="10"/>
  <c r="AC2062" i="10"/>
  <c r="AB2062" i="10"/>
  <c r="AA2062" i="10"/>
  <c r="AE2061" i="10"/>
  <c r="AD2061" i="10"/>
  <c r="AC2061" i="10"/>
  <c r="AB2061" i="10"/>
  <c r="AA2061" i="10"/>
  <c r="AE2060" i="10"/>
  <c r="AD2060" i="10"/>
  <c r="AC2060" i="10"/>
  <c r="AB2060" i="10"/>
  <c r="AA2060" i="10"/>
  <c r="AE2059" i="10"/>
  <c r="AD2059" i="10"/>
  <c r="AC2059" i="10"/>
  <c r="AB2059" i="10"/>
  <c r="AA2059" i="10"/>
  <c r="AE2058" i="10"/>
  <c r="AD2058" i="10"/>
  <c r="AC2058" i="10"/>
  <c r="AB2058" i="10"/>
  <c r="AA2058" i="10"/>
  <c r="AE2057" i="10"/>
  <c r="AD2057" i="10"/>
  <c r="AC2057" i="10"/>
  <c r="AB2057" i="10"/>
  <c r="AA2057" i="10"/>
  <c r="AE2056" i="10"/>
  <c r="AD2056" i="10"/>
  <c r="AC2056" i="10"/>
  <c r="AB2056" i="10"/>
  <c r="AA2056" i="10"/>
  <c r="AE2055" i="10"/>
  <c r="AD2055" i="10"/>
  <c r="AC2055" i="10"/>
  <c r="AB2055" i="10"/>
  <c r="AA2055" i="10"/>
  <c r="AE2054" i="10"/>
  <c r="AD2054" i="10"/>
  <c r="AC2054" i="10"/>
  <c r="AB2054" i="10"/>
  <c r="AA2054" i="10"/>
  <c r="AE2053" i="10"/>
  <c r="AD2053" i="10"/>
  <c r="AC2053" i="10"/>
  <c r="AB2053" i="10"/>
  <c r="AA2053" i="10"/>
  <c r="AE2052" i="10"/>
  <c r="AD2052" i="10"/>
  <c r="AC2052" i="10"/>
  <c r="AB2052" i="10"/>
  <c r="AA2052" i="10"/>
  <c r="AE2051" i="10"/>
  <c r="AD2051" i="10"/>
  <c r="AC2051" i="10"/>
  <c r="AB2051" i="10"/>
  <c r="AA2051" i="10"/>
  <c r="AE2050" i="10"/>
  <c r="AD2050" i="10"/>
  <c r="AC2050" i="10"/>
  <c r="AB2050" i="10"/>
  <c r="AA2050" i="10"/>
  <c r="AE2049" i="10"/>
  <c r="AD2049" i="10"/>
  <c r="AC2049" i="10"/>
  <c r="AB2049" i="10"/>
  <c r="AA2049" i="10"/>
  <c r="AE2048" i="10"/>
  <c r="AD2048" i="10"/>
  <c r="AC2048" i="10"/>
  <c r="AB2048" i="10"/>
  <c r="AA2048" i="10"/>
  <c r="AE2047" i="10"/>
  <c r="AD2047" i="10"/>
  <c r="AC2047" i="10"/>
  <c r="AB2047" i="10"/>
  <c r="AA2047" i="10"/>
  <c r="AE2046" i="10"/>
  <c r="AD2046" i="10"/>
  <c r="AC2046" i="10"/>
  <c r="AB2046" i="10"/>
  <c r="AA2046" i="10"/>
  <c r="AE2045" i="10"/>
  <c r="AD2045" i="10"/>
  <c r="AC2045" i="10"/>
  <c r="AB2045" i="10"/>
  <c r="AA2045" i="10"/>
  <c r="AE2044" i="10"/>
  <c r="AD2044" i="10"/>
  <c r="AC2044" i="10"/>
  <c r="AB2044" i="10"/>
  <c r="AA2044" i="10"/>
  <c r="AE2043" i="10"/>
  <c r="AD2043" i="10"/>
  <c r="AC2043" i="10"/>
  <c r="AB2043" i="10"/>
  <c r="AA2043" i="10"/>
  <c r="AE2042" i="10"/>
  <c r="AD2042" i="10"/>
  <c r="AC2042" i="10"/>
  <c r="AB2042" i="10"/>
  <c r="AA2042" i="10"/>
  <c r="AE2041" i="10"/>
  <c r="AD2041" i="10"/>
  <c r="AC2041" i="10"/>
  <c r="AB2041" i="10"/>
  <c r="AA2041" i="10"/>
  <c r="AE2040" i="10"/>
  <c r="AD2040" i="10"/>
  <c r="AC2040" i="10"/>
  <c r="AB2040" i="10"/>
  <c r="AA2040" i="10"/>
  <c r="AE2039" i="10"/>
  <c r="AD2039" i="10"/>
  <c r="AC2039" i="10"/>
  <c r="AB2039" i="10"/>
  <c r="AA2039" i="10"/>
  <c r="AE2038" i="10"/>
  <c r="AD2038" i="10"/>
  <c r="AC2038" i="10"/>
  <c r="AB2038" i="10"/>
  <c r="AA2038" i="10"/>
  <c r="AE2037" i="10"/>
  <c r="AD2037" i="10"/>
  <c r="AC2037" i="10"/>
  <c r="AB2037" i="10"/>
  <c r="AA2037" i="10"/>
  <c r="AE2036" i="10"/>
  <c r="AD2036" i="10"/>
  <c r="AC2036" i="10"/>
  <c r="AB2036" i="10"/>
  <c r="AA2036" i="10"/>
  <c r="AE2035" i="10"/>
  <c r="AD2035" i="10"/>
  <c r="AC2035" i="10"/>
  <c r="AB2035" i="10"/>
  <c r="AA2035" i="10"/>
  <c r="AE2034" i="10"/>
  <c r="AD2034" i="10"/>
  <c r="AC2034" i="10"/>
  <c r="AB2034" i="10"/>
  <c r="AA2034" i="10"/>
  <c r="AE2033" i="10"/>
  <c r="AD2033" i="10"/>
  <c r="AC2033" i="10"/>
  <c r="AB2033" i="10"/>
  <c r="AA2033" i="10"/>
  <c r="AE2032" i="10"/>
  <c r="AD2032" i="10"/>
  <c r="AC2032" i="10"/>
  <c r="AB2032" i="10"/>
  <c r="AA2032" i="10"/>
  <c r="AE2031" i="10"/>
  <c r="AD2031" i="10"/>
  <c r="AC2031" i="10"/>
  <c r="AB2031" i="10"/>
  <c r="AA2031" i="10"/>
  <c r="AE2030" i="10"/>
  <c r="AD2030" i="10"/>
  <c r="AC2030" i="10"/>
  <c r="AB2030" i="10"/>
  <c r="AA2030" i="10"/>
  <c r="AE2029" i="10"/>
  <c r="AD2029" i="10"/>
  <c r="AC2029" i="10"/>
  <c r="AB2029" i="10"/>
  <c r="AA2029" i="10"/>
  <c r="AE2028" i="10"/>
  <c r="AD2028" i="10"/>
  <c r="AC2028" i="10"/>
  <c r="AB2028" i="10"/>
  <c r="AA2028" i="10"/>
  <c r="AE2027" i="10"/>
  <c r="AD2027" i="10"/>
  <c r="AC2027" i="10"/>
  <c r="AB2027" i="10"/>
  <c r="AA2027" i="10"/>
  <c r="AE2026" i="10"/>
  <c r="AD2026" i="10"/>
  <c r="AC2026" i="10"/>
  <c r="AB2026" i="10"/>
  <c r="AA2026" i="10"/>
  <c r="AE2025" i="10"/>
  <c r="AD2025" i="10"/>
  <c r="AC2025" i="10"/>
  <c r="AB2025" i="10"/>
  <c r="AA2025" i="10"/>
  <c r="AE2024" i="10"/>
  <c r="AD2024" i="10"/>
  <c r="AC2024" i="10"/>
  <c r="AB2024" i="10"/>
  <c r="AA2024" i="10"/>
  <c r="AE2023" i="10"/>
  <c r="AD2023" i="10"/>
  <c r="AC2023" i="10"/>
  <c r="AB2023" i="10"/>
  <c r="AA2023" i="10"/>
  <c r="AE2022" i="10"/>
  <c r="AD2022" i="10"/>
  <c r="AC2022" i="10"/>
  <c r="AB2022" i="10"/>
  <c r="AA2022" i="10"/>
  <c r="AE2021" i="10"/>
  <c r="AD2021" i="10"/>
  <c r="AC2021" i="10"/>
  <c r="AB2021" i="10"/>
  <c r="AA2021" i="10"/>
  <c r="AE2020" i="10"/>
  <c r="AD2020" i="10"/>
  <c r="AC2020" i="10"/>
  <c r="AB2020" i="10"/>
  <c r="AA2020" i="10"/>
  <c r="AE2019" i="10"/>
  <c r="AD2019" i="10"/>
  <c r="AC2019" i="10"/>
  <c r="AB2019" i="10"/>
  <c r="AA2019" i="10"/>
  <c r="AE2018" i="10"/>
  <c r="AD2018" i="10"/>
  <c r="AC2018" i="10"/>
  <c r="AB2018" i="10"/>
  <c r="AA2018" i="10"/>
  <c r="AE2017" i="10"/>
  <c r="AD2017" i="10"/>
  <c r="AC2017" i="10"/>
  <c r="AB2017" i="10"/>
  <c r="AA2017" i="10"/>
  <c r="AE2016" i="10"/>
  <c r="AD2016" i="10"/>
  <c r="AC2016" i="10"/>
  <c r="AB2016" i="10"/>
  <c r="AA2016" i="10"/>
  <c r="AE2015" i="10"/>
  <c r="AD2015" i="10"/>
  <c r="AC2015" i="10"/>
  <c r="AB2015" i="10"/>
  <c r="AA2015" i="10"/>
  <c r="AE2014" i="10"/>
  <c r="AD2014" i="10"/>
  <c r="AC2014" i="10"/>
  <c r="AB2014" i="10"/>
  <c r="AA2014" i="10"/>
  <c r="AE2013" i="10"/>
  <c r="AD2013" i="10"/>
  <c r="AC2013" i="10"/>
  <c r="AB2013" i="10"/>
  <c r="AA2013" i="10"/>
  <c r="AE2012" i="10"/>
  <c r="AD2012" i="10"/>
  <c r="AC2012" i="10"/>
  <c r="AB2012" i="10"/>
  <c r="AA2012" i="10"/>
  <c r="AE2011" i="10"/>
  <c r="AD2011" i="10"/>
  <c r="AC2011" i="10"/>
  <c r="AB2011" i="10"/>
  <c r="AA2011" i="10"/>
  <c r="AE2010" i="10"/>
  <c r="AD2010" i="10"/>
  <c r="AC2010" i="10"/>
  <c r="AB2010" i="10"/>
  <c r="AA2010" i="10"/>
  <c r="AE2009" i="10"/>
  <c r="AD2009" i="10"/>
  <c r="AC2009" i="10"/>
  <c r="AB2009" i="10"/>
  <c r="AA2009" i="10"/>
  <c r="AE2008" i="10"/>
  <c r="AD2008" i="10"/>
  <c r="AC2008" i="10"/>
  <c r="AB2008" i="10"/>
  <c r="AA2008" i="10"/>
  <c r="AE2007" i="10"/>
  <c r="AD2007" i="10"/>
  <c r="AC2007" i="10"/>
  <c r="AB2007" i="10"/>
  <c r="AA2007" i="10"/>
  <c r="AE2006" i="10"/>
  <c r="AD2006" i="10"/>
  <c r="AC2006" i="10"/>
  <c r="AB2006" i="10"/>
  <c r="AA2006" i="10"/>
  <c r="AE2005" i="10"/>
  <c r="AD2005" i="10"/>
  <c r="AC2005" i="10"/>
  <c r="AB2005" i="10"/>
  <c r="AA2005" i="10"/>
  <c r="AE2004" i="10"/>
  <c r="AD2004" i="10"/>
  <c r="AC2004" i="10"/>
  <c r="AB2004" i="10"/>
  <c r="AA2004" i="10"/>
  <c r="AE2003" i="10"/>
  <c r="AD2003" i="10"/>
  <c r="AC2003" i="10"/>
  <c r="AB2003" i="10"/>
  <c r="AA2003" i="10"/>
  <c r="AE2002" i="10"/>
  <c r="AD2002" i="10"/>
  <c r="AC2002" i="10"/>
  <c r="AB2002" i="10"/>
  <c r="AA2002" i="10"/>
  <c r="AE2001" i="10"/>
  <c r="AD2001" i="10"/>
  <c r="AC2001" i="10"/>
  <c r="AB2001" i="10"/>
  <c r="AA2001" i="10"/>
  <c r="AE2000" i="10"/>
  <c r="AD2000" i="10"/>
  <c r="AC2000" i="10"/>
  <c r="AB2000" i="10"/>
  <c r="AA2000" i="10"/>
  <c r="AE1999" i="10"/>
  <c r="AD1999" i="10"/>
  <c r="AC1999" i="10"/>
  <c r="AB1999" i="10"/>
  <c r="AA1999" i="10"/>
  <c r="AE1998" i="10"/>
  <c r="AD1998" i="10"/>
  <c r="AC1998" i="10"/>
  <c r="AB1998" i="10"/>
  <c r="AA1998" i="10"/>
  <c r="AE1997" i="10"/>
  <c r="AD1997" i="10"/>
  <c r="AC1997" i="10"/>
  <c r="AB1997" i="10"/>
  <c r="AA1997" i="10"/>
  <c r="AE1996" i="10"/>
  <c r="AD1996" i="10"/>
  <c r="AC1996" i="10"/>
  <c r="AB1996" i="10"/>
  <c r="AA1996" i="10"/>
  <c r="AE1995" i="10"/>
  <c r="AD1995" i="10"/>
  <c r="AC1995" i="10"/>
  <c r="AB1995" i="10"/>
  <c r="AA1995" i="10"/>
  <c r="AE1994" i="10"/>
  <c r="AD1994" i="10"/>
  <c r="AC1994" i="10"/>
  <c r="AB1994" i="10"/>
  <c r="AA1994" i="10"/>
  <c r="AE1993" i="10"/>
  <c r="AD1993" i="10"/>
  <c r="AC1993" i="10"/>
  <c r="AB1993" i="10"/>
  <c r="AA1993" i="10"/>
  <c r="AE1992" i="10"/>
  <c r="AD1992" i="10"/>
  <c r="AC1992" i="10"/>
  <c r="AB1992" i="10"/>
  <c r="AA1992" i="10"/>
  <c r="AE1991" i="10"/>
  <c r="AD1991" i="10"/>
  <c r="AC1991" i="10"/>
  <c r="AB1991" i="10"/>
  <c r="AA1991" i="10"/>
  <c r="AE1990" i="10"/>
  <c r="AD1990" i="10"/>
  <c r="AC1990" i="10"/>
  <c r="AB1990" i="10"/>
  <c r="AA1990" i="10"/>
  <c r="AE1989" i="10"/>
  <c r="AD1989" i="10"/>
  <c r="AC1989" i="10"/>
  <c r="AB1989" i="10"/>
  <c r="AA1989" i="10"/>
  <c r="AE1988" i="10"/>
  <c r="AD1988" i="10"/>
  <c r="AC1988" i="10"/>
  <c r="AB1988" i="10"/>
  <c r="AA1988" i="10"/>
  <c r="AE1987" i="10"/>
  <c r="AD1987" i="10"/>
  <c r="AC1987" i="10"/>
  <c r="AB1987" i="10"/>
  <c r="AA1987" i="10"/>
  <c r="AE1986" i="10"/>
  <c r="AD1986" i="10"/>
  <c r="AC1986" i="10"/>
  <c r="AB1986" i="10"/>
  <c r="AA1986" i="10"/>
  <c r="AE1985" i="10"/>
  <c r="AD1985" i="10"/>
  <c r="AC1985" i="10"/>
  <c r="AB1985" i="10"/>
  <c r="AA1985" i="10"/>
  <c r="AE1984" i="10"/>
  <c r="AD1984" i="10"/>
  <c r="AC1984" i="10"/>
  <c r="AB1984" i="10"/>
  <c r="AA1984" i="10"/>
  <c r="AE1983" i="10"/>
  <c r="AD1983" i="10"/>
  <c r="AC1983" i="10"/>
  <c r="AB1983" i="10"/>
  <c r="AA1983" i="10"/>
  <c r="AE1982" i="10"/>
  <c r="AD1982" i="10"/>
  <c r="AC1982" i="10"/>
  <c r="AB1982" i="10"/>
  <c r="AA1982" i="10"/>
  <c r="AE1981" i="10"/>
  <c r="AD1981" i="10"/>
  <c r="AC1981" i="10"/>
  <c r="AB1981" i="10"/>
  <c r="AA1981" i="10"/>
  <c r="AE1980" i="10"/>
  <c r="AD1980" i="10"/>
  <c r="AC1980" i="10"/>
  <c r="AB1980" i="10"/>
  <c r="AA1980" i="10"/>
  <c r="AE1979" i="10"/>
  <c r="AD1979" i="10"/>
  <c r="AC1979" i="10"/>
  <c r="AB1979" i="10"/>
  <c r="AA1979" i="10"/>
  <c r="AE1978" i="10"/>
  <c r="AD1978" i="10"/>
  <c r="AC1978" i="10"/>
  <c r="AB1978" i="10"/>
  <c r="AA1978" i="10"/>
  <c r="AE1977" i="10"/>
  <c r="AD1977" i="10"/>
  <c r="AC1977" i="10"/>
  <c r="AB1977" i="10"/>
  <c r="AA1977" i="10"/>
  <c r="AE1976" i="10"/>
  <c r="AD1976" i="10"/>
  <c r="AC1976" i="10"/>
  <c r="AB1976" i="10"/>
  <c r="AA1976" i="10"/>
  <c r="AE1975" i="10"/>
  <c r="AD1975" i="10"/>
  <c r="AC1975" i="10"/>
  <c r="AB1975" i="10"/>
  <c r="AA1975" i="10"/>
  <c r="AE1974" i="10"/>
  <c r="AD1974" i="10"/>
  <c r="AC1974" i="10"/>
  <c r="AB1974" i="10"/>
  <c r="AA1974" i="10"/>
  <c r="AE1973" i="10"/>
  <c r="AD1973" i="10"/>
  <c r="AC1973" i="10"/>
  <c r="AB1973" i="10"/>
  <c r="AA1973" i="10"/>
  <c r="AE1972" i="10"/>
  <c r="AD1972" i="10"/>
  <c r="AC1972" i="10"/>
  <c r="AB1972" i="10"/>
  <c r="AA1972" i="10"/>
  <c r="AE1971" i="10"/>
  <c r="AD1971" i="10"/>
  <c r="AC1971" i="10"/>
  <c r="AB1971" i="10"/>
  <c r="AA1971" i="10"/>
  <c r="AE1970" i="10"/>
  <c r="AD1970" i="10"/>
  <c r="AC1970" i="10"/>
  <c r="AB1970" i="10"/>
  <c r="AA1970" i="10"/>
  <c r="AE1969" i="10"/>
  <c r="AD1969" i="10"/>
  <c r="AC1969" i="10"/>
  <c r="AB1969" i="10"/>
  <c r="AA1969" i="10"/>
  <c r="AE1968" i="10"/>
  <c r="AD1968" i="10"/>
  <c r="AC1968" i="10"/>
  <c r="AB1968" i="10"/>
  <c r="AA1968" i="10"/>
  <c r="AE1967" i="10"/>
  <c r="AD1967" i="10"/>
  <c r="AC1967" i="10"/>
  <c r="AB1967" i="10"/>
  <c r="AA1967" i="10"/>
  <c r="AE1966" i="10"/>
  <c r="AD1966" i="10"/>
  <c r="AC1966" i="10"/>
  <c r="AB1966" i="10"/>
  <c r="AA1966" i="10"/>
  <c r="AE1965" i="10"/>
  <c r="AD1965" i="10"/>
  <c r="AC1965" i="10"/>
  <c r="AB1965" i="10"/>
  <c r="AA1965" i="10"/>
  <c r="AE1964" i="10"/>
  <c r="AD1964" i="10"/>
  <c r="AC1964" i="10"/>
  <c r="AB1964" i="10"/>
  <c r="AA1964" i="10"/>
  <c r="AE1963" i="10"/>
  <c r="AD1963" i="10"/>
  <c r="AC1963" i="10"/>
  <c r="AB1963" i="10"/>
  <c r="AA1963" i="10"/>
  <c r="AE1962" i="10"/>
  <c r="AD1962" i="10"/>
  <c r="AC1962" i="10"/>
  <c r="AB1962" i="10"/>
  <c r="AA1962" i="10"/>
  <c r="AE1961" i="10"/>
  <c r="AD1961" i="10"/>
  <c r="AC1961" i="10"/>
  <c r="AB1961" i="10"/>
  <c r="AA1961" i="10"/>
  <c r="AE1960" i="10"/>
  <c r="AD1960" i="10"/>
  <c r="AC1960" i="10"/>
  <c r="AB1960" i="10"/>
  <c r="AA1960" i="10"/>
  <c r="AE1959" i="10"/>
  <c r="AD1959" i="10"/>
  <c r="AC1959" i="10"/>
  <c r="AB1959" i="10"/>
  <c r="AA1959" i="10"/>
  <c r="AE1958" i="10"/>
  <c r="AD1958" i="10"/>
  <c r="AC1958" i="10"/>
  <c r="AB1958" i="10"/>
  <c r="AA1958" i="10"/>
  <c r="AE1957" i="10"/>
  <c r="AD1957" i="10"/>
  <c r="AC1957" i="10"/>
  <c r="AB1957" i="10"/>
  <c r="AA1957" i="10"/>
  <c r="AE1956" i="10"/>
  <c r="AD1956" i="10"/>
  <c r="AC1956" i="10"/>
  <c r="AB1956" i="10"/>
  <c r="AA1956" i="10"/>
  <c r="AE1955" i="10"/>
  <c r="AD1955" i="10"/>
  <c r="AC1955" i="10"/>
  <c r="AB1955" i="10"/>
  <c r="AA1955" i="10"/>
  <c r="AE1954" i="10"/>
  <c r="AD1954" i="10"/>
  <c r="AC1954" i="10"/>
  <c r="AB1954" i="10"/>
  <c r="AA1954" i="10"/>
  <c r="AE1953" i="10"/>
  <c r="AD1953" i="10"/>
  <c r="AC1953" i="10"/>
  <c r="AB1953" i="10"/>
  <c r="AA1953" i="10"/>
  <c r="AE1952" i="10"/>
  <c r="AD1952" i="10"/>
  <c r="AC1952" i="10"/>
  <c r="AB1952" i="10"/>
  <c r="AA1952" i="10"/>
  <c r="AE1951" i="10"/>
  <c r="AD1951" i="10"/>
  <c r="AC1951" i="10"/>
  <c r="AB1951" i="10"/>
  <c r="AA1951" i="10"/>
  <c r="AE1950" i="10"/>
  <c r="AD1950" i="10"/>
  <c r="AC1950" i="10"/>
  <c r="AB1950" i="10"/>
  <c r="AA1950" i="10"/>
  <c r="AE1949" i="10"/>
  <c r="AD1949" i="10"/>
  <c r="AC1949" i="10"/>
  <c r="AB1949" i="10"/>
  <c r="AA1949" i="10"/>
  <c r="AE1948" i="10"/>
  <c r="AD1948" i="10"/>
  <c r="AC1948" i="10"/>
  <c r="AB1948" i="10"/>
  <c r="AA1948" i="10"/>
  <c r="AE1947" i="10"/>
  <c r="AD1947" i="10"/>
  <c r="AC1947" i="10"/>
  <c r="AB1947" i="10"/>
  <c r="AA1947" i="10"/>
  <c r="AE1946" i="10"/>
  <c r="AD1946" i="10"/>
  <c r="AC1946" i="10"/>
  <c r="AB1946" i="10"/>
  <c r="AA1946" i="10"/>
  <c r="AE1945" i="10"/>
  <c r="AD1945" i="10"/>
  <c r="AC1945" i="10"/>
  <c r="AB1945" i="10"/>
  <c r="AA1945" i="10"/>
  <c r="AE1944" i="10"/>
  <c r="AD1944" i="10"/>
  <c r="AC1944" i="10"/>
  <c r="AB1944" i="10"/>
  <c r="AA1944" i="10"/>
  <c r="AE1943" i="10"/>
  <c r="AD1943" i="10"/>
  <c r="AC1943" i="10"/>
  <c r="AB1943" i="10"/>
  <c r="AA1943" i="10"/>
  <c r="AE1942" i="10"/>
  <c r="AD1942" i="10"/>
  <c r="AC1942" i="10"/>
  <c r="AB1942" i="10"/>
  <c r="AA1942" i="10"/>
  <c r="AE1941" i="10"/>
  <c r="AD1941" i="10"/>
  <c r="AC1941" i="10"/>
  <c r="AB1941" i="10"/>
  <c r="AA1941" i="10"/>
  <c r="AE1940" i="10"/>
  <c r="AD1940" i="10"/>
  <c r="AC1940" i="10"/>
  <c r="AB1940" i="10"/>
  <c r="AA1940" i="10"/>
  <c r="AE1939" i="10"/>
  <c r="AD1939" i="10"/>
  <c r="AC1939" i="10"/>
  <c r="AB1939" i="10"/>
  <c r="AA1939" i="10"/>
  <c r="AE1938" i="10"/>
  <c r="AD1938" i="10"/>
  <c r="AC1938" i="10"/>
  <c r="AB1938" i="10"/>
  <c r="AA1938" i="10"/>
  <c r="AE1937" i="10"/>
  <c r="AD1937" i="10"/>
  <c r="AC1937" i="10"/>
  <c r="AB1937" i="10"/>
  <c r="AA1937" i="10"/>
  <c r="AE1936" i="10"/>
  <c r="AD1936" i="10"/>
  <c r="AC1936" i="10"/>
  <c r="AB1936" i="10"/>
  <c r="AA1936" i="10"/>
  <c r="AE1935" i="10"/>
  <c r="AD1935" i="10"/>
  <c r="AC1935" i="10"/>
  <c r="AB1935" i="10"/>
  <c r="AA1935" i="10"/>
  <c r="AE1934" i="10"/>
  <c r="AD1934" i="10"/>
  <c r="AC1934" i="10"/>
  <c r="AB1934" i="10"/>
  <c r="AA1934" i="10"/>
  <c r="AE1933" i="10"/>
  <c r="AD1933" i="10"/>
  <c r="AC1933" i="10"/>
  <c r="AB1933" i="10"/>
  <c r="AA1933" i="10"/>
  <c r="AE1932" i="10"/>
  <c r="AD1932" i="10"/>
  <c r="AC1932" i="10"/>
  <c r="AB1932" i="10"/>
  <c r="AA1932" i="10"/>
  <c r="AE1931" i="10"/>
  <c r="AD1931" i="10"/>
  <c r="AC1931" i="10"/>
  <c r="AB1931" i="10"/>
  <c r="AA1931" i="10"/>
  <c r="AE1930" i="10"/>
  <c r="AD1930" i="10"/>
  <c r="AC1930" i="10"/>
  <c r="AB1930" i="10"/>
  <c r="AA1930" i="10"/>
  <c r="AE1929" i="10"/>
  <c r="AD1929" i="10"/>
  <c r="AC1929" i="10"/>
  <c r="AB1929" i="10"/>
  <c r="AA1929" i="10"/>
  <c r="AE1928" i="10"/>
  <c r="AD1928" i="10"/>
  <c r="AC1928" i="10"/>
  <c r="AB1928" i="10"/>
  <c r="AA1928" i="10"/>
  <c r="AE1927" i="10"/>
  <c r="AD1927" i="10"/>
  <c r="AC1927" i="10"/>
  <c r="AB1927" i="10"/>
  <c r="AA1927" i="10"/>
  <c r="AE1926" i="10"/>
  <c r="AD1926" i="10"/>
  <c r="AC1926" i="10"/>
  <c r="AB1926" i="10"/>
  <c r="AA1926" i="10"/>
  <c r="AE1925" i="10"/>
  <c r="AD1925" i="10"/>
  <c r="AC1925" i="10"/>
  <c r="AB1925" i="10"/>
  <c r="AA1925" i="10"/>
  <c r="AE1924" i="10"/>
  <c r="AD1924" i="10"/>
  <c r="AC1924" i="10"/>
  <c r="AB1924" i="10"/>
  <c r="AA1924" i="10"/>
  <c r="AE1923" i="10"/>
  <c r="AD1923" i="10"/>
  <c r="AC1923" i="10"/>
  <c r="AB1923" i="10"/>
  <c r="AA1923" i="10"/>
  <c r="AE1922" i="10"/>
  <c r="AD1922" i="10"/>
  <c r="AC1922" i="10"/>
  <c r="AB1922" i="10"/>
  <c r="AA1922" i="10"/>
  <c r="AE1921" i="10"/>
  <c r="AD1921" i="10"/>
  <c r="AC1921" i="10"/>
  <c r="AB1921" i="10"/>
  <c r="AA1921" i="10"/>
  <c r="AE1920" i="10"/>
  <c r="AD1920" i="10"/>
  <c r="AC1920" i="10"/>
  <c r="AB1920" i="10"/>
  <c r="AA1920" i="10"/>
  <c r="AE1919" i="10"/>
  <c r="AD1919" i="10"/>
  <c r="AC1919" i="10"/>
  <c r="AB1919" i="10"/>
  <c r="AA1919" i="10"/>
  <c r="AE1918" i="10"/>
  <c r="AD1918" i="10"/>
  <c r="AC1918" i="10"/>
  <c r="AB1918" i="10"/>
  <c r="AA1918" i="10"/>
  <c r="AE1917" i="10"/>
  <c r="AD1917" i="10"/>
  <c r="AC1917" i="10"/>
  <c r="AB1917" i="10"/>
  <c r="AA1917" i="10"/>
  <c r="AE1916" i="10"/>
  <c r="AD1916" i="10"/>
  <c r="AC1916" i="10"/>
  <c r="AB1916" i="10"/>
  <c r="AA1916" i="10"/>
  <c r="AE1915" i="10"/>
  <c r="AD1915" i="10"/>
  <c r="AC1915" i="10"/>
  <c r="AB1915" i="10"/>
  <c r="AA1915" i="10"/>
  <c r="AE1914" i="10"/>
  <c r="AD1914" i="10"/>
  <c r="AC1914" i="10"/>
  <c r="AB1914" i="10"/>
  <c r="AA1914" i="10"/>
  <c r="AE1913" i="10"/>
  <c r="AD1913" i="10"/>
  <c r="AC1913" i="10"/>
  <c r="AB1913" i="10"/>
  <c r="AA1913" i="10"/>
  <c r="AE1912" i="10"/>
  <c r="AD1912" i="10"/>
  <c r="AC1912" i="10"/>
  <c r="AB1912" i="10"/>
  <c r="AA1912" i="10"/>
  <c r="AE1911" i="10"/>
  <c r="AD1911" i="10"/>
  <c r="AC1911" i="10"/>
  <c r="AB1911" i="10"/>
  <c r="AA1911" i="10"/>
  <c r="AE1910" i="10"/>
  <c r="AD1910" i="10"/>
  <c r="AC1910" i="10"/>
  <c r="AB1910" i="10"/>
  <c r="AA1910" i="10"/>
  <c r="AE1909" i="10"/>
  <c r="AD1909" i="10"/>
  <c r="AC1909" i="10"/>
  <c r="AB1909" i="10"/>
  <c r="AA1909" i="10"/>
  <c r="AE1908" i="10"/>
  <c r="AD1908" i="10"/>
  <c r="AC1908" i="10"/>
  <c r="AB1908" i="10"/>
  <c r="AA1908" i="10"/>
  <c r="AE1907" i="10"/>
  <c r="AD1907" i="10"/>
  <c r="AC1907" i="10"/>
  <c r="AB1907" i="10"/>
  <c r="AA1907" i="10"/>
  <c r="AE1906" i="10"/>
  <c r="AD1906" i="10"/>
  <c r="AC1906" i="10"/>
  <c r="AB1906" i="10"/>
  <c r="AA1906" i="10"/>
  <c r="AE1905" i="10"/>
  <c r="AD1905" i="10"/>
  <c r="AC1905" i="10"/>
  <c r="AB1905" i="10"/>
  <c r="AA1905" i="10"/>
  <c r="AE1904" i="10"/>
  <c r="AD1904" i="10"/>
  <c r="AC1904" i="10"/>
  <c r="AB1904" i="10"/>
  <c r="AA1904" i="10"/>
  <c r="AE1903" i="10"/>
  <c r="AD1903" i="10"/>
  <c r="AC1903" i="10"/>
  <c r="AB1903" i="10"/>
  <c r="AA1903" i="10"/>
  <c r="AE1902" i="10"/>
  <c r="AD1902" i="10"/>
  <c r="AC1902" i="10"/>
  <c r="AB1902" i="10"/>
  <c r="AA1902" i="10"/>
  <c r="AE1901" i="10"/>
  <c r="AD1901" i="10"/>
  <c r="AC1901" i="10"/>
  <c r="AB1901" i="10"/>
  <c r="AA1901" i="10"/>
  <c r="AE1900" i="10"/>
  <c r="AD1900" i="10"/>
  <c r="AC1900" i="10"/>
  <c r="AB1900" i="10"/>
  <c r="AA1900" i="10"/>
  <c r="AE1899" i="10"/>
  <c r="AD1899" i="10"/>
  <c r="AC1899" i="10"/>
  <c r="AB1899" i="10"/>
  <c r="AA1899" i="10"/>
  <c r="AE1898" i="10"/>
  <c r="AD1898" i="10"/>
  <c r="AC1898" i="10"/>
  <c r="AB1898" i="10"/>
  <c r="AA1898" i="10"/>
  <c r="AE1897" i="10"/>
  <c r="AD1897" i="10"/>
  <c r="AC1897" i="10"/>
  <c r="AB1897" i="10"/>
  <c r="AA1897" i="10"/>
  <c r="AE1896" i="10"/>
  <c r="AD1896" i="10"/>
  <c r="AC1896" i="10"/>
  <c r="AB1896" i="10"/>
  <c r="AA1896" i="10"/>
  <c r="AE1895" i="10"/>
  <c r="AD1895" i="10"/>
  <c r="AC1895" i="10"/>
  <c r="AB1895" i="10"/>
  <c r="AA1895" i="10"/>
  <c r="AE1894" i="10"/>
  <c r="AD1894" i="10"/>
  <c r="AC1894" i="10"/>
  <c r="AB1894" i="10"/>
  <c r="AA1894" i="10"/>
  <c r="AE1893" i="10"/>
  <c r="AD1893" i="10"/>
  <c r="AC1893" i="10"/>
  <c r="AB1893" i="10"/>
  <c r="AA1893" i="10"/>
  <c r="AE1892" i="10"/>
  <c r="AD1892" i="10"/>
  <c r="AC1892" i="10"/>
  <c r="AB1892" i="10"/>
  <c r="AA1892" i="10"/>
  <c r="AE1891" i="10"/>
  <c r="AD1891" i="10"/>
  <c r="AC1891" i="10"/>
  <c r="AB1891" i="10"/>
  <c r="AA1891" i="10"/>
  <c r="AE1890" i="10"/>
  <c r="AD1890" i="10"/>
  <c r="AC1890" i="10"/>
  <c r="AB1890" i="10"/>
  <c r="AA1890" i="10"/>
  <c r="AE1889" i="10"/>
  <c r="AD1889" i="10"/>
  <c r="AC1889" i="10"/>
  <c r="AB1889" i="10"/>
  <c r="AA1889" i="10"/>
  <c r="AE1888" i="10"/>
  <c r="AD1888" i="10"/>
  <c r="AC1888" i="10"/>
  <c r="AB1888" i="10"/>
  <c r="AA1888" i="10"/>
  <c r="AE1887" i="10"/>
  <c r="AD1887" i="10"/>
  <c r="AC1887" i="10"/>
  <c r="AB1887" i="10"/>
  <c r="AA1887" i="10"/>
  <c r="AE1886" i="10"/>
  <c r="AD1886" i="10"/>
  <c r="AC1886" i="10"/>
  <c r="AB1886" i="10"/>
  <c r="AA1886" i="10"/>
  <c r="AE1885" i="10"/>
  <c r="AD1885" i="10"/>
  <c r="AC1885" i="10"/>
  <c r="AB1885" i="10"/>
  <c r="AA1885" i="10"/>
  <c r="AE1884" i="10"/>
  <c r="AD1884" i="10"/>
  <c r="AC1884" i="10"/>
  <c r="AB1884" i="10"/>
  <c r="AA1884" i="10"/>
  <c r="AE1883" i="10"/>
  <c r="AD1883" i="10"/>
  <c r="AC1883" i="10"/>
  <c r="AB1883" i="10"/>
  <c r="AA1883" i="10"/>
  <c r="AE1882" i="10"/>
  <c r="AD1882" i="10"/>
  <c r="AC1882" i="10"/>
  <c r="AB1882" i="10"/>
  <c r="AA1882" i="10"/>
  <c r="AE1881" i="10"/>
  <c r="AD1881" i="10"/>
  <c r="AC1881" i="10"/>
  <c r="AB1881" i="10"/>
  <c r="AA1881" i="10"/>
  <c r="AE1880" i="10"/>
  <c r="AD1880" i="10"/>
  <c r="AC1880" i="10"/>
  <c r="AB1880" i="10"/>
  <c r="AA1880" i="10"/>
  <c r="AE1879" i="10"/>
  <c r="AD1879" i="10"/>
  <c r="AC1879" i="10"/>
  <c r="AB1879" i="10"/>
  <c r="AA1879" i="10"/>
  <c r="AE1878" i="10"/>
  <c r="AD1878" i="10"/>
  <c r="AC1878" i="10"/>
  <c r="AB1878" i="10"/>
  <c r="AA1878" i="10"/>
  <c r="AE1877" i="10"/>
  <c r="AD1877" i="10"/>
  <c r="AC1877" i="10"/>
  <c r="AB1877" i="10"/>
  <c r="AA1877" i="10"/>
  <c r="AE1876" i="10"/>
  <c r="AD1876" i="10"/>
  <c r="AC1876" i="10"/>
  <c r="AB1876" i="10"/>
  <c r="AA1876" i="10"/>
  <c r="AE1875" i="10"/>
  <c r="AD1875" i="10"/>
  <c r="AC1875" i="10"/>
  <c r="AB1875" i="10"/>
  <c r="AA1875" i="10"/>
  <c r="AE1874" i="10"/>
  <c r="AD1874" i="10"/>
  <c r="AC1874" i="10"/>
  <c r="AB1874" i="10"/>
  <c r="AA1874" i="10"/>
  <c r="AE1873" i="10"/>
  <c r="AD1873" i="10"/>
  <c r="AC1873" i="10"/>
  <c r="AB1873" i="10"/>
  <c r="AA1873" i="10"/>
  <c r="AE1872" i="10"/>
  <c r="AD1872" i="10"/>
  <c r="AC1872" i="10"/>
  <c r="AB1872" i="10"/>
  <c r="AA1872" i="10"/>
  <c r="AE1871" i="10"/>
  <c r="AD1871" i="10"/>
  <c r="AC1871" i="10"/>
  <c r="AB1871" i="10"/>
  <c r="AA1871" i="10"/>
  <c r="AE1870" i="10"/>
  <c r="AD1870" i="10"/>
  <c r="AC1870" i="10"/>
  <c r="AB1870" i="10"/>
  <c r="AA1870" i="10"/>
  <c r="AE1869" i="10"/>
  <c r="AD1869" i="10"/>
  <c r="AC1869" i="10"/>
  <c r="AB1869" i="10"/>
  <c r="AA1869" i="10"/>
  <c r="AE1868" i="10"/>
  <c r="AD1868" i="10"/>
  <c r="AC1868" i="10"/>
  <c r="AB1868" i="10"/>
  <c r="AA1868" i="10"/>
  <c r="AE1867" i="10"/>
  <c r="AD1867" i="10"/>
  <c r="AC1867" i="10"/>
  <c r="AB1867" i="10"/>
  <c r="AA1867" i="10"/>
  <c r="AE1866" i="10"/>
  <c r="AD1866" i="10"/>
  <c r="AC1866" i="10"/>
  <c r="AB1866" i="10"/>
  <c r="AA1866" i="10"/>
  <c r="AE1865" i="10"/>
  <c r="AD1865" i="10"/>
  <c r="AC1865" i="10"/>
  <c r="AB1865" i="10"/>
  <c r="AA1865" i="10"/>
  <c r="AE1864" i="10"/>
  <c r="AD1864" i="10"/>
  <c r="AC1864" i="10"/>
  <c r="AB1864" i="10"/>
  <c r="AA1864" i="10"/>
  <c r="AE1863" i="10"/>
  <c r="AD1863" i="10"/>
  <c r="AC1863" i="10"/>
  <c r="AB1863" i="10"/>
  <c r="AA1863" i="10"/>
  <c r="AE1862" i="10"/>
  <c r="AD1862" i="10"/>
  <c r="AC1862" i="10"/>
  <c r="AB1862" i="10"/>
  <c r="AA1862" i="10"/>
  <c r="AE1861" i="10"/>
  <c r="AD1861" i="10"/>
  <c r="AC1861" i="10"/>
  <c r="AB1861" i="10"/>
  <c r="AA1861" i="10"/>
  <c r="AE1860" i="10"/>
  <c r="AD1860" i="10"/>
  <c r="AC1860" i="10"/>
  <c r="AB1860" i="10"/>
  <c r="AA1860" i="10"/>
  <c r="AE1859" i="10"/>
  <c r="AD1859" i="10"/>
  <c r="AC1859" i="10"/>
  <c r="AB1859" i="10"/>
  <c r="AA1859" i="10"/>
  <c r="AE1858" i="10"/>
  <c r="AD1858" i="10"/>
  <c r="AC1858" i="10"/>
  <c r="AB1858" i="10"/>
  <c r="AA1858" i="10"/>
  <c r="AE1857" i="10"/>
  <c r="AD1857" i="10"/>
  <c r="AC1857" i="10"/>
  <c r="AB1857" i="10"/>
  <c r="AA1857" i="10"/>
  <c r="AE1856" i="10"/>
  <c r="AD1856" i="10"/>
  <c r="AC1856" i="10"/>
  <c r="AB1856" i="10"/>
  <c r="AA1856" i="10"/>
  <c r="AE1855" i="10"/>
  <c r="AD1855" i="10"/>
  <c r="AC1855" i="10"/>
  <c r="AB1855" i="10"/>
  <c r="AA1855" i="10"/>
  <c r="AE1854" i="10"/>
  <c r="AD1854" i="10"/>
  <c r="AC1854" i="10"/>
  <c r="AB1854" i="10"/>
  <c r="AA1854" i="10"/>
  <c r="AE1853" i="10"/>
  <c r="AD1853" i="10"/>
  <c r="AC1853" i="10"/>
  <c r="AB1853" i="10"/>
  <c r="AA1853" i="10"/>
  <c r="AE1852" i="10"/>
  <c r="AD1852" i="10"/>
  <c r="AC1852" i="10"/>
  <c r="AB1852" i="10"/>
  <c r="AA1852" i="10"/>
  <c r="AE1851" i="10"/>
  <c r="AD1851" i="10"/>
  <c r="AC1851" i="10"/>
  <c r="AB1851" i="10"/>
  <c r="AA1851" i="10"/>
  <c r="AE1850" i="10"/>
  <c r="AD1850" i="10"/>
  <c r="AC1850" i="10"/>
  <c r="AB1850" i="10"/>
  <c r="AA1850" i="10"/>
  <c r="AE1849" i="10"/>
  <c r="AD1849" i="10"/>
  <c r="AC1849" i="10"/>
  <c r="AB1849" i="10"/>
  <c r="AA1849" i="10"/>
  <c r="AE1848" i="10"/>
  <c r="AD1848" i="10"/>
  <c r="AC1848" i="10"/>
  <c r="AB1848" i="10"/>
  <c r="AA1848" i="10"/>
  <c r="AE1847" i="10"/>
  <c r="AD1847" i="10"/>
  <c r="AC1847" i="10"/>
  <c r="AB1847" i="10"/>
  <c r="AA1847" i="10"/>
  <c r="AE1846" i="10"/>
  <c r="AD1846" i="10"/>
  <c r="AC1846" i="10"/>
  <c r="AB1846" i="10"/>
  <c r="AA1846" i="10"/>
  <c r="AE1845" i="10"/>
  <c r="AD1845" i="10"/>
  <c r="AC1845" i="10"/>
  <c r="AB1845" i="10"/>
  <c r="AA1845" i="10"/>
  <c r="AE1844" i="10"/>
  <c r="AD1844" i="10"/>
  <c r="AC1844" i="10"/>
  <c r="AB1844" i="10"/>
  <c r="AA1844" i="10"/>
  <c r="AE1843" i="10"/>
  <c r="AD1843" i="10"/>
  <c r="AC1843" i="10"/>
  <c r="AB1843" i="10"/>
  <c r="AA1843" i="10"/>
  <c r="AE1842" i="10"/>
  <c r="AD1842" i="10"/>
  <c r="AC1842" i="10"/>
  <c r="AB1842" i="10"/>
  <c r="AA1842" i="10"/>
  <c r="AE1841" i="10"/>
  <c r="AD1841" i="10"/>
  <c r="AC1841" i="10"/>
  <c r="AB1841" i="10"/>
  <c r="AA1841" i="10"/>
  <c r="AE1840" i="10"/>
  <c r="AD1840" i="10"/>
  <c r="AC1840" i="10"/>
  <c r="AB1840" i="10"/>
  <c r="AA1840" i="10"/>
  <c r="AE1839" i="10"/>
  <c r="AD1839" i="10"/>
  <c r="AC1839" i="10"/>
  <c r="AB1839" i="10"/>
  <c r="AA1839" i="10"/>
  <c r="AE1838" i="10"/>
  <c r="AD1838" i="10"/>
  <c r="AC1838" i="10"/>
  <c r="AB1838" i="10"/>
  <c r="AA1838" i="10"/>
  <c r="AE1837" i="10"/>
  <c r="AD1837" i="10"/>
  <c r="AC1837" i="10"/>
  <c r="AB1837" i="10"/>
  <c r="AA1837" i="10"/>
  <c r="AE1836" i="10"/>
  <c r="AD1836" i="10"/>
  <c r="AC1836" i="10"/>
  <c r="AB1836" i="10"/>
  <c r="AA1836" i="10"/>
  <c r="AE1835" i="10"/>
  <c r="AD1835" i="10"/>
  <c r="AC1835" i="10"/>
  <c r="AB1835" i="10"/>
  <c r="AA1835" i="10"/>
  <c r="AE1834" i="10"/>
  <c r="AD1834" i="10"/>
  <c r="AC1834" i="10"/>
  <c r="AB1834" i="10"/>
  <c r="AA1834" i="10"/>
  <c r="AE1833" i="10"/>
  <c r="AD1833" i="10"/>
  <c r="AC1833" i="10"/>
  <c r="AB1833" i="10"/>
  <c r="AA1833" i="10"/>
  <c r="AE1832" i="10"/>
  <c r="AD1832" i="10"/>
  <c r="AC1832" i="10"/>
  <c r="AB1832" i="10"/>
  <c r="AA1832" i="10"/>
  <c r="AE1831" i="10"/>
  <c r="AD1831" i="10"/>
  <c r="AC1831" i="10"/>
  <c r="AB1831" i="10"/>
  <c r="AA1831" i="10"/>
  <c r="AE1830" i="10"/>
  <c r="AD1830" i="10"/>
  <c r="AC1830" i="10"/>
  <c r="AB1830" i="10"/>
  <c r="AA1830" i="10"/>
  <c r="AE1829" i="10"/>
  <c r="AD1829" i="10"/>
  <c r="AC1829" i="10"/>
  <c r="AB1829" i="10"/>
  <c r="AA1829" i="10"/>
  <c r="AE1828" i="10"/>
  <c r="AD1828" i="10"/>
  <c r="AC1828" i="10"/>
  <c r="AB1828" i="10"/>
  <c r="AA1828" i="10"/>
  <c r="AE1827" i="10"/>
  <c r="AD1827" i="10"/>
  <c r="AC1827" i="10"/>
  <c r="AB1827" i="10"/>
  <c r="AA1827" i="10"/>
  <c r="AE1826" i="10"/>
  <c r="AD1826" i="10"/>
  <c r="AC1826" i="10"/>
  <c r="AB1826" i="10"/>
  <c r="AA1826" i="10"/>
  <c r="AE1825" i="10"/>
  <c r="AD1825" i="10"/>
  <c r="AC1825" i="10"/>
  <c r="AB1825" i="10"/>
  <c r="AA1825" i="10"/>
  <c r="AE1824" i="10"/>
  <c r="AD1824" i="10"/>
  <c r="AC1824" i="10"/>
  <c r="AB1824" i="10"/>
  <c r="AA1824" i="10"/>
  <c r="AE1823" i="10"/>
  <c r="AD1823" i="10"/>
  <c r="AC1823" i="10"/>
  <c r="AB1823" i="10"/>
  <c r="AA1823" i="10"/>
  <c r="AE1822" i="10"/>
  <c r="AD1822" i="10"/>
  <c r="AC1822" i="10"/>
  <c r="AB1822" i="10"/>
  <c r="AA1822" i="10"/>
  <c r="AE1821" i="10"/>
  <c r="AD1821" i="10"/>
  <c r="AC1821" i="10"/>
  <c r="AB1821" i="10"/>
  <c r="AA1821" i="10"/>
  <c r="AE1820" i="10"/>
  <c r="AD1820" i="10"/>
  <c r="AC1820" i="10"/>
  <c r="AB1820" i="10"/>
  <c r="AA1820" i="10"/>
  <c r="AE1819" i="10"/>
  <c r="AD1819" i="10"/>
  <c r="AC1819" i="10"/>
  <c r="AB1819" i="10"/>
  <c r="AA1819" i="10"/>
  <c r="AE1818" i="10"/>
  <c r="AD1818" i="10"/>
  <c r="AC1818" i="10"/>
  <c r="AB1818" i="10"/>
  <c r="AA1818" i="10"/>
  <c r="AE1817" i="10"/>
  <c r="AD1817" i="10"/>
  <c r="AC1817" i="10"/>
  <c r="AB1817" i="10"/>
  <c r="AA1817" i="10"/>
  <c r="AE1816" i="10"/>
  <c r="AD1816" i="10"/>
  <c r="AC1816" i="10"/>
  <c r="AB1816" i="10"/>
  <c r="AA1816" i="10"/>
  <c r="AE1815" i="10"/>
  <c r="AD1815" i="10"/>
  <c r="AC1815" i="10"/>
  <c r="AB1815" i="10"/>
  <c r="AA1815" i="10"/>
  <c r="AE1814" i="10"/>
  <c r="AD1814" i="10"/>
  <c r="AC1814" i="10"/>
  <c r="AB1814" i="10"/>
  <c r="AA1814" i="10"/>
  <c r="AE1813" i="10"/>
  <c r="AD1813" i="10"/>
  <c r="AC1813" i="10"/>
  <c r="AB1813" i="10"/>
  <c r="AA1813" i="10"/>
  <c r="AE1812" i="10"/>
  <c r="AD1812" i="10"/>
  <c r="AC1812" i="10"/>
  <c r="AB1812" i="10"/>
  <c r="AA1812" i="10"/>
  <c r="AE1811" i="10"/>
  <c r="AD1811" i="10"/>
  <c r="AC1811" i="10"/>
  <c r="AB1811" i="10"/>
  <c r="AA1811" i="10"/>
  <c r="AE1810" i="10"/>
  <c r="AD1810" i="10"/>
  <c r="AC1810" i="10"/>
  <c r="AB1810" i="10"/>
  <c r="AA1810" i="10"/>
  <c r="AE1809" i="10"/>
  <c r="AD1809" i="10"/>
  <c r="AC1809" i="10"/>
  <c r="AB1809" i="10"/>
  <c r="AA1809" i="10"/>
  <c r="AE1808" i="10"/>
  <c r="AD1808" i="10"/>
  <c r="AC1808" i="10"/>
  <c r="AB1808" i="10"/>
  <c r="AA1808" i="10"/>
  <c r="AE1807" i="10"/>
  <c r="AD1807" i="10"/>
  <c r="AC1807" i="10"/>
  <c r="AB1807" i="10"/>
  <c r="AA1807" i="10"/>
  <c r="AE1806" i="10"/>
  <c r="AD1806" i="10"/>
  <c r="AC1806" i="10"/>
  <c r="AB1806" i="10"/>
  <c r="AA1806" i="10"/>
  <c r="AE1805" i="10"/>
  <c r="AD1805" i="10"/>
  <c r="AC1805" i="10"/>
  <c r="AB1805" i="10"/>
  <c r="AA1805" i="10"/>
  <c r="AE1804" i="10"/>
  <c r="AD1804" i="10"/>
  <c r="AC1804" i="10"/>
  <c r="AB1804" i="10"/>
  <c r="AA1804" i="10"/>
  <c r="AE1803" i="10"/>
  <c r="AD1803" i="10"/>
  <c r="AC1803" i="10"/>
  <c r="AB1803" i="10"/>
  <c r="AA1803" i="10"/>
  <c r="AE1802" i="10"/>
  <c r="AD1802" i="10"/>
  <c r="AC1802" i="10"/>
  <c r="AB1802" i="10"/>
  <c r="AA1802" i="10"/>
  <c r="AE1801" i="10"/>
  <c r="AD1801" i="10"/>
  <c r="AC1801" i="10"/>
  <c r="AB1801" i="10"/>
  <c r="AA1801" i="10"/>
  <c r="AE1800" i="10"/>
  <c r="AD1800" i="10"/>
  <c r="AC1800" i="10"/>
  <c r="AB1800" i="10"/>
  <c r="AA1800" i="10"/>
  <c r="AE1799" i="10"/>
  <c r="AD1799" i="10"/>
  <c r="AC1799" i="10"/>
  <c r="AB1799" i="10"/>
  <c r="AA1799" i="10"/>
  <c r="AE1798" i="10"/>
  <c r="AD1798" i="10"/>
  <c r="AC1798" i="10"/>
  <c r="AB1798" i="10"/>
  <c r="AA1798" i="10"/>
  <c r="AE1797" i="10"/>
  <c r="AD1797" i="10"/>
  <c r="AC1797" i="10"/>
  <c r="AB1797" i="10"/>
  <c r="AA1797" i="10"/>
  <c r="AE1796" i="10"/>
  <c r="AD1796" i="10"/>
  <c r="AC1796" i="10"/>
  <c r="AB1796" i="10"/>
  <c r="AA1796" i="10"/>
  <c r="AE1795" i="10"/>
  <c r="AD1795" i="10"/>
  <c r="AC1795" i="10"/>
  <c r="AB1795" i="10"/>
  <c r="AA1795" i="10"/>
  <c r="AE1794" i="10"/>
  <c r="AD1794" i="10"/>
  <c r="AC1794" i="10"/>
  <c r="AB1794" i="10"/>
  <c r="AA1794" i="10"/>
  <c r="AE1793" i="10"/>
  <c r="AD1793" i="10"/>
  <c r="AC1793" i="10"/>
  <c r="AB1793" i="10"/>
  <c r="AA1793" i="10"/>
  <c r="AE1792" i="10"/>
  <c r="AD1792" i="10"/>
  <c r="AC1792" i="10"/>
  <c r="AB1792" i="10"/>
  <c r="AA1792" i="10"/>
  <c r="AE1791" i="10"/>
  <c r="AD1791" i="10"/>
  <c r="AC1791" i="10"/>
  <c r="AB1791" i="10"/>
  <c r="AA1791" i="10"/>
  <c r="AE1790" i="10"/>
  <c r="AD1790" i="10"/>
  <c r="AC1790" i="10"/>
  <c r="AB1790" i="10"/>
  <c r="AA1790" i="10"/>
  <c r="AE1789" i="10"/>
  <c r="AD1789" i="10"/>
  <c r="AC1789" i="10"/>
  <c r="AB1789" i="10"/>
  <c r="AA1789" i="10"/>
  <c r="AE1788" i="10"/>
  <c r="AD1788" i="10"/>
  <c r="AC1788" i="10"/>
  <c r="AB1788" i="10"/>
  <c r="AA1788" i="10"/>
  <c r="AE1787" i="10"/>
  <c r="AD1787" i="10"/>
  <c r="AC1787" i="10"/>
  <c r="AB1787" i="10"/>
  <c r="AA1787" i="10"/>
  <c r="AE1786" i="10"/>
  <c r="AD1786" i="10"/>
  <c r="AC1786" i="10"/>
  <c r="AB1786" i="10"/>
  <c r="AA1786" i="10"/>
  <c r="AE1785" i="10"/>
  <c r="AD1785" i="10"/>
  <c r="AC1785" i="10"/>
  <c r="AB1785" i="10"/>
  <c r="AA1785" i="10"/>
  <c r="AE1784" i="10"/>
  <c r="AD1784" i="10"/>
  <c r="AC1784" i="10"/>
  <c r="AB1784" i="10"/>
  <c r="AA1784" i="10"/>
  <c r="AE1783" i="10"/>
  <c r="AD1783" i="10"/>
  <c r="AC1783" i="10"/>
  <c r="AB1783" i="10"/>
  <c r="AA1783" i="10"/>
  <c r="AE1782" i="10"/>
  <c r="AD1782" i="10"/>
  <c r="AC1782" i="10"/>
  <c r="AB1782" i="10"/>
  <c r="AA1782" i="10"/>
  <c r="AE1781" i="10"/>
  <c r="AD1781" i="10"/>
  <c r="AC1781" i="10"/>
  <c r="AB1781" i="10"/>
  <c r="AA1781" i="10"/>
  <c r="AE1780" i="10"/>
  <c r="AD1780" i="10"/>
  <c r="AC1780" i="10"/>
  <c r="AB1780" i="10"/>
  <c r="AA1780" i="10"/>
  <c r="AE1779" i="10"/>
  <c r="AD1779" i="10"/>
  <c r="AC1779" i="10"/>
  <c r="AB1779" i="10"/>
  <c r="AA1779" i="10"/>
  <c r="AE1778" i="10"/>
  <c r="AD1778" i="10"/>
  <c r="AC1778" i="10"/>
  <c r="AB1778" i="10"/>
  <c r="AA1778" i="10"/>
  <c r="AE1777" i="10"/>
  <c r="AD1777" i="10"/>
  <c r="AC1777" i="10"/>
  <c r="AB1777" i="10"/>
  <c r="AA1777" i="10"/>
  <c r="AE1776" i="10"/>
  <c r="AD1776" i="10"/>
  <c r="AC1776" i="10"/>
  <c r="AB1776" i="10"/>
  <c r="AA1776" i="10"/>
  <c r="AE1775" i="10"/>
  <c r="AD1775" i="10"/>
  <c r="AC1775" i="10"/>
  <c r="AB1775" i="10"/>
  <c r="AA1775" i="10"/>
  <c r="AE1774" i="10"/>
  <c r="AD1774" i="10"/>
  <c r="AC1774" i="10"/>
  <c r="AB1774" i="10"/>
  <c r="AA1774" i="10"/>
  <c r="AE1773" i="10"/>
  <c r="AD1773" i="10"/>
  <c r="AC1773" i="10"/>
  <c r="AB1773" i="10"/>
  <c r="AA1773" i="10"/>
  <c r="AE1772" i="10"/>
  <c r="AD1772" i="10"/>
  <c r="AC1772" i="10"/>
  <c r="AB1772" i="10"/>
  <c r="AA1772" i="10"/>
  <c r="AE1771" i="10"/>
  <c r="AD1771" i="10"/>
  <c r="AC1771" i="10"/>
  <c r="AB1771" i="10"/>
  <c r="AA1771" i="10"/>
  <c r="AE1770" i="10"/>
  <c r="AD1770" i="10"/>
  <c r="AC1770" i="10"/>
  <c r="AB1770" i="10"/>
  <c r="AA1770" i="10"/>
  <c r="AE1769" i="10"/>
  <c r="AD1769" i="10"/>
  <c r="AC1769" i="10"/>
  <c r="AB1769" i="10"/>
  <c r="AA1769" i="10"/>
  <c r="AE1768" i="10"/>
  <c r="AD1768" i="10"/>
  <c r="AC1768" i="10"/>
  <c r="AB1768" i="10"/>
  <c r="AA1768" i="10"/>
  <c r="AE1767" i="10"/>
  <c r="AD1767" i="10"/>
  <c r="AC1767" i="10"/>
  <c r="AB1767" i="10"/>
  <c r="AA1767" i="10"/>
  <c r="AE1766" i="10"/>
  <c r="AD1766" i="10"/>
  <c r="AC1766" i="10"/>
  <c r="AB1766" i="10"/>
  <c r="AA1766" i="10"/>
  <c r="AE1765" i="10"/>
  <c r="AD1765" i="10"/>
  <c r="AC1765" i="10"/>
  <c r="AB1765" i="10"/>
  <c r="AA1765" i="10"/>
  <c r="AE1764" i="10"/>
  <c r="AD1764" i="10"/>
  <c r="AC1764" i="10"/>
  <c r="AB1764" i="10"/>
  <c r="AA1764" i="10"/>
  <c r="AE1763" i="10"/>
  <c r="AD1763" i="10"/>
  <c r="AC1763" i="10"/>
  <c r="AB1763" i="10"/>
  <c r="AA1763" i="10"/>
  <c r="AE1762" i="10"/>
  <c r="AD1762" i="10"/>
  <c r="AC1762" i="10"/>
  <c r="AB1762" i="10"/>
  <c r="AA1762" i="10"/>
  <c r="AE1761" i="10"/>
  <c r="AD1761" i="10"/>
  <c r="AC1761" i="10"/>
  <c r="AB1761" i="10"/>
  <c r="AA1761" i="10"/>
  <c r="AE1760" i="10"/>
  <c r="AD1760" i="10"/>
  <c r="AC1760" i="10"/>
  <c r="AB1760" i="10"/>
  <c r="AA1760" i="10"/>
  <c r="AE1759" i="10"/>
  <c r="AD1759" i="10"/>
  <c r="AC1759" i="10"/>
  <c r="AB1759" i="10"/>
  <c r="AA1759" i="10"/>
  <c r="AE1758" i="10"/>
  <c r="AD1758" i="10"/>
  <c r="AC1758" i="10"/>
  <c r="AB1758" i="10"/>
  <c r="AA1758" i="10"/>
  <c r="AE1757" i="10"/>
  <c r="AD1757" i="10"/>
  <c r="AC1757" i="10"/>
  <c r="AB1757" i="10"/>
  <c r="AA1757" i="10"/>
  <c r="AE1756" i="10"/>
  <c r="AD1756" i="10"/>
  <c r="AC1756" i="10"/>
  <c r="AB1756" i="10"/>
  <c r="AA1756" i="10"/>
  <c r="AE1755" i="10"/>
  <c r="AD1755" i="10"/>
  <c r="AC1755" i="10"/>
  <c r="AB1755" i="10"/>
  <c r="AA1755" i="10"/>
  <c r="AE1754" i="10"/>
  <c r="AD1754" i="10"/>
  <c r="AC1754" i="10"/>
  <c r="AB1754" i="10"/>
  <c r="AA1754" i="10"/>
  <c r="AE1753" i="10"/>
  <c r="AD1753" i="10"/>
  <c r="AC1753" i="10"/>
  <c r="AB1753" i="10"/>
  <c r="AA1753" i="10"/>
  <c r="AE1752" i="10"/>
  <c r="AD1752" i="10"/>
  <c r="AC1752" i="10"/>
  <c r="AB1752" i="10"/>
  <c r="AA1752" i="10"/>
  <c r="AE1751" i="10"/>
  <c r="AD1751" i="10"/>
  <c r="AC1751" i="10"/>
  <c r="AB1751" i="10"/>
  <c r="AA1751" i="10"/>
  <c r="AE1750" i="10"/>
  <c r="AD1750" i="10"/>
  <c r="AC1750" i="10"/>
  <c r="AB1750" i="10"/>
  <c r="AA1750" i="10"/>
  <c r="AE1749" i="10"/>
  <c r="AD1749" i="10"/>
  <c r="AC1749" i="10"/>
  <c r="AB1749" i="10"/>
  <c r="AA1749" i="10"/>
  <c r="AE1748" i="10"/>
  <c r="AD1748" i="10"/>
  <c r="AC1748" i="10"/>
  <c r="AB1748" i="10"/>
  <c r="AA1748" i="10"/>
  <c r="AE1747" i="10"/>
  <c r="AD1747" i="10"/>
  <c r="AC1747" i="10"/>
  <c r="AB1747" i="10"/>
  <c r="AA1747" i="10"/>
  <c r="AE1746" i="10"/>
  <c r="AD1746" i="10"/>
  <c r="AC1746" i="10"/>
  <c r="AB1746" i="10"/>
  <c r="AA1746" i="10"/>
  <c r="AE1745" i="10"/>
  <c r="AD1745" i="10"/>
  <c r="AC1745" i="10"/>
  <c r="AB1745" i="10"/>
  <c r="AA1745" i="10"/>
  <c r="AE1744" i="10"/>
  <c r="AD1744" i="10"/>
  <c r="AC1744" i="10"/>
  <c r="AB1744" i="10"/>
  <c r="AA1744" i="10"/>
  <c r="AE1743" i="10"/>
  <c r="AD1743" i="10"/>
  <c r="AC1743" i="10"/>
  <c r="AB1743" i="10"/>
  <c r="AA1743" i="10"/>
  <c r="AE1742" i="10"/>
  <c r="AD1742" i="10"/>
  <c r="AC1742" i="10"/>
  <c r="AB1742" i="10"/>
  <c r="AA1742" i="10"/>
  <c r="AE1741" i="10"/>
  <c r="AD1741" i="10"/>
  <c r="AC1741" i="10"/>
  <c r="AB1741" i="10"/>
  <c r="AA1741" i="10"/>
  <c r="AE1740" i="10"/>
  <c r="AD1740" i="10"/>
  <c r="AC1740" i="10"/>
  <c r="AB1740" i="10"/>
  <c r="AA1740" i="10"/>
  <c r="AE1739" i="10"/>
  <c r="AD1739" i="10"/>
  <c r="AC1739" i="10"/>
  <c r="AB1739" i="10"/>
  <c r="AA1739" i="10"/>
  <c r="AE1738" i="10"/>
  <c r="AD1738" i="10"/>
  <c r="AC1738" i="10"/>
  <c r="AB1738" i="10"/>
  <c r="AA1738" i="10"/>
  <c r="AE1737" i="10"/>
  <c r="AD1737" i="10"/>
  <c r="AC1737" i="10"/>
  <c r="AB1737" i="10"/>
  <c r="AA1737" i="10"/>
  <c r="AE1736" i="10"/>
  <c r="AD1736" i="10"/>
  <c r="AC1736" i="10"/>
  <c r="AB1736" i="10"/>
  <c r="AA1736" i="10"/>
  <c r="AE1735" i="10"/>
  <c r="AD1735" i="10"/>
  <c r="AC1735" i="10"/>
  <c r="AB1735" i="10"/>
  <c r="AA1735" i="10"/>
  <c r="AE1734" i="10"/>
  <c r="AD1734" i="10"/>
  <c r="AC1734" i="10"/>
  <c r="AB1734" i="10"/>
  <c r="AA1734" i="10"/>
  <c r="AE1733" i="10"/>
  <c r="AD1733" i="10"/>
  <c r="AC1733" i="10"/>
  <c r="AB1733" i="10"/>
  <c r="AA1733" i="10"/>
  <c r="AE1732" i="10"/>
  <c r="AD1732" i="10"/>
  <c r="AC1732" i="10"/>
  <c r="AB1732" i="10"/>
  <c r="AA1732" i="10"/>
  <c r="AE1731" i="10"/>
  <c r="AD1731" i="10"/>
  <c r="AC1731" i="10"/>
  <c r="AB1731" i="10"/>
  <c r="AA1731" i="10"/>
  <c r="AE1730" i="10"/>
  <c r="AD1730" i="10"/>
  <c r="AC1730" i="10"/>
  <c r="AB1730" i="10"/>
  <c r="AA1730" i="10"/>
  <c r="AE1729" i="10"/>
  <c r="AD1729" i="10"/>
  <c r="AC1729" i="10"/>
  <c r="AB1729" i="10"/>
  <c r="AA1729" i="10"/>
  <c r="AE1728" i="10"/>
  <c r="AD1728" i="10"/>
  <c r="AC1728" i="10"/>
  <c r="AB1728" i="10"/>
  <c r="AA1728" i="10"/>
  <c r="AE1727" i="10"/>
  <c r="AD1727" i="10"/>
  <c r="AC1727" i="10"/>
  <c r="AB1727" i="10"/>
  <c r="AA1727" i="10"/>
  <c r="AE1726" i="10"/>
  <c r="AD1726" i="10"/>
  <c r="AC1726" i="10"/>
  <c r="AB1726" i="10"/>
  <c r="AA1726" i="10"/>
  <c r="AE1725" i="10"/>
  <c r="AD1725" i="10"/>
  <c r="AC1725" i="10"/>
  <c r="AB1725" i="10"/>
  <c r="AA1725" i="10"/>
  <c r="AE1724" i="10"/>
  <c r="AD1724" i="10"/>
  <c r="AC1724" i="10"/>
  <c r="AB1724" i="10"/>
  <c r="AA1724" i="10"/>
  <c r="AE1723" i="10"/>
  <c r="AD1723" i="10"/>
  <c r="AC1723" i="10"/>
  <c r="AB1723" i="10"/>
  <c r="AA1723" i="10"/>
  <c r="AE1722" i="10"/>
  <c r="AD1722" i="10"/>
  <c r="AC1722" i="10"/>
  <c r="AB1722" i="10"/>
  <c r="AA1722" i="10"/>
  <c r="AE1721" i="10"/>
  <c r="AD1721" i="10"/>
  <c r="AC1721" i="10"/>
  <c r="AB1721" i="10"/>
  <c r="AA1721" i="10"/>
  <c r="AE1720" i="10"/>
  <c r="AD1720" i="10"/>
  <c r="AC1720" i="10"/>
  <c r="AB1720" i="10"/>
  <c r="AA1720" i="10"/>
  <c r="AE1719" i="10"/>
  <c r="AD1719" i="10"/>
  <c r="AC1719" i="10"/>
  <c r="AB1719" i="10"/>
  <c r="AA1719" i="10"/>
  <c r="AE1718" i="10"/>
  <c r="AD1718" i="10"/>
  <c r="AC1718" i="10"/>
  <c r="AB1718" i="10"/>
  <c r="AA1718" i="10"/>
  <c r="AE1717" i="10"/>
  <c r="AD1717" i="10"/>
  <c r="AC1717" i="10"/>
  <c r="AB1717" i="10"/>
  <c r="AA1717" i="10"/>
  <c r="AE1716" i="10"/>
  <c r="AD1716" i="10"/>
  <c r="AC1716" i="10"/>
  <c r="AB1716" i="10"/>
  <c r="AA1716" i="10"/>
  <c r="AE1715" i="10"/>
  <c r="AD1715" i="10"/>
  <c r="AC1715" i="10"/>
  <c r="AB1715" i="10"/>
  <c r="AA1715" i="10"/>
  <c r="AE1714" i="10"/>
  <c r="AD1714" i="10"/>
  <c r="AC1714" i="10"/>
  <c r="AB1714" i="10"/>
  <c r="AA1714" i="10"/>
  <c r="AE1713" i="10"/>
  <c r="AD1713" i="10"/>
  <c r="AC1713" i="10"/>
  <c r="AB1713" i="10"/>
  <c r="AA1713" i="10"/>
  <c r="AE1712" i="10"/>
  <c r="AD1712" i="10"/>
  <c r="AC1712" i="10"/>
  <c r="AB1712" i="10"/>
  <c r="AA1712" i="10"/>
  <c r="AE1711" i="10"/>
  <c r="AD1711" i="10"/>
  <c r="AC1711" i="10"/>
  <c r="AB1711" i="10"/>
  <c r="AA1711" i="10"/>
  <c r="AE1710" i="10"/>
  <c r="AD1710" i="10"/>
  <c r="AC1710" i="10"/>
  <c r="AB1710" i="10"/>
  <c r="AA1710" i="10"/>
  <c r="AE1709" i="10"/>
  <c r="AD1709" i="10"/>
  <c r="AC1709" i="10"/>
  <c r="AB1709" i="10"/>
  <c r="AA1709" i="10"/>
  <c r="AE1708" i="10"/>
  <c r="AD1708" i="10"/>
  <c r="AC1708" i="10"/>
  <c r="AB1708" i="10"/>
  <c r="AA1708" i="10"/>
  <c r="AE1707" i="10"/>
  <c r="AD1707" i="10"/>
  <c r="AC1707" i="10"/>
  <c r="AB1707" i="10"/>
  <c r="AA1707" i="10"/>
  <c r="AE1706" i="10"/>
  <c r="AD1706" i="10"/>
  <c r="AC1706" i="10"/>
  <c r="AB1706" i="10"/>
  <c r="AA1706" i="10"/>
  <c r="AE1705" i="10"/>
  <c r="AD1705" i="10"/>
  <c r="AC1705" i="10"/>
  <c r="AB1705" i="10"/>
  <c r="AA1705" i="10"/>
  <c r="AE1704" i="10"/>
  <c r="AD1704" i="10"/>
  <c r="AC1704" i="10"/>
  <c r="AB1704" i="10"/>
  <c r="AA1704" i="10"/>
  <c r="AE1703" i="10"/>
  <c r="AD1703" i="10"/>
  <c r="AC1703" i="10"/>
  <c r="AB1703" i="10"/>
  <c r="AA1703" i="10"/>
  <c r="AE1702" i="10"/>
  <c r="AD1702" i="10"/>
  <c r="AC1702" i="10"/>
  <c r="AB1702" i="10"/>
  <c r="AA1702" i="10"/>
  <c r="AE1701" i="10"/>
  <c r="AD1701" i="10"/>
  <c r="AC1701" i="10"/>
  <c r="AB1701" i="10"/>
  <c r="AA1701" i="10"/>
  <c r="AE1700" i="10"/>
  <c r="AD1700" i="10"/>
  <c r="AC1700" i="10"/>
  <c r="AB1700" i="10"/>
  <c r="AA1700" i="10"/>
  <c r="AE1699" i="10"/>
  <c r="AD1699" i="10"/>
  <c r="AC1699" i="10"/>
  <c r="AB1699" i="10"/>
  <c r="AA1699" i="10"/>
  <c r="AE1698" i="10"/>
  <c r="AD1698" i="10"/>
  <c r="AC1698" i="10"/>
  <c r="AB1698" i="10"/>
  <c r="AA1698" i="10"/>
  <c r="AE1697" i="10"/>
  <c r="AD1697" i="10"/>
  <c r="AC1697" i="10"/>
  <c r="AB1697" i="10"/>
  <c r="AA1697" i="10"/>
  <c r="AE1696" i="10"/>
  <c r="AD1696" i="10"/>
  <c r="AC1696" i="10"/>
  <c r="AB1696" i="10"/>
  <c r="AA1696" i="10"/>
  <c r="AE1695" i="10"/>
  <c r="AD1695" i="10"/>
  <c r="AC1695" i="10"/>
  <c r="AB1695" i="10"/>
  <c r="AA1695" i="10"/>
  <c r="AE1694" i="10"/>
  <c r="AD1694" i="10"/>
  <c r="AC1694" i="10"/>
  <c r="AB1694" i="10"/>
  <c r="AA1694" i="10"/>
  <c r="AE1693" i="10"/>
  <c r="AD1693" i="10"/>
  <c r="AC1693" i="10"/>
  <c r="AB1693" i="10"/>
  <c r="AA1693" i="10"/>
  <c r="AE1692" i="10"/>
  <c r="AD1692" i="10"/>
  <c r="AC1692" i="10"/>
  <c r="AB1692" i="10"/>
  <c r="AA1692" i="10"/>
  <c r="AE1691" i="10"/>
  <c r="AD1691" i="10"/>
  <c r="AC1691" i="10"/>
  <c r="AB1691" i="10"/>
  <c r="AA1691" i="10"/>
  <c r="AE1690" i="10"/>
  <c r="AD1690" i="10"/>
  <c r="AC1690" i="10"/>
  <c r="AB1690" i="10"/>
  <c r="AA1690" i="10"/>
  <c r="AE1689" i="10"/>
  <c r="AD1689" i="10"/>
  <c r="AC1689" i="10"/>
  <c r="AB1689" i="10"/>
  <c r="AA1689" i="10"/>
  <c r="AE1688" i="10"/>
  <c r="AD1688" i="10"/>
  <c r="AC1688" i="10"/>
  <c r="AB1688" i="10"/>
  <c r="AA1688" i="10"/>
  <c r="AE1687" i="10"/>
  <c r="AD1687" i="10"/>
  <c r="AC1687" i="10"/>
  <c r="AB1687" i="10"/>
  <c r="AA1687" i="10"/>
  <c r="AE1686" i="10"/>
  <c r="AD1686" i="10"/>
  <c r="AC1686" i="10"/>
  <c r="AB1686" i="10"/>
  <c r="AA1686" i="10"/>
  <c r="AE1685" i="10"/>
  <c r="AD1685" i="10"/>
  <c r="AC1685" i="10"/>
  <c r="AB1685" i="10"/>
  <c r="AA1685" i="10"/>
  <c r="AE1684" i="10"/>
  <c r="AD1684" i="10"/>
  <c r="AC1684" i="10"/>
  <c r="AB1684" i="10"/>
  <c r="AA1684" i="10"/>
  <c r="AE1683" i="10"/>
  <c r="AD1683" i="10"/>
  <c r="AC1683" i="10"/>
  <c r="AB1683" i="10"/>
  <c r="AA1683" i="10"/>
  <c r="AE1682" i="10"/>
  <c r="AD1682" i="10"/>
  <c r="AC1682" i="10"/>
  <c r="AB1682" i="10"/>
  <c r="AA1682" i="10"/>
  <c r="AE1681" i="10"/>
  <c r="AD1681" i="10"/>
  <c r="AC1681" i="10"/>
  <c r="AB1681" i="10"/>
  <c r="AA1681" i="10"/>
  <c r="AE1680" i="10"/>
  <c r="AD1680" i="10"/>
  <c r="AC1680" i="10"/>
  <c r="AB1680" i="10"/>
  <c r="AA1680" i="10"/>
  <c r="AE1679" i="10"/>
  <c r="AD1679" i="10"/>
  <c r="AC1679" i="10"/>
  <c r="AB1679" i="10"/>
  <c r="AA1679" i="10"/>
  <c r="AE1678" i="10"/>
  <c r="AD1678" i="10"/>
  <c r="AC1678" i="10"/>
  <c r="AB1678" i="10"/>
  <c r="AA1678" i="10"/>
  <c r="AE1677" i="10"/>
  <c r="AD1677" i="10"/>
  <c r="AC1677" i="10"/>
  <c r="AB1677" i="10"/>
  <c r="AA1677" i="10"/>
  <c r="AE1676" i="10"/>
  <c r="AD1676" i="10"/>
  <c r="AC1676" i="10"/>
  <c r="AB1676" i="10"/>
  <c r="AA1676" i="10"/>
  <c r="AE1675" i="10"/>
  <c r="AD1675" i="10"/>
  <c r="AC1675" i="10"/>
  <c r="AB1675" i="10"/>
  <c r="AA1675" i="10"/>
  <c r="AE1674" i="10"/>
  <c r="AD1674" i="10"/>
  <c r="AC1674" i="10"/>
  <c r="AB1674" i="10"/>
  <c r="AA1674" i="10"/>
  <c r="AE1673" i="10"/>
  <c r="AD1673" i="10"/>
  <c r="AC1673" i="10"/>
  <c r="AB1673" i="10"/>
  <c r="AA1673" i="10"/>
  <c r="AE1672" i="10"/>
  <c r="AD1672" i="10"/>
  <c r="AC1672" i="10"/>
  <c r="AB1672" i="10"/>
  <c r="AA1672" i="10"/>
  <c r="AE1671" i="10"/>
  <c r="AD1671" i="10"/>
  <c r="AC1671" i="10"/>
  <c r="AB1671" i="10"/>
  <c r="AA1671" i="10"/>
  <c r="AE1670" i="10"/>
  <c r="AD1670" i="10"/>
  <c r="AC1670" i="10"/>
  <c r="AB1670" i="10"/>
  <c r="AA1670" i="10"/>
  <c r="AE1669" i="10"/>
  <c r="AD1669" i="10"/>
  <c r="AC1669" i="10"/>
  <c r="AB1669" i="10"/>
  <c r="AA1669" i="10"/>
  <c r="AE1668" i="10"/>
  <c r="AD1668" i="10"/>
  <c r="AC1668" i="10"/>
  <c r="AB1668" i="10"/>
  <c r="AA1668" i="10"/>
  <c r="AE1667" i="10"/>
  <c r="AD1667" i="10"/>
  <c r="AC1667" i="10"/>
  <c r="AB1667" i="10"/>
  <c r="AA1667" i="10"/>
  <c r="AE1666" i="10"/>
  <c r="AD1666" i="10"/>
  <c r="AC1666" i="10"/>
  <c r="AB1666" i="10"/>
  <c r="AA1666" i="10"/>
  <c r="AE1665" i="10"/>
  <c r="AD1665" i="10"/>
  <c r="AC1665" i="10"/>
  <c r="AB1665" i="10"/>
  <c r="AA1665" i="10"/>
  <c r="AE1664" i="10"/>
  <c r="AD1664" i="10"/>
  <c r="AC1664" i="10"/>
  <c r="AB1664" i="10"/>
  <c r="AA1664" i="10"/>
  <c r="AE1663" i="10"/>
  <c r="AD1663" i="10"/>
  <c r="AC1663" i="10"/>
  <c r="AB1663" i="10"/>
  <c r="AA1663" i="10"/>
  <c r="AE1662" i="10"/>
  <c r="AD1662" i="10"/>
  <c r="AC1662" i="10"/>
  <c r="AB1662" i="10"/>
  <c r="AA1662" i="10"/>
  <c r="AE1661" i="10"/>
  <c r="AD1661" i="10"/>
  <c r="AC1661" i="10"/>
  <c r="AB1661" i="10"/>
  <c r="AA1661" i="10"/>
  <c r="AE1660" i="10"/>
  <c r="AD1660" i="10"/>
  <c r="AC1660" i="10"/>
  <c r="AB1660" i="10"/>
  <c r="AA1660" i="10"/>
  <c r="AE1659" i="10"/>
  <c r="AD1659" i="10"/>
  <c r="AC1659" i="10"/>
  <c r="AB1659" i="10"/>
  <c r="AA1659" i="10"/>
  <c r="AE1658" i="10"/>
  <c r="AD1658" i="10"/>
  <c r="AC1658" i="10"/>
  <c r="AB1658" i="10"/>
  <c r="AA1658" i="10"/>
  <c r="AE1657" i="10"/>
  <c r="AD1657" i="10"/>
  <c r="AC1657" i="10"/>
  <c r="AB1657" i="10"/>
  <c r="AA1657" i="10"/>
  <c r="AE1656" i="10"/>
  <c r="AD1656" i="10"/>
  <c r="AC1656" i="10"/>
  <c r="AB1656" i="10"/>
  <c r="AA1656" i="10"/>
  <c r="AE1655" i="10"/>
  <c r="AD1655" i="10"/>
  <c r="AC1655" i="10"/>
  <c r="AB1655" i="10"/>
  <c r="AA1655" i="10"/>
  <c r="AE1654" i="10"/>
  <c r="AD1654" i="10"/>
  <c r="AC1654" i="10"/>
  <c r="AB1654" i="10"/>
  <c r="AA1654" i="10"/>
  <c r="AE1653" i="10"/>
  <c r="AD1653" i="10"/>
  <c r="AC1653" i="10"/>
  <c r="AB1653" i="10"/>
  <c r="AA1653" i="10"/>
  <c r="AE1652" i="10"/>
  <c r="AD1652" i="10"/>
  <c r="AC1652" i="10"/>
  <c r="AB1652" i="10"/>
  <c r="AA1652" i="10"/>
  <c r="AE1651" i="10"/>
  <c r="AD1651" i="10"/>
  <c r="AC1651" i="10"/>
  <c r="AB1651" i="10"/>
  <c r="AA1651" i="10"/>
  <c r="AE1650" i="10"/>
  <c r="AD1650" i="10"/>
  <c r="AC1650" i="10"/>
  <c r="AB1650" i="10"/>
  <c r="AA1650" i="10"/>
  <c r="AE1649" i="10"/>
  <c r="AD1649" i="10"/>
  <c r="AC1649" i="10"/>
  <c r="AB1649" i="10"/>
  <c r="AA1649" i="10"/>
  <c r="AE1648" i="10"/>
  <c r="AD1648" i="10"/>
  <c r="AC1648" i="10"/>
  <c r="AB1648" i="10"/>
  <c r="AA1648" i="10"/>
  <c r="AE1647" i="10"/>
  <c r="AD1647" i="10"/>
  <c r="AC1647" i="10"/>
  <c r="AB1647" i="10"/>
  <c r="AA1647" i="10"/>
  <c r="AE1646" i="10"/>
  <c r="AD1646" i="10"/>
  <c r="AC1646" i="10"/>
  <c r="AB1646" i="10"/>
  <c r="AA1646" i="10"/>
  <c r="AE1645" i="10"/>
  <c r="AD1645" i="10"/>
  <c r="AC1645" i="10"/>
  <c r="AB1645" i="10"/>
  <c r="AA1645" i="10"/>
  <c r="AE1644" i="10"/>
  <c r="AD1644" i="10"/>
  <c r="AC1644" i="10"/>
  <c r="AB1644" i="10"/>
  <c r="AA1644" i="10"/>
  <c r="AE1643" i="10"/>
  <c r="AD1643" i="10"/>
  <c r="AC1643" i="10"/>
  <c r="AB1643" i="10"/>
  <c r="AA1643" i="10"/>
  <c r="AE1642" i="10"/>
  <c r="AD1642" i="10"/>
  <c r="AC1642" i="10"/>
  <c r="AB1642" i="10"/>
  <c r="AA1642" i="10"/>
  <c r="AE1641" i="10"/>
  <c r="AD1641" i="10"/>
  <c r="AC1641" i="10"/>
  <c r="AB1641" i="10"/>
  <c r="AA1641" i="10"/>
  <c r="AE1640" i="10"/>
  <c r="AD1640" i="10"/>
  <c r="AC1640" i="10"/>
  <c r="AB1640" i="10"/>
  <c r="AA1640" i="10"/>
  <c r="AE1639" i="10"/>
  <c r="AD1639" i="10"/>
  <c r="AC1639" i="10"/>
  <c r="AB1639" i="10"/>
  <c r="AA1639" i="10"/>
  <c r="AE1638" i="10"/>
  <c r="AD1638" i="10"/>
  <c r="AC1638" i="10"/>
  <c r="AB1638" i="10"/>
  <c r="AA1638" i="10"/>
  <c r="AE1637" i="10"/>
  <c r="AD1637" i="10"/>
  <c r="AC1637" i="10"/>
  <c r="AB1637" i="10"/>
  <c r="AA1637" i="10"/>
  <c r="AE1636" i="10"/>
  <c r="AD1636" i="10"/>
  <c r="AC1636" i="10"/>
  <c r="AB1636" i="10"/>
  <c r="AA1636" i="10"/>
  <c r="AE1635" i="10"/>
  <c r="AD1635" i="10"/>
  <c r="AC1635" i="10"/>
  <c r="AB1635" i="10"/>
  <c r="AA1635" i="10"/>
  <c r="AE1634" i="10"/>
  <c r="AD1634" i="10"/>
  <c r="AC1634" i="10"/>
  <c r="AB1634" i="10"/>
  <c r="AA1634" i="10"/>
  <c r="AE1633" i="10"/>
  <c r="AD1633" i="10"/>
  <c r="AC1633" i="10"/>
  <c r="AB1633" i="10"/>
  <c r="AA1633" i="10"/>
  <c r="AE1632" i="10"/>
  <c r="AD1632" i="10"/>
  <c r="AC1632" i="10"/>
  <c r="AB1632" i="10"/>
  <c r="AA1632" i="10"/>
  <c r="AE1631" i="10"/>
  <c r="AD1631" i="10"/>
  <c r="AC1631" i="10"/>
  <c r="AB1631" i="10"/>
  <c r="AA1631" i="10"/>
  <c r="AE1630" i="10"/>
  <c r="AD1630" i="10"/>
  <c r="AC1630" i="10"/>
  <c r="AB1630" i="10"/>
  <c r="AA1630" i="10"/>
  <c r="AE1629" i="10"/>
  <c r="AD1629" i="10"/>
  <c r="AC1629" i="10"/>
  <c r="AB1629" i="10"/>
  <c r="AA1629" i="10"/>
  <c r="AE1628" i="10"/>
  <c r="AD1628" i="10"/>
  <c r="AC1628" i="10"/>
  <c r="AB1628" i="10"/>
  <c r="AA1628" i="10"/>
  <c r="AE1627" i="10"/>
  <c r="AD1627" i="10"/>
  <c r="AC1627" i="10"/>
  <c r="AB1627" i="10"/>
  <c r="AA1627" i="10"/>
  <c r="AE1626" i="10"/>
  <c r="AD1626" i="10"/>
  <c r="AC1626" i="10"/>
  <c r="AB1626" i="10"/>
  <c r="AA1626" i="10"/>
  <c r="AE1625" i="10"/>
  <c r="AD1625" i="10"/>
  <c r="AC1625" i="10"/>
  <c r="AB1625" i="10"/>
  <c r="AA1625" i="10"/>
  <c r="AE1624" i="10"/>
  <c r="AD1624" i="10"/>
  <c r="AC1624" i="10"/>
  <c r="AB1624" i="10"/>
  <c r="AA1624" i="10"/>
  <c r="AE1623" i="10"/>
  <c r="AD1623" i="10"/>
  <c r="AC1623" i="10"/>
  <c r="AB1623" i="10"/>
  <c r="AA1623" i="10"/>
  <c r="AE1622" i="10"/>
  <c r="AD1622" i="10"/>
  <c r="AC1622" i="10"/>
  <c r="AB1622" i="10"/>
  <c r="AA1622" i="10"/>
  <c r="AE1621" i="10"/>
  <c r="AD1621" i="10"/>
  <c r="AC1621" i="10"/>
  <c r="AB1621" i="10"/>
  <c r="AA1621" i="10"/>
  <c r="AE1620" i="10"/>
  <c r="AD1620" i="10"/>
  <c r="AC1620" i="10"/>
  <c r="AB1620" i="10"/>
  <c r="AA1620" i="10"/>
  <c r="AE1619" i="10"/>
  <c r="AD1619" i="10"/>
  <c r="AC1619" i="10"/>
  <c r="AB1619" i="10"/>
  <c r="AA1619" i="10"/>
  <c r="AE1618" i="10"/>
  <c r="AD1618" i="10"/>
  <c r="AC1618" i="10"/>
  <c r="AB1618" i="10"/>
  <c r="AA1618" i="10"/>
  <c r="AE1617" i="10"/>
  <c r="AD1617" i="10"/>
  <c r="AC1617" i="10"/>
  <c r="AB1617" i="10"/>
  <c r="AA1617" i="10"/>
  <c r="AE1616" i="10"/>
  <c r="AD1616" i="10"/>
  <c r="AC1616" i="10"/>
  <c r="AB1616" i="10"/>
  <c r="AA1616" i="10"/>
  <c r="AE1615" i="10"/>
  <c r="AD1615" i="10"/>
  <c r="AC1615" i="10"/>
  <c r="AB1615" i="10"/>
  <c r="AA1615" i="10"/>
  <c r="AE1614" i="10"/>
  <c r="AD1614" i="10"/>
  <c r="AC1614" i="10"/>
  <c r="AB1614" i="10"/>
  <c r="AA1614" i="10"/>
  <c r="AE1613" i="10"/>
  <c r="AD1613" i="10"/>
  <c r="AC1613" i="10"/>
  <c r="AB1613" i="10"/>
  <c r="AA1613" i="10"/>
  <c r="AE1612" i="10"/>
  <c r="AD1612" i="10"/>
  <c r="AC1612" i="10"/>
  <c r="AB1612" i="10"/>
  <c r="AA1612" i="10"/>
  <c r="AE1611" i="10"/>
  <c r="AD1611" i="10"/>
  <c r="AC1611" i="10"/>
  <c r="AB1611" i="10"/>
  <c r="AA1611" i="10"/>
  <c r="AE1610" i="10"/>
  <c r="AD1610" i="10"/>
  <c r="AC1610" i="10"/>
  <c r="AB1610" i="10"/>
  <c r="AA1610" i="10"/>
  <c r="AE1609" i="10"/>
  <c r="AD1609" i="10"/>
  <c r="AC1609" i="10"/>
  <c r="AB1609" i="10"/>
  <c r="AA1609" i="10"/>
  <c r="AE1608" i="10"/>
  <c r="AD1608" i="10"/>
  <c r="AC1608" i="10"/>
  <c r="AB1608" i="10"/>
  <c r="AA1608" i="10"/>
  <c r="AE1607" i="10"/>
  <c r="AD1607" i="10"/>
  <c r="AC1607" i="10"/>
  <c r="AB1607" i="10"/>
  <c r="AA1607" i="10"/>
  <c r="AE1606" i="10"/>
  <c r="AD1606" i="10"/>
  <c r="AC1606" i="10"/>
  <c r="AB1606" i="10"/>
  <c r="AA1606" i="10"/>
  <c r="AE1605" i="10"/>
  <c r="AD1605" i="10"/>
  <c r="AC1605" i="10"/>
  <c r="AB1605" i="10"/>
  <c r="AA1605" i="10"/>
  <c r="AE1604" i="10"/>
  <c r="AD1604" i="10"/>
  <c r="AC1604" i="10"/>
  <c r="AB1604" i="10"/>
  <c r="AA1604" i="10"/>
  <c r="AE1603" i="10"/>
  <c r="AD1603" i="10"/>
  <c r="AC1603" i="10"/>
  <c r="AB1603" i="10"/>
  <c r="AA1603" i="10"/>
  <c r="AE1602" i="10"/>
  <c r="AD1602" i="10"/>
  <c r="AC1602" i="10"/>
  <c r="AB1602" i="10"/>
  <c r="AA1602" i="10"/>
  <c r="AE1601" i="10"/>
  <c r="AD1601" i="10"/>
  <c r="AC1601" i="10"/>
  <c r="AB1601" i="10"/>
  <c r="AA1601" i="10"/>
  <c r="AE1600" i="10"/>
  <c r="AD1600" i="10"/>
  <c r="AC1600" i="10"/>
  <c r="AB1600" i="10"/>
  <c r="AA1600" i="10"/>
  <c r="AE1599" i="10"/>
  <c r="AD1599" i="10"/>
  <c r="AC1599" i="10"/>
  <c r="AB1599" i="10"/>
  <c r="AA1599" i="10"/>
  <c r="AE1598" i="10"/>
  <c r="AD1598" i="10"/>
  <c r="AC1598" i="10"/>
  <c r="AB1598" i="10"/>
  <c r="AA1598" i="10"/>
  <c r="AE1597" i="10"/>
  <c r="AD1597" i="10"/>
  <c r="AC1597" i="10"/>
  <c r="AB1597" i="10"/>
  <c r="AA1597" i="10"/>
  <c r="AE1596" i="10"/>
  <c r="AD1596" i="10"/>
  <c r="AC1596" i="10"/>
  <c r="AB1596" i="10"/>
  <c r="AA1596" i="10"/>
  <c r="AE1595" i="10"/>
  <c r="AD1595" i="10"/>
  <c r="AC1595" i="10"/>
  <c r="AB1595" i="10"/>
  <c r="AA1595" i="10"/>
  <c r="AE1594" i="10"/>
  <c r="AD1594" i="10"/>
  <c r="AC1594" i="10"/>
  <c r="AB1594" i="10"/>
  <c r="AA1594" i="10"/>
  <c r="AE1593" i="10"/>
  <c r="AD1593" i="10"/>
  <c r="AC1593" i="10"/>
  <c r="AB1593" i="10"/>
  <c r="AA1593" i="10"/>
  <c r="AE1592" i="10"/>
  <c r="AD1592" i="10"/>
  <c r="AC1592" i="10"/>
  <c r="AB1592" i="10"/>
  <c r="AA1592" i="10"/>
  <c r="AE1591" i="10"/>
  <c r="AD1591" i="10"/>
  <c r="AC1591" i="10"/>
  <c r="AB1591" i="10"/>
  <c r="AA1591" i="10"/>
  <c r="AE1590" i="10"/>
  <c r="AD1590" i="10"/>
  <c r="AC1590" i="10"/>
  <c r="AB1590" i="10"/>
  <c r="AA1590" i="10"/>
  <c r="AE1589" i="10"/>
  <c r="AD1589" i="10"/>
  <c r="AC1589" i="10"/>
  <c r="AB1589" i="10"/>
  <c r="AA1589" i="10"/>
  <c r="AE1588" i="10"/>
  <c r="AD1588" i="10"/>
  <c r="AC1588" i="10"/>
  <c r="AB1588" i="10"/>
  <c r="AA1588" i="10"/>
  <c r="AE1587" i="10"/>
  <c r="AD1587" i="10"/>
  <c r="AC1587" i="10"/>
  <c r="AB1587" i="10"/>
  <c r="AA1587" i="10"/>
  <c r="AE1586" i="10"/>
  <c r="AD1586" i="10"/>
  <c r="AC1586" i="10"/>
  <c r="AB1586" i="10"/>
  <c r="AA1586" i="10"/>
  <c r="AE1585" i="10"/>
  <c r="AD1585" i="10"/>
  <c r="AC1585" i="10"/>
  <c r="AB1585" i="10"/>
  <c r="AA1585" i="10"/>
  <c r="AE1584" i="10"/>
  <c r="AD1584" i="10"/>
  <c r="AC1584" i="10"/>
  <c r="AB1584" i="10"/>
  <c r="AA1584" i="10"/>
  <c r="AE1583" i="10"/>
  <c r="AD1583" i="10"/>
  <c r="AC1583" i="10"/>
  <c r="AB1583" i="10"/>
  <c r="AA1583" i="10"/>
  <c r="AE1582" i="10"/>
  <c r="AD1582" i="10"/>
  <c r="AC1582" i="10"/>
  <c r="AB1582" i="10"/>
  <c r="AA1582" i="10"/>
  <c r="AE1581" i="10"/>
  <c r="AD1581" i="10"/>
  <c r="AC1581" i="10"/>
  <c r="AB1581" i="10"/>
  <c r="AA1581" i="10"/>
  <c r="AE1580" i="10"/>
  <c r="AD1580" i="10"/>
  <c r="AC1580" i="10"/>
  <c r="AB1580" i="10"/>
  <c r="AA1580" i="10"/>
  <c r="AE1579" i="10"/>
  <c r="AD1579" i="10"/>
  <c r="AC1579" i="10"/>
  <c r="AB1579" i="10"/>
  <c r="AA1579" i="10"/>
  <c r="AE1578" i="10"/>
  <c r="AD1578" i="10"/>
  <c r="AC1578" i="10"/>
  <c r="AB1578" i="10"/>
  <c r="AA1578" i="10"/>
  <c r="AE1577" i="10"/>
  <c r="AD1577" i="10"/>
  <c r="AC1577" i="10"/>
  <c r="AB1577" i="10"/>
  <c r="AA1577" i="10"/>
  <c r="AE1576" i="10"/>
  <c r="AD1576" i="10"/>
  <c r="AC1576" i="10"/>
  <c r="AB1576" i="10"/>
  <c r="AA1576" i="10"/>
  <c r="AE1575" i="10"/>
  <c r="AD1575" i="10"/>
  <c r="AC1575" i="10"/>
  <c r="AB1575" i="10"/>
  <c r="AA1575" i="10"/>
  <c r="AE1574" i="10"/>
  <c r="AD1574" i="10"/>
  <c r="AC1574" i="10"/>
  <c r="AB1574" i="10"/>
  <c r="AA1574" i="10"/>
  <c r="AE1573" i="10"/>
  <c r="AD1573" i="10"/>
  <c r="AC1573" i="10"/>
  <c r="AB1573" i="10"/>
  <c r="AA1573" i="10"/>
  <c r="AE1572" i="10"/>
  <c r="AD1572" i="10"/>
  <c r="AC1572" i="10"/>
  <c r="AB1572" i="10"/>
  <c r="AA1572" i="10"/>
  <c r="AE1571" i="10"/>
  <c r="AD1571" i="10"/>
  <c r="AC1571" i="10"/>
  <c r="AB1571" i="10"/>
  <c r="AA1571" i="10"/>
  <c r="AE1570" i="10"/>
  <c r="AD1570" i="10"/>
  <c r="AC1570" i="10"/>
  <c r="AB1570" i="10"/>
  <c r="AA1570" i="10"/>
  <c r="AE1569" i="10"/>
  <c r="AD1569" i="10"/>
  <c r="AC1569" i="10"/>
  <c r="AB1569" i="10"/>
  <c r="AA1569" i="10"/>
  <c r="AE1568" i="10"/>
  <c r="AD1568" i="10"/>
  <c r="AC1568" i="10"/>
  <c r="AB1568" i="10"/>
  <c r="AA1568" i="10"/>
  <c r="AE1567" i="10"/>
  <c r="AD1567" i="10"/>
  <c r="AC1567" i="10"/>
  <c r="AB1567" i="10"/>
  <c r="AA1567" i="10"/>
  <c r="AE1566" i="10"/>
  <c r="AD1566" i="10"/>
  <c r="AC1566" i="10"/>
  <c r="AB1566" i="10"/>
  <c r="AA1566" i="10"/>
  <c r="AE1565" i="10"/>
  <c r="AD1565" i="10"/>
  <c r="AC1565" i="10"/>
  <c r="AB1565" i="10"/>
  <c r="AA1565" i="10"/>
  <c r="AE1564" i="10"/>
  <c r="AD1564" i="10"/>
  <c r="AC1564" i="10"/>
  <c r="AB1564" i="10"/>
  <c r="AA1564" i="10"/>
  <c r="AE1563" i="10"/>
  <c r="AD1563" i="10"/>
  <c r="AC1563" i="10"/>
  <c r="AB1563" i="10"/>
  <c r="AA1563" i="10"/>
  <c r="AE1562" i="10"/>
  <c r="AD1562" i="10"/>
  <c r="AC1562" i="10"/>
  <c r="AB1562" i="10"/>
  <c r="AA1562" i="10"/>
  <c r="AE1561" i="10"/>
  <c r="AD1561" i="10"/>
  <c r="AC1561" i="10"/>
  <c r="AB1561" i="10"/>
  <c r="AA1561" i="10"/>
  <c r="AE1560" i="10"/>
  <c r="AD1560" i="10"/>
  <c r="AC1560" i="10"/>
  <c r="AB1560" i="10"/>
  <c r="AA1560" i="10"/>
  <c r="AE1559" i="10"/>
  <c r="AD1559" i="10"/>
  <c r="AC1559" i="10"/>
  <c r="AB1559" i="10"/>
  <c r="AA1559" i="10"/>
  <c r="AE1558" i="10"/>
  <c r="AD1558" i="10"/>
  <c r="AC1558" i="10"/>
  <c r="AB1558" i="10"/>
  <c r="AA1558" i="10"/>
  <c r="AE1557" i="10"/>
  <c r="AD1557" i="10"/>
  <c r="AC1557" i="10"/>
  <c r="AB1557" i="10"/>
  <c r="AA1557" i="10"/>
  <c r="AE1556" i="10"/>
  <c r="AD1556" i="10"/>
  <c r="AC1556" i="10"/>
  <c r="AB1556" i="10"/>
  <c r="AA1556" i="10"/>
  <c r="AE1555" i="10"/>
  <c r="AD1555" i="10"/>
  <c r="AC1555" i="10"/>
  <c r="AB1555" i="10"/>
  <c r="AA1555" i="10"/>
  <c r="AE1554" i="10"/>
  <c r="AD1554" i="10"/>
  <c r="AC1554" i="10"/>
  <c r="AB1554" i="10"/>
  <c r="AA1554" i="10"/>
  <c r="AE1553" i="10"/>
  <c r="AD1553" i="10"/>
  <c r="AC1553" i="10"/>
  <c r="AB1553" i="10"/>
  <c r="AA1553" i="10"/>
  <c r="AE1552" i="10"/>
  <c r="AD1552" i="10"/>
  <c r="AC1552" i="10"/>
  <c r="AB1552" i="10"/>
  <c r="AA1552" i="10"/>
  <c r="AE1551" i="10"/>
  <c r="AD1551" i="10"/>
  <c r="AC1551" i="10"/>
  <c r="AB1551" i="10"/>
  <c r="AA1551" i="10"/>
  <c r="AE1550" i="10"/>
  <c r="AD1550" i="10"/>
  <c r="AC1550" i="10"/>
  <c r="AB1550" i="10"/>
  <c r="AA1550" i="10"/>
  <c r="AE1549" i="10"/>
  <c r="AD1549" i="10"/>
  <c r="AC1549" i="10"/>
  <c r="AB1549" i="10"/>
  <c r="AA1549" i="10"/>
  <c r="AE1548" i="10"/>
  <c r="AD1548" i="10"/>
  <c r="AC1548" i="10"/>
  <c r="AB1548" i="10"/>
  <c r="AA1548" i="10"/>
  <c r="AE1547" i="10"/>
  <c r="AD1547" i="10"/>
  <c r="AC1547" i="10"/>
  <c r="AB1547" i="10"/>
  <c r="AA1547" i="10"/>
  <c r="AE1546" i="10"/>
  <c r="AD1546" i="10"/>
  <c r="AC1546" i="10"/>
  <c r="AB1546" i="10"/>
  <c r="AA1546" i="10"/>
  <c r="AE1545" i="10"/>
  <c r="AD1545" i="10"/>
  <c r="AC1545" i="10"/>
  <c r="AB1545" i="10"/>
  <c r="AA1545" i="10"/>
  <c r="AE1544" i="10"/>
  <c r="AD1544" i="10"/>
  <c r="AC1544" i="10"/>
  <c r="AB1544" i="10"/>
  <c r="AA1544" i="10"/>
  <c r="AE1543" i="10"/>
  <c r="AD1543" i="10"/>
  <c r="AC1543" i="10"/>
  <c r="AB1543" i="10"/>
  <c r="AA1543" i="10"/>
  <c r="AE1542" i="10"/>
  <c r="AD1542" i="10"/>
  <c r="AC1542" i="10"/>
  <c r="AB1542" i="10"/>
  <c r="AA1542" i="10"/>
  <c r="AE1541" i="10"/>
  <c r="AD1541" i="10"/>
  <c r="AC1541" i="10"/>
  <c r="AB1541" i="10"/>
  <c r="AA1541" i="10"/>
  <c r="AE1540" i="10"/>
  <c r="AD1540" i="10"/>
  <c r="AC1540" i="10"/>
  <c r="AB1540" i="10"/>
  <c r="AA1540" i="10"/>
  <c r="AE1539" i="10"/>
  <c r="AD1539" i="10"/>
  <c r="AC1539" i="10"/>
  <c r="AB1539" i="10"/>
  <c r="AA1539" i="10"/>
  <c r="AE1538" i="10"/>
  <c r="AD1538" i="10"/>
  <c r="AC1538" i="10"/>
  <c r="AB1538" i="10"/>
  <c r="AA1538" i="10"/>
  <c r="AE1537" i="10"/>
  <c r="AD1537" i="10"/>
  <c r="AC1537" i="10"/>
  <c r="AB1537" i="10"/>
  <c r="AA1537" i="10"/>
  <c r="AE1536" i="10"/>
  <c r="AD1536" i="10"/>
  <c r="AC1536" i="10"/>
  <c r="AB1536" i="10"/>
  <c r="AA1536" i="10"/>
  <c r="AE1535" i="10"/>
  <c r="AD1535" i="10"/>
  <c r="AC1535" i="10"/>
  <c r="AB1535" i="10"/>
  <c r="AA1535" i="10"/>
  <c r="AE1534" i="10"/>
  <c r="AD1534" i="10"/>
  <c r="AC1534" i="10"/>
  <c r="AB1534" i="10"/>
  <c r="AA1534" i="10"/>
  <c r="AE1533" i="10"/>
  <c r="AD1533" i="10"/>
  <c r="AC1533" i="10"/>
  <c r="AB1533" i="10"/>
  <c r="AA1533" i="10"/>
  <c r="AE1532" i="10"/>
  <c r="AD1532" i="10"/>
  <c r="AC1532" i="10"/>
  <c r="AB1532" i="10"/>
  <c r="AA1532" i="10"/>
  <c r="AE1531" i="10"/>
  <c r="AD1531" i="10"/>
  <c r="AC1531" i="10"/>
  <c r="AB1531" i="10"/>
  <c r="AA1531" i="10"/>
  <c r="AE1530" i="10"/>
  <c r="AD1530" i="10"/>
  <c r="AC1530" i="10"/>
  <c r="AB1530" i="10"/>
  <c r="AA1530" i="10"/>
  <c r="AE1529" i="10"/>
  <c r="AD1529" i="10"/>
  <c r="AC1529" i="10"/>
  <c r="AB1529" i="10"/>
  <c r="AA1529" i="10"/>
  <c r="AE1528" i="10"/>
  <c r="AD1528" i="10"/>
  <c r="AC1528" i="10"/>
  <c r="AB1528" i="10"/>
  <c r="AA1528" i="10"/>
  <c r="AE1527" i="10"/>
  <c r="AD1527" i="10"/>
  <c r="AC1527" i="10"/>
  <c r="AB1527" i="10"/>
  <c r="AA1527" i="10"/>
  <c r="AE1526" i="10"/>
  <c r="AD1526" i="10"/>
  <c r="AC1526" i="10"/>
  <c r="AB1526" i="10"/>
  <c r="AA1526" i="10"/>
  <c r="AE1525" i="10"/>
  <c r="AD1525" i="10"/>
  <c r="AC1525" i="10"/>
  <c r="AB1525" i="10"/>
  <c r="AA1525" i="10"/>
  <c r="AE1524" i="10"/>
  <c r="AD1524" i="10"/>
  <c r="AC1524" i="10"/>
  <c r="AB1524" i="10"/>
  <c r="AA1524" i="10"/>
  <c r="AE1523" i="10"/>
  <c r="AD1523" i="10"/>
  <c r="AC1523" i="10"/>
  <c r="AB1523" i="10"/>
  <c r="AA1523" i="10"/>
  <c r="AE1522" i="10"/>
  <c r="AD1522" i="10"/>
  <c r="AC1522" i="10"/>
  <c r="AB1522" i="10"/>
  <c r="AA1522" i="10"/>
  <c r="AE1521" i="10"/>
  <c r="AD1521" i="10"/>
  <c r="AC1521" i="10"/>
  <c r="AB1521" i="10"/>
  <c r="AA1521" i="10"/>
  <c r="AE1520" i="10"/>
  <c r="AD1520" i="10"/>
  <c r="AC1520" i="10"/>
  <c r="AB1520" i="10"/>
  <c r="AA1520" i="10"/>
  <c r="AE1519" i="10"/>
  <c r="AD1519" i="10"/>
  <c r="AC1519" i="10"/>
  <c r="AB1519" i="10"/>
  <c r="AA1519" i="10"/>
  <c r="AE1518" i="10"/>
  <c r="AD1518" i="10"/>
  <c r="AC1518" i="10"/>
  <c r="AB1518" i="10"/>
  <c r="AA1518" i="10"/>
  <c r="AE1517" i="10"/>
  <c r="AD1517" i="10"/>
  <c r="AC1517" i="10"/>
  <c r="AB1517" i="10"/>
  <c r="AA1517" i="10"/>
  <c r="AE1516" i="10"/>
  <c r="AD1516" i="10"/>
  <c r="AC1516" i="10"/>
  <c r="AB1516" i="10"/>
  <c r="AA1516" i="10"/>
  <c r="AE1515" i="10"/>
  <c r="AD1515" i="10"/>
  <c r="AC1515" i="10"/>
  <c r="AB1515" i="10"/>
  <c r="AA1515" i="10"/>
  <c r="AE1514" i="10"/>
  <c r="AD1514" i="10"/>
  <c r="AC1514" i="10"/>
  <c r="AB1514" i="10"/>
  <c r="AA1514" i="10"/>
  <c r="AE1513" i="10"/>
  <c r="AD1513" i="10"/>
  <c r="AC1513" i="10"/>
  <c r="AB1513" i="10"/>
  <c r="AA1513" i="10"/>
  <c r="AE1512" i="10"/>
  <c r="AD1512" i="10"/>
  <c r="AC1512" i="10"/>
  <c r="AB1512" i="10"/>
  <c r="AA1512" i="10"/>
  <c r="AE1511" i="10"/>
  <c r="AD1511" i="10"/>
  <c r="AC1511" i="10"/>
  <c r="AB1511" i="10"/>
  <c r="AA1511" i="10"/>
  <c r="AE1510" i="10"/>
  <c r="AD1510" i="10"/>
  <c r="AC1510" i="10"/>
  <c r="AB1510" i="10"/>
  <c r="AA1510" i="10"/>
  <c r="AE1509" i="10"/>
  <c r="AD1509" i="10"/>
  <c r="AC1509" i="10"/>
  <c r="AB1509" i="10"/>
  <c r="AA1509" i="10"/>
  <c r="AE1508" i="10"/>
  <c r="AD1508" i="10"/>
  <c r="AC1508" i="10"/>
  <c r="AB1508" i="10"/>
  <c r="AA1508" i="10"/>
  <c r="AE1507" i="10"/>
  <c r="AD1507" i="10"/>
  <c r="AC1507" i="10"/>
  <c r="AB1507" i="10"/>
  <c r="AA1507" i="10"/>
  <c r="AE1506" i="10"/>
  <c r="AD1506" i="10"/>
  <c r="AC1506" i="10"/>
  <c r="AB1506" i="10"/>
  <c r="AA1506" i="10"/>
  <c r="AE1505" i="10"/>
  <c r="AD1505" i="10"/>
  <c r="AC1505" i="10"/>
  <c r="AB1505" i="10"/>
  <c r="AA1505" i="10"/>
  <c r="AE1504" i="10"/>
  <c r="AD1504" i="10"/>
  <c r="AC1504" i="10"/>
  <c r="AB1504" i="10"/>
  <c r="AA1504" i="10"/>
  <c r="AE1503" i="10"/>
  <c r="AD1503" i="10"/>
  <c r="AC1503" i="10"/>
  <c r="AB1503" i="10"/>
  <c r="AA1503" i="10"/>
  <c r="AE1502" i="10"/>
  <c r="AD1502" i="10"/>
  <c r="AC1502" i="10"/>
  <c r="AB1502" i="10"/>
  <c r="AA1502" i="10"/>
  <c r="AE1501" i="10"/>
  <c r="AD1501" i="10"/>
  <c r="AC1501" i="10"/>
  <c r="AB1501" i="10"/>
  <c r="AA1501" i="10"/>
  <c r="AE1500" i="10"/>
  <c r="AD1500" i="10"/>
  <c r="AC1500" i="10"/>
  <c r="AB1500" i="10"/>
  <c r="AA1500" i="10"/>
  <c r="AE1499" i="10"/>
  <c r="AD1499" i="10"/>
  <c r="AC1499" i="10"/>
  <c r="AB1499" i="10"/>
  <c r="AA1499" i="10"/>
  <c r="AE1498" i="10"/>
  <c r="AD1498" i="10"/>
  <c r="AC1498" i="10"/>
  <c r="AB1498" i="10"/>
  <c r="AA1498" i="10"/>
  <c r="AE1497" i="10"/>
  <c r="AD1497" i="10"/>
  <c r="AC1497" i="10"/>
  <c r="AB1497" i="10"/>
  <c r="AA1497" i="10"/>
  <c r="AE1496" i="10"/>
  <c r="AD1496" i="10"/>
  <c r="AC1496" i="10"/>
  <c r="AB1496" i="10"/>
  <c r="AA1496" i="10"/>
  <c r="AE1495" i="10"/>
  <c r="AD1495" i="10"/>
  <c r="AC1495" i="10"/>
  <c r="AB1495" i="10"/>
  <c r="AA1495" i="10"/>
  <c r="AE1494" i="10"/>
  <c r="AD1494" i="10"/>
  <c r="AC1494" i="10"/>
  <c r="AB1494" i="10"/>
  <c r="AA1494" i="10"/>
  <c r="AE1493" i="10"/>
  <c r="AD1493" i="10"/>
  <c r="AC1493" i="10"/>
  <c r="AB1493" i="10"/>
  <c r="AA1493" i="10"/>
  <c r="AE1492" i="10"/>
  <c r="AD1492" i="10"/>
  <c r="AC1492" i="10"/>
  <c r="AB1492" i="10"/>
  <c r="AA1492" i="10"/>
  <c r="AE1491" i="10"/>
  <c r="AD1491" i="10"/>
  <c r="AC1491" i="10"/>
  <c r="AB1491" i="10"/>
  <c r="AA1491" i="10"/>
  <c r="AE1490" i="10"/>
  <c r="AD1490" i="10"/>
  <c r="AC1490" i="10"/>
  <c r="AB1490" i="10"/>
  <c r="AA1490" i="10"/>
  <c r="AE1489" i="10"/>
  <c r="AD1489" i="10"/>
  <c r="AC1489" i="10"/>
  <c r="AB1489" i="10"/>
  <c r="AA1489" i="10"/>
  <c r="AE1488" i="10"/>
  <c r="AD1488" i="10"/>
  <c r="AC1488" i="10"/>
  <c r="AB1488" i="10"/>
  <c r="AA1488" i="10"/>
  <c r="AE1487" i="10"/>
  <c r="AD1487" i="10"/>
  <c r="AC1487" i="10"/>
  <c r="AB1487" i="10"/>
  <c r="AA1487" i="10"/>
  <c r="AE1486" i="10"/>
  <c r="AD1486" i="10"/>
  <c r="AC1486" i="10"/>
  <c r="AB1486" i="10"/>
  <c r="AA1486" i="10"/>
  <c r="AE1485" i="10"/>
  <c r="AD1485" i="10"/>
  <c r="AC1485" i="10"/>
  <c r="AB1485" i="10"/>
  <c r="AA1485" i="10"/>
  <c r="AE1484" i="10"/>
  <c r="AD1484" i="10"/>
  <c r="AC1484" i="10"/>
  <c r="AB1484" i="10"/>
  <c r="AA1484" i="10"/>
  <c r="AE1483" i="10"/>
  <c r="AD1483" i="10"/>
  <c r="AC1483" i="10"/>
  <c r="AB1483" i="10"/>
  <c r="AA1483" i="10"/>
  <c r="AE1482" i="10"/>
  <c r="AD1482" i="10"/>
  <c r="AC1482" i="10"/>
  <c r="AB1482" i="10"/>
  <c r="AA1482" i="10"/>
  <c r="AE1481" i="10"/>
  <c r="AD1481" i="10"/>
  <c r="AC1481" i="10"/>
  <c r="AB1481" i="10"/>
  <c r="AA1481" i="10"/>
  <c r="AE1480" i="10"/>
  <c r="AD1480" i="10"/>
  <c r="AC1480" i="10"/>
  <c r="AB1480" i="10"/>
  <c r="AA1480" i="10"/>
  <c r="AE1479" i="10"/>
  <c r="AD1479" i="10"/>
  <c r="AC1479" i="10"/>
  <c r="AB1479" i="10"/>
  <c r="AA1479" i="10"/>
  <c r="AE1478" i="10"/>
  <c r="AD1478" i="10"/>
  <c r="AC1478" i="10"/>
  <c r="AB1478" i="10"/>
  <c r="AA1478" i="10"/>
  <c r="AE1477" i="10"/>
  <c r="AD1477" i="10"/>
  <c r="AC1477" i="10"/>
  <c r="AB1477" i="10"/>
  <c r="AA1477" i="10"/>
  <c r="AE1476" i="10"/>
  <c r="AD1476" i="10"/>
  <c r="AC1476" i="10"/>
  <c r="AB1476" i="10"/>
  <c r="AA1476" i="10"/>
  <c r="AE1475" i="10"/>
  <c r="AD1475" i="10"/>
  <c r="AC1475" i="10"/>
  <c r="AB1475" i="10"/>
  <c r="AA1475" i="10"/>
  <c r="AE1474" i="10"/>
  <c r="AD1474" i="10"/>
  <c r="AC1474" i="10"/>
  <c r="AB1474" i="10"/>
  <c r="AA1474" i="10"/>
  <c r="AE1473" i="10"/>
  <c r="AD1473" i="10"/>
  <c r="AC1473" i="10"/>
  <c r="AB1473" i="10"/>
  <c r="AA1473" i="10"/>
  <c r="AE1472" i="10"/>
  <c r="AD1472" i="10"/>
  <c r="AC1472" i="10"/>
  <c r="AB1472" i="10"/>
  <c r="AA1472" i="10"/>
  <c r="AE1471" i="10"/>
  <c r="AD1471" i="10"/>
  <c r="AC1471" i="10"/>
  <c r="AB1471" i="10"/>
  <c r="AA1471" i="10"/>
  <c r="AE1470" i="10"/>
  <c r="AD1470" i="10"/>
  <c r="AC1470" i="10"/>
  <c r="AB1470" i="10"/>
  <c r="AA1470" i="10"/>
  <c r="AE1469" i="10"/>
  <c r="AD1469" i="10"/>
  <c r="AC1469" i="10"/>
  <c r="AB1469" i="10"/>
  <c r="AA1469" i="10"/>
  <c r="AE1468" i="10"/>
  <c r="AD1468" i="10"/>
  <c r="AC1468" i="10"/>
  <c r="AB1468" i="10"/>
  <c r="AA1468" i="10"/>
  <c r="AE1467" i="10"/>
  <c r="AD1467" i="10"/>
  <c r="AC1467" i="10"/>
  <c r="AB1467" i="10"/>
  <c r="AA1467" i="10"/>
  <c r="AE1466" i="10"/>
  <c r="AD1466" i="10"/>
  <c r="AC1466" i="10"/>
  <c r="AB1466" i="10"/>
  <c r="AA1466" i="10"/>
  <c r="AE1465" i="10"/>
  <c r="AD1465" i="10"/>
  <c r="AC1465" i="10"/>
  <c r="AB1465" i="10"/>
  <c r="AA1465" i="10"/>
  <c r="AE1464" i="10"/>
  <c r="AD1464" i="10"/>
  <c r="AC1464" i="10"/>
  <c r="AB1464" i="10"/>
  <c r="AA1464" i="10"/>
  <c r="AE1463" i="10"/>
  <c r="AD1463" i="10"/>
  <c r="AC1463" i="10"/>
  <c r="AB1463" i="10"/>
  <c r="AA1463" i="10"/>
  <c r="AE1462" i="10"/>
  <c r="AD1462" i="10"/>
  <c r="AC1462" i="10"/>
  <c r="AB1462" i="10"/>
  <c r="AA1462" i="10"/>
  <c r="AE1461" i="10"/>
  <c r="AD1461" i="10"/>
  <c r="AC1461" i="10"/>
  <c r="AB1461" i="10"/>
  <c r="AA1461" i="10"/>
  <c r="AE1460" i="10"/>
  <c r="AD1460" i="10"/>
  <c r="AC1460" i="10"/>
  <c r="AB1460" i="10"/>
  <c r="AA1460" i="10"/>
  <c r="AE1459" i="10"/>
  <c r="AD1459" i="10"/>
  <c r="AC1459" i="10"/>
  <c r="AB1459" i="10"/>
  <c r="AA1459" i="10"/>
  <c r="AE1458" i="10"/>
  <c r="AD1458" i="10"/>
  <c r="AC1458" i="10"/>
  <c r="AB1458" i="10"/>
  <c r="AA1458" i="10"/>
  <c r="AE1457" i="10"/>
  <c r="AD1457" i="10"/>
  <c r="AC1457" i="10"/>
  <c r="AB1457" i="10"/>
  <c r="AA1457" i="10"/>
  <c r="AE1456" i="10"/>
  <c r="AD1456" i="10"/>
  <c r="AC1456" i="10"/>
  <c r="AB1456" i="10"/>
  <c r="AA1456" i="10"/>
  <c r="AE1455" i="10"/>
  <c r="AD1455" i="10"/>
  <c r="AC1455" i="10"/>
  <c r="AB1455" i="10"/>
  <c r="AA1455" i="10"/>
  <c r="AE1454" i="10"/>
  <c r="AD1454" i="10"/>
  <c r="AC1454" i="10"/>
  <c r="AB1454" i="10"/>
  <c r="AA1454" i="10"/>
  <c r="AE1453" i="10"/>
  <c r="AD1453" i="10"/>
  <c r="AC1453" i="10"/>
  <c r="AB1453" i="10"/>
  <c r="AA1453" i="10"/>
  <c r="AE1452" i="10"/>
  <c r="AD1452" i="10"/>
  <c r="AC1452" i="10"/>
  <c r="AB1452" i="10"/>
  <c r="AA1452" i="10"/>
  <c r="AE1451" i="10"/>
  <c r="AD1451" i="10"/>
  <c r="AC1451" i="10"/>
  <c r="AB1451" i="10"/>
  <c r="AA1451" i="10"/>
  <c r="AE1450" i="10"/>
  <c r="AD1450" i="10"/>
  <c r="AC1450" i="10"/>
  <c r="AB1450" i="10"/>
  <c r="AA1450" i="10"/>
  <c r="AE1449" i="10"/>
  <c r="AD1449" i="10"/>
  <c r="AC1449" i="10"/>
  <c r="AB1449" i="10"/>
  <c r="AA1449" i="10"/>
  <c r="AE1448" i="10"/>
  <c r="AD1448" i="10"/>
  <c r="AC1448" i="10"/>
  <c r="AB1448" i="10"/>
  <c r="AA1448" i="10"/>
  <c r="AE1447" i="10"/>
  <c r="AD1447" i="10"/>
  <c r="AC1447" i="10"/>
  <c r="AB1447" i="10"/>
  <c r="AA1447" i="10"/>
  <c r="AE1446" i="10"/>
  <c r="AD1446" i="10"/>
  <c r="AC1446" i="10"/>
  <c r="AB1446" i="10"/>
  <c r="AA1446" i="10"/>
  <c r="AE1445" i="10"/>
  <c r="AD1445" i="10"/>
  <c r="AC1445" i="10"/>
  <c r="AB1445" i="10"/>
  <c r="AA1445" i="10"/>
  <c r="AE1444" i="10"/>
  <c r="AD1444" i="10"/>
  <c r="AC1444" i="10"/>
  <c r="AB1444" i="10"/>
  <c r="AA1444" i="10"/>
  <c r="AE1443" i="10"/>
  <c r="AD1443" i="10"/>
  <c r="AC1443" i="10"/>
  <c r="AB1443" i="10"/>
  <c r="AA1443" i="10"/>
  <c r="AE1442" i="10"/>
  <c r="AD1442" i="10"/>
  <c r="AC1442" i="10"/>
  <c r="AB1442" i="10"/>
  <c r="AA1442" i="10"/>
  <c r="AE1441" i="10"/>
  <c r="AD1441" i="10"/>
  <c r="AC1441" i="10"/>
  <c r="AB1441" i="10"/>
  <c r="AA1441" i="10"/>
  <c r="AE1440" i="10"/>
  <c r="AD1440" i="10"/>
  <c r="AC1440" i="10"/>
  <c r="AB1440" i="10"/>
  <c r="AA1440" i="10"/>
  <c r="AE1439" i="10"/>
  <c r="AD1439" i="10"/>
  <c r="AC1439" i="10"/>
  <c r="AB1439" i="10"/>
  <c r="AA1439" i="10"/>
  <c r="AE1438" i="10"/>
  <c r="AD1438" i="10"/>
  <c r="AC1438" i="10"/>
  <c r="AB1438" i="10"/>
  <c r="AA1438" i="10"/>
  <c r="AE1437" i="10"/>
  <c r="AD1437" i="10"/>
  <c r="AC1437" i="10"/>
  <c r="AB1437" i="10"/>
  <c r="AA1437" i="10"/>
  <c r="AE1436" i="10"/>
  <c r="AD1436" i="10"/>
  <c r="AC1436" i="10"/>
  <c r="AB1436" i="10"/>
  <c r="AA1436" i="10"/>
  <c r="AE1435" i="10"/>
  <c r="AD1435" i="10"/>
  <c r="AC1435" i="10"/>
  <c r="AB1435" i="10"/>
  <c r="AA1435" i="10"/>
  <c r="AE1434" i="10"/>
  <c r="AD1434" i="10"/>
  <c r="AC1434" i="10"/>
  <c r="AB1434" i="10"/>
  <c r="AA1434" i="10"/>
  <c r="AE1433" i="10"/>
  <c r="AD1433" i="10"/>
  <c r="AC1433" i="10"/>
  <c r="AB1433" i="10"/>
  <c r="AA1433" i="10"/>
  <c r="AE1432" i="10"/>
  <c r="AD1432" i="10"/>
  <c r="AC1432" i="10"/>
  <c r="AB1432" i="10"/>
  <c r="AA1432" i="10"/>
  <c r="AE1431" i="10"/>
  <c r="AD1431" i="10"/>
  <c r="AC1431" i="10"/>
  <c r="AB1431" i="10"/>
  <c r="AA1431" i="10"/>
  <c r="AE1430" i="10"/>
  <c r="AD1430" i="10"/>
  <c r="AC1430" i="10"/>
  <c r="AB1430" i="10"/>
  <c r="AA1430" i="10"/>
  <c r="AE1429" i="10"/>
  <c r="AD1429" i="10"/>
  <c r="AC1429" i="10"/>
  <c r="AB1429" i="10"/>
  <c r="AA1429" i="10"/>
  <c r="AE1428" i="10"/>
  <c r="AD1428" i="10"/>
  <c r="AC1428" i="10"/>
  <c r="AB1428" i="10"/>
  <c r="AA1428" i="10"/>
  <c r="AE1427" i="10"/>
  <c r="AD1427" i="10"/>
  <c r="AC1427" i="10"/>
  <c r="AB1427" i="10"/>
  <c r="AA1427" i="10"/>
  <c r="AE1426" i="10"/>
  <c r="AD1426" i="10"/>
  <c r="AC1426" i="10"/>
  <c r="AB1426" i="10"/>
  <c r="AA1426" i="10"/>
  <c r="AE1425" i="10"/>
  <c r="AD1425" i="10"/>
  <c r="AC1425" i="10"/>
  <c r="AB1425" i="10"/>
  <c r="AA1425" i="10"/>
  <c r="AE1424" i="10"/>
  <c r="AD1424" i="10"/>
  <c r="AC1424" i="10"/>
  <c r="AB1424" i="10"/>
  <c r="AA1424" i="10"/>
  <c r="AE1423" i="10"/>
  <c r="AD1423" i="10"/>
  <c r="AC1423" i="10"/>
  <c r="AB1423" i="10"/>
  <c r="AA1423" i="10"/>
  <c r="AE1422" i="10"/>
  <c r="AD1422" i="10"/>
  <c r="AC1422" i="10"/>
  <c r="AB1422" i="10"/>
  <c r="AA1422" i="10"/>
  <c r="AE1421" i="10"/>
  <c r="AD1421" i="10"/>
  <c r="AC1421" i="10"/>
  <c r="AB1421" i="10"/>
  <c r="AA1421" i="10"/>
  <c r="AE1420" i="10"/>
  <c r="AD1420" i="10"/>
  <c r="AC1420" i="10"/>
  <c r="AB1420" i="10"/>
  <c r="AA1420" i="10"/>
  <c r="AE1419" i="10"/>
  <c r="AD1419" i="10"/>
  <c r="AC1419" i="10"/>
  <c r="AB1419" i="10"/>
  <c r="AA1419" i="10"/>
  <c r="AE1418" i="10"/>
  <c r="AD1418" i="10"/>
  <c r="AC1418" i="10"/>
  <c r="AB1418" i="10"/>
  <c r="AA1418" i="10"/>
  <c r="AE1417" i="10"/>
  <c r="AD1417" i="10"/>
  <c r="AC1417" i="10"/>
  <c r="AB1417" i="10"/>
  <c r="AA1417" i="10"/>
  <c r="AE1416" i="10"/>
  <c r="AD1416" i="10"/>
  <c r="AC1416" i="10"/>
  <c r="AB1416" i="10"/>
  <c r="AA1416" i="10"/>
  <c r="AE1415" i="10"/>
  <c r="AD1415" i="10"/>
  <c r="AC1415" i="10"/>
  <c r="AB1415" i="10"/>
  <c r="AA1415" i="10"/>
  <c r="AE1414" i="10"/>
  <c r="AD1414" i="10"/>
  <c r="AC1414" i="10"/>
  <c r="AB1414" i="10"/>
  <c r="AA1414" i="10"/>
  <c r="AE1413" i="10"/>
  <c r="AD1413" i="10"/>
  <c r="AC1413" i="10"/>
  <c r="AB1413" i="10"/>
  <c r="AA1413" i="10"/>
  <c r="AE1412" i="10"/>
  <c r="AD1412" i="10"/>
  <c r="AC1412" i="10"/>
  <c r="AB1412" i="10"/>
  <c r="AA1412" i="10"/>
  <c r="AE1411" i="10"/>
  <c r="AD1411" i="10"/>
  <c r="AC1411" i="10"/>
  <c r="AB1411" i="10"/>
  <c r="AA1411" i="10"/>
  <c r="AE1410" i="10"/>
  <c r="AD1410" i="10"/>
  <c r="AC1410" i="10"/>
  <c r="AB1410" i="10"/>
  <c r="AA1410" i="10"/>
  <c r="AE1409" i="10"/>
  <c r="AD1409" i="10"/>
  <c r="AC1409" i="10"/>
  <c r="AB1409" i="10"/>
  <c r="AA1409" i="10"/>
  <c r="AE1408" i="10"/>
  <c r="AD1408" i="10"/>
  <c r="AC1408" i="10"/>
  <c r="AB1408" i="10"/>
  <c r="AA1408" i="10"/>
  <c r="AE1407" i="10"/>
  <c r="AD1407" i="10"/>
  <c r="AC1407" i="10"/>
  <c r="AB1407" i="10"/>
  <c r="AA1407" i="10"/>
  <c r="AE1406" i="10"/>
  <c r="AD1406" i="10"/>
  <c r="AC1406" i="10"/>
  <c r="AB1406" i="10"/>
  <c r="AA1406" i="10"/>
  <c r="AE1405" i="10"/>
  <c r="AD1405" i="10"/>
  <c r="AC1405" i="10"/>
  <c r="AB1405" i="10"/>
  <c r="AA1405" i="10"/>
  <c r="AE1404" i="10"/>
  <c r="AD1404" i="10"/>
  <c r="AC1404" i="10"/>
  <c r="AB1404" i="10"/>
  <c r="AA1404" i="10"/>
  <c r="AE1403" i="10"/>
  <c r="AD1403" i="10"/>
  <c r="AC1403" i="10"/>
  <c r="AB1403" i="10"/>
  <c r="AA1403" i="10"/>
  <c r="AE1402" i="10"/>
  <c r="AD1402" i="10"/>
  <c r="AC1402" i="10"/>
  <c r="AB1402" i="10"/>
  <c r="AA1402" i="10"/>
  <c r="AE1401" i="10"/>
  <c r="AD1401" i="10"/>
  <c r="AC1401" i="10"/>
  <c r="AB1401" i="10"/>
  <c r="AA1401" i="10"/>
  <c r="AE1400" i="10"/>
  <c r="AD1400" i="10"/>
  <c r="AC1400" i="10"/>
  <c r="AB1400" i="10"/>
  <c r="AA1400" i="10"/>
  <c r="AE1399" i="10"/>
  <c r="AD1399" i="10"/>
  <c r="AC1399" i="10"/>
  <c r="AB1399" i="10"/>
  <c r="AA1399" i="10"/>
  <c r="AE1398" i="10"/>
  <c r="AD1398" i="10"/>
  <c r="AC1398" i="10"/>
  <c r="AB1398" i="10"/>
  <c r="AA1398" i="10"/>
  <c r="AE1397" i="10"/>
  <c r="AD1397" i="10"/>
  <c r="AC1397" i="10"/>
  <c r="AB1397" i="10"/>
  <c r="AA1397" i="10"/>
  <c r="AE1396" i="10"/>
  <c r="AD1396" i="10"/>
  <c r="AC1396" i="10"/>
  <c r="AB1396" i="10"/>
  <c r="AA1396" i="10"/>
  <c r="AE1395" i="10"/>
  <c r="AD1395" i="10"/>
  <c r="AC1395" i="10"/>
  <c r="AB1395" i="10"/>
  <c r="AA1395" i="10"/>
  <c r="AE1394" i="10"/>
  <c r="AD1394" i="10"/>
  <c r="AC1394" i="10"/>
  <c r="AB1394" i="10"/>
  <c r="AA1394" i="10"/>
  <c r="AE1393" i="10"/>
  <c r="AD1393" i="10"/>
  <c r="AC1393" i="10"/>
  <c r="AB1393" i="10"/>
  <c r="AA1393" i="10"/>
  <c r="AE1392" i="10"/>
  <c r="AD1392" i="10"/>
  <c r="AC1392" i="10"/>
  <c r="AB1392" i="10"/>
  <c r="AA1392" i="10"/>
  <c r="AE1391" i="10"/>
  <c r="AD1391" i="10"/>
  <c r="AC1391" i="10"/>
  <c r="AB1391" i="10"/>
  <c r="AA1391" i="10"/>
  <c r="AE1390" i="10"/>
  <c r="AD1390" i="10"/>
  <c r="AC1390" i="10"/>
  <c r="AB1390" i="10"/>
  <c r="AA1390" i="10"/>
  <c r="AE1389" i="10"/>
  <c r="AD1389" i="10"/>
  <c r="AC1389" i="10"/>
  <c r="AB1389" i="10"/>
  <c r="AA1389" i="10"/>
  <c r="AE1388" i="10"/>
  <c r="AD1388" i="10"/>
  <c r="AC1388" i="10"/>
  <c r="AB1388" i="10"/>
  <c r="AA1388" i="10"/>
  <c r="AE1387" i="10"/>
  <c r="AD1387" i="10"/>
  <c r="AC1387" i="10"/>
  <c r="AB1387" i="10"/>
  <c r="AA1387" i="10"/>
  <c r="AE1386" i="10"/>
  <c r="AD1386" i="10"/>
  <c r="AC1386" i="10"/>
  <c r="AB1386" i="10"/>
  <c r="AA1386" i="10"/>
  <c r="AE1385" i="10"/>
  <c r="AD1385" i="10"/>
  <c r="AC1385" i="10"/>
  <c r="AB1385" i="10"/>
  <c r="AA1385" i="10"/>
  <c r="AE1384" i="10"/>
  <c r="AD1384" i="10"/>
  <c r="AC1384" i="10"/>
  <c r="AB1384" i="10"/>
  <c r="AA1384" i="10"/>
  <c r="AE1383" i="10"/>
  <c r="AD1383" i="10"/>
  <c r="AC1383" i="10"/>
  <c r="AB1383" i="10"/>
  <c r="AA1383" i="10"/>
  <c r="AE1382" i="10"/>
  <c r="AD1382" i="10"/>
  <c r="AC1382" i="10"/>
  <c r="AB1382" i="10"/>
  <c r="AA1382" i="10"/>
  <c r="AE1381" i="10"/>
  <c r="AD1381" i="10"/>
  <c r="AC1381" i="10"/>
  <c r="AB1381" i="10"/>
  <c r="AA1381" i="10"/>
  <c r="AE1380" i="10"/>
  <c r="AD1380" i="10"/>
  <c r="AC1380" i="10"/>
  <c r="AB1380" i="10"/>
  <c r="AA1380" i="10"/>
  <c r="AE1379" i="10"/>
  <c r="AD1379" i="10"/>
  <c r="AC1379" i="10"/>
  <c r="AB1379" i="10"/>
  <c r="AA1379" i="10"/>
  <c r="AE1378" i="10"/>
  <c r="AD1378" i="10"/>
  <c r="AC1378" i="10"/>
  <c r="AB1378" i="10"/>
  <c r="AA1378" i="10"/>
  <c r="AE1377" i="10"/>
  <c r="AD1377" i="10"/>
  <c r="AC1377" i="10"/>
  <c r="AB1377" i="10"/>
  <c r="AA1377" i="10"/>
  <c r="AE1376" i="10"/>
  <c r="AD1376" i="10"/>
  <c r="AC1376" i="10"/>
  <c r="AB1376" i="10"/>
  <c r="AA1376" i="10"/>
  <c r="AE1375" i="10"/>
  <c r="AD1375" i="10"/>
  <c r="AC1375" i="10"/>
  <c r="AB1375" i="10"/>
  <c r="AA1375" i="10"/>
  <c r="AE1374" i="10"/>
  <c r="AD1374" i="10"/>
  <c r="AC1374" i="10"/>
  <c r="AB1374" i="10"/>
  <c r="AA1374" i="10"/>
  <c r="AE1373" i="10"/>
  <c r="AD1373" i="10"/>
  <c r="AC1373" i="10"/>
  <c r="AB1373" i="10"/>
  <c r="AA1373" i="10"/>
  <c r="AE1372" i="10"/>
  <c r="AD1372" i="10"/>
  <c r="AC1372" i="10"/>
  <c r="AB1372" i="10"/>
  <c r="AA1372" i="10"/>
  <c r="AE1371" i="10"/>
  <c r="AD1371" i="10"/>
  <c r="AC1371" i="10"/>
  <c r="AB1371" i="10"/>
  <c r="AA1371" i="10"/>
  <c r="AE1370" i="10"/>
  <c r="AD1370" i="10"/>
  <c r="AC1370" i="10"/>
  <c r="AB1370" i="10"/>
  <c r="AA1370" i="10"/>
  <c r="AE1369" i="10"/>
  <c r="AD1369" i="10"/>
  <c r="AC1369" i="10"/>
  <c r="AB1369" i="10"/>
  <c r="AA1369" i="10"/>
  <c r="AE1368" i="10"/>
  <c r="AD1368" i="10"/>
  <c r="AC1368" i="10"/>
  <c r="AB1368" i="10"/>
  <c r="AA1368" i="10"/>
  <c r="AE1367" i="10"/>
  <c r="AD1367" i="10"/>
  <c r="AC1367" i="10"/>
  <c r="AB1367" i="10"/>
  <c r="AA1367" i="10"/>
  <c r="AE1366" i="10"/>
  <c r="AD1366" i="10"/>
  <c r="AC1366" i="10"/>
  <c r="AB1366" i="10"/>
  <c r="AA1366" i="10"/>
  <c r="AE1365" i="10"/>
  <c r="AD1365" i="10"/>
  <c r="AC1365" i="10"/>
  <c r="AB1365" i="10"/>
  <c r="AA1365" i="10"/>
  <c r="AE1364" i="10"/>
  <c r="AD1364" i="10"/>
  <c r="AC1364" i="10"/>
  <c r="AB1364" i="10"/>
  <c r="AA1364" i="10"/>
  <c r="AE1363" i="10"/>
  <c r="AD1363" i="10"/>
  <c r="AC1363" i="10"/>
  <c r="AB1363" i="10"/>
  <c r="AA1363" i="10"/>
  <c r="AE1362" i="10"/>
  <c r="AD1362" i="10"/>
  <c r="AC1362" i="10"/>
  <c r="AB1362" i="10"/>
  <c r="AA1362" i="10"/>
  <c r="AE1361" i="10"/>
  <c r="AD1361" i="10"/>
  <c r="AC1361" i="10"/>
  <c r="AB1361" i="10"/>
  <c r="AA1361" i="10"/>
  <c r="AE1360" i="10"/>
  <c r="AD1360" i="10"/>
  <c r="AC1360" i="10"/>
  <c r="AB1360" i="10"/>
  <c r="AA1360" i="10"/>
  <c r="AE1359" i="10"/>
  <c r="AD1359" i="10"/>
  <c r="AC1359" i="10"/>
  <c r="AB1359" i="10"/>
  <c r="AA1359" i="10"/>
  <c r="AE1358" i="10"/>
  <c r="AD1358" i="10"/>
  <c r="AC1358" i="10"/>
  <c r="AB1358" i="10"/>
  <c r="AA1358" i="10"/>
  <c r="AE1357" i="10"/>
  <c r="AD1357" i="10"/>
  <c r="AC1357" i="10"/>
  <c r="AB1357" i="10"/>
  <c r="AA1357" i="10"/>
  <c r="AE1356" i="10"/>
  <c r="AD1356" i="10"/>
  <c r="AC1356" i="10"/>
  <c r="AB1356" i="10"/>
  <c r="AA1356" i="10"/>
  <c r="AE1355" i="10"/>
  <c r="AD1355" i="10"/>
  <c r="AC1355" i="10"/>
  <c r="AB1355" i="10"/>
  <c r="AA1355" i="10"/>
  <c r="AE1354" i="10"/>
  <c r="AD1354" i="10"/>
  <c r="AC1354" i="10"/>
  <c r="AB1354" i="10"/>
  <c r="AA1354" i="10"/>
  <c r="AE1353" i="10"/>
  <c r="AD1353" i="10"/>
  <c r="AC1353" i="10"/>
  <c r="AB1353" i="10"/>
  <c r="AA1353" i="10"/>
  <c r="AE1352" i="10"/>
  <c r="AD1352" i="10"/>
  <c r="AC1352" i="10"/>
  <c r="AB1352" i="10"/>
  <c r="AA1352" i="10"/>
  <c r="AE1351" i="10"/>
  <c r="AD1351" i="10"/>
  <c r="AC1351" i="10"/>
  <c r="AB1351" i="10"/>
  <c r="AA1351" i="10"/>
  <c r="AE1350" i="10"/>
  <c r="AD1350" i="10"/>
  <c r="AC1350" i="10"/>
  <c r="AB1350" i="10"/>
  <c r="AA1350" i="10"/>
  <c r="AE1349" i="10"/>
  <c r="AD1349" i="10"/>
  <c r="AC1349" i="10"/>
  <c r="AB1349" i="10"/>
  <c r="AA1349" i="10"/>
  <c r="AE1348" i="10"/>
  <c r="AD1348" i="10"/>
  <c r="AC1348" i="10"/>
  <c r="AB1348" i="10"/>
  <c r="AA1348" i="10"/>
  <c r="AE1347" i="10"/>
  <c r="AD1347" i="10"/>
  <c r="AC1347" i="10"/>
  <c r="AB1347" i="10"/>
  <c r="AA1347" i="10"/>
  <c r="AE1346" i="10"/>
  <c r="AD1346" i="10"/>
  <c r="AC1346" i="10"/>
  <c r="AB1346" i="10"/>
  <c r="AA1346" i="10"/>
  <c r="AE1345" i="10"/>
  <c r="AD1345" i="10"/>
  <c r="AC1345" i="10"/>
  <c r="AB1345" i="10"/>
  <c r="AA1345" i="10"/>
  <c r="AE1344" i="10"/>
  <c r="AD1344" i="10"/>
  <c r="AC1344" i="10"/>
  <c r="AB1344" i="10"/>
  <c r="AA1344" i="10"/>
  <c r="AE1343" i="10"/>
  <c r="AD1343" i="10"/>
  <c r="AC1343" i="10"/>
  <c r="AB1343" i="10"/>
  <c r="AA1343" i="10"/>
  <c r="AE1342" i="10"/>
  <c r="AD1342" i="10"/>
  <c r="AC1342" i="10"/>
  <c r="AB1342" i="10"/>
  <c r="AA1342" i="10"/>
  <c r="AE1341" i="10"/>
  <c r="AD1341" i="10"/>
  <c r="AC1341" i="10"/>
  <c r="AB1341" i="10"/>
  <c r="AA1341" i="10"/>
  <c r="AE1340" i="10"/>
  <c r="AD1340" i="10"/>
  <c r="AC1340" i="10"/>
  <c r="AB1340" i="10"/>
  <c r="AA1340" i="10"/>
  <c r="AE1339" i="10"/>
  <c r="AD1339" i="10"/>
  <c r="AC1339" i="10"/>
  <c r="AB1339" i="10"/>
  <c r="AA1339" i="10"/>
  <c r="AE1338" i="10"/>
  <c r="AD1338" i="10"/>
  <c r="AC1338" i="10"/>
  <c r="AB1338" i="10"/>
  <c r="AA1338" i="10"/>
  <c r="AE1337" i="10"/>
  <c r="AD1337" i="10"/>
  <c r="AC1337" i="10"/>
  <c r="AB1337" i="10"/>
  <c r="AA1337" i="10"/>
  <c r="AE1336" i="10"/>
  <c r="AD1336" i="10"/>
  <c r="AC1336" i="10"/>
  <c r="AB1336" i="10"/>
  <c r="AA1336" i="10"/>
  <c r="AE1335" i="10"/>
  <c r="AD1335" i="10"/>
  <c r="AC1335" i="10"/>
  <c r="AB1335" i="10"/>
  <c r="AA1335" i="10"/>
  <c r="AE1334" i="10"/>
  <c r="AD1334" i="10"/>
  <c r="AC1334" i="10"/>
  <c r="AB1334" i="10"/>
  <c r="AA1334" i="10"/>
  <c r="AE1333" i="10"/>
  <c r="AD1333" i="10"/>
  <c r="AC1333" i="10"/>
  <c r="AB1333" i="10"/>
  <c r="AA1333" i="10"/>
  <c r="AE1332" i="10"/>
  <c r="AD1332" i="10"/>
  <c r="AC1332" i="10"/>
  <c r="AB1332" i="10"/>
  <c r="AA1332" i="10"/>
  <c r="AE1331" i="10"/>
  <c r="AD1331" i="10"/>
  <c r="AC1331" i="10"/>
  <c r="AB1331" i="10"/>
  <c r="AA1331" i="10"/>
  <c r="AE1330" i="10"/>
  <c r="AD1330" i="10"/>
  <c r="AC1330" i="10"/>
  <c r="AB1330" i="10"/>
  <c r="AA1330" i="10"/>
  <c r="AE1329" i="10"/>
  <c r="AD1329" i="10"/>
  <c r="AC1329" i="10"/>
  <c r="AB1329" i="10"/>
  <c r="AA1329" i="10"/>
  <c r="AE1328" i="10"/>
  <c r="AD1328" i="10"/>
  <c r="AC1328" i="10"/>
  <c r="AB1328" i="10"/>
  <c r="AA1328" i="10"/>
  <c r="AE1327" i="10"/>
  <c r="AD1327" i="10"/>
  <c r="AC1327" i="10"/>
  <c r="AB1327" i="10"/>
  <c r="AA1327" i="10"/>
  <c r="AE1326" i="10"/>
  <c r="AD1326" i="10"/>
  <c r="AC1326" i="10"/>
  <c r="AB1326" i="10"/>
  <c r="AA1326" i="10"/>
  <c r="AE1325" i="10"/>
  <c r="AD1325" i="10"/>
  <c r="AC1325" i="10"/>
  <c r="AB1325" i="10"/>
  <c r="AA1325" i="10"/>
  <c r="AE1324" i="10"/>
  <c r="AD1324" i="10"/>
  <c r="AC1324" i="10"/>
  <c r="AB1324" i="10"/>
  <c r="AA1324" i="10"/>
  <c r="AE1323" i="10"/>
  <c r="AD1323" i="10"/>
  <c r="AC1323" i="10"/>
  <c r="AB1323" i="10"/>
  <c r="AA1323" i="10"/>
  <c r="AE1322" i="10"/>
  <c r="AD1322" i="10"/>
  <c r="AC1322" i="10"/>
  <c r="AB1322" i="10"/>
  <c r="AA1322" i="10"/>
  <c r="AE1321" i="10"/>
  <c r="AD1321" i="10"/>
  <c r="AC1321" i="10"/>
  <c r="AB1321" i="10"/>
  <c r="AA1321" i="10"/>
  <c r="AE1320" i="10"/>
  <c r="AD1320" i="10"/>
  <c r="AC1320" i="10"/>
  <c r="AB1320" i="10"/>
  <c r="AA1320" i="10"/>
  <c r="AE1319" i="10"/>
  <c r="AD1319" i="10"/>
  <c r="AC1319" i="10"/>
  <c r="AB1319" i="10"/>
  <c r="AA1319" i="10"/>
  <c r="AE1318" i="10"/>
  <c r="AD1318" i="10"/>
  <c r="AC1318" i="10"/>
  <c r="AB1318" i="10"/>
  <c r="AA1318" i="10"/>
  <c r="AE1317" i="10"/>
  <c r="AD1317" i="10"/>
  <c r="AC1317" i="10"/>
  <c r="AB1317" i="10"/>
  <c r="AA1317" i="10"/>
  <c r="AE1316" i="10"/>
  <c r="AD1316" i="10"/>
  <c r="AC1316" i="10"/>
  <c r="AB1316" i="10"/>
  <c r="AA1316" i="10"/>
  <c r="AE1315" i="10"/>
  <c r="AD1315" i="10"/>
  <c r="AC1315" i="10"/>
  <c r="AB1315" i="10"/>
  <c r="AA1315" i="10"/>
  <c r="AE1314" i="10"/>
  <c r="AD1314" i="10"/>
  <c r="AC1314" i="10"/>
  <c r="AB1314" i="10"/>
  <c r="AA1314" i="10"/>
  <c r="AE1313" i="10"/>
  <c r="AD1313" i="10"/>
  <c r="AC1313" i="10"/>
  <c r="AB1313" i="10"/>
  <c r="AA1313" i="10"/>
  <c r="AE1312" i="10"/>
  <c r="AD1312" i="10"/>
  <c r="AC1312" i="10"/>
  <c r="AB1312" i="10"/>
  <c r="AA1312" i="10"/>
  <c r="AE1311" i="10"/>
  <c r="AD1311" i="10"/>
  <c r="AC1311" i="10"/>
  <c r="AB1311" i="10"/>
  <c r="AA1311" i="10"/>
  <c r="AE1310" i="10"/>
  <c r="AD1310" i="10"/>
  <c r="AC1310" i="10"/>
  <c r="AB1310" i="10"/>
  <c r="AA1310" i="10"/>
  <c r="AE1309" i="10"/>
  <c r="AD1309" i="10"/>
  <c r="AC1309" i="10"/>
  <c r="AB1309" i="10"/>
  <c r="AA1309" i="10"/>
  <c r="AE1308" i="10"/>
  <c r="AD1308" i="10"/>
  <c r="AC1308" i="10"/>
  <c r="AB1308" i="10"/>
  <c r="AA1308" i="10"/>
  <c r="AE1307" i="10"/>
  <c r="AD1307" i="10"/>
  <c r="AC1307" i="10"/>
  <c r="AB1307" i="10"/>
  <c r="AA1307" i="10"/>
  <c r="AE1306" i="10"/>
  <c r="AD1306" i="10"/>
  <c r="AC1306" i="10"/>
  <c r="AB1306" i="10"/>
  <c r="AA1306" i="10"/>
  <c r="AE1305" i="10"/>
  <c r="AD1305" i="10"/>
  <c r="AC1305" i="10"/>
  <c r="AB1305" i="10"/>
  <c r="AA1305" i="10"/>
  <c r="AE1304" i="10"/>
  <c r="AD1304" i="10"/>
  <c r="AC1304" i="10"/>
  <c r="AB1304" i="10"/>
  <c r="AA1304" i="10"/>
  <c r="AE1303" i="10"/>
  <c r="AD1303" i="10"/>
  <c r="AC1303" i="10"/>
  <c r="AB1303" i="10"/>
  <c r="AA1303" i="10"/>
  <c r="AE1302" i="10"/>
  <c r="AD1302" i="10"/>
  <c r="AC1302" i="10"/>
  <c r="AB1302" i="10"/>
  <c r="AA1302" i="10"/>
  <c r="AE1301" i="10"/>
  <c r="AD1301" i="10"/>
  <c r="AC1301" i="10"/>
  <c r="AB1301" i="10"/>
  <c r="AA1301" i="10"/>
  <c r="AE1300" i="10"/>
  <c r="AD1300" i="10"/>
  <c r="AC1300" i="10"/>
  <c r="AB1300" i="10"/>
  <c r="AA1300" i="10"/>
  <c r="AE1299" i="10"/>
  <c r="AD1299" i="10"/>
  <c r="AC1299" i="10"/>
  <c r="AB1299" i="10"/>
  <c r="AA1299" i="10"/>
  <c r="AE1298" i="10"/>
  <c r="AD1298" i="10"/>
  <c r="AC1298" i="10"/>
  <c r="AB1298" i="10"/>
  <c r="AA1298" i="10"/>
  <c r="AE1297" i="10"/>
  <c r="AD1297" i="10"/>
  <c r="AC1297" i="10"/>
  <c r="AB1297" i="10"/>
  <c r="AA1297" i="10"/>
  <c r="AE1296" i="10"/>
  <c r="AD1296" i="10"/>
  <c r="AC1296" i="10"/>
  <c r="AB1296" i="10"/>
  <c r="AA1296" i="10"/>
  <c r="AE1295" i="10"/>
  <c r="AD1295" i="10"/>
  <c r="AC1295" i="10"/>
  <c r="AB1295" i="10"/>
  <c r="AA1295" i="10"/>
  <c r="AE1294" i="10"/>
  <c r="AD1294" i="10"/>
  <c r="AC1294" i="10"/>
  <c r="AB1294" i="10"/>
  <c r="AA1294" i="10"/>
  <c r="AE1293" i="10"/>
  <c r="AD1293" i="10"/>
  <c r="AC1293" i="10"/>
  <c r="AB1293" i="10"/>
  <c r="AA1293" i="10"/>
  <c r="AE1292" i="10"/>
  <c r="AD1292" i="10"/>
  <c r="AC1292" i="10"/>
  <c r="AB1292" i="10"/>
  <c r="AA1292" i="10"/>
  <c r="AE1291" i="10"/>
  <c r="AD1291" i="10"/>
  <c r="AC1291" i="10"/>
  <c r="AB1291" i="10"/>
  <c r="AA1291" i="10"/>
  <c r="AE1290" i="10"/>
  <c r="AD1290" i="10"/>
  <c r="AC1290" i="10"/>
  <c r="AB1290" i="10"/>
  <c r="AA1290" i="10"/>
  <c r="AE1289" i="10"/>
  <c r="AD1289" i="10"/>
  <c r="AC1289" i="10"/>
  <c r="AB1289" i="10"/>
  <c r="AA1289" i="10"/>
  <c r="AE1288" i="10"/>
  <c r="AD1288" i="10"/>
  <c r="AC1288" i="10"/>
  <c r="AB1288" i="10"/>
  <c r="AA1288" i="10"/>
  <c r="AE1287" i="10"/>
  <c r="AD1287" i="10"/>
  <c r="AC1287" i="10"/>
  <c r="AB1287" i="10"/>
  <c r="AA1287" i="10"/>
  <c r="AE1286" i="10"/>
  <c r="AD1286" i="10"/>
  <c r="AC1286" i="10"/>
  <c r="AB1286" i="10"/>
  <c r="AA1286" i="10"/>
  <c r="AE1285" i="10"/>
  <c r="AD1285" i="10"/>
  <c r="AC1285" i="10"/>
  <c r="AB1285" i="10"/>
  <c r="AA1285" i="10"/>
  <c r="AE1284" i="10"/>
  <c r="AD1284" i="10"/>
  <c r="AC1284" i="10"/>
  <c r="AB1284" i="10"/>
  <c r="AA1284" i="10"/>
  <c r="AE1283" i="10"/>
  <c r="AD1283" i="10"/>
  <c r="AC1283" i="10"/>
  <c r="AB1283" i="10"/>
  <c r="AA1283" i="10"/>
  <c r="AE1282" i="10"/>
  <c r="AD1282" i="10"/>
  <c r="AC1282" i="10"/>
  <c r="AB1282" i="10"/>
  <c r="AA1282" i="10"/>
  <c r="AE1281" i="10"/>
  <c r="AD1281" i="10"/>
  <c r="AC1281" i="10"/>
  <c r="AB1281" i="10"/>
  <c r="AA1281" i="10"/>
  <c r="AE1280" i="10"/>
  <c r="AD1280" i="10"/>
  <c r="AC1280" i="10"/>
  <c r="AB1280" i="10"/>
  <c r="AA1280" i="10"/>
  <c r="AE1279" i="10"/>
  <c r="AD1279" i="10"/>
  <c r="AC1279" i="10"/>
  <c r="AB1279" i="10"/>
  <c r="AA1279" i="10"/>
  <c r="AE1278" i="10"/>
  <c r="AD1278" i="10"/>
  <c r="AC1278" i="10"/>
  <c r="AB1278" i="10"/>
  <c r="AA1278" i="10"/>
  <c r="AE1277" i="10"/>
  <c r="AD1277" i="10"/>
  <c r="AC1277" i="10"/>
  <c r="AB1277" i="10"/>
  <c r="AA1277" i="10"/>
  <c r="AE1276" i="10"/>
  <c r="AD1276" i="10"/>
  <c r="AC1276" i="10"/>
  <c r="AB1276" i="10"/>
  <c r="AA1276" i="10"/>
  <c r="AE1275" i="10"/>
  <c r="AD1275" i="10"/>
  <c r="AC1275" i="10"/>
  <c r="AB1275" i="10"/>
  <c r="AA1275" i="10"/>
  <c r="AE1274" i="10"/>
  <c r="AD1274" i="10"/>
  <c r="AC1274" i="10"/>
  <c r="AB1274" i="10"/>
  <c r="AA1274" i="10"/>
  <c r="AE1273" i="10"/>
  <c r="AD1273" i="10"/>
  <c r="AC1273" i="10"/>
  <c r="AB1273" i="10"/>
  <c r="AA1273" i="10"/>
  <c r="AE1272" i="10"/>
  <c r="AD1272" i="10"/>
  <c r="AC1272" i="10"/>
  <c r="AB1272" i="10"/>
  <c r="AA1272" i="10"/>
  <c r="AE1271" i="10"/>
  <c r="AD1271" i="10"/>
  <c r="AC1271" i="10"/>
  <c r="AB1271" i="10"/>
  <c r="AA1271" i="10"/>
  <c r="AE1270" i="10"/>
  <c r="AD1270" i="10"/>
  <c r="AC1270" i="10"/>
  <c r="AB1270" i="10"/>
  <c r="AA1270" i="10"/>
  <c r="AE1269" i="10"/>
  <c r="AD1269" i="10"/>
  <c r="AC1269" i="10"/>
  <c r="AB1269" i="10"/>
  <c r="AA1269" i="10"/>
  <c r="AE1268" i="10"/>
  <c r="AD1268" i="10"/>
  <c r="AC1268" i="10"/>
  <c r="AB1268" i="10"/>
  <c r="AA1268" i="10"/>
  <c r="AE1267" i="10"/>
  <c r="AD1267" i="10"/>
  <c r="AC1267" i="10"/>
  <c r="AB1267" i="10"/>
  <c r="AA1267" i="10"/>
  <c r="AE1266" i="10"/>
  <c r="AD1266" i="10"/>
  <c r="AC1266" i="10"/>
  <c r="AB1266" i="10"/>
  <c r="AA1266" i="10"/>
  <c r="AE1265" i="10"/>
  <c r="AD1265" i="10"/>
  <c r="AC1265" i="10"/>
  <c r="AB1265" i="10"/>
  <c r="AA1265" i="10"/>
  <c r="AE1264" i="10"/>
  <c r="AD1264" i="10"/>
  <c r="AC1264" i="10"/>
  <c r="AB1264" i="10"/>
  <c r="AA1264" i="10"/>
  <c r="AE1263" i="10"/>
  <c r="AD1263" i="10"/>
  <c r="AC1263" i="10"/>
  <c r="AB1263" i="10"/>
  <c r="AA1263" i="10"/>
  <c r="AE1262" i="10"/>
  <c r="AD1262" i="10"/>
  <c r="AC1262" i="10"/>
  <c r="AB1262" i="10"/>
  <c r="AA1262" i="10"/>
  <c r="AE1261" i="10"/>
  <c r="AD1261" i="10"/>
  <c r="AC1261" i="10"/>
  <c r="AB1261" i="10"/>
  <c r="AA1261" i="10"/>
  <c r="AE1260" i="10"/>
  <c r="AD1260" i="10"/>
  <c r="AC1260" i="10"/>
  <c r="AB1260" i="10"/>
  <c r="AA1260" i="10"/>
  <c r="AE1259" i="10"/>
  <c r="AD1259" i="10"/>
  <c r="AC1259" i="10"/>
  <c r="AB1259" i="10"/>
  <c r="AA1259" i="10"/>
  <c r="AE1258" i="10"/>
  <c r="AD1258" i="10"/>
  <c r="AC1258" i="10"/>
  <c r="AB1258" i="10"/>
  <c r="AA1258" i="10"/>
  <c r="AE1257" i="10"/>
  <c r="AD1257" i="10"/>
  <c r="AC1257" i="10"/>
  <c r="AB1257" i="10"/>
  <c r="AA1257" i="10"/>
  <c r="AE1256" i="10"/>
  <c r="AD1256" i="10"/>
  <c r="AC1256" i="10"/>
  <c r="AB1256" i="10"/>
  <c r="AA1256" i="10"/>
  <c r="AE1255" i="10"/>
  <c r="AD1255" i="10"/>
  <c r="AC1255" i="10"/>
  <c r="AB1255" i="10"/>
  <c r="AA1255" i="10"/>
  <c r="AE1254" i="10"/>
  <c r="AD1254" i="10"/>
  <c r="AC1254" i="10"/>
  <c r="AB1254" i="10"/>
  <c r="AA1254" i="10"/>
  <c r="AE1253" i="10"/>
  <c r="AD1253" i="10"/>
  <c r="AC1253" i="10"/>
  <c r="AB1253" i="10"/>
  <c r="AA1253" i="10"/>
  <c r="AE1252" i="10"/>
  <c r="AD1252" i="10"/>
  <c r="AC1252" i="10"/>
  <c r="AB1252" i="10"/>
  <c r="AA1252" i="10"/>
  <c r="AE1251" i="10"/>
  <c r="AD1251" i="10"/>
  <c r="AC1251" i="10"/>
  <c r="AB1251" i="10"/>
  <c r="AA1251" i="10"/>
  <c r="AE1250" i="10"/>
  <c r="AD1250" i="10"/>
  <c r="AC1250" i="10"/>
  <c r="AB1250" i="10"/>
  <c r="AA1250" i="10"/>
  <c r="AE1249" i="10"/>
  <c r="AD1249" i="10"/>
  <c r="AC1249" i="10"/>
  <c r="AB1249" i="10"/>
  <c r="AA1249" i="10"/>
  <c r="AE1248" i="10"/>
  <c r="AD1248" i="10"/>
  <c r="AC1248" i="10"/>
  <c r="AB1248" i="10"/>
  <c r="AA1248" i="10"/>
  <c r="AE1247" i="10"/>
  <c r="AD1247" i="10"/>
  <c r="AC1247" i="10"/>
  <c r="AB1247" i="10"/>
  <c r="AA1247" i="10"/>
  <c r="AE1246" i="10"/>
  <c r="AD1246" i="10"/>
  <c r="AC1246" i="10"/>
  <c r="AB1246" i="10"/>
  <c r="AA1246" i="10"/>
  <c r="AE1245" i="10"/>
  <c r="AD1245" i="10"/>
  <c r="AC1245" i="10"/>
  <c r="AB1245" i="10"/>
  <c r="AA1245" i="10"/>
  <c r="AE1244" i="10"/>
  <c r="AD1244" i="10"/>
  <c r="AC1244" i="10"/>
  <c r="AB1244" i="10"/>
  <c r="AA1244" i="10"/>
  <c r="AE1243" i="10"/>
  <c r="AD1243" i="10"/>
  <c r="AC1243" i="10"/>
  <c r="AB1243" i="10"/>
  <c r="AA1243" i="10"/>
  <c r="AE1242" i="10"/>
  <c r="AD1242" i="10"/>
  <c r="AC1242" i="10"/>
  <c r="AB1242" i="10"/>
  <c r="AA1242" i="10"/>
  <c r="AE1241" i="10"/>
  <c r="AD1241" i="10"/>
  <c r="AC1241" i="10"/>
  <c r="AB1241" i="10"/>
  <c r="AA1241" i="10"/>
  <c r="AE1240" i="10"/>
  <c r="AD1240" i="10"/>
  <c r="AC1240" i="10"/>
  <c r="AB1240" i="10"/>
  <c r="AA1240" i="10"/>
  <c r="AE1239" i="10"/>
  <c r="AD1239" i="10"/>
  <c r="AC1239" i="10"/>
  <c r="AB1239" i="10"/>
  <c r="AA1239" i="10"/>
  <c r="AE1238" i="10"/>
  <c r="AD1238" i="10"/>
  <c r="AC1238" i="10"/>
  <c r="AB1238" i="10"/>
  <c r="AA1238" i="10"/>
  <c r="AE1237" i="10"/>
  <c r="AD1237" i="10"/>
  <c r="AC1237" i="10"/>
  <c r="AB1237" i="10"/>
  <c r="AA1237" i="10"/>
  <c r="AE1236" i="10"/>
  <c r="AD1236" i="10"/>
  <c r="AC1236" i="10"/>
  <c r="AB1236" i="10"/>
  <c r="AA1236" i="10"/>
  <c r="AE1235" i="10"/>
  <c r="AD1235" i="10"/>
  <c r="AC1235" i="10"/>
  <c r="AB1235" i="10"/>
  <c r="AA1235" i="10"/>
  <c r="AE1234" i="10"/>
  <c r="AD1234" i="10"/>
  <c r="AC1234" i="10"/>
  <c r="AB1234" i="10"/>
  <c r="AA1234" i="10"/>
  <c r="AE1233" i="10"/>
  <c r="AD1233" i="10"/>
  <c r="AC1233" i="10"/>
  <c r="AB1233" i="10"/>
  <c r="AA1233" i="10"/>
  <c r="AE1232" i="10"/>
  <c r="AD1232" i="10"/>
  <c r="AC1232" i="10"/>
  <c r="AB1232" i="10"/>
  <c r="AA1232" i="10"/>
  <c r="AE1231" i="10"/>
  <c r="AD1231" i="10"/>
  <c r="AC1231" i="10"/>
  <c r="AB1231" i="10"/>
  <c r="AA1231" i="10"/>
  <c r="AE1230" i="10"/>
  <c r="AD1230" i="10"/>
  <c r="AC1230" i="10"/>
  <c r="AB1230" i="10"/>
  <c r="AA1230" i="10"/>
  <c r="AE1229" i="10"/>
  <c r="AD1229" i="10"/>
  <c r="AC1229" i="10"/>
  <c r="AB1229" i="10"/>
  <c r="AA1229" i="10"/>
  <c r="AE1228" i="10"/>
  <c r="AD1228" i="10"/>
  <c r="AC1228" i="10"/>
  <c r="AB1228" i="10"/>
  <c r="AA1228" i="10"/>
  <c r="AE1227" i="10"/>
  <c r="AD1227" i="10"/>
  <c r="AC1227" i="10"/>
  <c r="AB1227" i="10"/>
  <c r="AA1227" i="10"/>
  <c r="AE1226" i="10"/>
  <c r="AD1226" i="10"/>
  <c r="AC1226" i="10"/>
  <c r="AB1226" i="10"/>
  <c r="AA1226" i="10"/>
  <c r="AE1225" i="10"/>
  <c r="AD1225" i="10"/>
  <c r="AC1225" i="10"/>
  <c r="AB1225" i="10"/>
  <c r="AA1225" i="10"/>
  <c r="AE1224" i="10"/>
  <c r="AD1224" i="10"/>
  <c r="AC1224" i="10"/>
  <c r="AB1224" i="10"/>
  <c r="AA1224" i="10"/>
  <c r="AE1223" i="10"/>
  <c r="AD1223" i="10"/>
  <c r="AC1223" i="10"/>
  <c r="AB1223" i="10"/>
  <c r="AA1223" i="10"/>
  <c r="AE1222" i="10"/>
  <c r="AD1222" i="10"/>
  <c r="AC1222" i="10"/>
  <c r="AB1222" i="10"/>
  <c r="AA1222" i="10"/>
  <c r="AE1221" i="10"/>
  <c r="AD1221" i="10"/>
  <c r="AC1221" i="10"/>
  <c r="AB1221" i="10"/>
  <c r="AA1221" i="10"/>
  <c r="AE1220" i="10"/>
  <c r="AD1220" i="10"/>
  <c r="AC1220" i="10"/>
  <c r="AB1220" i="10"/>
  <c r="AA1220" i="10"/>
  <c r="AE1219" i="10"/>
  <c r="AD1219" i="10"/>
  <c r="AC1219" i="10"/>
  <c r="AB1219" i="10"/>
  <c r="AA1219" i="10"/>
  <c r="AE1218" i="10"/>
  <c r="AD1218" i="10"/>
  <c r="AC1218" i="10"/>
  <c r="AB1218" i="10"/>
  <c r="AA1218" i="10"/>
  <c r="AE1217" i="10"/>
  <c r="AD1217" i="10"/>
  <c r="AC1217" i="10"/>
  <c r="AB1217" i="10"/>
  <c r="AA1217" i="10"/>
  <c r="AE1216" i="10"/>
  <c r="AD1216" i="10"/>
  <c r="AC1216" i="10"/>
  <c r="AB1216" i="10"/>
  <c r="AA1216" i="10"/>
  <c r="AE1215" i="10"/>
  <c r="AD1215" i="10"/>
  <c r="AC1215" i="10"/>
  <c r="AB1215" i="10"/>
  <c r="AA1215" i="10"/>
  <c r="AE1214" i="10"/>
  <c r="AD1214" i="10"/>
  <c r="AC1214" i="10"/>
  <c r="AB1214" i="10"/>
  <c r="AA1214" i="10"/>
  <c r="AE1213" i="10"/>
  <c r="AD1213" i="10"/>
  <c r="AC1213" i="10"/>
  <c r="AB1213" i="10"/>
  <c r="AA1213" i="10"/>
  <c r="AE1212" i="10"/>
  <c r="AD1212" i="10"/>
  <c r="AC1212" i="10"/>
  <c r="AB1212" i="10"/>
  <c r="AA1212" i="10"/>
  <c r="AE1211" i="10"/>
  <c r="AD1211" i="10"/>
  <c r="AC1211" i="10"/>
  <c r="AB1211" i="10"/>
  <c r="AA1211" i="10"/>
  <c r="AE1210" i="10"/>
  <c r="AD1210" i="10"/>
  <c r="AC1210" i="10"/>
  <c r="AB1210" i="10"/>
  <c r="AA1210" i="10"/>
  <c r="AE1209" i="10"/>
  <c r="AD1209" i="10"/>
  <c r="AC1209" i="10"/>
  <c r="AB1209" i="10"/>
  <c r="AA1209" i="10"/>
  <c r="AE1208" i="10"/>
  <c r="AD1208" i="10"/>
  <c r="AC1208" i="10"/>
  <c r="AB1208" i="10"/>
  <c r="AA1208" i="10"/>
  <c r="AE1207" i="10"/>
  <c r="AD1207" i="10"/>
  <c r="AC1207" i="10"/>
  <c r="AB1207" i="10"/>
  <c r="AA1207" i="10"/>
  <c r="AE1206" i="10"/>
  <c r="AD1206" i="10"/>
  <c r="AC1206" i="10"/>
  <c r="AB1206" i="10"/>
  <c r="AA1206" i="10"/>
  <c r="AE1205" i="10"/>
  <c r="AD1205" i="10"/>
  <c r="AC1205" i="10"/>
  <c r="AB1205" i="10"/>
  <c r="AA1205" i="10"/>
  <c r="AE1204" i="10"/>
  <c r="AD1204" i="10"/>
  <c r="AC1204" i="10"/>
  <c r="AB1204" i="10"/>
  <c r="AA1204" i="10"/>
  <c r="AE1203" i="10"/>
  <c r="AD1203" i="10"/>
  <c r="AC1203" i="10"/>
  <c r="AB1203" i="10"/>
  <c r="AA1203" i="10"/>
  <c r="AE1202" i="10"/>
  <c r="AD1202" i="10"/>
  <c r="AC1202" i="10"/>
  <c r="AB1202" i="10"/>
  <c r="AA1202" i="10"/>
  <c r="AE1201" i="10"/>
  <c r="AD1201" i="10"/>
  <c r="AC1201" i="10"/>
  <c r="AB1201" i="10"/>
  <c r="AA1201" i="10"/>
  <c r="AE1200" i="10"/>
  <c r="AD1200" i="10"/>
  <c r="AC1200" i="10"/>
  <c r="AB1200" i="10"/>
  <c r="AA1200" i="10"/>
  <c r="AE1199" i="10"/>
  <c r="AD1199" i="10"/>
  <c r="AC1199" i="10"/>
  <c r="AB1199" i="10"/>
  <c r="AA1199" i="10"/>
  <c r="AE1198" i="10"/>
  <c r="AD1198" i="10"/>
  <c r="AC1198" i="10"/>
  <c r="AB1198" i="10"/>
  <c r="AA1198" i="10"/>
  <c r="AE1197" i="10"/>
  <c r="AD1197" i="10"/>
  <c r="AC1197" i="10"/>
  <c r="AB1197" i="10"/>
  <c r="AA1197" i="10"/>
  <c r="AE1196" i="10"/>
  <c r="AD1196" i="10"/>
  <c r="AC1196" i="10"/>
  <c r="AB1196" i="10"/>
  <c r="AA1196" i="10"/>
  <c r="AE1195" i="10"/>
  <c r="AD1195" i="10"/>
  <c r="AC1195" i="10"/>
  <c r="AB1195" i="10"/>
  <c r="AA1195" i="10"/>
  <c r="AE1194" i="10"/>
  <c r="AD1194" i="10"/>
  <c r="AC1194" i="10"/>
  <c r="AB1194" i="10"/>
  <c r="AA1194" i="10"/>
  <c r="AE1193" i="10"/>
  <c r="AD1193" i="10"/>
  <c r="AC1193" i="10"/>
  <c r="AB1193" i="10"/>
  <c r="AA1193" i="10"/>
  <c r="AE1192" i="10"/>
  <c r="AD1192" i="10"/>
  <c r="AC1192" i="10"/>
  <c r="AB1192" i="10"/>
  <c r="AA1192" i="10"/>
  <c r="AE1191" i="10"/>
  <c r="AD1191" i="10"/>
  <c r="AC1191" i="10"/>
  <c r="AB1191" i="10"/>
  <c r="AA1191" i="10"/>
  <c r="AE1190" i="10"/>
  <c r="AD1190" i="10"/>
  <c r="AC1190" i="10"/>
  <c r="AB1190" i="10"/>
  <c r="AA1190" i="10"/>
  <c r="AE1189" i="10"/>
  <c r="AD1189" i="10"/>
  <c r="AC1189" i="10"/>
  <c r="AB1189" i="10"/>
  <c r="AA1189" i="10"/>
  <c r="AE1188" i="10"/>
  <c r="AD1188" i="10"/>
  <c r="AC1188" i="10"/>
  <c r="AB1188" i="10"/>
  <c r="AA1188" i="10"/>
  <c r="AE1187" i="10"/>
  <c r="AD1187" i="10"/>
  <c r="AC1187" i="10"/>
  <c r="AB1187" i="10"/>
  <c r="AA1187" i="10"/>
  <c r="AE1186" i="10"/>
  <c r="AD1186" i="10"/>
  <c r="AC1186" i="10"/>
  <c r="AB1186" i="10"/>
  <c r="AA1186" i="10"/>
  <c r="AE1185" i="10"/>
  <c r="AD1185" i="10"/>
  <c r="AC1185" i="10"/>
  <c r="AB1185" i="10"/>
  <c r="AA1185" i="10"/>
  <c r="AE1184" i="10"/>
  <c r="AD1184" i="10"/>
  <c r="AC1184" i="10"/>
  <c r="AB1184" i="10"/>
  <c r="AA1184" i="10"/>
  <c r="AE1183" i="10"/>
  <c r="AD1183" i="10"/>
  <c r="AC1183" i="10"/>
  <c r="AB1183" i="10"/>
  <c r="AA1183" i="10"/>
  <c r="AE1182" i="10"/>
  <c r="AD1182" i="10"/>
  <c r="AC1182" i="10"/>
  <c r="AB1182" i="10"/>
  <c r="AA1182" i="10"/>
  <c r="AE1181" i="10"/>
  <c r="AD1181" i="10"/>
  <c r="AC1181" i="10"/>
  <c r="AB1181" i="10"/>
  <c r="AA1181" i="10"/>
  <c r="AE1180" i="10"/>
  <c r="AD1180" i="10"/>
  <c r="AC1180" i="10"/>
  <c r="AB1180" i="10"/>
  <c r="AA1180" i="10"/>
  <c r="AE1179" i="10"/>
  <c r="AD1179" i="10"/>
  <c r="AC1179" i="10"/>
  <c r="AB1179" i="10"/>
  <c r="AA1179" i="10"/>
  <c r="AE1178" i="10"/>
  <c r="AD1178" i="10"/>
  <c r="AC1178" i="10"/>
  <c r="AB1178" i="10"/>
  <c r="AA1178" i="10"/>
  <c r="AE1177" i="10"/>
  <c r="AD1177" i="10"/>
  <c r="AC1177" i="10"/>
  <c r="AB1177" i="10"/>
  <c r="AA1177" i="10"/>
  <c r="AE1176" i="10"/>
  <c r="AD1176" i="10"/>
  <c r="AC1176" i="10"/>
  <c r="AB1176" i="10"/>
  <c r="AA1176" i="10"/>
  <c r="AE1175" i="10"/>
  <c r="AD1175" i="10"/>
  <c r="AC1175" i="10"/>
  <c r="AB1175" i="10"/>
  <c r="AA1175" i="10"/>
  <c r="AE1174" i="10"/>
  <c r="AD1174" i="10"/>
  <c r="AC1174" i="10"/>
  <c r="AB1174" i="10"/>
  <c r="AA1174" i="10"/>
  <c r="AE1173" i="10"/>
  <c r="AD1173" i="10"/>
  <c r="AC1173" i="10"/>
  <c r="AB1173" i="10"/>
  <c r="AA1173" i="10"/>
  <c r="AE1172" i="10"/>
  <c r="AD1172" i="10"/>
  <c r="AC1172" i="10"/>
  <c r="AB1172" i="10"/>
  <c r="AA1172" i="10"/>
  <c r="AE1171" i="10"/>
  <c r="AD1171" i="10"/>
  <c r="AC1171" i="10"/>
  <c r="AB1171" i="10"/>
  <c r="AA1171" i="10"/>
  <c r="AE1170" i="10"/>
  <c r="AD1170" i="10"/>
  <c r="AC1170" i="10"/>
  <c r="AB1170" i="10"/>
  <c r="AA1170" i="10"/>
  <c r="AE1169" i="10"/>
  <c r="AD1169" i="10"/>
  <c r="AC1169" i="10"/>
  <c r="AB1169" i="10"/>
  <c r="AA1169" i="10"/>
  <c r="AE1168" i="10"/>
  <c r="AD1168" i="10"/>
  <c r="AC1168" i="10"/>
  <c r="AB1168" i="10"/>
  <c r="AA1168" i="10"/>
  <c r="AE1167" i="10"/>
  <c r="AD1167" i="10"/>
  <c r="AC1167" i="10"/>
  <c r="AB1167" i="10"/>
  <c r="AA1167" i="10"/>
  <c r="AE1166" i="10"/>
  <c r="AD1166" i="10"/>
  <c r="AC1166" i="10"/>
  <c r="AB1166" i="10"/>
  <c r="AA1166" i="10"/>
  <c r="AE1165" i="10"/>
  <c r="AD1165" i="10"/>
  <c r="AC1165" i="10"/>
  <c r="AB1165" i="10"/>
  <c r="AA1165" i="10"/>
  <c r="AE1164" i="10"/>
  <c r="AD1164" i="10"/>
  <c r="AC1164" i="10"/>
  <c r="AB1164" i="10"/>
  <c r="AA1164" i="10"/>
  <c r="AE1163" i="10"/>
  <c r="AD1163" i="10"/>
  <c r="AC1163" i="10"/>
  <c r="AB1163" i="10"/>
  <c r="AA1163" i="10"/>
  <c r="AE1162" i="10"/>
  <c r="AD1162" i="10"/>
  <c r="AC1162" i="10"/>
  <c r="AB1162" i="10"/>
  <c r="AA1162" i="10"/>
  <c r="AE1161" i="10"/>
  <c r="AD1161" i="10"/>
  <c r="AC1161" i="10"/>
  <c r="AB1161" i="10"/>
  <c r="AA1161" i="10"/>
  <c r="AE1160" i="10"/>
  <c r="AD1160" i="10"/>
  <c r="AC1160" i="10"/>
  <c r="AB1160" i="10"/>
  <c r="AA1160" i="10"/>
  <c r="AE1159" i="10"/>
  <c r="AD1159" i="10"/>
  <c r="AC1159" i="10"/>
  <c r="AB1159" i="10"/>
  <c r="AA1159" i="10"/>
  <c r="AE1158" i="10"/>
  <c r="AD1158" i="10"/>
  <c r="AC1158" i="10"/>
  <c r="AB1158" i="10"/>
  <c r="AA1158" i="10"/>
  <c r="AE1157" i="10"/>
  <c r="AD1157" i="10"/>
  <c r="AC1157" i="10"/>
  <c r="AB1157" i="10"/>
  <c r="AA1157" i="10"/>
  <c r="AE1156" i="10"/>
  <c r="AD1156" i="10"/>
  <c r="AC1156" i="10"/>
  <c r="AB1156" i="10"/>
  <c r="AA1156" i="10"/>
  <c r="AE1155" i="10"/>
  <c r="AD1155" i="10"/>
  <c r="AC1155" i="10"/>
  <c r="AB1155" i="10"/>
  <c r="AA1155" i="10"/>
  <c r="AE1154" i="10"/>
  <c r="AD1154" i="10"/>
  <c r="AC1154" i="10"/>
  <c r="AB1154" i="10"/>
  <c r="AA1154" i="10"/>
  <c r="AE1153" i="10"/>
  <c r="AD1153" i="10"/>
  <c r="AC1153" i="10"/>
  <c r="AB1153" i="10"/>
  <c r="AA1153" i="10"/>
  <c r="AE1152" i="10"/>
  <c r="AD1152" i="10"/>
  <c r="AC1152" i="10"/>
  <c r="AB1152" i="10"/>
  <c r="AA1152" i="10"/>
  <c r="AE1151" i="10"/>
  <c r="AD1151" i="10"/>
  <c r="AC1151" i="10"/>
  <c r="AB1151" i="10"/>
  <c r="AA1151" i="10"/>
  <c r="AE1150" i="10"/>
  <c r="AD1150" i="10"/>
  <c r="AC1150" i="10"/>
  <c r="AB1150" i="10"/>
  <c r="AA1150" i="10"/>
  <c r="AE1149" i="10"/>
  <c r="AD1149" i="10"/>
  <c r="AC1149" i="10"/>
  <c r="AB1149" i="10"/>
  <c r="AA1149" i="10"/>
  <c r="AE1148" i="10"/>
  <c r="AD1148" i="10"/>
  <c r="AC1148" i="10"/>
  <c r="AB1148" i="10"/>
  <c r="AA1148" i="10"/>
  <c r="AE1147" i="10"/>
  <c r="AD1147" i="10"/>
  <c r="AC1147" i="10"/>
  <c r="AB1147" i="10"/>
  <c r="AA1147" i="10"/>
  <c r="AE1146" i="10"/>
  <c r="AD1146" i="10"/>
  <c r="AC1146" i="10"/>
  <c r="AB1146" i="10"/>
  <c r="AA1146" i="10"/>
  <c r="AE1145" i="10"/>
  <c r="AD1145" i="10"/>
  <c r="AC1145" i="10"/>
  <c r="AB1145" i="10"/>
  <c r="AA1145" i="10"/>
  <c r="AE1144" i="10"/>
  <c r="AD1144" i="10"/>
  <c r="AC1144" i="10"/>
  <c r="AB1144" i="10"/>
  <c r="AA1144" i="10"/>
  <c r="AE1143" i="10"/>
  <c r="AD1143" i="10"/>
  <c r="AC1143" i="10"/>
  <c r="AB1143" i="10"/>
  <c r="AA1143" i="10"/>
  <c r="AE1142" i="10"/>
  <c r="AD1142" i="10"/>
  <c r="AC1142" i="10"/>
  <c r="AB1142" i="10"/>
  <c r="AA1142" i="10"/>
  <c r="AE1141" i="10"/>
  <c r="AD1141" i="10"/>
  <c r="AC1141" i="10"/>
  <c r="AB1141" i="10"/>
  <c r="AA1141" i="10"/>
  <c r="AE1140" i="10"/>
  <c r="AD1140" i="10"/>
  <c r="AC1140" i="10"/>
  <c r="AB1140" i="10"/>
  <c r="AA1140" i="10"/>
  <c r="AE1139" i="10"/>
  <c r="AD1139" i="10"/>
  <c r="AC1139" i="10"/>
  <c r="AB1139" i="10"/>
  <c r="AA1139" i="10"/>
  <c r="AE1138" i="10"/>
  <c r="AD1138" i="10"/>
  <c r="AC1138" i="10"/>
  <c r="AB1138" i="10"/>
  <c r="AA1138" i="10"/>
  <c r="AE1137" i="10"/>
  <c r="AD1137" i="10"/>
  <c r="AC1137" i="10"/>
  <c r="AB1137" i="10"/>
  <c r="AA1137" i="10"/>
  <c r="AE1136" i="10"/>
  <c r="AD1136" i="10"/>
  <c r="AC1136" i="10"/>
  <c r="AB1136" i="10"/>
  <c r="AA1136" i="10"/>
  <c r="AE1135" i="10"/>
  <c r="AD1135" i="10"/>
  <c r="AC1135" i="10"/>
  <c r="AB1135" i="10"/>
  <c r="AA1135" i="10"/>
  <c r="AE1134" i="10"/>
  <c r="AD1134" i="10"/>
  <c r="AC1134" i="10"/>
  <c r="AB1134" i="10"/>
  <c r="AA1134" i="10"/>
  <c r="AE1133" i="10"/>
  <c r="AD1133" i="10"/>
  <c r="AC1133" i="10"/>
  <c r="AB1133" i="10"/>
  <c r="AA1133" i="10"/>
  <c r="AE1132" i="10"/>
  <c r="AD1132" i="10"/>
  <c r="AC1132" i="10"/>
  <c r="AB1132" i="10"/>
  <c r="AA1132" i="10"/>
  <c r="AE1131" i="10"/>
  <c r="AD1131" i="10"/>
  <c r="AC1131" i="10"/>
  <c r="AB1131" i="10"/>
  <c r="AA1131" i="10"/>
  <c r="AE1130" i="10"/>
  <c r="AD1130" i="10"/>
  <c r="AC1130" i="10"/>
  <c r="AB1130" i="10"/>
  <c r="AA1130" i="10"/>
  <c r="AE1129" i="10"/>
  <c r="AD1129" i="10"/>
  <c r="AC1129" i="10"/>
  <c r="AB1129" i="10"/>
  <c r="AA1129" i="10"/>
  <c r="AE1128" i="10"/>
  <c r="AD1128" i="10"/>
  <c r="AC1128" i="10"/>
  <c r="AB1128" i="10"/>
  <c r="AA1128" i="10"/>
  <c r="AE1127" i="10"/>
  <c r="AD1127" i="10"/>
  <c r="AC1127" i="10"/>
  <c r="AB1127" i="10"/>
  <c r="AA1127" i="10"/>
  <c r="AE1126" i="10"/>
  <c r="AD1126" i="10"/>
  <c r="AC1126" i="10"/>
  <c r="AB1126" i="10"/>
  <c r="AA1126" i="10"/>
  <c r="AE1125" i="10"/>
  <c r="AD1125" i="10"/>
  <c r="AC1125" i="10"/>
  <c r="AB1125" i="10"/>
  <c r="AA1125" i="10"/>
  <c r="AE1124" i="10"/>
  <c r="AD1124" i="10"/>
  <c r="AC1124" i="10"/>
  <c r="AB1124" i="10"/>
  <c r="AA1124" i="10"/>
  <c r="AE1123" i="10"/>
  <c r="AD1123" i="10"/>
  <c r="AC1123" i="10"/>
  <c r="AB1123" i="10"/>
  <c r="AA1123" i="10"/>
  <c r="AE1122" i="10"/>
  <c r="AD1122" i="10"/>
  <c r="AC1122" i="10"/>
  <c r="AB1122" i="10"/>
  <c r="AA1122" i="10"/>
  <c r="AE1121" i="10"/>
  <c r="AD1121" i="10"/>
  <c r="AC1121" i="10"/>
  <c r="AB1121" i="10"/>
  <c r="AA1121" i="10"/>
  <c r="AE1120" i="10"/>
  <c r="AD1120" i="10"/>
  <c r="AC1120" i="10"/>
  <c r="AB1120" i="10"/>
  <c r="AA1120" i="10"/>
  <c r="AE1119" i="10"/>
  <c r="AD1119" i="10"/>
  <c r="AC1119" i="10"/>
  <c r="AB1119" i="10"/>
  <c r="AA1119" i="10"/>
  <c r="AE1118" i="10"/>
  <c r="AD1118" i="10"/>
  <c r="AC1118" i="10"/>
  <c r="AB1118" i="10"/>
  <c r="AA1118" i="10"/>
  <c r="AE1117" i="10"/>
  <c r="AD1117" i="10"/>
  <c r="AC1117" i="10"/>
  <c r="AB1117" i="10"/>
  <c r="AA1117" i="10"/>
  <c r="AE1116" i="10"/>
  <c r="AD1116" i="10"/>
  <c r="AC1116" i="10"/>
  <c r="AB1116" i="10"/>
  <c r="AA1116" i="10"/>
  <c r="AE1115" i="10"/>
  <c r="AD1115" i="10"/>
  <c r="AC1115" i="10"/>
  <c r="AB1115" i="10"/>
  <c r="AA1115" i="10"/>
  <c r="AE1114" i="10"/>
  <c r="AD1114" i="10"/>
  <c r="AC1114" i="10"/>
  <c r="AB1114" i="10"/>
  <c r="AA1114" i="10"/>
  <c r="AE1113" i="10"/>
  <c r="AD1113" i="10"/>
  <c r="AC1113" i="10"/>
  <c r="AB1113" i="10"/>
  <c r="AA1113" i="10"/>
  <c r="AE1112" i="10"/>
  <c r="AD1112" i="10"/>
  <c r="AC1112" i="10"/>
  <c r="AB1112" i="10"/>
  <c r="AA1112" i="10"/>
  <c r="AE1111" i="10"/>
  <c r="AD1111" i="10"/>
  <c r="AC1111" i="10"/>
  <c r="AB1111" i="10"/>
  <c r="AA1111" i="10"/>
  <c r="AE1110" i="10"/>
  <c r="AD1110" i="10"/>
  <c r="AC1110" i="10"/>
  <c r="AB1110" i="10"/>
  <c r="AA1110" i="10"/>
  <c r="AE1109" i="10"/>
  <c r="AD1109" i="10"/>
  <c r="AC1109" i="10"/>
  <c r="AB1109" i="10"/>
  <c r="AA1109" i="10"/>
  <c r="AE1108" i="10"/>
  <c r="AD1108" i="10"/>
  <c r="AC1108" i="10"/>
  <c r="AB1108" i="10"/>
  <c r="AA1108" i="10"/>
  <c r="AE1107" i="10"/>
  <c r="AD1107" i="10"/>
  <c r="AC1107" i="10"/>
  <c r="AB1107" i="10"/>
  <c r="AA1107" i="10"/>
  <c r="AE1106" i="10"/>
  <c r="AD1106" i="10"/>
  <c r="AC1106" i="10"/>
  <c r="AB1106" i="10"/>
  <c r="AA1106" i="10"/>
  <c r="AE1105" i="10"/>
  <c r="AD1105" i="10"/>
  <c r="AC1105" i="10"/>
  <c r="AB1105" i="10"/>
  <c r="AA1105" i="10"/>
  <c r="AE1104" i="10"/>
  <c r="AD1104" i="10"/>
  <c r="AC1104" i="10"/>
  <c r="AB1104" i="10"/>
  <c r="AA1104" i="10"/>
  <c r="AE1103" i="10"/>
  <c r="AD1103" i="10"/>
  <c r="AC1103" i="10"/>
  <c r="AB1103" i="10"/>
  <c r="AA1103" i="10"/>
  <c r="AE1102" i="10"/>
  <c r="AD1102" i="10"/>
  <c r="AC1102" i="10"/>
  <c r="AB1102" i="10"/>
  <c r="AA1102" i="10"/>
  <c r="AE1101" i="10"/>
  <c r="AD1101" i="10"/>
  <c r="AC1101" i="10"/>
  <c r="AB1101" i="10"/>
  <c r="AA1101" i="10"/>
  <c r="AE1100" i="10"/>
  <c r="AD1100" i="10"/>
  <c r="AC1100" i="10"/>
  <c r="AB1100" i="10"/>
  <c r="AA1100" i="10"/>
  <c r="AE1099" i="10"/>
  <c r="AD1099" i="10"/>
  <c r="AC1099" i="10"/>
  <c r="AB1099" i="10"/>
  <c r="AA1099" i="10"/>
  <c r="AE1098" i="10"/>
  <c r="AD1098" i="10"/>
  <c r="AC1098" i="10"/>
  <c r="AB1098" i="10"/>
  <c r="AA1098" i="10"/>
  <c r="AE1097" i="10"/>
  <c r="AD1097" i="10"/>
  <c r="AC1097" i="10"/>
  <c r="AB1097" i="10"/>
  <c r="AA1097" i="10"/>
  <c r="AE1096" i="10"/>
  <c r="AD1096" i="10"/>
  <c r="AC1096" i="10"/>
  <c r="AB1096" i="10"/>
  <c r="AA1096" i="10"/>
  <c r="AE1095" i="10"/>
  <c r="AD1095" i="10"/>
  <c r="AC1095" i="10"/>
  <c r="AB1095" i="10"/>
  <c r="AA1095" i="10"/>
  <c r="AE1094" i="10"/>
  <c r="AD1094" i="10"/>
  <c r="AC1094" i="10"/>
  <c r="AB1094" i="10"/>
  <c r="AA1094" i="10"/>
  <c r="AE1093" i="10"/>
  <c r="AD1093" i="10"/>
  <c r="AC1093" i="10"/>
  <c r="AB1093" i="10"/>
  <c r="AA1093" i="10"/>
  <c r="AE1092" i="10"/>
  <c r="AD1092" i="10"/>
  <c r="AC1092" i="10"/>
  <c r="AB1092" i="10"/>
  <c r="AA1092" i="10"/>
  <c r="AE1091" i="10"/>
  <c r="AD1091" i="10"/>
  <c r="AC1091" i="10"/>
  <c r="AB1091" i="10"/>
  <c r="AA1091" i="10"/>
  <c r="AE1090" i="10"/>
  <c r="AD1090" i="10"/>
  <c r="AC1090" i="10"/>
  <c r="AB1090" i="10"/>
  <c r="AA1090" i="10"/>
  <c r="AE1089" i="10"/>
  <c r="AD1089" i="10"/>
  <c r="AC1089" i="10"/>
  <c r="AB1089" i="10"/>
  <c r="AA1089" i="10"/>
  <c r="AE1088" i="10"/>
  <c r="AD1088" i="10"/>
  <c r="AC1088" i="10"/>
  <c r="AB1088" i="10"/>
  <c r="AA1088" i="10"/>
  <c r="AE1087" i="10"/>
  <c r="AD1087" i="10"/>
  <c r="AC1087" i="10"/>
  <c r="AB1087" i="10"/>
  <c r="AA1087" i="10"/>
  <c r="AE1086" i="10"/>
  <c r="AD1086" i="10"/>
  <c r="AC1086" i="10"/>
  <c r="AB1086" i="10"/>
  <c r="AA1086" i="10"/>
  <c r="AE1085" i="10"/>
  <c r="AD1085" i="10"/>
  <c r="AC1085" i="10"/>
  <c r="AB1085" i="10"/>
  <c r="AA1085" i="10"/>
  <c r="AE1084" i="10"/>
  <c r="AD1084" i="10"/>
  <c r="AC1084" i="10"/>
  <c r="AB1084" i="10"/>
  <c r="AA1084" i="10"/>
  <c r="AE1083" i="10"/>
  <c r="AD1083" i="10"/>
  <c r="AC1083" i="10"/>
  <c r="AB1083" i="10"/>
  <c r="AA1083" i="10"/>
  <c r="AE1082" i="10"/>
  <c r="AD1082" i="10"/>
  <c r="AC1082" i="10"/>
  <c r="AB1082" i="10"/>
  <c r="AA1082" i="10"/>
  <c r="AE1081" i="10"/>
  <c r="AD1081" i="10"/>
  <c r="AC1081" i="10"/>
  <c r="AB1081" i="10"/>
  <c r="AA1081" i="10"/>
  <c r="AE1080" i="10"/>
  <c r="AD1080" i="10"/>
  <c r="AC1080" i="10"/>
  <c r="AB1080" i="10"/>
  <c r="AA1080" i="10"/>
  <c r="AE1079" i="10"/>
  <c r="AD1079" i="10"/>
  <c r="AC1079" i="10"/>
  <c r="AB1079" i="10"/>
  <c r="AA1079" i="10"/>
  <c r="AE1078" i="10"/>
  <c r="AD1078" i="10"/>
  <c r="AC1078" i="10"/>
  <c r="AB1078" i="10"/>
  <c r="AA1078" i="10"/>
  <c r="AE1077" i="10"/>
  <c r="AD1077" i="10"/>
  <c r="AC1077" i="10"/>
  <c r="AB1077" i="10"/>
  <c r="AA1077" i="10"/>
  <c r="AE1076" i="10"/>
  <c r="AD1076" i="10"/>
  <c r="AC1076" i="10"/>
  <c r="AB1076" i="10"/>
  <c r="AA1076" i="10"/>
  <c r="AE1075" i="10"/>
  <c r="AD1075" i="10"/>
  <c r="AC1075" i="10"/>
  <c r="AB1075" i="10"/>
  <c r="AA1075" i="10"/>
  <c r="AE1074" i="10"/>
  <c r="AD1074" i="10"/>
  <c r="AC1074" i="10"/>
  <c r="AB1074" i="10"/>
  <c r="AA1074" i="10"/>
  <c r="AE1073" i="10"/>
  <c r="AD1073" i="10"/>
  <c r="AC1073" i="10"/>
  <c r="AB1073" i="10"/>
  <c r="AA1073" i="10"/>
  <c r="AE1072" i="10"/>
  <c r="AD1072" i="10"/>
  <c r="AC1072" i="10"/>
  <c r="AB1072" i="10"/>
  <c r="AA1072" i="10"/>
  <c r="AE1071" i="10"/>
  <c r="AD1071" i="10"/>
  <c r="AC1071" i="10"/>
  <c r="AB1071" i="10"/>
  <c r="AA1071" i="10"/>
  <c r="AE1070" i="10"/>
  <c r="AD1070" i="10"/>
  <c r="AC1070" i="10"/>
  <c r="AB1070" i="10"/>
  <c r="AA1070" i="10"/>
  <c r="AE1069" i="10"/>
  <c r="AD1069" i="10"/>
  <c r="AC1069" i="10"/>
  <c r="AB1069" i="10"/>
  <c r="AA1069" i="10"/>
  <c r="AE1068" i="10"/>
  <c r="AD1068" i="10"/>
  <c r="AC1068" i="10"/>
  <c r="AB1068" i="10"/>
  <c r="AA1068" i="10"/>
  <c r="AE1067" i="10"/>
  <c r="AD1067" i="10"/>
  <c r="AC1067" i="10"/>
  <c r="AB1067" i="10"/>
  <c r="AA1067" i="10"/>
  <c r="AE1066" i="10"/>
  <c r="AD1066" i="10"/>
  <c r="AC1066" i="10"/>
  <c r="AB1066" i="10"/>
  <c r="AA1066" i="10"/>
  <c r="AE1065" i="10"/>
  <c r="AD1065" i="10"/>
  <c r="AC1065" i="10"/>
  <c r="AB1065" i="10"/>
  <c r="AA1065" i="10"/>
  <c r="AE1064" i="10"/>
  <c r="AD1064" i="10"/>
  <c r="AC1064" i="10"/>
  <c r="AB1064" i="10"/>
  <c r="AA1064" i="10"/>
  <c r="AE1063" i="10"/>
  <c r="AD1063" i="10"/>
  <c r="AC1063" i="10"/>
  <c r="AB1063" i="10"/>
  <c r="AA1063" i="10"/>
  <c r="AE1062" i="10"/>
  <c r="AD1062" i="10"/>
  <c r="AC1062" i="10"/>
  <c r="AB1062" i="10"/>
  <c r="AA1062" i="10"/>
  <c r="AE1061" i="10"/>
  <c r="AD1061" i="10"/>
  <c r="AC1061" i="10"/>
  <c r="AB1061" i="10"/>
  <c r="AA1061" i="10"/>
  <c r="AE1060" i="10"/>
  <c r="AD1060" i="10"/>
  <c r="AC1060" i="10"/>
  <c r="AB1060" i="10"/>
  <c r="AA1060" i="10"/>
  <c r="AE1059" i="10"/>
  <c r="AD1059" i="10"/>
  <c r="AC1059" i="10"/>
  <c r="AB1059" i="10"/>
  <c r="AA1059" i="10"/>
  <c r="AE1058" i="10"/>
  <c r="AD1058" i="10"/>
  <c r="AC1058" i="10"/>
  <c r="AB1058" i="10"/>
  <c r="AA1058" i="10"/>
  <c r="AE1057" i="10"/>
  <c r="AD1057" i="10"/>
  <c r="AC1057" i="10"/>
  <c r="AB1057" i="10"/>
  <c r="AA1057" i="10"/>
  <c r="AE1056" i="10"/>
  <c r="AD1056" i="10"/>
  <c r="AC1056" i="10"/>
  <c r="AB1056" i="10"/>
  <c r="AA1056" i="10"/>
  <c r="AE1055" i="10"/>
  <c r="AD1055" i="10"/>
  <c r="AC1055" i="10"/>
  <c r="AB1055" i="10"/>
  <c r="AA1055" i="10"/>
  <c r="AE1054" i="10"/>
  <c r="AD1054" i="10"/>
  <c r="AC1054" i="10"/>
  <c r="AB1054" i="10"/>
  <c r="AA1054" i="10"/>
  <c r="AE1053" i="10"/>
  <c r="AD1053" i="10"/>
  <c r="AC1053" i="10"/>
  <c r="AB1053" i="10"/>
  <c r="AA1053" i="10"/>
  <c r="AE1052" i="10"/>
  <c r="AD1052" i="10"/>
  <c r="AC1052" i="10"/>
  <c r="AB1052" i="10"/>
  <c r="AA1052" i="10"/>
  <c r="AE1051" i="10"/>
  <c r="AD1051" i="10"/>
  <c r="AC1051" i="10"/>
  <c r="AB1051" i="10"/>
  <c r="AA1051" i="10"/>
  <c r="AE1050" i="10"/>
  <c r="AD1050" i="10"/>
  <c r="AC1050" i="10"/>
  <c r="AB1050" i="10"/>
  <c r="AA1050" i="10"/>
  <c r="AE1049" i="10"/>
  <c r="AD1049" i="10"/>
  <c r="AC1049" i="10"/>
  <c r="AB1049" i="10"/>
  <c r="AA1049" i="10"/>
  <c r="AE1048" i="10"/>
  <c r="AD1048" i="10"/>
  <c r="AC1048" i="10"/>
  <c r="AB1048" i="10"/>
  <c r="AA1048" i="10"/>
  <c r="AE1047" i="10"/>
  <c r="AD1047" i="10"/>
  <c r="AC1047" i="10"/>
  <c r="AB1047" i="10"/>
  <c r="AA1047" i="10"/>
  <c r="AE1046" i="10"/>
  <c r="AD1046" i="10"/>
  <c r="AC1046" i="10"/>
  <c r="AB1046" i="10"/>
  <c r="AA1046" i="10"/>
  <c r="AE1045" i="10"/>
  <c r="AD1045" i="10"/>
  <c r="AC1045" i="10"/>
  <c r="AB1045" i="10"/>
  <c r="AA1045" i="10"/>
  <c r="AE1044" i="10"/>
  <c r="AD1044" i="10"/>
  <c r="AC1044" i="10"/>
  <c r="AB1044" i="10"/>
  <c r="AA1044" i="10"/>
  <c r="AE1043" i="10"/>
  <c r="AD1043" i="10"/>
  <c r="AC1043" i="10"/>
  <c r="AB1043" i="10"/>
  <c r="AA1043" i="10"/>
  <c r="AE1042" i="10"/>
  <c r="AD1042" i="10"/>
  <c r="AC1042" i="10"/>
  <c r="AB1042" i="10"/>
  <c r="AA1042" i="10"/>
  <c r="AE1041" i="10"/>
  <c r="AD1041" i="10"/>
  <c r="AC1041" i="10"/>
  <c r="AB1041" i="10"/>
  <c r="AA1041" i="10"/>
  <c r="AE1040" i="10"/>
  <c r="AD1040" i="10"/>
  <c r="AC1040" i="10"/>
  <c r="AB1040" i="10"/>
  <c r="AA1040" i="10"/>
  <c r="AE1039" i="10"/>
  <c r="AD1039" i="10"/>
  <c r="AC1039" i="10"/>
  <c r="AB1039" i="10"/>
  <c r="AA1039" i="10"/>
  <c r="AE1038" i="10"/>
  <c r="AD1038" i="10"/>
  <c r="AC1038" i="10"/>
  <c r="AB1038" i="10"/>
  <c r="AA1038" i="10"/>
  <c r="AE1037" i="10"/>
  <c r="AD1037" i="10"/>
  <c r="AC1037" i="10"/>
  <c r="AB1037" i="10"/>
  <c r="AA1037" i="10"/>
  <c r="AE1036" i="10"/>
  <c r="AD1036" i="10"/>
  <c r="AC1036" i="10"/>
  <c r="AB1036" i="10"/>
  <c r="AA1036" i="10"/>
  <c r="AE1035" i="10"/>
  <c r="AD1035" i="10"/>
  <c r="AC1035" i="10"/>
  <c r="AB1035" i="10"/>
  <c r="AA1035" i="10"/>
  <c r="AE1034" i="10"/>
  <c r="AD1034" i="10"/>
  <c r="AC1034" i="10"/>
  <c r="AB1034" i="10"/>
  <c r="AA1034" i="10"/>
  <c r="AE1033" i="10"/>
  <c r="AD1033" i="10"/>
  <c r="AC1033" i="10"/>
  <c r="AB1033" i="10"/>
  <c r="AA1033" i="10"/>
  <c r="AE1032" i="10"/>
  <c r="AD1032" i="10"/>
  <c r="AC1032" i="10"/>
  <c r="AB1032" i="10"/>
  <c r="AA1032" i="10"/>
  <c r="AE1031" i="10"/>
  <c r="AD1031" i="10"/>
  <c r="AC1031" i="10"/>
  <c r="AB1031" i="10"/>
  <c r="AA1031" i="10"/>
  <c r="AE1030" i="10"/>
  <c r="AD1030" i="10"/>
  <c r="AC1030" i="10"/>
  <c r="AB1030" i="10"/>
  <c r="AA1030" i="10"/>
  <c r="AE1029" i="10"/>
  <c r="AD1029" i="10"/>
  <c r="AC1029" i="10"/>
  <c r="AB1029" i="10"/>
  <c r="AA1029" i="10"/>
  <c r="AE1028" i="10"/>
  <c r="AD1028" i="10"/>
  <c r="AC1028" i="10"/>
  <c r="AB1028" i="10"/>
  <c r="AA1028" i="10"/>
  <c r="AE1027" i="10"/>
  <c r="AD1027" i="10"/>
  <c r="AC1027" i="10"/>
  <c r="AB1027" i="10"/>
  <c r="AA1027" i="10"/>
  <c r="AE1026" i="10"/>
  <c r="AD1026" i="10"/>
  <c r="AC1026" i="10"/>
  <c r="AB1026" i="10"/>
  <c r="AA1026" i="10"/>
  <c r="AE1025" i="10"/>
  <c r="AD1025" i="10"/>
  <c r="AC1025" i="10"/>
  <c r="AB1025" i="10"/>
  <c r="AA1025" i="10"/>
  <c r="AE1024" i="10"/>
  <c r="AD1024" i="10"/>
  <c r="AC1024" i="10"/>
  <c r="AB1024" i="10"/>
  <c r="AA1024" i="10"/>
  <c r="AE1023" i="10"/>
  <c r="AD1023" i="10"/>
  <c r="AC1023" i="10"/>
  <c r="AB1023" i="10"/>
  <c r="AA1023" i="10"/>
  <c r="AE1022" i="10"/>
  <c r="AD1022" i="10"/>
  <c r="AC1022" i="10"/>
  <c r="AB1022" i="10"/>
  <c r="AA1022" i="10"/>
  <c r="AE1021" i="10"/>
  <c r="AD1021" i="10"/>
  <c r="AC1021" i="10"/>
  <c r="AB1021" i="10"/>
  <c r="AA1021" i="10"/>
  <c r="AE1020" i="10"/>
  <c r="AD1020" i="10"/>
  <c r="AC1020" i="10"/>
  <c r="AB1020" i="10"/>
  <c r="AA1020" i="10"/>
  <c r="AE1019" i="10"/>
  <c r="AD1019" i="10"/>
  <c r="AC1019" i="10"/>
  <c r="AB1019" i="10"/>
  <c r="AA1019" i="10"/>
  <c r="AE1018" i="10"/>
  <c r="AD1018" i="10"/>
  <c r="AC1018" i="10"/>
  <c r="AB1018" i="10"/>
  <c r="AA1018" i="10"/>
  <c r="AE1017" i="10"/>
  <c r="AD1017" i="10"/>
  <c r="AC1017" i="10"/>
  <c r="AB1017" i="10"/>
  <c r="AA1017" i="10"/>
  <c r="AE1016" i="10"/>
  <c r="AD1016" i="10"/>
  <c r="AC1016" i="10"/>
  <c r="AB1016" i="10"/>
  <c r="AA1016" i="10"/>
  <c r="AE1015" i="10"/>
  <c r="AD1015" i="10"/>
  <c r="AC1015" i="10"/>
  <c r="AB1015" i="10"/>
  <c r="AA1015" i="10"/>
  <c r="AE1014" i="10"/>
  <c r="AD1014" i="10"/>
  <c r="AC1014" i="10"/>
  <c r="AB1014" i="10"/>
  <c r="AA1014" i="10"/>
  <c r="AE1013" i="10"/>
  <c r="AD1013" i="10"/>
  <c r="AC1013" i="10"/>
  <c r="AB1013" i="10"/>
  <c r="AA1013" i="10"/>
  <c r="AE1012" i="10"/>
  <c r="AD1012" i="10"/>
  <c r="AC1012" i="10"/>
  <c r="AB1012" i="10"/>
  <c r="AA1012" i="10"/>
  <c r="AE1011" i="10"/>
  <c r="AD1011" i="10"/>
  <c r="AC1011" i="10"/>
  <c r="AB1011" i="10"/>
  <c r="AA1011" i="10"/>
  <c r="AE1010" i="10"/>
  <c r="AD1010" i="10"/>
  <c r="AC1010" i="10"/>
  <c r="AB1010" i="10"/>
  <c r="AA1010" i="10"/>
  <c r="AE1009" i="10"/>
  <c r="AD1009" i="10"/>
  <c r="AC1009" i="10"/>
  <c r="AB1009" i="10"/>
  <c r="AA1009" i="10"/>
  <c r="AE1008" i="10"/>
  <c r="AD1008" i="10"/>
  <c r="AC1008" i="10"/>
  <c r="AB1008" i="10"/>
  <c r="AA1008" i="10"/>
  <c r="AE1007" i="10"/>
  <c r="AD1007" i="10"/>
  <c r="AC1007" i="10"/>
  <c r="AB1007" i="10"/>
  <c r="AA1007" i="10"/>
  <c r="AE1006" i="10"/>
  <c r="AD1006" i="10"/>
  <c r="AC1006" i="10"/>
  <c r="AB1006" i="10"/>
  <c r="AA1006" i="10"/>
  <c r="AE1005" i="10"/>
  <c r="AD1005" i="10"/>
  <c r="AC1005" i="10"/>
  <c r="AB1005" i="10"/>
  <c r="AA1005" i="10"/>
  <c r="AE1004" i="10"/>
  <c r="AD1004" i="10"/>
  <c r="AC1004" i="10"/>
  <c r="AB1004" i="10"/>
  <c r="AA1004" i="10"/>
  <c r="AE1003" i="10"/>
  <c r="AD1003" i="10"/>
  <c r="AC1003" i="10"/>
  <c r="AB1003" i="10"/>
  <c r="AA1003" i="10"/>
  <c r="AE1002" i="10"/>
  <c r="AD1002" i="10"/>
  <c r="AC1002" i="10"/>
  <c r="AB1002" i="10"/>
  <c r="AA1002" i="10"/>
  <c r="AE1001" i="10"/>
  <c r="AD1001" i="10"/>
  <c r="AC1001" i="10"/>
  <c r="AB1001" i="10"/>
  <c r="AA1001" i="10"/>
  <c r="AE1000" i="10"/>
  <c r="AD1000" i="10"/>
  <c r="AC1000" i="10"/>
  <c r="AB1000" i="10"/>
  <c r="AA1000" i="10"/>
  <c r="AE999" i="10"/>
  <c r="AD999" i="10"/>
  <c r="AC999" i="10"/>
  <c r="AB999" i="10"/>
  <c r="AA999" i="10"/>
  <c r="AE998" i="10"/>
  <c r="AD998" i="10"/>
  <c r="AC998" i="10"/>
  <c r="AB998" i="10"/>
  <c r="AA998" i="10"/>
  <c r="AE997" i="10"/>
  <c r="AD997" i="10"/>
  <c r="AC997" i="10"/>
  <c r="AB997" i="10"/>
  <c r="AA997" i="10"/>
  <c r="AE996" i="10"/>
  <c r="AD996" i="10"/>
  <c r="AC996" i="10"/>
  <c r="AB996" i="10"/>
  <c r="AA996" i="10"/>
  <c r="AE995" i="10"/>
  <c r="AD995" i="10"/>
  <c r="AC995" i="10"/>
  <c r="AB995" i="10"/>
  <c r="AA995" i="10"/>
  <c r="AE994" i="10"/>
  <c r="AD994" i="10"/>
  <c r="AC994" i="10"/>
  <c r="AB994" i="10"/>
  <c r="AA994" i="10"/>
  <c r="AE993" i="10"/>
  <c r="AD993" i="10"/>
  <c r="AC993" i="10"/>
  <c r="AB993" i="10"/>
  <c r="AA993" i="10"/>
  <c r="AE992" i="10"/>
  <c r="AD992" i="10"/>
  <c r="AC992" i="10"/>
  <c r="AB992" i="10"/>
  <c r="AA992" i="10"/>
  <c r="AE991" i="10"/>
  <c r="AD991" i="10"/>
  <c r="AC991" i="10"/>
  <c r="AB991" i="10"/>
  <c r="AA991" i="10"/>
  <c r="AE990" i="10"/>
  <c r="AD990" i="10"/>
  <c r="AC990" i="10"/>
  <c r="AB990" i="10"/>
  <c r="AA990" i="10"/>
  <c r="AE989" i="10"/>
  <c r="AD989" i="10"/>
  <c r="AC989" i="10"/>
  <c r="AB989" i="10"/>
  <c r="AA989" i="10"/>
  <c r="AE988" i="10"/>
  <c r="AD988" i="10"/>
  <c r="AC988" i="10"/>
  <c r="AB988" i="10"/>
  <c r="AA988" i="10"/>
  <c r="AE987" i="10"/>
  <c r="AD987" i="10"/>
  <c r="AC987" i="10"/>
  <c r="AB987" i="10"/>
  <c r="AA987" i="10"/>
  <c r="AE986" i="10"/>
  <c r="AD986" i="10"/>
  <c r="AC986" i="10"/>
  <c r="AB986" i="10"/>
  <c r="AA986" i="10"/>
  <c r="AE985" i="10"/>
  <c r="AD985" i="10"/>
  <c r="AC985" i="10"/>
  <c r="AB985" i="10"/>
  <c r="AA985" i="10"/>
  <c r="AE984" i="10"/>
  <c r="AD984" i="10"/>
  <c r="AC984" i="10"/>
  <c r="AB984" i="10"/>
  <c r="AA984" i="10"/>
  <c r="AE983" i="10"/>
  <c r="AD983" i="10"/>
  <c r="AC983" i="10"/>
  <c r="AB983" i="10"/>
  <c r="AA983" i="10"/>
  <c r="AE982" i="10"/>
  <c r="AD982" i="10"/>
  <c r="AC982" i="10"/>
  <c r="AB982" i="10"/>
  <c r="AA982" i="10"/>
  <c r="AE981" i="10"/>
  <c r="AD981" i="10"/>
  <c r="AC981" i="10"/>
  <c r="AB981" i="10"/>
  <c r="AA981" i="10"/>
  <c r="AE980" i="10"/>
  <c r="AD980" i="10"/>
  <c r="AC980" i="10"/>
  <c r="AB980" i="10"/>
  <c r="AA980" i="10"/>
  <c r="AE979" i="10"/>
  <c r="AD979" i="10"/>
  <c r="AC979" i="10"/>
  <c r="AB979" i="10"/>
  <c r="AA979" i="10"/>
  <c r="AE978" i="10"/>
  <c r="AD978" i="10"/>
  <c r="AC978" i="10"/>
  <c r="AB978" i="10"/>
  <c r="AA978" i="10"/>
  <c r="AE977" i="10"/>
  <c r="AD977" i="10"/>
  <c r="AC977" i="10"/>
  <c r="AB977" i="10"/>
  <c r="AA977" i="10"/>
  <c r="AE976" i="10"/>
  <c r="AD976" i="10"/>
  <c r="AC976" i="10"/>
  <c r="AB976" i="10"/>
  <c r="AA976" i="10"/>
  <c r="AE975" i="10"/>
  <c r="AD975" i="10"/>
  <c r="AC975" i="10"/>
  <c r="AB975" i="10"/>
  <c r="AA975" i="10"/>
  <c r="AE974" i="10"/>
  <c r="AD974" i="10"/>
  <c r="AC974" i="10"/>
  <c r="AB974" i="10"/>
  <c r="AA974" i="10"/>
  <c r="AE973" i="10"/>
  <c r="AD973" i="10"/>
  <c r="AC973" i="10"/>
  <c r="AB973" i="10"/>
  <c r="AA973" i="10"/>
  <c r="AE972" i="10"/>
  <c r="AD972" i="10"/>
  <c r="AC972" i="10"/>
  <c r="AB972" i="10"/>
  <c r="AA972" i="10"/>
  <c r="AE971" i="10"/>
  <c r="AD971" i="10"/>
  <c r="AC971" i="10"/>
  <c r="AB971" i="10"/>
  <c r="AA971" i="10"/>
  <c r="AE970" i="10"/>
  <c r="AD970" i="10"/>
  <c r="AC970" i="10"/>
  <c r="AB970" i="10"/>
  <c r="AA970" i="10"/>
  <c r="AE969" i="10"/>
  <c r="AD969" i="10"/>
  <c r="AC969" i="10"/>
  <c r="AB969" i="10"/>
  <c r="AA969" i="10"/>
  <c r="AE968" i="10"/>
  <c r="AD968" i="10"/>
  <c r="AC968" i="10"/>
  <c r="AB968" i="10"/>
  <c r="AA968" i="10"/>
  <c r="AE967" i="10"/>
  <c r="AD967" i="10"/>
  <c r="AC967" i="10"/>
  <c r="AB967" i="10"/>
  <c r="AA967" i="10"/>
  <c r="AE966" i="10"/>
  <c r="AD966" i="10"/>
  <c r="AC966" i="10"/>
  <c r="AB966" i="10"/>
  <c r="AA966" i="10"/>
  <c r="AE965" i="10"/>
  <c r="AD965" i="10"/>
  <c r="AC965" i="10"/>
  <c r="AB965" i="10"/>
  <c r="AA965" i="10"/>
  <c r="AE964" i="10"/>
  <c r="AD964" i="10"/>
  <c r="AC964" i="10"/>
  <c r="AB964" i="10"/>
  <c r="AA964" i="10"/>
  <c r="AE963" i="10"/>
  <c r="AD963" i="10"/>
  <c r="AC963" i="10"/>
  <c r="AB963" i="10"/>
  <c r="AA963" i="10"/>
  <c r="AE962" i="10"/>
  <c r="AD962" i="10"/>
  <c r="AC962" i="10"/>
  <c r="AB962" i="10"/>
  <c r="AA962" i="10"/>
  <c r="AE961" i="10"/>
  <c r="AD961" i="10"/>
  <c r="AC961" i="10"/>
  <c r="AB961" i="10"/>
  <c r="AA961" i="10"/>
  <c r="AE960" i="10"/>
  <c r="AD960" i="10"/>
  <c r="AC960" i="10"/>
  <c r="AB960" i="10"/>
  <c r="AA960" i="10"/>
  <c r="AE959" i="10"/>
  <c r="AD959" i="10"/>
  <c r="AC959" i="10"/>
  <c r="AB959" i="10"/>
  <c r="AA959" i="10"/>
  <c r="AE958" i="10"/>
  <c r="AD958" i="10"/>
  <c r="AC958" i="10"/>
  <c r="AB958" i="10"/>
  <c r="AA958" i="10"/>
  <c r="AE957" i="10"/>
  <c r="AD957" i="10"/>
  <c r="AC957" i="10"/>
  <c r="AB957" i="10"/>
  <c r="AA957" i="10"/>
  <c r="AE956" i="10"/>
  <c r="AD956" i="10"/>
  <c r="AC956" i="10"/>
  <c r="AB956" i="10"/>
  <c r="AA956" i="10"/>
  <c r="AE955" i="10"/>
  <c r="AD955" i="10"/>
  <c r="AC955" i="10"/>
  <c r="AB955" i="10"/>
  <c r="AA955" i="10"/>
  <c r="AE954" i="10"/>
  <c r="AD954" i="10"/>
  <c r="AC954" i="10"/>
  <c r="AB954" i="10"/>
  <c r="AA954" i="10"/>
  <c r="AE953" i="10"/>
  <c r="AD953" i="10"/>
  <c r="AC953" i="10"/>
  <c r="AB953" i="10"/>
  <c r="AA953" i="10"/>
  <c r="AE952" i="10"/>
  <c r="AD952" i="10"/>
  <c r="AC952" i="10"/>
  <c r="AB952" i="10"/>
  <c r="AA952" i="10"/>
  <c r="AE951" i="10"/>
  <c r="AD951" i="10"/>
  <c r="AC951" i="10"/>
  <c r="AB951" i="10"/>
  <c r="AA951" i="10"/>
  <c r="AE950" i="10"/>
  <c r="AD950" i="10"/>
  <c r="AC950" i="10"/>
  <c r="AB950" i="10"/>
  <c r="AA950" i="10"/>
  <c r="AE949" i="10"/>
  <c r="AD949" i="10"/>
  <c r="AC949" i="10"/>
  <c r="AB949" i="10"/>
  <c r="AA949" i="10"/>
  <c r="AE948" i="10"/>
  <c r="AD948" i="10"/>
  <c r="AC948" i="10"/>
  <c r="AB948" i="10"/>
  <c r="AA948" i="10"/>
  <c r="AE947" i="10"/>
  <c r="AD947" i="10"/>
  <c r="AC947" i="10"/>
  <c r="AB947" i="10"/>
  <c r="AA947" i="10"/>
  <c r="AE946" i="10"/>
  <c r="AD946" i="10"/>
  <c r="AC946" i="10"/>
  <c r="AB946" i="10"/>
  <c r="AA946" i="10"/>
  <c r="AE945" i="10"/>
  <c r="AD945" i="10"/>
  <c r="AC945" i="10"/>
  <c r="AB945" i="10"/>
  <c r="AA945" i="10"/>
  <c r="AE944" i="10"/>
  <c r="AD944" i="10"/>
  <c r="AC944" i="10"/>
  <c r="AB944" i="10"/>
  <c r="AA944" i="10"/>
  <c r="AE943" i="10"/>
  <c r="AD943" i="10"/>
  <c r="AC943" i="10"/>
  <c r="AB943" i="10"/>
  <c r="AA943" i="10"/>
  <c r="AE942" i="10"/>
  <c r="AD942" i="10"/>
  <c r="AC942" i="10"/>
  <c r="AB942" i="10"/>
  <c r="AA942" i="10"/>
  <c r="AE941" i="10"/>
  <c r="AD941" i="10"/>
  <c r="AC941" i="10"/>
  <c r="AB941" i="10"/>
  <c r="AA941" i="10"/>
  <c r="AE940" i="10"/>
  <c r="AD940" i="10"/>
  <c r="AC940" i="10"/>
  <c r="AB940" i="10"/>
  <c r="AA940" i="10"/>
  <c r="AE939" i="10"/>
  <c r="AD939" i="10"/>
  <c r="AC939" i="10"/>
  <c r="AB939" i="10"/>
  <c r="AA939" i="10"/>
  <c r="AE938" i="10"/>
  <c r="AD938" i="10"/>
  <c r="AC938" i="10"/>
  <c r="AB938" i="10"/>
  <c r="AA938" i="10"/>
  <c r="AE937" i="10"/>
  <c r="AD937" i="10"/>
  <c r="AC937" i="10"/>
  <c r="AB937" i="10"/>
  <c r="AA937" i="10"/>
  <c r="AE936" i="10"/>
  <c r="AD936" i="10"/>
  <c r="AC936" i="10"/>
  <c r="AB936" i="10"/>
  <c r="AA936" i="10"/>
  <c r="AE935" i="10"/>
  <c r="AD935" i="10"/>
  <c r="AC935" i="10"/>
  <c r="AB935" i="10"/>
  <c r="AA935" i="10"/>
  <c r="AE934" i="10"/>
  <c r="AD934" i="10"/>
  <c r="AC934" i="10"/>
  <c r="AB934" i="10"/>
  <c r="AA934" i="10"/>
  <c r="AE933" i="10"/>
  <c r="AD933" i="10"/>
  <c r="AC933" i="10"/>
  <c r="AB933" i="10"/>
  <c r="AA933" i="10"/>
  <c r="AE932" i="10"/>
  <c r="AD932" i="10"/>
  <c r="AC932" i="10"/>
  <c r="AB932" i="10"/>
  <c r="AA932" i="10"/>
  <c r="AE931" i="10"/>
  <c r="AD931" i="10"/>
  <c r="AC931" i="10"/>
  <c r="AB931" i="10"/>
  <c r="AA931" i="10"/>
  <c r="AE930" i="10"/>
  <c r="AD930" i="10"/>
  <c r="AC930" i="10"/>
  <c r="AB930" i="10"/>
  <c r="AA930" i="10"/>
  <c r="AE929" i="10"/>
  <c r="AD929" i="10"/>
  <c r="AC929" i="10"/>
  <c r="AB929" i="10"/>
  <c r="AA929" i="10"/>
  <c r="AE928" i="10"/>
  <c r="AD928" i="10"/>
  <c r="AC928" i="10"/>
  <c r="AB928" i="10"/>
  <c r="AA928" i="10"/>
  <c r="AE927" i="10"/>
  <c r="AD927" i="10"/>
  <c r="AC927" i="10"/>
  <c r="AB927" i="10"/>
  <c r="AA927" i="10"/>
  <c r="AE926" i="10"/>
  <c r="AD926" i="10"/>
  <c r="AC926" i="10"/>
  <c r="AB926" i="10"/>
  <c r="AA926" i="10"/>
  <c r="AE925" i="10"/>
  <c r="AD925" i="10"/>
  <c r="AC925" i="10"/>
  <c r="AB925" i="10"/>
  <c r="AA925" i="10"/>
  <c r="AE924" i="10"/>
  <c r="AD924" i="10"/>
  <c r="AC924" i="10"/>
  <c r="AB924" i="10"/>
  <c r="AA924" i="10"/>
  <c r="AE923" i="10"/>
  <c r="AD923" i="10"/>
  <c r="AC923" i="10"/>
  <c r="AB923" i="10"/>
  <c r="AA923" i="10"/>
  <c r="AE922" i="10"/>
  <c r="AD922" i="10"/>
  <c r="AC922" i="10"/>
  <c r="AB922" i="10"/>
  <c r="AA922" i="10"/>
  <c r="AE921" i="10"/>
  <c r="AD921" i="10"/>
  <c r="AC921" i="10"/>
  <c r="AB921" i="10"/>
  <c r="AA921" i="10"/>
  <c r="AE920" i="10"/>
  <c r="AD920" i="10"/>
  <c r="AC920" i="10"/>
  <c r="AB920" i="10"/>
  <c r="AA920" i="10"/>
  <c r="AE919" i="10"/>
  <c r="AD919" i="10"/>
  <c r="AC919" i="10"/>
  <c r="AB919" i="10"/>
  <c r="AA919" i="10"/>
  <c r="AE918" i="10"/>
  <c r="AD918" i="10"/>
  <c r="AC918" i="10"/>
  <c r="AB918" i="10"/>
  <c r="AA918" i="10"/>
  <c r="AE917" i="10"/>
  <c r="AD917" i="10"/>
  <c r="AC917" i="10"/>
  <c r="AB917" i="10"/>
  <c r="AA917" i="10"/>
  <c r="AE916" i="10"/>
  <c r="AD916" i="10"/>
  <c r="AC916" i="10"/>
  <c r="AB916" i="10"/>
  <c r="AA916" i="10"/>
  <c r="AE915" i="10"/>
  <c r="AD915" i="10"/>
  <c r="AC915" i="10"/>
  <c r="AB915" i="10"/>
  <c r="AA915" i="10"/>
  <c r="AE914" i="10"/>
  <c r="AD914" i="10"/>
  <c r="AC914" i="10"/>
  <c r="AB914" i="10"/>
  <c r="AA914" i="10"/>
  <c r="AE913" i="10"/>
  <c r="AD913" i="10"/>
  <c r="AC913" i="10"/>
  <c r="AB913" i="10"/>
  <c r="AA913" i="10"/>
  <c r="AE912" i="10"/>
  <c r="AD912" i="10"/>
  <c r="AC912" i="10"/>
  <c r="AB912" i="10"/>
  <c r="AA912" i="10"/>
  <c r="AE911" i="10"/>
  <c r="AD911" i="10"/>
  <c r="AC911" i="10"/>
  <c r="AB911" i="10"/>
  <c r="AA911" i="10"/>
  <c r="AE910" i="10"/>
  <c r="AD910" i="10"/>
  <c r="AC910" i="10"/>
  <c r="AB910" i="10"/>
  <c r="AA910" i="10"/>
  <c r="AE909" i="10"/>
  <c r="AD909" i="10"/>
  <c r="AC909" i="10"/>
  <c r="AB909" i="10"/>
  <c r="AA909" i="10"/>
  <c r="AE908" i="10"/>
  <c r="AD908" i="10"/>
  <c r="AC908" i="10"/>
  <c r="AB908" i="10"/>
  <c r="AA908" i="10"/>
  <c r="AE907" i="10"/>
  <c r="AD907" i="10"/>
  <c r="AC907" i="10"/>
  <c r="AB907" i="10"/>
  <c r="AA907" i="10"/>
  <c r="AE906" i="10"/>
  <c r="AD906" i="10"/>
  <c r="AC906" i="10"/>
  <c r="AB906" i="10"/>
  <c r="AA906" i="10"/>
  <c r="AE905" i="10"/>
  <c r="AD905" i="10"/>
  <c r="AC905" i="10"/>
  <c r="AB905" i="10"/>
  <c r="AA905" i="10"/>
  <c r="AE904" i="10"/>
  <c r="AD904" i="10"/>
  <c r="AC904" i="10"/>
  <c r="AB904" i="10"/>
  <c r="AA904" i="10"/>
  <c r="AE903" i="10"/>
  <c r="AD903" i="10"/>
  <c r="AC903" i="10"/>
  <c r="AB903" i="10"/>
  <c r="AA903" i="10"/>
  <c r="AE902" i="10"/>
  <c r="AD902" i="10"/>
  <c r="AC902" i="10"/>
  <c r="AB902" i="10"/>
  <c r="AA902" i="10"/>
  <c r="AE901" i="10"/>
  <c r="AD901" i="10"/>
  <c r="AC901" i="10"/>
  <c r="AB901" i="10"/>
  <c r="AA901" i="10"/>
  <c r="AE900" i="10"/>
  <c r="AD900" i="10"/>
  <c r="AC900" i="10"/>
  <c r="AB900" i="10"/>
  <c r="AA900" i="10"/>
  <c r="AE899" i="10"/>
  <c r="AD899" i="10"/>
  <c r="AC899" i="10"/>
  <c r="AB899" i="10"/>
  <c r="AA899" i="10"/>
  <c r="AE898" i="10"/>
  <c r="AD898" i="10"/>
  <c r="AC898" i="10"/>
  <c r="AB898" i="10"/>
  <c r="AA898" i="10"/>
  <c r="AE897" i="10"/>
  <c r="AD897" i="10"/>
  <c r="AC897" i="10"/>
  <c r="AB897" i="10"/>
  <c r="AA897" i="10"/>
  <c r="AE896" i="10"/>
  <c r="AD896" i="10"/>
  <c r="AC896" i="10"/>
  <c r="AB896" i="10"/>
  <c r="AA896" i="10"/>
  <c r="AE895" i="10"/>
  <c r="AD895" i="10"/>
  <c r="AC895" i="10"/>
  <c r="AB895" i="10"/>
  <c r="AA895" i="10"/>
  <c r="AE894" i="10"/>
  <c r="AD894" i="10"/>
  <c r="AC894" i="10"/>
  <c r="AB894" i="10"/>
  <c r="AA894" i="10"/>
  <c r="AE893" i="10"/>
  <c r="AD893" i="10"/>
  <c r="AC893" i="10"/>
  <c r="AB893" i="10"/>
  <c r="AA893" i="10"/>
  <c r="AE892" i="10"/>
  <c r="AD892" i="10"/>
  <c r="AC892" i="10"/>
  <c r="AB892" i="10"/>
  <c r="AA892" i="10"/>
  <c r="AE891" i="10"/>
  <c r="AD891" i="10"/>
  <c r="AC891" i="10"/>
  <c r="AB891" i="10"/>
  <c r="AA891" i="10"/>
  <c r="AE890" i="10"/>
  <c r="AD890" i="10"/>
  <c r="AC890" i="10"/>
  <c r="AB890" i="10"/>
  <c r="AA890" i="10"/>
  <c r="AE889" i="10"/>
  <c r="AD889" i="10"/>
  <c r="AC889" i="10"/>
  <c r="AB889" i="10"/>
  <c r="AA889" i="10"/>
  <c r="AE888" i="10"/>
  <c r="AD888" i="10"/>
  <c r="AC888" i="10"/>
  <c r="AB888" i="10"/>
  <c r="AA888" i="10"/>
  <c r="AE887" i="10"/>
  <c r="AD887" i="10"/>
  <c r="AC887" i="10"/>
  <c r="AB887" i="10"/>
  <c r="AA887" i="10"/>
  <c r="AE886" i="10"/>
  <c r="AD886" i="10"/>
  <c r="AC886" i="10"/>
  <c r="AB886" i="10"/>
  <c r="AA886" i="10"/>
  <c r="AE885" i="10"/>
  <c r="AD885" i="10"/>
  <c r="AC885" i="10"/>
  <c r="AB885" i="10"/>
  <c r="AA885" i="10"/>
  <c r="AE884" i="10"/>
  <c r="AD884" i="10"/>
  <c r="AC884" i="10"/>
  <c r="AB884" i="10"/>
  <c r="AA884" i="10"/>
  <c r="AE883" i="10"/>
  <c r="AD883" i="10"/>
  <c r="AC883" i="10"/>
  <c r="AB883" i="10"/>
  <c r="AA883" i="10"/>
  <c r="AE882" i="10"/>
  <c r="AD882" i="10"/>
  <c r="AC882" i="10"/>
  <c r="AB882" i="10"/>
  <c r="AA882" i="10"/>
  <c r="AE881" i="10"/>
  <c r="AD881" i="10"/>
  <c r="AC881" i="10"/>
  <c r="AB881" i="10"/>
  <c r="AA881" i="10"/>
  <c r="AE880" i="10"/>
  <c r="AD880" i="10"/>
  <c r="AC880" i="10"/>
  <c r="AB880" i="10"/>
  <c r="AA880" i="10"/>
  <c r="AE879" i="10"/>
  <c r="AD879" i="10"/>
  <c r="AC879" i="10"/>
  <c r="AB879" i="10"/>
  <c r="AA879" i="10"/>
  <c r="AE878" i="10"/>
  <c r="AD878" i="10"/>
  <c r="AC878" i="10"/>
  <c r="AB878" i="10"/>
  <c r="AA878" i="10"/>
  <c r="AE877" i="10"/>
  <c r="AD877" i="10"/>
  <c r="AC877" i="10"/>
  <c r="AB877" i="10"/>
  <c r="AA877" i="10"/>
  <c r="AE876" i="10"/>
  <c r="AD876" i="10"/>
  <c r="AC876" i="10"/>
  <c r="AB876" i="10"/>
  <c r="AA876" i="10"/>
  <c r="AE875" i="10"/>
  <c r="AD875" i="10"/>
  <c r="AC875" i="10"/>
  <c r="AB875" i="10"/>
  <c r="AA875" i="10"/>
  <c r="AE874" i="10"/>
  <c r="AD874" i="10"/>
  <c r="AC874" i="10"/>
  <c r="AB874" i="10"/>
  <c r="AA874" i="10"/>
  <c r="AE873" i="10"/>
  <c r="AD873" i="10"/>
  <c r="AC873" i="10"/>
  <c r="AB873" i="10"/>
  <c r="AA873" i="10"/>
  <c r="AE872" i="10"/>
  <c r="AD872" i="10"/>
  <c r="AC872" i="10"/>
  <c r="AB872" i="10"/>
  <c r="AA872" i="10"/>
  <c r="AE871" i="10"/>
  <c r="AD871" i="10"/>
  <c r="AC871" i="10"/>
  <c r="AB871" i="10"/>
  <c r="AA871" i="10"/>
  <c r="AE870" i="10"/>
  <c r="AD870" i="10"/>
  <c r="AC870" i="10"/>
  <c r="AB870" i="10"/>
  <c r="AA870" i="10"/>
  <c r="AE869" i="10"/>
  <c r="AD869" i="10"/>
  <c r="AC869" i="10"/>
  <c r="AB869" i="10"/>
  <c r="AA869" i="10"/>
  <c r="AE868" i="10"/>
  <c r="AD868" i="10"/>
  <c r="AC868" i="10"/>
  <c r="AB868" i="10"/>
  <c r="AA868" i="10"/>
  <c r="AE867" i="10"/>
  <c r="AD867" i="10"/>
  <c r="AC867" i="10"/>
  <c r="AB867" i="10"/>
  <c r="AA867" i="10"/>
  <c r="AE866" i="10"/>
  <c r="AD866" i="10"/>
  <c r="AC866" i="10"/>
  <c r="AB866" i="10"/>
  <c r="AA866" i="10"/>
  <c r="AE865" i="10"/>
  <c r="AD865" i="10"/>
  <c r="AC865" i="10"/>
  <c r="AB865" i="10"/>
  <c r="AA865" i="10"/>
  <c r="AE864" i="10"/>
  <c r="AD864" i="10"/>
  <c r="AC864" i="10"/>
  <c r="AB864" i="10"/>
  <c r="AA864" i="10"/>
  <c r="AE863" i="10"/>
  <c r="AD863" i="10"/>
  <c r="AC863" i="10"/>
  <c r="AB863" i="10"/>
  <c r="AA863" i="10"/>
  <c r="AE862" i="10"/>
  <c r="AD862" i="10"/>
  <c r="AC862" i="10"/>
  <c r="AB862" i="10"/>
  <c r="AA862" i="10"/>
  <c r="AE861" i="10"/>
  <c r="AD861" i="10"/>
  <c r="AC861" i="10"/>
  <c r="AB861" i="10"/>
  <c r="AA861" i="10"/>
  <c r="AE860" i="10"/>
  <c r="AD860" i="10"/>
  <c r="AC860" i="10"/>
  <c r="AB860" i="10"/>
  <c r="AA860" i="10"/>
  <c r="AE859" i="10"/>
  <c r="AD859" i="10"/>
  <c r="AC859" i="10"/>
  <c r="AB859" i="10"/>
  <c r="AA859" i="10"/>
  <c r="AE858" i="10"/>
  <c r="AD858" i="10"/>
  <c r="AC858" i="10"/>
  <c r="AB858" i="10"/>
  <c r="AA858" i="10"/>
  <c r="AE857" i="10"/>
  <c r="AD857" i="10"/>
  <c r="AC857" i="10"/>
  <c r="AB857" i="10"/>
  <c r="AA857" i="10"/>
  <c r="AE856" i="10"/>
  <c r="AD856" i="10"/>
  <c r="AC856" i="10"/>
  <c r="AB856" i="10"/>
  <c r="AA856" i="10"/>
  <c r="AE855" i="10"/>
  <c r="AD855" i="10"/>
  <c r="AC855" i="10"/>
  <c r="AB855" i="10"/>
  <c r="AA855" i="10"/>
  <c r="AE854" i="10"/>
  <c r="AD854" i="10"/>
  <c r="AC854" i="10"/>
  <c r="AB854" i="10"/>
  <c r="AA854" i="10"/>
  <c r="AE853" i="10"/>
  <c r="AD853" i="10"/>
  <c r="AC853" i="10"/>
  <c r="AB853" i="10"/>
  <c r="AA853" i="10"/>
  <c r="AE852" i="10"/>
  <c r="AD852" i="10"/>
  <c r="AC852" i="10"/>
  <c r="AB852" i="10"/>
  <c r="AA852" i="10"/>
  <c r="AE851" i="10"/>
  <c r="AD851" i="10"/>
  <c r="AC851" i="10"/>
  <c r="AB851" i="10"/>
  <c r="AA851" i="10"/>
  <c r="AE850" i="10"/>
  <c r="AD850" i="10"/>
  <c r="AC850" i="10"/>
  <c r="AB850" i="10"/>
  <c r="AA850" i="10"/>
  <c r="AE849" i="10"/>
  <c r="AD849" i="10"/>
  <c r="AC849" i="10"/>
  <c r="AB849" i="10"/>
  <c r="AA849" i="10"/>
  <c r="AE848" i="10"/>
  <c r="AD848" i="10"/>
  <c r="AC848" i="10"/>
  <c r="AB848" i="10"/>
  <c r="AA848" i="10"/>
  <c r="AE847" i="10"/>
  <c r="AD847" i="10"/>
  <c r="AC847" i="10"/>
  <c r="AB847" i="10"/>
  <c r="AA847" i="10"/>
  <c r="AE846" i="10"/>
  <c r="AD846" i="10"/>
  <c r="AC846" i="10"/>
  <c r="AB846" i="10"/>
  <c r="AA846" i="10"/>
  <c r="AE845" i="10"/>
  <c r="AD845" i="10"/>
  <c r="AC845" i="10"/>
  <c r="AB845" i="10"/>
  <c r="AA845" i="10"/>
  <c r="AE844" i="10"/>
  <c r="AD844" i="10"/>
  <c r="AC844" i="10"/>
  <c r="AB844" i="10"/>
  <c r="AA844" i="10"/>
  <c r="AE843" i="10"/>
  <c r="AD843" i="10"/>
  <c r="AC843" i="10"/>
  <c r="AB843" i="10"/>
  <c r="AA843" i="10"/>
  <c r="AE842" i="10"/>
  <c r="AD842" i="10"/>
  <c r="AC842" i="10"/>
  <c r="AB842" i="10"/>
  <c r="AA842" i="10"/>
  <c r="AE841" i="10"/>
  <c r="AD841" i="10"/>
  <c r="AC841" i="10"/>
  <c r="AB841" i="10"/>
  <c r="AA841" i="10"/>
  <c r="AE840" i="10"/>
  <c r="AD840" i="10"/>
  <c r="AC840" i="10"/>
  <c r="AB840" i="10"/>
  <c r="AA840" i="10"/>
  <c r="AE839" i="10"/>
  <c r="AD839" i="10"/>
  <c r="AC839" i="10"/>
  <c r="AB839" i="10"/>
  <c r="AA839" i="10"/>
  <c r="AE838" i="10"/>
  <c r="AD838" i="10"/>
  <c r="AC838" i="10"/>
  <c r="AB838" i="10"/>
  <c r="AA838" i="10"/>
  <c r="AE837" i="10"/>
  <c r="AD837" i="10"/>
  <c r="AC837" i="10"/>
  <c r="AB837" i="10"/>
  <c r="AA837" i="10"/>
  <c r="AE836" i="10"/>
  <c r="AD836" i="10"/>
  <c r="AC836" i="10"/>
  <c r="AB836" i="10"/>
  <c r="AA836" i="10"/>
  <c r="AE835" i="10"/>
  <c r="AD835" i="10"/>
  <c r="AC835" i="10"/>
  <c r="AB835" i="10"/>
  <c r="AA835" i="10"/>
  <c r="AE834" i="10"/>
  <c r="AD834" i="10"/>
  <c r="AC834" i="10"/>
  <c r="AB834" i="10"/>
  <c r="AA834" i="10"/>
  <c r="AE833" i="10"/>
  <c r="AD833" i="10"/>
  <c r="AC833" i="10"/>
  <c r="AB833" i="10"/>
  <c r="AA833" i="10"/>
  <c r="AE832" i="10"/>
  <c r="AD832" i="10"/>
  <c r="AC832" i="10"/>
  <c r="AB832" i="10"/>
  <c r="AA832" i="10"/>
  <c r="AE831" i="10"/>
  <c r="AD831" i="10"/>
  <c r="AC831" i="10"/>
  <c r="AB831" i="10"/>
  <c r="AA831" i="10"/>
  <c r="AE830" i="10"/>
  <c r="AD830" i="10"/>
  <c r="AC830" i="10"/>
  <c r="AB830" i="10"/>
  <c r="AA830" i="10"/>
  <c r="AE829" i="10"/>
  <c r="AD829" i="10"/>
  <c r="AC829" i="10"/>
  <c r="AB829" i="10"/>
  <c r="AA829" i="10"/>
  <c r="AE828" i="10"/>
  <c r="AD828" i="10"/>
  <c r="AC828" i="10"/>
  <c r="AB828" i="10"/>
  <c r="AA828" i="10"/>
  <c r="AE827" i="10"/>
  <c r="AD827" i="10"/>
  <c r="AC827" i="10"/>
  <c r="AB827" i="10"/>
  <c r="AA827" i="10"/>
  <c r="AE826" i="10"/>
  <c r="AD826" i="10"/>
  <c r="AC826" i="10"/>
  <c r="AB826" i="10"/>
  <c r="AA826" i="10"/>
  <c r="AE825" i="10"/>
  <c r="AD825" i="10"/>
  <c r="AC825" i="10"/>
  <c r="AB825" i="10"/>
  <c r="AA825" i="10"/>
  <c r="AE824" i="10"/>
  <c r="AD824" i="10"/>
  <c r="AC824" i="10"/>
  <c r="AB824" i="10"/>
  <c r="AA824" i="10"/>
  <c r="AE823" i="10"/>
  <c r="AD823" i="10"/>
  <c r="AC823" i="10"/>
  <c r="AB823" i="10"/>
  <c r="AA823" i="10"/>
  <c r="AE822" i="10"/>
  <c r="AD822" i="10"/>
  <c r="AC822" i="10"/>
  <c r="AB822" i="10"/>
  <c r="AA822" i="10"/>
  <c r="AE821" i="10"/>
  <c r="AD821" i="10"/>
  <c r="AC821" i="10"/>
  <c r="AB821" i="10"/>
  <c r="AA821" i="10"/>
  <c r="AE820" i="10"/>
  <c r="AD820" i="10"/>
  <c r="AC820" i="10"/>
  <c r="AB820" i="10"/>
  <c r="AA820" i="10"/>
  <c r="AE819" i="10"/>
  <c r="AD819" i="10"/>
  <c r="AC819" i="10"/>
  <c r="AB819" i="10"/>
  <c r="AA819" i="10"/>
  <c r="AE818" i="10"/>
  <c r="AD818" i="10"/>
  <c r="AC818" i="10"/>
  <c r="AB818" i="10"/>
  <c r="AA818" i="10"/>
  <c r="AE817" i="10"/>
  <c r="AD817" i="10"/>
  <c r="AC817" i="10"/>
  <c r="AB817" i="10"/>
  <c r="AA817" i="10"/>
  <c r="AE816" i="10"/>
  <c r="AD816" i="10"/>
  <c r="AC816" i="10"/>
  <c r="AB816" i="10"/>
  <c r="AA816" i="10"/>
  <c r="AE815" i="10"/>
  <c r="AD815" i="10"/>
  <c r="AC815" i="10"/>
  <c r="AB815" i="10"/>
  <c r="AA815" i="10"/>
  <c r="AE814" i="10"/>
  <c r="AD814" i="10"/>
  <c r="AC814" i="10"/>
  <c r="AB814" i="10"/>
  <c r="AA814" i="10"/>
  <c r="AE813" i="10"/>
  <c r="AD813" i="10"/>
  <c r="AC813" i="10"/>
  <c r="AB813" i="10"/>
  <c r="AA813" i="10"/>
  <c r="AE812" i="10"/>
  <c r="AD812" i="10"/>
  <c r="AC812" i="10"/>
  <c r="AB812" i="10"/>
  <c r="AA812" i="10"/>
  <c r="AE811" i="10"/>
  <c r="AD811" i="10"/>
  <c r="AC811" i="10"/>
  <c r="AB811" i="10"/>
  <c r="AA811" i="10"/>
  <c r="AE810" i="10"/>
  <c r="AD810" i="10"/>
  <c r="AC810" i="10"/>
  <c r="AB810" i="10"/>
  <c r="AA810" i="10"/>
  <c r="AE809" i="10"/>
  <c r="AD809" i="10"/>
  <c r="AC809" i="10"/>
  <c r="AB809" i="10"/>
  <c r="AA809" i="10"/>
  <c r="AE808" i="10"/>
  <c r="AD808" i="10"/>
  <c r="AC808" i="10"/>
  <c r="AB808" i="10"/>
  <c r="AA808" i="10"/>
  <c r="AE807" i="10"/>
  <c r="AD807" i="10"/>
  <c r="AC807" i="10"/>
  <c r="AB807" i="10"/>
  <c r="AA807" i="10"/>
  <c r="AE806" i="10"/>
  <c r="AD806" i="10"/>
  <c r="AC806" i="10"/>
  <c r="AB806" i="10"/>
  <c r="AA806" i="10"/>
  <c r="AE805" i="10"/>
  <c r="AD805" i="10"/>
  <c r="AC805" i="10"/>
  <c r="AB805" i="10"/>
  <c r="AA805" i="10"/>
  <c r="AE804" i="10"/>
  <c r="AD804" i="10"/>
  <c r="AC804" i="10"/>
  <c r="AB804" i="10"/>
  <c r="AA804" i="10"/>
  <c r="AE803" i="10"/>
  <c r="AD803" i="10"/>
  <c r="AC803" i="10"/>
  <c r="AB803" i="10"/>
  <c r="AA803" i="10"/>
  <c r="AE802" i="10"/>
  <c r="AD802" i="10"/>
  <c r="AC802" i="10"/>
  <c r="AB802" i="10"/>
  <c r="AA802" i="10"/>
  <c r="AE801" i="10"/>
  <c r="AD801" i="10"/>
  <c r="AC801" i="10"/>
  <c r="AB801" i="10"/>
  <c r="AA801" i="10"/>
  <c r="AE800" i="10"/>
  <c r="AD800" i="10"/>
  <c r="AC800" i="10"/>
  <c r="AB800" i="10"/>
  <c r="AA800" i="10"/>
  <c r="AE799" i="10"/>
  <c r="AD799" i="10"/>
  <c r="AC799" i="10"/>
  <c r="AB799" i="10"/>
  <c r="AA799" i="10"/>
  <c r="AE798" i="10"/>
  <c r="AD798" i="10"/>
  <c r="AC798" i="10"/>
  <c r="AB798" i="10"/>
  <c r="AA798" i="10"/>
  <c r="AE797" i="10"/>
  <c r="AD797" i="10"/>
  <c r="AC797" i="10"/>
  <c r="AB797" i="10"/>
  <c r="AA797" i="10"/>
  <c r="AE796" i="10"/>
  <c r="AD796" i="10"/>
  <c r="AC796" i="10"/>
  <c r="AB796" i="10"/>
  <c r="AA796" i="10"/>
  <c r="AE795" i="10"/>
  <c r="AD795" i="10"/>
  <c r="AC795" i="10"/>
  <c r="AB795" i="10"/>
  <c r="AA795" i="10"/>
  <c r="AE794" i="10"/>
  <c r="AD794" i="10"/>
  <c r="AC794" i="10"/>
  <c r="AB794" i="10"/>
  <c r="AA794" i="10"/>
  <c r="AE793" i="10"/>
  <c r="AD793" i="10"/>
  <c r="AC793" i="10"/>
  <c r="AB793" i="10"/>
  <c r="AA793" i="10"/>
  <c r="AE792" i="10"/>
  <c r="AD792" i="10"/>
  <c r="AC792" i="10"/>
  <c r="AB792" i="10"/>
  <c r="AA792" i="10"/>
  <c r="AE791" i="10"/>
  <c r="AD791" i="10"/>
  <c r="AC791" i="10"/>
  <c r="AB791" i="10"/>
  <c r="AA791" i="10"/>
  <c r="AE790" i="10"/>
  <c r="AD790" i="10"/>
  <c r="AC790" i="10"/>
  <c r="AB790" i="10"/>
  <c r="AA790" i="10"/>
  <c r="AE789" i="10"/>
  <c r="AD789" i="10"/>
  <c r="AC789" i="10"/>
  <c r="AB789" i="10"/>
  <c r="AA789" i="10"/>
  <c r="AE788" i="10"/>
  <c r="AD788" i="10"/>
  <c r="AC788" i="10"/>
  <c r="AB788" i="10"/>
  <c r="AA788" i="10"/>
  <c r="AE787" i="10"/>
  <c r="AD787" i="10"/>
  <c r="AC787" i="10"/>
  <c r="AB787" i="10"/>
  <c r="AA787" i="10"/>
  <c r="AE786" i="10"/>
  <c r="AD786" i="10"/>
  <c r="AC786" i="10"/>
  <c r="AB786" i="10"/>
  <c r="AA786" i="10"/>
  <c r="AE785" i="10"/>
  <c r="AD785" i="10"/>
  <c r="AC785" i="10"/>
  <c r="AB785" i="10"/>
  <c r="AA785" i="10"/>
  <c r="AE784" i="10"/>
  <c r="AD784" i="10"/>
  <c r="AC784" i="10"/>
  <c r="AB784" i="10"/>
  <c r="AA784" i="10"/>
  <c r="AE783" i="10"/>
  <c r="AD783" i="10"/>
  <c r="AC783" i="10"/>
  <c r="AB783" i="10"/>
  <c r="AA783" i="10"/>
  <c r="AE782" i="10"/>
  <c r="AD782" i="10"/>
  <c r="AC782" i="10"/>
  <c r="AB782" i="10"/>
  <c r="AA782" i="10"/>
  <c r="AE781" i="10"/>
  <c r="AD781" i="10"/>
  <c r="AC781" i="10"/>
  <c r="AB781" i="10"/>
  <c r="AA781" i="10"/>
  <c r="AE780" i="10"/>
  <c r="AD780" i="10"/>
  <c r="AC780" i="10"/>
  <c r="AB780" i="10"/>
  <c r="AA780" i="10"/>
  <c r="AE779" i="10"/>
  <c r="AD779" i="10"/>
  <c r="AC779" i="10"/>
  <c r="AB779" i="10"/>
  <c r="AA779" i="10"/>
  <c r="AE778" i="10"/>
  <c r="AD778" i="10"/>
  <c r="AC778" i="10"/>
  <c r="AB778" i="10"/>
  <c r="AA778" i="10"/>
  <c r="AE777" i="10"/>
  <c r="AD777" i="10"/>
  <c r="AC777" i="10"/>
  <c r="AB777" i="10"/>
  <c r="AA777" i="10"/>
  <c r="AE776" i="10"/>
  <c r="AD776" i="10"/>
  <c r="AC776" i="10"/>
  <c r="AB776" i="10"/>
  <c r="AA776" i="10"/>
  <c r="AE775" i="10"/>
  <c r="AD775" i="10"/>
  <c r="AC775" i="10"/>
  <c r="AB775" i="10"/>
  <c r="AA775" i="10"/>
  <c r="AE774" i="10"/>
  <c r="AD774" i="10"/>
  <c r="AC774" i="10"/>
  <c r="AB774" i="10"/>
  <c r="AA774" i="10"/>
  <c r="AE773" i="10"/>
  <c r="AD773" i="10"/>
  <c r="AC773" i="10"/>
  <c r="AB773" i="10"/>
  <c r="AA773" i="10"/>
  <c r="AE772" i="10"/>
  <c r="AD772" i="10"/>
  <c r="AC772" i="10"/>
  <c r="AB772" i="10"/>
  <c r="AA772" i="10"/>
  <c r="AE771" i="10"/>
  <c r="AD771" i="10"/>
  <c r="AC771" i="10"/>
  <c r="AB771" i="10"/>
  <c r="AA771" i="10"/>
  <c r="AE770" i="10"/>
  <c r="AD770" i="10"/>
  <c r="AC770" i="10"/>
  <c r="AB770" i="10"/>
  <c r="AA770" i="10"/>
  <c r="AE769" i="10"/>
  <c r="AD769" i="10"/>
  <c r="AC769" i="10"/>
  <c r="AB769" i="10"/>
  <c r="AA769" i="10"/>
  <c r="AE768" i="10"/>
  <c r="AD768" i="10"/>
  <c r="AC768" i="10"/>
  <c r="AB768" i="10"/>
  <c r="AA768" i="10"/>
  <c r="AE767" i="10"/>
  <c r="AD767" i="10"/>
  <c r="AC767" i="10"/>
  <c r="AB767" i="10"/>
  <c r="AA767" i="10"/>
  <c r="AE766" i="10"/>
  <c r="AD766" i="10"/>
  <c r="AC766" i="10"/>
  <c r="AB766" i="10"/>
  <c r="AA766" i="10"/>
  <c r="AE765" i="10"/>
  <c r="AD765" i="10"/>
  <c r="AC765" i="10"/>
  <c r="AB765" i="10"/>
  <c r="AA765" i="10"/>
  <c r="AE764" i="10"/>
  <c r="AD764" i="10"/>
  <c r="AC764" i="10"/>
  <c r="AB764" i="10"/>
  <c r="AA764" i="10"/>
  <c r="AE763" i="10"/>
  <c r="AD763" i="10"/>
  <c r="AC763" i="10"/>
  <c r="AB763" i="10"/>
  <c r="AA763" i="10"/>
  <c r="AE762" i="10"/>
  <c r="AD762" i="10"/>
  <c r="AC762" i="10"/>
  <c r="AB762" i="10"/>
  <c r="AA762" i="10"/>
  <c r="AE761" i="10"/>
  <c r="AD761" i="10"/>
  <c r="AC761" i="10"/>
  <c r="AB761" i="10"/>
  <c r="AA761" i="10"/>
  <c r="AE760" i="10"/>
  <c r="AD760" i="10"/>
  <c r="AC760" i="10"/>
  <c r="AB760" i="10"/>
  <c r="AA760" i="10"/>
  <c r="AE759" i="10"/>
  <c r="AD759" i="10"/>
  <c r="AC759" i="10"/>
  <c r="AB759" i="10"/>
  <c r="AA759" i="10"/>
  <c r="AE758" i="10"/>
  <c r="AD758" i="10"/>
  <c r="AC758" i="10"/>
  <c r="AB758" i="10"/>
  <c r="AA758" i="10"/>
  <c r="AE757" i="10"/>
  <c r="AD757" i="10"/>
  <c r="AC757" i="10"/>
  <c r="AB757" i="10"/>
  <c r="AA757" i="10"/>
  <c r="AE756" i="10"/>
  <c r="AD756" i="10"/>
  <c r="AC756" i="10"/>
  <c r="AB756" i="10"/>
  <c r="AA756" i="10"/>
  <c r="AE755" i="10"/>
  <c r="AD755" i="10"/>
  <c r="AC755" i="10"/>
  <c r="AB755" i="10"/>
  <c r="AA755" i="10"/>
  <c r="AE754" i="10"/>
  <c r="AD754" i="10"/>
  <c r="AC754" i="10"/>
  <c r="AB754" i="10"/>
  <c r="AA754" i="10"/>
  <c r="AE753" i="10"/>
  <c r="AD753" i="10"/>
  <c r="AC753" i="10"/>
  <c r="AB753" i="10"/>
  <c r="AA753" i="10"/>
  <c r="AE752" i="10"/>
  <c r="AD752" i="10"/>
  <c r="AC752" i="10"/>
  <c r="AB752" i="10"/>
  <c r="AA752" i="10"/>
  <c r="AE751" i="10"/>
  <c r="AD751" i="10"/>
  <c r="AC751" i="10"/>
  <c r="AB751" i="10"/>
  <c r="AA751" i="10"/>
  <c r="AE750" i="10"/>
  <c r="AD750" i="10"/>
  <c r="AC750" i="10"/>
  <c r="AB750" i="10"/>
  <c r="AA750" i="10"/>
  <c r="AE749" i="10"/>
  <c r="AD749" i="10"/>
  <c r="AC749" i="10"/>
  <c r="AB749" i="10"/>
  <c r="AA749" i="10"/>
  <c r="AE748" i="10"/>
  <c r="AD748" i="10"/>
  <c r="AC748" i="10"/>
  <c r="AB748" i="10"/>
  <c r="AA748" i="10"/>
  <c r="AE747" i="10"/>
  <c r="AD747" i="10"/>
  <c r="AC747" i="10"/>
  <c r="AB747" i="10"/>
  <c r="AA747" i="10"/>
  <c r="AE746" i="10"/>
  <c r="AD746" i="10"/>
  <c r="AC746" i="10"/>
  <c r="AB746" i="10"/>
  <c r="AA746" i="10"/>
  <c r="AE745" i="10"/>
  <c r="AD745" i="10"/>
  <c r="AC745" i="10"/>
  <c r="AB745" i="10"/>
  <c r="AA745" i="10"/>
  <c r="AE744" i="10"/>
  <c r="AD744" i="10"/>
  <c r="AC744" i="10"/>
  <c r="AB744" i="10"/>
  <c r="AA744" i="10"/>
  <c r="AE743" i="10"/>
  <c r="AD743" i="10"/>
  <c r="AC743" i="10"/>
  <c r="AB743" i="10"/>
  <c r="AA743" i="10"/>
  <c r="AE742" i="10"/>
  <c r="AD742" i="10"/>
  <c r="AC742" i="10"/>
  <c r="AB742" i="10"/>
  <c r="AA742" i="10"/>
  <c r="AE741" i="10"/>
  <c r="AD741" i="10"/>
  <c r="AC741" i="10"/>
  <c r="AB741" i="10"/>
  <c r="AA741" i="10"/>
  <c r="AE740" i="10"/>
  <c r="AD740" i="10"/>
  <c r="AC740" i="10"/>
  <c r="AB740" i="10"/>
  <c r="AA740" i="10"/>
  <c r="AE739" i="10"/>
  <c r="AD739" i="10"/>
  <c r="AC739" i="10"/>
  <c r="AB739" i="10"/>
  <c r="AA739" i="10"/>
  <c r="AE738" i="10"/>
  <c r="AD738" i="10"/>
  <c r="AC738" i="10"/>
  <c r="AB738" i="10"/>
  <c r="AA738" i="10"/>
  <c r="AE737" i="10"/>
  <c r="AD737" i="10"/>
  <c r="AC737" i="10"/>
  <c r="AB737" i="10"/>
  <c r="AA737" i="10"/>
  <c r="AE736" i="10"/>
  <c r="AD736" i="10"/>
  <c r="AC736" i="10"/>
  <c r="AB736" i="10"/>
  <c r="AA736" i="10"/>
  <c r="AE735" i="10"/>
  <c r="AD735" i="10"/>
  <c r="AC735" i="10"/>
  <c r="AB735" i="10"/>
  <c r="AA735" i="10"/>
  <c r="AE734" i="10"/>
  <c r="AD734" i="10"/>
  <c r="AC734" i="10"/>
  <c r="AB734" i="10"/>
  <c r="AA734" i="10"/>
  <c r="AE733" i="10"/>
  <c r="AD733" i="10"/>
  <c r="AC733" i="10"/>
  <c r="AB733" i="10"/>
  <c r="AA733" i="10"/>
  <c r="AE732" i="10"/>
  <c r="AD732" i="10"/>
  <c r="AC732" i="10"/>
  <c r="AB732" i="10"/>
  <c r="AA732" i="10"/>
  <c r="AE731" i="10"/>
  <c r="AD731" i="10"/>
  <c r="AC731" i="10"/>
  <c r="AB731" i="10"/>
  <c r="AA731" i="10"/>
  <c r="AE730" i="10"/>
  <c r="AD730" i="10"/>
  <c r="AC730" i="10"/>
  <c r="AB730" i="10"/>
  <c r="AA730" i="10"/>
  <c r="AE729" i="10"/>
  <c r="AD729" i="10"/>
  <c r="AC729" i="10"/>
  <c r="AB729" i="10"/>
  <c r="AA729" i="10"/>
  <c r="AE728" i="10"/>
  <c r="AD728" i="10"/>
  <c r="AC728" i="10"/>
  <c r="AB728" i="10"/>
  <c r="AA728" i="10"/>
  <c r="AE727" i="10"/>
  <c r="AD727" i="10"/>
  <c r="AC727" i="10"/>
  <c r="AB727" i="10"/>
  <c r="AA727" i="10"/>
  <c r="AE726" i="10"/>
  <c r="AD726" i="10"/>
  <c r="AC726" i="10"/>
  <c r="AB726" i="10"/>
  <c r="AA726" i="10"/>
  <c r="AE725" i="10"/>
  <c r="AD725" i="10"/>
  <c r="AC725" i="10"/>
  <c r="AB725" i="10"/>
  <c r="AA725" i="10"/>
  <c r="AE724" i="10"/>
  <c r="AD724" i="10"/>
  <c r="AC724" i="10"/>
  <c r="AB724" i="10"/>
  <c r="AA724" i="10"/>
  <c r="AE723" i="10"/>
  <c r="AD723" i="10"/>
  <c r="AC723" i="10"/>
  <c r="AB723" i="10"/>
  <c r="AA723" i="10"/>
  <c r="AE722" i="10"/>
  <c r="AD722" i="10"/>
  <c r="AC722" i="10"/>
  <c r="AB722" i="10"/>
  <c r="AA722" i="10"/>
  <c r="AE721" i="10"/>
  <c r="AD721" i="10"/>
  <c r="AC721" i="10"/>
  <c r="AB721" i="10"/>
  <c r="AA721" i="10"/>
  <c r="AE720" i="10"/>
  <c r="AD720" i="10"/>
  <c r="AC720" i="10"/>
  <c r="AB720" i="10"/>
  <c r="AA720" i="10"/>
  <c r="AE719" i="10"/>
  <c r="AD719" i="10"/>
  <c r="AC719" i="10"/>
  <c r="AB719" i="10"/>
  <c r="AA719" i="10"/>
  <c r="AE718" i="10"/>
  <c r="AD718" i="10"/>
  <c r="AC718" i="10"/>
  <c r="AB718" i="10"/>
  <c r="AA718" i="10"/>
  <c r="AE717" i="10"/>
  <c r="AD717" i="10"/>
  <c r="AC717" i="10"/>
  <c r="AB717" i="10"/>
  <c r="AA717" i="10"/>
  <c r="AE716" i="10"/>
  <c r="AD716" i="10"/>
  <c r="AC716" i="10"/>
  <c r="AB716" i="10"/>
  <c r="AA716" i="10"/>
  <c r="AE715" i="10"/>
  <c r="AD715" i="10"/>
  <c r="AC715" i="10"/>
  <c r="AB715" i="10"/>
  <c r="AA715" i="10"/>
  <c r="AE714" i="10"/>
  <c r="AD714" i="10"/>
  <c r="AC714" i="10"/>
  <c r="AB714" i="10"/>
  <c r="AA714" i="10"/>
  <c r="AE713" i="10"/>
  <c r="AD713" i="10"/>
  <c r="AC713" i="10"/>
  <c r="AB713" i="10"/>
  <c r="AA713" i="10"/>
  <c r="AE712" i="10"/>
  <c r="AD712" i="10"/>
  <c r="AC712" i="10"/>
  <c r="AB712" i="10"/>
  <c r="AA712" i="10"/>
  <c r="AE711" i="10"/>
  <c r="AD711" i="10"/>
  <c r="AC711" i="10"/>
  <c r="AB711" i="10"/>
  <c r="AA711" i="10"/>
  <c r="AE710" i="10"/>
  <c r="AD710" i="10"/>
  <c r="AC710" i="10"/>
  <c r="AB710" i="10"/>
  <c r="AA710" i="10"/>
  <c r="AE709" i="10"/>
  <c r="AD709" i="10"/>
  <c r="AC709" i="10"/>
  <c r="AB709" i="10"/>
  <c r="AA709" i="10"/>
  <c r="AE708" i="10"/>
  <c r="AD708" i="10"/>
  <c r="AC708" i="10"/>
  <c r="AB708" i="10"/>
  <c r="AA708" i="10"/>
  <c r="AE707" i="10"/>
  <c r="AD707" i="10"/>
  <c r="AC707" i="10"/>
  <c r="AB707" i="10"/>
  <c r="AA707" i="10"/>
  <c r="AE706" i="10"/>
  <c r="AD706" i="10"/>
  <c r="AC706" i="10"/>
  <c r="AB706" i="10"/>
  <c r="AA706" i="10"/>
  <c r="AE705" i="10"/>
  <c r="AD705" i="10"/>
  <c r="AC705" i="10"/>
  <c r="AB705" i="10"/>
  <c r="AA705" i="10"/>
  <c r="AE704" i="10"/>
  <c r="AD704" i="10"/>
  <c r="AC704" i="10"/>
  <c r="AB704" i="10"/>
  <c r="AA704" i="10"/>
  <c r="AE703" i="10"/>
  <c r="AD703" i="10"/>
  <c r="AC703" i="10"/>
  <c r="AB703" i="10"/>
  <c r="AA703" i="10"/>
  <c r="AE702" i="10"/>
  <c r="AD702" i="10"/>
  <c r="AC702" i="10"/>
  <c r="AB702" i="10"/>
  <c r="AA702" i="10"/>
  <c r="AE701" i="10"/>
  <c r="AD701" i="10"/>
  <c r="AC701" i="10"/>
  <c r="AB701" i="10"/>
  <c r="AA701" i="10"/>
  <c r="AE700" i="10"/>
  <c r="AD700" i="10"/>
  <c r="AC700" i="10"/>
  <c r="AB700" i="10"/>
  <c r="AA700" i="10"/>
  <c r="AE699" i="10"/>
  <c r="AD699" i="10"/>
  <c r="AC699" i="10"/>
  <c r="AB699" i="10"/>
  <c r="AA699" i="10"/>
  <c r="AE698" i="10"/>
  <c r="AD698" i="10"/>
  <c r="AC698" i="10"/>
  <c r="AB698" i="10"/>
  <c r="AA698" i="10"/>
  <c r="AE697" i="10"/>
  <c r="AD697" i="10"/>
  <c r="AC697" i="10"/>
  <c r="AB697" i="10"/>
  <c r="AA697" i="10"/>
  <c r="AE696" i="10"/>
  <c r="AD696" i="10"/>
  <c r="AC696" i="10"/>
  <c r="AB696" i="10"/>
  <c r="AA696" i="10"/>
  <c r="AE695" i="10"/>
  <c r="AD695" i="10"/>
  <c r="AC695" i="10"/>
  <c r="AB695" i="10"/>
  <c r="AA695" i="10"/>
  <c r="AE694" i="10"/>
  <c r="AD694" i="10"/>
  <c r="AC694" i="10"/>
  <c r="AB694" i="10"/>
  <c r="AA694" i="10"/>
  <c r="AE693" i="10"/>
  <c r="AD693" i="10"/>
  <c r="AC693" i="10"/>
  <c r="AB693" i="10"/>
  <c r="AA693" i="10"/>
  <c r="AE692" i="10"/>
  <c r="AD692" i="10"/>
  <c r="AC692" i="10"/>
  <c r="AB692" i="10"/>
  <c r="AA692" i="10"/>
  <c r="AE691" i="10"/>
  <c r="AD691" i="10"/>
  <c r="AC691" i="10"/>
  <c r="AB691" i="10"/>
  <c r="AA691" i="10"/>
  <c r="AE690" i="10"/>
  <c r="AD690" i="10"/>
  <c r="AC690" i="10"/>
  <c r="AB690" i="10"/>
  <c r="AA690" i="10"/>
  <c r="AE689" i="10"/>
  <c r="AD689" i="10"/>
  <c r="AC689" i="10"/>
  <c r="AB689" i="10"/>
  <c r="AA689" i="10"/>
  <c r="AE688" i="10"/>
  <c r="AD688" i="10"/>
  <c r="AC688" i="10"/>
  <c r="AB688" i="10"/>
  <c r="AA688" i="10"/>
  <c r="AE687" i="10"/>
  <c r="AD687" i="10"/>
  <c r="AC687" i="10"/>
  <c r="AB687" i="10"/>
  <c r="AA687" i="10"/>
  <c r="AE686" i="10"/>
  <c r="AD686" i="10"/>
  <c r="AC686" i="10"/>
  <c r="AB686" i="10"/>
  <c r="AA686" i="10"/>
  <c r="AE685" i="10"/>
  <c r="AD685" i="10"/>
  <c r="AC685" i="10"/>
  <c r="AB685" i="10"/>
  <c r="AA685" i="10"/>
  <c r="AE684" i="10"/>
  <c r="AD684" i="10"/>
  <c r="AC684" i="10"/>
  <c r="AB684" i="10"/>
  <c r="AA684" i="10"/>
  <c r="AE683" i="10"/>
  <c r="AD683" i="10"/>
  <c r="AC683" i="10"/>
  <c r="AB683" i="10"/>
  <c r="AA683" i="10"/>
  <c r="AE682" i="10"/>
  <c r="AD682" i="10"/>
  <c r="AC682" i="10"/>
  <c r="AB682" i="10"/>
  <c r="AA682" i="10"/>
  <c r="AE681" i="10"/>
  <c r="AD681" i="10"/>
  <c r="AC681" i="10"/>
  <c r="AB681" i="10"/>
  <c r="AA681" i="10"/>
  <c r="AE680" i="10"/>
  <c r="AD680" i="10"/>
  <c r="AC680" i="10"/>
  <c r="AB680" i="10"/>
  <c r="AA680" i="10"/>
  <c r="AE679" i="10"/>
  <c r="AD679" i="10"/>
  <c r="AC679" i="10"/>
  <c r="AB679" i="10"/>
  <c r="AA679" i="10"/>
  <c r="AE678" i="10"/>
  <c r="AD678" i="10"/>
  <c r="AC678" i="10"/>
  <c r="AB678" i="10"/>
  <c r="AA678" i="10"/>
  <c r="AE677" i="10"/>
  <c r="AD677" i="10"/>
  <c r="AC677" i="10"/>
  <c r="AB677" i="10"/>
  <c r="AA677" i="10"/>
  <c r="AE676" i="10"/>
  <c r="AD676" i="10"/>
  <c r="AC676" i="10"/>
  <c r="AB676" i="10"/>
  <c r="AA676" i="10"/>
  <c r="AE675" i="10"/>
  <c r="AD675" i="10"/>
  <c r="AC675" i="10"/>
  <c r="AB675" i="10"/>
  <c r="AA675" i="10"/>
  <c r="AE674" i="10"/>
  <c r="AD674" i="10"/>
  <c r="AC674" i="10"/>
  <c r="AB674" i="10"/>
  <c r="AA674" i="10"/>
  <c r="AE673" i="10"/>
  <c r="AD673" i="10"/>
  <c r="AC673" i="10"/>
  <c r="AB673" i="10"/>
  <c r="AA673" i="10"/>
  <c r="AE672" i="10"/>
  <c r="AD672" i="10"/>
  <c r="AC672" i="10"/>
  <c r="AB672" i="10"/>
  <c r="AA672" i="10"/>
  <c r="AE671" i="10"/>
  <c r="AD671" i="10"/>
  <c r="AC671" i="10"/>
  <c r="AB671" i="10"/>
  <c r="AA671" i="10"/>
  <c r="AE670" i="10"/>
  <c r="AD670" i="10"/>
  <c r="AC670" i="10"/>
  <c r="AB670" i="10"/>
  <c r="AA670" i="10"/>
  <c r="AE669" i="10"/>
  <c r="AD669" i="10"/>
  <c r="AC669" i="10"/>
  <c r="AB669" i="10"/>
  <c r="AA669" i="10"/>
  <c r="AE668" i="10"/>
  <c r="AD668" i="10"/>
  <c r="AC668" i="10"/>
  <c r="AB668" i="10"/>
  <c r="AA668" i="10"/>
  <c r="AE667" i="10"/>
  <c r="AD667" i="10"/>
  <c r="AC667" i="10"/>
  <c r="AB667" i="10"/>
  <c r="AA667" i="10"/>
  <c r="AE666" i="10"/>
  <c r="AD666" i="10"/>
  <c r="AC666" i="10"/>
  <c r="AB666" i="10"/>
  <c r="AA666" i="10"/>
  <c r="AE665" i="10"/>
  <c r="AD665" i="10"/>
  <c r="AC665" i="10"/>
  <c r="AB665" i="10"/>
  <c r="AA665" i="10"/>
  <c r="AE664" i="10"/>
  <c r="AD664" i="10"/>
  <c r="AC664" i="10"/>
  <c r="AB664" i="10"/>
  <c r="AA664" i="10"/>
  <c r="AE663" i="10"/>
  <c r="AD663" i="10"/>
  <c r="AC663" i="10"/>
  <c r="AB663" i="10"/>
  <c r="AA663" i="10"/>
  <c r="AE662" i="10"/>
  <c r="AD662" i="10"/>
  <c r="AC662" i="10"/>
  <c r="AB662" i="10"/>
  <c r="AA662" i="10"/>
  <c r="AE661" i="10"/>
  <c r="AD661" i="10"/>
  <c r="AC661" i="10"/>
  <c r="AB661" i="10"/>
  <c r="AA661" i="10"/>
  <c r="AE660" i="10"/>
  <c r="AD660" i="10"/>
  <c r="AC660" i="10"/>
  <c r="AB660" i="10"/>
  <c r="AA660" i="10"/>
  <c r="AE659" i="10"/>
  <c r="AD659" i="10"/>
  <c r="AC659" i="10"/>
  <c r="AB659" i="10"/>
  <c r="AA659" i="10"/>
  <c r="AE658" i="10"/>
  <c r="AD658" i="10"/>
  <c r="AC658" i="10"/>
  <c r="AB658" i="10"/>
  <c r="AA658" i="10"/>
  <c r="AE657" i="10"/>
  <c r="AD657" i="10"/>
  <c r="AC657" i="10"/>
  <c r="AB657" i="10"/>
  <c r="AA657" i="10"/>
  <c r="AE656" i="10"/>
  <c r="AD656" i="10"/>
  <c r="AC656" i="10"/>
  <c r="AB656" i="10"/>
  <c r="AA656" i="10"/>
  <c r="AE655" i="10"/>
  <c r="AD655" i="10"/>
  <c r="AC655" i="10"/>
  <c r="AB655" i="10"/>
  <c r="AA655" i="10"/>
  <c r="AE654" i="10"/>
  <c r="AD654" i="10"/>
  <c r="AC654" i="10"/>
  <c r="AB654" i="10"/>
  <c r="AA654" i="10"/>
  <c r="AE653" i="10"/>
  <c r="AD653" i="10"/>
  <c r="AC653" i="10"/>
  <c r="AB653" i="10"/>
  <c r="AA653" i="10"/>
  <c r="AE652" i="10"/>
  <c r="AD652" i="10"/>
  <c r="AC652" i="10"/>
  <c r="AB652" i="10"/>
  <c r="AA652" i="10"/>
  <c r="AE651" i="10"/>
  <c r="AD651" i="10"/>
  <c r="AC651" i="10"/>
  <c r="AB651" i="10"/>
  <c r="AA651" i="10"/>
  <c r="AE650" i="10"/>
  <c r="AD650" i="10"/>
  <c r="AC650" i="10"/>
  <c r="AB650" i="10"/>
  <c r="AA650" i="10"/>
  <c r="AE649" i="10"/>
  <c r="AD649" i="10"/>
  <c r="AC649" i="10"/>
  <c r="AB649" i="10"/>
  <c r="AA649" i="10"/>
  <c r="AE648" i="10"/>
  <c r="AD648" i="10"/>
  <c r="AC648" i="10"/>
  <c r="AB648" i="10"/>
  <c r="AA648" i="10"/>
  <c r="AE647" i="10"/>
  <c r="AD647" i="10"/>
  <c r="AC647" i="10"/>
  <c r="AB647" i="10"/>
  <c r="AA647" i="10"/>
  <c r="AE646" i="10"/>
  <c r="AD646" i="10"/>
  <c r="AC646" i="10"/>
  <c r="AB646" i="10"/>
  <c r="AA646" i="10"/>
  <c r="AE645" i="10"/>
  <c r="AD645" i="10"/>
  <c r="AC645" i="10"/>
  <c r="AB645" i="10"/>
  <c r="AA645" i="10"/>
  <c r="AE644" i="10"/>
  <c r="AD644" i="10"/>
  <c r="AC644" i="10"/>
  <c r="AB644" i="10"/>
  <c r="AA644" i="10"/>
  <c r="AE643" i="10"/>
  <c r="AD643" i="10"/>
  <c r="AC643" i="10"/>
  <c r="AB643" i="10"/>
  <c r="AA643" i="10"/>
  <c r="AE642" i="10"/>
  <c r="AD642" i="10"/>
  <c r="AC642" i="10"/>
  <c r="AB642" i="10"/>
  <c r="AA642" i="10"/>
  <c r="AE641" i="10"/>
  <c r="AD641" i="10"/>
  <c r="AC641" i="10"/>
  <c r="AB641" i="10"/>
  <c r="AA641" i="10"/>
  <c r="AE640" i="10"/>
  <c r="AD640" i="10"/>
  <c r="AC640" i="10"/>
  <c r="AB640" i="10"/>
  <c r="AA640" i="10"/>
  <c r="AE639" i="10"/>
  <c r="AD639" i="10"/>
  <c r="AC639" i="10"/>
  <c r="AB639" i="10"/>
  <c r="AA639" i="10"/>
  <c r="AE638" i="10"/>
  <c r="AD638" i="10"/>
  <c r="AC638" i="10"/>
  <c r="AB638" i="10"/>
  <c r="AA638" i="10"/>
  <c r="AE637" i="10"/>
  <c r="AD637" i="10"/>
  <c r="AC637" i="10"/>
  <c r="AB637" i="10"/>
  <c r="AA637" i="10"/>
  <c r="AE636" i="10"/>
  <c r="AD636" i="10"/>
  <c r="AC636" i="10"/>
  <c r="AB636" i="10"/>
  <c r="AA636" i="10"/>
  <c r="AE635" i="10"/>
  <c r="AD635" i="10"/>
  <c r="AC635" i="10"/>
  <c r="AB635" i="10"/>
  <c r="AA635" i="10"/>
  <c r="AE634" i="10"/>
  <c r="AD634" i="10"/>
  <c r="AC634" i="10"/>
  <c r="AB634" i="10"/>
  <c r="AA634" i="10"/>
  <c r="AE633" i="10"/>
  <c r="AD633" i="10"/>
  <c r="AC633" i="10"/>
  <c r="AB633" i="10"/>
  <c r="AA633" i="10"/>
  <c r="AE632" i="10"/>
  <c r="AD632" i="10"/>
  <c r="AC632" i="10"/>
  <c r="AB632" i="10"/>
  <c r="AA632" i="10"/>
  <c r="AE631" i="10"/>
  <c r="AD631" i="10"/>
  <c r="AC631" i="10"/>
  <c r="AB631" i="10"/>
  <c r="AA631" i="10"/>
  <c r="AE630" i="10"/>
  <c r="AD630" i="10"/>
  <c r="AC630" i="10"/>
  <c r="AB630" i="10"/>
  <c r="AA630" i="10"/>
  <c r="AE629" i="10"/>
  <c r="AD629" i="10"/>
  <c r="AC629" i="10"/>
  <c r="AB629" i="10"/>
  <c r="AA629" i="10"/>
  <c r="AE628" i="10"/>
  <c r="AD628" i="10"/>
  <c r="AC628" i="10"/>
  <c r="AB628" i="10"/>
  <c r="AA628" i="10"/>
  <c r="AE627" i="10"/>
  <c r="AD627" i="10"/>
  <c r="AC627" i="10"/>
  <c r="AB627" i="10"/>
  <c r="AA627" i="10"/>
  <c r="AE626" i="10"/>
  <c r="AD626" i="10"/>
  <c r="AC626" i="10"/>
  <c r="AB626" i="10"/>
  <c r="AA626" i="10"/>
  <c r="AE625" i="10"/>
  <c r="AD625" i="10"/>
  <c r="AC625" i="10"/>
  <c r="AB625" i="10"/>
  <c r="AA625" i="10"/>
  <c r="AE624" i="10"/>
  <c r="AD624" i="10"/>
  <c r="AC624" i="10"/>
  <c r="AB624" i="10"/>
  <c r="AA624" i="10"/>
  <c r="AE623" i="10"/>
  <c r="AD623" i="10"/>
  <c r="AC623" i="10"/>
  <c r="AB623" i="10"/>
  <c r="AA623" i="10"/>
  <c r="AE622" i="10"/>
  <c r="AD622" i="10"/>
  <c r="AC622" i="10"/>
  <c r="AB622" i="10"/>
  <c r="AA622" i="10"/>
  <c r="AE621" i="10"/>
  <c r="AD621" i="10"/>
  <c r="AC621" i="10"/>
  <c r="AB621" i="10"/>
  <c r="AA621" i="10"/>
  <c r="AE620" i="10"/>
  <c r="AD620" i="10"/>
  <c r="AC620" i="10"/>
  <c r="AB620" i="10"/>
  <c r="AA620" i="10"/>
  <c r="AE619" i="10"/>
  <c r="AD619" i="10"/>
  <c r="AC619" i="10"/>
  <c r="AB619" i="10"/>
  <c r="AA619" i="10"/>
  <c r="AE618" i="10"/>
  <c r="AD618" i="10"/>
  <c r="AC618" i="10"/>
  <c r="AB618" i="10"/>
  <c r="AA618" i="10"/>
  <c r="AE617" i="10"/>
  <c r="AD617" i="10"/>
  <c r="AC617" i="10"/>
  <c r="AB617" i="10"/>
  <c r="AA617" i="10"/>
  <c r="AE616" i="10"/>
  <c r="AD616" i="10"/>
  <c r="AC616" i="10"/>
  <c r="AB616" i="10"/>
  <c r="AA616" i="10"/>
  <c r="AE615" i="10"/>
  <c r="AD615" i="10"/>
  <c r="AC615" i="10"/>
  <c r="AB615" i="10"/>
  <c r="AA615" i="10"/>
  <c r="AE614" i="10"/>
  <c r="AD614" i="10"/>
  <c r="AC614" i="10"/>
  <c r="AB614" i="10"/>
  <c r="AA614" i="10"/>
  <c r="AE613" i="10"/>
  <c r="AD613" i="10"/>
  <c r="AC613" i="10"/>
  <c r="AB613" i="10"/>
  <c r="AA613" i="10"/>
  <c r="AE612" i="10"/>
  <c r="AD612" i="10"/>
  <c r="AC612" i="10"/>
  <c r="AB612" i="10"/>
  <c r="AA612" i="10"/>
  <c r="AE611" i="10"/>
  <c r="AD611" i="10"/>
  <c r="AC611" i="10"/>
  <c r="AB611" i="10"/>
  <c r="AA611" i="10"/>
  <c r="AE610" i="10"/>
  <c r="AD610" i="10"/>
  <c r="AC610" i="10"/>
  <c r="AB610" i="10"/>
  <c r="AA610" i="10"/>
  <c r="AE609" i="10"/>
  <c r="AD609" i="10"/>
  <c r="AC609" i="10"/>
  <c r="AB609" i="10"/>
  <c r="AA609" i="10"/>
  <c r="AE608" i="10"/>
  <c r="AD608" i="10"/>
  <c r="AC608" i="10"/>
  <c r="AB608" i="10"/>
  <c r="AA608" i="10"/>
  <c r="AE607" i="10"/>
  <c r="AD607" i="10"/>
  <c r="AC607" i="10"/>
  <c r="AB607" i="10"/>
  <c r="AA607" i="10"/>
  <c r="AE606" i="10"/>
  <c r="AD606" i="10"/>
  <c r="AC606" i="10"/>
  <c r="AB606" i="10"/>
  <c r="AA606" i="10"/>
  <c r="AE605" i="10"/>
  <c r="AD605" i="10"/>
  <c r="AC605" i="10"/>
  <c r="AB605" i="10"/>
  <c r="AA605" i="10"/>
  <c r="AE604" i="10"/>
  <c r="AD604" i="10"/>
  <c r="AC604" i="10"/>
  <c r="AB604" i="10"/>
  <c r="AA604" i="10"/>
  <c r="AE603" i="10"/>
  <c r="AD603" i="10"/>
  <c r="AC603" i="10"/>
  <c r="AB603" i="10"/>
  <c r="AA603" i="10"/>
  <c r="AE602" i="10"/>
  <c r="AD602" i="10"/>
  <c r="AC602" i="10"/>
  <c r="AB602" i="10"/>
  <c r="AA602" i="10"/>
  <c r="AE601" i="10"/>
  <c r="AD601" i="10"/>
  <c r="AC601" i="10"/>
  <c r="AB601" i="10"/>
  <c r="AA601" i="10"/>
  <c r="AE600" i="10"/>
  <c r="AD600" i="10"/>
  <c r="AC600" i="10"/>
  <c r="AB600" i="10"/>
  <c r="AA600" i="10"/>
  <c r="AE599" i="10"/>
  <c r="AD599" i="10"/>
  <c r="AC599" i="10"/>
  <c r="AB599" i="10"/>
  <c r="AA599" i="10"/>
  <c r="AE598" i="10"/>
  <c r="AD598" i="10"/>
  <c r="AC598" i="10"/>
  <c r="AB598" i="10"/>
  <c r="AA598" i="10"/>
  <c r="AE597" i="10"/>
  <c r="AD597" i="10"/>
  <c r="AC597" i="10"/>
  <c r="AB597" i="10"/>
  <c r="AA597" i="10"/>
  <c r="AE596" i="10"/>
  <c r="AD596" i="10"/>
  <c r="AC596" i="10"/>
  <c r="AB596" i="10"/>
  <c r="AA596" i="10"/>
  <c r="AE595" i="10"/>
  <c r="AD595" i="10"/>
  <c r="AC595" i="10"/>
  <c r="AB595" i="10"/>
  <c r="AA595" i="10"/>
  <c r="AE594" i="10"/>
  <c r="AD594" i="10"/>
  <c r="AC594" i="10"/>
  <c r="AB594" i="10"/>
  <c r="AA594" i="10"/>
  <c r="AE593" i="10"/>
  <c r="AD593" i="10"/>
  <c r="AC593" i="10"/>
  <c r="AB593" i="10"/>
  <c r="AA593" i="10"/>
  <c r="AE592" i="10"/>
  <c r="AD592" i="10"/>
  <c r="AC592" i="10"/>
  <c r="AB592" i="10"/>
  <c r="AA592" i="10"/>
  <c r="AE591" i="10"/>
  <c r="AD591" i="10"/>
  <c r="AC591" i="10"/>
  <c r="AB591" i="10"/>
  <c r="AA591" i="10"/>
  <c r="AE590" i="10"/>
  <c r="AD590" i="10"/>
  <c r="AC590" i="10"/>
  <c r="AB590" i="10"/>
  <c r="AA590" i="10"/>
  <c r="AE589" i="10"/>
  <c r="AD589" i="10"/>
  <c r="AC589" i="10"/>
  <c r="AB589" i="10"/>
  <c r="AA589" i="10"/>
  <c r="AE588" i="10"/>
  <c r="AD588" i="10"/>
  <c r="AC588" i="10"/>
  <c r="AB588" i="10"/>
  <c r="AA588" i="10"/>
  <c r="AE587" i="10"/>
  <c r="AD587" i="10"/>
  <c r="AC587" i="10"/>
  <c r="AB587" i="10"/>
  <c r="AA587" i="10"/>
  <c r="AE586" i="10"/>
  <c r="AD586" i="10"/>
  <c r="AC586" i="10"/>
  <c r="AB586" i="10"/>
  <c r="AA586" i="10"/>
  <c r="AE585" i="10"/>
  <c r="AD585" i="10"/>
  <c r="AC585" i="10"/>
  <c r="AB585" i="10"/>
  <c r="AA585" i="10"/>
  <c r="AE584" i="10"/>
  <c r="AD584" i="10"/>
  <c r="AC584" i="10"/>
  <c r="AB584" i="10"/>
  <c r="AA584" i="10"/>
  <c r="AE583" i="10"/>
  <c r="AD583" i="10"/>
  <c r="AC583" i="10"/>
  <c r="AB583" i="10"/>
  <c r="AA583" i="10"/>
  <c r="AE582" i="10"/>
  <c r="AD582" i="10"/>
  <c r="AC582" i="10"/>
  <c r="AB582" i="10"/>
  <c r="AA582" i="10"/>
  <c r="AE581" i="10"/>
  <c r="AD581" i="10"/>
  <c r="AC581" i="10"/>
  <c r="AB581" i="10"/>
  <c r="AA581" i="10"/>
  <c r="AE580" i="10"/>
  <c r="AD580" i="10"/>
  <c r="AC580" i="10"/>
  <c r="AB580" i="10"/>
  <c r="AA580" i="10"/>
  <c r="AE579" i="10"/>
  <c r="AD579" i="10"/>
  <c r="AC579" i="10"/>
  <c r="AB579" i="10"/>
  <c r="AA579" i="10"/>
  <c r="AE578" i="10"/>
  <c r="AD578" i="10"/>
  <c r="AC578" i="10"/>
  <c r="AB578" i="10"/>
  <c r="AA578" i="10"/>
  <c r="AE577" i="10"/>
  <c r="AD577" i="10"/>
  <c r="AC577" i="10"/>
  <c r="AB577" i="10"/>
  <c r="AA577" i="10"/>
  <c r="AE576" i="10"/>
  <c r="AD576" i="10"/>
  <c r="AC576" i="10"/>
  <c r="AB576" i="10"/>
  <c r="AA576" i="10"/>
  <c r="AE575" i="10"/>
  <c r="AD575" i="10"/>
  <c r="AC575" i="10"/>
  <c r="AB575" i="10"/>
  <c r="AA575" i="10"/>
  <c r="AE574" i="10"/>
  <c r="AD574" i="10"/>
  <c r="AC574" i="10"/>
  <c r="AB574" i="10"/>
  <c r="AA574" i="10"/>
  <c r="AE573" i="10"/>
  <c r="AD573" i="10"/>
  <c r="AC573" i="10"/>
  <c r="AB573" i="10"/>
  <c r="AA573" i="10"/>
  <c r="AE572" i="10"/>
  <c r="AD572" i="10"/>
  <c r="AC572" i="10"/>
  <c r="AB572" i="10"/>
  <c r="AA572" i="10"/>
  <c r="AE571" i="10"/>
  <c r="AD571" i="10"/>
  <c r="AC571" i="10"/>
  <c r="AB571" i="10"/>
  <c r="AA571" i="10"/>
  <c r="AE570" i="10"/>
  <c r="AD570" i="10"/>
  <c r="AC570" i="10"/>
  <c r="AB570" i="10"/>
  <c r="AA570" i="10"/>
  <c r="AE569" i="10"/>
  <c r="AD569" i="10"/>
  <c r="AC569" i="10"/>
  <c r="AB569" i="10"/>
  <c r="AA569" i="10"/>
  <c r="AE568" i="10"/>
  <c r="AD568" i="10"/>
  <c r="AC568" i="10"/>
  <c r="AB568" i="10"/>
  <c r="AA568" i="10"/>
  <c r="AE567" i="10"/>
  <c r="AD567" i="10"/>
  <c r="AC567" i="10"/>
  <c r="AB567" i="10"/>
  <c r="AA567" i="10"/>
  <c r="AE566" i="10"/>
  <c r="AD566" i="10"/>
  <c r="AC566" i="10"/>
  <c r="AB566" i="10"/>
  <c r="AA566" i="10"/>
  <c r="AE565" i="10"/>
  <c r="AD565" i="10"/>
  <c r="AC565" i="10"/>
  <c r="AB565" i="10"/>
  <c r="AA565" i="10"/>
  <c r="AE564" i="10"/>
  <c r="AD564" i="10"/>
  <c r="AC564" i="10"/>
  <c r="AB564" i="10"/>
  <c r="AA564" i="10"/>
  <c r="AE563" i="10"/>
  <c r="AD563" i="10"/>
  <c r="AC563" i="10"/>
  <c r="AB563" i="10"/>
  <c r="AA563" i="10"/>
  <c r="AE562" i="10"/>
  <c r="AD562" i="10"/>
  <c r="AC562" i="10"/>
  <c r="AB562" i="10"/>
  <c r="AA562" i="10"/>
  <c r="AE561" i="10"/>
  <c r="AD561" i="10"/>
  <c r="AC561" i="10"/>
  <c r="AB561" i="10"/>
  <c r="AA561" i="10"/>
  <c r="AE560" i="10"/>
  <c r="AD560" i="10"/>
  <c r="AC560" i="10"/>
  <c r="AB560" i="10"/>
  <c r="AA560" i="10"/>
  <c r="AE559" i="10"/>
  <c r="AD559" i="10"/>
  <c r="AC559" i="10"/>
  <c r="AB559" i="10"/>
  <c r="AA559" i="10"/>
  <c r="AE558" i="10"/>
  <c r="AD558" i="10"/>
  <c r="AC558" i="10"/>
  <c r="AB558" i="10"/>
  <c r="AA558" i="10"/>
  <c r="AE557" i="10"/>
  <c r="AD557" i="10"/>
  <c r="AC557" i="10"/>
  <c r="AB557" i="10"/>
  <c r="AA557" i="10"/>
  <c r="AE556" i="10"/>
  <c r="AD556" i="10"/>
  <c r="AC556" i="10"/>
  <c r="AB556" i="10"/>
  <c r="AA556" i="10"/>
  <c r="AE555" i="10"/>
  <c r="AD555" i="10"/>
  <c r="AC555" i="10"/>
  <c r="AB555" i="10"/>
  <c r="AA555" i="10"/>
  <c r="AE554" i="10"/>
  <c r="AD554" i="10"/>
  <c r="AC554" i="10"/>
  <c r="AB554" i="10"/>
  <c r="AA554" i="10"/>
  <c r="AE553" i="10"/>
  <c r="AD553" i="10"/>
  <c r="AC553" i="10"/>
  <c r="AB553" i="10"/>
  <c r="AA553" i="10"/>
  <c r="AE552" i="10"/>
  <c r="AD552" i="10"/>
  <c r="AC552" i="10"/>
  <c r="AB552" i="10"/>
  <c r="AA552" i="10"/>
  <c r="AE551" i="10"/>
  <c r="AD551" i="10"/>
  <c r="AC551" i="10"/>
  <c r="AB551" i="10"/>
  <c r="AA551" i="10"/>
  <c r="AE550" i="10"/>
  <c r="AD550" i="10"/>
  <c r="AC550" i="10"/>
  <c r="AB550" i="10"/>
  <c r="AA550" i="10"/>
  <c r="AE549" i="10"/>
  <c r="AD549" i="10"/>
  <c r="AC549" i="10"/>
  <c r="AB549" i="10"/>
  <c r="AA549" i="10"/>
  <c r="AE548" i="10"/>
  <c r="AD548" i="10"/>
  <c r="AC548" i="10"/>
  <c r="AB548" i="10"/>
  <c r="AA548" i="10"/>
  <c r="AE547" i="10"/>
  <c r="AD547" i="10"/>
  <c r="AC547" i="10"/>
  <c r="AB547" i="10"/>
  <c r="AA547" i="10"/>
  <c r="AE546" i="10"/>
  <c r="AD546" i="10"/>
  <c r="AC546" i="10"/>
  <c r="AB546" i="10"/>
  <c r="AA546" i="10"/>
  <c r="AE545" i="10"/>
  <c r="AD545" i="10"/>
  <c r="AC545" i="10"/>
  <c r="AB545" i="10"/>
  <c r="AA545" i="10"/>
  <c r="AE544" i="10"/>
  <c r="AD544" i="10"/>
  <c r="AC544" i="10"/>
  <c r="AB544" i="10"/>
  <c r="AA544" i="10"/>
  <c r="AE543" i="10"/>
  <c r="AD543" i="10"/>
  <c r="AC543" i="10"/>
  <c r="AB543" i="10"/>
  <c r="AA543" i="10"/>
  <c r="AE542" i="10"/>
  <c r="AD542" i="10"/>
  <c r="AC542" i="10"/>
  <c r="AB542" i="10"/>
  <c r="AA542" i="10"/>
  <c r="AE541" i="10"/>
  <c r="AD541" i="10"/>
  <c r="AC541" i="10"/>
  <c r="AB541" i="10"/>
  <c r="AA541" i="10"/>
  <c r="AE540" i="10"/>
  <c r="AD540" i="10"/>
  <c r="AC540" i="10"/>
  <c r="AB540" i="10"/>
  <c r="AA540" i="10"/>
  <c r="AE539" i="10"/>
  <c r="AD539" i="10"/>
  <c r="AC539" i="10"/>
  <c r="AB539" i="10"/>
  <c r="AA539" i="10"/>
  <c r="AE538" i="10"/>
  <c r="AD538" i="10"/>
  <c r="AC538" i="10"/>
  <c r="AB538" i="10"/>
  <c r="AA538" i="10"/>
  <c r="AE537" i="10"/>
  <c r="AD537" i="10"/>
  <c r="AC537" i="10"/>
  <c r="AB537" i="10"/>
  <c r="AA537" i="10"/>
  <c r="AE536" i="10"/>
  <c r="AD536" i="10"/>
  <c r="AC536" i="10"/>
  <c r="AB536" i="10"/>
  <c r="AA536" i="10"/>
  <c r="AE535" i="10"/>
  <c r="AD535" i="10"/>
  <c r="AC535" i="10"/>
  <c r="AB535" i="10"/>
  <c r="AA535" i="10"/>
  <c r="AE534" i="10"/>
  <c r="AD534" i="10"/>
  <c r="AC534" i="10"/>
  <c r="AB534" i="10"/>
  <c r="AA534" i="10"/>
  <c r="AE533" i="10"/>
  <c r="AD533" i="10"/>
  <c r="AC533" i="10"/>
  <c r="AB533" i="10"/>
  <c r="AA533" i="10"/>
  <c r="AE532" i="10"/>
  <c r="AD532" i="10"/>
  <c r="AC532" i="10"/>
  <c r="AB532" i="10"/>
  <c r="AA532" i="10"/>
  <c r="AE531" i="10"/>
  <c r="AD531" i="10"/>
  <c r="AC531" i="10"/>
  <c r="AB531" i="10"/>
  <c r="AA531" i="10"/>
  <c r="AE530" i="10"/>
  <c r="AD530" i="10"/>
  <c r="AC530" i="10"/>
  <c r="AB530" i="10"/>
  <c r="AA530" i="10"/>
  <c r="AE529" i="10"/>
  <c r="AD529" i="10"/>
  <c r="AC529" i="10"/>
  <c r="AB529" i="10"/>
  <c r="AA529" i="10"/>
  <c r="AE528" i="10"/>
  <c r="AD528" i="10"/>
  <c r="AC528" i="10"/>
  <c r="AB528" i="10"/>
  <c r="AA528" i="10"/>
  <c r="AE527" i="10"/>
  <c r="AD527" i="10"/>
  <c r="AC527" i="10"/>
  <c r="AB527" i="10"/>
  <c r="AA527" i="10"/>
  <c r="AE526" i="10"/>
  <c r="AD526" i="10"/>
  <c r="AC526" i="10"/>
  <c r="AB526" i="10"/>
  <c r="AA526" i="10"/>
  <c r="AE525" i="10"/>
  <c r="AD525" i="10"/>
  <c r="AC525" i="10"/>
  <c r="AB525" i="10"/>
  <c r="AA525" i="10"/>
  <c r="AE524" i="10"/>
  <c r="AD524" i="10"/>
  <c r="AC524" i="10"/>
  <c r="AB524" i="10"/>
  <c r="AA524" i="10"/>
  <c r="AE523" i="10"/>
  <c r="AD523" i="10"/>
  <c r="AC523" i="10"/>
  <c r="AB523" i="10"/>
  <c r="AA523" i="10"/>
  <c r="AE522" i="10"/>
  <c r="AD522" i="10"/>
  <c r="AC522" i="10"/>
  <c r="AB522" i="10"/>
  <c r="AA522" i="10"/>
  <c r="AE521" i="10"/>
  <c r="AD521" i="10"/>
  <c r="AC521" i="10"/>
  <c r="AB521" i="10"/>
  <c r="AA521" i="10"/>
  <c r="AE520" i="10"/>
  <c r="AD520" i="10"/>
  <c r="AC520" i="10"/>
  <c r="AB520" i="10"/>
  <c r="AA520" i="10"/>
  <c r="AE519" i="10"/>
  <c r="AD519" i="10"/>
  <c r="AC519" i="10"/>
  <c r="AB519" i="10"/>
  <c r="AA519" i="10"/>
  <c r="AE518" i="10"/>
  <c r="AD518" i="10"/>
  <c r="AC518" i="10"/>
  <c r="AB518" i="10"/>
  <c r="AA518" i="10"/>
  <c r="AE517" i="10"/>
  <c r="AD517" i="10"/>
  <c r="AC517" i="10"/>
  <c r="AB517" i="10"/>
  <c r="AA517" i="10"/>
  <c r="AE516" i="10"/>
  <c r="AD516" i="10"/>
  <c r="AC516" i="10"/>
  <c r="AB516" i="10"/>
  <c r="AA516" i="10"/>
  <c r="AE515" i="10"/>
  <c r="AD515" i="10"/>
  <c r="AC515" i="10"/>
  <c r="AB515" i="10"/>
  <c r="AA515" i="10"/>
  <c r="AE514" i="10"/>
  <c r="AD514" i="10"/>
  <c r="AC514" i="10"/>
  <c r="AB514" i="10"/>
  <c r="AA514" i="10"/>
  <c r="AE513" i="10"/>
  <c r="AD513" i="10"/>
  <c r="AC513" i="10"/>
  <c r="AB513" i="10"/>
  <c r="AA513" i="10"/>
  <c r="AE512" i="10"/>
  <c r="AD512" i="10"/>
  <c r="AC512" i="10"/>
  <c r="AB512" i="10"/>
  <c r="AA512" i="10"/>
  <c r="AE511" i="10"/>
  <c r="AD511" i="10"/>
  <c r="AC511" i="10"/>
  <c r="AB511" i="10"/>
  <c r="AA511" i="10"/>
  <c r="AE510" i="10"/>
  <c r="AD510" i="10"/>
  <c r="AC510" i="10"/>
  <c r="AB510" i="10"/>
  <c r="AA510" i="10"/>
  <c r="AE509" i="10"/>
  <c r="AD509" i="10"/>
  <c r="AC509" i="10"/>
  <c r="AB509" i="10"/>
  <c r="AA509" i="10"/>
  <c r="AE508" i="10"/>
  <c r="AD508" i="10"/>
  <c r="AC508" i="10"/>
  <c r="AB508" i="10"/>
  <c r="AA508" i="10"/>
  <c r="AE507" i="10"/>
  <c r="AD507" i="10"/>
  <c r="AC507" i="10"/>
  <c r="AB507" i="10"/>
  <c r="AA507" i="10"/>
  <c r="AE506" i="10"/>
  <c r="AD506" i="10"/>
  <c r="AC506" i="10"/>
  <c r="AB506" i="10"/>
  <c r="AA506" i="10"/>
  <c r="AE505" i="10"/>
  <c r="AD505" i="10"/>
  <c r="AC505" i="10"/>
  <c r="AB505" i="10"/>
  <c r="AA505" i="10"/>
  <c r="AE504" i="10"/>
  <c r="AD504" i="10"/>
  <c r="AC504" i="10"/>
  <c r="AB504" i="10"/>
  <c r="AA504" i="10"/>
  <c r="AE503" i="10"/>
  <c r="AD503" i="10"/>
  <c r="AC503" i="10"/>
  <c r="AB503" i="10"/>
  <c r="AA503" i="10"/>
  <c r="AE502" i="10"/>
  <c r="AD502" i="10"/>
  <c r="AC502" i="10"/>
  <c r="AB502" i="10"/>
  <c r="AA502" i="10"/>
  <c r="AE501" i="10"/>
  <c r="AD501" i="10"/>
  <c r="AC501" i="10"/>
  <c r="AB501" i="10"/>
  <c r="AA501" i="10"/>
  <c r="AE500" i="10"/>
  <c r="AD500" i="10"/>
  <c r="AC500" i="10"/>
  <c r="AB500" i="10"/>
  <c r="AA500" i="10"/>
  <c r="AE499" i="10"/>
  <c r="AD499" i="10"/>
  <c r="AC499" i="10"/>
  <c r="AB499" i="10"/>
  <c r="AA499" i="10"/>
  <c r="AE498" i="10"/>
  <c r="AD498" i="10"/>
  <c r="AC498" i="10"/>
  <c r="AB498" i="10"/>
  <c r="AA498" i="10"/>
  <c r="AE497" i="10"/>
  <c r="AD497" i="10"/>
  <c r="AC497" i="10"/>
  <c r="AB497" i="10"/>
  <c r="AA497" i="10"/>
  <c r="AE496" i="10"/>
  <c r="AD496" i="10"/>
  <c r="AC496" i="10"/>
  <c r="AB496" i="10"/>
  <c r="AA496" i="10"/>
  <c r="AE495" i="10"/>
  <c r="AD495" i="10"/>
  <c r="AC495" i="10"/>
  <c r="AB495" i="10"/>
  <c r="AA495" i="10"/>
  <c r="AE494" i="10"/>
  <c r="AD494" i="10"/>
  <c r="AC494" i="10"/>
  <c r="AB494" i="10"/>
  <c r="AA494" i="10"/>
  <c r="AE493" i="10"/>
  <c r="AD493" i="10"/>
  <c r="AC493" i="10"/>
  <c r="AB493" i="10"/>
  <c r="AA493" i="10"/>
  <c r="AE492" i="10"/>
  <c r="AD492" i="10"/>
  <c r="AC492" i="10"/>
  <c r="AB492" i="10"/>
  <c r="AA492" i="10"/>
  <c r="AE491" i="10"/>
  <c r="AD491" i="10"/>
  <c r="AC491" i="10"/>
  <c r="AB491" i="10"/>
  <c r="AA491" i="10"/>
  <c r="AE490" i="10"/>
  <c r="AD490" i="10"/>
  <c r="AC490" i="10"/>
  <c r="AB490" i="10"/>
  <c r="AA490" i="10"/>
  <c r="AE489" i="10"/>
  <c r="AD489" i="10"/>
  <c r="AC489" i="10"/>
  <c r="AB489" i="10"/>
  <c r="AA489" i="10"/>
  <c r="AE488" i="10"/>
  <c r="AD488" i="10"/>
  <c r="AC488" i="10"/>
  <c r="AB488" i="10"/>
  <c r="AA488" i="10"/>
  <c r="AE487" i="10"/>
  <c r="AD487" i="10"/>
  <c r="AC487" i="10"/>
  <c r="AB487" i="10"/>
  <c r="AA487" i="10"/>
  <c r="AE486" i="10"/>
  <c r="AD486" i="10"/>
  <c r="AC486" i="10"/>
  <c r="AB486" i="10"/>
  <c r="AA486" i="10"/>
  <c r="AE485" i="10"/>
  <c r="AD485" i="10"/>
  <c r="AC485" i="10"/>
  <c r="AB485" i="10"/>
  <c r="AA485" i="10"/>
  <c r="AE484" i="10"/>
  <c r="AD484" i="10"/>
  <c r="AC484" i="10"/>
  <c r="AB484" i="10"/>
  <c r="AA484" i="10"/>
  <c r="AE483" i="10"/>
  <c r="AD483" i="10"/>
  <c r="AC483" i="10"/>
  <c r="AB483" i="10"/>
  <c r="AA483" i="10"/>
  <c r="AE482" i="10"/>
  <c r="AD482" i="10"/>
  <c r="AC482" i="10"/>
  <c r="AB482" i="10"/>
  <c r="AA482" i="10"/>
  <c r="AE481" i="10"/>
  <c r="AD481" i="10"/>
  <c r="AC481" i="10"/>
  <c r="AB481" i="10"/>
  <c r="AA481" i="10"/>
  <c r="AE480" i="10"/>
  <c r="AD480" i="10"/>
  <c r="AC480" i="10"/>
  <c r="AB480" i="10"/>
  <c r="AA480" i="10"/>
  <c r="AE479" i="10"/>
  <c r="AD479" i="10"/>
  <c r="AC479" i="10"/>
  <c r="AB479" i="10"/>
  <c r="AA479" i="10"/>
  <c r="AE478" i="10"/>
  <c r="AD478" i="10"/>
  <c r="AC478" i="10"/>
  <c r="AB478" i="10"/>
  <c r="AA478" i="10"/>
  <c r="AE477" i="10"/>
  <c r="AD477" i="10"/>
  <c r="AC477" i="10"/>
  <c r="AB477" i="10"/>
  <c r="AA477" i="10"/>
  <c r="AE476" i="10"/>
  <c r="AD476" i="10"/>
  <c r="AC476" i="10"/>
  <c r="AB476" i="10"/>
  <c r="AA476" i="10"/>
  <c r="AE475" i="10"/>
  <c r="AD475" i="10"/>
  <c r="AC475" i="10"/>
  <c r="AB475" i="10"/>
  <c r="AA475" i="10"/>
  <c r="AE474" i="10"/>
  <c r="AD474" i="10"/>
  <c r="AC474" i="10"/>
  <c r="AB474" i="10"/>
  <c r="AA474" i="10"/>
  <c r="AE473" i="10"/>
  <c r="AD473" i="10"/>
  <c r="AC473" i="10"/>
  <c r="AB473" i="10"/>
  <c r="AA473" i="10"/>
  <c r="AE472" i="10"/>
  <c r="AD472" i="10"/>
  <c r="AC472" i="10"/>
  <c r="AB472" i="10"/>
  <c r="AA472" i="10"/>
  <c r="AE471" i="10"/>
  <c r="AD471" i="10"/>
  <c r="AC471" i="10"/>
  <c r="AB471" i="10"/>
  <c r="AA471" i="10"/>
  <c r="AE470" i="10"/>
  <c r="AD470" i="10"/>
  <c r="AC470" i="10"/>
  <c r="AB470" i="10"/>
  <c r="AA470" i="10"/>
  <c r="AE469" i="10"/>
  <c r="AD469" i="10"/>
  <c r="AC469" i="10"/>
  <c r="AB469" i="10"/>
  <c r="AA469" i="10"/>
  <c r="AE468" i="10"/>
  <c r="AD468" i="10"/>
  <c r="AC468" i="10"/>
  <c r="AB468" i="10"/>
  <c r="AA468" i="10"/>
  <c r="AE467" i="10"/>
  <c r="AD467" i="10"/>
  <c r="AC467" i="10"/>
  <c r="AB467" i="10"/>
  <c r="AA467" i="10"/>
  <c r="AE466" i="10"/>
  <c r="AD466" i="10"/>
  <c r="AC466" i="10"/>
  <c r="AB466" i="10"/>
  <c r="AA466" i="10"/>
  <c r="AE465" i="10"/>
  <c r="AD465" i="10"/>
  <c r="AC465" i="10"/>
  <c r="AB465" i="10"/>
  <c r="AA465" i="10"/>
  <c r="AE464" i="10"/>
  <c r="AD464" i="10"/>
  <c r="AC464" i="10"/>
  <c r="AB464" i="10"/>
  <c r="AA464" i="10"/>
  <c r="AE463" i="10"/>
  <c r="AD463" i="10"/>
  <c r="AC463" i="10"/>
  <c r="AB463" i="10"/>
  <c r="AA463" i="10"/>
  <c r="AE462" i="10"/>
  <c r="AD462" i="10"/>
  <c r="AC462" i="10"/>
  <c r="AB462" i="10"/>
  <c r="AA462" i="10"/>
  <c r="AE461" i="10"/>
  <c r="AD461" i="10"/>
  <c r="AC461" i="10"/>
  <c r="AB461" i="10"/>
  <c r="AA461" i="10"/>
  <c r="AE460" i="10"/>
  <c r="AD460" i="10"/>
  <c r="AC460" i="10"/>
  <c r="AB460" i="10"/>
  <c r="AA460" i="10"/>
  <c r="AE459" i="10"/>
  <c r="AD459" i="10"/>
  <c r="AC459" i="10"/>
  <c r="AB459" i="10"/>
  <c r="AA459" i="10"/>
  <c r="AE458" i="10"/>
  <c r="AD458" i="10"/>
  <c r="AC458" i="10"/>
  <c r="AB458" i="10"/>
  <c r="AA458" i="10"/>
  <c r="AE457" i="10"/>
  <c r="AD457" i="10"/>
  <c r="AC457" i="10"/>
  <c r="AB457" i="10"/>
  <c r="AA457" i="10"/>
  <c r="AE456" i="10"/>
  <c r="AD456" i="10"/>
  <c r="AC456" i="10"/>
  <c r="AB456" i="10"/>
  <c r="AA456" i="10"/>
  <c r="AE455" i="10"/>
  <c r="AD455" i="10"/>
  <c r="AC455" i="10"/>
  <c r="AB455" i="10"/>
  <c r="AA455" i="10"/>
  <c r="AE454" i="10"/>
  <c r="AD454" i="10"/>
  <c r="AC454" i="10"/>
  <c r="AB454" i="10"/>
  <c r="AA454" i="10"/>
  <c r="AE453" i="10"/>
  <c r="AD453" i="10"/>
  <c r="AC453" i="10"/>
  <c r="AB453" i="10"/>
  <c r="AA453" i="10"/>
  <c r="AE452" i="10"/>
  <c r="AD452" i="10"/>
  <c r="AC452" i="10"/>
  <c r="AB452" i="10"/>
  <c r="AA452" i="10"/>
  <c r="AE451" i="10"/>
  <c r="AD451" i="10"/>
  <c r="AC451" i="10"/>
  <c r="AB451" i="10"/>
  <c r="AA451" i="10"/>
  <c r="AE450" i="10"/>
  <c r="AD450" i="10"/>
  <c r="AC450" i="10"/>
  <c r="AB450" i="10"/>
  <c r="AA450" i="10"/>
  <c r="AE449" i="10"/>
  <c r="AD449" i="10"/>
  <c r="AC449" i="10"/>
  <c r="AB449" i="10"/>
  <c r="AA449" i="10"/>
  <c r="AE448" i="10"/>
  <c r="AD448" i="10"/>
  <c r="AC448" i="10"/>
  <c r="AB448" i="10"/>
  <c r="AA448" i="10"/>
  <c r="AE447" i="10"/>
  <c r="AD447" i="10"/>
  <c r="AC447" i="10"/>
  <c r="AB447" i="10"/>
  <c r="AA447" i="10"/>
  <c r="AE446" i="10"/>
  <c r="AD446" i="10"/>
  <c r="AC446" i="10"/>
  <c r="AB446" i="10"/>
  <c r="AA446" i="10"/>
  <c r="AE445" i="10"/>
  <c r="AD445" i="10"/>
  <c r="AC445" i="10"/>
  <c r="AB445" i="10"/>
  <c r="AA445" i="10"/>
  <c r="AE444" i="10"/>
  <c r="AD444" i="10"/>
  <c r="AC444" i="10"/>
  <c r="AB444" i="10"/>
  <c r="AA444" i="10"/>
  <c r="AE443" i="10"/>
  <c r="AD443" i="10"/>
  <c r="AC443" i="10"/>
  <c r="AB443" i="10"/>
  <c r="AA443" i="10"/>
  <c r="AE442" i="10"/>
  <c r="AD442" i="10"/>
  <c r="AC442" i="10"/>
  <c r="AB442" i="10"/>
  <c r="AA442" i="10"/>
  <c r="AE441" i="10"/>
  <c r="AD441" i="10"/>
  <c r="AC441" i="10"/>
  <c r="AB441" i="10"/>
  <c r="AA441" i="10"/>
  <c r="AE440" i="10"/>
  <c r="AD440" i="10"/>
  <c r="AC440" i="10"/>
  <c r="AB440" i="10"/>
  <c r="AA440" i="10"/>
  <c r="AE439" i="10"/>
  <c r="AD439" i="10"/>
  <c r="AC439" i="10"/>
  <c r="AB439" i="10"/>
  <c r="AA439" i="10"/>
  <c r="AE438" i="10"/>
  <c r="AD438" i="10"/>
  <c r="AC438" i="10"/>
  <c r="AB438" i="10"/>
  <c r="AA438" i="10"/>
  <c r="AE437" i="10"/>
  <c r="AD437" i="10"/>
  <c r="AC437" i="10"/>
  <c r="AB437" i="10"/>
  <c r="AA437" i="10"/>
  <c r="AE436" i="10"/>
  <c r="AD436" i="10"/>
  <c r="AC436" i="10"/>
  <c r="AB436" i="10"/>
  <c r="AA436" i="10"/>
  <c r="AE435" i="10"/>
  <c r="AD435" i="10"/>
  <c r="AC435" i="10"/>
  <c r="AB435" i="10"/>
  <c r="AA435" i="10"/>
  <c r="AE434" i="10"/>
  <c r="AD434" i="10"/>
  <c r="AC434" i="10"/>
  <c r="AB434" i="10"/>
  <c r="AA434" i="10"/>
  <c r="AE433" i="10"/>
  <c r="AD433" i="10"/>
  <c r="AC433" i="10"/>
  <c r="AB433" i="10"/>
  <c r="AA433" i="10"/>
  <c r="AE432" i="10"/>
  <c r="AD432" i="10"/>
  <c r="AC432" i="10"/>
  <c r="AB432" i="10"/>
  <c r="AA432" i="10"/>
  <c r="AE431" i="10"/>
  <c r="AD431" i="10"/>
  <c r="AC431" i="10"/>
  <c r="AB431" i="10"/>
  <c r="AA431" i="10"/>
  <c r="AE430" i="10"/>
  <c r="AD430" i="10"/>
  <c r="AC430" i="10"/>
  <c r="AB430" i="10"/>
  <c r="AA430" i="10"/>
  <c r="AE429" i="10"/>
  <c r="AD429" i="10"/>
  <c r="AC429" i="10"/>
  <c r="AB429" i="10"/>
  <c r="AA429" i="10"/>
  <c r="AE428" i="10"/>
  <c r="AD428" i="10"/>
  <c r="AC428" i="10"/>
  <c r="AB428" i="10"/>
  <c r="AA428" i="10"/>
  <c r="AE427" i="10"/>
  <c r="AD427" i="10"/>
  <c r="AC427" i="10"/>
  <c r="AB427" i="10"/>
  <c r="AA427" i="10"/>
  <c r="AE426" i="10"/>
  <c r="AD426" i="10"/>
  <c r="AC426" i="10"/>
  <c r="AB426" i="10"/>
  <c r="AA426" i="10"/>
  <c r="AE425" i="10"/>
  <c r="AD425" i="10"/>
  <c r="AC425" i="10"/>
  <c r="AB425" i="10"/>
  <c r="AA425" i="10"/>
  <c r="AE424" i="10"/>
  <c r="AD424" i="10"/>
  <c r="AC424" i="10"/>
  <c r="AB424" i="10"/>
  <c r="AA424" i="10"/>
  <c r="AE423" i="10"/>
  <c r="AD423" i="10"/>
  <c r="AC423" i="10"/>
  <c r="AB423" i="10"/>
  <c r="AA423" i="10"/>
  <c r="AE422" i="10"/>
  <c r="AD422" i="10"/>
  <c r="AC422" i="10"/>
  <c r="AB422" i="10"/>
  <c r="AA422" i="10"/>
  <c r="AE421" i="10"/>
  <c r="AD421" i="10"/>
  <c r="AC421" i="10"/>
  <c r="AB421" i="10"/>
  <c r="AA421" i="10"/>
  <c r="AE420" i="10"/>
  <c r="AD420" i="10"/>
  <c r="AC420" i="10"/>
  <c r="AB420" i="10"/>
  <c r="AA420" i="10"/>
  <c r="AE419" i="10"/>
  <c r="AD419" i="10"/>
  <c r="AC419" i="10"/>
  <c r="AB419" i="10"/>
  <c r="AA419" i="10"/>
  <c r="AE418" i="10"/>
  <c r="AD418" i="10"/>
  <c r="AC418" i="10"/>
  <c r="AB418" i="10"/>
  <c r="AA418" i="10"/>
  <c r="AE417" i="10"/>
  <c r="AD417" i="10"/>
  <c r="AC417" i="10"/>
  <c r="AB417" i="10"/>
  <c r="AA417" i="10"/>
  <c r="AE416" i="10"/>
  <c r="AD416" i="10"/>
  <c r="AC416" i="10"/>
  <c r="AB416" i="10"/>
  <c r="AA416" i="10"/>
  <c r="AE415" i="10"/>
  <c r="AD415" i="10"/>
  <c r="AC415" i="10"/>
  <c r="AB415" i="10"/>
  <c r="AA415" i="10"/>
  <c r="AE414" i="10"/>
  <c r="AD414" i="10"/>
  <c r="AC414" i="10"/>
  <c r="AB414" i="10"/>
  <c r="AA414" i="10"/>
  <c r="AE413" i="10"/>
  <c r="AD413" i="10"/>
  <c r="AC413" i="10"/>
  <c r="AB413" i="10"/>
  <c r="AA413" i="10"/>
  <c r="AE412" i="10"/>
  <c r="AD412" i="10"/>
  <c r="AC412" i="10"/>
  <c r="AB412" i="10"/>
  <c r="AA412" i="10"/>
  <c r="AE411" i="10"/>
  <c r="AD411" i="10"/>
  <c r="AC411" i="10"/>
  <c r="AB411" i="10"/>
  <c r="AA411" i="10"/>
  <c r="AE410" i="10"/>
  <c r="AD410" i="10"/>
  <c r="AC410" i="10"/>
  <c r="AB410" i="10"/>
  <c r="AA410" i="10"/>
  <c r="AE409" i="10"/>
  <c r="AD409" i="10"/>
  <c r="AC409" i="10"/>
  <c r="AB409" i="10"/>
  <c r="AA409" i="10"/>
  <c r="AE408" i="10"/>
  <c r="AD408" i="10"/>
  <c r="AC408" i="10"/>
  <c r="AB408" i="10"/>
  <c r="AA408" i="10"/>
  <c r="AE407" i="10"/>
  <c r="AD407" i="10"/>
  <c r="AC407" i="10"/>
  <c r="AB407" i="10"/>
  <c r="AA407" i="10"/>
  <c r="AE406" i="10"/>
  <c r="AD406" i="10"/>
  <c r="AC406" i="10"/>
  <c r="AB406" i="10"/>
  <c r="AA406" i="10"/>
  <c r="AE405" i="10"/>
  <c r="AD405" i="10"/>
  <c r="AC405" i="10"/>
  <c r="AB405" i="10"/>
  <c r="AA405" i="10"/>
  <c r="AE404" i="10"/>
  <c r="AD404" i="10"/>
  <c r="AC404" i="10"/>
  <c r="AB404" i="10"/>
  <c r="AA404" i="10"/>
  <c r="AE403" i="10"/>
  <c r="AD403" i="10"/>
  <c r="AC403" i="10"/>
  <c r="AB403" i="10"/>
  <c r="AA403" i="10"/>
  <c r="AE402" i="10"/>
  <c r="AD402" i="10"/>
  <c r="AC402" i="10"/>
  <c r="AB402" i="10"/>
  <c r="AA402" i="10"/>
  <c r="AE401" i="10"/>
  <c r="AD401" i="10"/>
  <c r="AC401" i="10"/>
  <c r="AB401" i="10"/>
  <c r="AA401" i="10"/>
  <c r="AE400" i="10"/>
  <c r="AD400" i="10"/>
  <c r="AC400" i="10"/>
  <c r="AB400" i="10"/>
  <c r="AA400" i="10"/>
  <c r="AE399" i="10"/>
  <c r="AD399" i="10"/>
  <c r="AC399" i="10"/>
  <c r="AB399" i="10"/>
  <c r="AA399" i="10"/>
  <c r="AE398" i="10"/>
  <c r="AD398" i="10"/>
  <c r="AC398" i="10"/>
  <c r="AB398" i="10"/>
  <c r="AA398" i="10"/>
  <c r="AE397" i="10"/>
  <c r="AD397" i="10"/>
  <c r="AC397" i="10"/>
  <c r="AB397" i="10"/>
  <c r="AA397" i="10"/>
  <c r="AE396" i="10"/>
  <c r="AD396" i="10"/>
  <c r="AC396" i="10"/>
  <c r="AB396" i="10"/>
  <c r="AA396" i="10"/>
  <c r="AE395" i="10"/>
  <c r="AD395" i="10"/>
  <c r="AC395" i="10"/>
  <c r="AB395" i="10"/>
  <c r="AA395" i="10"/>
  <c r="AE394" i="10"/>
  <c r="AD394" i="10"/>
  <c r="AC394" i="10"/>
  <c r="AB394" i="10"/>
  <c r="AA394" i="10"/>
  <c r="AE393" i="10"/>
  <c r="AD393" i="10"/>
  <c r="AC393" i="10"/>
  <c r="AB393" i="10"/>
  <c r="AA393" i="10"/>
  <c r="AE392" i="10"/>
  <c r="AD392" i="10"/>
  <c r="AC392" i="10"/>
  <c r="AB392" i="10"/>
  <c r="AA392" i="10"/>
  <c r="AE391" i="10"/>
  <c r="AD391" i="10"/>
  <c r="AC391" i="10"/>
  <c r="AB391" i="10"/>
  <c r="AA391" i="10"/>
  <c r="AE390" i="10"/>
  <c r="AD390" i="10"/>
  <c r="AC390" i="10"/>
  <c r="AB390" i="10"/>
  <c r="AA390" i="10"/>
  <c r="AE389" i="10"/>
  <c r="AD389" i="10"/>
  <c r="AC389" i="10"/>
  <c r="AB389" i="10"/>
  <c r="AA389" i="10"/>
  <c r="AE388" i="10"/>
  <c r="AD388" i="10"/>
  <c r="AC388" i="10"/>
  <c r="AB388" i="10"/>
  <c r="AA388" i="10"/>
  <c r="AE387" i="10"/>
  <c r="AD387" i="10"/>
  <c r="AC387" i="10"/>
  <c r="AB387" i="10"/>
  <c r="AA387" i="10"/>
  <c r="AE386" i="10"/>
  <c r="AD386" i="10"/>
  <c r="AC386" i="10"/>
  <c r="AB386" i="10"/>
  <c r="AA386" i="10"/>
  <c r="AE385" i="10"/>
  <c r="AD385" i="10"/>
  <c r="AC385" i="10"/>
  <c r="AB385" i="10"/>
  <c r="AA385" i="10"/>
  <c r="AE384" i="10"/>
  <c r="AD384" i="10"/>
  <c r="AC384" i="10"/>
  <c r="AB384" i="10"/>
  <c r="AA384" i="10"/>
  <c r="AE383" i="10"/>
  <c r="AD383" i="10"/>
  <c r="AC383" i="10"/>
  <c r="AB383" i="10"/>
  <c r="AA383" i="10"/>
  <c r="AE382" i="10"/>
  <c r="AD382" i="10"/>
  <c r="AC382" i="10"/>
  <c r="AB382" i="10"/>
  <c r="AA382" i="10"/>
  <c r="AE381" i="10"/>
  <c r="AD381" i="10"/>
  <c r="AC381" i="10"/>
  <c r="AB381" i="10"/>
  <c r="AA381" i="10"/>
  <c r="AE380" i="10"/>
  <c r="AD380" i="10"/>
  <c r="AC380" i="10"/>
  <c r="AB380" i="10"/>
  <c r="AA380" i="10"/>
  <c r="AE379" i="10"/>
  <c r="AD379" i="10"/>
  <c r="AC379" i="10"/>
  <c r="AB379" i="10"/>
  <c r="AA379" i="10"/>
  <c r="AE378" i="10"/>
  <c r="AD378" i="10"/>
  <c r="AC378" i="10"/>
  <c r="AB378" i="10"/>
  <c r="AA378" i="10"/>
  <c r="AE377" i="10"/>
  <c r="AD377" i="10"/>
  <c r="AC377" i="10"/>
  <c r="AB377" i="10"/>
  <c r="AA377" i="10"/>
  <c r="AE376" i="10"/>
  <c r="AD376" i="10"/>
  <c r="AC376" i="10"/>
  <c r="AB376" i="10"/>
  <c r="AA376" i="10"/>
  <c r="AE375" i="10"/>
  <c r="AD375" i="10"/>
  <c r="AC375" i="10"/>
  <c r="AB375" i="10"/>
  <c r="AA375" i="10"/>
  <c r="AE374" i="10"/>
  <c r="AD374" i="10"/>
  <c r="AC374" i="10"/>
  <c r="AB374" i="10"/>
  <c r="AA374" i="10"/>
  <c r="AE373" i="10"/>
  <c r="AD373" i="10"/>
  <c r="AC373" i="10"/>
  <c r="AB373" i="10"/>
  <c r="AA373" i="10"/>
  <c r="AE372" i="10"/>
  <c r="AD372" i="10"/>
  <c r="AC372" i="10"/>
  <c r="AB372" i="10"/>
  <c r="AA372" i="10"/>
  <c r="AE371" i="10"/>
  <c r="AD371" i="10"/>
  <c r="AC371" i="10"/>
  <c r="AB371" i="10"/>
  <c r="AA371" i="10"/>
  <c r="AE370" i="10"/>
  <c r="AD370" i="10"/>
  <c r="AC370" i="10"/>
  <c r="AB370" i="10"/>
  <c r="AA370" i="10"/>
  <c r="AE369" i="10"/>
  <c r="AD369" i="10"/>
  <c r="AC369" i="10"/>
  <c r="AB369" i="10"/>
  <c r="AA369" i="10"/>
  <c r="AE368" i="10"/>
  <c r="AD368" i="10"/>
  <c r="AC368" i="10"/>
  <c r="AB368" i="10"/>
  <c r="AA368" i="10"/>
  <c r="AE367" i="10"/>
  <c r="AD367" i="10"/>
  <c r="AC367" i="10"/>
  <c r="AB367" i="10"/>
  <c r="AA367" i="10"/>
  <c r="AE366" i="10"/>
  <c r="AD366" i="10"/>
  <c r="AC366" i="10"/>
  <c r="AB366" i="10"/>
  <c r="AA366" i="10"/>
  <c r="AE365" i="10"/>
  <c r="AD365" i="10"/>
  <c r="AC365" i="10"/>
  <c r="AB365" i="10"/>
  <c r="AA365" i="10"/>
  <c r="AE364" i="10"/>
  <c r="AD364" i="10"/>
  <c r="AC364" i="10"/>
  <c r="AB364" i="10"/>
  <c r="AA364" i="10"/>
  <c r="AE363" i="10"/>
  <c r="AD363" i="10"/>
  <c r="AC363" i="10"/>
  <c r="AB363" i="10"/>
  <c r="AA363" i="10"/>
  <c r="AE362" i="10"/>
  <c r="AD362" i="10"/>
  <c r="AC362" i="10"/>
  <c r="AB362" i="10"/>
  <c r="AA362" i="10"/>
  <c r="AE361" i="10"/>
  <c r="AD361" i="10"/>
  <c r="AC361" i="10"/>
  <c r="AB361" i="10"/>
  <c r="AA361" i="10"/>
  <c r="AE360" i="10"/>
  <c r="AD360" i="10"/>
  <c r="AC360" i="10"/>
  <c r="AB360" i="10"/>
  <c r="AA360" i="10"/>
  <c r="AE359" i="10"/>
  <c r="AD359" i="10"/>
  <c r="AC359" i="10"/>
  <c r="AB359" i="10"/>
  <c r="AA359" i="10"/>
  <c r="AE358" i="10"/>
  <c r="AD358" i="10"/>
  <c r="AC358" i="10"/>
  <c r="AB358" i="10"/>
  <c r="AA358" i="10"/>
  <c r="AE357" i="10"/>
  <c r="AD357" i="10"/>
  <c r="AC357" i="10"/>
  <c r="AB357" i="10"/>
  <c r="AA357" i="10"/>
  <c r="AE356" i="10"/>
  <c r="AD356" i="10"/>
  <c r="AC356" i="10"/>
  <c r="AB356" i="10"/>
  <c r="AA356" i="10"/>
  <c r="AE355" i="10"/>
  <c r="AD355" i="10"/>
  <c r="AC355" i="10"/>
  <c r="AB355" i="10"/>
  <c r="AA355" i="10"/>
  <c r="AE354" i="10"/>
  <c r="AD354" i="10"/>
  <c r="AC354" i="10"/>
  <c r="AB354" i="10"/>
  <c r="AA354" i="10"/>
  <c r="AE353" i="10"/>
  <c r="AD353" i="10"/>
  <c r="AC353" i="10"/>
  <c r="AB353" i="10"/>
  <c r="AA353" i="10"/>
  <c r="AE352" i="10"/>
  <c r="AD352" i="10"/>
  <c r="AC352" i="10"/>
  <c r="AB352" i="10"/>
  <c r="AA352" i="10"/>
  <c r="AE351" i="10"/>
  <c r="AD351" i="10"/>
  <c r="AC351" i="10"/>
  <c r="AB351" i="10"/>
  <c r="AA351" i="10"/>
  <c r="AE350" i="10"/>
  <c r="AD350" i="10"/>
  <c r="AC350" i="10"/>
  <c r="AB350" i="10"/>
  <c r="AA350" i="10"/>
  <c r="AE349" i="10"/>
  <c r="AD349" i="10"/>
  <c r="AC349" i="10"/>
  <c r="AB349" i="10"/>
  <c r="AA349" i="10"/>
  <c r="AE348" i="10"/>
  <c r="AD348" i="10"/>
  <c r="AC348" i="10"/>
  <c r="AB348" i="10"/>
  <c r="AA348" i="10"/>
  <c r="AE347" i="10"/>
  <c r="AD347" i="10"/>
  <c r="AC347" i="10"/>
  <c r="AB347" i="10"/>
  <c r="AA347" i="10"/>
  <c r="AE346" i="10"/>
  <c r="AD346" i="10"/>
  <c r="AC346" i="10"/>
  <c r="AB346" i="10"/>
  <c r="AA346" i="10"/>
  <c r="AE345" i="10"/>
  <c r="AD345" i="10"/>
  <c r="AC345" i="10"/>
  <c r="AB345" i="10"/>
  <c r="AA345" i="10"/>
  <c r="AE344" i="10"/>
  <c r="AD344" i="10"/>
  <c r="AC344" i="10"/>
  <c r="AB344" i="10"/>
  <c r="AA344" i="10"/>
  <c r="AE343" i="10"/>
  <c r="AD343" i="10"/>
  <c r="AC343" i="10"/>
  <c r="AB343" i="10"/>
  <c r="AA343" i="10"/>
  <c r="AE342" i="10"/>
  <c r="AD342" i="10"/>
  <c r="AC342" i="10"/>
  <c r="AB342" i="10"/>
  <c r="AA342" i="10"/>
  <c r="AE341" i="10"/>
  <c r="AD341" i="10"/>
  <c r="AC341" i="10"/>
  <c r="AB341" i="10"/>
  <c r="AA341" i="10"/>
  <c r="AE340" i="10"/>
  <c r="AD340" i="10"/>
  <c r="AC340" i="10"/>
  <c r="AB340" i="10"/>
  <c r="AA340" i="10"/>
  <c r="AE339" i="10"/>
  <c r="AD339" i="10"/>
  <c r="AC339" i="10"/>
  <c r="AB339" i="10"/>
  <c r="AA339" i="10"/>
  <c r="AE338" i="10"/>
  <c r="AD338" i="10"/>
  <c r="AC338" i="10"/>
  <c r="AB338" i="10"/>
  <c r="AA338" i="10"/>
  <c r="AE337" i="10"/>
  <c r="AD337" i="10"/>
  <c r="AC337" i="10"/>
  <c r="AB337" i="10"/>
  <c r="AA337" i="10"/>
  <c r="AE336" i="10"/>
  <c r="AD336" i="10"/>
  <c r="AC336" i="10"/>
  <c r="AB336" i="10"/>
  <c r="AA336" i="10"/>
  <c r="AE335" i="10"/>
  <c r="AD335" i="10"/>
  <c r="AC335" i="10"/>
  <c r="AB335" i="10"/>
  <c r="AA335" i="10"/>
  <c r="AE334" i="10"/>
  <c r="AD334" i="10"/>
  <c r="AC334" i="10"/>
  <c r="AB334" i="10"/>
  <c r="AA334" i="10"/>
  <c r="AE333" i="10"/>
  <c r="AD333" i="10"/>
  <c r="AC333" i="10"/>
  <c r="AB333" i="10"/>
  <c r="AA333" i="10"/>
  <c r="AE332" i="10"/>
  <c r="AD332" i="10"/>
  <c r="AC332" i="10"/>
  <c r="AB332" i="10"/>
  <c r="AA332" i="10"/>
  <c r="AE331" i="10"/>
  <c r="AD331" i="10"/>
  <c r="AC331" i="10"/>
  <c r="AB331" i="10"/>
  <c r="AA331" i="10"/>
  <c r="AE330" i="10"/>
  <c r="AD330" i="10"/>
  <c r="AC330" i="10"/>
  <c r="AB330" i="10"/>
  <c r="AA330" i="10"/>
  <c r="AE329" i="10"/>
  <c r="AD329" i="10"/>
  <c r="AC329" i="10"/>
  <c r="AB329" i="10"/>
  <c r="AA329" i="10"/>
  <c r="AE328" i="10"/>
  <c r="AD328" i="10"/>
  <c r="AC328" i="10"/>
  <c r="AB328" i="10"/>
  <c r="AA328" i="10"/>
  <c r="AE327" i="10"/>
  <c r="AD327" i="10"/>
  <c r="AC327" i="10"/>
  <c r="AB327" i="10"/>
  <c r="AA327" i="10"/>
  <c r="AE326" i="10"/>
  <c r="AD326" i="10"/>
  <c r="AC326" i="10"/>
  <c r="AB326" i="10"/>
  <c r="AA326" i="10"/>
  <c r="AE325" i="10"/>
  <c r="AD325" i="10"/>
  <c r="AC325" i="10"/>
  <c r="AB325" i="10"/>
  <c r="AA325" i="10"/>
  <c r="AE324" i="10"/>
  <c r="AD324" i="10"/>
  <c r="AC324" i="10"/>
  <c r="AB324" i="10"/>
  <c r="AA324" i="10"/>
  <c r="AE323" i="10"/>
  <c r="AD323" i="10"/>
  <c r="AC323" i="10"/>
  <c r="AB323" i="10"/>
  <c r="AA323" i="10"/>
  <c r="AE322" i="10"/>
  <c r="AD322" i="10"/>
  <c r="AC322" i="10"/>
  <c r="AB322" i="10"/>
  <c r="AA322" i="10"/>
  <c r="AE321" i="10"/>
  <c r="AD321" i="10"/>
  <c r="AC321" i="10"/>
  <c r="AB321" i="10"/>
  <c r="AA321" i="10"/>
  <c r="AE320" i="10"/>
  <c r="AD320" i="10"/>
  <c r="AC320" i="10"/>
  <c r="AB320" i="10"/>
  <c r="AA320" i="10"/>
  <c r="AE319" i="10"/>
  <c r="AD319" i="10"/>
  <c r="AC319" i="10"/>
  <c r="AB319" i="10"/>
  <c r="AA319" i="10"/>
  <c r="AE318" i="10"/>
  <c r="AD318" i="10"/>
  <c r="AC318" i="10"/>
  <c r="AB318" i="10"/>
  <c r="AA318" i="10"/>
  <c r="AE317" i="10"/>
  <c r="AD317" i="10"/>
  <c r="AC317" i="10"/>
  <c r="AB317" i="10"/>
  <c r="AA317" i="10"/>
  <c r="AE316" i="10"/>
  <c r="AD316" i="10"/>
  <c r="AC316" i="10"/>
  <c r="AB316" i="10"/>
  <c r="AA316" i="10"/>
  <c r="AE315" i="10"/>
  <c r="AD315" i="10"/>
  <c r="AC315" i="10"/>
  <c r="AB315" i="10"/>
  <c r="AA315" i="10"/>
  <c r="AE314" i="10"/>
  <c r="AD314" i="10"/>
  <c r="AC314" i="10"/>
  <c r="AB314" i="10"/>
  <c r="AA314" i="10"/>
  <c r="AE313" i="10"/>
  <c r="AD313" i="10"/>
  <c r="AC313" i="10"/>
  <c r="AB313" i="10"/>
  <c r="AA313" i="10"/>
  <c r="AE312" i="10"/>
  <c r="AD312" i="10"/>
  <c r="AC312" i="10"/>
  <c r="AB312" i="10"/>
  <c r="AA312" i="10"/>
  <c r="AE311" i="10"/>
  <c r="AD311" i="10"/>
  <c r="AC311" i="10"/>
  <c r="AB311" i="10"/>
  <c r="AA311" i="10"/>
  <c r="AE310" i="10"/>
  <c r="AD310" i="10"/>
  <c r="AC310" i="10"/>
  <c r="AB310" i="10"/>
  <c r="AA310" i="10"/>
  <c r="AE309" i="10"/>
  <c r="AD309" i="10"/>
  <c r="AC309" i="10"/>
  <c r="AB309" i="10"/>
  <c r="AA309" i="10"/>
  <c r="AE308" i="10"/>
  <c r="AD308" i="10"/>
  <c r="AC308" i="10"/>
  <c r="AB308" i="10"/>
  <c r="AA308" i="10"/>
  <c r="AE307" i="10"/>
  <c r="AD307" i="10"/>
  <c r="AC307" i="10"/>
  <c r="AB307" i="10"/>
  <c r="AA307" i="10"/>
  <c r="AE306" i="10"/>
  <c r="AD306" i="10"/>
  <c r="AC306" i="10"/>
  <c r="AB306" i="10"/>
  <c r="AA306" i="10"/>
  <c r="AE305" i="10"/>
  <c r="AD305" i="10"/>
  <c r="AC305" i="10"/>
  <c r="AB305" i="10"/>
  <c r="AA305" i="10"/>
  <c r="AE304" i="10"/>
  <c r="AD304" i="10"/>
  <c r="AC304" i="10"/>
  <c r="AB304" i="10"/>
  <c r="AA304" i="10"/>
  <c r="AE303" i="10"/>
  <c r="AD303" i="10"/>
  <c r="AC303" i="10"/>
  <c r="AB303" i="10"/>
  <c r="AA303" i="10"/>
  <c r="AE302" i="10"/>
  <c r="AD302" i="10"/>
  <c r="AC302" i="10"/>
  <c r="AB302" i="10"/>
  <c r="AA302" i="10"/>
  <c r="AE301" i="10"/>
  <c r="AD301" i="10"/>
  <c r="AC301" i="10"/>
  <c r="AB301" i="10"/>
  <c r="AA301" i="10"/>
  <c r="AE300" i="10"/>
  <c r="AD300" i="10"/>
  <c r="AC300" i="10"/>
  <c r="AB300" i="10"/>
  <c r="AA300" i="10"/>
  <c r="AE299" i="10"/>
  <c r="AD299" i="10"/>
  <c r="AC299" i="10"/>
  <c r="AB299" i="10"/>
  <c r="AA299" i="10"/>
  <c r="AE298" i="10"/>
  <c r="AD298" i="10"/>
  <c r="AC298" i="10"/>
  <c r="AB298" i="10"/>
  <c r="AA298" i="10"/>
  <c r="AE297" i="10"/>
  <c r="AD297" i="10"/>
  <c r="AC297" i="10"/>
  <c r="AB297" i="10"/>
  <c r="AA297" i="10"/>
  <c r="AE296" i="10"/>
  <c r="AD296" i="10"/>
  <c r="AC296" i="10"/>
  <c r="AB296" i="10"/>
  <c r="AA296" i="10"/>
  <c r="AE295" i="10"/>
  <c r="AD295" i="10"/>
  <c r="AC295" i="10"/>
  <c r="AB295" i="10"/>
  <c r="AA295" i="10"/>
  <c r="AE294" i="10"/>
  <c r="AD294" i="10"/>
  <c r="AC294" i="10"/>
  <c r="AB294" i="10"/>
  <c r="AA294" i="10"/>
  <c r="AE293" i="10"/>
  <c r="AD293" i="10"/>
  <c r="AC293" i="10"/>
  <c r="AB293" i="10"/>
  <c r="AA293" i="10"/>
  <c r="AE292" i="10"/>
  <c r="AD292" i="10"/>
  <c r="AC292" i="10"/>
  <c r="AB292" i="10"/>
  <c r="AA292" i="10"/>
  <c r="AE291" i="10"/>
  <c r="AD291" i="10"/>
  <c r="AC291" i="10"/>
  <c r="AB291" i="10"/>
  <c r="AA291" i="10"/>
  <c r="AE290" i="10"/>
  <c r="AD290" i="10"/>
  <c r="AC290" i="10"/>
  <c r="AB290" i="10"/>
  <c r="AA290" i="10"/>
  <c r="AE289" i="10"/>
  <c r="AD289" i="10"/>
  <c r="AC289" i="10"/>
  <c r="AB289" i="10"/>
  <c r="AA289" i="10"/>
  <c r="AE288" i="10"/>
  <c r="AD288" i="10"/>
  <c r="AC288" i="10"/>
  <c r="AB288" i="10"/>
  <c r="AA288" i="10"/>
  <c r="AE287" i="10"/>
  <c r="AD287" i="10"/>
  <c r="AC287" i="10"/>
  <c r="AB287" i="10"/>
  <c r="AA287" i="10"/>
  <c r="AE286" i="10"/>
  <c r="AD286" i="10"/>
  <c r="AC286" i="10"/>
  <c r="AB286" i="10"/>
  <c r="AA286" i="10"/>
  <c r="AE285" i="10"/>
  <c r="AD285" i="10"/>
  <c r="AC285" i="10"/>
  <c r="AB285" i="10"/>
  <c r="AA285" i="10"/>
  <c r="AE284" i="10"/>
  <c r="AD284" i="10"/>
  <c r="AC284" i="10"/>
  <c r="AB284" i="10"/>
  <c r="AA284" i="10"/>
  <c r="AE283" i="10"/>
  <c r="AD283" i="10"/>
  <c r="AC283" i="10"/>
  <c r="AB283" i="10"/>
  <c r="AA283" i="10"/>
  <c r="AE282" i="10"/>
  <c r="AD282" i="10"/>
  <c r="AC282" i="10"/>
  <c r="AB282" i="10"/>
  <c r="AA282" i="10"/>
  <c r="AE281" i="10"/>
  <c r="AD281" i="10"/>
  <c r="AC281" i="10"/>
  <c r="AB281" i="10"/>
  <c r="AA281" i="10"/>
  <c r="AE280" i="10"/>
  <c r="AD280" i="10"/>
  <c r="AC280" i="10"/>
  <c r="AB280" i="10"/>
  <c r="AA280" i="10"/>
  <c r="AE279" i="10"/>
  <c r="AD279" i="10"/>
  <c r="AC279" i="10"/>
  <c r="AB279" i="10"/>
  <c r="AA279" i="10"/>
  <c r="AE278" i="10"/>
  <c r="AD278" i="10"/>
  <c r="AC278" i="10"/>
  <c r="AB278" i="10"/>
  <c r="AA278" i="10"/>
  <c r="AE277" i="10"/>
  <c r="AD277" i="10"/>
  <c r="AC277" i="10"/>
  <c r="AB277" i="10"/>
  <c r="AA277" i="10"/>
  <c r="AE276" i="10"/>
  <c r="AD276" i="10"/>
  <c r="AC276" i="10"/>
  <c r="AB276" i="10"/>
  <c r="AA276" i="10"/>
  <c r="AE275" i="10"/>
  <c r="AD275" i="10"/>
  <c r="AC275" i="10"/>
  <c r="AB275" i="10"/>
  <c r="AA275" i="10"/>
  <c r="AE274" i="10"/>
  <c r="AD274" i="10"/>
  <c r="AC274" i="10"/>
  <c r="AB274" i="10"/>
  <c r="AA274" i="10"/>
  <c r="AE273" i="10"/>
  <c r="AD273" i="10"/>
  <c r="AC273" i="10"/>
  <c r="AB273" i="10"/>
  <c r="AA273" i="10"/>
  <c r="AE272" i="10"/>
  <c r="AD272" i="10"/>
  <c r="AC272" i="10"/>
  <c r="AB272" i="10"/>
  <c r="AA272" i="10"/>
  <c r="AE271" i="10"/>
  <c r="AD271" i="10"/>
  <c r="AC271" i="10"/>
  <c r="AB271" i="10"/>
  <c r="AA271" i="10"/>
  <c r="AE270" i="10"/>
  <c r="AD270" i="10"/>
  <c r="AC270" i="10"/>
  <c r="AB270" i="10"/>
  <c r="AA270" i="10"/>
  <c r="AE269" i="10"/>
  <c r="AD269" i="10"/>
  <c r="AC269" i="10"/>
  <c r="AB269" i="10"/>
  <c r="AA269" i="10"/>
  <c r="AE268" i="10"/>
  <c r="AD268" i="10"/>
  <c r="AC268" i="10"/>
  <c r="AB268" i="10"/>
  <c r="AA268" i="10"/>
  <c r="AE267" i="10"/>
  <c r="AD267" i="10"/>
  <c r="AC267" i="10"/>
  <c r="AB267" i="10"/>
  <c r="AA267" i="10"/>
  <c r="AE266" i="10"/>
  <c r="AD266" i="10"/>
  <c r="AC266" i="10"/>
  <c r="AB266" i="10"/>
  <c r="AA266" i="10"/>
  <c r="AE265" i="10"/>
  <c r="AD265" i="10"/>
  <c r="AC265" i="10"/>
  <c r="AB265" i="10"/>
  <c r="AA265" i="10"/>
  <c r="AE264" i="10"/>
  <c r="AD264" i="10"/>
  <c r="AC264" i="10"/>
  <c r="AB264" i="10"/>
  <c r="AA264" i="10"/>
  <c r="AE263" i="10"/>
  <c r="AD263" i="10"/>
  <c r="AC263" i="10"/>
  <c r="AB263" i="10"/>
  <c r="AA263" i="10"/>
  <c r="AE262" i="10"/>
  <c r="AD262" i="10"/>
  <c r="AC262" i="10"/>
  <c r="AB262" i="10"/>
  <c r="AA262" i="10"/>
  <c r="AE261" i="10"/>
  <c r="AD261" i="10"/>
  <c r="AC261" i="10"/>
  <c r="AB261" i="10"/>
  <c r="AA261" i="10"/>
  <c r="AE260" i="10"/>
  <c r="AD260" i="10"/>
  <c r="AC260" i="10"/>
  <c r="AB260" i="10"/>
  <c r="AA260" i="10"/>
  <c r="AE259" i="10"/>
  <c r="AD259" i="10"/>
  <c r="AC259" i="10"/>
  <c r="AB259" i="10"/>
  <c r="AA259" i="10"/>
  <c r="AE258" i="10"/>
  <c r="AD258" i="10"/>
  <c r="AC258" i="10"/>
  <c r="AB258" i="10"/>
  <c r="AA258" i="10"/>
  <c r="AE257" i="10"/>
  <c r="AD257" i="10"/>
  <c r="AC257" i="10"/>
  <c r="AB257" i="10"/>
  <c r="AA257" i="10"/>
  <c r="AE256" i="10"/>
  <c r="AD256" i="10"/>
  <c r="AC256" i="10"/>
  <c r="AB256" i="10"/>
  <c r="AA256" i="10"/>
  <c r="AE255" i="10"/>
  <c r="AD255" i="10"/>
  <c r="AC255" i="10"/>
  <c r="AB255" i="10"/>
  <c r="AA255" i="10"/>
  <c r="AE254" i="10"/>
  <c r="AD254" i="10"/>
  <c r="AC254" i="10"/>
  <c r="AB254" i="10"/>
  <c r="AA254" i="10"/>
  <c r="AE253" i="10"/>
  <c r="AD253" i="10"/>
  <c r="AC253" i="10"/>
  <c r="AB253" i="10"/>
  <c r="AA253" i="10"/>
  <c r="AE252" i="10"/>
  <c r="AD252" i="10"/>
  <c r="AC252" i="10"/>
  <c r="AB252" i="10"/>
  <c r="AA252" i="10"/>
  <c r="AE251" i="10"/>
  <c r="AD251" i="10"/>
  <c r="AC251" i="10"/>
  <c r="AB251" i="10"/>
  <c r="AA251" i="10"/>
  <c r="AE250" i="10"/>
  <c r="AD250" i="10"/>
  <c r="AC250" i="10"/>
  <c r="AB250" i="10"/>
  <c r="AA250" i="10"/>
  <c r="AE249" i="10"/>
  <c r="AD249" i="10"/>
  <c r="AC249" i="10"/>
  <c r="AB249" i="10"/>
  <c r="AA249" i="10"/>
  <c r="AE248" i="10"/>
  <c r="AD248" i="10"/>
  <c r="AC248" i="10"/>
  <c r="AB248" i="10"/>
  <c r="AA248" i="10"/>
  <c r="AE247" i="10"/>
  <c r="AD247" i="10"/>
  <c r="AC247" i="10"/>
  <c r="AB247" i="10"/>
  <c r="AA247" i="10"/>
  <c r="AE246" i="10"/>
  <c r="AD246" i="10"/>
  <c r="AC246" i="10"/>
  <c r="AB246" i="10"/>
  <c r="AA246" i="10"/>
  <c r="AE245" i="10"/>
  <c r="AD245" i="10"/>
  <c r="AC245" i="10"/>
  <c r="AB245" i="10"/>
  <c r="AA245" i="10"/>
  <c r="AE244" i="10"/>
  <c r="AD244" i="10"/>
  <c r="AC244" i="10"/>
  <c r="AB244" i="10"/>
  <c r="AA244" i="10"/>
  <c r="AE243" i="10"/>
  <c r="AD243" i="10"/>
  <c r="AC243" i="10"/>
  <c r="AB243" i="10"/>
  <c r="AA243" i="10"/>
  <c r="AE242" i="10"/>
  <c r="AD242" i="10"/>
  <c r="AC242" i="10"/>
  <c r="AB242" i="10"/>
  <c r="AA242" i="10"/>
  <c r="AE241" i="10"/>
  <c r="AD241" i="10"/>
  <c r="AC241" i="10"/>
  <c r="AB241" i="10"/>
  <c r="AA241" i="10"/>
  <c r="AE240" i="10"/>
  <c r="AD240" i="10"/>
  <c r="AC240" i="10"/>
  <c r="AB240" i="10"/>
  <c r="AA240" i="10"/>
  <c r="AE239" i="10"/>
  <c r="AD239" i="10"/>
  <c r="AC239" i="10"/>
  <c r="AB239" i="10"/>
  <c r="AA239" i="10"/>
  <c r="AE238" i="10"/>
  <c r="AD238" i="10"/>
  <c r="AC238" i="10"/>
  <c r="AB238" i="10"/>
  <c r="AA238" i="10"/>
  <c r="AE237" i="10"/>
  <c r="AD237" i="10"/>
  <c r="AC237" i="10"/>
  <c r="AB237" i="10"/>
  <c r="AA237" i="10"/>
  <c r="AE236" i="10"/>
  <c r="AD236" i="10"/>
  <c r="AC236" i="10"/>
  <c r="AB236" i="10"/>
  <c r="AA236" i="10"/>
  <c r="AE235" i="10"/>
  <c r="AD235" i="10"/>
  <c r="AC235" i="10"/>
  <c r="AB235" i="10"/>
  <c r="AA235" i="10"/>
  <c r="AE234" i="10"/>
  <c r="AD234" i="10"/>
  <c r="AC234" i="10"/>
  <c r="AB234" i="10"/>
  <c r="AA234" i="10"/>
  <c r="AE233" i="10"/>
  <c r="AD233" i="10"/>
  <c r="AC233" i="10"/>
  <c r="AB233" i="10"/>
  <c r="AA233" i="10"/>
  <c r="AE232" i="10"/>
  <c r="AD232" i="10"/>
  <c r="AC232" i="10"/>
  <c r="AB232" i="10"/>
  <c r="AA232" i="10"/>
  <c r="AE231" i="10"/>
  <c r="AD231" i="10"/>
  <c r="AC231" i="10"/>
  <c r="AB231" i="10"/>
  <c r="AA231" i="10"/>
  <c r="AE230" i="10"/>
  <c r="AD230" i="10"/>
  <c r="AC230" i="10"/>
  <c r="AB230" i="10"/>
  <c r="AA230" i="10"/>
  <c r="AE229" i="10"/>
  <c r="AD229" i="10"/>
  <c r="AC229" i="10"/>
  <c r="AB229" i="10"/>
  <c r="AA229" i="10"/>
  <c r="AE228" i="10"/>
  <c r="AD228" i="10"/>
  <c r="AC228" i="10"/>
  <c r="AB228" i="10"/>
  <c r="AA228" i="10"/>
  <c r="AE227" i="10"/>
  <c r="AD227" i="10"/>
  <c r="AC227" i="10"/>
  <c r="AB227" i="10"/>
  <c r="AA227" i="10"/>
  <c r="AE226" i="10"/>
  <c r="AD226" i="10"/>
  <c r="AC226" i="10"/>
  <c r="AB226" i="10"/>
  <c r="AA226" i="10"/>
  <c r="AE225" i="10"/>
  <c r="AD225" i="10"/>
  <c r="AC225" i="10"/>
  <c r="AB225" i="10"/>
  <c r="AA225" i="10"/>
  <c r="AE224" i="10"/>
  <c r="AD224" i="10"/>
  <c r="AC224" i="10"/>
  <c r="AB224" i="10"/>
  <c r="AA224" i="10"/>
  <c r="AE223" i="10"/>
  <c r="AD223" i="10"/>
  <c r="AC223" i="10"/>
  <c r="AB223" i="10"/>
  <c r="AA223" i="10"/>
  <c r="AE222" i="10"/>
  <c r="AD222" i="10"/>
  <c r="AC222" i="10"/>
  <c r="AB222" i="10"/>
  <c r="AA222" i="10"/>
  <c r="AE221" i="10"/>
  <c r="AD221" i="10"/>
  <c r="AC221" i="10"/>
  <c r="AB221" i="10"/>
  <c r="AA221" i="10"/>
  <c r="AE220" i="10"/>
  <c r="AD220" i="10"/>
  <c r="AC220" i="10"/>
  <c r="AB220" i="10"/>
  <c r="AA220" i="10"/>
  <c r="AE219" i="10"/>
  <c r="AD219" i="10"/>
  <c r="AC219" i="10"/>
  <c r="AB219" i="10"/>
  <c r="AA219" i="10"/>
  <c r="AE218" i="10"/>
  <c r="AD218" i="10"/>
  <c r="AC218" i="10"/>
  <c r="AB218" i="10"/>
  <c r="AA218" i="10"/>
  <c r="AE217" i="10"/>
  <c r="AD217" i="10"/>
  <c r="AC217" i="10"/>
  <c r="AB217" i="10"/>
  <c r="AA217" i="10"/>
  <c r="AE216" i="10"/>
  <c r="AD216" i="10"/>
  <c r="AC216" i="10"/>
  <c r="AB216" i="10"/>
  <c r="AA216" i="10"/>
  <c r="AE215" i="10"/>
  <c r="AD215" i="10"/>
  <c r="AC215" i="10"/>
  <c r="AB215" i="10"/>
  <c r="AA215" i="10"/>
  <c r="AE214" i="10"/>
  <c r="AD214" i="10"/>
  <c r="AC214" i="10"/>
  <c r="AB214" i="10"/>
  <c r="AA214" i="10"/>
  <c r="AE213" i="10"/>
  <c r="AD213" i="10"/>
  <c r="AC213" i="10"/>
  <c r="AB213" i="10"/>
  <c r="AA213" i="10"/>
  <c r="AE212" i="10"/>
  <c r="AD212" i="10"/>
  <c r="AC212" i="10"/>
  <c r="AB212" i="10"/>
  <c r="AA212" i="10"/>
  <c r="AE211" i="10"/>
  <c r="AD211" i="10"/>
  <c r="AC211" i="10"/>
  <c r="AB211" i="10"/>
  <c r="AA211" i="10"/>
  <c r="AE210" i="10"/>
  <c r="AD210" i="10"/>
  <c r="AC210" i="10"/>
  <c r="AB210" i="10"/>
  <c r="AA210" i="10"/>
  <c r="AE209" i="10"/>
  <c r="AD209" i="10"/>
  <c r="AC209" i="10"/>
  <c r="AB209" i="10"/>
  <c r="AA209" i="10"/>
  <c r="AE208" i="10"/>
  <c r="AD208" i="10"/>
  <c r="AC208" i="10"/>
  <c r="AB208" i="10"/>
  <c r="AA208" i="10"/>
  <c r="AE207" i="10"/>
  <c r="AD207" i="10"/>
  <c r="AC207" i="10"/>
  <c r="AB207" i="10"/>
  <c r="AA207" i="10"/>
  <c r="AE206" i="10"/>
  <c r="AD206" i="10"/>
  <c r="AC206" i="10"/>
  <c r="AB206" i="10"/>
  <c r="AA206" i="10"/>
  <c r="AE205" i="10"/>
  <c r="AD205" i="10"/>
  <c r="AC205" i="10"/>
  <c r="AB205" i="10"/>
  <c r="AA205" i="10"/>
  <c r="AE204" i="10"/>
  <c r="AD204" i="10"/>
  <c r="AC204" i="10"/>
  <c r="AB204" i="10"/>
  <c r="AA204" i="10"/>
  <c r="AE203" i="10"/>
  <c r="AD203" i="10"/>
  <c r="AC203" i="10"/>
  <c r="AB203" i="10"/>
  <c r="AA203" i="10"/>
  <c r="AE202" i="10"/>
  <c r="AD202" i="10"/>
  <c r="AC202" i="10"/>
  <c r="AB202" i="10"/>
  <c r="AA202" i="10"/>
  <c r="AE201" i="10"/>
  <c r="AD201" i="10"/>
  <c r="AC201" i="10"/>
  <c r="AB201" i="10"/>
  <c r="AA201" i="10"/>
  <c r="AE200" i="10"/>
  <c r="AD200" i="10"/>
  <c r="AC200" i="10"/>
  <c r="AB200" i="10"/>
  <c r="AA200" i="10"/>
  <c r="AE199" i="10"/>
  <c r="AD199" i="10"/>
  <c r="AC199" i="10"/>
  <c r="AB199" i="10"/>
  <c r="AA199" i="10"/>
  <c r="AE198" i="10"/>
  <c r="AD198" i="10"/>
  <c r="AC198" i="10"/>
  <c r="AB198" i="10"/>
  <c r="AA198" i="10"/>
  <c r="AE197" i="10"/>
  <c r="AD197" i="10"/>
  <c r="AC197" i="10"/>
  <c r="AB197" i="10"/>
  <c r="AA197" i="10"/>
  <c r="AE196" i="10"/>
  <c r="AD196" i="10"/>
  <c r="AC196" i="10"/>
  <c r="AB196" i="10"/>
  <c r="AA196" i="10"/>
  <c r="AE195" i="10"/>
  <c r="AD195" i="10"/>
  <c r="AC195" i="10"/>
  <c r="AB195" i="10"/>
  <c r="AA195" i="10"/>
  <c r="AE194" i="10"/>
  <c r="AD194" i="10"/>
  <c r="AC194" i="10"/>
  <c r="AB194" i="10"/>
  <c r="AA194" i="10"/>
  <c r="AE193" i="10"/>
  <c r="AD193" i="10"/>
  <c r="AC193" i="10"/>
  <c r="AB193" i="10"/>
  <c r="AA193" i="10"/>
  <c r="AE192" i="10"/>
  <c r="AD192" i="10"/>
  <c r="AC192" i="10"/>
  <c r="AB192" i="10"/>
  <c r="AA192" i="10"/>
  <c r="AE191" i="10"/>
  <c r="AD191" i="10"/>
  <c r="AC191" i="10"/>
  <c r="AB191" i="10"/>
  <c r="AA191" i="10"/>
  <c r="AE190" i="10"/>
  <c r="AD190" i="10"/>
  <c r="AC190" i="10"/>
  <c r="AB190" i="10"/>
  <c r="AA190" i="10"/>
  <c r="AE189" i="10"/>
  <c r="AD189" i="10"/>
  <c r="AC189" i="10"/>
  <c r="AB189" i="10"/>
  <c r="AA189" i="10"/>
  <c r="AE188" i="10"/>
  <c r="AD188" i="10"/>
  <c r="AC188" i="10"/>
  <c r="AB188" i="10"/>
  <c r="AA188" i="10"/>
  <c r="AE187" i="10"/>
  <c r="AD187" i="10"/>
  <c r="AC187" i="10"/>
  <c r="AB187" i="10"/>
  <c r="AA187" i="10"/>
  <c r="AE186" i="10"/>
  <c r="AD186" i="10"/>
  <c r="AC186" i="10"/>
  <c r="AB186" i="10"/>
  <c r="AA186" i="10"/>
  <c r="AE185" i="10"/>
  <c r="AD185" i="10"/>
  <c r="AC185" i="10"/>
  <c r="AB185" i="10"/>
  <c r="AA185" i="10"/>
  <c r="AE184" i="10"/>
  <c r="AD184" i="10"/>
  <c r="AC184" i="10"/>
  <c r="AB184" i="10"/>
  <c r="AA184" i="10"/>
  <c r="AE183" i="10"/>
  <c r="AD183" i="10"/>
  <c r="AC183" i="10"/>
  <c r="AB183" i="10"/>
  <c r="AA183" i="10"/>
  <c r="AE182" i="10"/>
  <c r="AD182" i="10"/>
  <c r="AC182" i="10"/>
  <c r="AB182" i="10"/>
  <c r="AA182" i="10"/>
  <c r="AE181" i="10"/>
  <c r="AD181" i="10"/>
  <c r="AC181" i="10"/>
  <c r="AB181" i="10"/>
  <c r="AA181" i="10"/>
  <c r="AE180" i="10"/>
  <c r="AD180" i="10"/>
  <c r="AC180" i="10"/>
  <c r="AB180" i="10"/>
  <c r="AA180" i="10"/>
  <c r="AE179" i="10"/>
  <c r="AD179" i="10"/>
  <c r="AC179" i="10"/>
  <c r="AB179" i="10"/>
  <c r="AA179" i="10"/>
  <c r="AE178" i="10"/>
  <c r="AD178" i="10"/>
  <c r="AC178" i="10"/>
  <c r="AB178" i="10"/>
  <c r="AA178" i="10"/>
  <c r="AE177" i="10"/>
  <c r="AD177" i="10"/>
  <c r="AC177" i="10"/>
  <c r="AB177" i="10"/>
  <c r="AA177" i="10"/>
  <c r="AE176" i="10"/>
  <c r="AD176" i="10"/>
  <c r="AC176" i="10"/>
  <c r="AB176" i="10"/>
  <c r="AA176" i="10"/>
  <c r="AE175" i="10"/>
  <c r="AD175" i="10"/>
  <c r="AC175" i="10"/>
  <c r="AB175" i="10"/>
  <c r="AA175" i="10"/>
  <c r="AE174" i="10"/>
  <c r="AD174" i="10"/>
  <c r="AC174" i="10"/>
  <c r="AB174" i="10"/>
  <c r="AA174" i="10"/>
  <c r="AE173" i="10"/>
  <c r="AD173" i="10"/>
  <c r="AC173" i="10"/>
  <c r="AB173" i="10"/>
  <c r="AA173" i="10"/>
  <c r="AE172" i="10"/>
  <c r="AD172" i="10"/>
  <c r="AC172" i="10"/>
  <c r="AB172" i="10"/>
  <c r="AA172" i="10"/>
  <c r="AE171" i="10"/>
  <c r="AD171" i="10"/>
  <c r="AC171" i="10"/>
  <c r="AB171" i="10"/>
  <c r="AA171" i="10"/>
  <c r="AE170" i="10"/>
  <c r="AD170" i="10"/>
  <c r="AC170" i="10"/>
  <c r="AB170" i="10"/>
  <c r="AA170" i="10"/>
  <c r="AE169" i="10"/>
  <c r="AD169" i="10"/>
  <c r="AC169" i="10"/>
  <c r="AB169" i="10"/>
  <c r="AA169" i="10"/>
  <c r="AE168" i="10"/>
  <c r="AD168" i="10"/>
  <c r="AC168" i="10"/>
  <c r="AB168" i="10"/>
  <c r="AA168" i="10"/>
  <c r="AE167" i="10"/>
  <c r="AD167" i="10"/>
  <c r="AC167" i="10"/>
  <c r="AB167" i="10"/>
  <c r="AA167" i="10"/>
  <c r="AE166" i="10"/>
  <c r="AD166" i="10"/>
  <c r="AC166" i="10"/>
  <c r="AB166" i="10"/>
  <c r="AA166" i="10"/>
  <c r="AE165" i="10"/>
  <c r="AD165" i="10"/>
  <c r="AC165" i="10"/>
  <c r="AB165" i="10"/>
  <c r="AA165" i="10"/>
  <c r="AE164" i="10"/>
  <c r="AD164" i="10"/>
  <c r="AC164" i="10"/>
  <c r="AB164" i="10"/>
  <c r="AA164" i="10"/>
  <c r="AE163" i="10"/>
  <c r="AD163" i="10"/>
  <c r="AC163" i="10"/>
  <c r="AB163" i="10"/>
  <c r="AA163" i="10"/>
  <c r="AE162" i="10"/>
  <c r="AD162" i="10"/>
  <c r="AC162" i="10"/>
  <c r="AB162" i="10"/>
  <c r="AA162" i="10"/>
  <c r="AE161" i="10"/>
  <c r="AD161" i="10"/>
  <c r="AC161" i="10"/>
  <c r="AB161" i="10"/>
  <c r="AA161" i="10"/>
  <c r="AE160" i="10"/>
  <c r="AD160" i="10"/>
  <c r="AC160" i="10"/>
  <c r="AB160" i="10"/>
  <c r="AA160" i="10"/>
  <c r="AE159" i="10"/>
  <c r="AD159" i="10"/>
  <c r="AC159" i="10"/>
  <c r="AB159" i="10"/>
  <c r="AA159" i="10"/>
  <c r="AE158" i="10"/>
  <c r="AD158" i="10"/>
  <c r="AC158" i="10"/>
  <c r="AB158" i="10"/>
  <c r="AA158" i="10"/>
  <c r="AE157" i="10"/>
  <c r="AD157" i="10"/>
  <c r="AC157" i="10"/>
  <c r="AB157" i="10"/>
  <c r="AA157" i="10"/>
  <c r="AE156" i="10"/>
  <c r="AD156" i="10"/>
  <c r="AC156" i="10"/>
  <c r="AB156" i="10"/>
  <c r="AA156" i="10"/>
  <c r="AE155" i="10"/>
  <c r="AD155" i="10"/>
  <c r="AC155" i="10"/>
  <c r="AB155" i="10"/>
  <c r="AA155" i="10"/>
  <c r="AE154" i="10"/>
  <c r="AD154" i="10"/>
  <c r="AC154" i="10"/>
  <c r="AB154" i="10"/>
  <c r="AA154" i="10"/>
  <c r="AE153" i="10"/>
  <c r="AD153" i="10"/>
  <c r="AC153" i="10"/>
  <c r="AB153" i="10"/>
  <c r="AA153" i="10"/>
  <c r="AE152" i="10"/>
  <c r="AD152" i="10"/>
  <c r="AC152" i="10"/>
  <c r="AB152" i="10"/>
  <c r="AA152" i="10"/>
  <c r="AE151" i="10"/>
  <c r="AD151" i="10"/>
  <c r="AC151" i="10"/>
  <c r="AB151" i="10"/>
  <c r="AA151" i="10"/>
  <c r="AE150" i="10"/>
  <c r="AD150" i="10"/>
  <c r="AC150" i="10"/>
  <c r="AB150" i="10"/>
  <c r="AA150" i="10"/>
  <c r="AE149" i="10"/>
  <c r="AD149" i="10"/>
  <c r="AC149" i="10"/>
  <c r="AB149" i="10"/>
  <c r="AA149" i="10"/>
  <c r="AE148" i="10"/>
  <c r="AD148" i="10"/>
  <c r="AC148" i="10"/>
  <c r="AB148" i="10"/>
  <c r="AA148" i="10"/>
  <c r="AE147" i="10"/>
  <c r="AD147" i="10"/>
  <c r="AC147" i="10"/>
  <c r="AB147" i="10"/>
  <c r="AA147" i="10"/>
  <c r="AE146" i="10"/>
  <c r="AD146" i="10"/>
  <c r="AC146" i="10"/>
  <c r="AB146" i="10"/>
  <c r="AA146" i="10"/>
  <c r="AE145" i="10"/>
  <c r="AD145" i="10"/>
  <c r="AC145" i="10"/>
  <c r="AB145" i="10"/>
  <c r="AA145" i="10"/>
  <c r="AE144" i="10"/>
  <c r="AD144" i="10"/>
  <c r="AC144" i="10"/>
  <c r="AB144" i="10"/>
  <c r="AA144" i="10"/>
  <c r="AE143" i="10"/>
  <c r="AD143" i="10"/>
  <c r="AC143" i="10"/>
  <c r="AB143" i="10"/>
  <c r="AA143" i="10"/>
  <c r="AE142" i="10"/>
  <c r="AD142" i="10"/>
  <c r="AC142" i="10"/>
  <c r="AB142" i="10"/>
  <c r="AA142" i="10"/>
  <c r="AE141" i="10"/>
  <c r="AD141" i="10"/>
  <c r="AC141" i="10"/>
  <c r="AB141" i="10"/>
  <c r="AA141" i="10"/>
  <c r="AE140" i="10"/>
  <c r="AD140" i="10"/>
  <c r="AC140" i="10"/>
  <c r="AB140" i="10"/>
  <c r="AA140" i="10"/>
  <c r="AE139" i="10"/>
  <c r="AD139" i="10"/>
  <c r="AC139" i="10"/>
  <c r="AB139" i="10"/>
  <c r="AA139" i="10"/>
  <c r="AE138" i="10"/>
  <c r="AD138" i="10"/>
  <c r="AC138" i="10"/>
  <c r="AB138" i="10"/>
  <c r="AA138" i="10"/>
  <c r="AE137" i="10"/>
  <c r="AD137" i="10"/>
  <c r="AC137" i="10"/>
  <c r="AB137" i="10"/>
  <c r="AA137" i="10"/>
  <c r="AE136" i="10"/>
  <c r="AD136" i="10"/>
  <c r="AC136" i="10"/>
  <c r="AB136" i="10"/>
  <c r="AA136" i="10"/>
  <c r="AE135" i="10"/>
  <c r="AD135" i="10"/>
  <c r="AC135" i="10"/>
  <c r="AB135" i="10"/>
  <c r="AA135" i="10"/>
  <c r="AE134" i="10"/>
  <c r="AD134" i="10"/>
  <c r="AC134" i="10"/>
  <c r="AB134" i="10"/>
  <c r="AA134" i="10"/>
  <c r="AE133" i="10"/>
  <c r="AD133" i="10"/>
  <c r="AC133" i="10"/>
  <c r="AB133" i="10"/>
  <c r="AA133" i="10"/>
  <c r="AE132" i="10"/>
  <c r="AD132" i="10"/>
  <c r="AC132" i="10"/>
  <c r="AB132" i="10"/>
  <c r="AA132" i="10"/>
  <c r="AE131" i="10"/>
  <c r="AD131" i="10"/>
  <c r="AC131" i="10"/>
  <c r="AB131" i="10"/>
  <c r="AA131" i="10"/>
  <c r="AE130" i="10"/>
  <c r="AD130" i="10"/>
  <c r="AC130" i="10"/>
  <c r="AB130" i="10"/>
  <c r="AA130" i="10"/>
  <c r="AE129" i="10"/>
  <c r="AD129" i="10"/>
  <c r="AC129" i="10"/>
  <c r="AB129" i="10"/>
  <c r="AA129" i="10"/>
  <c r="AE128" i="10"/>
  <c r="AD128" i="10"/>
  <c r="AC128" i="10"/>
  <c r="AB128" i="10"/>
  <c r="AA128" i="10"/>
  <c r="AE127" i="10"/>
  <c r="AD127" i="10"/>
  <c r="AC127" i="10"/>
  <c r="AB127" i="10"/>
  <c r="AA127" i="10"/>
  <c r="AE126" i="10"/>
  <c r="AD126" i="10"/>
  <c r="AC126" i="10"/>
  <c r="AB126" i="10"/>
  <c r="AA126" i="10"/>
  <c r="AE125" i="10"/>
  <c r="AD125" i="10"/>
  <c r="AC125" i="10"/>
  <c r="AB125" i="10"/>
  <c r="AA125" i="10"/>
  <c r="AE124" i="10"/>
  <c r="AD124" i="10"/>
  <c r="AC124" i="10"/>
  <c r="AB124" i="10"/>
  <c r="AA124" i="10"/>
  <c r="AE123" i="10"/>
  <c r="AD123" i="10"/>
  <c r="AC123" i="10"/>
  <c r="AB123" i="10"/>
  <c r="AA123" i="10"/>
  <c r="AE122" i="10"/>
  <c r="AD122" i="10"/>
  <c r="AC122" i="10"/>
  <c r="AB122" i="10"/>
  <c r="AA122" i="10"/>
  <c r="AE121" i="10"/>
  <c r="AD121" i="10"/>
  <c r="AC121" i="10"/>
  <c r="AB121" i="10"/>
  <c r="AA121" i="10"/>
  <c r="AE120" i="10"/>
  <c r="AD120" i="10"/>
  <c r="AC120" i="10"/>
  <c r="AB120" i="10"/>
  <c r="AA120" i="10"/>
  <c r="AE119" i="10"/>
  <c r="AD119" i="10"/>
  <c r="AC119" i="10"/>
  <c r="AB119" i="10"/>
  <c r="AA119" i="10"/>
  <c r="AE118" i="10"/>
  <c r="AD118" i="10"/>
  <c r="AC118" i="10"/>
  <c r="AB118" i="10"/>
  <c r="AA118" i="10"/>
  <c r="AE117" i="10"/>
  <c r="AD117" i="10"/>
  <c r="AC117" i="10"/>
  <c r="AB117" i="10"/>
  <c r="AA117" i="10"/>
  <c r="AE116" i="10"/>
  <c r="AD116" i="10"/>
  <c r="AC116" i="10"/>
  <c r="AB116" i="10"/>
  <c r="AA116" i="10"/>
  <c r="AE115" i="10"/>
  <c r="AD115" i="10"/>
  <c r="AC115" i="10"/>
  <c r="AB115" i="10"/>
  <c r="AA115" i="10"/>
  <c r="AE114" i="10"/>
  <c r="AD114" i="10"/>
  <c r="AC114" i="10"/>
  <c r="AB114" i="10"/>
  <c r="AA114" i="10"/>
  <c r="AE113" i="10"/>
  <c r="AD113" i="10"/>
  <c r="AC113" i="10"/>
  <c r="AB113" i="10"/>
  <c r="AA113" i="10"/>
  <c r="AE112" i="10"/>
  <c r="AD112" i="10"/>
  <c r="AC112" i="10"/>
  <c r="AB112" i="10"/>
  <c r="AA112" i="10"/>
  <c r="AE111" i="10"/>
  <c r="AD111" i="10"/>
  <c r="AC111" i="10"/>
  <c r="AB111" i="10"/>
  <c r="AA111" i="10"/>
  <c r="AE110" i="10"/>
  <c r="AD110" i="10"/>
  <c r="AC110" i="10"/>
  <c r="AB110" i="10"/>
  <c r="AA110" i="10"/>
  <c r="AE109" i="10"/>
  <c r="AD109" i="10"/>
  <c r="AC109" i="10"/>
  <c r="AB109" i="10"/>
  <c r="AA109" i="10"/>
  <c r="AE108" i="10"/>
  <c r="AD108" i="10"/>
  <c r="AC108" i="10"/>
  <c r="AB108" i="10"/>
  <c r="AA108" i="10"/>
  <c r="AE107" i="10"/>
  <c r="AD107" i="10"/>
  <c r="AC107" i="10"/>
  <c r="AB107" i="10"/>
  <c r="AA107" i="10"/>
  <c r="AE106" i="10"/>
  <c r="AD106" i="10"/>
  <c r="AC106" i="10"/>
  <c r="AB106" i="10"/>
  <c r="AA106" i="10"/>
  <c r="AE105" i="10"/>
  <c r="AD105" i="10"/>
  <c r="AC105" i="10"/>
  <c r="AB105" i="10"/>
  <c r="AA105" i="10"/>
  <c r="AE104" i="10"/>
  <c r="AD104" i="10"/>
  <c r="AC104" i="10"/>
  <c r="AB104" i="10"/>
  <c r="AA104" i="10"/>
  <c r="AE103" i="10"/>
  <c r="AD103" i="10"/>
  <c r="AC103" i="10"/>
  <c r="AB103" i="10"/>
  <c r="AA103" i="10"/>
  <c r="AE102" i="10"/>
  <c r="AD102" i="10"/>
  <c r="AC102" i="10"/>
  <c r="AB102" i="10"/>
  <c r="AA102" i="10"/>
  <c r="AE101" i="10"/>
  <c r="AD101" i="10"/>
  <c r="AC101" i="10"/>
  <c r="AB101" i="10"/>
  <c r="AA101" i="10"/>
  <c r="AE100" i="10"/>
  <c r="AD100" i="10"/>
  <c r="AC100" i="10"/>
  <c r="AB100" i="10"/>
  <c r="AA100" i="10"/>
  <c r="AE99" i="10"/>
  <c r="AD99" i="10"/>
  <c r="AC99" i="10"/>
  <c r="AB99" i="10"/>
  <c r="AA99" i="10"/>
  <c r="AE98" i="10"/>
  <c r="AD98" i="10"/>
  <c r="AC98" i="10"/>
  <c r="AB98" i="10"/>
  <c r="AA98" i="10"/>
  <c r="AE97" i="10"/>
  <c r="AD97" i="10"/>
  <c r="AC97" i="10"/>
  <c r="AB97" i="10"/>
  <c r="AA97" i="10"/>
  <c r="AE96" i="10"/>
  <c r="AD96" i="10"/>
  <c r="AC96" i="10"/>
  <c r="AB96" i="10"/>
  <c r="AA96" i="10"/>
  <c r="AE95" i="10"/>
  <c r="AD95" i="10"/>
  <c r="AC95" i="10"/>
  <c r="AB95" i="10"/>
  <c r="AA95" i="10"/>
  <c r="AE94" i="10"/>
  <c r="AD94" i="10"/>
  <c r="AC94" i="10"/>
  <c r="AB94" i="10"/>
  <c r="AA94" i="10"/>
  <c r="AE93" i="10"/>
  <c r="AD93" i="10"/>
  <c r="AC93" i="10"/>
  <c r="AB93" i="10"/>
  <c r="AA93" i="10"/>
  <c r="AE92" i="10"/>
  <c r="AD92" i="10"/>
  <c r="AC92" i="10"/>
  <c r="AB92" i="10"/>
  <c r="AA92" i="10"/>
  <c r="AE91" i="10"/>
  <c r="AD91" i="10"/>
  <c r="AC91" i="10"/>
  <c r="AB91" i="10"/>
  <c r="AA91" i="10"/>
  <c r="AE90" i="10"/>
  <c r="AD90" i="10"/>
  <c r="AC90" i="10"/>
  <c r="AB90" i="10"/>
  <c r="AA90" i="10"/>
  <c r="AE89" i="10"/>
  <c r="AD89" i="10"/>
  <c r="AC89" i="10"/>
  <c r="AB89" i="10"/>
  <c r="AA89" i="10"/>
  <c r="AE88" i="10"/>
  <c r="AD88" i="10"/>
  <c r="AC88" i="10"/>
  <c r="AB88" i="10"/>
  <c r="AA88" i="10"/>
  <c r="AE87" i="10"/>
  <c r="AD87" i="10"/>
  <c r="AC87" i="10"/>
  <c r="AB87" i="10"/>
  <c r="AA87" i="10"/>
  <c r="AE86" i="10"/>
  <c r="AD86" i="10"/>
  <c r="AC86" i="10"/>
  <c r="AB86" i="10"/>
  <c r="AA86" i="10"/>
  <c r="AE85" i="10"/>
  <c r="AD85" i="10"/>
  <c r="AC85" i="10"/>
  <c r="AB85" i="10"/>
  <c r="AA85" i="10"/>
  <c r="AE84" i="10"/>
  <c r="AD84" i="10"/>
  <c r="AC84" i="10"/>
  <c r="AB84" i="10"/>
  <c r="AA84" i="10"/>
  <c r="AE83" i="10"/>
  <c r="AD83" i="10"/>
  <c r="AC83" i="10"/>
  <c r="AB83" i="10"/>
  <c r="AA83" i="10"/>
  <c r="AE82" i="10"/>
  <c r="AD82" i="10"/>
  <c r="AC82" i="10"/>
  <c r="AB82" i="10"/>
  <c r="AA82" i="10"/>
  <c r="AE81" i="10"/>
  <c r="AD81" i="10"/>
  <c r="AC81" i="10"/>
  <c r="AB81" i="10"/>
  <c r="AA81" i="10"/>
  <c r="AE80" i="10"/>
  <c r="AD80" i="10"/>
  <c r="AC80" i="10"/>
  <c r="AB80" i="10"/>
  <c r="AA80" i="10"/>
  <c r="AE79" i="10"/>
  <c r="AD79" i="10"/>
  <c r="AC79" i="10"/>
  <c r="AB79" i="10"/>
  <c r="AA79" i="10"/>
  <c r="AE78" i="10"/>
  <c r="AD78" i="10"/>
  <c r="AC78" i="10"/>
  <c r="AB78" i="10"/>
  <c r="AA78" i="10"/>
  <c r="AE77" i="10"/>
  <c r="AD77" i="10"/>
  <c r="AC77" i="10"/>
  <c r="AB77" i="10"/>
  <c r="AA77" i="10"/>
  <c r="AE76" i="10"/>
  <c r="AD76" i="10"/>
  <c r="AC76" i="10"/>
  <c r="AB76" i="10"/>
  <c r="AA76" i="10"/>
  <c r="AE75" i="10"/>
  <c r="AD75" i="10"/>
  <c r="AC75" i="10"/>
  <c r="AB75" i="10"/>
  <c r="AA75" i="10"/>
  <c r="AE74" i="10"/>
  <c r="AD74" i="10"/>
  <c r="AC74" i="10"/>
  <c r="AB74" i="10"/>
  <c r="AA74" i="10"/>
  <c r="AE73" i="10"/>
  <c r="AD73" i="10"/>
  <c r="AC73" i="10"/>
  <c r="AB73" i="10"/>
  <c r="AA73" i="10"/>
  <c r="AE72" i="10"/>
  <c r="AD72" i="10"/>
  <c r="AC72" i="10"/>
  <c r="AB72" i="10"/>
  <c r="AA72" i="10"/>
  <c r="AE71" i="10"/>
  <c r="AD71" i="10"/>
  <c r="AC71" i="10"/>
  <c r="AB71" i="10"/>
  <c r="AA71" i="10"/>
  <c r="AE70" i="10"/>
  <c r="AD70" i="10"/>
  <c r="AC70" i="10"/>
  <c r="AB70" i="10"/>
  <c r="AA70" i="10"/>
  <c r="AE69" i="10"/>
  <c r="AD69" i="10"/>
  <c r="AC69" i="10"/>
  <c r="AB69" i="10"/>
  <c r="AA69" i="10"/>
  <c r="AE68" i="10"/>
  <c r="AD68" i="10"/>
  <c r="AC68" i="10"/>
  <c r="AB68" i="10"/>
  <c r="AA68" i="10"/>
  <c r="AE67" i="10"/>
  <c r="AD67" i="10"/>
  <c r="AC67" i="10"/>
  <c r="AB67" i="10"/>
  <c r="AA67" i="10"/>
  <c r="AE66" i="10"/>
  <c r="AD66" i="10"/>
  <c r="AC66" i="10"/>
  <c r="AB66" i="10"/>
  <c r="AA66" i="10"/>
  <c r="AE65" i="10"/>
  <c r="AD65" i="10"/>
  <c r="AC65" i="10"/>
  <c r="AB65" i="10"/>
  <c r="AA65" i="10"/>
  <c r="AE64" i="10"/>
  <c r="AD64" i="10"/>
  <c r="AC64" i="10"/>
  <c r="AB64" i="10"/>
  <c r="AA64" i="10"/>
  <c r="AE63" i="10"/>
  <c r="AD63" i="10"/>
  <c r="AC63" i="10"/>
  <c r="AB63" i="10"/>
  <c r="AA63" i="10"/>
  <c r="AE62" i="10"/>
  <c r="AD62" i="10"/>
  <c r="AC62" i="10"/>
  <c r="AB62" i="10"/>
  <c r="AA62" i="10"/>
  <c r="AE61" i="10"/>
  <c r="AD61" i="10"/>
  <c r="AC61" i="10"/>
  <c r="AB61" i="10"/>
  <c r="AA61" i="10"/>
  <c r="AE60" i="10"/>
  <c r="AD60" i="10"/>
  <c r="AC60" i="10"/>
  <c r="AB60" i="10"/>
  <c r="AA60" i="10"/>
  <c r="AE59" i="10"/>
  <c r="AD59" i="10"/>
  <c r="AC59" i="10"/>
  <c r="AB59" i="10"/>
  <c r="AA59" i="10"/>
  <c r="AE58" i="10"/>
  <c r="AD58" i="10"/>
  <c r="AC58" i="10"/>
  <c r="AB58" i="10"/>
  <c r="AA58" i="10"/>
  <c r="AE57" i="10"/>
  <c r="AD57" i="10"/>
  <c r="AC57" i="10"/>
  <c r="AB57" i="10"/>
  <c r="AA57" i="10"/>
  <c r="AE56" i="10"/>
  <c r="AD56" i="10"/>
  <c r="AC56" i="10"/>
  <c r="AB56" i="10"/>
  <c r="AA56" i="10"/>
  <c r="AE55" i="10"/>
  <c r="AD55" i="10"/>
  <c r="AC55" i="10"/>
  <c r="AB55" i="10"/>
  <c r="AA55" i="10"/>
  <c r="AE54" i="10"/>
  <c r="AD54" i="10"/>
  <c r="AC54" i="10"/>
  <c r="AB54" i="10"/>
  <c r="AA54" i="10"/>
  <c r="AE53" i="10"/>
  <c r="AD53" i="10"/>
  <c r="AC53" i="10"/>
  <c r="AB53" i="10"/>
  <c r="AA53" i="10"/>
  <c r="AE52" i="10"/>
  <c r="AD52" i="10"/>
  <c r="AC52" i="10"/>
  <c r="AB52" i="10"/>
  <c r="AA52" i="10"/>
  <c r="AE51" i="10"/>
  <c r="AD51" i="10"/>
  <c r="AC51" i="10"/>
  <c r="AB51" i="10"/>
  <c r="AA51" i="10"/>
  <c r="AE50" i="10"/>
  <c r="AD50" i="10"/>
  <c r="AC50" i="10"/>
  <c r="AB50" i="10"/>
  <c r="AA50" i="10"/>
  <c r="AE49" i="10"/>
  <c r="AD49" i="10"/>
  <c r="AC49" i="10"/>
  <c r="AB49" i="10"/>
  <c r="AA49" i="10"/>
  <c r="AE48" i="10"/>
  <c r="AD48" i="10"/>
  <c r="AC48" i="10"/>
  <c r="AB48" i="10"/>
  <c r="AA48" i="10"/>
  <c r="AE47" i="10"/>
  <c r="AD47" i="10"/>
  <c r="AC47" i="10"/>
  <c r="AB47" i="10"/>
  <c r="AA47" i="10"/>
  <c r="AE46" i="10"/>
  <c r="AD46" i="10"/>
  <c r="AC46" i="10"/>
  <c r="AB46" i="10"/>
  <c r="AA46" i="10"/>
  <c r="AE45" i="10"/>
  <c r="AD45" i="10"/>
  <c r="AC45" i="10"/>
  <c r="AB45" i="10"/>
  <c r="AA45" i="10"/>
  <c r="AE44" i="10"/>
  <c r="AD44" i="10"/>
  <c r="AC44" i="10"/>
  <c r="AB44" i="10"/>
  <c r="AA44" i="10"/>
  <c r="AE43" i="10"/>
  <c r="AD43" i="10"/>
  <c r="AC43" i="10"/>
  <c r="AB43" i="10"/>
  <c r="AA43" i="10"/>
  <c r="AE42" i="10"/>
  <c r="AD42" i="10"/>
  <c r="AC42" i="10"/>
  <c r="AB42" i="10"/>
  <c r="AA42" i="10"/>
  <c r="AE41" i="10"/>
  <c r="AD41" i="10"/>
  <c r="AC41" i="10"/>
  <c r="AB41" i="10"/>
  <c r="AA41" i="10"/>
  <c r="AE40" i="10"/>
  <c r="AD40" i="10"/>
  <c r="AC40" i="10"/>
  <c r="AB40" i="10"/>
  <c r="AA40" i="10"/>
  <c r="AE39" i="10"/>
  <c r="AD39" i="10"/>
  <c r="AC39" i="10"/>
  <c r="AB39" i="10"/>
  <c r="AA39" i="10"/>
  <c r="AE38" i="10"/>
  <c r="AD38" i="10"/>
  <c r="AC38" i="10"/>
  <c r="AB38" i="10"/>
  <c r="AA38" i="10"/>
  <c r="AE37" i="10"/>
  <c r="AD37" i="10"/>
  <c r="AC37" i="10"/>
  <c r="AB37" i="10"/>
  <c r="AA37" i="10"/>
  <c r="AE36" i="10"/>
  <c r="AD36" i="10"/>
  <c r="AC36" i="10"/>
  <c r="AB36" i="10"/>
  <c r="AA36" i="10"/>
  <c r="AE35" i="10"/>
  <c r="AD35" i="10"/>
  <c r="AC35" i="10"/>
  <c r="AB35" i="10"/>
  <c r="AA35" i="10"/>
  <c r="AE34" i="10"/>
  <c r="AD34" i="10"/>
  <c r="AC34" i="10"/>
  <c r="AB34" i="10"/>
  <c r="AA34" i="10"/>
  <c r="AE33" i="10"/>
  <c r="AD33" i="10"/>
  <c r="AC33" i="10"/>
  <c r="AB33" i="10"/>
  <c r="AA33" i="10"/>
  <c r="AE32" i="10"/>
  <c r="AD32" i="10"/>
  <c r="AC32" i="10"/>
  <c r="AB32" i="10"/>
  <c r="AA32" i="10"/>
  <c r="AE31" i="10"/>
  <c r="AD31" i="10"/>
  <c r="AC31" i="10"/>
  <c r="AB31" i="10"/>
  <c r="AA31" i="10"/>
  <c r="AE30" i="10"/>
  <c r="AD30" i="10"/>
  <c r="AC30" i="10"/>
  <c r="AB30" i="10"/>
  <c r="AA30" i="10"/>
  <c r="AE29" i="10"/>
  <c r="AD29" i="10"/>
  <c r="AC29" i="10"/>
  <c r="AB29" i="10"/>
  <c r="AA29" i="10"/>
  <c r="AE28" i="10"/>
  <c r="AD28" i="10"/>
  <c r="AC28" i="10"/>
  <c r="AB28" i="10"/>
  <c r="AA28" i="10"/>
  <c r="AE27" i="10"/>
  <c r="AD27" i="10"/>
  <c r="AC27" i="10"/>
  <c r="AB27" i="10"/>
  <c r="AA27" i="10"/>
  <c r="AE26" i="10"/>
  <c r="AD26" i="10"/>
  <c r="AC26" i="10"/>
  <c r="AB26" i="10"/>
  <c r="AA26" i="10"/>
  <c r="AE25" i="10"/>
  <c r="AD25" i="10"/>
  <c r="AC25" i="10"/>
  <c r="AB25" i="10"/>
  <c r="AA25" i="10"/>
  <c r="AE24" i="10"/>
  <c r="AD24" i="10"/>
  <c r="AC24" i="10"/>
  <c r="AB24" i="10"/>
  <c r="AA24" i="10"/>
  <c r="AE23" i="10"/>
  <c r="AD23" i="10"/>
  <c r="AC23" i="10"/>
  <c r="AB23" i="10"/>
  <c r="AA23" i="10"/>
  <c r="AE22" i="10"/>
  <c r="AD22" i="10"/>
  <c r="AC22" i="10"/>
  <c r="AB22" i="10"/>
  <c r="AA22" i="10"/>
  <c r="AE21" i="10"/>
  <c r="AD21" i="10"/>
  <c r="AC21" i="10"/>
  <c r="AB21" i="10"/>
  <c r="AA21" i="10"/>
  <c r="AE20" i="10"/>
  <c r="AD20" i="10"/>
  <c r="AC20" i="10"/>
  <c r="AB20" i="10"/>
  <c r="AA20" i="10"/>
  <c r="AE19" i="10"/>
  <c r="AD19" i="10"/>
  <c r="AC19" i="10"/>
  <c r="AB19" i="10"/>
  <c r="AA19" i="10"/>
  <c r="AE18" i="10"/>
  <c r="AD18" i="10"/>
  <c r="AC18" i="10"/>
  <c r="AB18" i="10"/>
  <c r="AA18" i="10"/>
  <c r="AE17" i="10"/>
  <c r="AD17" i="10"/>
  <c r="AC17" i="10"/>
  <c r="AB17" i="10"/>
  <c r="AA17" i="10"/>
  <c r="AE16" i="10"/>
  <c r="AD16" i="10"/>
  <c r="AC16" i="10"/>
  <c r="AB16" i="10"/>
  <c r="AA16" i="10"/>
  <c r="AE15" i="10"/>
  <c r="AD15" i="10"/>
  <c r="AC15" i="10"/>
  <c r="AB15" i="10"/>
  <c r="AA15" i="10"/>
  <c r="AE14" i="10"/>
  <c r="AD14" i="10"/>
  <c r="AC14" i="10"/>
  <c r="AB14" i="10"/>
  <c r="AA14" i="10"/>
  <c r="AE13" i="10"/>
  <c r="AD13" i="10"/>
  <c r="AC13" i="10"/>
  <c r="AB13" i="10"/>
  <c r="AA13" i="10"/>
  <c r="AE12" i="10"/>
  <c r="AD12" i="10"/>
  <c r="AC12" i="10"/>
  <c r="AB12" i="10"/>
  <c r="AA12" i="10"/>
  <c r="AE11" i="10"/>
  <c r="AD11" i="10"/>
  <c r="AC11" i="10"/>
  <c r="AB11" i="10"/>
  <c r="AA11" i="10"/>
  <c r="AE10" i="10"/>
  <c r="AD10" i="10"/>
  <c r="AC10" i="10"/>
  <c r="AB10" i="10"/>
  <c r="AA10" i="10"/>
  <c r="AE9" i="10"/>
  <c r="AD9" i="10"/>
  <c r="AC9" i="10"/>
  <c r="AB9" i="10"/>
  <c r="AA9" i="10"/>
  <c r="AE8" i="10"/>
  <c r="AD8" i="10"/>
  <c r="AC8" i="10"/>
  <c r="AB8" i="10"/>
  <c r="AA8" i="10"/>
  <c r="AE7" i="10"/>
  <c r="AD7" i="10"/>
  <c r="AC7" i="10"/>
  <c r="AB7" i="10"/>
  <c r="AA7" i="10"/>
  <c r="AE6" i="10"/>
  <c r="AD6" i="10"/>
  <c r="AC6" i="10"/>
  <c r="AB6" i="10"/>
  <c r="AA6" i="10"/>
  <c r="AE5" i="10"/>
  <c r="AD5" i="10"/>
  <c r="AC5" i="10"/>
  <c r="AB5" i="10"/>
  <c r="AA5" i="10"/>
  <c r="L7" i="7"/>
  <c r="K7" i="7"/>
  <c r="AB283" i="4"/>
  <c r="Z283" i="4"/>
  <c r="AC283" i="4" s="1"/>
  <c r="V283" i="4"/>
  <c r="T283" i="4"/>
  <c r="AF283" i="4" s="1"/>
  <c r="P283" i="4"/>
  <c r="AF282" i="4"/>
  <c r="AB282" i="4"/>
  <c r="Z282" i="4"/>
  <c r="AC282" i="4" s="1"/>
  <c r="V282" i="4"/>
  <c r="T282" i="4"/>
  <c r="P282" i="4"/>
  <c r="AF281" i="4"/>
  <c r="AB281" i="4"/>
  <c r="Z281" i="4"/>
  <c r="AC281" i="4" s="1"/>
  <c r="V281" i="4"/>
  <c r="T281" i="4"/>
  <c r="P281" i="4"/>
  <c r="AF280" i="4"/>
  <c r="AB280" i="4"/>
  <c r="Z280" i="4"/>
  <c r="AC280" i="4" s="1"/>
  <c r="V280" i="4"/>
  <c r="T280" i="4"/>
  <c r="P280" i="4"/>
  <c r="AF279" i="4"/>
  <c r="AB279" i="4"/>
  <c r="Z279" i="4"/>
  <c r="AC279" i="4" s="1"/>
  <c r="V279" i="4"/>
  <c r="T279" i="4"/>
  <c r="P279" i="4"/>
  <c r="AF278" i="4"/>
  <c r="AB278" i="4"/>
  <c r="Z278" i="4"/>
  <c r="AC278" i="4" s="1"/>
  <c r="V278" i="4"/>
  <c r="T278" i="4"/>
  <c r="P278" i="4"/>
  <c r="AF277" i="4"/>
  <c r="AB277" i="4"/>
  <c r="Z277" i="4"/>
  <c r="AC277" i="4" s="1"/>
  <c r="V277" i="4"/>
  <c r="T277" i="4"/>
  <c r="P277" i="4"/>
  <c r="AF276" i="4"/>
  <c r="AB276" i="4"/>
  <c r="Z276" i="4"/>
  <c r="AC276" i="4" s="1"/>
  <c r="V276" i="4"/>
  <c r="T276" i="4"/>
  <c r="P276" i="4"/>
  <c r="AF275" i="4"/>
  <c r="AB275" i="4"/>
  <c r="Z275" i="4"/>
  <c r="AC275" i="4" s="1"/>
  <c r="V275" i="4"/>
  <c r="T275" i="4"/>
  <c r="P275" i="4"/>
  <c r="AF274" i="4"/>
  <c r="AB274" i="4"/>
  <c r="Z274" i="4"/>
  <c r="AC274" i="4" s="1"/>
  <c r="V274" i="4"/>
  <c r="T274" i="4"/>
  <c r="P274" i="4"/>
  <c r="AF273" i="4"/>
  <c r="AB273" i="4"/>
  <c r="Z273" i="4"/>
  <c r="AC273" i="4" s="1"/>
  <c r="V273" i="4"/>
  <c r="T273" i="4"/>
  <c r="P273" i="4"/>
  <c r="AF272" i="4"/>
  <c r="AB272" i="4"/>
  <c r="Z272" i="4"/>
  <c r="AC272" i="4" s="1"/>
  <c r="V272" i="4"/>
  <c r="T272" i="4"/>
  <c r="P272" i="4"/>
  <c r="AF271" i="4"/>
  <c r="AB271" i="4"/>
  <c r="Z271" i="4"/>
  <c r="AC271" i="4" s="1"/>
  <c r="V271" i="4"/>
  <c r="T271" i="4"/>
  <c r="P271" i="4"/>
  <c r="AF270" i="4"/>
  <c r="AB270" i="4"/>
  <c r="Z270" i="4"/>
  <c r="AC270" i="4" s="1"/>
  <c r="V270" i="4"/>
  <c r="T270" i="4"/>
  <c r="P270" i="4"/>
  <c r="AF269" i="4"/>
  <c r="AB269" i="4"/>
  <c r="Z269" i="4"/>
  <c r="AC269" i="4" s="1"/>
  <c r="V269" i="4"/>
  <c r="T269" i="4"/>
  <c r="P269" i="4"/>
  <c r="AF268" i="4"/>
  <c r="AB268" i="4"/>
  <c r="Z268" i="4"/>
  <c r="AC268" i="4" s="1"/>
  <c r="V268" i="4"/>
  <c r="T268" i="4"/>
  <c r="P268" i="4"/>
  <c r="AF267" i="4"/>
  <c r="AB267" i="4"/>
  <c r="Z267" i="4"/>
  <c r="AC267" i="4" s="1"/>
  <c r="V267" i="4"/>
  <c r="T267" i="4"/>
  <c r="P267" i="4"/>
  <c r="AF266" i="4"/>
  <c r="AB266" i="4"/>
  <c r="Z266" i="4"/>
  <c r="AC266" i="4" s="1"/>
  <c r="V266" i="4"/>
  <c r="T266" i="4"/>
  <c r="P266" i="4"/>
  <c r="AF265" i="4"/>
  <c r="AB265" i="4"/>
  <c r="Z265" i="4"/>
  <c r="AC265" i="4" s="1"/>
  <c r="V265" i="4"/>
  <c r="T265" i="4"/>
  <c r="P265" i="4"/>
  <c r="AF264" i="4"/>
  <c r="AB264" i="4"/>
  <c r="Z264" i="4"/>
  <c r="AC264" i="4" s="1"/>
  <c r="V264" i="4"/>
  <c r="T264" i="4"/>
  <c r="P264" i="4"/>
  <c r="AF263" i="4"/>
  <c r="AB263" i="4"/>
  <c r="Z263" i="4"/>
  <c r="AC263" i="4" s="1"/>
  <c r="V263" i="4"/>
  <c r="T263" i="4"/>
  <c r="P263" i="4"/>
  <c r="AF262" i="4"/>
  <c r="AB262" i="4"/>
  <c r="Z262" i="4"/>
  <c r="AC262" i="4" s="1"/>
  <c r="V262" i="4"/>
  <c r="T262" i="4"/>
  <c r="P262" i="4"/>
  <c r="AF261" i="4"/>
  <c r="AB261" i="4"/>
  <c r="Z261" i="4"/>
  <c r="AC261" i="4" s="1"/>
  <c r="V261" i="4"/>
  <c r="T261" i="4"/>
  <c r="P261" i="4"/>
  <c r="AF260" i="4"/>
  <c r="AB260" i="4"/>
  <c r="Z260" i="4"/>
  <c r="AC260" i="4" s="1"/>
  <c r="V260" i="4"/>
  <c r="T260" i="4"/>
  <c r="P260" i="4"/>
  <c r="AF259" i="4"/>
  <c r="AB259" i="4"/>
  <c r="Z259" i="4"/>
  <c r="V259" i="4"/>
  <c r="T259" i="4"/>
  <c r="P259" i="4"/>
  <c r="AF258" i="4"/>
  <c r="AB258" i="4"/>
  <c r="Z258" i="4"/>
  <c r="V258" i="4"/>
  <c r="T258" i="4"/>
  <c r="P258" i="4"/>
  <c r="AF257" i="4"/>
  <c r="AB257" i="4"/>
  <c r="Z257" i="4"/>
  <c r="V257" i="4"/>
  <c r="T257" i="4"/>
  <c r="P257" i="4"/>
  <c r="AF256" i="4"/>
  <c r="AB256" i="4"/>
  <c r="Z256" i="4"/>
  <c r="V256" i="4"/>
  <c r="T256" i="4"/>
  <c r="P256" i="4"/>
  <c r="AF255" i="4"/>
  <c r="AB255" i="4"/>
  <c r="Z255" i="4"/>
  <c r="V255" i="4"/>
  <c r="T255" i="4"/>
  <c r="P255" i="4"/>
  <c r="AF254" i="4"/>
  <c r="AB254" i="4"/>
  <c r="Z254" i="4"/>
  <c r="V254" i="4"/>
  <c r="T254" i="4"/>
  <c r="P254" i="4"/>
  <c r="AF253" i="4"/>
  <c r="AB253" i="4"/>
  <c r="Z253" i="4"/>
  <c r="V253" i="4"/>
  <c r="T253" i="4"/>
  <c r="P253" i="4"/>
  <c r="AF252" i="4"/>
  <c r="AB252" i="4"/>
  <c r="Z252" i="4"/>
  <c r="V252" i="4"/>
  <c r="T252" i="4"/>
  <c r="P252" i="4"/>
  <c r="AF251" i="4"/>
  <c r="AB251" i="4"/>
  <c r="Z251" i="4"/>
  <c r="V251" i="4"/>
  <c r="T251" i="4"/>
  <c r="P251" i="4"/>
  <c r="AF250" i="4"/>
  <c r="AB250" i="4"/>
  <c r="Z250" i="4"/>
  <c r="V250" i="4"/>
  <c r="T250" i="4"/>
  <c r="P250" i="4"/>
  <c r="AF249" i="4"/>
  <c r="AB249" i="4"/>
  <c r="Z249" i="4"/>
  <c r="V249" i="4"/>
  <c r="T249" i="4"/>
  <c r="P249" i="4"/>
  <c r="AF248" i="4"/>
  <c r="AB248" i="4"/>
  <c r="Z248" i="4"/>
  <c r="V248" i="4"/>
  <c r="T248" i="4"/>
  <c r="P248" i="4"/>
  <c r="AF247" i="4"/>
  <c r="AB247" i="4"/>
  <c r="Z247" i="4"/>
  <c r="V247" i="4"/>
  <c r="T247" i="4"/>
  <c r="P247" i="4"/>
  <c r="AF246" i="4"/>
  <c r="AB246" i="4"/>
  <c r="Z246" i="4"/>
  <c r="V246" i="4"/>
  <c r="T246" i="4"/>
  <c r="P246" i="4"/>
  <c r="AF245" i="4"/>
  <c r="AB245" i="4"/>
  <c r="Z245" i="4"/>
  <c r="AC245" i="4" s="1"/>
  <c r="V245" i="4"/>
  <c r="T245" i="4"/>
  <c r="P245" i="4"/>
  <c r="AF244" i="4"/>
  <c r="AB244" i="4"/>
  <c r="Z244" i="4"/>
  <c r="V244" i="4"/>
  <c r="T244" i="4"/>
  <c r="P244" i="4"/>
  <c r="AF243" i="4"/>
  <c r="AB243" i="4"/>
  <c r="Z243" i="4"/>
  <c r="AC243" i="4" s="1"/>
  <c r="V243" i="4"/>
  <c r="T243" i="4"/>
  <c r="P243" i="4"/>
  <c r="AF242" i="4"/>
  <c r="AB242" i="4"/>
  <c r="Z242" i="4"/>
  <c r="V242" i="4"/>
  <c r="T242" i="4"/>
  <c r="P242" i="4"/>
  <c r="AF241" i="4"/>
  <c r="AB241" i="4"/>
  <c r="Z241" i="4"/>
  <c r="AC241" i="4" s="1"/>
  <c r="V241" i="4"/>
  <c r="T241" i="4"/>
  <c r="P241" i="4"/>
  <c r="AF240" i="4"/>
  <c r="AB240" i="4"/>
  <c r="Z240" i="4"/>
  <c r="V240" i="4"/>
  <c r="T240" i="4"/>
  <c r="P240" i="4"/>
  <c r="AF239" i="4"/>
  <c r="AB239" i="4"/>
  <c r="Z239" i="4"/>
  <c r="AC239" i="4" s="1"/>
  <c r="V239" i="4"/>
  <c r="T239" i="4"/>
  <c r="P239" i="4"/>
  <c r="AF238" i="4"/>
  <c r="AB238" i="4"/>
  <c r="Z238" i="4"/>
  <c r="V238" i="4"/>
  <c r="T238" i="4"/>
  <c r="P238" i="4"/>
  <c r="AF237" i="4"/>
  <c r="AB237" i="4"/>
  <c r="Z237" i="4"/>
  <c r="AC237" i="4" s="1"/>
  <c r="V237" i="4"/>
  <c r="T237" i="4"/>
  <c r="P237" i="4"/>
  <c r="AF236" i="4"/>
  <c r="AB236" i="4"/>
  <c r="Z236" i="4"/>
  <c r="V236" i="4"/>
  <c r="T236" i="4"/>
  <c r="P236" i="4"/>
  <c r="AF235" i="4"/>
  <c r="AB235" i="4"/>
  <c r="Z235" i="4"/>
  <c r="AC235" i="4" s="1"/>
  <c r="V235" i="4"/>
  <c r="T235" i="4"/>
  <c r="P235" i="4"/>
  <c r="AF234" i="4"/>
  <c r="AB234" i="4"/>
  <c r="Z234" i="4"/>
  <c r="V234" i="4"/>
  <c r="T234" i="4"/>
  <c r="P234" i="4"/>
  <c r="AF233" i="4"/>
  <c r="AB233" i="4"/>
  <c r="Z233" i="4"/>
  <c r="AC233" i="4" s="1"/>
  <c r="V233" i="4"/>
  <c r="T233" i="4"/>
  <c r="P233" i="4"/>
  <c r="AF232" i="4"/>
  <c r="AB232" i="4"/>
  <c r="Z232" i="4"/>
  <c r="V232" i="4"/>
  <c r="T232" i="4"/>
  <c r="P232" i="4"/>
  <c r="AF231" i="4"/>
  <c r="AB231" i="4"/>
  <c r="Z231" i="4"/>
  <c r="AC231" i="4" s="1"/>
  <c r="V231" i="4"/>
  <c r="T231" i="4"/>
  <c r="P231" i="4"/>
  <c r="AF230" i="4"/>
  <c r="AB230" i="4"/>
  <c r="Z230" i="4"/>
  <c r="V230" i="4"/>
  <c r="T230" i="4"/>
  <c r="P230" i="4"/>
  <c r="AF229" i="4"/>
  <c r="AB229" i="4"/>
  <c r="Z229" i="4"/>
  <c r="AC229" i="4" s="1"/>
  <c r="V229" i="4"/>
  <c r="T229" i="4"/>
  <c r="P229" i="4"/>
  <c r="AF228" i="4"/>
  <c r="AB228" i="4"/>
  <c r="Z228" i="4"/>
  <c r="V228" i="4"/>
  <c r="T228" i="4"/>
  <c r="P228" i="4"/>
  <c r="AF227" i="4"/>
  <c r="AB227" i="4"/>
  <c r="Z227" i="4"/>
  <c r="AC227" i="4" s="1"/>
  <c r="V227" i="4"/>
  <c r="T227" i="4"/>
  <c r="P227" i="4"/>
  <c r="AF226" i="4"/>
  <c r="AB226" i="4"/>
  <c r="Z226" i="4"/>
  <c r="V226" i="4"/>
  <c r="T226" i="4"/>
  <c r="P226" i="4"/>
  <c r="AF225" i="4"/>
  <c r="AB225" i="4"/>
  <c r="Z225" i="4"/>
  <c r="AC225" i="4" s="1"/>
  <c r="V225" i="4"/>
  <c r="T225" i="4"/>
  <c r="P225" i="4"/>
  <c r="AF224" i="4"/>
  <c r="AB224" i="4"/>
  <c r="Z224" i="4"/>
  <c r="V224" i="4"/>
  <c r="T224" i="4"/>
  <c r="P224" i="4"/>
  <c r="AF223" i="4"/>
  <c r="AB223" i="4"/>
  <c r="Z223" i="4"/>
  <c r="AC223" i="4" s="1"/>
  <c r="V223" i="4"/>
  <c r="T223" i="4"/>
  <c r="P223" i="4"/>
  <c r="AF222" i="4"/>
  <c r="AB222" i="4"/>
  <c r="Z222" i="4"/>
  <c r="V222" i="4"/>
  <c r="T222" i="4"/>
  <c r="P222" i="4"/>
  <c r="AF221" i="4"/>
  <c r="AB221" i="4"/>
  <c r="Z221" i="4"/>
  <c r="AC221" i="4" s="1"/>
  <c r="V221" i="4"/>
  <c r="T221" i="4"/>
  <c r="P221" i="4"/>
  <c r="AF220" i="4"/>
  <c r="AB220" i="4"/>
  <c r="Z220" i="4"/>
  <c r="V220" i="4"/>
  <c r="T220" i="4"/>
  <c r="P220" i="4"/>
  <c r="AF219" i="4"/>
  <c r="AB219" i="4"/>
  <c r="Z219" i="4"/>
  <c r="AC219" i="4" s="1"/>
  <c r="V219" i="4"/>
  <c r="T219" i="4"/>
  <c r="P219" i="4"/>
  <c r="AF218" i="4"/>
  <c r="AB218" i="4"/>
  <c r="Z218" i="4"/>
  <c r="V218" i="4"/>
  <c r="T218" i="4"/>
  <c r="P218" i="4"/>
  <c r="AF217" i="4"/>
  <c r="AB217" i="4"/>
  <c r="Z217" i="4"/>
  <c r="AC217" i="4" s="1"/>
  <c r="V217" i="4"/>
  <c r="T217" i="4"/>
  <c r="P217" i="4"/>
  <c r="AF216" i="4"/>
  <c r="AB216" i="4"/>
  <c r="Z216" i="4"/>
  <c r="V216" i="4"/>
  <c r="T216" i="4"/>
  <c r="P216" i="4"/>
  <c r="AF215" i="4"/>
  <c r="AB215" i="4"/>
  <c r="Z215" i="4"/>
  <c r="AC215" i="4" s="1"/>
  <c r="V215" i="4"/>
  <c r="T215" i="4"/>
  <c r="P215" i="4"/>
  <c r="AF214" i="4"/>
  <c r="AB214" i="4"/>
  <c r="Z214" i="4"/>
  <c r="V214" i="4"/>
  <c r="T214" i="4"/>
  <c r="P214" i="4"/>
  <c r="AF213" i="4"/>
  <c r="AB213" i="4"/>
  <c r="Z213" i="4"/>
  <c r="AC213" i="4" s="1"/>
  <c r="V213" i="4"/>
  <c r="T213" i="4"/>
  <c r="P213" i="4"/>
  <c r="AF212" i="4"/>
  <c r="AB212" i="4"/>
  <c r="Z212" i="4"/>
  <c r="V212" i="4"/>
  <c r="T212" i="4"/>
  <c r="P212" i="4"/>
  <c r="AF211" i="4"/>
  <c r="AB211" i="4"/>
  <c r="Z211" i="4"/>
  <c r="AC211" i="4" s="1"/>
  <c r="V211" i="4"/>
  <c r="T211" i="4"/>
  <c r="P211" i="4"/>
  <c r="AF210" i="4"/>
  <c r="AB210" i="4"/>
  <c r="Z210" i="4"/>
  <c r="V210" i="4"/>
  <c r="T210" i="4"/>
  <c r="P210" i="4"/>
  <c r="AF209" i="4"/>
  <c r="AB209" i="4"/>
  <c r="Z209" i="4"/>
  <c r="AC209" i="4" s="1"/>
  <c r="V209" i="4"/>
  <c r="T209" i="4"/>
  <c r="P209" i="4"/>
  <c r="AF208" i="4"/>
  <c r="AB208" i="4"/>
  <c r="Z208" i="4"/>
  <c r="V208" i="4"/>
  <c r="T208" i="4"/>
  <c r="P208" i="4"/>
  <c r="AF207" i="4"/>
  <c r="AB207" i="4"/>
  <c r="Z207" i="4"/>
  <c r="AC207" i="4" s="1"/>
  <c r="V207" i="4"/>
  <c r="T207" i="4"/>
  <c r="P207" i="4"/>
  <c r="AF206" i="4"/>
  <c r="AB206" i="4"/>
  <c r="Z206" i="4"/>
  <c r="V206" i="4"/>
  <c r="T206" i="4"/>
  <c r="P206" i="4"/>
  <c r="AF205" i="4"/>
  <c r="AB205" i="4"/>
  <c r="Z205" i="4"/>
  <c r="AC205" i="4" s="1"/>
  <c r="V205" i="4"/>
  <c r="T205" i="4"/>
  <c r="P205" i="4"/>
  <c r="AF204" i="4"/>
  <c r="AB204" i="4"/>
  <c r="Z204" i="4"/>
  <c r="V204" i="4"/>
  <c r="T204" i="4"/>
  <c r="P204" i="4"/>
  <c r="AF203" i="4"/>
  <c r="AB203" i="4"/>
  <c r="Z203" i="4"/>
  <c r="AC203" i="4" s="1"/>
  <c r="V203" i="4"/>
  <c r="T203" i="4"/>
  <c r="P203" i="4"/>
  <c r="AF202" i="4"/>
  <c r="AB202" i="4"/>
  <c r="Z202" i="4"/>
  <c r="V202" i="4"/>
  <c r="T202" i="4"/>
  <c r="P202" i="4"/>
  <c r="AF201" i="4"/>
  <c r="AB201" i="4"/>
  <c r="Z201" i="4"/>
  <c r="AC201" i="4" s="1"/>
  <c r="V201" i="4"/>
  <c r="T201" i="4"/>
  <c r="P201" i="4"/>
  <c r="AF200" i="4"/>
  <c r="AB200" i="4"/>
  <c r="Z200" i="4"/>
  <c r="V200" i="4"/>
  <c r="T200" i="4"/>
  <c r="P200" i="4"/>
  <c r="AB199" i="4"/>
  <c r="Z199" i="4"/>
  <c r="AC199" i="4" s="1"/>
  <c r="V199" i="4"/>
  <c r="T199" i="4"/>
  <c r="AF199" i="4" s="1"/>
  <c r="P199" i="4"/>
  <c r="AC198" i="4"/>
  <c r="AB198" i="4"/>
  <c r="Z198" i="4"/>
  <c r="V198" i="4"/>
  <c r="T198" i="4"/>
  <c r="AF198" i="4" s="1"/>
  <c r="P198" i="4"/>
  <c r="AB197" i="4"/>
  <c r="Z197" i="4"/>
  <c r="AC197" i="4" s="1"/>
  <c r="V197" i="4"/>
  <c r="T197" i="4"/>
  <c r="AF197" i="4" s="1"/>
  <c r="P197" i="4"/>
  <c r="AF196" i="4"/>
  <c r="AB196" i="4"/>
  <c r="Z196" i="4"/>
  <c r="AC196" i="4" s="1"/>
  <c r="V196" i="4"/>
  <c r="T196" i="4"/>
  <c r="P196" i="4"/>
  <c r="AF195" i="4"/>
  <c r="AC195" i="4"/>
  <c r="AB195" i="4"/>
  <c r="Z195" i="4"/>
  <c r="V195" i="4"/>
  <c r="T195" i="4"/>
  <c r="P195" i="4"/>
  <c r="AC194" i="4"/>
  <c r="AB194" i="4"/>
  <c r="Z194" i="4"/>
  <c r="V194" i="4"/>
  <c r="T194" i="4"/>
  <c r="AF194" i="4" s="1"/>
  <c r="P194" i="4"/>
  <c r="AB193" i="4"/>
  <c r="Z193" i="4"/>
  <c r="AC193" i="4" s="1"/>
  <c r="V193" i="4"/>
  <c r="T193" i="4"/>
  <c r="AF193" i="4" s="1"/>
  <c r="P193" i="4"/>
  <c r="AF192" i="4"/>
  <c r="AB192" i="4"/>
  <c r="Z192" i="4"/>
  <c r="AC192" i="4" s="1"/>
  <c r="V192" i="4"/>
  <c r="T192" i="4"/>
  <c r="P192" i="4"/>
  <c r="AF191" i="4"/>
  <c r="AC191" i="4"/>
  <c r="AB191" i="4"/>
  <c r="Z191" i="4"/>
  <c r="V191" i="4"/>
  <c r="T191" i="4"/>
  <c r="P191" i="4"/>
  <c r="AC190" i="4"/>
  <c r="AB190" i="4"/>
  <c r="Z190" i="4"/>
  <c r="V190" i="4"/>
  <c r="T190" i="4"/>
  <c r="AF190" i="4" s="1"/>
  <c r="P190" i="4"/>
  <c r="AC189" i="4"/>
  <c r="AB189" i="4"/>
  <c r="Z189" i="4"/>
  <c r="V189" i="4"/>
  <c r="T189" i="4"/>
  <c r="AF189" i="4" s="1"/>
  <c r="P189" i="4"/>
  <c r="AF188" i="4"/>
  <c r="AB188" i="4"/>
  <c r="Z188" i="4"/>
  <c r="AC188" i="4" s="1"/>
  <c r="V188" i="4"/>
  <c r="T188" i="4"/>
  <c r="P188" i="4"/>
  <c r="AF187" i="4"/>
  <c r="AB187" i="4"/>
  <c r="Z187" i="4"/>
  <c r="AC187" i="4" s="1"/>
  <c r="V187" i="4"/>
  <c r="T187" i="4"/>
  <c r="P187" i="4"/>
  <c r="AF186" i="4"/>
  <c r="AC186" i="4"/>
  <c r="AB186" i="4"/>
  <c r="Z186" i="4"/>
  <c r="V186" i="4"/>
  <c r="T186" i="4"/>
  <c r="P186" i="4"/>
  <c r="AB185" i="4"/>
  <c r="Z185" i="4"/>
  <c r="AC185" i="4" s="1"/>
  <c r="V185" i="4"/>
  <c r="T185" i="4"/>
  <c r="AF185" i="4" s="1"/>
  <c r="P185" i="4"/>
  <c r="AF184" i="4"/>
  <c r="AB184" i="4"/>
  <c r="Z184" i="4"/>
  <c r="AC184" i="4" s="1"/>
  <c r="V184" i="4"/>
  <c r="T184" i="4"/>
  <c r="P184" i="4"/>
  <c r="AC183" i="4"/>
  <c r="AB183" i="4"/>
  <c r="Z183" i="4"/>
  <c r="V183" i="4"/>
  <c r="T183" i="4"/>
  <c r="AF183" i="4" s="1"/>
  <c r="P183" i="4"/>
  <c r="AF182" i="4"/>
  <c r="AC182" i="4"/>
  <c r="AB182" i="4"/>
  <c r="Z182" i="4"/>
  <c r="V182" i="4"/>
  <c r="T182" i="4"/>
  <c r="P182" i="4"/>
  <c r="AC181" i="4"/>
  <c r="AB181" i="4"/>
  <c r="Z181" i="4"/>
  <c r="V181" i="4"/>
  <c r="T181" i="4"/>
  <c r="AF181" i="4" s="1"/>
  <c r="P181" i="4"/>
  <c r="AF180" i="4"/>
  <c r="AB180" i="4"/>
  <c r="Z180" i="4"/>
  <c r="AC180" i="4" s="1"/>
  <c r="V180" i="4"/>
  <c r="T180" i="4"/>
  <c r="P180" i="4"/>
  <c r="AB179" i="4"/>
  <c r="Z179" i="4"/>
  <c r="AC179" i="4" s="1"/>
  <c r="V179" i="4"/>
  <c r="T179" i="4"/>
  <c r="AF179" i="4" s="1"/>
  <c r="P179" i="4"/>
  <c r="AF178" i="4"/>
  <c r="AC178" i="4"/>
  <c r="AB178" i="4"/>
  <c r="Z178" i="4"/>
  <c r="V178" i="4"/>
  <c r="T178" i="4"/>
  <c r="P178" i="4"/>
  <c r="AB177" i="4"/>
  <c r="Z177" i="4"/>
  <c r="AC177" i="4" s="1"/>
  <c r="V177" i="4"/>
  <c r="T177" i="4"/>
  <c r="AF177" i="4" s="1"/>
  <c r="P177" i="4"/>
  <c r="AF176" i="4"/>
  <c r="AB176" i="4"/>
  <c r="Z176" i="4"/>
  <c r="AC176" i="4" s="1"/>
  <c r="V176" i="4"/>
  <c r="T176" i="4"/>
  <c r="P176" i="4"/>
  <c r="AC175" i="4"/>
  <c r="AB175" i="4"/>
  <c r="Z175" i="4"/>
  <c r="V175" i="4"/>
  <c r="T175" i="4"/>
  <c r="AF175" i="4" s="1"/>
  <c r="P175" i="4"/>
  <c r="AF174" i="4"/>
  <c r="AB174" i="4"/>
  <c r="AC174" i="4" s="1"/>
  <c r="Z174" i="4"/>
  <c r="V174" i="4"/>
  <c r="T174" i="4"/>
  <c r="P174" i="4"/>
  <c r="AB173" i="4"/>
  <c r="AC173" i="4" s="1"/>
  <c r="Z173" i="4"/>
  <c r="V173" i="4"/>
  <c r="T173" i="4"/>
  <c r="AF173" i="4" s="1"/>
  <c r="P173" i="4"/>
  <c r="AF172" i="4"/>
  <c r="AB172" i="4"/>
  <c r="Z172" i="4"/>
  <c r="V172" i="4"/>
  <c r="T172" i="4"/>
  <c r="P172" i="4"/>
  <c r="AB171" i="4"/>
  <c r="Z171" i="4"/>
  <c r="AC171" i="4" s="1"/>
  <c r="V171" i="4"/>
  <c r="T171" i="4"/>
  <c r="AF171" i="4" s="1"/>
  <c r="P171" i="4"/>
  <c r="AF170" i="4"/>
  <c r="AB170" i="4"/>
  <c r="AC170" i="4" s="1"/>
  <c r="Z170" i="4"/>
  <c r="V170" i="4"/>
  <c r="T170" i="4"/>
  <c r="P170" i="4"/>
  <c r="AB169" i="4"/>
  <c r="Z169" i="4"/>
  <c r="AC169" i="4" s="1"/>
  <c r="V169" i="4"/>
  <c r="T169" i="4"/>
  <c r="AF169" i="4" s="1"/>
  <c r="P169" i="4"/>
  <c r="AF168" i="4"/>
  <c r="AB168" i="4"/>
  <c r="Z168" i="4"/>
  <c r="V168" i="4"/>
  <c r="T168" i="4"/>
  <c r="P168" i="4"/>
  <c r="AC167" i="4"/>
  <c r="AB167" i="4"/>
  <c r="Z167" i="4"/>
  <c r="V167" i="4"/>
  <c r="T167" i="4"/>
  <c r="AF167" i="4" s="1"/>
  <c r="P167" i="4"/>
  <c r="AF166" i="4"/>
  <c r="AB166" i="4"/>
  <c r="AC166" i="4" s="1"/>
  <c r="Z166" i="4"/>
  <c r="V166" i="4"/>
  <c r="T166" i="4"/>
  <c r="P166" i="4"/>
  <c r="AB165" i="4"/>
  <c r="AC165" i="4" s="1"/>
  <c r="Z165" i="4"/>
  <c r="V165" i="4"/>
  <c r="T165" i="4"/>
  <c r="AF165" i="4" s="1"/>
  <c r="P165" i="4"/>
  <c r="AF164" i="4"/>
  <c r="AB164" i="4"/>
  <c r="Z164" i="4"/>
  <c r="V164" i="4"/>
  <c r="T164" i="4"/>
  <c r="P164" i="4"/>
  <c r="AB163" i="4"/>
  <c r="Z163" i="4"/>
  <c r="AC163" i="4" s="1"/>
  <c r="V163" i="4"/>
  <c r="T163" i="4"/>
  <c r="AF163" i="4" s="1"/>
  <c r="P163" i="4"/>
  <c r="AF162" i="4"/>
  <c r="AB162" i="4"/>
  <c r="AC162" i="4" s="1"/>
  <c r="Z162" i="4"/>
  <c r="V162" i="4"/>
  <c r="T162" i="4"/>
  <c r="P162" i="4"/>
  <c r="AB161" i="4"/>
  <c r="Z161" i="4"/>
  <c r="V161" i="4"/>
  <c r="T161" i="4"/>
  <c r="AF161" i="4" s="1"/>
  <c r="P161" i="4"/>
  <c r="AF160" i="4"/>
  <c r="AB160" i="4"/>
  <c r="Z160" i="4"/>
  <c r="V160" i="4"/>
  <c r="T160" i="4"/>
  <c r="P160" i="4"/>
  <c r="AC159" i="4"/>
  <c r="AB159" i="4"/>
  <c r="Z159" i="4"/>
  <c r="V159" i="4"/>
  <c r="T159" i="4"/>
  <c r="AF159" i="4" s="1"/>
  <c r="P159" i="4"/>
  <c r="AF158" i="4"/>
  <c r="AB158" i="4"/>
  <c r="AC158" i="4" s="1"/>
  <c r="Z158" i="4"/>
  <c r="V158" i="4"/>
  <c r="T158" i="4"/>
  <c r="P158" i="4"/>
  <c r="AB157" i="4"/>
  <c r="AC157" i="4" s="1"/>
  <c r="Z157" i="4"/>
  <c r="V157" i="4"/>
  <c r="T157" i="4"/>
  <c r="AF157" i="4" s="1"/>
  <c r="P157" i="4"/>
  <c r="AF156" i="4"/>
  <c r="AB156" i="4"/>
  <c r="Z156" i="4"/>
  <c r="V156" i="4"/>
  <c r="T156" i="4"/>
  <c r="P156" i="4"/>
  <c r="AB155" i="4"/>
  <c r="Z155" i="4"/>
  <c r="AC155" i="4" s="1"/>
  <c r="V155" i="4"/>
  <c r="T155" i="4"/>
  <c r="AF155" i="4" s="1"/>
  <c r="P155" i="4"/>
  <c r="AF154" i="4"/>
  <c r="AB154" i="4"/>
  <c r="AC154" i="4" s="1"/>
  <c r="Z154" i="4"/>
  <c r="V154" i="4"/>
  <c r="T154" i="4"/>
  <c r="P154" i="4"/>
  <c r="AB153" i="4"/>
  <c r="Z153" i="4"/>
  <c r="AC153" i="4" s="1"/>
  <c r="V153" i="4"/>
  <c r="T153" i="4"/>
  <c r="AF153" i="4" s="1"/>
  <c r="P153" i="4"/>
  <c r="AF152" i="4"/>
  <c r="AB152" i="4"/>
  <c r="Z152" i="4"/>
  <c r="V152" i="4"/>
  <c r="T152" i="4"/>
  <c r="P152" i="4"/>
  <c r="AC151" i="4"/>
  <c r="AB151" i="4"/>
  <c r="Z151" i="4"/>
  <c r="V151" i="4"/>
  <c r="T151" i="4"/>
  <c r="AF151" i="4" s="1"/>
  <c r="P151" i="4"/>
  <c r="AF150" i="4"/>
  <c r="AB150" i="4"/>
  <c r="AC150" i="4" s="1"/>
  <c r="Z150" i="4"/>
  <c r="V150" i="4"/>
  <c r="T150" i="4"/>
  <c r="P150" i="4"/>
  <c r="AB149" i="4"/>
  <c r="AC149" i="4" s="1"/>
  <c r="Z149" i="4"/>
  <c r="V149" i="4"/>
  <c r="T149" i="4"/>
  <c r="AF149" i="4" s="1"/>
  <c r="P149" i="4"/>
  <c r="AF148" i="4"/>
  <c r="AB148" i="4"/>
  <c r="Z148" i="4"/>
  <c r="V148" i="4"/>
  <c r="T148" i="4"/>
  <c r="P148" i="4"/>
  <c r="AB147" i="4"/>
  <c r="Z147" i="4"/>
  <c r="AC147" i="4" s="1"/>
  <c r="V147" i="4"/>
  <c r="T147" i="4"/>
  <c r="AF147" i="4" s="1"/>
  <c r="P147" i="4"/>
  <c r="AF146" i="4"/>
  <c r="AB146" i="4"/>
  <c r="AC146" i="4" s="1"/>
  <c r="Z146" i="4"/>
  <c r="V146" i="4"/>
  <c r="T146" i="4"/>
  <c r="P146" i="4"/>
  <c r="AB145" i="4"/>
  <c r="Z145" i="4"/>
  <c r="AC145" i="4" s="1"/>
  <c r="V145" i="4"/>
  <c r="T145" i="4"/>
  <c r="AF145" i="4" s="1"/>
  <c r="P145" i="4"/>
  <c r="AB144" i="4"/>
  <c r="Z144" i="4"/>
  <c r="AC144" i="4" s="1"/>
  <c r="V144" i="4"/>
  <c r="T144" i="4"/>
  <c r="AF144" i="4" s="1"/>
  <c r="P144" i="4"/>
  <c r="AF143" i="4"/>
  <c r="AB143" i="4"/>
  <c r="AC143" i="4" s="1"/>
  <c r="Z143" i="4"/>
  <c r="V143" i="4"/>
  <c r="T143" i="4"/>
  <c r="P143" i="4"/>
  <c r="AC142" i="4"/>
  <c r="AB142" i="4"/>
  <c r="Z142" i="4"/>
  <c r="V142" i="4"/>
  <c r="T142" i="4"/>
  <c r="AF142" i="4" s="1"/>
  <c r="P142" i="4"/>
  <c r="AF141" i="4"/>
  <c r="AB141" i="4"/>
  <c r="Z141" i="4"/>
  <c r="AC141" i="4" s="1"/>
  <c r="V141" i="4"/>
  <c r="T141" i="4"/>
  <c r="P141" i="4"/>
  <c r="AB140" i="4"/>
  <c r="Z140" i="4"/>
  <c r="AC140" i="4" s="1"/>
  <c r="V140" i="4"/>
  <c r="T140" i="4"/>
  <c r="AF140" i="4" s="1"/>
  <c r="P140" i="4"/>
  <c r="AF139" i="4"/>
  <c r="AB139" i="4"/>
  <c r="AC139" i="4" s="1"/>
  <c r="Z139" i="4"/>
  <c r="V139" i="4"/>
  <c r="T139" i="4"/>
  <c r="P139" i="4"/>
  <c r="AC138" i="4"/>
  <c r="AB138" i="4"/>
  <c r="Z138" i="4"/>
  <c r="V138" i="4"/>
  <c r="T138" i="4"/>
  <c r="AF138" i="4" s="1"/>
  <c r="P138" i="4"/>
  <c r="AF137" i="4"/>
  <c r="AB137" i="4"/>
  <c r="Z137" i="4"/>
  <c r="V137" i="4"/>
  <c r="T137" i="4"/>
  <c r="P137" i="4"/>
  <c r="AB136" i="4"/>
  <c r="Z136" i="4"/>
  <c r="AC136" i="4" s="1"/>
  <c r="V136" i="4"/>
  <c r="T136" i="4"/>
  <c r="AF136" i="4" s="1"/>
  <c r="P136" i="4"/>
  <c r="AF135" i="4"/>
  <c r="AB135" i="4"/>
  <c r="AC135" i="4" s="1"/>
  <c r="Z135" i="4"/>
  <c r="V135" i="4"/>
  <c r="T135" i="4"/>
  <c r="P135" i="4"/>
  <c r="AC134" i="4"/>
  <c r="AB134" i="4"/>
  <c r="Z134" i="4"/>
  <c r="V134" i="4"/>
  <c r="T134" i="4"/>
  <c r="AF134" i="4" s="1"/>
  <c r="P134" i="4"/>
  <c r="AF133" i="4"/>
  <c r="AB133" i="4"/>
  <c r="Z133" i="4"/>
  <c r="AC133" i="4" s="1"/>
  <c r="V133" i="4"/>
  <c r="T133" i="4"/>
  <c r="P133" i="4"/>
  <c r="AB132" i="4"/>
  <c r="Z132" i="4"/>
  <c r="AC132" i="4" s="1"/>
  <c r="V132" i="4"/>
  <c r="T132" i="4"/>
  <c r="AF132" i="4" s="1"/>
  <c r="P132" i="4"/>
  <c r="AF131" i="4"/>
  <c r="AB131" i="4"/>
  <c r="AC131" i="4" s="1"/>
  <c r="Z131" i="4"/>
  <c r="V131" i="4"/>
  <c r="T131" i="4"/>
  <c r="P131" i="4"/>
  <c r="AC130" i="4"/>
  <c r="AB130" i="4"/>
  <c r="Z130" i="4"/>
  <c r="V130" i="4"/>
  <c r="T130" i="4"/>
  <c r="AF130" i="4" s="1"/>
  <c r="P130" i="4"/>
  <c r="AF129" i="4"/>
  <c r="AB129" i="4"/>
  <c r="Z129" i="4"/>
  <c r="AC129" i="4" s="1"/>
  <c r="V129" i="4"/>
  <c r="T129" i="4"/>
  <c r="P129" i="4"/>
  <c r="AC128" i="4"/>
  <c r="AB128" i="4"/>
  <c r="Z128" i="4"/>
  <c r="V128" i="4"/>
  <c r="T128" i="4"/>
  <c r="AF128" i="4" s="1"/>
  <c r="P128" i="4"/>
  <c r="AF127" i="4"/>
  <c r="AB127" i="4"/>
  <c r="AC127" i="4" s="1"/>
  <c r="Z127" i="4"/>
  <c r="V127" i="4"/>
  <c r="T127" i="4"/>
  <c r="P127" i="4"/>
  <c r="AC126" i="4"/>
  <c r="AB126" i="4"/>
  <c r="Z126" i="4"/>
  <c r="V126" i="4"/>
  <c r="T126" i="4"/>
  <c r="AF126" i="4" s="1"/>
  <c r="P126" i="4"/>
  <c r="AF125" i="4"/>
  <c r="AB125" i="4"/>
  <c r="Z125" i="4"/>
  <c r="AC125" i="4" s="1"/>
  <c r="V125" i="4"/>
  <c r="T125" i="4"/>
  <c r="P125" i="4"/>
  <c r="AC124" i="4"/>
  <c r="AB124" i="4"/>
  <c r="Z124" i="4"/>
  <c r="V124" i="4"/>
  <c r="T124" i="4"/>
  <c r="AF124" i="4" s="1"/>
  <c r="P124" i="4"/>
  <c r="AF123" i="4"/>
  <c r="AB123" i="4"/>
  <c r="AC123" i="4" s="1"/>
  <c r="Z123" i="4"/>
  <c r="V123" i="4"/>
  <c r="T123" i="4"/>
  <c r="P123" i="4"/>
  <c r="AC122" i="4"/>
  <c r="AB122" i="4"/>
  <c r="Z122" i="4"/>
  <c r="V122" i="4"/>
  <c r="T122" i="4"/>
  <c r="AF122" i="4" s="1"/>
  <c r="P122" i="4"/>
  <c r="AF121" i="4"/>
  <c r="AB121" i="4"/>
  <c r="Z121" i="4"/>
  <c r="AC121" i="4" s="1"/>
  <c r="V121" i="4"/>
  <c r="T121" i="4"/>
  <c r="P121" i="4"/>
  <c r="AC120" i="4"/>
  <c r="AB120" i="4"/>
  <c r="Z120" i="4"/>
  <c r="V120" i="4"/>
  <c r="T120" i="4"/>
  <c r="AF120" i="4" s="1"/>
  <c r="P120" i="4"/>
  <c r="AF119" i="4"/>
  <c r="AB119" i="4"/>
  <c r="AC119" i="4" s="1"/>
  <c r="Z119" i="4"/>
  <c r="V119" i="4"/>
  <c r="T119" i="4"/>
  <c r="P119" i="4"/>
  <c r="AC118" i="4"/>
  <c r="AB118" i="4"/>
  <c r="Z118" i="4"/>
  <c r="V118" i="4"/>
  <c r="T118" i="4"/>
  <c r="AF118" i="4" s="1"/>
  <c r="P118" i="4"/>
  <c r="AF117" i="4"/>
  <c r="AB117" i="4"/>
  <c r="Z117" i="4"/>
  <c r="AC117" i="4" s="1"/>
  <c r="V117" i="4"/>
  <c r="T117" i="4"/>
  <c r="P117" i="4"/>
  <c r="AC116" i="4"/>
  <c r="AB116" i="4"/>
  <c r="Z116" i="4"/>
  <c r="V116" i="4"/>
  <c r="T116" i="4"/>
  <c r="AF116" i="4" s="1"/>
  <c r="P116" i="4"/>
  <c r="AF115" i="4"/>
  <c r="AB115" i="4"/>
  <c r="AC115" i="4" s="1"/>
  <c r="Z115" i="4"/>
  <c r="V115" i="4"/>
  <c r="T115" i="4"/>
  <c r="P115" i="4"/>
  <c r="AC114" i="4"/>
  <c r="AB114" i="4"/>
  <c r="Z114" i="4"/>
  <c r="V114" i="4"/>
  <c r="T114" i="4"/>
  <c r="AF114" i="4" s="1"/>
  <c r="P114" i="4"/>
  <c r="AF113" i="4"/>
  <c r="AB113" i="4"/>
  <c r="Z113" i="4"/>
  <c r="AC113" i="4" s="1"/>
  <c r="V113" i="4"/>
  <c r="T113" i="4"/>
  <c r="P113" i="4"/>
  <c r="AC112" i="4"/>
  <c r="AB112" i="4"/>
  <c r="Z112" i="4"/>
  <c r="V112" i="4"/>
  <c r="T112" i="4"/>
  <c r="AF112" i="4" s="1"/>
  <c r="P112" i="4"/>
  <c r="AB111" i="4"/>
  <c r="AC111" i="4" s="1"/>
  <c r="Z111" i="4"/>
  <c r="V111" i="4"/>
  <c r="T111" i="4"/>
  <c r="AF111" i="4" s="1"/>
  <c r="P111" i="4"/>
  <c r="AB110" i="4"/>
  <c r="Z110" i="4"/>
  <c r="AC110" i="4" s="1"/>
  <c r="V110" i="4"/>
  <c r="T110" i="4"/>
  <c r="AF110" i="4" s="1"/>
  <c r="P110" i="4"/>
  <c r="AF109" i="4"/>
  <c r="AB109" i="4"/>
  <c r="Z109" i="4"/>
  <c r="V109" i="4"/>
  <c r="T109" i="4"/>
  <c r="P109" i="4"/>
  <c r="AB108" i="4"/>
  <c r="Z108" i="4"/>
  <c r="AC108" i="4" s="1"/>
  <c r="V108" i="4"/>
  <c r="T108" i="4"/>
  <c r="AF108" i="4" s="1"/>
  <c r="P108" i="4"/>
  <c r="AF107" i="4"/>
  <c r="AB107" i="4"/>
  <c r="AC107" i="4" s="1"/>
  <c r="Z107" i="4"/>
  <c r="V107" i="4"/>
  <c r="T107" i="4"/>
  <c r="P107" i="4"/>
  <c r="AB106" i="4"/>
  <c r="AC106" i="4" s="1"/>
  <c r="Z106" i="4"/>
  <c r="V106" i="4"/>
  <c r="T106" i="4"/>
  <c r="AF106" i="4" s="1"/>
  <c r="P106" i="4"/>
  <c r="AF105" i="4"/>
  <c r="AB105" i="4"/>
  <c r="Z105" i="4"/>
  <c r="AC105" i="4" s="1"/>
  <c r="V105" i="4"/>
  <c r="T105" i="4"/>
  <c r="P105" i="4"/>
  <c r="AC104" i="4"/>
  <c r="AB104" i="4"/>
  <c r="Z104" i="4"/>
  <c r="V104" i="4"/>
  <c r="T104" i="4"/>
  <c r="AF104" i="4" s="1"/>
  <c r="P104" i="4"/>
  <c r="AB103" i="4"/>
  <c r="AC103" i="4" s="1"/>
  <c r="Z103" i="4"/>
  <c r="V103" i="4"/>
  <c r="T103" i="4"/>
  <c r="AF103" i="4" s="1"/>
  <c r="P103" i="4"/>
  <c r="AB102" i="4"/>
  <c r="Z102" i="4"/>
  <c r="AC102" i="4" s="1"/>
  <c r="V102" i="4"/>
  <c r="T102" i="4"/>
  <c r="AF102" i="4" s="1"/>
  <c r="P102" i="4"/>
  <c r="AF101" i="4"/>
  <c r="AB101" i="4"/>
  <c r="Z101" i="4"/>
  <c r="V101" i="4"/>
  <c r="T101" i="4"/>
  <c r="P101" i="4"/>
  <c r="AB100" i="4"/>
  <c r="Z100" i="4"/>
  <c r="AC100" i="4" s="1"/>
  <c r="V100" i="4"/>
  <c r="T100" i="4"/>
  <c r="AF100" i="4" s="1"/>
  <c r="P100" i="4"/>
  <c r="AF99" i="4"/>
  <c r="AB99" i="4"/>
  <c r="AC99" i="4" s="1"/>
  <c r="Z99" i="4"/>
  <c r="V99" i="4"/>
  <c r="T99" i="4"/>
  <c r="P99" i="4"/>
  <c r="AB98" i="4"/>
  <c r="AC98" i="4" s="1"/>
  <c r="Z98" i="4"/>
  <c r="V98" i="4"/>
  <c r="T98" i="4"/>
  <c r="AF98" i="4" s="1"/>
  <c r="P98" i="4"/>
  <c r="AF97" i="4"/>
  <c r="AB97" i="4"/>
  <c r="Z97" i="4"/>
  <c r="AC97" i="4" s="1"/>
  <c r="V97" i="4"/>
  <c r="T97" i="4"/>
  <c r="P97" i="4"/>
  <c r="AC96" i="4"/>
  <c r="AB96" i="4"/>
  <c r="Z96" i="4"/>
  <c r="V96" i="4"/>
  <c r="T96" i="4"/>
  <c r="AF96" i="4" s="1"/>
  <c r="P96" i="4"/>
  <c r="AB95" i="4"/>
  <c r="AC95" i="4" s="1"/>
  <c r="Z95" i="4"/>
  <c r="V95" i="4"/>
  <c r="T95" i="4"/>
  <c r="AF95" i="4" s="1"/>
  <c r="P95" i="4"/>
  <c r="AB94" i="4"/>
  <c r="Z94" i="4"/>
  <c r="AC94" i="4" s="1"/>
  <c r="V94" i="4"/>
  <c r="T94" i="4"/>
  <c r="AF94" i="4" s="1"/>
  <c r="P94" i="4"/>
  <c r="AF93" i="4"/>
  <c r="AB93" i="4"/>
  <c r="Z93" i="4"/>
  <c r="V93" i="4"/>
  <c r="T93" i="4"/>
  <c r="P93" i="4"/>
  <c r="AB92" i="4"/>
  <c r="Z92" i="4"/>
  <c r="AC92" i="4" s="1"/>
  <c r="V92" i="4"/>
  <c r="T92" i="4"/>
  <c r="AF92" i="4" s="1"/>
  <c r="P92" i="4"/>
  <c r="AF91" i="4"/>
  <c r="AB91" i="4"/>
  <c r="AC91" i="4" s="1"/>
  <c r="Z91" i="4"/>
  <c r="V91" i="4"/>
  <c r="T91" i="4"/>
  <c r="P91" i="4"/>
  <c r="AB90" i="4"/>
  <c r="AC90" i="4" s="1"/>
  <c r="Z90" i="4"/>
  <c r="V90" i="4"/>
  <c r="T90" i="4"/>
  <c r="AF90" i="4" s="1"/>
  <c r="P90" i="4"/>
  <c r="AF89" i="4"/>
  <c r="AB89" i="4"/>
  <c r="Z89" i="4"/>
  <c r="AC89" i="4" s="1"/>
  <c r="V89" i="4"/>
  <c r="T89" i="4"/>
  <c r="P89" i="4"/>
  <c r="AC88" i="4"/>
  <c r="AB88" i="4"/>
  <c r="Z88" i="4"/>
  <c r="V88" i="4"/>
  <c r="T88" i="4"/>
  <c r="AF88" i="4" s="1"/>
  <c r="P88" i="4"/>
  <c r="AB87" i="4"/>
  <c r="AC87" i="4" s="1"/>
  <c r="Z87" i="4"/>
  <c r="V87" i="4"/>
  <c r="T87" i="4"/>
  <c r="AF87" i="4" s="1"/>
  <c r="P87" i="4"/>
  <c r="AB86" i="4"/>
  <c r="AC86" i="4" s="1"/>
  <c r="Z86" i="4"/>
  <c r="V86" i="4"/>
  <c r="T86" i="4"/>
  <c r="AF86" i="4" s="1"/>
  <c r="P86" i="4"/>
  <c r="AB85" i="4"/>
  <c r="AC85" i="4" s="1"/>
  <c r="Z85" i="4"/>
  <c r="V85" i="4"/>
  <c r="T85" i="4"/>
  <c r="AF85" i="4" s="1"/>
  <c r="P85" i="4"/>
  <c r="AC84" i="4"/>
  <c r="AB84" i="4"/>
  <c r="Z84" i="4"/>
  <c r="V84" i="4"/>
  <c r="T84" i="4"/>
  <c r="AF84" i="4" s="1"/>
  <c r="P84" i="4"/>
  <c r="AB83" i="4"/>
  <c r="AC83" i="4" s="1"/>
  <c r="Z83" i="4"/>
  <c r="V83" i="4"/>
  <c r="T83" i="4"/>
  <c r="AF83" i="4" s="1"/>
  <c r="P83" i="4"/>
  <c r="AB82" i="4"/>
  <c r="AC82" i="4" s="1"/>
  <c r="Z82" i="4"/>
  <c r="V82" i="4"/>
  <c r="T82" i="4"/>
  <c r="AF82" i="4" s="1"/>
  <c r="P82" i="4"/>
  <c r="AB81" i="4"/>
  <c r="AC81" i="4" s="1"/>
  <c r="Z81" i="4"/>
  <c r="V81" i="4"/>
  <c r="T81" i="4"/>
  <c r="AF81" i="4" s="1"/>
  <c r="P81" i="4"/>
  <c r="AC80" i="4"/>
  <c r="AB80" i="4"/>
  <c r="Z80" i="4"/>
  <c r="V80" i="4"/>
  <c r="T80" i="4"/>
  <c r="AF80" i="4" s="1"/>
  <c r="P80" i="4"/>
  <c r="AB79" i="4"/>
  <c r="AC79" i="4" s="1"/>
  <c r="Z79" i="4"/>
  <c r="V79" i="4"/>
  <c r="T79" i="4"/>
  <c r="AF79" i="4" s="1"/>
  <c r="P79" i="4"/>
  <c r="AB78" i="4"/>
  <c r="AC78" i="4" s="1"/>
  <c r="Z78" i="4"/>
  <c r="V78" i="4"/>
  <c r="T78" i="4"/>
  <c r="AF78" i="4" s="1"/>
  <c r="P78" i="4"/>
  <c r="AB77" i="4"/>
  <c r="AC77" i="4" s="1"/>
  <c r="Z77" i="4"/>
  <c r="V77" i="4"/>
  <c r="T77" i="4"/>
  <c r="AF77" i="4" s="1"/>
  <c r="P77" i="4"/>
  <c r="AC76" i="4"/>
  <c r="AB76" i="4"/>
  <c r="Z76" i="4"/>
  <c r="V76" i="4"/>
  <c r="T76" i="4"/>
  <c r="AF76" i="4" s="1"/>
  <c r="P76" i="4"/>
  <c r="AB75" i="4"/>
  <c r="AC75" i="4" s="1"/>
  <c r="Z75" i="4"/>
  <c r="V75" i="4"/>
  <c r="T75" i="4"/>
  <c r="AF75" i="4" s="1"/>
  <c r="P75" i="4"/>
  <c r="AB74" i="4"/>
  <c r="AC74" i="4" s="1"/>
  <c r="Z74" i="4"/>
  <c r="V74" i="4"/>
  <c r="T74" i="4"/>
  <c r="AF74" i="4" s="1"/>
  <c r="P74" i="4"/>
  <c r="AB73" i="4"/>
  <c r="AC73" i="4" s="1"/>
  <c r="Z73" i="4"/>
  <c r="V73" i="4"/>
  <c r="T73" i="4"/>
  <c r="AF73" i="4" s="1"/>
  <c r="P73" i="4"/>
  <c r="AC72" i="4"/>
  <c r="AB72" i="4"/>
  <c r="Z72" i="4"/>
  <c r="V72" i="4"/>
  <c r="T72" i="4"/>
  <c r="AF72" i="4" s="1"/>
  <c r="P72" i="4"/>
  <c r="AB71" i="4"/>
  <c r="AC71" i="4" s="1"/>
  <c r="Z71" i="4"/>
  <c r="V71" i="4"/>
  <c r="T71" i="4"/>
  <c r="AF71" i="4" s="1"/>
  <c r="P71" i="4"/>
  <c r="AB70" i="4"/>
  <c r="AC70" i="4" s="1"/>
  <c r="Z70" i="4"/>
  <c r="V70" i="4"/>
  <c r="T70" i="4"/>
  <c r="AF70" i="4" s="1"/>
  <c r="P70" i="4"/>
  <c r="AB69" i="4"/>
  <c r="AC69" i="4" s="1"/>
  <c r="Z69" i="4"/>
  <c r="V69" i="4"/>
  <c r="T69" i="4"/>
  <c r="AF69" i="4" s="1"/>
  <c r="P69" i="4"/>
  <c r="AC68" i="4"/>
  <c r="AB68" i="4"/>
  <c r="Z68" i="4"/>
  <c r="V68" i="4"/>
  <c r="T68" i="4"/>
  <c r="AF68" i="4" s="1"/>
  <c r="P68" i="4"/>
  <c r="AB67" i="4"/>
  <c r="AC67" i="4" s="1"/>
  <c r="Z67" i="4"/>
  <c r="V67" i="4"/>
  <c r="T67" i="4"/>
  <c r="AF67" i="4" s="1"/>
  <c r="P67" i="4"/>
  <c r="AB66" i="4"/>
  <c r="AC66" i="4" s="1"/>
  <c r="Z66" i="4"/>
  <c r="V66" i="4"/>
  <c r="T66" i="4"/>
  <c r="AF66" i="4" s="1"/>
  <c r="P66" i="4"/>
  <c r="AB65" i="4"/>
  <c r="AC65" i="4" s="1"/>
  <c r="Z65" i="4"/>
  <c r="V65" i="4"/>
  <c r="T65" i="4"/>
  <c r="AF65" i="4" s="1"/>
  <c r="P65" i="4"/>
  <c r="AC64" i="4"/>
  <c r="AB64" i="4"/>
  <c r="Z64" i="4"/>
  <c r="V64" i="4"/>
  <c r="T64" i="4"/>
  <c r="AF64" i="4" s="1"/>
  <c r="P64" i="4"/>
  <c r="AB63" i="4"/>
  <c r="AC63" i="4" s="1"/>
  <c r="Z63" i="4"/>
  <c r="V63" i="4"/>
  <c r="T63" i="4"/>
  <c r="AF63" i="4" s="1"/>
  <c r="P63" i="4"/>
  <c r="AB62" i="4"/>
  <c r="AC62" i="4" s="1"/>
  <c r="Z62" i="4"/>
  <c r="V62" i="4"/>
  <c r="T62" i="4"/>
  <c r="AF62" i="4" s="1"/>
  <c r="P62" i="4"/>
  <c r="AB61" i="4"/>
  <c r="AC61" i="4" s="1"/>
  <c r="Z61" i="4"/>
  <c r="V61" i="4"/>
  <c r="T61" i="4"/>
  <c r="AF61" i="4" s="1"/>
  <c r="P61" i="4"/>
  <c r="AC60" i="4"/>
  <c r="AB60" i="4"/>
  <c r="Z60" i="4"/>
  <c r="V60" i="4"/>
  <c r="T60" i="4"/>
  <c r="AF60" i="4" s="1"/>
  <c r="P60" i="4"/>
  <c r="AB59" i="4"/>
  <c r="AC59" i="4" s="1"/>
  <c r="Z59" i="4"/>
  <c r="V59" i="4"/>
  <c r="T59" i="4"/>
  <c r="AF59" i="4" s="1"/>
  <c r="P59" i="4"/>
  <c r="AB58" i="4"/>
  <c r="AC58" i="4" s="1"/>
  <c r="Z58" i="4"/>
  <c r="V58" i="4"/>
  <c r="T58" i="4"/>
  <c r="AF58" i="4" s="1"/>
  <c r="P58" i="4"/>
  <c r="AB57" i="4"/>
  <c r="AC57" i="4" s="1"/>
  <c r="Z57" i="4"/>
  <c r="V57" i="4"/>
  <c r="T57" i="4"/>
  <c r="AF57" i="4" s="1"/>
  <c r="P57" i="4"/>
  <c r="AC56" i="4"/>
  <c r="AB56" i="4"/>
  <c r="Z56" i="4"/>
  <c r="V56" i="4"/>
  <c r="T56" i="4"/>
  <c r="AF56" i="4" s="1"/>
  <c r="P56" i="4"/>
  <c r="AB55" i="4"/>
  <c r="AC55" i="4" s="1"/>
  <c r="Z55" i="4"/>
  <c r="V55" i="4"/>
  <c r="T55" i="4"/>
  <c r="AF55" i="4" s="1"/>
  <c r="P55" i="4"/>
  <c r="AB54" i="4"/>
  <c r="AC54" i="4" s="1"/>
  <c r="Z54" i="4"/>
  <c r="V54" i="4"/>
  <c r="T54" i="4"/>
  <c r="AF54" i="4" s="1"/>
  <c r="P54" i="4"/>
  <c r="AB53" i="4"/>
  <c r="AC53" i="4" s="1"/>
  <c r="Z53" i="4"/>
  <c r="V53" i="4"/>
  <c r="T53" i="4"/>
  <c r="AF53" i="4" s="1"/>
  <c r="P53" i="4"/>
  <c r="AC52" i="4"/>
  <c r="AB52" i="4"/>
  <c r="Z52" i="4"/>
  <c r="V52" i="4"/>
  <c r="T52" i="4"/>
  <c r="AF52" i="4" s="1"/>
  <c r="P52" i="4"/>
  <c r="AB51" i="4"/>
  <c r="AC51" i="4" s="1"/>
  <c r="Z51" i="4"/>
  <c r="V51" i="4"/>
  <c r="T51" i="4"/>
  <c r="AF51" i="4" s="1"/>
  <c r="P51" i="4"/>
  <c r="AB50" i="4"/>
  <c r="AC50" i="4" s="1"/>
  <c r="Z50" i="4"/>
  <c r="V50" i="4"/>
  <c r="T50" i="4"/>
  <c r="AF50" i="4" s="1"/>
  <c r="P50" i="4"/>
  <c r="AB49" i="4"/>
  <c r="AC49" i="4" s="1"/>
  <c r="Z49" i="4"/>
  <c r="V49" i="4"/>
  <c r="T49" i="4"/>
  <c r="AF49" i="4" s="1"/>
  <c r="P49" i="4"/>
  <c r="AC48" i="4"/>
  <c r="AB48" i="4"/>
  <c r="Z48" i="4"/>
  <c r="V48" i="4"/>
  <c r="T48" i="4"/>
  <c r="AF48" i="4" s="1"/>
  <c r="P48" i="4"/>
  <c r="AC47" i="4"/>
  <c r="AB47" i="4"/>
  <c r="Z47" i="4"/>
  <c r="V47" i="4"/>
  <c r="T47" i="4"/>
  <c r="AF47" i="4" s="1"/>
  <c r="P47" i="4"/>
  <c r="AC46" i="4"/>
  <c r="AB46" i="4"/>
  <c r="Z46" i="4"/>
  <c r="V46" i="4"/>
  <c r="T46" i="4"/>
  <c r="AF46" i="4" s="1"/>
  <c r="P46" i="4"/>
  <c r="AC45" i="4"/>
  <c r="AB45" i="4"/>
  <c r="Z45" i="4"/>
  <c r="V45" i="4"/>
  <c r="T45" i="4"/>
  <c r="AF45" i="4" s="1"/>
  <c r="P45" i="4"/>
  <c r="AC44" i="4"/>
  <c r="AB44" i="4"/>
  <c r="Z44" i="4"/>
  <c r="V44" i="4"/>
  <c r="T44" i="4"/>
  <c r="AF44" i="4" s="1"/>
  <c r="P44" i="4"/>
  <c r="AC43" i="4"/>
  <c r="AB43" i="4"/>
  <c r="Z43" i="4"/>
  <c r="V43" i="4"/>
  <c r="T43" i="4"/>
  <c r="AF43" i="4" s="1"/>
  <c r="P43" i="4"/>
  <c r="AC42" i="4"/>
  <c r="AB42" i="4"/>
  <c r="Z42" i="4"/>
  <c r="V42" i="4"/>
  <c r="T42" i="4"/>
  <c r="AF42" i="4" s="1"/>
  <c r="P42" i="4"/>
  <c r="AC41" i="4"/>
  <c r="AB41" i="4"/>
  <c r="Z41" i="4"/>
  <c r="V41" i="4"/>
  <c r="T41" i="4"/>
  <c r="AF41" i="4" s="1"/>
  <c r="P41" i="4"/>
  <c r="AC40" i="4"/>
  <c r="AB40" i="4"/>
  <c r="Z40" i="4"/>
  <c r="V40" i="4"/>
  <c r="T40" i="4"/>
  <c r="AF40" i="4" s="1"/>
  <c r="P40" i="4"/>
  <c r="AC39" i="4"/>
  <c r="AB39" i="4"/>
  <c r="Z39" i="4"/>
  <c r="V39" i="4"/>
  <c r="T39" i="4"/>
  <c r="AF39" i="4" s="1"/>
  <c r="P39" i="4"/>
  <c r="AC38" i="4"/>
  <c r="AB38" i="4"/>
  <c r="Z38" i="4"/>
  <c r="V38" i="4"/>
  <c r="T38" i="4"/>
  <c r="AF38" i="4" s="1"/>
  <c r="P38" i="4"/>
  <c r="AC37" i="4"/>
  <c r="AB37" i="4"/>
  <c r="Z37" i="4"/>
  <c r="V37" i="4"/>
  <c r="T37" i="4"/>
  <c r="AF37" i="4" s="1"/>
  <c r="P37" i="4"/>
  <c r="AC36" i="4"/>
  <c r="AB36" i="4"/>
  <c r="Z36" i="4"/>
  <c r="V36" i="4"/>
  <c r="T36" i="4"/>
  <c r="AF36" i="4" s="1"/>
  <c r="P36" i="4"/>
  <c r="AC35" i="4"/>
  <c r="AB35" i="4"/>
  <c r="Z35" i="4"/>
  <c r="V35" i="4"/>
  <c r="T35" i="4"/>
  <c r="AF35" i="4" s="1"/>
  <c r="P35" i="4"/>
  <c r="AC34" i="4"/>
  <c r="AB34" i="4"/>
  <c r="Z34" i="4"/>
  <c r="V34" i="4"/>
  <c r="T34" i="4"/>
  <c r="AF34" i="4" s="1"/>
  <c r="P34" i="4"/>
  <c r="AC33" i="4"/>
  <c r="AB33" i="4"/>
  <c r="Z33" i="4"/>
  <c r="V33" i="4"/>
  <c r="T33" i="4"/>
  <c r="AF33" i="4" s="1"/>
  <c r="P33" i="4"/>
  <c r="AC32" i="4"/>
  <c r="AB32" i="4"/>
  <c r="Z32" i="4"/>
  <c r="V32" i="4"/>
  <c r="T32" i="4"/>
  <c r="AF32" i="4" s="1"/>
  <c r="P32" i="4"/>
  <c r="AC31" i="4"/>
  <c r="AB31" i="4"/>
  <c r="Z31" i="4"/>
  <c r="V31" i="4"/>
  <c r="T31" i="4"/>
  <c r="AF31" i="4" s="1"/>
  <c r="P31" i="4"/>
  <c r="AC30" i="4"/>
  <c r="AB30" i="4"/>
  <c r="Z30" i="4"/>
  <c r="V30" i="4"/>
  <c r="T30" i="4"/>
  <c r="AF30" i="4" s="1"/>
  <c r="P30" i="4"/>
  <c r="AC29" i="4"/>
  <c r="AB29" i="4"/>
  <c r="Z29" i="4"/>
  <c r="V29" i="4"/>
  <c r="T29" i="4"/>
  <c r="AF29" i="4" s="1"/>
  <c r="P29" i="4"/>
  <c r="AC28" i="4"/>
  <c r="AB28" i="4"/>
  <c r="Z28" i="4"/>
  <c r="V28" i="4"/>
  <c r="T28" i="4"/>
  <c r="AF28" i="4" s="1"/>
  <c r="P28" i="4"/>
  <c r="AC27" i="4"/>
  <c r="AB27" i="4"/>
  <c r="Z27" i="4"/>
  <c r="V27" i="4"/>
  <c r="T27" i="4"/>
  <c r="AF27" i="4" s="1"/>
  <c r="P27" i="4"/>
  <c r="AC26" i="4"/>
  <c r="AB26" i="4"/>
  <c r="Z26" i="4"/>
  <c r="V26" i="4"/>
  <c r="T26" i="4"/>
  <c r="AF26" i="4" s="1"/>
  <c r="P26" i="4"/>
  <c r="AC25" i="4"/>
  <c r="AB25" i="4"/>
  <c r="Z25" i="4"/>
  <c r="V25" i="4"/>
  <c r="T25" i="4"/>
  <c r="AF25" i="4" s="1"/>
  <c r="P25" i="4"/>
  <c r="AC24" i="4"/>
  <c r="AB24" i="4"/>
  <c r="Z24" i="4"/>
  <c r="V24" i="4"/>
  <c r="T24" i="4"/>
  <c r="AF24" i="4" s="1"/>
  <c r="P24" i="4"/>
  <c r="AC23" i="4"/>
  <c r="AB23" i="4"/>
  <c r="Z23" i="4"/>
  <c r="V23" i="4"/>
  <c r="T23" i="4"/>
  <c r="AF23" i="4" s="1"/>
  <c r="P23" i="4"/>
  <c r="AC22" i="4"/>
  <c r="AB22" i="4"/>
  <c r="Z22" i="4"/>
  <c r="V22" i="4"/>
  <c r="T22" i="4"/>
  <c r="AF22" i="4" s="1"/>
  <c r="P22" i="4"/>
  <c r="AC21" i="4"/>
  <c r="AB21" i="4"/>
  <c r="Z21" i="4"/>
  <c r="V21" i="4"/>
  <c r="T21" i="4"/>
  <c r="AF21" i="4" s="1"/>
  <c r="P21" i="4"/>
  <c r="AC20" i="4"/>
  <c r="AB20" i="4"/>
  <c r="Z20" i="4"/>
  <c r="V20" i="4"/>
  <c r="T20" i="4"/>
  <c r="AF20" i="4" s="1"/>
  <c r="P20" i="4"/>
  <c r="AC19" i="4"/>
  <c r="AB19" i="4"/>
  <c r="Z19" i="4"/>
  <c r="V19" i="4"/>
  <c r="T19" i="4"/>
  <c r="AF19" i="4" s="1"/>
  <c r="P19" i="4"/>
  <c r="AC18" i="4"/>
  <c r="AB18" i="4"/>
  <c r="Z18" i="4"/>
  <c r="V18" i="4"/>
  <c r="T18" i="4"/>
  <c r="AF18" i="4" s="1"/>
  <c r="P18" i="4"/>
  <c r="AC17" i="4"/>
  <c r="AB17" i="4"/>
  <c r="Z17" i="4"/>
  <c r="V17" i="4"/>
  <c r="T17" i="4"/>
  <c r="AF17" i="4" s="1"/>
  <c r="P17" i="4"/>
  <c r="AC16" i="4"/>
  <c r="AB16" i="4"/>
  <c r="Z16" i="4"/>
  <c r="V16" i="4"/>
  <c r="T16" i="4"/>
  <c r="AF16" i="4" s="1"/>
  <c r="P16" i="4"/>
  <c r="AC15" i="4"/>
  <c r="AB15" i="4"/>
  <c r="Z15" i="4"/>
  <c r="V15" i="4"/>
  <c r="T15" i="4"/>
  <c r="AF15" i="4" s="1"/>
  <c r="P15" i="4"/>
  <c r="AC14" i="4"/>
  <c r="AB14" i="4"/>
  <c r="Z14" i="4"/>
  <c r="V14" i="4"/>
  <c r="T14" i="4"/>
  <c r="AF14" i="4" s="1"/>
  <c r="P14" i="4"/>
  <c r="AC13" i="4"/>
  <c r="AB13" i="4"/>
  <c r="Z13" i="4"/>
  <c r="V13" i="4"/>
  <c r="T13" i="4"/>
  <c r="AF13" i="4" s="1"/>
  <c r="P13" i="4"/>
  <c r="AC12" i="4"/>
  <c r="AB12" i="4"/>
  <c r="Z12" i="4"/>
  <c r="V12" i="4"/>
  <c r="T12" i="4"/>
  <c r="AF12" i="4" s="1"/>
  <c r="P12" i="4"/>
  <c r="AC11" i="4"/>
  <c r="AB11" i="4"/>
  <c r="Z11" i="4"/>
  <c r="V11" i="4"/>
  <c r="T11" i="4"/>
  <c r="AF11" i="4" s="1"/>
  <c r="P11" i="4"/>
  <c r="AC10" i="4"/>
  <c r="AB10" i="4"/>
  <c r="Z10" i="4"/>
  <c r="V10" i="4"/>
  <c r="T10" i="4"/>
  <c r="AF10" i="4" s="1"/>
  <c r="P10" i="4"/>
  <c r="AC9" i="4"/>
  <c r="AB9" i="4"/>
  <c r="Z9" i="4"/>
  <c r="V9" i="4"/>
  <c r="T9" i="4"/>
  <c r="AF9" i="4" s="1"/>
  <c r="P9" i="4"/>
  <c r="AC8" i="4"/>
  <c r="AB8" i="4"/>
  <c r="Z8" i="4"/>
  <c r="V8" i="4"/>
  <c r="T8" i="4"/>
  <c r="AF8" i="4" s="1"/>
  <c r="P8" i="4"/>
  <c r="AC7" i="4"/>
  <c r="AB7" i="4"/>
  <c r="Z7" i="4"/>
  <c r="V7" i="4"/>
  <c r="T7" i="4"/>
  <c r="AF7" i="4" s="1"/>
  <c r="P7" i="4"/>
  <c r="AC6" i="4"/>
  <c r="AB6" i="4"/>
  <c r="Z6" i="4"/>
  <c r="V6" i="4"/>
  <c r="T6" i="4"/>
  <c r="AF6" i="4" s="1"/>
  <c r="P6" i="4"/>
  <c r="AC5" i="4"/>
  <c r="AB5" i="4"/>
  <c r="Z5" i="4"/>
  <c r="V5" i="4"/>
  <c r="T5" i="4"/>
  <c r="AF5" i="4" s="1"/>
  <c r="P5" i="4"/>
  <c r="AC4" i="4"/>
  <c r="AB4" i="4"/>
  <c r="Z4" i="4"/>
  <c r="V4" i="4"/>
  <c r="T4" i="4"/>
  <c r="AF4" i="4" s="1"/>
  <c r="P4" i="4"/>
  <c r="Y1959" i="3"/>
  <c r="Y1958" i="3"/>
  <c r="Y1957" i="3"/>
  <c r="Y1956" i="3"/>
  <c r="Y1955" i="3"/>
  <c r="Y1954" i="3"/>
  <c r="Y1953" i="3"/>
  <c r="Y1952" i="3"/>
  <c r="Y1951" i="3"/>
  <c r="Y1950" i="3"/>
  <c r="Y1949" i="3"/>
  <c r="Y1948" i="3"/>
  <c r="Y1947" i="3"/>
  <c r="Y1946" i="3"/>
  <c r="Y1945" i="3"/>
  <c r="Y1944" i="3"/>
  <c r="Y1943" i="3"/>
  <c r="Y1942" i="3"/>
  <c r="Y1941" i="3"/>
  <c r="Y1940" i="3"/>
  <c r="Y1939" i="3"/>
  <c r="Y1938" i="3"/>
  <c r="Y1937" i="3"/>
  <c r="Y1936" i="3"/>
  <c r="Y1935" i="3"/>
  <c r="Y1934" i="3"/>
  <c r="Y1933" i="3"/>
  <c r="Y1932" i="3"/>
  <c r="Y1931" i="3"/>
  <c r="Y1930" i="3"/>
  <c r="Y1929" i="3"/>
  <c r="Y1928" i="3"/>
  <c r="Y1927" i="3"/>
  <c r="Y1926" i="3"/>
  <c r="Y1925" i="3"/>
  <c r="Y1924" i="3"/>
  <c r="Y1923" i="3"/>
  <c r="Y1922" i="3"/>
  <c r="Y1921" i="3"/>
  <c r="Y1920" i="3"/>
  <c r="Y1919" i="3"/>
  <c r="Y1918" i="3"/>
  <c r="Y1917" i="3"/>
  <c r="Y1916" i="3"/>
  <c r="Y1915" i="3"/>
  <c r="Y1914" i="3"/>
  <c r="Y1913" i="3"/>
  <c r="Y1912" i="3"/>
  <c r="Y1911" i="3"/>
  <c r="Y1910" i="3"/>
  <c r="Y1909" i="3"/>
  <c r="Y1908" i="3"/>
  <c r="Y1907" i="3"/>
  <c r="Y1906" i="3"/>
  <c r="Y1905" i="3"/>
  <c r="Y1904" i="3"/>
  <c r="Y1903" i="3"/>
  <c r="Y1902" i="3"/>
  <c r="Y1901" i="3"/>
  <c r="Y1900" i="3"/>
  <c r="Y1899" i="3"/>
  <c r="Y1898" i="3"/>
  <c r="Y1897" i="3"/>
  <c r="Y1896" i="3"/>
  <c r="Y1895" i="3"/>
  <c r="Y1894" i="3"/>
  <c r="Y1893" i="3"/>
  <c r="Y1892" i="3"/>
  <c r="Y1891" i="3"/>
  <c r="Y1890" i="3"/>
  <c r="Y1889" i="3"/>
  <c r="Y1888" i="3"/>
  <c r="Y1887" i="3"/>
  <c r="Y1886" i="3"/>
  <c r="Y1885" i="3"/>
  <c r="Y1884" i="3"/>
  <c r="Y1883" i="3"/>
  <c r="Y1882" i="3"/>
  <c r="Y1881" i="3"/>
  <c r="Y1880" i="3"/>
  <c r="Y1879" i="3"/>
  <c r="Y1878" i="3"/>
  <c r="Y1877" i="3"/>
  <c r="Y1876" i="3"/>
  <c r="Y1875" i="3"/>
  <c r="Y1874" i="3"/>
  <c r="Y1873" i="3"/>
  <c r="Y1872" i="3"/>
  <c r="Y1871" i="3"/>
  <c r="Y1870" i="3"/>
  <c r="Y1869" i="3"/>
  <c r="Y1868" i="3"/>
  <c r="Y1867" i="3"/>
  <c r="Y1866" i="3"/>
  <c r="Y1865" i="3"/>
  <c r="Y1864" i="3"/>
  <c r="Y1863" i="3"/>
  <c r="Y1862" i="3"/>
  <c r="Y1861" i="3"/>
  <c r="Y1860" i="3"/>
  <c r="Y1859" i="3"/>
  <c r="Y1858" i="3"/>
  <c r="Y1857" i="3"/>
  <c r="Y1856" i="3"/>
  <c r="Y1855" i="3"/>
  <c r="Y1854" i="3"/>
  <c r="Y1853" i="3"/>
  <c r="Y1852" i="3"/>
  <c r="Y1851" i="3"/>
  <c r="Y1850" i="3"/>
  <c r="Y1849" i="3"/>
  <c r="Y1848" i="3"/>
  <c r="Y1847" i="3"/>
  <c r="Y1846" i="3"/>
  <c r="Y1845" i="3"/>
  <c r="Y1844" i="3"/>
  <c r="Y1843" i="3"/>
  <c r="Y1842" i="3"/>
  <c r="Y1841" i="3"/>
  <c r="Y1840" i="3"/>
  <c r="Y1839" i="3"/>
  <c r="Y1838" i="3"/>
  <c r="Y1837" i="3"/>
  <c r="Y1836" i="3"/>
  <c r="Y1835" i="3"/>
  <c r="Y1834" i="3"/>
  <c r="Y1833" i="3"/>
  <c r="Y1832" i="3"/>
  <c r="Y1831" i="3"/>
  <c r="Y1830" i="3"/>
  <c r="Y1829" i="3"/>
  <c r="Y1828" i="3"/>
  <c r="Y1827" i="3"/>
  <c r="Y1826" i="3"/>
  <c r="Y1825" i="3"/>
  <c r="Y1824" i="3"/>
  <c r="Y1823" i="3"/>
  <c r="Y1822" i="3"/>
  <c r="Y1821" i="3"/>
  <c r="Y1820" i="3"/>
  <c r="Y1819" i="3"/>
  <c r="Y1818" i="3"/>
  <c r="Y1817" i="3"/>
  <c r="Y1816" i="3"/>
  <c r="Y1815" i="3"/>
  <c r="Y1814" i="3"/>
  <c r="Y1813" i="3"/>
  <c r="Y1812" i="3"/>
  <c r="Y1811" i="3"/>
  <c r="Y1810" i="3"/>
  <c r="Y1809" i="3"/>
  <c r="Y1808" i="3"/>
  <c r="Y1807" i="3"/>
  <c r="Y1806" i="3"/>
  <c r="Y1805" i="3"/>
  <c r="Y1804" i="3"/>
  <c r="Y1803" i="3"/>
  <c r="Y1802" i="3"/>
  <c r="Y1801" i="3"/>
  <c r="Y1800" i="3"/>
  <c r="Y1799" i="3"/>
  <c r="Y1798" i="3"/>
  <c r="Y1797" i="3"/>
  <c r="Y1796" i="3"/>
  <c r="Y1795" i="3"/>
  <c r="Y1794" i="3"/>
  <c r="Y1793" i="3"/>
  <c r="Y1792" i="3"/>
  <c r="Y1791" i="3"/>
  <c r="Y1790" i="3"/>
  <c r="Y1789" i="3"/>
  <c r="Y1788" i="3"/>
  <c r="Y1787" i="3"/>
  <c r="Y1786" i="3"/>
  <c r="Y1785" i="3"/>
  <c r="Y1784" i="3"/>
  <c r="Y1783" i="3"/>
  <c r="Y1782" i="3"/>
  <c r="Y1781" i="3"/>
  <c r="Y1780" i="3"/>
  <c r="Y1779" i="3"/>
  <c r="Y1778" i="3"/>
  <c r="Y1777" i="3"/>
  <c r="Y1776" i="3"/>
  <c r="Y1775" i="3"/>
  <c r="Y1774" i="3"/>
  <c r="Y1773" i="3"/>
  <c r="Y1772" i="3"/>
  <c r="Y1771" i="3"/>
  <c r="Y1770" i="3"/>
  <c r="Y1769" i="3"/>
  <c r="Y1768" i="3"/>
  <c r="Y1767" i="3"/>
  <c r="Y1766" i="3"/>
  <c r="Y1765" i="3"/>
  <c r="Y1764" i="3"/>
  <c r="Y1763" i="3"/>
  <c r="Y1762" i="3"/>
  <c r="Y1761" i="3"/>
  <c r="Y1760" i="3"/>
  <c r="Y1759" i="3"/>
  <c r="Y1758" i="3"/>
  <c r="Y1757" i="3"/>
  <c r="Y1756" i="3"/>
  <c r="Y1755" i="3"/>
  <c r="Y1754" i="3"/>
  <c r="Y1753" i="3"/>
  <c r="Y1752" i="3"/>
  <c r="Y1751" i="3"/>
  <c r="Y1750" i="3"/>
  <c r="Y1749" i="3"/>
  <c r="Y1748" i="3"/>
  <c r="Y1747" i="3"/>
  <c r="Y1746" i="3"/>
  <c r="Y1745" i="3"/>
  <c r="Y1744" i="3"/>
  <c r="Y1743" i="3"/>
  <c r="Y1742" i="3"/>
  <c r="Y1741" i="3"/>
  <c r="Y1740" i="3"/>
  <c r="Y1739" i="3"/>
  <c r="Y1738" i="3"/>
  <c r="Y1737" i="3"/>
  <c r="Y1736" i="3"/>
  <c r="Y1735" i="3"/>
  <c r="Y1734" i="3"/>
  <c r="Y1733" i="3"/>
  <c r="Y1732" i="3"/>
  <c r="Y1731" i="3"/>
  <c r="Y1730" i="3"/>
  <c r="Y1729" i="3"/>
  <c r="Y1728" i="3"/>
  <c r="Y1727" i="3"/>
  <c r="Y1726" i="3"/>
  <c r="Y1725" i="3"/>
  <c r="Y1724" i="3"/>
  <c r="Y1723" i="3"/>
  <c r="Y1722" i="3"/>
  <c r="Y1721" i="3"/>
  <c r="Y1720" i="3"/>
  <c r="Y1719" i="3"/>
  <c r="Y1718" i="3"/>
  <c r="Y1717" i="3"/>
  <c r="Y1716" i="3"/>
  <c r="Y1715" i="3"/>
  <c r="Y1714" i="3"/>
  <c r="Y1713" i="3"/>
  <c r="Y1712" i="3"/>
  <c r="Y1711" i="3"/>
  <c r="Y1710" i="3"/>
  <c r="Y1709" i="3"/>
  <c r="Y1708" i="3"/>
  <c r="Y1707" i="3"/>
  <c r="Y1706" i="3"/>
  <c r="Y1705" i="3"/>
  <c r="Y1704" i="3"/>
  <c r="Y1703" i="3"/>
  <c r="Y1702" i="3"/>
  <c r="Y1701" i="3"/>
  <c r="Y1700" i="3"/>
  <c r="Y1699" i="3"/>
  <c r="Y1698" i="3"/>
  <c r="Y1697" i="3"/>
  <c r="Y1696" i="3"/>
  <c r="Y1695" i="3"/>
  <c r="Y1694" i="3"/>
  <c r="Y1693" i="3"/>
  <c r="Y1692" i="3"/>
  <c r="Y1691" i="3"/>
  <c r="Y1690" i="3"/>
  <c r="Y1689" i="3"/>
  <c r="Y1688" i="3"/>
  <c r="Y1687" i="3"/>
  <c r="Y1686" i="3"/>
  <c r="Y1685" i="3"/>
  <c r="Y1684" i="3"/>
  <c r="Y1683" i="3"/>
  <c r="Y1682" i="3"/>
  <c r="Y1681" i="3"/>
  <c r="Y1680" i="3"/>
  <c r="Y1679" i="3"/>
  <c r="Y1678" i="3"/>
  <c r="Y1677" i="3"/>
  <c r="Y1676" i="3"/>
  <c r="Y1675" i="3"/>
  <c r="Y1674" i="3"/>
  <c r="Y1673" i="3"/>
  <c r="Y1672" i="3"/>
  <c r="Y1671" i="3"/>
  <c r="Y1670" i="3"/>
  <c r="Y1669" i="3"/>
  <c r="Y1668" i="3"/>
  <c r="Y1667" i="3"/>
  <c r="Y1666" i="3"/>
  <c r="Y1665" i="3"/>
  <c r="Y1664" i="3"/>
  <c r="Y1663" i="3"/>
  <c r="Y1662" i="3"/>
  <c r="Y1661" i="3"/>
  <c r="Y1660" i="3"/>
  <c r="Y1659" i="3"/>
  <c r="Y1658" i="3"/>
  <c r="Y1657" i="3"/>
  <c r="Y1656" i="3"/>
  <c r="Y1655" i="3"/>
  <c r="Y1654" i="3"/>
  <c r="Y1653" i="3"/>
  <c r="Y1652" i="3"/>
  <c r="Y1651" i="3"/>
  <c r="Y1650" i="3"/>
  <c r="Y1649" i="3"/>
  <c r="Y1648" i="3"/>
  <c r="Y1647" i="3"/>
  <c r="Y1646" i="3"/>
  <c r="Y1645" i="3"/>
  <c r="Y1644" i="3"/>
  <c r="Y1643" i="3"/>
  <c r="Y1642" i="3"/>
  <c r="Y1641" i="3"/>
  <c r="Y1640" i="3"/>
  <c r="Y1639" i="3"/>
  <c r="Y1638" i="3"/>
  <c r="Y1637" i="3"/>
  <c r="Y1636" i="3"/>
  <c r="Y1635" i="3"/>
  <c r="Y1634" i="3"/>
  <c r="Y1633" i="3"/>
  <c r="Y1632" i="3"/>
  <c r="Y1631" i="3"/>
  <c r="Y1630" i="3"/>
  <c r="Y1629" i="3"/>
  <c r="Y1628" i="3"/>
  <c r="Y1627" i="3"/>
  <c r="Y1626" i="3"/>
  <c r="Y1625" i="3"/>
  <c r="Y1624" i="3"/>
  <c r="Y1623" i="3"/>
  <c r="Y1622" i="3"/>
  <c r="Y1621" i="3"/>
  <c r="Y1620" i="3"/>
  <c r="Y1619" i="3"/>
  <c r="Y1618" i="3"/>
  <c r="Y1617" i="3"/>
  <c r="Y1616" i="3"/>
  <c r="Y1615" i="3"/>
  <c r="Y1614" i="3"/>
  <c r="Y1613" i="3"/>
  <c r="Y1612" i="3"/>
  <c r="Y1611" i="3"/>
  <c r="Y1610" i="3"/>
  <c r="Y1609" i="3"/>
  <c r="Y1608" i="3"/>
  <c r="Y1607" i="3"/>
  <c r="Y1606" i="3"/>
  <c r="Y1605" i="3"/>
  <c r="Y1604" i="3"/>
  <c r="Y1603" i="3"/>
  <c r="Y1602" i="3"/>
  <c r="Y1601" i="3"/>
  <c r="Y1600" i="3"/>
  <c r="Y1599" i="3"/>
  <c r="Y1598" i="3"/>
  <c r="Y1597" i="3"/>
  <c r="Y1596" i="3"/>
  <c r="Y1595" i="3"/>
  <c r="Y1594" i="3"/>
  <c r="Y1593" i="3"/>
  <c r="Y1592" i="3"/>
  <c r="Y1591" i="3"/>
  <c r="Y1590" i="3"/>
  <c r="Y1589" i="3"/>
  <c r="Y1588" i="3"/>
  <c r="Y1587" i="3"/>
  <c r="Y1586" i="3"/>
  <c r="Y1585" i="3"/>
  <c r="Y1584" i="3"/>
  <c r="Y1583" i="3"/>
  <c r="Y1582" i="3"/>
  <c r="Y1581" i="3"/>
  <c r="Y1580" i="3"/>
  <c r="Y1579" i="3"/>
  <c r="Y1578" i="3"/>
  <c r="Y1577" i="3"/>
  <c r="Y1576" i="3"/>
  <c r="Y1575" i="3"/>
  <c r="Y1574" i="3"/>
  <c r="Y1573" i="3"/>
  <c r="Y1572" i="3"/>
  <c r="Y1571" i="3"/>
  <c r="Y1570" i="3"/>
  <c r="Y1569" i="3"/>
  <c r="Y1568" i="3"/>
  <c r="Y1567" i="3"/>
  <c r="Y1566" i="3"/>
  <c r="Y1565" i="3"/>
  <c r="Y1564" i="3"/>
  <c r="Y1563" i="3"/>
  <c r="Y1562" i="3"/>
  <c r="Y1561" i="3"/>
  <c r="Y1560" i="3"/>
  <c r="Y1559" i="3"/>
  <c r="Y1558" i="3"/>
  <c r="Y1557" i="3"/>
  <c r="Y1556" i="3"/>
  <c r="Y1555" i="3"/>
  <c r="Y1554" i="3"/>
  <c r="Y1553" i="3"/>
  <c r="Y1552" i="3"/>
  <c r="Y1551" i="3"/>
  <c r="Y1550" i="3"/>
  <c r="Y1549" i="3"/>
  <c r="Y1548" i="3"/>
  <c r="Y1547" i="3"/>
  <c r="Y1546" i="3"/>
  <c r="Y1545" i="3"/>
  <c r="Y1544" i="3"/>
  <c r="Y1543" i="3"/>
  <c r="Y1542" i="3"/>
  <c r="Y1541" i="3"/>
  <c r="Y1540" i="3"/>
  <c r="Y1539" i="3"/>
  <c r="Y1538" i="3"/>
  <c r="Y1537" i="3"/>
  <c r="Y1536" i="3"/>
  <c r="Y1535" i="3"/>
  <c r="Y1534" i="3"/>
  <c r="Y1533" i="3"/>
  <c r="Y1532" i="3"/>
  <c r="Y1531" i="3"/>
  <c r="Y1530" i="3"/>
  <c r="Y1529" i="3"/>
  <c r="Y1528" i="3"/>
  <c r="Y1527" i="3"/>
  <c r="Y1526" i="3"/>
  <c r="Y1525" i="3"/>
  <c r="Y1524" i="3"/>
  <c r="Y1523" i="3"/>
  <c r="Y1522" i="3"/>
  <c r="Y1521" i="3"/>
  <c r="Y1520" i="3"/>
  <c r="Y1519" i="3"/>
  <c r="Y1518" i="3"/>
  <c r="Y1517" i="3"/>
  <c r="Y1516" i="3"/>
  <c r="Y1515" i="3"/>
  <c r="Y1514" i="3"/>
  <c r="Y1513" i="3"/>
  <c r="Y1512" i="3"/>
  <c r="Y1511" i="3"/>
  <c r="Y1510" i="3"/>
  <c r="Y1509" i="3"/>
  <c r="Y1508" i="3"/>
  <c r="Y1507" i="3"/>
  <c r="Y1506" i="3"/>
  <c r="Y1505" i="3"/>
  <c r="Y1504" i="3"/>
  <c r="Y1503" i="3"/>
  <c r="Y1502" i="3"/>
  <c r="Y1501" i="3"/>
  <c r="Y1500" i="3"/>
  <c r="Y1499" i="3"/>
  <c r="Y1498" i="3"/>
  <c r="Y1497" i="3"/>
  <c r="Y1496" i="3"/>
  <c r="Y1495" i="3"/>
  <c r="Y1494" i="3"/>
  <c r="Y1493" i="3"/>
  <c r="Y1492" i="3"/>
  <c r="Y1491" i="3"/>
  <c r="Y1490" i="3"/>
  <c r="Y1489" i="3"/>
  <c r="Y1488" i="3"/>
  <c r="Y1487" i="3"/>
  <c r="Y1486" i="3"/>
  <c r="Y1485" i="3"/>
  <c r="Y1484" i="3"/>
  <c r="Y1483" i="3"/>
  <c r="Y1482" i="3"/>
  <c r="Y1481" i="3"/>
  <c r="Y1480" i="3"/>
  <c r="Y1479" i="3"/>
  <c r="Y1478" i="3"/>
  <c r="Y1477" i="3"/>
  <c r="Y1476" i="3"/>
  <c r="Y1475" i="3"/>
  <c r="Y1474" i="3"/>
  <c r="Y1473" i="3"/>
  <c r="Y1472" i="3"/>
  <c r="Y1471" i="3"/>
  <c r="Y1470" i="3"/>
  <c r="Y1469" i="3"/>
  <c r="Y1468" i="3"/>
  <c r="Y1467" i="3"/>
  <c r="Y1466" i="3"/>
  <c r="Y1465" i="3"/>
  <c r="Y1464" i="3"/>
  <c r="Y1463" i="3"/>
  <c r="Y1462" i="3"/>
  <c r="Y1461" i="3"/>
  <c r="Y1460" i="3"/>
  <c r="Y1459" i="3"/>
  <c r="Y1458" i="3"/>
  <c r="Y1457" i="3"/>
  <c r="Y1456" i="3"/>
  <c r="Y1455" i="3"/>
  <c r="Y1454" i="3"/>
  <c r="Y1453" i="3"/>
  <c r="Y1452" i="3"/>
  <c r="Y1451" i="3"/>
  <c r="Y1450" i="3"/>
  <c r="Y1449" i="3"/>
  <c r="Y1448" i="3"/>
  <c r="Y1447" i="3"/>
  <c r="Y1446" i="3"/>
  <c r="Y1445" i="3"/>
  <c r="Y1444" i="3"/>
  <c r="Y1443" i="3"/>
  <c r="Y1442" i="3"/>
  <c r="Y1441" i="3"/>
  <c r="Y1440" i="3"/>
  <c r="Y1439" i="3"/>
  <c r="Y1438" i="3"/>
  <c r="Y1437" i="3"/>
  <c r="Y1436" i="3"/>
  <c r="Y1435" i="3"/>
  <c r="Y1434" i="3"/>
  <c r="Y1433" i="3"/>
  <c r="Y1432" i="3"/>
  <c r="Y1431" i="3"/>
  <c r="Y1430" i="3"/>
  <c r="Y1429" i="3"/>
  <c r="Y1428" i="3"/>
  <c r="Y1427" i="3"/>
  <c r="Y1426" i="3"/>
  <c r="Y1425" i="3"/>
  <c r="Y1424" i="3"/>
  <c r="Y1423" i="3"/>
  <c r="Y1422" i="3"/>
  <c r="Y1421" i="3"/>
  <c r="Y1420" i="3"/>
  <c r="Y1419" i="3"/>
  <c r="Y1418" i="3"/>
  <c r="Y1417" i="3"/>
  <c r="Y1416" i="3"/>
  <c r="Y1415" i="3"/>
  <c r="Y1414" i="3"/>
  <c r="Y1413" i="3"/>
  <c r="Y1412" i="3"/>
  <c r="Y1411" i="3"/>
  <c r="Y1410" i="3"/>
  <c r="Y1409" i="3"/>
  <c r="Y1408" i="3"/>
  <c r="Y1407" i="3"/>
  <c r="Y1406" i="3"/>
  <c r="Y1405" i="3"/>
  <c r="Y1404" i="3"/>
  <c r="Y1403" i="3"/>
  <c r="Y1402" i="3"/>
  <c r="Y1401" i="3"/>
  <c r="Y1400" i="3"/>
  <c r="Y1399" i="3"/>
  <c r="Y1398" i="3"/>
  <c r="Y1397" i="3"/>
  <c r="Y1396" i="3"/>
  <c r="Y1395" i="3"/>
  <c r="Y1394" i="3"/>
  <c r="Y1393" i="3"/>
  <c r="Y1392" i="3"/>
  <c r="Y1391" i="3"/>
  <c r="Y1390" i="3"/>
  <c r="Y1389" i="3"/>
  <c r="Y1388" i="3"/>
  <c r="Y1387" i="3"/>
  <c r="Y1386" i="3"/>
  <c r="Y1385" i="3"/>
  <c r="Y1384" i="3"/>
  <c r="Y1383" i="3"/>
  <c r="Y1382" i="3"/>
  <c r="Y1381" i="3"/>
  <c r="Y1380" i="3"/>
  <c r="Y1379" i="3"/>
  <c r="Y1378" i="3"/>
  <c r="Y1377" i="3"/>
  <c r="Y1376" i="3"/>
  <c r="Y1375" i="3"/>
  <c r="Y1374" i="3"/>
  <c r="Y1373" i="3"/>
  <c r="Y1372" i="3"/>
  <c r="Y1371" i="3"/>
  <c r="Y1370" i="3"/>
  <c r="Y1369" i="3"/>
  <c r="Y1368" i="3"/>
  <c r="Y1367" i="3"/>
  <c r="Y1366" i="3"/>
  <c r="Y1365" i="3"/>
  <c r="Y1364" i="3"/>
  <c r="Y1363" i="3"/>
  <c r="Y1362" i="3"/>
  <c r="Y1361" i="3"/>
  <c r="Y1360" i="3"/>
  <c r="Y1359" i="3"/>
  <c r="Y1358" i="3"/>
  <c r="Y1357" i="3"/>
  <c r="Y1356" i="3"/>
  <c r="Y1355" i="3"/>
  <c r="Y1354" i="3"/>
  <c r="Y1353" i="3"/>
  <c r="Y1352" i="3"/>
  <c r="Y1351" i="3"/>
  <c r="Y1350" i="3"/>
  <c r="Y1349" i="3"/>
  <c r="Y1348" i="3"/>
  <c r="Y1347" i="3"/>
  <c r="Y1346" i="3"/>
  <c r="Y1345" i="3"/>
  <c r="Y1344" i="3"/>
  <c r="Y1343" i="3"/>
  <c r="Y1342" i="3"/>
  <c r="Y1341" i="3"/>
  <c r="Y1340" i="3"/>
  <c r="Y1339" i="3"/>
  <c r="Y1338" i="3"/>
  <c r="Y1337" i="3"/>
  <c r="Y1336" i="3"/>
  <c r="Y1335" i="3"/>
  <c r="Y1334" i="3"/>
  <c r="Y1333" i="3"/>
  <c r="Y1332" i="3"/>
  <c r="Y1331" i="3"/>
  <c r="Y1330" i="3"/>
  <c r="Y1329" i="3"/>
  <c r="Y1328" i="3"/>
  <c r="Y1327" i="3"/>
  <c r="Y1326" i="3"/>
  <c r="Y1325" i="3"/>
  <c r="Y1324" i="3"/>
  <c r="Y1323" i="3"/>
  <c r="Y1322" i="3"/>
  <c r="Y1321" i="3"/>
  <c r="Y1320" i="3"/>
  <c r="Y1319" i="3"/>
  <c r="Y1318" i="3"/>
  <c r="Y1317" i="3"/>
  <c r="Y1316" i="3"/>
  <c r="Y1315" i="3"/>
  <c r="Y1314" i="3"/>
  <c r="Y1313" i="3"/>
  <c r="Y1312" i="3"/>
  <c r="Y1311" i="3"/>
  <c r="Y1310" i="3"/>
  <c r="Y1309" i="3"/>
  <c r="Y1308" i="3"/>
  <c r="Y1307" i="3"/>
  <c r="Y1306" i="3"/>
  <c r="Y1305" i="3"/>
  <c r="Y1304" i="3"/>
  <c r="Y1303" i="3"/>
  <c r="Y1302" i="3"/>
  <c r="Y1301" i="3"/>
  <c r="Y1300" i="3"/>
  <c r="Y1299" i="3"/>
  <c r="Y1298" i="3"/>
  <c r="Y1297" i="3"/>
  <c r="Y1296" i="3"/>
  <c r="Y1295" i="3"/>
  <c r="Y1294" i="3"/>
  <c r="Y1293" i="3"/>
  <c r="Y1292" i="3"/>
  <c r="Y1291" i="3"/>
  <c r="Y1290" i="3"/>
  <c r="Y1289" i="3"/>
  <c r="Y1288" i="3"/>
  <c r="Y1287" i="3"/>
  <c r="Y1286" i="3"/>
  <c r="Y1285" i="3"/>
  <c r="Y1284" i="3"/>
  <c r="Y1283" i="3"/>
  <c r="Y1282" i="3"/>
  <c r="Y1281" i="3"/>
  <c r="Y1280" i="3"/>
  <c r="Y1279" i="3"/>
  <c r="Y1278" i="3"/>
  <c r="Y1277" i="3"/>
  <c r="Y1276" i="3"/>
  <c r="Y1275" i="3"/>
  <c r="Y1274" i="3"/>
  <c r="Y1273" i="3"/>
  <c r="Y1272" i="3"/>
  <c r="Y1271" i="3"/>
  <c r="Y1270" i="3"/>
  <c r="Y1269" i="3"/>
  <c r="Y1268" i="3"/>
  <c r="Y1267" i="3"/>
  <c r="Y1266" i="3"/>
  <c r="Y1265" i="3"/>
  <c r="Y1264" i="3"/>
  <c r="Y1263" i="3"/>
  <c r="Y1262" i="3"/>
  <c r="Y1261" i="3"/>
  <c r="Y1260" i="3"/>
  <c r="Y1259" i="3"/>
  <c r="Y1258" i="3"/>
  <c r="Y1257" i="3"/>
  <c r="Y1256" i="3"/>
  <c r="Y1255" i="3"/>
  <c r="Y1254" i="3"/>
  <c r="Y1253" i="3"/>
  <c r="Y1252" i="3"/>
  <c r="Y1251" i="3"/>
  <c r="Y1250" i="3"/>
  <c r="Y1249" i="3"/>
  <c r="Y1248" i="3"/>
  <c r="Y1247" i="3"/>
  <c r="Y1246" i="3"/>
  <c r="Y1245" i="3"/>
  <c r="Y1244" i="3"/>
  <c r="Y1243" i="3"/>
  <c r="Y1242" i="3"/>
  <c r="Y1241" i="3"/>
  <c r="Y1240" i="3"/>
  <c r="Y1239" i="3"/>
  <c r="Y1238" i="3"/>
  <c r="Y1237" i="3"/>
  <c r="Y1236" i="3"/>
  <c r="Y1235" i="3"/>
  <c r="Y1234" i="3"/>
  <c r="Y1233" i="3"/>
  <c r="Y1232" i="3"/>
  <c r="Y1231" i="3"/>
  <c r="Y1230" i="3"/>
  <c r="Y1229" i="3"/>
  <c r="Y1228" i="3"/>
  <c r="Y1227" i="3"/>
  <c r="Y1226" i="3"/>
  <c r="Y1225" i="3"/>
  <c r="Y1224" i="3"/>
  <c r="Y1223" i="3"/>
  <c r="Y1222" i="3"/>
  <c r="Y1221" i="3"/>
  <c r="Y1220" i="3"/>
  <c r="Y1219" i="3"/>
  <c r="Y1218" i="3"/>
  <c r="Y1217" i="3"/>
  <c r="Y1216" i="3"/>
  <c r="Y1215" i="3"/>
  <c r="Y1214" i="3"/>
  <c r="Y1213" i="3"/>
  <c r="Y1212" i="3"/>
  <c r="Y1211" i="3"/>
  <c r="Y1210" i="3"/>
  <c r="Y1209" i="3"/>
  <c r="Y1208" i="3"/>
  <c r="Y1207" i="3"/>
  <c r="Y1206" i="3"/>
  <c r="Y1205" i="3"/>
  <c r="Y1204" i="3"/>
  <c r="Y1203" i="3"/>
  <c r="Y1202" i="3"/>
  <c r="Y1201" i="3"/>
  <c r="Y1200" i="3"/>
  <c r="Y1199" i="3"/>
  <c r="Y1198" i="3"/>
  <c r="Y1197" i="3"/>
  <c r="Y1196" i="3"/>
  <c r="Y1195" i="3"/>
  <c r="Y1194" i="3"/>
  <c r="Y1193" i="3"/>
  <c r="Y1192" i="3"/>
  <c r="Y1191" i="3"/>
  <c r="Y1190" i="3"/>
  <c r="Y1189" i="3"/>
  <c r="Y1188" i="3"/>
  <c r="Y1187" i="3"/>
  <c r="Y1186" i="3"/>
  <c r="Y1185" i="3"/>
  <c r="Y1184" i="3"/>
  <c r="Y1183" i="3"/>
  <c r="Y1182" i="3"/>
  <c r="Y1181" i="3"/>
  <c r="Y1180" i="3"/>
  <c r="Y1179" i="3"/>
  <c r="Y1178" i="3"/>
  <c r="Y1177" i="3"/>
  <c r="Y1176" i="3"/>
  <c r="Y1175" i="3"/>
  <c r="Y1174" i="3"/>
  <c r="Y1173" i="3"/>
  <c r="Y1172" i="3"/>
  <c r="Y1171" i="3"/>
  <c r="Y1170" i="3"/>
  <c r="Y1169" i="3"/>
  <c r="Y1168" i="3"/>
  <c r="Y1167" i="3"/>
  <c r="Y1166" i="3"/>
  <c r="Y1165" i="3"/>
  <c r="Y1164" i="3"/>
  <c r="Y1163" i="3"/>
  <c r="Y1162" i="3"/>
  <c r="Y1161" i="3"/>
  <c r="Y1160" i="3"/>
  <c r="Y1159" i="3"/>
  <c r="Y1158" i="3"/>
  <c r="Y1157" i="3"/>
  <c r="Y1156" i="3"/>
  <c r="Y1155" i="3"/>
  <c r="Y1154" i="3"/>
  <c r="Y1153" i="3"/>
  <c r="Y1152" i="3"/>
  <c r="Y1151" i="3"/>
  <c r="Y1150" i="3"/>
  <c r="Y1149" i="3"/>
  <c r="Y1148" i="3"/>
  <c r="Y1147" i="3"/>
  <c r="Y1146" i="3"/>
  <c r="Y1145" i="3"/>
  <c r="Y1144" i="3"/>
  <c r="Y1143" i="3"/>
  <c r="Y1142" i="3"/>
  <c r="Y1141" i="3"/>
  <c r="Y1140" i="3"/>
  <c r="Y1139" i="3"/>
  <c r="Y1138" i="3"/>
  <c r="Y1137" i="3"/>
  <c r="Y1136" i="3"/>
  <c r="Y1135" i="3"/>
  <c r="Y1134" i="3"/>
  <c r="Y1133" i="3"/>
  <c r="Y1132" i="3"/>
  <c r="Y1131" i="3"/>
  <c r="Y1130" i="3"/>
  <c r="Y1129" i="3"/>
  <c r="Y1128" i="3"/>
  <c r="Y1127" i="3"/>
  <c r="Y1126" i="3"/>
  <c r="Y1125" i="3"/>
  <c r="Y1124" i="3"/>
  <c r="Y1123" i="3"/>
  <c r="Y1122" i="3"/>
  <c r="Y1121" i="3"/>
  <c r="Y1120" i="3"/>
  <c r="Y1119" i="3"/>
  <c r="Y1118" i="3"/>
  <c r="Y1117" i="3"/>
  <c r="Y1116" i="3"/>
  <c r="Y1115" i="3"/>
  <c r="Y1114" i="3"/>
  <c r="Y1113" i="3"/>
  <c r="Y1112" i="3"/>
  <c r="Y1111" i="3"/>
  <c r="Y1110" i="3"/>
  <c r="Y1109" i="3"/>
  <c r="Y1108" i="3"/>
  <c r="Y1107" i="3"/>
  <c r="Y1106" i="3"/>
  <c r="Y1105" i="3"/>
  <c r="Y1104" i="3"/>
  <c r="Y1103" i="3"/>
  <c r="Y1102" i="3"/>
  <c r="Y1101" i="3"/>
  <c r="Y1100" i="3"/>
  <c r="Y1099" i="3"/>
  <c r="Y1098" i="3"/>
  <c r="Y1097" i="3"/>
  <c r="Y1096" i="3"/>
  <c r="Y1095" i="3"/>
  <c r="Y1094" i="3"/>
  <c r="Y1093" i="3"/>
  <c r="Y1092" i="3"/>
  <c r="Y1091" i="3"/>
  <c r="Y1090" i="3"/>
  <c r="Y1089" i="3"/>
  <c r="Y1088" i="3"/>
  <c r="Y1087" i="3"/>
  <c r="Y1086" i="3"/>
  <c r="Y1085" i="3"/>
  <c r="Y1084" i="3"/>
  <c r="Y1083" i="3"/>
  <c r="Y1082" i="3"/>
  <c r="Y1081" i="3"/>
  <c r="Y1080" i="3"/>
  <c r="Y1079" i="3"/>
  <c r="Y1078" i="3"/>
  <c r="Y1077" i="3"/>
  <c r="Y1076" i="3"/>
  <c r="Y1075" i="3"/>
  <c r="Y1074" i="3"/>
  <c r="Y1073" i="3"/>
  <c r="Y1072" i="3"/>
  <c r="Y1071" i="3"/>
  <c r="Y1070" i="3"/>
  <c r="Y1069" i="3"/>
  <c r="Y1068" i="3"/>
  <c r="Y1067" i="3"/>
  <c r="Y1066" i="3"/>
  <c r="Y1065" i="3"/>
  <c r="Y1064" i="3"/>
  <c r="Y1063" i="3"/>
  <c r="Y1062" i="3"/>
  <c r="Y1061" i="3"/>
  <c r="Y1060" i="3"/>
  <c r="Y1059" i="3"/>
  <c r="Y1058" i="3"/>
  <c r="Y1057" i="3"/>
  <c r="Y1056" i="3"/>
  <c r="Y1055" i="3"/>
  <c r="Y1054" i="3"/>
  <c r="Y1053" i="3"/>
  <c r="Y1052" i="3"/>
  <c r="Y1051" i="3"/>
  <c r="Y1050" i="3"/>
  <c r="Y1049" i="3"/>
  <c r="Y1048" i="3"/>
  <c r="Y1047" i="3"/>
  <c r="Y1046" i="3"/>
  <c r="Y1045" i="3"/>
  <c r="Y1044" i="3"/>
  <c r="Y1043" i="3"/>
  <c r="Y1042" i="3"/>
  <c r="Y1041" i="3"/>
  <c r="Y1040" i="3"/>
  <c r="Y1039" i="3"/>
  <c r="Y1038" i="3"/>
  <c r="Y1037" i="3"/>
  <c r="Y1036" i="3"/>
  <c r="Y1035" i="3"/>
  <c r="Y1034" i="3"/>
  <c r="Y1033" i="3"/>
  <c r="Y1032" i="3"/>
  <c r="Y1031" i="3"/>
  <c r="Y1030" i="3"/>
  <c r="Y1029" i="3"/>
  <c r="Y1028" i="3"/>
  <c r="Y1027" i="3"/>
  <c r="Y1026" i="3"/>
  <c r="Y1025" i="3"/>
  <c r="Y1024" i="3"/>
  <c r="Y1023" i="3"/>
  <c r="Y1022" i="3"/>
  <c r="Y1021" i="3"/>
  <c r="Y1020" i="3"/>
  <c r="Y1019" i="3"/>
  <c r="Y1018" i="3"/>
  <c r="Y1017" i="3"/>
  <c r="Y1016" i="3"/>
  <c r="Y1015" i="3"/>
  <c r="Y1014" i="3"/>
  <c r="Y1013" i="3"/>
  <c r="Y1012" i="3"/>
  <c r="Y1011" i="3"/>
  <c r="Y1010" i="3"/>
  <c r="Y1009" i="3"/>
  <c r="Y1008" i="3"/>
  <c r="Y1007" i="3"/>
  <c r="Y1006" i="3"/>
  <c r="Y1005" i="3"/>
  <c r="Y1004" i="3"/>
  <c r="Y1003" i="3"/>
  <c r="Y1002" i="3"/>
  <c r="Y1001" i="3"/>
  <c r="Y1000" i="3"/>
  <c r="Y999" i="3"/>
  <c r="Y998" i="3"/>
  <c r="Y997" i="3"/>
  <c r="Y996" i="3"/>
  <c r="Y995" i="3"/>
  <c r="Y994" i="3"/>
  <c r="Y993" i="3"/>
  <c r="Y992" i="3"/>
  <c r="Y991" i="3"/>
  <c r="Y990" i="3"/>
  <c r="Y989" i="3"/>
  <c r="Y988" i="3"/>
  <c r="Y987" i="3"/>
  <c r="Y986" i="3"/>
  <c r="Y985" i="3"/>
  <c r="Y984" i="3"/>
  <c r="Y983" i="3"/>
  <c r="Y982" i="3"/>
  <c r="Y981" i="3"/>
  <c r="Y980" i="3"/>
  <c r="Y979" i="3"/>
  <c r="Y978" i="3"/>
  <c r="Y977" i="3"/>
  <c r="Y976" i="3"/>
  <c r="Y975" i="3"/>
  <c r="Y974" i="3"/>
  <c r="Y973" i="3"/>
  <c r="Y972" i="3"/>
  <c r="Y971" i="3"/>
  <c r="Y970" i="3"/>
  <c r="Y969" i="3"/>
  <c r="Y968" i="3"/>
  <c r="Y967" i="3"/>
  <c r="Y966" i="3"/>
  <c r="Y965" i="3"/>
  <c r="Y964" i="3"/>
  <c r="Y963" i="3"/>
  <c r="Y962" i="3"/>
  <c r="Y961" i="3"/>
  <c r="Y960" i="3"/>
  <c r="Y959" i="3"/>
  <c r="Y958" i="3"/>
  <c r="Y957" i="3"/>
  <c r="Y956" i="3"/>
  <c r="Y955" i="3"/>
  <c r="Y954" i="3"/>
  <c r="Y953" i="3"/>
  <c r="Y952" i="3"/>
  <c r="Y951" i="3"/>
  <c r="Y950" i="3"/>
  <c r="Y949" i="3"/>
  <c r="Y948" i="3"/>
  <c r="Y947" i="3"/>
  <c r="Y946" i="3"/>
  <c r="Y945" i="3"/>
  <c r="Y944" i="3"/>
  <c r="Y943" i="3"/>
  <c r="Y942" i="3"/>
  <c r="Y941" i="3"/>
  <c r="Y940" i="3"/>
  <c r="Y939" i="3"/>
  <c r="Y938" i="3"/>
  <c r="Y937" i="3"/>
  <c r="Y936" i="3"/>
  <c r="Y935" i="3"/>
  <c r="Y934" i="3"/>
  <c r="Y933" i="3"/>
  <c r="Y932" i="3"/>
  <c r="Y931" i="3"/>
  <c r="Y930" i="3"/>
  <c r="Y929" i="3"/>
  <c r="Y928" i="3"/>
  <c r="Y927" i="3"/>
  <c r="Y926" i="3"/>
  <c r="Y925" i="3"/>
  <c r="Y924" i="3"/>
  <c r="Y923" i="3"/>
  <c r="Y922" i="3"/>
  <c r="Y921" i="3"/>
  <c r="Y920" i="3"/>
  <c r="Y919" i="3"/>
  <c r="Y918" i="3"/>
  <c r="Y917" i="3"/>
  <c r="Y916" i="3"/>
  <c r="Y915" i="3"/>
  <c r="Y914" i="3"/>
  <c r="Y913" i="3"/>
  <c r="Y912" i="3"/>
  <c r="Y911" i="3"/>
  <c r="Y910" i="3"/>
  <c r="Y909" i="3"/>
  <c r="Y908" i="3"/>
  <c r="Y907" i="3"/>
  <c r="Y906" i="3"/>
  <c r="Y905" i="3"/>
  <c r="Y904" i="3"/>
  <c r="Y903" i="3"/>
  <c r="Y902" i="3"/>
  <c r="Y901" i="3"/>
  <c r="Y900" i="3"/>
  <c r="Y899" i="3"/>
  <c r="Y898" i="3"/>
  <c r="Y897" i="3"/>
  <c r="Y896" i="3"/>
  <c r="Y895" i="3"/>
  <c r="Y894" i="3"/>
  <c r="Y893" i="3"/>
  <c r="Y892" i="3"/>
  <c r="Y891" i="3"/>
  <c r="Y890" i="3"/>
  <c r="Y889" i="3"/>
  <c r="Y888" i="3"/>
  <c r="Y887" i="3"/>
  <c r="Y886" i="3"/>
  <c r="Y885" i="3"/>
  <c r="Y884" i="3"/>
  <c r="Y883" i="3"/>
  <c r="Y882" i="3"/>
  <c r="Y881" i="3"/>
  <c r="Y880" i="3"/>
  <c r="Y879" i="3"/>
  <c r="Y878" i="3"/>
  <c r="Y877" i="3"/>
  <c r="Y876" i="3"/>
  <c r="Y875" i="3"/>
  <c r="Y874" i="3"/>
  <c r="Y873" i="3"/>
  <c r="Y872" i="3"/>
  <c r="Y871" i="3"/>
  <c r="Y870" i="3"/>
  <c r="Y869" i="3"/>
  <c r="Y868" i="3"/>
  <c r="Y867" i="3"/>
  <c r="Y866" i="3"/>
  <c r="Y865" i="3"/>
  <c r="Y864" i="3"/>
  <c r="Y863" i="3"/>
  <c r="Y862" i="3"/>
  <c r="Y861" i="3"/>
  <c r="Y860" i="3"/>
  <c r="Y859" i="3"/>
  <c r="Y858" i="3"/>
  <c r="Y857" i="3"/>
  <c r="Y856" i="3"/>
  <c r="Y855" i="3"/>
  <c r="Y854" i="3"/>
  <c r="Y853" i="3"/>
  <c r="Y852" i="3"/>
  <c r="Y851" i="3"/>
  <c r="Y850" i="3"/>
  <c r="Y849" i="3"/>
  <c r="Y848" i="3"/>
  <c r="Y847" i="3"/>
  <c r="Y846" i="3"/>
  <c r="Y845" i="3"/>
  <c r="Y844" i="3"/>
  <c r="Y843" i="3"/>
  <c r="Y842" i="3"/>
  <c r="Y841" i="3"/>
  <c r="Y840" i="3"/>
  <c r="Y839" i="3"/>
  <c r="Y838" i="3"/>
  <c r="Y837" i="3"/>
  <c r="Y836" i="3"/>
  <c r="Y835" i="3"/>
  <c r="Y834" i="3"/>
  <c r="Y833" i="3"/>
  <c r="Y832" i="3"/>
  <c r="Y831" i="3"/>
  <c r="Y830" i="3"/>
  <c r="Y829" i="3"/>
  <c r="Y828" i="3"/>
  <c r="Y827" i="3"/>
  <c r="Y826" i="3"/>
  <c r="Y825" i="3"/>
  <c r="Y824" i="3"/>
  <c r="Y823" i="3"/>
  <c r="Y822" i="3"/>
  <c r="Y821" i="3"/>
  <c r="Y820" i="3"/>
  <c r="Y819" i="3"/>
  <c r="Y818" i="3"/>
  <c r="Y817" i="3"/>
  <c r="Y816" i="3"/>
  <c r="Y815" i="3"/>
  <c r="Y814" i="3"/>
  <c r="Y813" i="3"/>
  <c r="Y812" i="3"/>
  <c r="Y811" i="3"/>
  <c r="Y810" i="3"/>
  <c r="Y809" i="3"/>
  <c r="Y808" i="3"/>
  <c r="Y807" i="3"/>
  <c r="Y806" i="3"/>
  <c r="Y805" i="3"/>
  <c r="Y804" i="3"/>
  <c r="Y803" i="3"/>
  <c r="Y802" i="3"/>
  <c r="Y801" i="3"/>
  <c r="Y800" i="3"/>
  <c r="Y799" i="3"/>
  <c r="Y798" i="3"/>
  <c r="Y797" i="3"/>
  <c r="Y796" i="3"/>
  <c r="Y795" i="3"/>
  <c r="Y794" i="3"/>
  <c r="Y793" i="3"/>
  <c r="Y792" i="3"/>
  <c r="Y791" i="3"/>
  <c r="Y790" i="3"/>
  <c r="Y789" i="3"/>
  <c r="Y788" i="3"/>
  <c r="Y787" i="3"/>
  <c r="Y786" i="3"/>
  <c r="Y785" i="3"/>
  <c r="Y784" i="3"/>
  <c r="Y783" i="3"/>
  <c r="Y782" i="3"/>
  <c r="Y781" i="3"/>
  <c r="Y780" i="3"/>
  <c r="Y779" i="3"/>
  <c r="Y778" i="3"/>
  <c r="Y777" i="3"/>
  <c r="Y776" i="3"/>
  <c r="Y775" i="3"/>
  <c r="Y774" i="3"/>
  <c r="Y773" i="3"/>
  <c r="Y772" i="3"/>
  <c r="Y771" i="3"/>
  <c r="Y770" i="3"/>
  <c r="Y769" i="3"/>
  <c r="Y768" i="3"/>
  <c r="Y767" i="3"/>
  <c r="Y766" i="3"/>
  <c r="Y765" i="3"/>
  <c r="Y764" i="3"/>
  <c r="Y763" i="3"/>
  <c r="Y762" i="3"/>
  <c r="Y761" i="3"/>
  <c r="Y760" i="3"/>
  <c r="Y759" i="3"/>
  <c r="Y758" i="3"/>
  <c r="Y757" i="3"/>
  <c r="Y756" i="3"/>
  <c r="Y755" i="3"/>
  <c r="Y754" i="3"/>
  <c r="Y753" i="3"/>
  <c r="Y752" i="3"/>
  <c r="Y751" i="3"/>
  <c r="Y750" i="3"/>
  <c r="Y749" i="3"/>
  <c r="Y748" i="3"/>
  <c r="Y747" i="3"/>
  <c r="Y746" i="3"/>
  <c r="Y745" i="3"/>
  <c r="Y744" i="3"/>
  <c r="Y743" i="3"/>
  <c r="Y742" i="3"/>
  <c r="Y741" i="3"/>
  <c r="Y740" i="3"/>
  <c r="Y739" i="3"/>
  <c r="Y738" i="3"/>
  <c r="Y737" i="3"/>
  <c r="Y736" i="3"/>
  <c r="Y735" i="3"/>
  <c r="Y734" i="3"/>
  <c r="Y733" i="3"/>
  <c r="Y732" i="3"/>
  <c r="Y731" i="3"/>
  <c r="Y730" i="3"/>
  <c r="Y729" i="3"/>
  <c r="Y728" i="3"/>
  <c r="Y727" i="3"/>
  <c r="Y726" i="3"/>
  <c r="Y725" i="3"/>
  <c r="Y724" i="3"/>
  <c r="Y723" i="3"/>
  <c r="Y722" i="3"/>
  <c r="Y721" i="3"/>
  <c r="Y720" i="3"/>
  <c r="Y719" i="3"/>
  <c r="Y718" i="3"/>
  <c r="Y717" i="3"/>
  <c r="Y716" i="3"/>
  <c r="Y715" i="3"/>
  <c r="Y714" i="3"/>
  <c r="Y713" i="3"/>
  <c r="Y712" i="3"/>
  <c r="Y711" i="3"/>
  <c r="Y710" i="3"/>
  <c r="Y709" i="3"/>
  <c r="Y708" i="3"/>
  <c r="Y707" i="3"/>
  <c r="Y706" i="3"/>
  <c r="Y705" i="3"/>
  <c r="Y704" i="3"/>
  <c r="Y703" i="3"/>
  <c r="Y702" i="3"/>
  <c r="Y701" i="3"/>
  <c r="Y700" i="3"/>
  <c r="Y699" i="3"/>
  <c r="Y698" i="3"/>
  <c r="Y697" i="3"/>
  <c r="Y696" i="3"/>
  <c r="Y695" i="3"/>
  <c r="Y694" i="3"/>
  <c r="Y693" i="3"/>
  <c r="Y692" i="3"/>
  <c r="Y691" i="3"/>
  <c r="Y690" i="3"/>
  <c r="Y689" i="3"/>
  <c r="Y688" i="3"/>
  <c r="Y687" i="3"/>
  <c r="Y686" i="3"/>
  <c r="Y685" i="3"/>
  <c r="Y684" i="3"/>
  <c r="Y683" i="3"/>
  <c r="Y682" i="3"/>
  <c r="Y681" i="3"/>
  <c r="Y680" i="3"/>
  <c r="Y679" i="3"/>
  <c r="Y678" i="3"/>
  <c r="Y677" i="3"/>
  <c r="Y676" i="3"/>
  <c r="Y675" i="3"/>
  <c r="Y674" i="3"/>
  <c r="Y673" i="3"/>
  <c r="Y672" i="3"/>
  <c r="Y671" i="3"/>
  <c r="Y670" i="3"/>
  <c r="Y669" i="3"/>
  <c r="Y668" i="3"/>
  <c r="Y667" i="3"/>
  <c r="Y666" i="3"/>
  <c r="Y665" i="3"/>
  <c r="Y664" i="3"/>
  <c r="Y663" i="3"/>
  <c r="Y662" i="3"/>
  <c r="Y661" i="3"/>
  <c r="Y660" i="3"/>
  <c r="Y659" i="3"/>
  <c r="Y658" i="3"/>
  <c r="Y657" i="3"/>
  <c r="Y656" i="3"/>
  <c r="Y655" i="3"/>
  <c r="Y654" i="3"/>
  <c r="Y653" i="3"/>
  <c r="Y652" i="3"/>
  <c r="Y651" i="3"/>
  <c r="Y650" i="3"/>
  <c r="Y649" i="3"/>
  <c r="Y648" i="3"/>
  <c r="Y647" i="3"/>
  <c r="Y646" i="3"/>
  <c r="Y645" i="3"/>
  <c r="Y644" i="3"/>
  <c r="Y643" i="3"/>
  <c r="Y642" i="3"/>
  <c r="Y641" i="3"/>
  <c r="Y640" i="3"/>
  <c r="Y639" i="3"/>
  <c r="Y638" i="3"/>
  <c r="Y637" i="3"/>
  <c r="Y636" i="3"/>
  <c r="Y635" i="3"/>
  <c r="Y634" i="3"/>
  <c r="Y633" i="3"/>
  <c r="Y632" i="3"/>
  <c r="Y631" i="3"/>
  <c r="Y630" i="3"/>
  <c r="Y629" i="3"/>
  <c r="Y628" i="3"/>
  <c r="Y627" i="3"/>
  <c r="Y626" i="3"/>
  <c r="Y625" i="3"/>
  <c r="Y624" i="3"/>
  <c r="Y623" i="3"/>
  <c r="Y622" i="3"/>
  <c r="Y621" i="3"/>
  <c r="Y620" i="3"/>
  <c r="Y619" i="3"/>
  <c r="Y618" i="3"/>
  <c r="Y617" i="3"/>
  <c r="Y616" i="3"/>
  <c r="Y615" i="3"/>
  <c r="Y614" i="3"/>
  <c r="Y613" i="3"/>
  <c r="Y612" i="3"/>
  <c r="Y611" i="3"/>
  <c r="Y610" i="3"/>
  <c r="Y609" i="3"/>
  <c r="Y608" i="3"/>
  <c r="Y607" i="3"/>
  <c r="Y606" i="3"/>
  <c r="Y605" i="3"/>
  <c r="Y604" i="3"/>
  <c r="Y603" i="3"/>
  <c r="Y602" i="3"/>
  <c r="Y601" i="3"/>
  <c r="Y600" i="3"/>
  <c r="Y599" i="3"/>
  <c r="Y598" i="3"/>
  <c r="Y597" i="3"/>
  <c r="Y596" i="3"/>
  <c r="Y595" i="3"/>
  <c r="Y594" i="3"/>
  <c r="Y593" i="3"/>
  <c r="Y592" i="3"/>
  <c r="Y591" i="3"/>
  <c r="Y590" i="3"/>
  <c r="Y589" i="3"/>
  <c r="Y588" i="3"/>
  <c r="Y587" i="3"/>
  <c r="Y586" i="3"/>
  <c r="Y585" i="3"/>
  <c r="Y584" i="3"/>
  <c r="Y583" i="3"/>
  <c r="Y582" i="3"/>
  <c r="Y581" i="3"/>
  <c r="Y580" i="3"/>
  <c r="Y579" i="3"/>
  <c r="Y578" i="3"/>
  <c r="Y577" i="3"/>
  <c r="Y576" i="3"/>
  <c r="Y575" i="3"/>
  <c r="Y574" i="3"/>
  <c r="Y573" i="3"/>
  <c r="Y572" i="3"/>
  <c r="Y571" i="3"/>
  <c r="Y570" i="3"/>
  <c r="Y569" i="3"/>
  <c r="Y568" i="3"/>
  <c r="Y567" i="3"/>
  <c r="Y566" i="3"/>
  <c r="Y565" i="3"/>
  <c r="Y564" i="3"/>
  <c r="Y563" i="3"/>
  <c r="Y562" i="3"/>
  <c r="Y561" i="3"/>
  <c r="Y560" i="3"/>
  <c r="Y559" i="3"/>
  <c r="Y558" i="3"/>
  <c r="Y557" i="3"/>
  <c r="Y556" i="3"/>
  <c r="Y555" i="3"/>
  <c r="Y554" i="3"/>
  <c r="Y553" i="3"/>
  <c r="Y552" i="3"/>
  <c r="Y551" i="3"/>
  <c r="Y550" i="3"/>
  <c r="Y549" i="3"/>
  <c r="Y548" i="3"/>
  <c r="Y547" i="3"/>
  <c r="Y546" i="3"/>
  <c r="Y545" i="3"/>
  <c r="Y544" i="3"/>
  <c r="Y543" i="3"/>
  <c r="Y542" i="3"/>
  <c r="Y541" i="3"/>
  <c r="Y540" i="3"/>
  <c r="Y539" i="3"/>
  <c r="Y538" i="3"/>
  <c r="Y537" i="3"/>
  <c r="Y536" i="3"/>
  <c r="Y535" i="3"/>
  <c r="Y534" i="3"/>
  <c r="Y533" i="3"/>
  <c r="Y532" i="3"/>
  <c r="Y531" i="3"/>
  <c r="Y530" i="3"/>
  <c r="Y529" i="3"/>
  <c r="Y528" i="3"/>
  <c r="Y527" i="3"/>
  <c r="Y526" i="3"/>
  <c r="Y525" i="3"/>
  <c r="Y524" i="3"/>
  <c r="Y523" i="3"/>
  <c r="Y522" i="3"/>
  <c r="Y521" i="3"/>
  <c r="Y520" i="3"/>
  <c r="Y519" i="3"/>
  <c r="Y518" i="3"/>
  <c r="Y517" i="3"/>
  <c r="Y516" i="3"/>
  <c r="Y515" i="3"/>
  <c r="Y514" i="3"/>
  <c r="Y513" i="3"/>
  <c r="Y512" i="3"/>
  <c r="Y511" i="3"/>
  <c r="Y510" i="3"/>
  <c r="Y509" i="3"/>
  <c r="Y508" i="3"/>
  <c r="Y507" i="3"/>
  <c r="Y506" i="3"/>
  <c r="Y505" i="3"/>
  <c r="Y504" i="3"/>
  <c r="Y503" i="3"/>
  <c r="Y502" i="3"/>
  <c r="Y501" i="3"/>
  <c r="Y500" i="3"/>
  <c r="Y499" i="3"/>
  <c r="Y498" i="3"/>
  <c r="Y497" i="3"/>
  <c r="Y496" i="3"/>
  <c r="Y495" i="3"/>
  <c r="Y494" i="3"/>
  <c r="Y493" i="3"/>
  <c r="Y492" i="3"/>
  <c r="Y491" i="3"/>
  <c r="Y490" i="3"/>
  <c r="Y489" i="3"/>
  <c r="Y488" i="3"/>
  <c r="Y487" i="3"/>
  <c r="Y486" i="3"/>
  <c r="Y485" i="3"/>
  <c r="Y484" i="3"/>
  <c r="Y483" i="3"/>
  <c r="Y482" i="3"/>
  <c r="Y481" i="3"/>
  <c r="Y480" i="3"/>
  <c r="Y479" i="3"/>
  <c r="Y478" i="3"/>
  <c r="Y477" i="3"/>
  <c r="Y476" i="3"/>
  <c r="Y475" i="3"/>
  <c r="Y474" i="3"/>
  <c r="Y473" i="3"/>
  <c r="Y472" i="3"/>
  <c r="Y471" i="3"/>
  <c r="Y470" i="3"/>
  <c r="Y469" i="3"/>
  <c r="Y468" i="3"/>
  <c r="Y467" i="3"/>
  <c r="Y466" i="3"/>
  <c r="Y465" i="3"/>
  <c r="Y464" i="3"/>
  <c r="Y463" i="3"/>
  <c r="Y462" i="3"/>
  <c r="Y461" i="3"/>
  <c r="Y460" i="3"/>
  <c r="Y459" i="3"/>
  <c r="Y458" i="3"/>
  <c r="Y457" i="3"/>
  <c r="Y456" i="3"/>
  <c r="Y455" i="3"/>
  <c r="Y454" i="3"/>
  <c r="Y453" i="3"/>
  <c r="Y452" i="3"/>
  <c r="Y451" i="3"/>
  <c r="Y450" i="3"/>
  <c r="Y449" i="3"/>
  <c r="Y448" i="3"/>
  <c r="Y447" i="3"/>
  <c r="Y446" i="3"/>
  <c r="Y445" i="3"/>
  <c r="Y444" i="3"/>
  <c r="Y443" i="3"/>
  <c r="Y442" i="3"/>
  <c r="Y441" i="3"/>
  <c r="Y440" i="3"/>
  <c r="Y439" i="3"/>
  <c r="Y438" i="3"/>
  <c r="Y437" i="3"/>
  <c r="Y436" i="3"/>
  <c r="Y435" i="3"/>
  <c r="Y434" i="3"/>
  <c r="Y433" i="3"/>
  <c r="Y432" i="3"/>
  <c r="Y431" i="3"/>
  <c r="Y430" i="3"/>
  <c r="Y429" i="3"/>
  <c r="Y428" i="3"/>
  <c r="Y427" i="3"/>
  <c r="Y426" i="3"/>
  <c r="Y425" i="3"/>
  <c r="Y424" i="3"/>
  <c r="Y423" i="3"/>
  <c r="Y422" i="3"/>
  <c r="Y421" i="3"/>
  <c r="Y420" i="3"/>
  <c r="Y419" i="3"/>
  <c r="Y418" i="3"/>
  <c r="Y417" i="3"/>
  <c r="Y416" i="3"/>
  <c r="Y415" i="3"/>
  <c r="Y414" i="3"/>
  <c r="Y413" i="3"/>
  <c r="Y412" i="3"/>
  <c r="Y411" i="3"/>
  <c r="Y410" i="3"/>
  <c r="Y409" i="3"/>
  <c r="Y408" i="3"/>
  <c r="Y407" i="3"/>
  <c r="Y406" i="3"/>
  <c r="Y405" i="3"/>
  <c r="Y404" i="3"/>
  <c r="Y403" i="3"/>
  <c r="Y402" i="3"/>
  <c r="Y401" i="3"/>
  <c r="Y400" i="3"/>
  <c r="Y399" i="3"/>
  <c r="Y398" i="3"/>
  <c r="Y397" i="3"/>
  <c r="Y396" i="3"/>
  <c r="Y395" i="3"/>
  <c r="Y394" i="3"/>
  <c r="Y393" i="3"/>
  <c r="Y392" i="3"/>
  <c r="Y391" i="3"/>
  <c r="Y390" i="3"/>
  <c r="Y389" i="3"/>
  <c r="Y388" i="3"/>
  <c r="Y387" i="3"/>
  <c r="Y386" i="3"/>
  <c r="Y385" i="3"/>
  <c r="Y384" i="3"/>
  <c r="Y383" i="3"/>
  <c r="Y382" i="3"/>
  <c r="Y381" i="3"/>
  <c r="Y380" i="3"/>
  <c r="Y379" i="3"/>
  <c r="Y378" i="3"/>
  <c r="Y377" i="3"/>
  <c r="Y376" i="3"/>
  <c r="Y375" i="3"/>
  <c r="Y374" i="3"/>
  <c r="Y373" i="3"/>
  <c r="Y372" i="3"/>
  <c r="Y371" i="3"/>
  <c r="Y370" i="3"/>
  <c r="Y369" i="3"/>
  <c r="Y368" i="3"/>
  <c r="Y367" i="3"/>
  <c r="Y366" i="3"/>
  <c r="Y365" i="3"/>
  <c r="Y364" i="3"/>
  <c r="Y363" i="3"/>
  <c r="Y362" i="3"/>
  <c r="Y361" i="3"/>
  <c r="Y360" i="3"/>
  <c r="Y359" i="3"/>
  <c r="Y358" i="3"/>
  <c r="Y357" i="3"/>
  <c r="Y356" i="3"/>
  <c r="Y355" i="3"/>
  <c r="Y354" i="3"/>
  <c r="Y353" i="3"/>
  <c r="Y352" i="3"/>
  <c r="Y351" i="3"/>
  <c r="Y350" i="3"/>
  <c r="Y349" i="3"/>
  <c r="Y348" i="3"/>
  <c r="Y347" i="3"/>
  <c r="Y346" i="3"/>
  <c r="Y345" i="3"/>
  <c r="Y344" i="3"/>
  <c r="Y343" i="3"/>
  <c r="Y342" i="3"/>
  <c r="Y341" i="3"/>
  <c r="Y340" i="3"/>
  <c r="Y339" i="3"/>
  <c r="Y338" i="3"/>
  <c r="Y337" i="3"/>
  <c r="Y336" i="3"/>
  <c r="Y335" i="3"/>
  <c r="Y334" i="3"/>
  <c r="Y333" i="3"/>
  <c r="Y332" i="3"/>
  <c r="Y331" i="3"/>
  <c r="Y330" i="3"/>
  <c r="Y329" i="3"/>
  <c r="Y328" i="3"/>
  <c r="Y327" i="3"/>
  <c r="Y326" i="3"/>
  <c r="Y325" i="3"/>
  <c r="Y324" i="3"/>
  <c r="Y323" i="3"/>
  <c r="Y322" i="3"/>
  <c r="Y321" i="3"/>
  <c r="Y320" i="3"/>
  <c r="Y319" i="3"/>
  <c r="Y318" i="3"/>
  <c r="Y317" i="3"/>
  <c r="Y316" i="3"/>
  <c r="Y315" i="3"/>
  <c r="Y314" i="3"/>
  <c r="Y313" i="3"/>
  <c r="Y312" i="3"/>
  <c r="Y311" i="3"/>
  <c r="Y310" i="3"/>
  <c r="Y309" i="3"/>
  <c r="Y308" i="3"/>
  <c r="Y307" i="3"/>
  <c r="Y306" i="3"/>
  <c r="Y305" i="3"/>
  <c r="Y304" i="3"/>
  <c r="Y303" i="3"/>
  <c r="Y302" i="3"/>
  <c r="Y301" i="3"/>
  <c r="Y300" i="3"/>
  <c r="Y299" i="3"/>
  <c r="Y298" i="3"/>
  <c r="Y297" i="3"/>
  <c r="Y296" i="3"/>
  <c r="Y295" i="3"/>
  <c r="Y294" i="3"/>
  <c r="Y293" i="3"/>
  <c r="Y292" i="3"/>
  <c r="Y291" i="3"/>
  <c r="Y290" i="3"/>
  <c r="Y289" i="3"/>
  <c r="Y288" i="3"/>
  <c r="Y287" i="3"/>
  <c r="Y286" i="3"/>
  <c r="Y285" i="3"/>
  <c r="Y284" i="3"/>
  <c r="Y283" i="3"/>
  <c r="Y282" i="3"/>
  <c r="Y281" i="3"/>
  <c r="Y280" i="3"/>
  <c r="Y279" i="3"/>
  <c r="Y278" i="3"/>
  <c r="Y277" i="3"/>
  <c r="Y276" i="3"/>
  <c r="Y275" i="3"/>
  <c r="Y274" i="3"/>
  <c r="Y273" i="3"/>
  <c r="Y272" i="3"/>
  <c r="Y271" i="3"/>
  <c r="Y270" i="3"/>
  <c r="Y269" i="3"/>
  <c r="Y268" i="3"/>
  <c r="Y267" i="3"/>
  <c r="Y266" i="3"/>
  <c r="Y265" i="3"/>
  <c r="Y264" i="3"/>
  <c r="Y263" i="3"/>
  <c r="Y262" i="3"/>
  <c r="Y261" i="3"/>
  <c r="Y260" i="3"/>
  <c r="Y259" i="3"/>
  <c r="Y258" i="3"/>
  <c r="Y257" i="3"/>
  <c r="Y256" i="3"/>
  <c r="Y255" i="3"/>
  <c r="Y254" i="3"/>
  <c r="Y253" i="3"/>
  <c r="Y252" i="3"/>
  <c r="Y251" i="3"/>
  <c r="Y250" i="3"/>
  <c r="Y249" i="3"/>
  <c r="Y248" i="3"/>
  <c r="Y247" i="3"/>
  <c r="Y246" i="3"/>
  <c r="Y245" i="3"/>
  <c r="Y244" i="3"/>
  <c r="Y243" i="3"/>
  <c r="Y242" i="3"/>
  <c r="Y241" i="3"/>
  <c r="Y240" i="3"/>
  <c r="Y239" i="3"/>
  <c r="Y238" i="3"/>
  <c r="Y237" i="3"/>
  <c r="Y236" i="3"/>
  <c r="Y235" i="3"/>
  <c r="Y234" i="3"/>
  <c r="Y233" i="3"/>
  <c r="Y232" i="3"/>
  <c r="Y231" i="3"/>
  <c r="Y230" i="3"/>
  <c r="Y229" i="3"/>
  <c r="Y228" i="3"/>
  <c r="Y227" i="3"/>
  <c r="Y226" i="3"/>
  <c r="Y225" i="3"/>
  <c r="Y224" i="3"/>
  <c r="Y223" i="3"/>
  <c r="Y222" i="3"/>
  <c r="Y221" i="3"/>
  <c r="Y220" i="3"/>
  <c r="Y219" i="3"/>
  <c r="Y218" i="3"/>
  <c r="Y217" i="3"/>
  <c r="Y216" i="3"/>
  <c r="Y215" i="3"/>
  <c r="Y214" i="3"/>
  <c r="Y213" i="3"/>
  <c r="Y212" i="3"/>
  <c r="Y211" i="3"/>
  <c r="Y210" i="3"/>
  <c r="Y209" i="3"/>
  <c r="Y208" i="3"/>
  <c r="Y207" i="3"/>
  <c r="Y206" i="3"/>
  <c r="Y205" i="3"/>
  <c r="Y204" i="3"/>
  <c r="Y203" i="3"/>
  <c r="Y202" i="3"/>
  <c r="Y201" i="3"/>
  <c r="Y200" i="3"/>
  <c r="Y199" i="3"/>
  <c r="Y198" i="3"/>
  <c r="Y197" i="3"/>
  <c r="Y196" i="3"/>
  <c r="Y195" i="3"/>
  <c r="Y194" i="3"/>
  <c r="Y193" i="3"/>
  <c r="Y192" i="3"/>
  <c r="Y191" i="3"/>
  <c r="Y190" i="3"/>
  <c r="Y189" i="3"/>
  <c r="Y188" i="3"/>
  <c r="Y187" i="3"/>
  <c r="Y186" i="3"/>
  <c r="Y185" i="3"/>
  <c r="Y184" i="3"/>
  <c r="Y183" i="3"/>
  <c r="Y182" i="3"/>
  <c r="Y181" i="3"/>
  <c r="Y180" i="3"/>
  <c r="Y179" i="3"/>
  <c r="Y178" i="3"/>
  <c r="Y177" i="3"/>
  <c r="Y176" i="3"/>
  <c r="Y175" i="3"/>
  <c r="Y174" i="3"/>
  <c r="Y173" i="3"/>
  <c r="Y172" i="3"/>
  <c r="Y171" i="3"/>
  <c r="Y170" i="3"/>
  <c r="Y169" i="3"/>
  <c r="Y168" i="3"/>
  <c r="Y167" i="3"/>
  <c r="Y166" i="3"/>
  <c r="Y165" i="3"/>
  <c r="Y164" i="3"/>
  <c r="Y163" i="3"/>
  <c r="Y162" i="3"/>
  <c r="Y161" i="3"/>
  <c r="Y160" i="3"/>
  <c r="Y159" i="3"/>
  <c r="Y158" i="3"/>
  <c r="Y157" i="3"/>
  <c r="Y156" i="3"/>
  <c r="Y155" i="3"/>
  <c r="Y154" i="3"/>
  <c r="Y153" i="3"/>
  <c r="Y152" i="3"/>
  <c r="Y151" i="3"/>
  <c r="Y150" i="3"/>
  <c r="Y149" i="3"/>
  <c r="Y148" i="3"/>
  <c r="Y147" i="3"/>
  <c r="Y146" i="3"/>
  <c r="Y145" i="3"/>
  <c r="Y144" i="3"/>
  <c r="Y143" i="3"/>
  <c r="Y142" i="3"/>
  <c r="Y141" i="3"/>
  <c r="Y140" i="3"/>
  <c r="Y139" i="3"/>
  <c r="Y138" i="3"/>
  <c r="Y137" i="3"/>
  <c r="Y136" i="3"/>
  <c r="Y135" i="3"/>
  <c r="Y134" i="3"/>
  <c r="Y133" i="3"/>
  <c r="Y132" i="3"/>
  <c r="Y131" i="3"/>
  <c r="Y130" i="3"/>
  <c r="Y129" i="3"/>
  <c r="Y128" i="3"/>
  <c r="Y127" i="3"/>
  <c r="Y126" i="3"/>
  <c r="Y125" i="3"/>
  <c r="Y124" i="3"/>
  <c r="Y123" i="3"/>
  <c r="Y122" i="3"/>
  <c r="Y121" i="3"/>
  <c r="Y120" i="3"/>
  <c r="Y119" i="3"/>
  <c r="Y118" i="3"/>
  <c r="Y117" i="3"/>
  <c r="Y116" i="3"/>
  <c r="Y115" i="3"/>
  <c r="Y114" i="3"/>
  <c r="Y113" i="3"/>
  <c r="Y112" i="3"/>
  <c r="Y111" i="3"/>
  <c r="Y110" i="3"/>
  <c r="Y109" i="3"/>
  <c r="Y108" i="3"/>
  <c r="Y107" i="3"/>
  <c r="Y106" i="3"/>
  <c r="Y105" i="3"/>
  <c r="Y104" i="3"/>
  <c r="Y103" i="3"/>
  <c r="Y102" i="3"/>
  <c r="Y101" i="3"/>
  <c r="Y100" i="3"/>
  <c r="Y99" i="3"/>
  <c r="Y98" i="3"/>
  <c r="Y97" i="3"/>
  <c r="Y96" i="3"/>
  <c r="Y95" i="3"/>
  <c r="Y94" i="3"/>
  <c r="Y93" i="3"/>
  <c r="Y92" i="3"/>
  <c r="Y91" i="3"/>
  <c r="Y90" i="3"/>
  <c r="Y89" i="3"/>
  <c r="Y88" i="3"/>
  <c r="Y87" i="3"/>
  <c r="Y86" i="3"/>
  <c r="Y85" i="3"/>
  <c r="Y84" i="3"/>
  <c r="Y83" i="3"/>
  <c r="Y82" i="3"/>
  <c r="Y81" i="3"/>
  <c r="Y80" i="3"/>
  <c r="Y79" i="3"/>
  <c r="Y78" i="3"/>
  <c r="Y77" i="3"/>
  <c r="Y76" i="3"/>
  <c r="Y75" i="3"/>
  <c r="Y74" i="3"/>
  <c r="Y73" i="3"/>
  <c r="Y72" i="3"/>
  <c r="Y71" i="3"/>
  <c r="Y70" i="3"/>
  <c r="Y69" i="3"/>
  <c r="Y68" i="3"/>
  <c r="Y67" i="3"/>
  <c r="Y66" i="3"/>
  <c r="Y65" i="3"/>
  <c r="Y64" i="3"/>
  <c r="Y63" i="3"/>
  <c r="Y62" i="3"/>
  <c r="Y61" i="3"/>
  <c r="Y60" i="3"/>
  <c r="Y59" i="3"/>
  <c r="Y58" i="3"/>
  <c r="Y57" i="3"/>
  <c r="Y56" i="3"/>
  <c r="Y55" i="3"/>
  <c r="Y54" i="3"/>
  <c r="Y53" i="3"/>
  <c r="Y52" i="3"/>
  <c r="Y51" i="3"/>
  <c r="Y50" i="3"/>
  <c r="Y49" i="3"/>
  <c r="Y48" i="3"/>
  <c r="Y47" i="3"/>
  <c r="Y46" i="3"/>
  <c r="Y45" i="3"/>
  <c r="Y44" i="3"/>
  <c r="Y43" i="3"/>
  <c r="Y42" i="3"/>
  <c r="Y41" i="3"/>
  <c r="Y40" i="3"/>
  <c r="Y39" i="3"/>
  <c r="Y38" i="3"/>
  <c r="Y37" i="3"/>
  <c r="Y36" i="3"/>
  <c r="Y35" i="3"/>
  <c r="Y34" i="3"/>
  <c r="Y33" i="3"/>
  <c r="Y32" i="3"/>
  <c r="Y31" i="3"/>
  <c r="Y30" i="3"/>
  <c r="Y29" i="3"/>
  <c r="Y28" i="3"/>
  <c r="Y27" i="3"/>
  <c r="Y26" i="3"/>
  <c r="Y25" i="3"/>
  <c r="Y24" i="3"/>
  <c r="Y23" i="3"/>
  <c r="Y22" i="3"/>
  <c r="Y21" i="3"/>
  <c r="Y20" i="3"/>
  <c r="Y19" i="3"/>
  <c r="Y18" i="3"/>
  <c r="Y17" i="3"/>
  <c r="Y16" i="3"/>
  <c r="Y15" i="3"/>
  <c r="Y14" i="3"/>
  <c r="Y13" i="3"/>
  <c r="Y12" i="3"/>
  <c r="Y11" i="3"/>
  <c r="Y10" i="3"/>
  <c r="Y9" i="3"/>
  <c r="Y8" i="3"/>
  <c r="Y7" i="3"/>
  <c r="Y6" i="3"/>
  <c r="Y5" i="3"/>
  <c r="Y4" i="3"/>
  <c r="F10" i="7"/>
  <c r="F20" i="7"/>
  <c r="G12" i="7"/>
  <c r="F12" i="7"/>
  <c r="F14" i="7"/>
  <c r="F18" i="7"/>
  <c r="AE281" i="4" l="1"/>
  <c r="AE273" i="4"/>
  <c r="AE265" i="4"/>
  <c r="AE257" i="4"/>
  <c r="AE249" i="4"/>
  <c r="AE241" i="4"/>
  <c r="AE233" i="4"/>
  <c r="AE225" i="4"/>
  <c r="AE217" i="4"/>
  <c r="AE209" i="4"/>
  <c r="AE201" i="4"/>
  <c r="AE193" i="4"/>
  <c r="AE185" i="4"/>
  <c r="AE177" i="4"/>
  <c r="AE169" i="4"/>
  <c r="AE161" i="4"/>
  <c r="AE153" i="4"/>
  <c r="AE145" i="4"/>
  <c r="AE137" i="4"/>
  <c r="AE129" i="4"/>
  <c r="AE121" i="4"/>
  <c r="AE113" i="4"/>
  <c r="AE105" i="4"/>
  <c r="AE97" i="4"/>
  <c r="AE89" i="4"/>
  <c r="AE81" i="4"/>
  <c r="AE73" i="4"/>
  <c r="AE61" i="4"/>
  <c r="AE29" i="4"/>
  <c r="AE13" i="4"/>
  <c r="AE280" i="4"/>
  <c r="AE272" i="4"/>
  <c r="AE264" i="4"/>
  <c r="AE256" i="4"/>
  <c r="AE248" i="4"/>
  <c r="AE240" i="4"/>
  <c r="AE232" i="4"/>
  <c r="AE224" i="4"/>
  <c r="AE216" i="4"/>
  <c r="AE208" i="4"/>
  <c r="AE200" i="4"/>
  <c r="AE192" i="4"/>
  <c r="AE184" i="4"/>
  <c r="AE176" i="4"/>
  <c r="AE168" i="4"/>
  <c r="AE160" i="4"/>
  <c r="AE152" i="4"/>
  <c r="AE144" i="4"/>
  <c r="AE136" i="4"/>
  <c r="AE128" i="4"/>
  <c r="AE120" i="4"/>
  <c r="AE112" i="4"/>
  <c r="AE104" i="4"/>
  <c r="AE96" i="4"/>
  <c r="AE88" i="4"/>
  <c r="AE80" i="4"/>
  <c r="AE72" i="4"/>
  <c r="AE57" i="4"/>
  <c r="AE41" i="4"/>
  <c r="AE25" i="4"/>
  <c r="AE8" i="4"/>
  <c r="AE6" i="4"/>
  <c r="AE10" i="4"/>
  <c r="AE14" i="4"/>
  <c r="AE18" i="4"/>
  <c r="AE22" i="4"/>
  <c r="AE26" i="4"/>
  <c r="AE30" i="4"/>
  <c r="AE34" i="4"/>
  <c r="AE38" i="4"/>
  <c r="AE42" i="4"/>
  <c r="AE46" i="4"/>
  <c r="AE50" i="4"/>
  <c r="AE54" i="4"/>
  <c r="AE58" i="4"/>
  <c r="AE62" i="4"/>
  <c r="AE66" i="4"/>
  <c r="AE70" i="4"/>
  <c r="AE74" i="4"/>
  <c r="AE78" i="4"/>
  <c r="AE82" i="4"/>
  <c r="AE86" i="4"/>
  <c r="AE90" i="4"/>
  <c r="AE94" i="4"/>
  <c r="AE98" i="4"/>
  <c r="AE102" i="4"/>
  <c r="AE106" i="4"/>
  <c r="AE110" i="4"/>
  <c r="AE114" i="4"/>
  <c r="AE118" i="4"/>
  <c r="AE122" i="4"/>
  <c r="AE126" i="4"/>
  <c r="AE130" i="4"/>
  <c r="AE134" i="4"/>
  <c r="AE138" i="4"/>
  <c r="AE142" i="4"/>
  <c r="AE146" i="4"/>
  <c r="AE150" i="4"/>
  <c r="AE154" i="4"/>
  <c r="AE158" i="4"/>
  <c r="AE162" i="4"/>
  <c r="AE166" i="4"/>
  <c r="AE170" i="4"/>
  <c r="AE174" i="4"/>
  <c r="AE178" i="4"/>
  <c r="AE182" i="4"/>
  <c r="AE186" i="4"/>
  <c r="AE190" i="4"/>
  <c r="AE194" i="4"/>
  <c r="AE198" i="4"/>
  <c r="AE202" i="4"/>
  <c r="AE206" i="4"/>
  <c r="AE210" i="4"/>
  <c r="AE214" i="4"/>
  <c r="AE218" i="4"/>
  <c r="AE222" i="4"/>
  <c r="AE226" i="4"/>
  <c r="AE230" i="4"/>
  <c r="AE234" i="4"/>
  <c r="AE238" i="4"/>
  <c r="AE242" i="4"/>
  <c r="AE246" i="4"/>
  <c r="AE250" i="4"/>
  <c r="AE254" i="4"/>
  <c r="AE258" i="4"/>
  <c r="AE262" i="4"/>
  <c r="AE266" i="4"/>
  <c r="AE270" i="4"/>
  <c r="AE274" i="4"/>
  <c r="AE278" i="4"/>
  <c r="AE282" i="4"/>
  <c r="AE11" i="4"/>
  <c r="AE15" i="4"/>
  <c r="AE19" i="4"/>
  <c r="AE23" i="4"/>
  <c r="AE27" i="4"/>
  <c r="AE31" i="4"/>
  <c r="AE35" i="4"/>
  <c r="AE39" i="4"/>
  <c r="AE43" i="4"/>
  <c r="AE47" i="4"/>
  <c r="AE51" i="4"/>
  <c r="AE55" i="4"/>
  <c r="AE59" i="4"/>
  <c r="AE63" i="4"/>
  <c r="AE67" i="4"/>
  <c r="AE71" i="4"/>
  <c r="AE75" i="4"/>
  <c r="AE79" i="4"/>
  <c r="AE83" i="4"/>
  <c r="AE87" i="4"/>
  <c r="AE91" i="4"/>
  <c r="AE95" i="4"/>
  <c r="AE99" i="4"/>
  <c r="AE103" i="4"/>
  <c r="AE107" i="4"/>
  <c r="AE111" i="4"/>
  <c r="AE115" i="4"/>
  <c r="AE119" i="4"/>
  <c r="AE123" i="4"/>
  <c r="AE127" i="4"/>
  <c r="AE131" i="4"/>
  <c r="AE135" i="4"/>
  <c r="AE139" i="4"/>
  <c r="AE143" i="4"/>
  <c r="AE147" i="4"/>
  <c r="AE151" i="4"/>
  <c r="AE155" i="4"/>
  <c r="AE159" i="4"/>
  <c r="AE163" i="4"/>
  <c r="AE167" i="4"/>
  <c r="AE171" i="4"/>
  <c r="AE175" i="4"/>
  <c r="AE179" i="4"/>
  <c r="AE183" i="4"/>
  <c r="AE187" i="4"/>
  <c r="AE191" i="4"/>
  <c r="AE195" i="4"/>
  <c r="AE199" i="4"/>
  <c r="AE203" i="4"/>
  <c r="AE207" i="4"/>
  <c r="AE211" i="4"/>
  <c r="AE215" i="4"/>
  <c r="AE219" i="4"/>
  <c r="AE223" i="4"/>
  <c r="AE227" i="4"/>
  <c r="AE231" i="4"/>
  <c r="AE235" i="4"/>
  <c r="AE239" i="4"/>
  <c r="AE243" i="4"/>
  <c r="AE247" i="4"/>
  <c r="AE251" i="4"/>
  <c r="AE255" i="4"/>
  <c r="AE259" i="4"/>
  <c r="AE263" i="4"/>
  <c r="AE267" i="4"/>
  <c r="AE271" i="4"/>
  <c r="AE275" i="4"/>
  <c r="AE279" i="4"/>
  <c r="AE283" i="4"/>
  <c r="AE12" i="4"/>
  <c r="AE16" i="4"/>
  <c r="AE20" i="4"/>
  <c r="AE24" i="4"/>
  <c r="AE28" i="4"/>
  <c r="AE32" i="4"/>
  <c r="AE36" i="4"/>
  <c r="AE40" i="4"/>
  <c r="AE44" i="4"/>
  <c r="AE48" i="4"/>
  <c r="AE52" i="4"/>
  <c r="AE56" i="4"/>
  <c r="AE60" i="4"/>
  <c r="AE64" i="4"/>
  <c r="AE68" i="4"/>
  <c r="AE4" i="4"/>
  <c r="AE276" i="4"/>
  <c r="AE268" i="4"/>
  <c r="AE260" i="4"/>
  <c r="AE252" i="4"/>
  <c r="AE244" i="4"/>
  <c r="AE236" i="4"/>
  <c r="AE228" i="4"/>
  <c r="AE220" i="4"/>
  <c r="AE212" i="4"/>
  <c r="AE204" i="4"/>
  <c r="AE196" i="4"/>
  <c r="AE188" i="4"/>
  <c r="AE180" i="4"/>
  <c r="AE172" i="4"/>
  <c r="AE164" i="4"/>
  <c r="AE156" i="4"/>
  <c r="AE148" i="4"/>
  <c r="AE140" i="4"/>
  <c r="AE132" i="4"/>
  <c r="AE124" i="4"/>
  <c r="AE116" i="4"/>
  <c r="AE108" i="4"/>
  <c r="AE100" i="4"/>
  <c r="AE92" i="4"/>
  <c r="AE84" i="4"/>
  <c r="AE76" i="4"/>
  <c r="AE65" i="4"/>
  <c r="AE49" i="4"/>
  <c r="AE33" i="4"/>
  <c r="AE17" i="4"/>
  <c r="AE7" i="4"/>
  <c r="AK28" i="10"/>
  <c r="AK29" i="10"/>
  <c r="AK30" i="10"/>
  <c r="AK44" i="10"/>
  <c r="AK45" i="10"/>
  <c r="AK46" i="10"/>
  <c r="AK80" i="10"/>
  <c r="AK81" i="10"/>
  <c r="AK82" i="10"/>
  <c r="AK101" i="10"/>
  <c r="AK102" i="10"/>
  <c r="AK117" i="10"/>
  <c r="AK128" i="10"/>
  <c r="AK129" i="10"/>
  <c r="AK130" i="10"/>
  <c r="AK156" i="10"/>
  <c r="AK157" i="10"/>
  <c r="AK158" i="10"/>
  <c r="AK172" i="10"/>
  <c r="AK173" i="10"/>
  <c r="AK174" i="10"/>
  <c r="AK241" i="10"/>
  <c r="AK242" i="10"/>
  <c r="AK256" i="10"/>
  <c r="AK257" i="10"/>
  <c r="AK258" i="10"/>
  <c r="AK360" i="10"/>
  <c r="AK361" i="10"/>
  <c r="AK445" i="10"/>
  <c r="AK13" i="10"/>
  <c r="AK34" i="10"/>
  <c r="AK49" i="10"/>
  <c r="AK50" i="10"/>
  <c r="AK60" i="10"/>
  <c r="AK61" i="10"/>
  <c r="AK72" i="10"/>
  <c r="AK85" i="10"/>
  <c r="AK86" i="10"/>
  <c r="AK88" i="10"/>
  <c r="AK141" i="10"/>
  <c r="AK162" i="10"/>
  <c r="AK177" i="10"/>
  <c r="AK178" i="10"/>
  <c r="AK188" i="10"/>
  <c r="AK189" i="10"/>
  <c r="AK226" i="10"/>
  <c r="AK245" i="10"/>
  <c r="AK277" i="10"/>
  <c r="AK278" i="10"/>
  <c r="AK280" i="10"/>
  <c r="AK300" i="10"/>
  <c r="AK301" i="10"/>
  <c r="AK302" i="10"/>
  <c r="AK336" i="10"/>
  <c r="AK337" i="10"/>
  <c r="AK349" i="10"/>
  <c r="AK392" i="10"/>
  <c r="AK393" i="10"/>
  <c r="AK477" i="10"/>
  <c r="AK541" i="10"/>
  <c r="AK712" i="10"/>
  <c r="AK713" i="10"/>
  <c r="AK194" i="10"/>
  <c r="AK220" i="10"/>
  <c r="AK221" i="10"/>
  <c r="AK222" i="10"/>
  <c r="AK236" i="10"/>
  <c r="AK237" i="10"/>
  <c r="AK238" i="10"/>
  <c r="AK272" i="10"/>
  <c r="AK273" i="10"/>
  <c r="AK274" i="10"/>
  <c r="AK293" i="10"/>
  <c r="AK294" i="10"/>
  <c r="AK309" i="10"/>
  <c r="AK320" i="10"/>
  <c r="AK321" i="10"/>
  <c r="AK322" i="10"/>
  <c r="AK333" i="10"/>
  <c r="AK344" i="10"/>
  <c r="AK345" i="10"/>
  <c r="AK365" i="10"/>
  <c r="AK376" i="10"/>
  <c r="AK377" i="10"/>
  <c r="AK397" i="10"/>
  <c r="AK408" i="10"/>
  <c r="AK409" i="10"/>
  <c r="AK429" i="10"/>
  <c r="AK440" i="10"/>
  <c r="AK441" i="10"/>
  <c r="AK461" i="10"/>
  <c r="AK472" i="10"/>
  <c r="AK473" i="10"/>
  <c r="AK493" i="10"/>
  <c r="AK520" i="10"/>
  <c r="AK521" i="10"/>
  <c r="AK533" i="10"/>
  <c r="AK576" i="10"/>
  <c r="AK577" i="10"/>
  <c r="AK605" i="10"/>
  <c r="AK648" i="10"/>
  <c r="AK649" i="10"/>
  <c r="AK661" i="10"/>
  <c r="AK704" i="10"/>
  <c r="AK705" i="10"/>
  <c r="AK733" i="10"/>
  <c r="AK734" i="10"/>
  <c r="AK753" i="10"/>
  <c r="AK754" i="10"/>
  <c r="AK357" i="10"/>
  <c r="AK368" i="10"/>
  <c r="AK369" i="10"/>
  <c r="AK389" i="10"/>
  <c r="AK400" i="10"/>
  <c r="AK401" i="10"/>
  <c r="AK421" i="10"/>
  <c r="AK432" i="10"/>
  <c r="AK433" i="10"/>
  <c r="AK453" i="10"/>
  <c r="AK464" i="10"/>
  <c r="AK465" i="10"/>
  <c r="AK485" i="10"/>
  <c r="AK496" i="10"/>
  <c r="AK509" i="10"/>
  <c r="AK552" i="10"/>
  <c r="AK553" i="10"/>
  <c r="AK565" i="10"/>
  <c r="AK608" i="10"/>
  <c r="AK609" i="10"/>
  <c r="AK637" i="10"/>
  <c r="AK680" i="10"/>
  <c r="AK681" i="10"/>
  <c r="AK693" i="10"/>
  <c r="AK737" i="10"/>
  <c r="AK738" i="10"/>
  <c r="AK781" i="10"/>
  <c r="AK782" i="10"/>
  <c r="AK801" i="10"/>
  <c r="AK802" i="10"/>
  <c r="AK817" i="10"/>
  <c r="AK818" i="10"/>
  <c r="AK833" i="10"/>
  <c r="AK834" i="10"/>
  <c r="AK1701" i="10"/>
  <c r="AK1702" i="10"/>
  <c r="AK1704" i="10"/>
  <c r="AK1706" i="10"/>
  <c r="AK497" i="10"/>
  <c r="AK517" i="10"/>
  <c r="AK528" i="10"/>
  <c r="AK529" i="10"/>
  <c r="AK549" i="10"/>
  <c r="AK560" i="10"/>
  <c r="AK561" i="10"/>
  <c r="AK581" i="10"/>
  <c r="AK592" i="10"/>
  <c r="AK593" i="10"/>
  <c r="AK613" i="10"/>
  <c r="AK624" i="10"/>
  <c r="AK625" i="10"/>
  <c r="AK645" i="10"/>
  <c r="AK656" i="10"/>
  <c r="AK657" i="10"/>
  <c r="AK677" i="10"/>
  <c r="AK688" i="10"/>
  <c r="AK689" i="10"/>
  <c r="AK709" i="10"/>
  <c r="AK720" i="10"/>
  <c r="AK721" i="10"/>
  <c r="AK745" i="10"/>
  <c r="AK746" i="10"/>
  <c r="AK761" i="10"/>
  <c r="AK762" i="10"/>
  <c r="AK777" i="10"/>
  <c r="AK778" i="10"/>
  <c r="AK793" i="10"/>
  <c r="AK794" i="10"/>
  <c r="AK809" i="10"/>
  <c r="AK810" i="10"/>
  <c r="AK825" i="10"/>
  <c r="AK826" i="10"/>
  <c r="AK841" i="10"/>
  <c r="AK842" i="10"/>
  <c r="AK857" i="10"/>
  <c r="AK858" i="10"/>
  <c r="AK873" i="10"/>
  <c r="AK874" i="10"/>
  <c r="AK889" i="10"/>
  <c r="AK890" i="10"/>
  <c r="AK905" i="10"/>
  <c r="AK906" i="10"/>
  <c r="AK921" i="10"/>
  <c r="AK922" i="10"/>
  <c r="AK937" i="10"/>
  <c r="AK938" i="10"/>
  <c r="AK953" i="10"/>
  <c r="AK954" i="10"/>
  <c r="AK969" i="10"/>
  <c r="AK970" i="10"/>
  <c r="AK985" i="10"/>
  <c r="AK986" i="10"/>
  <c r="AK1001" i="10"/>
  <c r="AK1002" i="10"/>
  <c r="AK1018" i="10"/>
  <c r="AK1019" i="10"/>
  <c r="AK1020" i="10"/>
  <c r="AK1034" i="10"/>
  <c r="AK1035" i="10"/>
  <c r="AK1036" i="10"/>
  <c r="AK1050" i="10"/>
  <c r="AK1051" i="10"/>
  <c r="AK1052" i="10"/>
  <c r="AK1066" i="10"/>
  <c r="AK1067" i="10"/>
  <c r="AK1068" i="10"/>
  <c r="AK1082" i="10"/>
  <c r="AK1083" i="10"/>
  <c r="AK1084" i="10"/>
  <c r="AK1098" i="10"/>
  <c r="AK1099" i="10"/>
  <c r="AK1100" i="10"/>
  <c r="AK1114" i="10"/>
  <c r="AK1115" i="10"/>
  <c r="AK1116" i="10"/>
  <c r="AK1130" i="10"/>
  <c r="AK1131" i="10"/>
  <c r="AK1132" i="10"/>
  <c r="AK1146" i="10"/>
  <c r="AK1147" i="10"/>
  <c r="AK1148" i="10"/>
  <c r="AK1172" i="10"/>
  <c r="AK1183" i="10"/>
  <c r="AK1184" i="10"/>
  <c r="AK1204" i="10"/>
  <c r="AK1215" i="10"/>
  <c r="AK1216" i="10"/>
  <c r="AK1236" i="10"/>
  <c r="AK1247" i="10"/>
  <c r="AK1248" i="10"/>
  <c r="AK1271" i="10"/>
  <c r="AK1272" i="10"/>
  <c r="AK1287" i="10"/>
  <c r="AK1288" i="10"/>
  <c r="AK1303" i="10"/>
  <c r="AK1304" i="10"/>
  <c r="AK1319" i="10"/>
  <c r="AK1320" i="10"/>
  <c r="AK1359" i="10"/>
  <c r="AK1360" i="10"/>
  <c r="AK1391" i="10"/>
  <c r="AK1392" i="10"/>
  <c r="AK1421" i="10"/>
  <c r="AK1422" i="10"/>
  <c r="AK1642" i="10"/>
  <c r="AK1661" i="10"/>
  <c r="AK1662" i="10"/>
  <c r="AK1324" i="10"/>
  <c r="AK1339" i="10"/>
  <c r="AK1340" i="10"/>
  <c r="AK1355" i="10"/>
  <c r="AK1356" i="10"/>
  <c r="AK1371" i="10"/>
  <c r="AK1372" i="10"/>
  <c r="AK1387" i="10"/>
  <c r="AK1388" i="10"/>
  <c r="AK1405" i="10"/>
  <c r="AK1406" i="10"/>
  <c r="AK1416" i="10"/>
  <c r="AK1417" i="10"/>
  <c r="AK1418" i="10"/>
  <c r="AK1428" i="10"/>
  <c r="AK1442" i="10"/>
  <c r="AK1453" i="10"/>
  <c r="AK1454" i="10"/>
  <c r="AK1464" i="10"/>
  <c r="AK1465" i="10"/>
  <c r="AK1474" i="10"/>
  <c r="AK1485" i="10"/>
  <c r="AK1486" i="10"/>
  <c r="AK1496" i="10"/>
  <c r="AK1497" i="10"/>
  <c r="AK1506" i="10"/>
  <c r="AK1517" i="10"/>
  <c r="AK1518" i="10"/>
  <c r="AK1528" i="10"/>
  <c r="AK1529" i="10"/>
  <c r="AK1538" i="10"/>
  <c r="AK1549" i="10"/>
  <c r="AK1550" i="10"/>
  <c r="AK1560" i="10"/>
  <c r="AK1561" i="10"/>
  <c r="AK1570" i="10"/>
  <c r="AK1581" i="10"/>
  <c r="AK1582" i="10"/>
  <c r="AK1592" i="10"/>
  <c r="AK1593" i="10"/>
  <c r="AK1602" i="10"/>
  <c r="AK1613" i="10"/>
  <c r="AK1614" i="10"/>
  <c r="AK1624" i="10"/>
  <c r="AK1625" i="10"/>
  <c r="AK1626" i="10"/>
  <c r="AK1637" i="10"/>
  <c r="AK1638" i="10"/>
  <c r="AK1652" i="10"/>
  <c r="AK1653" i="10"/>
  <c r="AK1654" i="10"/>
  <c r="AK1685" i="10"/>
  <c r="AK5" i="10"/>
  <c r="AK12" i="10"/>
  <c r="AK33" i="10"/>
  <c r="AK69" i="10"/>
  <c r="AK76" i="10"/>
  <c r="AK97" i="10"/>
  <c r="AK133" i="10"/>
  <c r="AK140" i="10"/>
  <c r="AK161" i="10"/>
  <c r="AK197" i="10"/>
  <c r="AK204" i="10"/>
  <c r="AK225" i="10"/>
  <c r="AK261" i="10"/>
  <c r="AK268" i="10"/>
  <c r="AK289" i="10"/>
  <c r="AK9" i="10"/>
  <c r="AK25" i="10"/>
  <c r="AK41" i="10"/>
  <c r="AK57" i="10"/>
  <c r="AK73" i="10"/>
  <c r="AK89" i="10"/>
  <c r="AK105" i="10"/>
  <c r="AK121" i="10"/>
  <c r="AK137" i="10"/>
  <c r="AK153" i="10"/>
  <c r="AK169" i="10"/>
  <c r="AK185" i="10"/>
  <c r="AK201" i="10"/>
  <c r="AK217" i="10"/>
  <c r="AK233" i="10"/>
  <c r="AK249" i="10"/>
  <c r="AK265" i="10"/>
  <c r="AK281" i="10"/>
  <c r="AK297" i="10"/>
  <c r="AK313" i="10"/>
  <c r="AK324" i="10"/>
  <c r="AK332" i="10"/>
  <c r="AK340" i="10"/>
  <c r="AK348" i="10"/>
  <c r="AK356" i="10"/>
  <c r="AK364" i="10"/>
  <c r="AK372" i="10"/>
  <c r="AK380" i="10"/>
  <c r="AK388" i="10"/>
  <c r="AK396" i="10"/>
  <c r="AK404" i="10"/>
  <c r="AK412" i="10"/>
  <c r="AK420" i="10"/>
  <c r="AK428" i="10"/>
  <c r="AK436" i="10"/>
  <c r="AK444" i="10"/>
  <c r="AK452" i="10"/>
  <c r="AK460" i="10"/>
  <c r="AK468" i="10"/>
  <c r="AK476" i="10"/>
  <c r="AK484" i="10"/>
  <c r="AK492" i="10"/>
  <c r="AK500" i="10"/>
  <c r="AK508" i="10"/>
  <c r="AK516" i="10"/>
  <c r="AK524" i="10"/>
  <c r="AK532" i="10"/>
  <c r="AK540" i="10"/>
  <c r="AK548" i="10"/>
  <c r="AK556" i="10"/>
  <c r="AK564" i="10"/>
  <c r="AK572" i="10"/>
  <c r="AK580" i="10"/>
  <c r="AK588" i="10"/>
  <c r="AK596" i="10"/>
  <c r="AK604" i="10"/>
  <c r="AK612" i="10"/>
  <c r="AK620" i="10"/>
  <c r="AK628" i="10"/>
  <c r="AK636" i="10"/>
  <c r="AK644" i="10"/>
  <c r="AK652" i="10"/>
  <c r="AK660" i="10"/>
  <c r="AK668" i="10"/>
  <c r="AK676" i="10"/>
  <c r="AK684" i="10"/>
  <c r="AK692" i="10"/>
  <c r="AK700" i="10"/>
  <c r="AK708" i="10"/>
  <c r="AK716" i="10"/>
  <c r="AK724" i="10"/>
  <c r="AK732" i="10"/>
  <c r="AK1436" i="10"/>
  <c r="AK1027" i="10"/>
  <c r="AK1043" i="10"/>
  <c r="AK1059" i="10"/>
  <c r="AK1075" i="10"/>
  <c r="AK1091" i="10"/>
  <c r="AK1107" i="10"/>
  <c r="AK1123" i="10"/>
  <c r="AK1139" i="10"/>
  <c r="AK1155" i="10"/>
  <c r="AK1163" i="10"/>
  <c r="AK1171" i="10"/>
  <c r="AK1179" i="10"/>
  <c r="AK1187" i="10"/>
  <c r="AK1195" i="10"/>
  <c r="AK1203" i="10"/>
  <c r="AK1211" i="10"/>
  <c r="AK1219" i="10"/>
  <c r="AK1227" i="10"/>
  <c r="AK1235" i="10"/>
  <c r="AK1243" i="10"/>
  <c r="AK1251" i="10"/>
  <c r="AK1259" i="10"/>
  <c r="AK1452" i="10"/>
  <c r="AK1484" i="10"/>
  <c r="AK1516" i="10"/>
  <c r="AK1548" i="10"/>
  <c r="AK1580" i="10"/>
  <c r="AK1612" i="10"/>
  <c r="AK1397" i="10"/>
  <c r="AK1413" i="10"/>
  <c r="AK1429" i="10"/>
  <c r="AK1445" i="10"/>
  <c r="AK1461" i="10"/>
  <c r="AK1477" i="10"/>
  <c r="AK1493" i="10"/>
  <c r="AK1509" i="10"/>
  <c r="AK1525" i="10"/>
  <c r="AK1541" i="10"/>
  <c r="AK1557" i="10"/>
  <c r="AK1573" i="10"/>
  <c r="AK1589" i="10"/>
  <c r="AK1605" i="10"/>
  <c r="AK1641" i="10"/>
  <c r="AK1673" i="10"/>
  <c r="AK1688" i="10"/>
  <c r="AK1716" i="10"/>
  <c r="AK1409" i="10"/>
  <c r="AK1425" i="10"/>
  <c r="AK1441" i="10"/>
  <c r="AK1457" i="10"/>
  <c r="AK1473" i="10"/>
  <c r="AK1489" i="10"/>
  <c r="AK1505" i="10"/>
  <c r="AK1521" i="10"/>
  <c r="AK1537" i="10"/>
  <c r="AK1553" i="10"/>
  <c r="AK1569" i="10"/>
  <c r="AK1585" i="10"/>
  <c r="AK1601" i="10"/>
  <c r="AK1617" i="10"/>
  <c r="AK1629" i="10"/>
  <c r="AK1636" i="10"/>
  <c r="AK1657" i="10"/>
  <c r="AK1700" i="10"/>
  <c r="AK1709" i="10"/>
  <c r="AK1677" i="10"/>
  <c r="AK1684" i="10"/>
  <c r="AK1705" i="10"/>
  <c r="AK1633" i="10"/>
  <c r="AK1649" i="10"/>
  <c r="AK1665" i="10"/>
  <c r="AK1681" i="10"/>
  <c r="AK1697" i="10"/>
  <c r="AK1713" i="10"/>
  <c r="AK1729" i="10"/>
  <c r="F22" i="7"/>
  <c r="H12" i="7"/>
  <c r="J12" i="7" s="1"/>
  <c r="AC93" i="4"/>
  <c r="AC101" i="4"/>
  <c r="AC109" i="4"/>
  <c r="AC137" i="4"/>
  <c r="AC161" i="4"/>
  <c r="AC148" i="4"/>
  <c r="AC156" i="4"/>
  <c r="AC164" i="4"/>
  <c r="AC172" i="4"/>
  <c r="AC152" i="4"/>
  <c r="AC160" i="4"/>
  <c r="AC168" i="4"/>
  <c r="AC202" i="4"/>
  <c r="AC206" i="4"/>
  <c r="AC210" i="4"/>
  <c r="AC214" i="4"/>
  <c r="AC218" i="4"/>
  <c r="AC222" i="4"/>
  <c r="AC226" i="4"/>
  <c r="AC230" i="4"/>
  <c r="AC234" i="4"/>
  <c r="AC238" i="4"/>
  <c r="AC242" i="4"/>
  <c r="AC246" i="4"/>
  <c r="AC248" i="4"/>
  <c r="AC250" i="4"/>
  <c r="AC252" i="4"/>
  <c r="AC254" i="4"/>
  <c r="AC256" i="4"/>
  <c r="AC258" i="4"/>
  <c r="AC200" i="4"/>
  <c r="AC204" i="4"/>
  <c r="AC208" i="4"/>
  <c r="AC212" i="4"/>
  <c r="AC216" i="4"/>
  <c r="AC220" i="4"/>
  <c r="AC224" i="4"/>
  <c r="AC228" i="4"/>
  <c r="AC232" i="4"/>
  <c r="AC236" i="4"/>
  <c r="AC240" i="4"/>
  <c r="AC244" i="4"/>
  <c r="AC247" i="4"/>
  <c r="AC249" i="4"/>
  <c r="AC251" i="4"/>
  <c r="AC253" i="4"/>
  <c r="AC255" i="4"/>
  <c r="AC257" i="4"/>
  <c r="AC259" i="4"/>
  <c r="K19" i="7"/>
  <c r="G10" i="7"/>
  <c r="G19" i="7"/>
  <c r="K11" i="7"/>
  <c r="F11" i="7"/>
  <c r="L14" i="7"/>
  <c r="G20" i="7"/>
  <c r="G18" i="7"/>
  <c r="L11" i="7"/>
  <c r="K12" i="7"/>
  <c r="L10" i="7"/>
  <c r="F19" i="7"/>
  <c r="L19" i="7"/>
  <c r="F16" i="7"/>
  <c r="K16" i="7"/>
  <c r="L20" i="7"/>
  <c r="G16" i="7"/>
  <c r="K20" i="7"/>
  <c r="L12" i="7"/>
  <c r="K18" i="7"/>
  <c r="F15" i="7"/>
  <c r="L18" i="7"/>
  <c r="L16" i="7"/>
  <c r="K14" i="7"/>
  <c r="L15" i="7"/>
  <c r="G14" i="7"/>
  <c r="K15" i="7"/>
  <c r="G15" i="7"/>
  <c r="K10" i="7"/>
  <c r="G11" i="7"/>
  <c r="G23" i="7" l="1"/>
  <c r="G21" i="7"/>
  <c r="H18" i="7"/>
  <c r="I18" i="7" s="1"/>
  <c r="H20" i="7"/>
  <c r="I20" i="7" s="1"/>
  <c r="L21" i="7"/>
  <c r="O18" i="7"/>
  <c r="M10" i="7"/>
  <c r="K22" i="7"/>
  <c r="N10" i="7"/>
  <c r="K13" i="7"/>
  <c r="M18" i="7"/>
  <c r="P18" i="7" s="1"/>
  <c r="K21" i="7"/>
  <c r="N18" i="7"/>
  <c r="L17" i="7"/>
  <c r="O14" i="7"/>
  <c r="O19" i="7"/>
  <c r="L24" i="7"/>
  <c r="O12" i="7"/>
  <c r="H11" i="7"/>
  <c r="J11" i="7" s="1"/>
  <c r="F23" i="7"/>
  <c r="F13" i="7"/>
  <c r="H19" i="7"/>
  <c r="J19" i="7" s="1"/>
  <c r="F21" i="7"/>
  <c r="M15" i="7"/>
  <c r="N15" i="7"/>
  <c r="M20" i="7"/>
  <c r="N20" i="7"/>
  <c r="M11" i="7"/>
  <c r="K23" i="7"/>
  <c r="N11" i="7"/>
  <c r="H15" i="7"/>
  <c r="J15" i="7" s="1"/>
  <c r="F17" i="7"/>
  <c r="G17" i="7"/>
  <c r="H14" i="7"/>
  <c r="I14" i="7" s="1"/>
  <c r="G24" i="7"/>
  <c r="L22" i="7"/>
  <c r="L13" i="7"/>
  <c r="O10" i="7"/>
  <c r="O15" i="7"/>
  <c r="O20" i="7"/>
  <c r="G22" i="7"/>
  <c r="G13" i="7"/>
  <c r="H10" i="7"/>
  <c r="I10" i="7" s="1"/>
  <c r="M12" i="7"/>
  <c r="P12" i="7" s="1"/>
  <c r="K24" i="7"/>
  <c r="N12" i="7"/>
  <c r="M14" i="7"/>
  <c r="K17" i="7"/>
  <c r="N14" i="7"/>
  <c r="M16" i="7"/>
  <c r="N16" i="7"/>
  <c r="M19" i="7"/>
  <c r="N19" i="7"/>
  <c r="L23" i="7"/>
  <c r="O23" i="7" s="1"/>
  <c r="O11" i="7"/>
  <c r="O16" i="7"/>
  <c r="H16" i="7"/>
  <c r="I16" i="7" s="1"/>
  <c r="F24" i="7"/>
  <c r="I12" i="7"/>
  <c r="P15" i="7" l="1"/>
  <c r="P20" i="7"/>
  <c r="O21" i="7"/>
  <c r="P19" i="7"/>
  <c r="I19" i="7"/>
  <c r="I11" i="7"/>
  <c r="P14" i="7"/>
  <c r="P11" i="7"/>
  <c r="P16" i="7"/>
  <c r="J16" i="7"/>
  <c r="Q15" i="7"/>
  <c r="Q16" i="7"/>
  <c r="Q14" i="7"/>
  <c r="Q12" i="7"/>
  <c r="J18" i="7"/>
  <c r="L25" i="7"/>
  <c r="O13" i="7"/>
  <c r="H17" i="7"/>
  <c r="J17" i="7" s="1"/>
  <c r="M23" i="7"/>
  <c r="Q23" i="7" s="1"/>
  <c r="N23" i="7"/>
  <c r="H13" i="7"/>
  <c r="I13" i="7" s="1"/>
  <c r="F25" i="7"/>
  <c r="M22" i="7"/>
  <c r="Q22" i="7" s="1"/>
  <c r="N22" i="7"/>
  <c r="H24" i="7"/>
  <c r="I24" i="7" s="1"/>
  <c r="Q19" i="7"/>
  <c r="O22" i="7"/>
  <c r="Q20" i="7"/>
  <c r="H21" i="7"/>
  <c r="J21" i="7" s="1"/>
  <c r="H23" i="7"/>
  <c r="J23" i="7" s="1"/>
  <c r="O24" i="7"/>
  <c r="O17" i="7"/>
  <c r="Q18" i="7"/>
  <c r="P10" i="7"/>
  <c r="M17" i="7"/>
  <c r="N17" i="7"/>
  <c r="M24" i="7"/>
  <c r="Q24" i="7" s="1"/>
  <c r="N24" i="7"/>
  <c r="J10" i="7"/>
  <c r="J14" i="7"/>
  <c r="I15" i="7"/>
  <c r="Q11" i="7"/>
  <c r="M13" i="7"/>
  <c r="K25" i="7"/>
  <c r="N13" i="7"/>
  <c r="Q10" i="7"/>
  <c r="J20" i="7"/>
  <c r="H22" i="7"/>
  <c r="I22" i="7" s="1"/>
  <c r="G25" i="7"/>
  <c r="M21" i="7"/>
  <c r="N21" i="7"/>
  <c r="J13" i="7" l="1"/>
  <c r="J24" i="7"/>
  <c r="P13" i="7"/>
  <c r="P17" i="7"/>
  <c r="I21" i="7"/>
  <c r="P21" i="7"/>
  <c r="I17" i="7"/>
  <c r="H25" i="7"/>
  <c r="I25" i="7" s="1"/>
  <c r="Q21" i="7"/>
  <c r="I23" i="7"/>
  <c r="O25" i="7"/>
  <c r="Q13" i="7"/>
  <c r="P23" i="7"/>
  <c r="M25" i="7"/>
  <c r="N25" i="7"/>
  <c r="P24" i="7"/>
  <c r="Q17" i="7"/>
  <c r="P22" i="7"/>
  <c r="J22" i="7"/>
  <c r="P25" i="7" l="1"/>
  <c r="J25" i="7"/>
  <c r="Q25" i="7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Chong, Yanping</author>
  </authors>
  <commentList>
    <comment ref="AM2120" authorId="0" shapeId="0" xr:uid="{F6D0DEDA-CAB5-4307-A22F-C74FFE268497}">
      <text>
        <r>
          <rPr>
            <b/>
            <sz val="9"/>
            <color indexed="81"/>
            <rFont val="Tahoma"/>
            <family val="2"/>
          </rPr>
          <t>Chong, Yanping:</t>
        </r>
        <r>
          <rPr>
            <sz val="9"/>
            <color indexed="81"/>
            <rFont val="Tahoma"/>
            <family val="2"/>
          </rPr>
          <t xml:space="preserve">
was under investigation, Kincade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Oum, Yumi</author>
  </authors>
  <commentList>
    <comment ref="X38" authorId="0" shapeId="0" xr:uid="{5FE9237C-08D1-435C-8BDB-CF1AFFA111BA}">
      <text>
        <r>
          <rPr>
            <b/>
            <sz val="9"/>
            <color indexed="81"/>
            <rFont val="Tahoma"/>
            <family val="2"/>
          </rPr>
          <t>Oum, Yumi:</t>
        </r>
        <r>
          <rPr>
            <sz val="9"/>
            <color indexed="81"/>
            <rFont val="Tahoma"/>
            <family val="2"/>
          </rPr>
          <t xml:space="preserve">
mannually added searching the google</t>
        </r>
      </text>
    </comment>
  </commentList>
</comments>
</file>

<file path=xl/sharedStrings.xml><?xml version="1.0" encoding="utf-8"?>
<sst xmlns="http://schemas.openxmlformats.org/spreadsheetml/2006/main" count="80459" uniqueCount="9649">
  <si>
    <t>Table of Contents for Wildfire Bowtie Analysis file</t>
  </si>
  <si>
    <t>Tab #</t>
  </si>
  <si>
    <t>Tab Name</t>
  </si>
  <si>
    <t>Tab Description</t>
  </si>
  <si>
    <t>Index</t>
  </si>
  <si>
    <t>Tab with Table of Contents</t>
  </si>
  <si>
    <t>All Ignition Data Set</t>
  </si>
  <si>
    <t>CPUC Reportable Ignitions from 2015-2019 + 7 fires</t>
  </si>
  <si>
    <t>Risk Input Sheet</t>
  </si>
  <si>
    <t>Pivot Tables based on tab 'All Ignition Dataset' from 2015 - 2019</t>
  </si>
  <si>
    <t>HFTD-Distribution Pivots</t>
  </si>
  <si>
    <t>Pivot Tables based on tab 'All Ignition Dataset' from 2015 - 2019 for HFTD-Distribution Tranche</t>
  </si>
  <si>
    <t>LookUps</t>
  </si>
  <si>
    <t>Lookup Tables used in tab 'All Ignition Dataset'</t>
  </si>
  <si>
    <t>Large Fires (PGETerritory)</t>
  </si>
  <si>
    <t>CalFire wildfires that were greater than 300 acres that occurred in PG&amp;E territory (2015 - 2019)</t>
  </si>
  <si>
    <t>EventTree</t>
  </si>
  <si>
    <t>Large Fires Summary by HFTD / Red Flag Warning / Destructive</t>
  </si>
  <si>
    <t>Fire-driven Outages</t>
  </si>
  <si>
    <t>Non-restorable Outages for 2015-2018</t>
  </si>
  <si>
    <t>Fire Names &amp; ILIS</t>
  </si>
  <si>
    <t>Mapping of Outage (ILIS) IDs to Fire Name</t>
  </si>
  <si>
    <t>Mapping of ILIS Rpt# to Fire Name</t>
  </si>
  <si>
    <t>ILIS Rpt#</t>
  </si>
  <si>
    <t>Fire Name</t>
  </si>
  <si>
    <t>0_Fire Name</t>
  </si>
  <si>
    <t>match fire name with Large Fires (PGE Territory)</t>
  </si>
  <si>
    <t>match w Calfire revised</t>
  </si>
  <si>
    <t>14-0001794</t>
  </si>
  <si>
    <t>Cal Fire requests PG&amp;E to de-energize facilities</t>
  </si>
  <si>
    <t>Miscellenious 1</t>
  </si>
  <si>
    <t>14-0003531</t>
  </si>
  <si>
    <t>Atwater PD request PG&amp;E de-enrgize facilities due to 3rd party climing tower</t>
  </si>
  <si>
    <t>Miscellenious 2</t>
  </si>
  <si>
    <t>14-0003532</t>
  </si>
  <si>
    <t>14-0003530</t>
  </si>
  <si>
    <t>14-0003010</t>
  </si>
  <si>
    <t>San Jose PD request lines de-energized due to warehouse fire</t>
  </si>
  <si>
    <t>Miscellenious 5</t>
  </si>
  <si>
    <t>14-0003745</t>
  </si>
  <si>
    <t>declined.  Raod construction does not meet non-restore criteria</t>
  </si>
  <si>
    <t>Miscellenious 6</t>
  </si>
  <si>
    <t>14-0011563</t>
  </si>
  <si>
    <t>Shasta county Fire request PG&amp;E de-energize facilities due to structure fire</t>
  </si>
  <si>
    <t>Miscellenious 7</t>
  </si>
  <si>
    <t>14-0031529</t>
  </si>
  <si>
    <t>Declined.  Unable to obtain contact information for fire department</t>
  </si>
  <si>
    <t>Miscellenious 8</t>
  </si>
  <si>
    <t>14-0009119</t>
  </si>
  <si>
    <t>Declined.  Updates for single transformer can be completed in ILIS&gt;  Not approved for all customers in outage</t>
  </si>
  <si>
    <t>Miscellenious 9</t>
  </si>
  <si>
    <t>14-0002158</t>
  </si>
  <si>
    <t>Miscellenious 10</t>
  </si>
  <si>
    <t>14-0036755</t>
  </si>
  <si>
    <t>Miscellenious 11</t>
  </si>
  <si>
    <t>14-0039781</t>
  </si>
  <si>
    <t>Steelhead fire.  CalFire request PG&amp;E to de-energize facilities</t>
  </si>
  <si>
    <t>Miscellenious 12</t>
  </si>
  <si>
    <t>14-0041859</t>
  </si>
  <si>
    <t>Butts Fire.  Cal Fire request PG&amp;E to de-energize facilities</t>
  </si>
  <si>
    <t>BUTTS</t>
  </si>
  <si>
    <t>14-0041844</t>
  </si>
  <si>
    <t>14-0042590</t>
  </si>
  <si>
    <t>Monticello Fire.  Cal Fire request PG&amp;E to de-energize facilties for fire activity</t>
  </si>
  <si>
    <t>MONTICELLO</t>
  </si>
  <si>
    <t>14-0038731</t>
  </si>
  <si>
    <t>CalTrans ask PG&amp;E to stand down of Crane set on HWY 17 due to traffic issues</t>
  </si>
  <si>
    <t>Miscellenious 16</t>
  </si>
  <si>
    <t>14-0043722</t>
  </si>
  <si>
    <t>BridgeportFire.  Cal Fire request PG&amp;E to de-energize facilities</t>
  </si>
  <si>
    <t>Bridgeport</t>
  </si>
  <si>
    <t>14-0052714</t>
  </si>
  <si>
    <t>PG&amp;E Denergized facilities at request of Fire Dept.</t>
  </si>
  <si>
    <t>Miscellenious 18</t>
  </si>
  <si>
    <t>14-0052618</t>
  </si>
  <si>
    <t>Miscellenious 19</t>
  </si>
  <si>
    <t>14-0047150</t>
  </si>
  <si>
    <t>Sand Fire.  Cal Fire reqeust PG&amp;E de-energize facilities</t>
  </si>
  <si>
    <t>SAND</t>
  </si>
  <si>
    <t>14-0047157</t>
  </si>
  <si>
    <t>14-0047154</t>
  </si>
  <si>
    <t>14-0055397.1</t>
  </si>
  <si>
    <t>Bridge Fire.  Cal Fire request PG&amp;E to de-energize facilities</t>
  </si>
  <si>
    <t>Bridge fire</t>
  </si>
  <si>
    <t>14-0055397.2</t>
  </si>
  <si>
    <t>14-0055397.3</t>
  </si>
  <si>
    <t>14-0055397.4</t>
  </si>
  <si>
    <t>14-0047155</t>
  </si>
  <si>
    <t>14-0053446</t>
  </si>
  <si>
    <t>Pines Fire.  Cal Fire request PG&amp;E de-energized facitlies due to fire fighting activigties</t>
  </si>
  <si>
    <t>Pine</t>
  </si>
  <si>
    <t>14-0051664</t>
  </si>
  <si>
    <t>Junction Fire.  Cal Fire request PG&amp;E de-energize facilties due to large fire in the town of Oakhurst</t>
  </si>
  <si>
    <t>Junction</t>
  </si>
  <si>
    <t>14-0056791</t>
  </si>
  <si>
    <t>Black fire. Cal Fire request PG&amp;E de-energized facitlies due to fire fighting activities.</t>
  </si>
  <si>
    <t>black</t>
  </si>
  <si>
    <t>14-0048674</t>
  </si>
  <si>
    <t>Eiler Fire.  Cal Fire request PG&amp;E de-energize facilities due to fire fighting activities</t>
  </si>
  <si>
    <t>Eiler</t>
  </si>
  <si>
    <t>14-0047160</t>
  </si>
  <si>
    <t>14-0047167</t>
  </si>
  <si>
    <t>14-0047164</t>
  </si>
  <si>
    <t>14-0056877</t>
  </si>
  <si>
    <t>Courtney Fire.  Cal Fire request PG&amp;E de-energize facilities due to fire fighting activities.</t>
  </si>
  <si>
    <t>Courtney</t>
  </si>
  <si>
    <t>14-0056871</t>
  </si>
  <si>
    <t>King Fire.  Cal Fire requested PG&amp;E de-energize facilities due to firefighting activities.</t>
  </si>
  <si>
    <t>king</t>
  </si>
  <si>
    <t>14-0044102</t>
  </si>
  <si>
    <t>Cal Fire requests PG&amp;E to de-energize facilities due to grass fire.</t>
  </si>
  <si>
    <t>Miscellenious 37</t>
  </si>
  <si>
    <t>14-0070317</t>
  </si>
  <si>
    <t>Cal Fire requests PG&amp;E to de-energize line due to structure fire.</t>
  </si>
  <si>
    <t>Structure fire 38</t>
  </si>
  <si>
    <t>14-0062318</t>
  </si>
  <si>
    <t>Applegate Fire.  Cal Fire request PG&amp;E to de-energize facilitiies.</t>
  </si>
  <si>
    <t>Applegate</t>
  </si>
  <si>
    <t>15-0070732</t>
  </si>
  <si>
    <t>Lightning/mudslides</t>
  </si>
  <si>
    <t>Miscellenious 41</t>
  </si>
  <si>
    <t>15-0070510</t>
  </si>
  <si>
    <t>15-0070421</t>
  </si>
  <si>
    <t>15-0070671</t>
  </si>
  <si>
    <t>Mudslides/Flooding</t>
  </si>
  <si>
    <t>15-0070661</t>
  </si>
  <si>
    <t>15-0070563</t>
  </si>
  <si>
    <t>15-0070595</t>
  </si>
  <si>
    <t>15-0070672</t>
  </si>
  <si>
    <t>15-0070798</t>
  </si>
  <si>
    <t>15-0077680</t>
  </si>
  <si>
    <t>3rd party dig-in-Fire</t>
  </si>
  <si>
    <t>Miscellenious 50</t>
  </si>
  <si>
    <t>15-0079002</t>
  </si>
  <si>
    <t>Customer(US Forest Service) agreed to power restoration the next day.  Building were unoccupied.</t>
  </si>
  <si>
    <t>Miscellenious 51</t>
  </si>
  <si>
    <t>15-0087236</t>
  </si>
  <si>
    <t>Customer refused access to PG&amp;E for repairs to Transmission Line</t>
  </si>
  <si>
    <t>Miscellenious 52</t>
  </si>
  <si>
    <t>15-0087173</t>
  </si>
  <si>
    <t>15-0087248</t>
  </si>
  <si>
    <t>15-0087228</t>
  </si>
  <si>
    <t>15-0086232</t>
  </si>
  <si>
    <t>Private plane crash with fatalities.  Kern County Sheriff denied access until the investigation was completed.</t>
  </si>
  <si>
    <t>Miscellenious 56</t>
  </si>
  <si>
    <t>15-0073135</t>
  </si>
  <si>
    <t>Peat Fire on Bradford Island in Delta</t>
  </si>
  <si>
    <t>Peat Fire</t>
  </si>
  <si>
    <t>15-0087424</t>
  </si>
  <si>
    <t>San Luis Obispo Fire Dept requested line to be de-energized for the safety of the firefighters.</t>
  </si>
  <si>
    <t>Miscellenious 58</t>
  </si>
  <si>
    <t>15-0087875</t>
  </si>
  <si>
    <t>Landslide off Hwy 299</t>
  </si>
  <si>
    <t>Miscellenious 59</t>
  </si>
  <si>
    <t>16-0004162</t>
  </si>
  <si>
    <t>Mudslide</t>
  </si>
  <si>
    <t>Miscellenious 60</t>
  </si>
  <si>
    <t>16-0011637</t>
  </si>
  <si>
    <t>Car theft</t>
  </si>
  <si>
    <t>Miscellenious 61</t>
  </si>
  <si>
    <t>16-0004234</t>
  </si>
  <si>
    <t>Flooding</t>
  </si>
  <si>
    <t>Miscellenious 62</t>
  </si>
  <si>
    <t>16-0002510</t>
  </si>
  <si>
    <t>Miscellenious 63</t>
  </si>
  <si>
    <t>16-0018478</t>
  </si>
  <si>
    <t>Miscellenious 64</t>
  </si>
  <si>
    <t>16-0017884</t>
  </si>
  <si>
    <t>Miscellenious 65</t>
  </si>
  <si>
    <t>16-0020532</t>
  </si>
  <si>
    <t>Customer request</t>
  </si>
  <si>
    <t>Miscellenious 66</t>
  </si>
  <si>
    <t>16-0032787</t>
  </si>
  <si>
    <t>Railrooad tie fire</t>
  </si>
  <si>
    <t>Miscellenious 67</t>
  </si>
  <si>
    <t>16-0025387</t>
  </si>
  <si>
    <t>Miscellenious 68</t>
  </si>
  <si>
    <t>16-0037914</t>
  </si>
  <si>
    <t>Police actvity</t>
  </si>
  <si>
    <t>Miscellenious 69</t>
  </si>
  <si>
    <t>16-0047576</t>
  </si>
  <si>
    <t>Appaloosa Fire
Cal Fire chief asked T-Lines be de-energized.</t>
  </si>
  <si>
    <t>Appaloosa</t>
  </si>
  <si>
    <t>16-0040254</t>
  </si>
  <si>
    <t>WAPA T-Line</t>
  </si>
  <si>
    <t>Miscellenious 73</t>
  </si>
  <si>
    <t>16-0044338</t>
  </si>
  <si>
    <t>Structure fire</t>
  </si>
  <si>
    <t>Structure fire 74</t>
  </si>
  <si>
    <t>16-0041119</t>
  </si>
  <si>
    <t>Tree failure</t>
  </si>
  <si>
    <t>Miscellenious 75</t>
  </si>
  <si>
    <t>16-0047488</t>
  </si>
  <si>
    <t>Curry Fire</t>
  </si>
  <si>
    <t>Curry</t>
  </si>
  <si>
    <t>16-0046084</t>
  </si>
  <si>
    <t>Fraiser Fire</t>
  </si>
  <si>
    <t>16-0048021</t>
  </si>
  <si>
    <t>Structure fire 78</t>
  </si>
  <si>
    <t>16-0046756</t>
  </si>
  <si>
    <t>3rd party climber</t>
  </si>
  <si>
    <t>Miscellenious 79</t>
  </si>
  <si>
    <t>16-0053724</t>
  </si>
  <si>
    <t>Fork Fire</t>
  </si>
  <si>
    <t>fork fire</t>
  </si>
  <si>
    <t>16-0050315</t>
  </si>
  <si>
    <t>Green Fire</t>
  </si>
  <si>
    <t>green</t>
  </si>
  <si>
    <t>16-0052248</t>
  </si>
  <si>
    <t>Sobrantes Fire</t>
  </si>
  <si>
    <t>Soberanes</t>
  </si>
  <si>
    <t>16-0053130</t>
  </si>
  <si>
    <t>16-0053995</t>
  </si>
  <si>
    <t>16-0052404</t>
  </si>
  <si>
    <t>16-0052405</t>
  </si>
  <si>
    <t>16-0053970`</t>
  </si>
  <si>
    <t>16-0052690</t>
  </si>
  <si>
    <t>16-0053969</t>
  </si>
  <si>
    <t>16-0054217</t>
  </si>
  <si>
    <t>16-0054975</t>
  </si>
  <si>
    <t>16-0053671</t>
  </si>
  <si>
    <t>Extention Fire#2</t>
  </si>
  <si>
    <t>Miscellenious 92</t>
  </si>
  <si>
    <t>16-0055140</t>
  </si>
  <si>
    <t>Grub Fire</t>
  </si>
  <si>
    <t>Grub</t>
  </si>
  <si>
    <t>16-0056103</t>
  </si>
  <si>
    <t>Clayton Fire</t>
  </si>
  <si>
    <t>Clayton</t>
  </si>
  <si>
    <t>16-0057195</t>
  </si>
  <si>
    <t>16-0053861</t>
  </si>
  <si>
    <t>Goose Fire</t>
  </si>
  <si>
    <t>Goose</t>
  </si>
  <si>
    <t>16-0057291</t>
  </si>
  <si>
    <t>16-0052073</t>
  </si>
  <si>
    <t>Initiative Foods Fire</t>
  </si>
  <si>
    <t>Miscellenious 98</t>
  </si>
  <si>
    <t>16-0040870</t>
  </si>
  <si>
    <t>N/A</t>
  </si>
  <si>
    <t>Miscellenious 99</t>
  </si>
  <si>
    <t>16-0057128</t>
  </si>
  <si>
    <t>16-0052175</t>
  </si>
  <si>
    <t>Miscellenious 102</t>
  </si>
  <si>
    <t>16-0058308</t>
  </si>
  <si>
    <t>Miscellenious 103</t>
  </si>
  <si>
    <t>16-0057745</t>
  </si>
  <si>
    <t>Miscellenious 104</t>
  </si>
  <si>
    <t>16-0057200</t>
  </si>
  <si>
    <t>Chimney Fire</t>
  </si>
  <si>
    <t>Chimney</t>
  </si>
  <si>
    <t>16-0055868</t>
  </si>
  <si>
    <t>Mineral Fire</t>
  </si>
  <si>
    <t>Mineral fire</t>
  </si>
  <si>
    <t>16-0053958</t>
  </si>
  <si>
    <t>16-0057036</t>
  </si>
  <si>
    <t>Miscellenious 108</t>
  </si>
  <si>
    <t>16-0057722</t>
  </si>
  <si>
    <t>16-0059078</t>
  </si>
  <si>
    <t>16-0059175</t>
  </si>
  <si>
    <t>Miscellenious 112</t>
  </si>
  <si>
    <t>16-0058863</t>
  </si>
  <si>
    <t>Miscellenious 113</t>
  </si>
  <si>
    <t>16-0057194</t>
  </si>
  <si>
    <t>16-0057199</t>
  </si>
  <si>
    <t>16-0057511</t>
  </si>
  <si>
    <t>16-0060402</t>
  </si>
  <si>
    <t>16-0058864</t>
  </si>
  <si>
    <t>16-0057512</t>
  </si>
  <si>
    <t>16-0056667</t>
  </si>
  <si>
    <t>Structure Fire</t>
  </si>
  <si>
    <t>Structure Fire 120</t>
  </si>
  <si>
    <t>16-0060552</t>
  </si>
  <si>
    <t>Wildfire</t>
  </si>
  <si>
    <t>Miscellenious 121</t>
  </si>
  <si>
    <t>16-0059182</t>
  </si>
  <si>
    <t>Tulley Fire</t>
  </si>
  <si>
    <t>Tully</t>
  </si>
  <si>
    <t>16-0057129</t>
  </si>
  <si>
    <t>16-0049398</t>
  </si>
  <si>
    <t>Grass fire</t>
  </si>
  <si>
    <t>Miscellenious 124</t>
  </si>
  <si>
    <t>16-0047764</t>
  </si>
  <si>
    <t>Miscellenious 125</t>
  </si>
  <si>
    <t>16-0051570</t>
  </si>
  <si>
    <t>Serpa fire</t>
  </si>
  <si>
    <t>Serpa</t>
  </si>
  <si>
    <t>16-0047754</t>
  </si>
  <si>
    <t>Broken Bit</t>
  </si>
  <si>
    <t>Miscellenious 127</t>
  </si>
  <si>
    <t>16-0039882</t>
  </si>
  <si>
    <t>Riverbed fire</t>
  </si>
  <si>
    <t>Riverbed</t>
  </si>
  <si>
    <t>16-0061386</t>
  </si>
  <si>
    <t>16-0047215</t>
  </si>
  <si>
    <t>Miscellenious 130</t>
  </si>
  <si>
    <t>16-0045471</t>
  </si>
  <si>
    <t>Miscellenious 131</t>
  </si>
  <si>
    <t>16-0044590</t>
  </si>
  <si>
    <t>Cole fire</t>
  </si>
  <si>
    <t>cole</t>
  </si>
  <si>
    <t>16-0058633</t>
  </si>
  <si>
    <t>chimney</t>
  </si>
  <si>
    <t>16-0064043</t>
  </si>
  <si>
    <t>McDonald Fire</t>
  </si>
  <si>
    <t>McDonald</t>
  </si>
  <si>
    <t>16-0062269</t>
  </si>
  <si>
    <t>Sunny Fire</t>
  </si>
  <si>
    <t>sunny</t>
  </si>
  <si>
    <t>16-0062398</t>
  </si>
  <si>
    <t>Saddle Fire</t>
  </si>
  <si>
    <t>saddle</t>
  </si>
  <si>
    <t>16-0060410</t>
  </si>
  <si>
    <t>Miscellenious 137</t>
  </si>
  <si>
    <t>16-0068775</t>
  </si>
  <si>
    <t>Structure Fire 138</t>
  </si>
  <si>
    <t>16-0067537</t>
  </si>
  <si>
    <t>Marshes Fire</t>
  </si>
  <si>
    <t>Marshes</t>
  </si>
  <si>
    <t>16-0069410</t>
  </si>
  <si>
    <t>Chumash Fire</t>
  </si>
  <si>
    <t>Chumash</t>
  </si>
  <si>
    <t>16-0065816</t>
  </si>
  <si>
    <t>2 House Fire</t>
  </si>
  <si>
    <t>Miscellenious 141</t>
  </si>
  <si>
    <t>16-0064801</t>
  </si>
  <si>
    <t>Car pole</t>
  </si>
  <si>
    <t>Miscellenious 142</t>
  </si>
  <si>
    <t>Miscellenious 143</t>
  </si>
  <si>
    <t>16-0067829</t>
  </si>
  <si>
    <t>Loma Prieta Fire</t>
  </si>
  <si>
    <t>Loma</t>
  </si>
  <si>
    <t>16-0074199</t>
  </si>
  <si>
    <t>Car Pole</t>
  </si>
  <si>
    <t>Miscellenious 145</t>
  </si>
  <si>
    <t>16-0067551</t>
  </si>
  <si>
    <t>Vegetation fire</t>
  </si>
  <si>
    <t>Miscellenious 146</t>
  </si>
  <si>
    <t>16-0073622</t>
  </si>
  <si>
    <t>Miscellenious 147</t>
  </si>
  <si>
    <t>16-0073608</t>
  </si>
  <si>
    <t>Miscellenious 148</t>
  </si>
  <si>
    <t>16-0076880</t>
  </si>
  <si>
    <t>Structure fire 149</t>
  </si>
  <si>
    <t>16-0078004</t>
  </si>
  <si>
    <t>Water Leak</t>
  </si>
  <si>
    <t>16-0083969</t>
  </si>
  <si>
    <t>Ghost ship fire</t>
  </si>
  <si>
    <t>ghost ship</t>
  </si>
  <si>
    <t>16-0083236</t>
  </si>
  <si>
    <t>Structure Fire 152</t>
  </si>
  <si>
    <t>16-0085841</t>
  </si>
  <si>
    <t>Warehouse Fire</t>
  </si>
  <si>
    <t>Miscellenious 153</t>
  </si>
  <si>
    <t>17-0008766</t>
  </si>
  <si>
    <t>Snow</t>
  </si>
  <si>
    <t>Miscellenious 154</t>
  </si>
  <si>
    <t>17-0013316</t>
  </si>
  <si>
    <t>Flood</t>
  </si>
  <si>
    <t>Miscellenious 155</t>
  </si>
  <si>
    <t>17-0007051</t>
  </si>
  <si>
    <t>Miscellenious 156</t>
  </si>
  <si>
    <t>17-0011077</t>
  </si>
  <si>
    <t>Miscellenious 157</t>
  </si>
  <si>
    <t>17-0019777</t>
  </si>
  <si>
    <t xml:space="preserve"> Flooding</t>
  </si>
  <si>
    <t>Miscellenious 158</t>
  </si>
  <si>
    <t>17-0020790</t>
  </si>
  <si>
    <t>Structure Fire 159</t>
  </si>
  <si>
    <t>17-0020988</t>
  </si>
  <si>
    <t>Miscellenious 160</t>
  </si>
  <si>
    <t>17-0016146</t>
  </si>
  <si>
    <t>Miscellenious 161</t>
  </si>
  <si>
    <t>17-0015705</t>
  </si>
  <si>
    <t>Miscellenious 162</t>
  </si>
  <si>
    <t>17-0020911</t>
  </si>
  <si>
    <t>Evacuation</t>
  </si>
  <si>
    <t>Miscellenious 163</t>
  </si>
  <si>
    <t>Miscellenious 164</t>
  </si>
  <si>
    <t>17/0018799</t>
  </si>
  <si>
    <t>Miscellenious 165</t>
  </si>
  <si>
    <t>17-0022537</t>
  </si>
  <si>
    <t>Miscellenious 166</t>
  </si>
  <si>
    <t>17-0026736</t>
  </si>
  <si>
    <t>Miscellenious 167</t>
  </si>
  <si>
    <t>17-0019194</t>
  </si>
  <si>
    <t>Miscellenious 168</t>
  </si>
  <si>
    <t>17-0019348</t>
  </si>
  <si>
    <t>Miscellenious 169</t>
  </si>
  <si>
    <t>17-0029467</t>
  </si>
  <si>
    <t>Miscellenious 170</t>
  </si>
  <si>
    <t>17-0030194</t>
  </si>
  <si>
    <t>Miscellenious 171</t>
  </si>
  <si>
    <t>17-0009642</t>
  </si>
  <si>
    <t>Extreme weather</t>
  </si>
  <si>
    <t>Miscellenious 172</t>
  </si>
  <si>
    <t>17-0028569</t>
  </si>
  <si>
    <t>Muslide</t>
  </si>
  <si>
    <t>Miscellenious 173</t>
  </si>
  <si>
    <t>17-0026897</t>
  </si>
  <si>
    <t>Fallen tree</t>
  </si>
  <si>
    <t>Miscellenious 174</t>
  </si>
  <si>
    <t>17-0034484</t>
  </si>
  <si>
    <t>Structure Fire 175</t>
  </si>
  <si>
    <t>17-0033989</t>
  </si>
  <si>
    <t>Structure Fire 176</t>
  </si>
  <si>
    <t>17-0037870</t>
  </si>
  <si>
    <t>Miscellenious 177</t>
  </si>
  <si>
    <t>17-0040504</t>
  </si>
  <si>
    <t>Road Closure</t>
  </si>
  <si>
    <t>Miscellenious 178</t>
  </si>
  <si>
    <t>17-0046642</t>
  </si>
  <si>
    <t>Acre Fire</t>
  </si>
  <si>
    <t>17-0047697</t>
  </si>
  <si>
    <t>Structure Fire 180</t>
  </si>
  <si>
    <t>17-0047696</t>
  </si>
  <si>
    <t>Structure Fire 181</t>
  </si>
  <si>
    <t>17-0050806</t>
  </si>
  <si>
    <t>Pallet Fire</t>
  </si>
  <si>
    <t>17-0058297</t>
  </si>
  <si>
    <t>Levy break</t>
  </si>
  <si>
    <t>17-0060132</t>
  </si>
  <si>
    <t>Derrick Fire</t>
  </si>
  <si>
    <t>derrick</t>
  </si>
  <si>
    <t>17-0060425</t>
  </si>
  <si>
    <t>Grass Fire</t>
  </si>
  <si>
    <t>17-0060085</t>
  </si>
  <si>
    <t>Spring Fire</t>
  </si>
  <si>
    <t>17-0061069</t>
  </si>
  <si>
    <t>Structure Fire 187</t>
  </si>
  <si>
    <t>17-0059475</t>
  </si>
  <si>
    <t>17-0062403</t>
  </si>
  <si>
    <t>fire</t>
  </si>
  <si>
    <t>Miscellenious 189</t>
  </si>
  <si>
    <t>17-0055795</t>
  </si>
  <si>
    <t>Structure Fire 190</t>
  </si>
  <si>
    <t>17-0062157</t>
  </si>
  <si>
    <t>Alum Rock Fire</t>
  </si>
  <si>
    <t>17-0061315</t>
  </si>
  <si>
    <t>Wall Fire</t>
  </si>
  <si>
    <t>Wall</t>
  </si>
  <si>
    <t>17-0061299</t>
  </si>
  <si>
    <t>17-0061473</t>
  </si>
  <si>
    <t>17-0061515</t>
  </si>
  <si>
    <t>17-0063520</t>
  </si>
  <si>
    <t>Saratoga Hills Fire</t>
  </si>
  <si>
    <t>17-0061219</t>
  </si>
  <si>
    <t>Dig in</t>
  </si>
  <si>
    <t>Miscellenious 198</t>
  </si>
  <si>
    <t>17-0063296</t>
  </si>
  <si>
    <t>Grade Fire</t>
  </si>
  <si>
    <t>Grade</t>
  </si>
  <si>
    <t>17-0061351</t>
  </si>
  <si>
    <t>Alamo Fire</t>
  </si>
  <si>
    <t>Alamo</t>
  </si>
  <si>
    <t>17-0061428</t>
  </si>
  <si>
    <t>17-0062054</t>
  </si>
  <si>
    <t>17-0058751</t>
  </si>
  <si>
    <t>Santa margarita Fire</t>
  </si>
  <si>
    <t>17-0061560</t>
  </si>
  <si>
    <t>Stone Fire</t>
  </si>
  <si>
    <t>Stone</t>
  </si>
  <si>
    <t>17-0061453</t>
  </si>
  <si>
    <t>Whittier fire</t>
  </si>
  <si>
    <t>Whittier</t>
  </si>
  <si>
    <t>17-0066480</t>
  </si>
  <si>
    <t>Jacksonville Fire</t>
  </si>
  <si>
    <t>Jacksonville</t>
  </si>
  <si>
    <t>17-0066473</t>
  </si>
  <si>
    <t>17-0063781</t>
  </si>
  <si>
    <t>Structure Fire 208</t>
  </si>
  <si>
    <t>17-0063754</t>
  </si>
  <si>
    <t>Hogback Fire</t>
  </si>
  <si>
    <t>17-0061015</t>
  </si>
  <si>
    <t>Winters Fire</t>
  </si>
  <si>
    <t>17-0061526</t>
  </si>
  <si>
    <t>alamo</t>
  </si>
  <si>
    <t>17-0064288.1</t>
  </si>
  <si>
    <t>Canyon-auburn Fire</t>
  </si>
  <si>
    <t>17-0052970</t>
  </si>
  <si>
    <t>Stockton Fire</t>
  </si>
  <si>
    <t>17-0050777</t>
  </si>
  <si>
    <t>Property Owner</t>
  </si>
  <si>
    <t>Miscellenious 214</t>
  </si>
  <si>
    <t>17-0062495</t>
  </si>
  <si>
    <t>Levee Break</t>
  </si>
  <si>
    <t>17-0063258</t>
  </si>
  <si>
    <t>Detwiler Fire</t>
  </si>
  <si>
    <t>Detwiler</t>
  </si>
  <si>
    <t>17-0063494</t>
  </si>
  <si>
    <t>17-0063694</t>
  </si>
  <si>
    <t>17-0063698</t>
  </si>
  <si>
    <t>17-0054202</t>
  </si>
  <si>
    <t>Oakwood Fire</t>
  </si>
  <si>
    <t>Oakwood</t>
  </si>
  <si>
    <t>17-0066571</t>
  </si>
  <si>
    <t>Twist Fire</t>
  </si>
  <si>
    <t>17-0067270</t>
  </si>
  <si>
    <t>Sandy Bar Fire</t>
  </si>
  <si>
    <t>17-0067765</t>
  </si>
  <si>
    <t>Saw Fire</t>
  </si>
  <si>
    <t>17-0069729</t>
  </si>
  <si>
    <t>Sage Canyon Fire</t>
  </si>
  <si>
    <t>17-0071136</t>
  </si>
  <si>
    <t>Corner Fire</t>
  </si>
  <si>
    <t>17-0072686</t>
  </si>
  <si>
    <t>I-5 Fire</t>
  </si>
  <si>
    <t>17-0063460</t>
  </si>
  <si>
    <t>Maria Fire</t>
  </si>
  <si>
    <t>maria</t>
  </si>
  <si>
    <t>17-0067490</t>
  </si>
  <si>
    <t>Brush Fire</t>
  </si>
  <si>
    <t>brush</t>
  </si>
  <si>
    <t>17-0075412</t>
  </si>
  <si>
    <t>Customer Complaint</t>
  </si>
  <si>
    <t>Miscellenious 229</t>
  </si>
  <si>
    <t>17-0073847</t>
  </si>
  <si>
    <t>Ponderosa Fire</t>
  </si>
  <si>
    <t>Ponderosa</t>
  </si>
  <si>
    <t>17-0075566</t>
  </si>
  <si>
    <t>Peak Fire</t>
  </si>
  <si>
    <t>Peak</t>
  </si>
  <si>
    <t>17-0074305</t>
  </si>
  <si>
    <t>Pleasaant Fire</t>
  </si>
  <si>
    <t>Pleasant</t>
  </si>
  <si>
    <t>17-0075546</t>
  </si>
  <si>
    <t>Mission Fire</t>
  </si>
  <si>
    <t>mission</t>
  </si>
  <si>
    <t>17-0083565</t>
  </si>
  <si>
    <t>Structure Fire 234</t>
  </si>
  <si>
    <t>17-0082949</t>
  </si>
  <si>
    <t>Rucker Fire</t>
  </si>
  <si>
    <t>rucker</t>
  </si>
  <si>
    <t>17-0073645</t>
  </si>
  <si>
    <t>Alder Fire</t>
  </si>
  <si>
    <t>alder</t>
  </si>
  <si>
    <t>17-0087209</t>
  </si>
  <si>
    <t>Coal Fire</t>
  </si>
  <si>
    <t>coal</t>
  </si>
  <si>
    <t>17-0093129</t>
  </si>
  <si>
    <t>Customer OK</t>
  </si>
  <si>
    <t>Miscellenious 238</t>
  </si>
  <si>
    <t>17-0100400</t>
  </si>
  <si>
    <t>Salt Springs 2101</t>
  </si>
  <si>
    <t>17-0092708</t>
  </si>
  <si>
    <t>McFarland 1101</t>
  </si>
  <si>
    <t>18-0003644</t>
  </si>
  <si>
    <t>Road Block</t>
  </si>
  <si>
    <t>18-0010374</t>
  </si>
  <si>
    <t>Emergency shutdown</t>
  </si>
  <si>
    <t>Miscellenious 242</t>
  </si>
  <si>
    <t>18-0035576</t>
  </si>
  <si>
    <t>Structure Fire 243</t>
  </si>
  <si>
    <t>18-0040771</t>
  </si>
  <si>
    <t>Customer consent</t>
  </si>
  <si>
    <t>Miscellenious 244</t>
  </si>
  <si>
    <t>18-0051211</t>
  </si>
  <si>
    <t>Table Fire</t>
  </si>
  <si>
    <t>18-0053910</t>
  </si>
  <si>
    <t>Stoll Fire</t>
  </si>
  <si>
    <t>18-0053936</t>
  </si>
  <si>
    <t>18-0053896</t>
  </si>
  <si>
    <t>18-0053898</t>
  </si>
  <si>
    <t>18-0054060</t>
  </si>
  <si>
    <t>Pawnee Fire</t>
  </si>
  <si>
    <t>18-0058587</t>
  </si>
  <si>
    <t>Schoolhouse fire</t>
  </si>
  <si>
    <t>School fire</t>
  </si>
  <si>
    <t>18-0059709</t>
  </si>
  <si>
    <t>Fergusson Fire</t>
  </si>
  <si>
    <t>18-0060332</t>
  </si>
  <si>
    <t>18-0061189</t>
  </si>
  <si>
    <t>Las Cruses Fire</t>
  </si>
  <si>
    <t>Cruces Fire</t>
  </si>
  <si>
    <t>18-0062515</t>
  </si>
  <si>
    <t>Country Fire</t>
  </si>
  <si>
    <t>18-0063765</t>
  </si>
  <si>
    <t>Church Fire</t>
  </si>
  <si>
    <t>18-0058419</t>
  </si>
  <si>
    <t>Hale Fire</t>
  </si>
  <si>
    <t>18-0058989</t>
  </si>
  <si>
    <t>Panoche fire</t>
  </si>
  <si>
    <t>18-0056845</t>
  </si>
  <si>
    <t>Anderson Island Fire</t>
  </si>
  <si>
    <t>18-0049327</t>
  </si>
  <si>
    <t>Chrome Fire</t>
  </si>
  <si>
    <t>18-0056884</t>
  </si>
  <si>
    <t>County Fire</t>
  </si>
  <si>
    <t>18-0067233</t>
  </si>
  <si>
    <t>18-0053879</t>
  </si>
  <si>
    <t>Bascom Fire</t>
  </si>
  <si>
    <t>18-0063745</t>
  </si>
  <si>
    <t>Marsh Fire</t>
  </si>
  <si>
    <t>18-0058389</t>
  </si>
  <si>
    <t>Antioch Townhome Complex Fire</t>
  </si>
  <si>
    <t>18-0056724</t>
  </si>
  <si>
    <t>18-0056864</t>
  </si>
  <si>
    <t>18-0068879.1</t>
  </si>
  <si>
    <t>Nelson Fire - Solano County</t>
  </si>
  <si>
    <t>Nelson Fire</t>
  </si>
  <si>
    <t>18-0068879.2</t>
  </si>
  <si>
    <t>18-0059408</t>
  </si>
  <si>
    <t>Stoney Fire</t>
  </si>
  <si>
    <t>18-0067277</t>
  </si>
  <si>
    <t>Murphy Fire</t>
  </si>
  <si>
    <t>18-0068472</t>
  </si>
  <si>
    <t>Hat Fire</t>
  </si>
  <si>
    <t>18-0068518</t>
  </si>
  <si>
    <t>18-0068475</t>
  </si>
  <si>
    <t>18-0068479</t>
  </si>
  <si>
    <t>18-0068473</t>
  </si>
  <si>
    <t>18-0061257</t>
  </si>
  <si>
    <t>Structure Fire 279</t>
  </si>
  <si>
    <t>Structure Fire 280</t>
  </si>
  <si>
    <t>18-0058117</t>
  </si>
  <si>
    <t>Grass Wildfire</t>
  </si>
  <si>
    <t>18-0053956</t>
  </si>
  <si>
    <t>Wildland Fire</t>
  </si>
  <si>
    <t>Miscellenious 282</t>
  </si>
  <si>
    <t>18-0071446</t>
  </si>
  <si>
    <t>Gorge Fire</t>
  </si>
  <si>
    <t>18-0054039</t>
  </si>
  <si>
    <t>Creek Fire</t>
  </si>
  <si>
    <t>18-0059873</t>
  </si>
  <si>
    <t>Grassland Wild Fire</t>
  </si>
  <si>
    <t>Miscellenious 285</t>
  </si>
  <si>
    <t>18-0051506</t>
  </si>
  <si>
    <t>Grassland House Fire</t>
  </si>
  <si>
    <t>18-0065171</t>
  </si>
  <si>
    <t>Miscellenious 287</t>
  </si>
  <si>
    <t>18-0053899</t>
  </si>
  <si>
    <t>18-0055989</t>
  </si>
  <si>
    <t>18-0056007</t>
  </si>
  <si>
    <t>18-0053984</t>
  </si>
  <si>
    <t>18-0056062</t>
  </si>
  <si>
    <t>18-0069085</t>
  </si>
  <si>
    <t>Grass Valley Fire</t>
  </si>
  <si>
    <t>18-0062435</t>
  </si>
  <si>
    <t>Carder Fire</t>
  </si>
  <si>
    <t>18-0062363</t>
  </si>
  <si>
    <t>18-0062362</t>
  </si>
  <si>
    <t>18-0055982</t>
  </si>
  <si>
    <t>Ridge Fire</t>
  </si>
  <si>
    <t>18-0065890</t>
  </si>
  <si>
    <t>Omega Fire</t>
  </si>
  <si>
    <t>18-0059965</t>
  </si>
  <si>
    <t>18-0063405</t>
  </si>
  <si>
    <t>18-0066361</t>
  </si>
  <si>
    <t>18-0066638</t>
  </si>
  <si>
    <t>18-0062759</t>
  </si>
  <si>
    <t>Carr Fire</t>
  </si>
  <si>
    <t>18-0063814</t>
  </si>
  <si>
    <t>18-0063845</t>
  </si>
  <si>
    <t>18-0064182</t>
  </si>
  <si>
    <t>18-0064196</t>
  </si>
  <si>
    <t>18-0064530</t>
  </si>
  <si>
    <t>18-0064533</t>
  </si>
  <si>
    <t>18-0064546</t>
  </si>
  <si>
    <t>18-0065074</t>
  </si>
  <si>
    <t>18-0065096</t>
  </si>
  <si>
    <t>18-0065129</t>
  </si>
  <si>
    <t>18-0065159</t>
  </si>
  <si>
    <t>18-0065160</t>
  </si>
  <si>
    <t>18-0065161</t>
  </si>
  <si>
    <t>18-0065164</t>
  </si>
  <si>
    <t>18-0065168</t>
  </si>
  <si>
    <t>18-0065331</t>
  </si>
  <si>
    <t>18-0065333</t>
  </si>
  <si>
    <t>18-0065462</t>
  </si>
  <si>
    <t>18-0065468</t>
  </si>
  <si>
    <t>18-0065470</t>
  </si>
  <si>
    <t>18-0065530</t>
  </si>
  <si>
    <t>18-0065886</t>
  </si>
  <si>
    <t>18-0065894</t>
  </si>
  <si>
    <t>18-0065991</t>
  </si>
  <si>
    <t>18-0066118</t>
  </si>
  <si>
    <t>18-0066134</t>
  </si>
  <si>
    <t>18-0066139</t>
  </si>
  <si>
    <t>18-0066146</t>
  </si>
  <si>
    <t>18-0066170</t>
  </si>
  <si>
    <t>18-0066173</t>
  </si>
  <si>
    <t>18-0066174</t>
  </si>
  <si>
    <t>18-0066181</t>
  </si>
  <si>
    <t>18-0066261</t>
  </si>
  <si>
    <t>18-0066262</t>
  </si>
  <si>
    <t>18-0066263</t>
  </si>
  <si>
    <t>18-0066264</t>
  </si>
  <si>
    <t>18-0066265</t>
  </si>
  <si>
    <t>18-0066266</t>
  </si>
  <si>
    <t>18-0066267</t>
  </si>
  <si>
    <t>18-0066268</t>
  </si>
  <si>
    <t>18-0066269</t>
  </si>
  <si>
    <t>18-0066270</t>
  </si>
  <si>
    <t>18-0066271</t>
  </si>
  <si>
    <t>18-0066272</t>
  </si>
  <si>
    <t>18-0066273</t>
  </si>
  <si>
    <t>18-0066274</t>
  </si>
  <si>
    <t>18-0066275</t>
  </si>
  <si>
    <t>18-0066276</t>
  </si>
  <si>
    <t>18-0066278</t>
  </si>
  <si>
    <t>18-0066279</t>
  </si>
  <si>
    <t>18-0066280</t>
  </si>
  <si>
    <t>18-0066281</t>
  </si>
  <si>
    <t>18-0066528</t>
  </si>
  <si>
    <t>18-0066591</t>
  </si>
  <si>
    <t>18-0066592</t>
  </si>
  <si>
    <t>18-0066597</t>
  </si>
  <si>
    <t>18-0066705</t>
  </si>
  <si>
    <t>18-0066711</t>
  </si>
  <si>
    <t>18-0066714</t>
  </si>
  <si>
    <t>18-0066715</t>
  </si>
  <si>
    <t>18-0066736</t>
  </si>
  <si>
    <t>18-0066737</t>
  </si>
  <si>
    <t>18-0066738</t>
  </si>
  <si>
    <t>18-0066739</t>
  </si>
  <si>
    <t>18-0066740</t>
  </si>
  <si>
    <t>18-0066744</t>
  </si>
  <si>
    <t>18-0066745</t>
  </si>
  <si>
    <t>18-0066746</t>
  </si>
  <si>
    <t>18-0066751</t>
  </si>
  <si>
    <t>18-0066757</t>
  </si>
  <si>
    <t>18-0066766</t>
  </si>
  <si>
    <t>18-0066767</t>
  </si>
  <si>
    <t>18-0066774</t>
  </si>
  <si>
    <t>18-0066775</t>
  </si>
  <si>
    <t>18-0066776</t>
  </si>
  <si>
    <t>18-0066778</t>
  </si>
  <si>
    <t>18-0066779</t>
  </si>
  <si>
    <t>18-0066780</t>
  </si>
  <si>
    <t>18-0066889</t>
  </si>
  <si>
    <t>18-0066890</t>
  </si>
  <si>
    <t>18-0066891</t>
  </si>
  <si>
    <t>18-0066892</t>
  </si>
  <si>
    <t>18-0066895</t>
  </si>
  <si>
    <t>18-0066908</t>
  </si>
  <si>
    <t>18-0067219</t>
  </si>
  <si>
    <t>18-0067240</t>
  </si>
  <si>
    <t>18-0067241</t>
  </si>
  <si>
    <t>18-0067460</t>
  </si>
  <si>
    <t>18-0067480</t>
  </si>
  <si>
    <t>18-0067510</t>
  </si>
  <si>
    <t>18-0067576</t>
  </si>
  <si>
    <t>18-0067623</t>
  </si>
  <si>
    <t>18-0067625</t>
  </si>
  <si>
    <t>18-0067639</t>
  </si>
  <si>
    <t>18-0067651</t>
  </si>
  <si>
    <t>18-0067662</t>
  </si>
  <si>
    <t>18-0067916</t>
  </si>
  <si>
    <t>18-0068080</t>
  </si>
  <si>
    <t>18-0068084</t>
  </si>
  <si>
    <t>18-0068441</t>
  </si>
  <si>
    <t>18-0068481</t>
  </si>
  <si>
    <t>18-0068482</t>
  </si>
  <si>
    <t>18-0070315</t>
  </si>
  <si>
    <t>18-0070333</t>
  </si>
  <si>
    <t>18-0064489</t>
  </si>
  <si>
    <t>Mendocino Complex</t>
  </si>
  <si>
    <t>18-0065124</t>
  </si>
  <si>
    <t>18-0065152</t>
  </si>
  <si>
    <t>18-0064491</t>
  </si>
  <si>
    <t>18-0064611</t>
  </si>
  <si>
    <t>18-0064619</t>
  </si>
  <si>
    <t>18-0064789</t>
  </si>
  <si>
    <t>18-0064798</t>
  </si>
  <si>
    <t>18-0064803</t>
  </si>
  <si>
    <t>18-0064805</t>
  </si>
  <si>
    <t>18-0064812</t>
  </si>
  <si>
    <t>18-0064814</t>
  </si>
  <si>
    <t>18-0065090</t>
  </si>
  <si>
    <t>18-0065143</t>
  </si>
  <si>
    <t>18-0065144</t>
  </si>
  <si>
    <t>18-0065145</t>
  </si>
  <si>
    <t>18-0088901</t>
  </si>
  <si>
    <t>Paint Warehouse Structure Fire</t>
  </si>
  <si>
    <t>Structure Fire 470</t>
  </si>
  <si>
    <t>18-0097264</t>
  </si>
  <si>
    <t>Structure Fire 471</t>
  </si>
  <si>
    <t>18-0087987</t>
  </si>
  <si>
    <t>Sun Fire</t>
  </si>
  <si>
    <t>18-0097076</t>
  </si>
  <si>
    <t>Rincon Fire</t>
  </si>
  <si>
    <t>18-0105902</t>
  </si>
  <si>
    <t>AT&amp;T alley arm broke on PG&amp;E joint pole</t>
  </si>
  <si>
    <t>Structure Fire 474</t>
  </si>
  <si>
    <t>18-0076434</t>
  </si>
  <si>
    <t>North Fire</t>
  </si>
  <si>
    <t>18-0098448</t>
  </si>
  <si>
    <t>CAMP FIRE</t>
  </si>
  <si>
    <t>18-0099077</t>
  </si>
  <si>
    <t>18-0099075</t>
  </si>
  <si>
    <t>18-0099076</t>
  </si>
  <si>
    <t>18-0098445</t>
  </si>
  <si>
    <t>18-0099184</t>
  </si>
  <si>
    <t>18-0099187</t>
  </si>
  <si>
    <t>18-0098446</t>
  </si>
  <si>
    <t>18-0098487</t>
  </si>
  <si>
    <t>18-0098440</t>
  </si>
  <si>
    <t>18-0098436</t>
  </si>
  <si>
    <t>18-0098438</t>
  </si>
  <si>
    <t>18-0098432</t>
  </si>
  <si>
    <t>18-0098215</t>
  </si>
  <si>
    <t>18-0099171</t>
  </si>
  <si>
    <t>18-0099386</t>
  </si>
  <si>
    <t>18-0099168</t>
  </si>
  <si>
    <t>18-0099164</t>
  </si>
  <si>
    <t>18-0099404</t>
  </si>
  <si>
    <t>18-0099167</t>
  </si>
  <si>
    <t>18-0099382</t>
  </si>
  <si>
    <t>18-0099388</t>
  </si>
  <si>
    <t>18-0099166</t>
  </si>
  <si>
    <t>18-0099169</t>
  </si>
  <si>
    <t>18-0099384</t>
  </si>
  <si>
    <t>18-0100110</t>
  </si>
  <si>
    <t>18-0100113</t>
  </si>
  <si>
    <t>18-0101874</t>
  </si>
  <si>
    <t>18-0102119</t>
  </si>
  <si>
    <t>18-0102121</t>
  </si>
  <si>
    <t>18-0102125</t>
  </si>
  <si>
    <t>18-0102138</t>
  </si>
  <si>
    <t>18-0101609</t>
  </si>
  <si>
    <t>18-0102123</t>
  </si>
  <si>
    <t>18-0102120</t>
  </si>
  <si>
    <t>18-0102332</t>
  </si>
  <si>
    <t>18-0102111</t>
  </si>
  <si>
    <t>18-0103077</t>
  </si>
  <si>
    <t>18-0100823</t>
  </si>
  <si>
    <t>18-0099374</t>
  </si>
  <si>
    <t>18-0099373</t>
  </si>
  <si>
    <t>18-0099375</t>
  </si>
  <si>
    <t>18-0099437</t>
  </si>
  <si>
    <t>18-0099351</t>
  </si>
  <si>
    <t>18-0099356</t>
  </si>
  <si>
    <t>18-0099361</t>
  </si>
  <si>
    <t>18-0100458</t>
  </si>
  <si>
    <t>18-0100455</t>
  </si>
  <si>
    <t>18-0098209</t>
  </si>
  <si>
    <t>18-0100660</t>
  </si>
  <si>
    <t>18-0100453</t>
  </si>
  <si>
    <t>18-0099204</t>
  </si>
  <si>
    <t>18-0100450</t>
  </si>
  <si>
    <t>18-0102627</t>
  </si>
  <si>
    <t>18-0100826</t>
  </si>
  <si>
    <t>18-0100824</t>
  </si>
  <si>
    <t>18-0098208</t>
  </si>
  <si>
    <t>18-0102324</t>
  </si>
  <si>
    <t>18-0103365</t>
  </si>
  <si>
    <t>18-0103371</t>
  </si>
  <si>
    <t>18-0103363</t>
  </si>
  <si>
    <t>18-0102333</t>
  </si>
  <si>
    <t>18-0102334</t>
  </si>
  <si>
    <t>18-0102339</t>
  </si>
  <si>
    <t>18-0107814</t>
  </si>
  <si>
    <t>18-0098211</t>
  </si>
  <si>
    <t>18-0100487</t>
  </si>
  <si>
    <t>18-0100505</t>
  </si>
  <si>
    <t>18-0100493</t>
  </si>
  <si>
    <t>18-0102337</t>
  </si>
  <si>
    <t>18-0103572</t>
  </si>
  <si>
    <t>18-0103608</t>
  </si>
  <si>
    <t>18-0103582</t>
  </si>
  <si>
    <t>18-0103567</t>
  </si>
  <si>
    <t>18-0103590</t>
  </si>
  <si>
    <t>18-0103737</t>
  </si>
  <si>
    <t>18-0103216</t>
  </si>
  <si>
    <t>18-0098513</t>
  </si>
  <si>
    <t>18-0100798</t>
  </si>
  <si>
    <t>18-0100799</t>
  </si>
  <si>
    <t>18-0100803</t>
  </si>
  <si>
    <t>18-0100790</t>
  </si>
  <si>
    <t>18-0100794</t>
  </si>
  <si>
    <t>18-0100787</t>
  </si>
  <si>
    <t>18-0100796</t>
  </si>
  <si>
    <t>18-0100802</t>
  </si>
  <si>
    <t>18-0100797</t>
  </si>
  <si>
    <t>18-0100806</t>
  </si>
  <si>
    <t>18-0100812</t>
  </si>
  <si>
    <t>18-0100815</t>
  </si>
  <si>
    <t>18-0100817</t>
  </si>
  <si>
    <t>18-0100814</t>
  </si>
  <si>
    <t>18-0100818</t>
  </si>
  <si>
    <t>18-0100869</t>
  </si>
  <si>
    <t>18-0100874</t>
  </si>
  <si>
    <t>18-0100804</t>
  </si>
  <si>
    <t>18-0100857</t>
  </si>
  <si>
    <t>18-0100807</t>
  </si>
  <si>
    <t>18-0100872</t>
  </si>
  <si>
    <t>18-0100867</t>
  </si>
  <si>
    <t>18-0100877</t>
  </si>
  <si>
    <t>18-0100829</t>
  </si>
  <si>
    <t>18-0100875</t>
  </si>
  <si>
    <t>18-0100866</t>
  </si>
  <si>
    <t>18-0100889</t>
  </si>
  <si>
    <t>18-0100884</t>
  </si>
  <si>
    <t>18-0100886</t>
  </si>
  <si>
    <t>18-0100862</t>
  </si>
  <si>
    <t>18-0100861</t>
  </si>
  <si>
    <t>18-0100878</t>
  </si>
  <si>
    <t>18-0100880</t>
  </si>
  <si>
    <t>18-0100870</t>
  </si>
  <si>
    <t>18-0100868</t>
  </si>
  <si>
    <t>18-0100876</t>
  </si>
  <si>
    <t>18-0100885</t>
  </si>
  <si>
    <t>18-0100882</t>
  </si>
  <si>
    <t>18-0100860</t>
  </si>
  <si>
    <t>18-0100864</t>
  </si>
  <si>
    <t>18-0100891</t>
  </si>
  <si>
    <t>18-0100887</t>
  </si>
  <si>
    <t>18-0100831</t>
  </si>
  <si>
    <t>18-0100883</t>
  </si>
  <si>
    <t>18-0100865</t>
  </si>
  <si>
    <t>18-0100888</t>
  </si>
  <si>
    <t>18-0100879</t>
  </si>
  <si>
    <t>18-0100892</t>
  </si>
  <si>
    <t>18-0100890</t>
  </si>
  <si>
    <t>18-0100881</t>
  </si>
  <si>
    <t>18-0100830</t>
  </si>
  <si>
    <t>18-0100871</t>
  </si>
  <si>
    <t>18-0098552</t>
  </si>
  <si>
    <t>18-0100902</t>
  </si>
  <si>
    <t>18-0100905</t>
  </si>
  <si>
    <t>18-0100907</t>
  </si>
  <si>
    <t>18-0100906</t>
  </si>
  <si>
    <t>18-0100904</t>
  </si>
  <si>
    <t>18-0100921</t>
  </si>
  <si>
    <t>18-0100918</t>
  </si>
  <si>
    <t>18-0103210</t>
  </si>
  <si>
    <t>18-0100788</t>
  </si>
  <si>
    <t>18-0100820</t>
  </si>
  <si>
    <t>18-0103197</t>
  </si>
  <si>
    <t>18-0103207</t>
  </si>
  <si>
    <t>18-0100789</t>
  </si>
  <si>
    <t>18-0100800</t>
  </si>
  <si>
    <t>18-0105480</t>
  </si>
  <si>
    <t>18-0103199</t>
  </si>
  <si>
    <t>18-0100792</t>
  </si>
  <si>
    <t>18-0100785</t>
  </si>
  <si>
    <t>18-0103202</t>
  </si>
  <si>
    <t>18-0103198</t>
  </si>
  <si>
    <t>18-0101286</t>
  </si>
  <si>
    <t>18-0101274</t>
  </si>
  <si>
    <t>18-0101279</t>
  </si>
  <si>
    <t>18-0101263</t>
  </si>
  <si>
    <t>18-0101254</t>
  </si>
  <si>
    <t>18-0101257</t>
  </si>
  <si>
    <t>18-0101260</t>
  </si>
  <si>
    <t>18-0101261</t>
  </si>
  <si>
    <t>18-0101252</t>
  </si>
  <si>
    <t>18-0101341</t>
  </si>
  <si>
    <t>18-0101334</t>
  </si>
  <si>
    <t>18-0101353</t>
  </si>
  <si>
    <t>18-0101315</t>
  </si>
  <si>
    <t>18-0101318</t>
  </si>
  <si>
    <t>18-0101323</t>
  </si>
  <si>
    <t>18-0101310</t>
  </si>
  <si>
    <t>18-0101330</t>
  </si>
  <si>
    <t>18-0101321</t>
  </si>
  <si>
    <t>18-0101364</t>
  </si>
  <si>
    <t>18-0101405</t>
  </si>
  <si>
    <t>18-0101414</t>
  </si>
  <si>
    <t>18-0101430</t>
  </si>
  <si>
    <t>18-0101454</t>
  </si>
  <si>
    <t>18-0101446</t>
  </si>
  <si>
    <t>18-0101502</t>
  </si>
  <si>
    <t>18-0101513</t>
  </si>
  <si>
    <t>18-0101476</t>
  </si>
  <si>
    <t>18-0101490</t>
  </si>
  <si>
    <t>18-0101508</t>
  </si>
  <si>
    <t>18-0101495</t>
  </si>
  <si>
    <t>18-0101482</t>
  </si>
  <si>
    <t>18-0101468</t>
  </si>
  <si>
    <t>18-0101463</t>
  </si>
  <si>
    <t>18-0101457</t>
  </si>
  <si>
    <t>18-0101648</t>
  </si>
  <si>
    <t>18-0101647</t>
  </si>
  <si>
    <t>18-0101649</t>
  </si>
  <si>
    <t>18-0101652</t>
  </si>
  <si>
    <t>18-0101646</t>
  </si>
  <si>
    <t>18-0101651</t>
  </si>
  <si>
    <t>18-0101579</t>
  </si>
  <si>
    <t>18-0103206</t>
  </si>
  <si>
    <t>18-0103212</t>
  </si>
  <si>
    <t>18-0103247</t>
  </si>
  <si>
    <t>18-0103346</t>
  </si>
  <si>
    <t>18-0103348</t>
  </si>
  <si>
    <t>18-0103376</t>
  </si>
  <si>
    <t>18-0103369</t>
  </si>
  <si>
    <t>18-0103342</t>
  </si>
  <si>
    <t>18-0103335</t>
  </si>
  <si>
    <t>18-0103358</t>
  </si>
  <si>
    <t>18-0103373</t>
  </si>
  <si>
    <t>18-0103331</t>
  </si>
  <si>
    <t>18-0103696</t>
  </si>
  <si>
    <t>18-0103700</t>
  </si>
  <si>
    <t>18-0103693</t>
  </si>
  <si>
    <t>18-0103702</t>
  </si>
  <si>
    <t>18-0103780</t>
  </si>
  <si>
    <t>18-0103757</t>
  </si>
  <si>
    <t>18-0103778</t>
  </si>
  <si>
    <t>18-0103765</t>
  </si>
  <si>
    <t>18-0103783</t>
  </si>
  <si>
    <t>18-0103821</t>
  </si>
  <si>
    <t>18-0103788</t>
  </si>
  <si>
    <t>18-0103798</t>
  </si>
  <si>
    <t>18-0103705</t>
  </si>
  <si>
    <t>18-0103774</t>
  </si>
  <si>
    <t>18-0103794</t>
  </si>
  <si>
    <t>18-0103695</t>
  </si>
  <si>
    <t>18-0103776</t>
  </si>
  <si>
    <t>18-0103726</t>
  </si>
  <si>
    <t>18-0103697</t>
  </si>
  <si>
    <t>18-0103825</t>
  </si>
  <si>
    <t>18-0103769</t>
  </si>
  <si>
    <t>18-0103719</t>
  </si>
  <si>
    <t>18-0103709</t>
  </si>
  <si>
    <t>18-0103715</t>
  </si>
  <si>
    <t>18-0103728</t>
  </si>
  <si>
    <t>18-0103711</t>
  </si>
  <si>
    <t>18-0103749</t>
  </si>
  <si>
    <t>18-0103738</t>
  </si>
  <si>
    <t>18-0103771</t>
  </si>
  <si>
    <t>18-0103759</t>
  </si>
  <si>
    <t>18-0103703</t>
  </si>
  <si>
    <t>18-0103692</t>
  </si>
  <si>
    <t>18-0103211</t>
  </si>
  <si>
    <t>18-0103203</t>
  </si>
  <si>
    <t>18-0101581</t>
  </si>
  <si>
    <t>18-0103205</t>
  </si>
  <si>
    <t>18-0101580</t>
  </si>
  <si>
    <t>18-0101526</t>
  </si>
  <si>
    <t>18-0101644</t>
  </si>
  <si>
    <t>18-0103379</t>
  </si>
  <si>
    <t>18-0103204</t>
  </si>
  <si>
    <t>18-0098518</t>
  </si>
  <si>
    <t>18-0101418</t>
  </si>
  <si>
    <t>18-0101424</t>
  </si>
  <si>
    <t>18-0101247</t>
  </si>
  <si>
    <t>18-0101530</t>
  </si>
  <si>
    <t>18-0103375</t>
  </si>
  <si>
    <t>18-0103213</t>
  </si>
  <si>
    <t>18-0103614</t>
  </si>
  <si>
    <t>18-0101022</t>
  </si>
  <si>
    <t>18-0101061</t>
  </si>
  <si>
    <t>18-0101012</t>
  </si>
  <si>
    <t>18-0100989</t>
  </si>
  <si>
    <t>18-0100997</t>
  </si>
  <si>
    <t>18-0101011</t>
  </si>
  <si>
    <t>18-0101003</t>
  </si>
  <si>
    <t>18-0101082</t>
  </si>
  <si>
    <t>18-0101085</t>
  </si>
  <si>
    <t>18-0101121</t>
  </si>
  <si>
    <t>18-0101126</t>
  </si>
  <si>
    <t>18-0101090</t>
  </si>
  <si>
    <t>18-0101102</t>
  </si>
  <si>
    <t>18-0101151</t>
  </si>
  <si>
    <t>18-0101130</t>
  </si>
  <si>
    <t>18-0101337</t>
  </si>
  <si>
    <t>18-0101348</t>
  </si>
  <si>
    <t>18-0101340</t>
  </si>
  <si>
    <t>18-0101342</t>
  </si>
  <si>
    <t>18-0101333</t>
  </si>
  <si>
    <t>18-0101351</t>
  </si>
  <si>
    <t>18-0101331</t>
  </si>
  <si>
    <t>18-0101335</t>
  </si>
  <si>
    <t>18-0101355</t>
  </si>
  <si>
    <t>18-0101365</t>
  </si>
  <si>
    <t>18-0101370</t>
  </si>
  <si>
    <t>18-0101377</t>
  </si>
  <si>
    <t>18-0101375</t>
  </si>
  <si>
    <t>18-0101381</t>
  </si>
  <si>
    <t>18-0101396</t>
  </si>
  <si>
    <t>18-0101399</t>
  </si>
  <si>
    <t>18-0101391</t>
  </si>
  <si>
    <t>18-0101389</t>
  </si>
  <si>
    <t>18-0101401</t>
  </si>
  <si>
    <t>18-0101404</t>
  </si>
  <si>
    <t>18-0101411</t>
  </si>
  <si>
    <t>18-0101480</t>
  </si>
  <si>
    <t>18-0101500</t>
  </si>
  <si>
    <t>18-0101493</t>
  </si>
  <si>
    <t>18-0101507</t>
  </si>
  <si>
    <t>18-0101509</t>
  </si>
  <si>
    <t>18-0101472</t>
  </si>
  <si>
    <t>18-0101465</t>
  </si>
  <si>
    <t>18-0101519</t>
  </si>
  <si>
    <t>18-0101475</t>
  </si>
  <si>
    <t>18-0101140</t>
  </si>
  <si>
    <t>18-0098524</t>
  </si>
  <si>
    <t>18-0101104</t>
  </si>
  <si>
    <t>18-0103565</t>
  </si>
  <si>
    <t>18-0103568</t>
  </si>
  <si>
    <t>18-0103585</t>
  </si>
  <si>
    <t>18-0103598</t>
  </si>
  <si>
    <t>18-0103587</t>
  </si>
  <si>
    <t>18-0103611</t>
  </si>
  <si>
    <t>18-0103592</t>
  </si>
  <si>
    <t>18-0103610</t>
  </si>
  <si>
    <t>18-0103609</t>
  </si>
  <si>
    <t>18-0103612</t>
  </si>
  <si>
    <t>18-0103607</t>
  </si>
  <si>
    <t>18-0103613</t>
  </si>
  <si>
    <t>18-0103570</t>
  </si>
  <si>
    <t>18-0103605</t>
  </si>
  <si>
    <t>18-0106216</t>
  </si>
  <si>
    <t>18-0101488</t>
  </si>
  <si>
    <t>18-0101469</t>
  </si>
  <si>
    <t>18-0108636</t>
  </si>
  <si>
    <t>18-0106391</t>
  </si>
  <si>
    <t>18-0106388</t>
  </si>
  <si>
    <t>18-0101484</t>
  </si>
  <si>
    <t>18-0101147</t>
  </si>
  <si>
    <t>18-0101132</t>
  </si>
  <si>
    <t>18-0101417</t>
  </si>
  <si>
    <t>18-0103528</t>
  </si>
  <si>
    <t>18-0101129</t>
  </si>
  <si>
    <t>18-0101125</t>
  </si>
  <si>
    <t>18-0101144</t>
  </si>
  <si>
    <t>18-0101044</t>
  </si>
  <si>
    <t>18-0106396</t>
  </si>
  <si>
    <t>18-0101149</t>
  </si>
  <si>
    <t>18-0101118</t>
  </si>
  <si>
    <t>18-0103530</t>
  </si>
  <si>
    <t>18-0106394</t>
  </si>
  <si>
    <t>18-0101143</t>
  </si>
  <si>
    <t>18-0101136</t>
  </si>
  <si>
    <t>18-0101440</t>
  </si>
  <si>
    <t>18-0101139</t>
  </si>
  <si>
    <t>18-0101123</t>
  </si>
  <si>
    <t>18-0101111</t>
  </si>
  <si>
    <t>18-0098503</t>
  </si>
  <si>
    <t>18-0101514</t>
  </si>
  <si>
    <t>18-0101511</t>
  </si>
  <si>
    <t>18-0101517</t>
  </si>
  <si>
    <t>18-0101520</t>
  </si>
  <si>
    <t>18-0101536</t>
  </si>
  <si>
    <t>18-0101532</t>
  </si>
  <si>
    <t>18-0101538</t>
  </si>
  <si>
    <t>18-0101562</t>
  </si>
  <si>
    <t>18-0101555</t>
  </si>
  <si>
    <t>18-0101568</t>
  </si>
  <si>
    <t>18-0101570</t>
  </si>
  <si>
    <t>18-0101573</t>
  </si>
  <si>
    <t>18-0101812</t>
  </si>
  <si>
    <t>18-0101773</t>
  </si>
  <si>
    <t>18-0101727</t>
  </si>
  <si>
    <t>18-0101803</t>
  </si>
  <si>
    <t>18-0101758</t>
  </si>
  <si>
    <t>18-0101753</t>
  </si>
  <si>
    <t>18-0101774</t>
  </si>
  <si>
    <t>18-0101770</t>
  </si>
  <si>
    <t>18-0101794</t>
  </si>
  <si>
    <t>18-0101744</t>
  </si>
  <si>
    <t>18-0101809</t>
  </si>
  <si>
    <t>18-0101799</t>
  </si>
  <si>
    <t>18-0101720</t>
  </si>
  <si>
    <t>18-0101686</t>
  </si>
  <si>
    <t>18-0101788</t>
  </si>
  <si>
    <t>18-0101722</t>
  </si>
  <si>
    <t>18-0101754</t>
  </si>
  <si>
    <t>18-0101711</t>
  </si>
  <si>
    <t>18-0101756</t>
  </si>
  <si>
    <t>18-0101732</t>
  </si>
  <si>
    <t>18-0101749</t>
  </si>
  <si>
    <t>18-0101724</t>
  </si>
  <si>
    <t>18-0101707</t>
  </si>
  <si>
    <t>18-0101688</t>
  </si>
  <si>
    <t>18-0101705</t>
  </si>
  <si>
    <t>18-0101700</t>
  </si>
  <si>
    <t>18-0101695</t>
  </si>
  <si>
    <t>18-0101691</t>
  </si>
  <si>
    <t>18-0101698</t>
  </si>
  <si>
    <t>18-0101710</t>
  </si>
  <si>
    <t>18-0106199</t>
  </si>
  <si>
    <t>18-0106172</t>
  </si>
  <si>
    <t>18-0106174</t>
  </si>
  <si>
    <t>18-0106210</t>
  </si>
  <si>
    <t>18-0106168</t>
  </si>
  <si>
    <t>18-0106167</t>
  </si>
  <si>
    <t>18-0106163</t>
  </si>
  <si>
    <t>18-0106204</t>
  </si>
  <si>
    <t>18-0106208</t>
  </si>
  <si>
    <t>18-0106161</t>
  </si>
  <si>
    <t>18-0106165</t>
  </si>
  <si>
    <t>18-0106173</t>
  </si>
  <si>
    <t>18-0106170</t>
  </si>
  <si>
    <t>18-0101582</t>
  </si>
  <si>
    <t>18-0106192</t>
  </si>
  <si>
    <t>18-0106166</t>
  </si>
  <si>
    <t>18-0106164</t>
  </si>
  <si>
    <t>18-0102420</t>
  </si>
  <si>
    <t>18-0102423</t>
  </si>
  <si>
    <t>18-0102421</t>
  </si>
  <si>
    <t>18-0102422</t>
  </si>
  <si>
    <t>18-0102424</t>
  </si>
  <si>
    <t>18-0101053</t>
  </si>
  <si>
    <t>18-0101051</t>
  </si>
  <si>
    <t>18-0101290</t>
  </si>
  <si>
    <t>18-0101285</t>
  </si>
  <si>
    <t>18-0101264</t>
  </si>
  <si>
    <t>18-0101291</t>
  </si>
  <si>
    <t>18-0101287</t>
  </si>
  <si>
    <t>18-0101266</t>
  </si>
  <si>
    <t>18-0101289</t>
  </si>
  <si>
    <t>18-0101292</t>
  </si>
  <si>
    <t>18-0101278</t>
  </si>
  <si>
    <t>18-0101077</t>
  </si>
  <si>
    <t>18-0101071</t>
  </si>
  <si>
    <t>18-0101074</t>
  </si>
  <si>
    <t>18-0101236</t>
  </si>
  <si>
    <t>18-0101248</t>
  </si>
  <si>
    <t>18-0101256</t>
  </si>
  <si>
    <t>18-0101238</t>
  </si>
  <si>
    <t>18-0101242</t>
  </si>
  <si>
    <t>18-0101243</t>
  </si>
  <si>
    <t>18-0101246</t>
  </si>
  <si>
    <t>18-0101233</t>
  </si>
  <si>
    <t>18-0101251</t>
  </si>
  <si>
    <t>18-0101259</t>
  </si>
  <si>
    <t>18-0101253</t>
  </si>
  <si>
    <t>18-0101239</t>
  </si>
  <si>
    <t>18-0101250</t>
  </si>
  <si>
    <t>18-0106155</t>
  </si>
  <si>
    <t>18-0106145</t>
  </si>
  <si>
    <t>18-0106153</t>
  </si>
  <si>
    <t>18-0106154</t>
  </si>
  <si>
    <t>18-0101245</t>
  </si>
  <si>
    <t>18-0106143</t>
  </si>
  <si>
    <t>18-0106146</t>
  </si>
  <si>
    <t>18-0106151</t>
  </si>
  <si>
    <t>18-0106150</t>
  </si>
  <si>
    <t>18-0106149</t>
  </si>
  <si>
    <t>18-0106152</t>
  </si>
  <si>
    <t>18-0106156</t>
  </si>
  <si>
    <t>18-0106144</t>
  </si>
  <si>
    <t>18-0106148</t>
  </si>
  <si>
    <t>18-0101344</t>
  </si>
  <si>
    <t>18-0101338</t>
  </si>
  <si>
    <t>18-0101329</t>
  </si>
  <si>
    <t>18-0101327</t>
  </si>
  <si>
    <t>18-0101361</t>
  </si>
  <si>
    <t>18-0101369</t>
  </si>
  <si>
    <t>18-0101374</t>
  </si>
  <si>
    <t>18-0101395</t>
  </si>
  <si>
    <t>18-0101400</t>
  </si>
  <si>
    <t>18-0101407</t>
  </si>
  <si>
    <t>18-0101431</t>
  </si>
  <si>
    <t>18-0101448</t>
  </si>
  <si>
    <t>18-0101455</t>
  </si>
  <si>
    <t>18-0101456</t>
  </si>
  <si>
    <t>18-0101452</t>
  </si>
  <si>
    <t>18-0101479</t>
  </si>
  <si>
    <t>18-0101471</t>
  </si>
  <si>
    <t>18-0101489</t>
  </si>
  <si>
    <t>18-0101824</t>
  </si>
  <si>
    <t>18-0101778</t>
  </si>
  <si>
    <t>18-0101786</t>
  </si>
  <si>
    <t>18-0101806</t>
  </si>
  <si>
    <t>18-0102509</t>
  </si>
  <si>
    <t>18-0102505</t>
  </si>
  <si>
    <t>18-0102510</t>
  </si>
  <si>
    <t>18-0102455</t>
  </si>
  <si>
    <t>18-0102512</t>
  </si>
  <si>
    <t>18-0102457</t>
  </si>
  <si>
    <t>18-0102503</t>
  </si>
  <si>
    <t>18-0102495</t>
  </si>
  <si>
    <t>18-0102466</t>
  </si>
  <si>
    <t>18-0102486</t>
  </si>
  <si>
    <t>18-0102464</t>
  </si>
  <si>
    <t>18-0102507</t>
  </si>
  <si>
    <t>18-0102472</t>
  </si>
  <si>
    <t>18-0102493</t>
  </si>
  <si>
    <t>18-0102483</t>
  </si>
  <si>
    <t>18-0102469</t>
  </si>
  <si>
    <t>18-0102470</t>
  </si>
  <si>
    <t>18-0102501</t>
  </si>
  <si>
    <t>18-0102492</t>
  </si>
  <si>
    <t>18-0102482</t>
  </si>
  <si>
    <t>18-0102526</t>
  </si>
  <si>
    <t>18-0102518</t>
  </si>
  <si>
    <t>18-0102522</t>
  </si>
  <si>
    <t>18-0102525</t>
  </si>
  <si>
    <t>18-0102523</t>
  </si>
  <si>
    <t>18-0102513</t>
  </si>
  <si>
    <t>18-0102519</t>
  </si>
  <si>
    <t>18-0102516</t>
  </si>
  <si>
    <t>18-0098113</t>
  </si>
  <si>
    <t>18-0098096</t>
  </si>
  <si>
    <t>18-0098098</t>
  </si>
  <si>
    <t>18-0098097</t>
  </si>
  <si>
    <t>18-0098099</t>
  </si>
  <si>
    <t>18-0107823</t>
  </si>
  <si>
    <t>18-0107818</t>
  </si>
  <si>
    <t>18-0098064</t>
  </si>
  <si>
    <t>18-0098087</t>
  </si>
  <si>
    <t>17-0085448</t>
  </si>
  <si>
    <t>TUBBS (CENTRAL LNU COMPLEX)</t>
  </si>
  <si>
    <t>17-0086285</t>
  </si>
  <si>
    <t>17-0086224</t>
  </si>
  <si>
    <t>17-0088673</t>
  </si>
  <si>
    <t>17-0086438</t>
  </si>
  <si>
    <t>17-0086475</t>
  </si>
  <si>
    <t>17-0085239</t>
  </si>
  <si>
    <t>17-0088360</t>
  </si>
  <si>
    <t>17-0086487</t>
  </si>
  <si>
    <t>17-0089648</t>
  </si>
  <si>
    <t>17-0087211</t>
  </si>
  <si>
    <t>17-0087988</t>
  </si>
  <si>
    <t>17-0086477</t>
  </si>
  <si>
    <t>17-0089778</t>
  </si>
  <si>
    <t>17-0087768</t>
  </si>
  <si>
    <t>17-0087769</t>
  </si>
  <si>
    <t>17-0087770</t>
  </si>
  <si>
    <t>17-0088411</t>
  </si>
  <si>
    <t>17-0085387</t>
  </si>
  <si>
    <t>17-0088410</t>
  </si>
  <si>
    <t>17-0088055</t>
  </si>
  <si>
    <t>17-0087197</t>
  </si>
  <si>
    <t>17-0086491</t>
  </si>
  <si>
    <t>17-0086662</t>
  </si>
  <si>
    <t>17-0087180</t>
  </si>
  <si>
    <t>17-0087141</t>
  </si>
  <si>
    <t>17-0085369</t>
  </si>
  <si>
    <t>17-0085135</t>
  </si>
  <si>
    <t>17-0085731</t>
  </si>
  <si>
    <t>17-0085370</t>
  </si>
  <si>
    <t>17-0086797</t>
  </si>
  <si>
    <t>17-0087310</t>
  </si>
  <si>
    <t>17-0088013</t>
  </si>
  <si>
    <t>17-0087305</t>
  </si>
  <si>
    <t>17-0087599</t>
  </si>
  <si>
    <t>17-0087598</t>
  </si>
  <si>
    <t>17-0086784</t>
  </si>
  <si>
    <t>17-0088060</t>
  </si>
  <si>
    <t>17-0086753</t>
  </si>
  <si>
    <t>17-0085211</t>
  </si>
  <si>
    <t>17-0088578</t>
  </si>
  <si>
    <t>17-0086614</t>
  </si>
  <si>
    <t>17-0086615</t>
  </si>
  <si>
    <t>17-0086618</t>
  </si>
  <si>
    <t>17-0086697</t>
  </si>
  <si>
    <t>17-0087467</t>
  </si>
  <si>
    <t>17-0087571</t>
  </si>
  <si>
    <t>17-0087717</t>
  </si>
  <si>
    <t>17-0087572</t>
  </si>
  <si>
    <t>17-0086612</t>
  </si>
  <si>
    <t>17-0086613</t>
  </si>
  <si>
    <t>17-0086616</t>
  </si>
  <si>
    <t>17-0086617</t>
  </si>
  <si>
    <t>17-0086187</t>
  </si>
  <si>
    <t>17-0086186</t>
  </si>
  <si>
    <t>17-0088680</t>
  </si>
  <si>
    <t>17-0088688</t>
  </si>
  <si>
    <t>17-0085289</t>
  </si>
  <si>
    <t>17-0087658</t>
  </si>
  <si>
    <t>17-0088697</t>
  </si>
  <si>
    <t>17-0087655</t>
  </si>
  <si>
    <t>17-0086890</t>
  </si>
  <si>
    <t>17-0087660</t>
  </si>
  <si>
    <t>17-0087662</t>
  </si>
  <si>
    <t>17-0088678</t>
  </si>
  <si>
    <t>17-0088692</t>
  </si>
  <si>
    <t>17-0088696</t>
  </si>
  <si>
    <t>17-0088695</t>
  </si>
  <si>
    <t>17-0088709</t>
  </si>
  <si>
    <t>17-0085247</t>
  </si>
  <si>
    <t>17-0087654</t>
  </si>
  <si>
    <t>17-0085295</t>
  </si>
  <si>
    <t>17-0087219</t>
  </si>
  <si>
    <t>17-0087213</t>
  </si>
  <si>
    <t>17-0086201</t>
  </si>
  <si>
    <t>17-0087984</t>
  </si>
  <si>
    <t>17-0087199</t>
  </si>
  <si>
    <t>17-0087369</t>
  </si>
  <si>
    <t>17-0086116</t>
  </si>
  <si>
    <t>17-0087579</t>
  </si>
  <si>
    <t>17-0086189</t>
  </si>
  <si>
    <t>17-0087198</t>
  </si>
  <si>
    <t>17-0087202</t>
  </si>
  <si>
    <t>17-0086200</t>
  </si>
  <si>
    <t>17-0086198</t>
  </si>
  <si>
    <t>17-0087222</t>
  </si>
  <si>
    <t>17-0085320</t>
  </si>
  <si>
    <t>17-0085275</t>
  </si>
  <si>
    <t>17-0085283</t>
  </si>
  <si>
    <t>17-0086129</t>
  </si>
  <si>
    <t>17-0086090</t>
  </si>
  <si>
    <t>17-0086104</t>
  </si>
  <si>
    <t>17-0086121</t>
  </si>
  <si>
    <t>17-0086130</t>
  </si>
  <si>
    <t>17-0086119</t>
  </si>
  <si>
    <t>17-0088007</t>
  </si>
  <si>
    <t>17-0086140</t>
  </si>
  <si>
    <t>17-0088043</t>
  </si>
  <si>
    <t>17-0086154</t>
  </si>
  <si>
    <t>17-0085372</t>
  </si>
  <si>
    <t>17-0087584</t>
  </si>
  <si>
    <t>17-0089515</t>
  </si>
  <si>
    <t>17-0087839</t>
  </si>
  <si>
    <t>17-0085958</t>
  </si>
  <si>
    <t>17-0085367</t>
  </si>
  <si>
    <t>17-0085438</t>
  </si>
  <si>
    <t>17-0086445</t>
  </si>
  <si>
    <t>17-0086414</t>
  </si>
  <si>
    <t>17-0086374</t>
  </si>
  <si>
    <t>17-0086770</t>
  </si>
  <si>
    <t>17-0086281</t>
  </si>
  <si>
    <t>17-0087359</t>
  </si>
  <si>
    <t>17-0086821</t>
  </si>
  <si>
    <t>17-0086698</t>
  </si>
  <si>
    <t>17-0085950</t>
  </si>
  <si>
    <t>17-0089258</t>
  </si>
  <si>
    <t>17-0089338</t>
  </si>
  <si>
    <t>17-0085957</t>
  </si>
  <si>
    <t>17-0088422</t>
  </si>
  <si>
    <t>17-0086782</t>
  </si>
  <si>
    <t>17-0086790</t>
  </si>
  <si>
    <t>17-0089082</t>
  </si>
  <si>
    <t>17-0087504</t>
  </si>
  <si>
    <t>17-0087413</t>
  </si>
  <si>
    <t>17-0087206</t>
  </si>
  <si>
    <t>17-0089398</t>
  </si>
  <si>
    <t>17-0085262</t>
  </si>
  <si>
    <t>17-0085901</t>
  </si>
  <si>
    <t>17-0087351</t>
  </si>
  <si>
    <t>17-0086863</t>
  </si>
  <si>
    <t>17-0087090</t>
  </si>
  <si>
    <t>17-0087398</t>
  </si>
  <si>
    <t>17-0087515</t>
  </si>
  <si>
    <t>17-0087122</t>
  </si>
  <si>
    <t>17-0088276</t>
  </si>
  <si>
    <t>17-0088417</t>
  </si>
  <si>
    <t>17-0085330</t>
  </si>
  <si>
    <t>17-0088264</t>
  </si>
  <si>
    <t>17-0087498</t>
  </si>
  <si>
    <t>17-0085286</t>
  </si>
  <si>
    <t>17-0086861</t>
  </si>
  <si>
    <t>17-0088425</t>
  </si>
  <si>
    <t>17-0088432</t>
  </si>
  <si>
    <t>17-0088420</t>
  </si>
  <si>
    <t>17-0088426</t>
  </si>
  <si>
    <t>17-0087541</t>
  </si>
  <si>
    <t>17-0088416</t>
  </si>
  <si>
    <t>17-0087582</t>
  </si>
  <si>
    <t>17-0087205</t>
  </si>
  <si>
    <t>17-0087580</t>
  </si>
  <si>
    <t>17-0086458</t>
  </si>
  <si>
    <t>17-0086466</t>
  </si>
  <si>
    <t>17-0086481</t>
  </si>
  <si>
    <t>17-0086444</t>
  </si>
  <si>
    <t>17-0088020</t>
  </si>
  <si>
    <t>17-0086872</t>
  </si>
  <si>
    <t>17-0086338</t>
  </si>
  <si>
    <t>17-0087154</t>
  </si>
  <si>
    <t>17-0088022</t>
  </si>
  <si>
    <t>17-0088418</t>
  </si>
  <si>
    <t>17-0088419</t>
  </si>
  <si>
    <t>17-0087779</t>
  </si>
  <si>
    <t>17-0086912</t>
  </si>
  <si>
    <t>17-0087578</t>
  </si>
  <si>
    <t>17-0088085</t>
  </si>
  <si>
    <t>17-0087214</t>
  </si>
  <si>
    <t>17-0086453</t>
  </si>
  <si>
    <t>17-0086454</t>
  </si>
  <si>
    <t>17-0086456</t>
  </si>
  <si>
    <t>17-0086457</t>
  </si>
  <si>
    <t>17-0086858</t>
  </si>
  <si>
    <t>17-0087156</t>
  </si>
  <si>
    <t>17-0087235</t>
  </si>
  <si>
    <t>17-0087252</t>
  </si>
  <si>
    <t>17-0087425</t>
  </si>
  <si>
    <t>17-0087590</t>
  </si>
  <si>
    <t>17-0086451</t>
  </si>
  <si>
    <t>17-0086901</t>
  </si>
  <si>
    <t>17-0087233</t>
  </si>
  <si>
    <t>17-0087854</t>
  </si>
  <si>
    <t>17-0085414</t>
  </si>
  <si>
    <t>17-0086327</t>
  </si>
  <si>
    <t>17-0086999</t>
  </si>
  <si>
    <t>17-0088623</t>
  </si>
  <si>
    <t>17-0086745</t>
  </si>
  <si>
    <t>17-0087182</t>
  </si>
  <si>
    <t>17-0087187</t>
  </si>
  <si>
    <t>17-0087188</t>
  </si>
  <si>
    <t>17-0087190</t>
  </si>
  <si>
    <t>17-0087576</t>
  </si>
  <si>
    <t>17-0087990</t>
  </si>
  <si>
    <t>17-0087407</t>
  </si>
  <si>
    <t>17-0089079</t>
  </si>
  <si>
    <t>17-0088086</t>
  </si>
  <si>
    <t>17-0088093</t>
  </si>
  <si>
    <t>17-0088104</t>
  </si>
  <si>
    <t>17-0088106</t>
  </si>
  <si>
    <t>17-0088108</t>
  </si>
  <si>
    <t>17-0088109</t>
  </si>
  <si>
    <t>17-0088114</t>
  </si>
  <si>
    <t>17-0088117</t>
  </si>
  <si>
    <t>17-0088118</t>
  </si>
  <si>
    <t>17-0088120</t>
  </si>
  <si>
    <t>17-0087991</t>
  </si>
  <si>
    <t>17-0087128</t>
  </si>
  <si>
    <t>17-0090215</t>
  </si>
  <si>
    <t>17-0086975</t>
  </si>
  <si>
    <t>17-0087550</t>
  </si>
  <si>
    <t>17-0087552</t>
  </si>
  <si>
    <t>17-0087989</t>
  </si>
  <si>
    <t>17-0089660</t>
  </si>
  <si>
    <t>17-0089686</t>
  </si>
  <si>
    <t>17-0088087</t>
  </si>
  <si>
    <t>17-0088088</t>
  </si>
  <si>
    <t>17-0088090</t>
  </si>
  <si>
    <t>17-0088110</t>
  </si>
  <si>
    <t>17-0088102</t>
  </si>
  <si>
    <t>17-0088091</t>
  </si>
  <si>
    <t>17-0087038</t>
  </si>
  <si>
    <t>17-0086910</t>
  </si>
  <si>
    <t>17-0086917</t>
  </si>
  <si>
    <t>17-0086485</t>
  </si>
  <si>
    <t>17-0086488</t>
  </si>
  <si>
    <t>17-0086067</t>
  </si>
  <si>
    <t>17-0086676</t>
  </si>
  <si>
    <t>17-0087099</t>
  </si>
  <si>
    <t>17-0087238</t>
  </si>
  <si>
    <t>17-0087748</t>
  </si>
  <si>
    <t>17-0085392</t>
  </si>
  <si>
    <t>17-0087563</t>
  </si>
  <si>
    <t>17-0087565</t>
  </si>
  <si>
    <t>17-0087566</t>
  </si>
  <si>
    <t>17-0088473</t>
  </si>
  <si>
    <t>17-0088474</t>
  </si>
  <si>
    <t>17-0086913</t>
  </si>
  <si>
    <t>17-0086873</t>
  </si>
  <si>
    <t>17-0085400</t>
  </si>
  <si>
    <t>17-0086274</t>
  </si>
  <si>
    <t>17-0087421</t>
  </si>
  <si>
    <t>17-0088306</t>
  </si>
  <si>
    <t>17-0088309</t>
  </si>
  <si>
    <t>17-0085432</t>
  </si>
  <si>
    <t>17-0086915</t>
  </si>
  <si>
    <t>17-0086911</t>
  </si>
  <si>
    <t>17-0086786</t>
  </si>
  <si>
    <t>17-0086666</t>
  </si>
  <si>
    <t>17-0087223</t>
  </si>
  <si>
    <t>17-0087200</t>
  </si>
  <si>
    <t>17-0087396</t>
  </si>
  <si>
    <t>17-0089205</t>
  </si>
  <si>
    <t>17-0087394</t>
  </si>
  <si>
    <t>17-0087420</t>
  </si>
  <si>
    <t>17-0087422</t>
  </si>
  <si>
    <t>17-0087954</t>
  </si>
  <si>
    <t>17-0087372</t>
  </si>
  <si>
    <t>17-0087371</t>
  </si>
  <si>
    <t>17-0086905</t>
  </si>
  <si>
    <t>17-0087477</t>
  </si>
  <si>
    <t>17-0087395</t>
  </si>
  <si>
    <t>17-0085450</t>
  </si>
  <si>
    <t>17-0088279</t>
  </si>
  <si>
    <t>17-0088409</t>
  </si>
  <si>
    <t>17-0088413</t>
  </si>
  <si>
    <t>17-0087084</t>
  </si>
  <si>
    <t>17-0087373</t>
  </si>
  <si>
    <t>17-0087716</t>
  </si>
  <si>
    <t>17-0087774</t>
  </si>
  <si>
    <t>17-0088404</t>
  </si>
  <si>
    <t>17-0088710</t>
  </si>
  <si>
    <t>17-0089365</t>
  </si>
  <si>
    <t>17-0089413</t>
  </si>
  <si>
    <t>17-0088415</t>
  </si>
  <si>
    <t>17-0089353</t>
  </si>
  <si>
    <t>17-0088408</t>
  </si>
  <si>
    <t>17-0087763</t>
  </si>
  <si>
    <t>17-0089504</t>
  </si>
  <si>
    <t>17-0087384</t>
  </si>
  <si>
    <t>17-0087517</t>
  </si>
  <si>
    <t>17-0087553</t>
  </si>
  <si>
    <t>17-0087940</t>
  </si>
  <si>
    <t>17-0088077</t>
  </si>
  <si>
    <t>17-0088207</t>
  </si>
  <si>
    <t>17-0086287</t>
  </si>
  <si>
    <t>17-0087523</t>
  </si>
  <si>
    <t>17-0087522</t>
  </si>
  <si>
    <t>17-0087524</t>
  </si>
  <si>
    <t>17-0087723</t>
  </si>
  <si>
    <t>17-0086895</t>
  </si>
  <si>
    <t>17-0087508</t>
  </si>
  <si>
    <t>17-0087512</t>
  </si>
  <si>
    <t>17-0087513</t>
  </si>
  <si>
    <t>17-0087518</t>
  </si>
  <si>
    <t>17-0087520</t>
  </si>
  <si>
    <t>17-0085803</t>
  </si>
  <si>
    <t>17-0088700</t>
  </si>
  <si>
    <t>17-0087381</t>
  </si>
  <si>
    <t>17-0088428</t>
  </si>
  <si>
    <t>17-0088433</t>
  </si>
  <si>
    <t>17-0088434</t>
  </si>
  <si>
    <t>17-0088299</t>
  </si>
  <si>
    <t>17-0087473</t>
  </si>
  <si>
    <t>17-0085341</t>
  </si>
  <si>
    <t>17-0088707</t>
  </si>
  <si>
    <t>17-0087531</t>
  </si>
  <si>
    <t>17-0087533</t>
  </si>
  <si>
    <t>17-0087527</t>
  </si>
  <si>
    <t>17-0087528</t>
  </si>
  <si>
    <t>17-0087529</t>
  </si>
  <si>
    <t>17-0087557</t>
  </si>
  <si>
    <t>17-0087532</t>
  </si>
  <si>
    <t>17-0087556</t>
  </si>
  <si>
    <t>17-0087559</t>
  </si>
  <si>
    <t>17-0087560</t>
  </si>
  <si>
    <t>17-0087530</t>
  </si>
  <si>
    <t>17-0087555</t>
  </si>
  <si>
    <t>17-0085371</t>
  </si>
  <si>
    <t>17-0085894</t>
  </si>
  <si>
    <t>17-0087423</t>
  </si>
  <si>
    <t>17-0088097</t>
  </si>
  <si>
    <t>17-0087126</t>
  </si>
  <si>
    <t>17-0087760</t>
  </si>
  <si>
    <t>17-0087762</t>
  </si>
  <si>
    <t>17-0087766</t>
  </si>
  <si>
    <t>17-0087163</t>
  </si>
  <si>
    <t>17-0087806</t>
  </si>
  <si>
    <t>17-0087978</t>
  </si>
  <si>
    <t>17-0088111</t>
  </si>
  <si>
    <t>17-0088115</t>
  </si>
  <si>
    <t>17-0088103</t>
  </si>
  <si>
    <t>17-0085407</t>
  </si>
  <si>
    <t>17-0087166</t>
  </si>
  <si>
    <t>17-0087757</t>
  </si>
  <si>
    <t>17-0085434</t>
  </si>
  <si>
    <t>15-0061377</t>
  </si>
  <si>
    <t>VALLEY</t>
  </si>
  <si>
    <t>15-0062436</t>
  </si>
  <si>
    <t>15-0062437</t>
  </si>
  <si>
    <t>15-0062442</t>
  </si>
  <si>
    <t>15-0062438</t>
  </si>
  <si>
    <t>15-0062435</t>
  </si>
  <si>
    <t>15-0061085</t>
  </si>
  <si>
    <t>15-0060607</t>
  </si>
  <si>
    <t>15-0061082</t>
  </si>
  <si>
    <t>15-0061084</t>
  </si>
  <si>
    <t>15-0061089</t>
  </si>
  <si>
    <t>15-0061092</t>
  </si>
  <si>
    <t>15-0061100</t>
  </si>
  <si>
    <t>15-0061102</t>
  </si>
  <si>
    <t>15-0061112</t>
  </si>
  <si>
    <t>15-0062316</t>
  </si>
  <si>
    <t>15-0062324</t>
  </si>
  <si>
    <t>15-0062431</t>
  </si>
  <si>
    <t>15-0062432</t>
  </si>
  <si>
    <t>15-0062433</t>
  </si>
  <si>
    <t>15-0062439</t>
  </si>
  <si>
    <t>15-0062212</t>
  </si>
  <si>
    <t>15-0062739</t>
  </si>
  <si>
    <t>15-0061595</t>
  </si>
  <si>
    <t>15-0062213</t>
  </si>
  <si>
    <t>15-0061066</t>
  </si>
  <si>
    <t>15-0061279</t>
  </si>
  <si>
    <t>15-0061338</t>
  </si>
  <si>
    <t>15-0061348</t>
  </si>
  <si>
    <t>15-0061445</t>
  </si>
  <si>
    <t>15-0061533</t>
  </si>
  <si>
    <t>15-0061568</t>
  </si>
  <si>
    <t>15-0062214</t>
  </si>
  <si>
    <t>15-0062395</t>
  </si>
  <si>
    <t>15-0062799</t>
  </si>
  <si>
    <t>15-0062994</t>
  </si>
  <si>
    <t>15-0062998</t>
  </si>
  <si>
    <t>15-0060626</t>
  </si>
  <si>
    <t>15-0061701</t>
  </si>
  <si>
    <t>15-0061175</t>
  </si>
  <si>
    <t>15-0061038</t>
  </si>
  <si>
    <t>15-0061064</t>
  </si>
  <si>
    <t>15-0061312</t>
  </si>
  <si>
    <t>15-0061342</t>
  </si>
  <si>
    <t>15-0061937</t>
  </si>
  <si>
    <t>15-0062003</t>
  </si>
  <si>
    <t>15-0062376</t>
  </si>
  <si>
    <t>15-0060882</t>
  </si>
  <si>
    <t>15-0061564</t>
  </si>
  <si>
    <t>15-0060275</t>
  </si>
  <si>
    <t>15-0060975</t>
  </si>
  <si>
    <t>15-0061436</t>
  </si>
  <si>
    <t>15-0061437</t>
  </si>
  <si>
    <t>15-0061432</t>
  </si>
  <si>
    <t>15-0061529</t>
  </si>
  <si>
    <t>15-0060284</t>
  </si>
  <si>
    <t>15-0061562</t>
  </si>
  <si>
    <t>15-0061563</t>
  </si>
  <si>
    <t>15-0061771</t>
  </si>
  <si>
    <t>15-0061590</t>
  </si>
  <si>
    <t>15-0061551</t>
  </si>
  <si>
    <t>15-0062204</t>
  </si>
  <si>
    <t>15-0061682</t>
  </si>
  <si>
    <t>15-0062312</t>
  </si>
  <si>
    <t>15-0062812</t>
  </si>
  <si>
    <t>15-0062313</t>
  </si>
  <si>
    <t>15-0061232</t>
  </si>
  <si>
    <t>15-0062818</t>
  </si>
  <si>
    <t>15-0061195</t>
  </si>
  <si>
    <t>15-0061347</t>
  </si>
  <si>
    <t>15-0061547</t>
  </si>
  <si>
    <t>15-0062314</t>
  </si>
  <si>
    <t>15-0062315</t>
  </si>
  <si>
    <t>15-0062317</t>
  </si>
  <si>
    <t>15-0062318</t>
  </si>
  <si>
    <t>15-0062319</t>
  </si>
  <si>
    <t>15-0062320</t>
  </si>
  <si>
    <t>15-0062321</t>
  </si>
  <si>
    <t>15-0062322</t>
  </si>
  <si>
    <t>15-0062323</t>
  </si>
  <si>
    <t>15-0062325</t>
  </si>
  <si>
    <t>15-0062326</t>
  </si>
  <si>
    <t>15-0062327</t>
  </si>
  <si>
    <t>15-0062810</t>
  </si>
  <si>
    <t>15-0062817</t>
  </si>
  <si>
    <t>15-0062399</t>
  </si>
  <si>
    <t>15-0062400</t>
  </si>
  <si>
    <t>15-0062401</t>
  </si>
  <si>
    <t>15-0062402</t>
  </si>
  <si>
    <t>15-0062419</t>
  </si>
  <si>
    <t>15-0061043</t>
  </si>
  <si>
    <t>BUTTE</t>
  </si>
  <si>
    <t>15-0061062</t>
  </si>
  <si>
    <t>15-0062113</t>
  </si>
  <si>
    <t>15-0062793</t>
  </si>
  <si>
    <t>15-0061117</t>
  </si>
  <si>
    <t>15-0062274</t>
  </si>
  <si>
    <t>15-0061031</t>
  </si>
  <si>
    <t>15-0062273</t>
  </si>
  <si>
    <t>15-0063490</t>
  </si>
  <si>
    <t>15-0061025</t>
  </si>
  <si>
    <t>15-0061487</t>
  </si>
  <si>
    <t>15-0062706</t>
  </si>
  <si>
    <t>15-0062702</t>
  </si>
  <si>
    <t>15-0062704</t>
  </si>
  <si>
    <t>15-0062709</t>
  </si>
  <si>
    <t>15-0061059</t>
  </si>
  <si>
    <t>15-0062089</t>
  </si>
  <si>
    <t>15-0061061</t>
  </si>
  <si>
    <t>15-0062069</t>
  </si>
  <si>
    <t>15-0061902</t>
  </si>
  <si>
    <t>15-0062528</t>
  </si>
  <si>
    <t>15-0061014</t>
  </si>
  <si>
    <t>15-0061890</t>
  </si>
  <si>
    <t>15-0062139</t>
  </si>
  <si>
    <t>15-0063087</t>
  </si>
  <si>
    <t>15-0063496</t>
  </si>
  <si>
    <t>15-0063524</t>
  </si>
  <si>
    <t>15-0063556</t>
  </si>
  <si>
    <t>15-0063557</t>
  </si>
  <si>
    <t>15-0063597</t>
  </si>
  <si>
    <t>15-0063625</t>
  </si>
  <si>
    <t>15-0063663</t>
  </si>
  <si>
    <t>15-0065145</t>
  </si>
  <si>
    <t>15-0062008</t>
  </si>
  <si>
    <t>15-0061936</t>
  </si>
  <si>
    <t>15-0062007</t>
  </si>
  <si>
    <t>15-0062299</t>
  </si>
  <si>
    <t>15-0062119</t>
  </si>
  <si>
    <t>15-0061044</t>
  </si>
  <si>
    <t>15-0061985</t>
  </si>
  <si>
    <t>15-0061991</t>
  </si>
  <si>
    <t>15-0062038</t>
  </si>
  <si>
    <t>15-0061103</t>
  </si>
  <si>
    <t>15-0061104</t>
  </si>
  <si>
    <t>15-0061110</t>
  </si>
  <si>
    <t>15-0061981</t>
  </si>
  <si>
    <t>15-0061986</t>
  </si>
  <si>
    <t>15-0061988</t>
  </si>
  <si>
    <t>15-0061989</t>
  </si>
  <si>
    <t>15-0061990</t>
  </si>
  <si>
    <t>15-0062357</t>
  </si>
  <si>
    <t>15-0062360</t>
  </si>
  <si>
    <t>15-0062409</t>
  </si>
  <si>
    <t>15-0061963</t>
  </si>
  <si>
    <t>15-0061113</t>
  </si>
  <si>
    <t>15-0061034</t>
  </si>
  <si>
    <t>15-0062813</t>
  </si>
  <si>
    <t>15-0061992</t>
  </si>
  <si>
    <t>15-0061994</t>
  </si>
  <si>
    <t>15-0061995</t>
  </si>
  <si>
    <t>15-0061996</t>
  </si>
  <si>
    <t>15-0062001</t>
  </si>
  <si>
    <t>15-0062002</t>
  </si>
  <si>
    <t>15-0062010</t>
  </si>
  <si>
    <t>15-0062013</t>
  </si>
  <si>
    <t>15-0062014</t>
  </si>
  <si>
    <t>15-0062022</t>
  </si>
  <si>
    <t>15-0062023</t>
  </si>
  <si>
    <t>15-0062024</t>
  </si>
  <si>
    <t>15-0062027</t>
  </si>
  <si>
    <t>15-0062041</t>
  </si>
  <si>
    <t>15-0061045</t>
  </si>
  <si>
    <t>19-0026318</t>
  </si>
  <si>
    <t>Snow2019</t>
  </si>
  <si>
    <t>19-004112</t>
  </si>
  <si>
    <t>Compost Fire</t>
  </si>
  <si>
    <t>Miscellenious1511</t>
  </si>
  <si>
    <t>19-0071251</t>
  </si>
  <si>
    <t>Structure1512</t>
  </si>
  <si>
    <t>19-0072923</t>
  </si>
  <si>
    <t>Toxic Crop Dusting</t>
  </si>
  <si>
    <t>Miscellenious1513</t>
  </si>
  <si>
    <t>19-0079932</t>
  </si>
  <si>
    <t>Canyon Fire</t>
  </si>
  <si>
    <t>Canyon2019</t>
  </si>
  <si>
    <t>19-0085888</t>
  </si>
  <si>
    <t>Preston Fire</t>
  </si>
  <si>
    <t>19-0085782</t>
  </si>
  <si>
    <t>Golf Fire</t>
  </si>
  <si>
    <t>19-0090149</t>
  </si>
  <si>
    <t>Vegetation Fire</t>
  </si>
  <si>
    <t>Miscellenious1517</t>
  </si>
  <si>
    <t>19-0108106</t>
  </si>
  <si>
    <t>Dinosaur Point Fire</t>
  </si>
  <si>
    <t>Dinosaur Point</t>
  </si>
  <si>
    <t>19-0130953</t>
  </si>
  <si>
    <t>Muddy conditions</t>
  </si>
  <si>
    <t>Miscellenious1519</t>
  </si>
  <si>
    <t>NON-RESTORABLE OUTAGES FOR YEARS 2015 THROUGH 2018 -FOREST FIRE, GRASS</t>
  </si>
  <si>
    <t>Used to calculate Reliability consequence of large fires</t>
  </si>
  <si>
    <t>Division</t>
  </si>
  <si>
    <t>District</t>
  </si>
  <si>
    <t>Feeder #</t>
  </si>
  <si>
    <t>Feeder Name</t>
  </si>
  <si>
    <t>Open Point
Oper #</t>
  </si>
  <si>
    <t>Open
Equipment</t>
  </si>
  <si>
    <t>Event #</t>
  </si>
  <si>
    <t>Outage start
Date</t>
  </si>
  <si>
    <t>Outage start
Time</t>
  </si>
  <si>
    <t>Outage
Duration</t>
  </si>
  <si>
    <t>Outage Level</t>
  </si>
  <si>
    <t>Basic Cause</t>
  </si>
  <si>
    <t>Supplemental Cause</t>
  </si>
  <si>
    <t>Failed/Involved
Equipment</t>
  </si>
  <si>
    <t>Condition of
Failed/Involved
Equipment</t>
  </si>
  <si>
    <t>CESO</t>
  </si>
  <si>
    <t>Customer
Minutes</t>
  </si>
  <si>
    <t>Non Restorable
Customer Outage Minutes</t>
  </si>
  <si>
    <t>Total
Customer Minutes
(Cmin + NR Cmin)</t>
  </si>
  <si>
    <t>Customers 
on Feeder</t>
  </si>
  <si>
    <t>ME Day</t>
  </si>
  <si>
    <t>Season</t>
  </si>
  <si>
    <t>0_Fire Names</t>
  </si>
  <si>
    <t>0_Year</t>
  </si>
  <si>
    <t>CENTRAL COAST</t>
  </si>
  <si>
    <t xml:space="preserve">COAST           </t>
  </si>
  <si>
    <t xml:space="preserve">CAMP EVERS 2103             </t>
  </si>
  <si>
    <t xml:space="preserve">SWITCH       </t>
  </si>
  <si>
    <t xml:space="preserve">DISTRIBUTION CIRCUIT     </t>
  </si>
  <si>
    <t>Environmental/Extern</t>
  </si>
  <si>
    <t xml:space="preserve">Fire, Forest/Grass                   </t>
  </si>
  <si>
    <t xml:space="preserve">Conductor, Overhead </t>
  </si>
  <si>
    <t xml:space="preserve">Normal                        </t>
  </si>
  <si>
    <t xml:space="preserve">OH  </t>
  </si>
  <si>
    <t xml:space="preserve">No </t>
  </si>
  <si>
    <t>Winter</t>
  </si>
  <si>
    <t xml:space="preserve">SALINAS         </t>
  </si>
  <si>
    <t xml:space="preserve">CASTROVILLE 2103            </t>
  </si>
  <si>
    <t xml:space="preserve">FUSE         </t>
  </si>
  <si>
    <t>15-0042351</t>
  </si>
  <si>
    <t xml:space="preserve">Burned/flashed                </t>
  </si>
  <si>
    <t>Summer</t>
  </si>
  <si>
    <t xml:space="preserve">GREEN VALLEY 2103           </t>
  </si>
  <si>
    <t xml:space="preserve">MONTEREY        </t>
  </si>
  <si>
    <t xml:space="preserve">HATTON 1101                 </t>
  </si>
  <si>
    <t xml:space="preserve">9302SW                                       </t>
  </si>
  <si>
    <t xml:space="preserve">Switch (UG)         </t>
  </si>
  <si>
    <t xml:space="preserve">UG  </t>
  </si>
  <si>
    <t xml:space="preserve">HATTON 1102                 </t>
  </si>
  <si>
    <t xml:space="preserve">Broken, wire on ground        </t>
  </si>
  <si>
    <t xml:space="preserve">Fuse                </t>
  </si>
  <si>
    <t xml:space="preserve">HOLLISTER       </t>
  </si>
  <si>
    <t xml:space="preserve">HOLLISTER 2102              </t>
  </si>
  <si>
    <t>15-0060332</t>
  </si>
  <si>
    <t xml:space="preserve">Pole-Wood           </t>
  </si>
  <si>
    <t xml:space="preserve">LAURELES 1111               </t>
  </si>
  <si>
    <t xml:space="preserve">RECLOSER     </t>
  </si>
  <si>
    <t>15-0062309</t>
  </si>
  <si>
    <t>16-0053955</t>
  </si>
  <si>
    <t>16-0053970</t>
  </si>
  <si>
    <t xml:space="preserve">Cutout, fuse holder </t>
  </si>
  <si>
    <t xml:space="preserve">KING CITY       </t>
  </si>
  <si>
    <t xml:space="preserve">OILFIELDS 1103              </t>
  </si>
  <si>
    <t xml:space="preserve">1103/2                                       </t>
  </si>
  <si>
    <t>CIRCUIT BREAK</t>
  </si>
  <si>
    <t xml:space="preserve">OILFIELDS 1104              </t>
  </si>
  <si>
    <t>18-0069000</t>
  </si>
  <si>
    <t xml:space="preserve">Broken                        </t>
  </si>
  <si>
    <t xml:space="preserve">OTTER 1102                  </t>
  </si>
  <si>
    <t xml:space="preserve">OTTER                                        </t>
  </si>
  <si>
    <t xml:space="preserve">             </t>
  </si>
  <si>
    <t>16-0052029</t>
  </si>
  <si>
    <t xml:space="preserve">TRANSMISSION LINE        </t>
  </si>
  <si>
    <t xml:space="preserve">Recloser            </t>
  </si>
  <si>
    <t xml:space="preserve">PRUNEDALE 1107              </t>
  </si>
  <si>
    <t xml:space="preserve">                                             </t>
  </si>
  <si>
    <t xml:space="preserve">TRANSFORMER  </t>
  </si>
  <si>
    <t>15-0037528</t>
  </si>
  <si>
    <t xml:space="preserve">TRANSFORMER ONLY         </t>
  </si>
  <si>
    <t xml:space="preserve">Secondary           </t>
  </si>
  <si>
    <t xml:space="preserve">ROB ROY 2104                </t>
  </si>
  <si>
    <t>16-0018789</t>
  </si>
  <si>
    <t>18-0014533</t>
  </si>
  <si>
    <t xml:space="preserve">Crossarm, Wood      </t>
  </si>
  <si>
    <t xml:space="preserve">SAN ARDO 1102               </t>
  </si>
  <si>
    <t>16-0044157</t>
  </si>
  <si>
    <t xml:space="preserve">SANTA ROSA A 1103           </t>
  </si>
  <si>
    <t xml:space="preserve">DE ANZA      </t>
  </si>
  <si>
    <t xml:space="preserve">DE ANZA         </t>
  </si>
  <si>
    <t xml:space="preserve">LOS GATOS 1107              </t>
  </si>
  <si>
    <t>16-0067629</t>
  </si>
  <si>
    <t xml:space="preserve">SARATOGA 1105               </t>
  </si>
  <si>
    <t xml:space="preserve">STELLING 1111               </t>
  </si>
  <si>
    <t xml:space="preserve">LM10                                         </t>
  </si>
  <si>
    <t>18-0066785</t>
  </si>
  <si>
    <t xml:space="preserve">VASONA 1103                 </t>
  </si>
  <si>
    <t>16-0080974</t>
  </si>
  <si>
    <t xml:space="preserve">DIABLO       </t>
  </si>
  <si>
    <t xml:space="preserve">DIABLO          </t>
  </si>
  <si>
    <t xml:space="preserve">BRENTWOOD SUB 2112          </t>
  </si>
  <si>
    <t>15-0056197</t>
  </si>
  <si>
    <t xml:space="preserve">CLAYTON 2212                </t>
  </si>
  <si>
    <t xml:space="preserve">O/J 1W/OF FUCO-94415                         </t>
  </si>
  <si>
    <t>17-0061391</t>
  </si>
  <si>
    <t xml:space="preserve">CONTRA COSTA 2109           </t>
  </si>
  <si>
    <t>18-0051639</t>
  </si>
  <si>
    <t xml:space="preserve">On Ground                     </t>
  </si>
  <si>
    <t xml:space="preserve">KIRKER SUB 2108             </t>
  </si>
  <si>
    <t>17-0061377</t>
  </si>
  <si>
    <t xml:space="preserve">Other               </t>
  </si>
  <si>
    <t xml:space="preserve">LAKEWOOD 2225               </t>
  </si>
  <si>
    <t>15-0042591</t>
  </si>
  <si>
    <t xml:space="preserve">MEADOW LANE 2110            </t>
  </si>
  <si>
    <t xml:space="preserve">T8551                                        </t>
  </si>
  <si>
    <t>15-0081302</t>
  </si>
  <si>
    <t xml:space="preserve">T4101                                        </t>
  </si>
  <si>
    <t>16-0086414</t>
  </si>
  <si>
    <t xml:space="preserve">MORAGA 1103                 </t>
  </si>
  <si>
    <t>18-0041470</t>
  </si>
  <si>
    <t xml:space="preserve">MORAGA 1105                 </t>
  </si>
  <si>
    <t>18-0106672</t>
  </si>
  <si>
    <t xml:space="preserve">Service conductor   </t>
  </si>
  <si>
    <t xml:space="preserve">TIDE WATER 2106             </t>
  </si>
  <si>
    <t>16-0065620</t>
  </si>
  <si>
    <t xml:space="preserve">Burned Open                   </t>
  </si>
  <si>
    <t xml:space="preserve">EAST BAY     </t>
  </si>
  <si>
    <t xml:space="preserve">BAY             </t>
  </si>
  <si>
    <t xml:space="preserve">SUBSTATION G 1103           </t>
  </si>
  <si>
    <t xml:space="preserve">R9929                                        </t>
  </si>
  <si>
    <t>18-0025993</t>
  </si>
  <si>
    <t xml:space="preserve">CENTRAL         </t>
  </si>
  <si>
    <t xml:space="preserve">SUBSTATION K 1104           </t>
  </si>
  <si>
    <t>17-0101229</t>
  </si>
  <si>
    <t xml:space="preserve">Metering Equipment  </t>
  </si>
  <si>
    <t xml:space="preserve">SUBSTATION L 1103           </t>
  </si>
  <si>
    <t xml:space="preserve">Transformer (UG)    </t>
  </si>
  <si>
    <t xml:space="preserve">SUBSTATION L 1106           </t>
  </si>
  <si>
    <t xml:space="preserve">VALLEY VIEW 1106            </t>
  </si>
  <si>
    <t xml:space="preserve">VALLEY VIEW SOURCE                           </t>
  </si>
  <si>
    <t>17-0061448</t>
  </si>
  <si>
    <t xml:space="preserve">FRESNO       </t>
  </si>
  <si>
    <t xml:space="preserve">FRESNO          </t>
  </si>
  <si>
    <t xml:space="preserve">                            </t>
  </si>
  <si>
    <t xml:space="preserve">AVENAL                                       </t>
  </si>
  <si>
    <t>17-0072704</t>
  </si>
  <si>
    <t>17-0089026</t>
  </si>
  <si>
    <t>Yes</t>
  </si>
  <si>
    <t xml:space="preserve">ALPAUGH 1103                </t>
  </si>
  <si>
    <t xml:space="preserve">8774F                                        </t>
  </si>
  <si>
    <t>18-0047049</t>
  </si>
  <si>
    <t xml:space="preserve">AUBERRY 1102                </t>
  </si>
  <si>
    <t xml:space="preserve">D4385                                        </t>
  </si>
  <si>
    <t xml:space="preserve">D8421                                        </t>
  </si>
  <si>
    <t xml:space="preserve">D8087                                        </t>
  </si>
  <si>
    <t>18-0046767</t>
  </si>
  <si>
    <t xml:space="preserve">AVENAL 2101                 </t>
  </si>
  <si>
    <t>18-0067432</t>
  </si>
  <si>
    <t xml:space="preserve">BALCH NO 1 1101             </t>
  </si>
  <si>
    <t xml:space="preserve">BALCH NO 1                                   </t>
  </si>
  <si>
    <t>15-0056618</t>
  </si>
  <si>
    <t xml:space="preserve">D4128                                        </t>
  </si>
  <si>
    <t>15-0060990</t>
  </si>
  <si>
    <t xml:space="preserve">BARTON 1108                 </t>
  </si>
  <si>
    <t xml:space="preserve">D20                                          </t>
  </si>
  <si>
    <t>15-0062808</t>
  </si>
  <si>
    <t xml:space="preserve">CLOVIS 1105                 </t>
  </si>
  <si>
    <t>17-0083508</t>
  </si>
  <si>
    <t xml:space="preserve">COALINGA NO 1 1108          </t>
  </si>
  <si>
    <t xml:space="preserve">COALINGA NO 2 1105          </t>
  </si>
  <si>
    <t xml:space="preserve">9349F                                        </t>
  </si>
  <si>
    <t xml:space="preserve">DEVILS DEN 1101             </t>
  </si>
  <si>
    <t xml:space="preserve">9895F                                        </t>
  </si>
  <si>
    <t>15-0034491</t>
  </si>
  <si>
    <t xml:space="preserve">DUNLAP 1102                 </t>
  </si>
  <si>
    <t xml:space="preserve">7068F                                        </t>
  </si>
  <si>
    <t>15-0056721</t>
  </si>
  <si>
    <t xml:space="preserve">DUNLAP 1103                 </t>
  </si>
  <si>
    <t xml:space="preserve">3044F                                        </t>
  </si>
  <si>
    <t>15-0056448</t>
  </si>
  <si>
    <t>15-0060775</t>
  </si>
  <si>
    <t xml:space="preserve">7258F                                        </t>
  </si>
  <si>
    <t>15-0060899</t>
  </si>
  <si>
    <t xml:space="preserve">HENRIETTA 1106              </t>
  </si>
  <si>
    <t xml:space="preserve">8431D                                        </t>
  </si>
  <si>
    <t xml:space="preserve">KEARNEY 1114                </t>
  </si>
  <si>
    <t>15-0036829</t>
  </si>
  <si>
    <t>Pothead(Riser Termin</t>
  </si>
  <si>
    <t xml:space="preserve">Deteriorated                  </t>
  </si>
  <si>
    <t xml:space="preserve">KETTLEMAN HILLS 2104        </t>
  </si>
  <si>
    <t xml:space="preserve">KETTLEMAN HILLS                              </t>
  </si>
  <si>
    <t>17-0072703</t>
  </si>
  <si>
    <t>17-0089029</t>
  </si>
  <si>
    <t xml:space="preserve">KINGSBURG 1114              </t>
  </si>
  <si>
    <t>15-0042539</t>
  </si>
  <si>
    <t xml:space="preserve">MALAGA 1102                 </t>
  </si>
  <si>
    <t xml:space="preserve">D12173                                       </t>
  </si>
  <si>
    <t>16-0055432</t>
  </si>
  <si>
    <t>Conductor, Undergrou</t>
  </si>
  <si>
    <t xml:space="preserve">MALAGA 1103                 </t>
  </si>
  <si>
    <t>17-0066247</t>
  </si>
  <si>
    <t xml:space="preserve">OROSI 1102                  </t>
  </si>
  <si>
    <t xml:space="preserve">7528F                                        </t>
  </si>
  <si>
    <t>18-0048066</t>
  </si>
  <si>
    <t xml:space="preserve">RAINBOW SUB 1106            </t>
  </si>
  <si>
    <t>16-0058687</t>
  </si>
  <si>
    <t xml:space="preserve">REEDLEY 1104                </t>
  </si>
  <si>
    <t xml:space="preserve">7892F                                        </t>
  </si>
  <si>
    <t>17-0053169</t>
  </si>
  <si>
    <t xml:space="preserve">REEDLEY 1106                </t>
  </si>
  <si>
    <t xml:space="preserve">7555F                                        </t>
  </si>
  <si>
    <t>17-0075685</t>
  </si>
  <si>
    <t xml:space="preserve">SAN JOAQUIN 1106            </t>
  </si>
  <si>
    <t xml:space="preserve">D7798                                        </t>
  </si>
  <si>
    <t>18-0041780</t>
  </si>
  <si>
    <t xml:space="preserve">SAND CREEK 1103             </t>
  </si>
  <si>
    <t xml:space="preserve">7827F                                        </t>
  </si>
  <si>
    <t>15-0060272</t>
  </si>
  <si>
    <t xml:space="preserve">SHEPHERD 2111               </t>
  </si>
  <si>
    <t xml:space="preserve">D10398                                       </t>
  </si>
  <si>
    <t>17-0060709</t>
  </si>
  <si>
    <t xml:space="preserve">TIVY VALLEY 1107            </t>
  </si>
  <si>
    <t xml:space="preserve">D9038                                        </t>
  </si>
  <si>
    <t xml:space="preserve">7796D                                        </t>
  </si>
  <si>
    <t>17-0092686</t>
  </si>
  <si>
    <t xml:space="preserve">TULARE LAKE 1104            </t>
  </si>
  <si>
    <t xml:space="preserve">TULE POWER HOUSE 1101       </t>
  </si>
  <si>
    <t xml:space="preserve">TULE POWER HOUSE                             </t>
  </si>
  <si>
    <t>17-0075058</t>
  </si>
  <si>
    <t xml:space="preserve">Contaminated                  </t>
  </si>
  <si>
    <t xml:space="preserve">WEST FRESNO 1111            </t>
  </si>
  <si>
    <t>17-0046646</t>
  </si>
  <si>
    <t xml:space="preserve">WOODCHUCK 2101              </t>
  </si>
  <si>
    <t xml:space="preserve">WOODCHUCK                                    </t>
  </si>
  <si>
    <t>15-0056611</t>
  </si>
  <si>
    <t xml:space="preserve">HUMBOLDT     </t>
  </si>
  <si>
    <t xml:space="preserve">UKIAH           </t>
  </si>
  <si>
    <t xml:space="preserve">ANNAPOLIS 1101              </t>
  </si>
  <si>
    <t>18-0072621</t>
  </si>
  <si>
    <t xml:space="preserve">BIG RIVER 1101              </t>
  </si>
  <si>
    <t xml:space="preserve">BIG RIVER                                    </t>
  </si>
  <si>
    <t>18-0064648</t>
  </si>
  <si>
    <t xml:space="preserve">CALPELLA 1101               </t>
  </si>
  <si>
    <t xml:space="preserve">OJ'S AT MTR#1008392441                       </t>
  </si>
  <si>
    <t>17-0085399</t>
  </si>
  <si>
    <t>17-0085418</t>
  </si>
  <si>
    <t>17-0085464</t>
  </si>
  <si>
    <t xml:space="preserve">CALPELLA 1102               </t>
  </si>
  <si>
    <t xml:space="preserve">CALPELLA                                     </t>
  </si>
  <si>
    <t>18-0064637</t>
  </si>
  <si>
    <t xml:space="preserve">CLEAR LAKE 1101             </t>
  </si>
  <si>
    <t>15-0042913</t>
  </si>
  <si>
    <t>15-0056762</t>
  </si>
  <si>
    <t>18-0065326</t>
  </si>
  <si>
    <t>18-0067883</t>
  </si>
  <si>
    <t xml:space="preserve">CLEAR LAKE 1102             </t>
  </si>
  <si>
    <t xml:space="preserve">DAVIS 1112                  </t>
  </si>
  <si>
    <t xml:space="preserve">ELK 1101                    </t>
  </si>
  <si>
    <t xml:space="preserve">ELK                                          </t>
  </si>
  <si>
    <t>18-0064485</t>
  </si>
  <si>
    <t>18-0064646</t>
  </si>
  <si>
    <t xml:space="preserve">FORT BRAGG STA A 1104       </t>
  </si>
  <si>
    <t xml:space="preserve">FORT BRAGG A                                 </t>
  </si>
  <si>
    <t>18-0064642</t>
  </si>
  <si>
    <t xml:space="preserve">GARBERVILLE     </t>
  </si>
  <si>
    <t xml:space="preserve">FORT SEWARD 1122            </t>
  </si>
  <si>
    <t>15-0051771</t>
  </si>
  <si>
    <t>17-0067862</t>
  </si>
  <si>
    <t xml:space="preserve">GARBERVILLE 1101            </t>
  </si>
  <si>
    <t xml:space="preserve">HARTLEY 1101                </t>
  </si>
  <si>
    <t>18-0065173</t>
  </si>
  <si>
    <t>18-0065174</t>
  </si>
  <si>
    <t xml:space="preserve">OJ 5 SPANS SS OF 7269                        </t>
  </si>
  <si>
    <t>18-0065722</t>
  </si>
  <si>
    <t>OJ 1 SPAN SS OF MTR#1009554745 FEEDING TAPS N</t>
  </si>
  <si>
    <t>18-0066530</t>
  </si>
  <si>
    <t xml:space="preserve">OJ 2 SS OF MTRMTR   1008774899               </t>
  </si>
  <si>
    <t>18-0066531</t>
  </si>
  <si>
    <t>18-0066529</t>
  </si>
  <si>
    <t xml:space="preserve">OJ 1 P LD SIDE OF 5051 TO EOL                </t>
  </si>
  <si>
    <t>18-0066066</t>
  </si>
  <si>
    <t>18-0065682</t>
  </si>
  <si>
    <t xml:space="preserve">OJ FEEDING MTR1009649091 TO EOL              </t>
  </si>
  <si>
    <t>18-0065781</t>
  </si>
  <si>
    <t>18-0065605</t>
  </si>
  <si>
    <t>18-0065552</t>
  </si>
  <si>
    <t xml:space="preserve">OJ'S 3 SPANS SS OF MTR#1010029294            </t>
  </si>
  <si>
    <t>18-0068598</t>
  </si>
  <si>
    <t xml:space="preserve">OJ'S FEEDING MTR#1008157765                  </t>
  </si>
  <si>
    <t>18-0069572</t>
  </si>
  <si>
    <t xml:space="preserve">HIGHLANDS 1102              </t>
  </si>
  <si>
    <t>15-0052417</t>
  </si>
  <si>
    <t>15-0052423</t>
  </si>
  <si>
    <t xml:space="preserve">OJ'S AT MTR#1008120227                       </t>
  </si>
  <si>
    <t>17-0085343</t>
  </si>
  <si>
    <t>18-0067878</t>
  </si>
  <si>
    <t xml:space="preserve">SBCO 777119                                  </t>
  </si>
  <si>
    <t>18-0068267</t>
  </si>
  <si>
    <t xml:space="preserve">HIGHLANDS 1103              </t>
  </si>
  <si>
    <t>15-0051473</t>
  </si>
  <si>
    <t xml:space="preserve">HIGHLANDS-BK1                                </t>
  </si>
  <si>
    <t>15-0053732</t>
  </si>
  <si>
    <t xml:space="preserve">Insulator           </t>
  </si>
  <si>
    <t xml:space="preserve">Arcing                        </t>
  </si>
  <si>
    <t>15-0054392</t>
  </si>
  <si>
    <t>15-0062108</t>
  </si>
  <si>
    <t>15-0062485</t>
  </si>
  <si>
    <t xml:space="preserve">Circuit Breaker     </t>
  </si>
  <si>
    <t>16-0058360</t>
  </si>
  <si>
    <t xml:space="preserve">Transformer (OH)    </t>
  </si>
  <si>
    <t>16-0058361</t>
  </si>
  <si>
    <t>16-0058368</t>
  </si>
  <si>
    <t>16-0058369</t>
  </si>
  <si>
    <t>16-0058370</t>
  </si>
  <si>
    <t>16-0058374</t>
  </si>
  <si>
    <t>16-0058582</t>
  </si>
  <si>
    <t>16-0058586</t>
  </si>
  <si>
    <t>16-0058593</t>
  </si>
  <si>
    <t>16-0058598</t>
  </si>
  <si>
    <t>16-0058602</t>
  </si>
  <si>
    <t>16-0058608</t>
  </si>
  <si>
    <t>16-0058757</t>
  </si>
  <si>
    <t xml:space="preserve">HIGHLANDS 1104              </t>
  </si>
  <si>
    <t xml:space="preserve">HIGHLANDS-BK2                                </t>
  </si>
  <si>
    <t>15-0053733</t>
  </si>
  <si>
    <t>16-0053644</t>
  </si>
  <si>
    <t xml:space="preserve">HIGHLANDS                                    </t>
  </si>
  <si>
    <t xml:space="preserve">WILLOW CREEK    </t>
  </si>
  <si>
    <t xml:space="preserve">HOOPA 1101                  </t>
  </si>
  <si>
    <t>15-0042222</t>
  </si>
  <si>
    <t>16-0047888</t>
  </si>
  <si>
    <t xml:space="preserve">HOPLAND 1101                </t>
  </si>
  <si>
    <t xml:space="preserve">KONOCTI 1102                </t>
  </si>
  <si>
    <t>15-0062987</t>
  </si>
  <si>
    <t>15-0063503</t>
  </si>
  <si>
    <t>15-0063502</t>
  </si>
  <si>
    <t>15-0063504</t>
  </si>
  <si>
    <t>15-0063595</t>
  </si>
  <si>
    <t>15-0064856</t>
  </si>
  <si>
    <t>18-0068317</t>
  </si>
  <si>
    <t xml:space="preserve">FORTUNA         </t>
  </si>
  <si>
    <t xml:space="preserve">LOW GAP 1101                </t>
  </si>
  <si>
    <t xml:space="preserve">OCB                                          </t>
  </si>
  <si>
    <t>15-0052026</t>
  </si>
  <si>
    <t>15-0052901</t>
  </si>
  <si>
    <t>15-0058763</t>
  </si>
  <si>
    <t xml:space="preserve">Transformer         </t>
  </si>
  <si>
    <t xml:space="preserve">Blown/failed                  </t>
  </si>
  <si>
    <t xml:space="preserve">LOW GAP                                      </t>
  </si>
  <si>
    <t>17-0087408</t>
  </si>
  <si>
    <t xml:space="preserve">LUCERNE 1106                </t>
  </si>
  <si>
    <t>16-0058880</t>
  </si>
  <si>
    <t xml:space="preserve">LUCERNE                                      </t>
  </si>
  <si>
    <t>18-0064636</t>
  </si>
  <si>
    <t>18-0066794</t>
  </si>
  <si>
    <t>18-0067024</t>
  </si>
  <si>
    <t xml:space="preserve">MENDOCINO 1101              </t>
  </si>
  <si>
    <t xml:space="preserve">OJ'S 6 SPANS LD SIDE OF 6455                 </t>
  </si>
  <si>
    <t>17-0085405</t>
  </si>
  <si>
    <t xml:space="preserve">Leaking                       </t>
  </si>
  <si>
    <t>17-0085395</t>
  </si>
  <si>
    <t>OJ'S 4 SPANS LD SIDE OF 6455 ON HARD TAP TO T</t>
  </si>
  <si>
    <t>17-0087594</t>
  </si>
  <si>
    <t>17-0087589</t>
  </si>
  <si>
    <t>17-0087591</t>
  </si>
  <si>
    <t>17-0087593</t>
  </si>
  <si>
    <t xml:space="preserve">OJS 1 P/W/O MET# 1010109859                  </t>
  </si>
  <si>
    <t>17-0087596</t>
  </si>
  <si>
    <t xml:space="preserve">OJ'S 1 SS OF MTR#  1008390327                </t>
  </si>
  <si>
    <t>17-0086489</t>
  </si>
  <si>
    <t xml:space="preserve">OJ'S 3 LD SIDE OF 3801                       </t>
  </si>
  <si>
    <t>17-0087680</t>
  </si>
  <si>
    <t xml:space="preserve">OJ'S AT MTR 1009994831                       </t>
  </si>
  <si>
    <t>17-0088014</t>
  </si>
  <si>
    <t xml:space="preserve">MENDOCINO                                    </t>
  </si>
  <si>
    <t>18-0064643</t>
  </si>
  <si>
    <t xml:space="preserve">MIDDLETOWN 1101             </t>
  </si>
  <si>
    <t>15-0062037</t>
  </si>
  <si>
    <t>15-0062248</t>
  </si>
  <si>
    <t>15-0062805</t>
  </si>
  <si>
    <t>15-0063916</t>
  </si>
  <si>
    <t>15-0064535</t>
  </si>
  <si>
    <t xml:space="preserve">2 SPANS S/OF 99074                           </t>
  </si>
  <si>
    <t>15-0064763</t>
  </si>
  <si>
    <t>15-0065515</t>
  </si>
  <si>
    <t xml:space="preserve">MIDDLETOWN 1102             </t>
  </si>
  <si>
    <t xml:space="preserve">21837 YANKEE VLY                             </t>
  </si>
  <si>
    <t xml:space="preserve">OJ TO MTR 1008962507                         </t>
  </si>
  <si>
    <t xml:space="preserve">OJ TWD METER1008388657                       </t>
  </si>
  <si>
    <t xml:space="preserve">T1215                                        </t>
  </si>
  <si>
    <t>15-0062338</t>
  </si>
  <si>
    <t xml:space="preserve">OPEN JUMPERS FOR METER # 1009436765          </t>
  </si>
  <si>
    <t>15-0062366</t>
  </si>
  <si>
    <t xml:space="preserve">OPEN JUMPERS FOR METER 1008646430            </t>
  </si>
  <si>
    <t>15-0062367</t>
  </si>
  <si>
    <t xml:space="preserve">OPEN JUMPERS FOR MTR # 1007977482            </t>
  </si>
  <si>
    <t>15-0062368</t>
  </si>
  <si>
    <t>15-0062384</t>
  </si>
  <si>
    <t xml:space="preserve">19616 POWDER HORN                            </t>
  </si>
  <si>
    <t>15-0062397</t>
  </si>
  <si>
    <t xml:space="preserve">1102/2                                       </t>
  </si>
  <si>
    <t>18-0082588</t>
  </si>
  <si>
    <t xml:space="preserve">Regulator           </t>
  </si>
  <si>
    <t xml:space="preserve">MIDDLETOWN 1103             </t>
  </si>
  <si>
    <t xml:space="preserve">PHILO 1102                  </t>
  </si>
  <si>
    <t>18-0006877</t>
  </si>
  <si>
    <t xml:space="preserve">Together                      </t>
  </si>
  <si>
    <t xml:space="preserve">OJ'S 3/P/SS OF MTR# 1010188683               </t>
  </si>
  <si>
    <t>18-0063231</t>
  </si>
  <si>
    <t xml:space="preserve">PHILO                                        </t>
  </si>
  <si>
    <t>18-0064645</t>
  </si>
  <si>
    <t xml:space="preserve">POTTER VALLEY P H 1104      </t>
  </si>
  <si>
    <t xml:space="preserve">OJ'S 1 SS OF MTR # 1010159874                </t>
  </si>
  <si>
    <t>17-0085311</t>
  </si>
  <si>
    <t>17-0086844</t>
  </si>
  <si>
    <t>17-0085744</t>
  </si>
  <si>
    <t>17-0086883</t>
  </si>
  <si>
    <t>17-0085743</t>
  </si>
  <si>
    <t>17-0089476</t>
  </si>
  <si>
    <t xml:space="preserve">POTTER VALLEY P H 1105      </t>
  </si>
  <si>
    <t xml:space="preserve">POTTER VALLEY P H                            </t>
  </si>
  <si>
    <t>18-0064650</t>
  </si>
  <si>
    <t xml:space="preserve">REDBUD 1101                 </t>
  </si>
  <si>
    <t>15-0052426</t>
  </si>
  <si>
    <t>15-0067806</t>
  </si>
  <si>
    <t xml:space="preserve">WIRE DOWN AT 4343                            </t>
  </si>
  <si>
    <t xml:space="preserve">OJ @ MTR# 1009824825                         </t>
  </si>
  <si>
    <t>18-0066800</t>
  </si>
  <si>
    <t>18-0066735</t>
  </si>
  <si>
    <t xml:space="preserve">OJ'S @ MTR # 1008207272                      </t>
  </si>
  <si>
    <t>18-0066904</t>
  </si>
  <si>
    <t>18-0066923</t>
  </si>
  <si>
    <t>18-0066924</t>
  </si>
  <si>
    <t>18-0067313</t>
  </si>
  <si>
    <t>18-0067404</t>
  </si>
  <si>
    <t>18-0066752</t>
  </si>
  <si>
    <t xml:space="preserve">REDBUD 1102                 </t>
  </si>
  <si>
    <t>15-0051774</t>
  </si>
  <si>
    <t xml:space="preserve">OJ'S AT MTR#1009229881                       </t>
  </si>
  <si>
    <t xml:space="preserve">OJ'S AT MTR#1009648883                       </t>
  </si>
  <si>
    <t xml:space="preserve">UKIAH 1111                  </t>
  </si>
  <si>
    <t>15-0050524</t>
  </si>
  <si>
    <t xml:space="preserve">UKIAH 1114                  </t>
  </si>
  <si>
    <t>18-0068630</t>
  </si>
  <si>
    <t xml:space="preserve">UKIAH 1115                  </t>
  </si>
  <si>
    <t xml:space="preserve">UKIAH                                        </t>
  </si>
  <si>
    <t>18-0064638</t>
  </si>
  <si>
    <t xml:space="preserve">UPPER LAKE 1101             </t>
  </si>
  <si>
    <t xml:space="preserve">OJ'S ON HARD TAP 6 SPANS LD SIDE OF 4449     </t>
  </si>
  <si>
    <t>15-0058988</t>
  </si>
  <si>
    <t>18-0065903</t>
  </si>
  <si>
    <t xml:space="preserve">OJ 1 SPAN SS OF 9481                         </t>
  </si>
  <si>
    <t>18-0065914</t>
  </si>
  <si>
    <t>18-0065913</t>
  </si>
  <si>
    <t>18-0065915</t>
  </si>
  <si>
    <t xml:space="preserve">UPPER LAKE                                   </t>
  </si>
  <si>
    <t>18-0064653</t>
  </si>
  <si>
    <t>18-0065949</t>
  </si>
  <si>
    <t>18-0065952</t>
  </si>
  <si>
    <t xml:space="preserve">OJ 1 SPAN SS OF MTR 1009727227               </t>
  </si>
  <si>
    <t>18-0066177</t>
  </si>
  <si>
    <t>18-0067254</t>
  </si>
  <si>
    <t>18-0066703</t>
  </si>
  <si>
    <t>18-0066241</t>
  </si>
  <si>
    <t>18-0066094</t>
  </si>
  <si>
    <t xml:space="preserve">5013 HIGH SIDE JUMPERS                       </t>
  </si>
  <si>
    <t>18-0067121</t>
  </si>
  <si>
    <t xml:space="preserve">OJ ON HARD TAP 2 NORTH OF 924601             </t>
  </si>
  <si>
    <t>18-0065820</t>
  </si>
  <si>
    <t>OJ ON HARD TAP 6 SPANS LD SIDE OF 1557 TO EOL</t>
  </si>
  <si>
    <t>18-0066493</t>
  </si>
  <si>
    <t xml:space="preserve">OJ 5 SPANS SS OF 1149                        </t>
  </si>
  <si>
    <t>18-0066762</t>
  </si>
  <si>
    <t>18-0069232</t>
  </si>
  <si>
    <t xml:space="preserve">OJ 1/SS/OF 1287                              </t>
  </si>
  <si>
    <t>18-0072336</t>
  </si>
  <si>
    <t xml:space="preserve">VIERRA 1706                 </t>
  </si>
  <si>
    <t xml:space="preserve">1101/2                                       </t>
  </si>
  <si>
    <t xml:space="preserve">WILLITS 1104                </t>
  </si>
  <si>
    <t xml:space="preserve">WILLITS                                      </t>
  </si>
  <si>
    <t>18-0064644</t>
  </si>
  <si>
    <t xml:space="preserve">WILLOW CREEK 1101           </t>
  </si>
  <si>
    <t>17-0067866</t>
  </si>
  <si>
    <t xml:space="preserve">WILLOW CREEK 1103           </t>
  </si>
  <si>
    <t xml:space="preserve">KERN         </t>
  </si>
  <si>
    <t xml:space="preserve">KERN            </t>
  </si>
  <si>
    <t xml:space="preserve">ANTELOPE 1101               </t>
  </si>
  <si>
    <t>SECTIONALIZER</t>
  </si>
  <si>
    <t xml:space="preserve">BAKERSFIELD 1114            </t>
  </si>
  <si>
    <t>16-0059805</t>
  </si>
  <si>
    <t xml:space="preserve">CARRIZO PLAINS 1101         </t>
  </si>
  <si>
    <t>15-0042302</t>
  </si>
  <si>
    <t>15-0042291</t>
  </si>
  <si>
    <t xml:space="preserve">CUYAMA 2102                 </t>
  </si>
  <si>
    <t>17-0063731</t>
  </si>
  <si>
    <t xml:space="preserve">MARICOPA 1101               </t>
  </si>
  <si>
    <t>17-0083897</t>
  </si>
  <si>
    <t xml:space="preserve">PANAMA 2102                 </t>
  </si>
  <si>
    <t>17-0085730</t>
  </si>
  <si>
    <t xml:space="preserve">SEMITROPIC 1104             </t>
  </si>
  <si>
    <t>15-0042285</t>
  </si>
  <si>
    <t xml:space="preserve">Connector or Splice </t>
  </si>
  <si>
    <t>16-0034681</t>
  </si>
  <si>
    <t xml:space="preserve">SISQUOC 1102                </t>
  </si>
  <si>
    <t xml:space="preserve">M52                                          </t>
  </si>
  <si>
    <t>17-0062952</t>
  </si>
  <si>
    <t xml:space="preserve">SMYRNA 1102                 </t>
  </si>
  <si>
    <t>18-0035305</t>
  </si>
  <si>
    <t xml:space="preserve">STOCKDALE 2114              </t>
  </si>
  <si>
    <t>16-0051058</t>
  </si>
  <si>
    <t xml:space="preserve">LOS PADRES   </t>
  </si>
  <si>
    <t xml:space="preserve">PASO ROBLES     </t>
  </si>
  <si>
    <t xml:space="preserve">ATASCADERO 1102             </t>
  </si>
  <si>
    <t>17-0061446</t>
  </si>
  <si>
    <t xml:space="preserve">SANTA MARIA     </t>
  </si>
  <si>
    <t xml:space="preserve">BUELLTON 1101               </t>
  </si>
  <si>
    <t>18-0062101</t>
  </si>
  <si>
    <t xml:space="preserve">Switch (OH)         </t>
  </si>
  <si>
    <t xml:space="preserve">SAN LUIS OBISPO </t>
  </si>
  <si>
    <t xml:space="preserve">CAMBRIA 1102                </t>
  </si>
  <si>
    <t>16-0058196</t>
  </si>
  <si>
    <t xml:space="preserve">PASO ROBLES 1102            </t>
  </si>
  <si>
    <t>15-0042297</t>
  </si>
  <si>
    <t xml:space="preserve">PASO ROBLES 1103            </t>
  </si>
  <si>
    <t xml:space="preserve">N52                                          </t>
  </si>
  <si>
    <t xml:space="preserve">PURISIMA SUB 1101           </t>
  </si>
  <si>
    <t xml:space="preserve">SANTA MARIA 1108            </t>
  </si>
  <si>
    <t>17-0062325</t>
  </si>
  <si>
    <t xml:space="preserve">SANTA YNEZ 1101             </t>
  </si>
  <si>
    <t xml:space="preserve">Y52                                          </t>
  </si>
  <si>
    <t>17-0071140</t>
  </si>
  <si>
    <t xml:space="preserve">SISQUOC 1103                </t>
  </si>
  <si>
    <t xml:space="preserve">TEMPLETON 2109              </t>
  </si>
  <si>
    <t>16-0041678</t>
  </si>
  <si>
    <t xml:space="preserve">TEMPLETON 2110              </t>
  </si>
  <si>
    <t xml:space="preserve">N30                                          </t>
  </si>
  <si>
    <t xml:space="preserve">N32                                          </t>
  </si>
  <si>
    <t xml:space="preserve">TEMPLETON 2113              </t>
  </si>
  <si>
    <t xml:space="preserve">A10                                          </t>
  </si>
  <si>
    <t>15-0042292</t>
  </si>
  <si>
    <t>17-0054182</t>
  </si>
  <si>
    <t>17-0058762</t>
  </si>
  <si>
    <t xml:space="preserve">MISSION      </t>
  </si>
  <si>
    <t xml:space="preserve">MISSION         </t>
  </si>
  <si>
    <t xml:space="preserve">CAYETANO 2111               </t>
  </si>
  <si>
    <t xml:space="preserve">2111/2                                       </t>
  </si>
  <si>
    <t xml:space="preserve">LAS POSITAS 2103            </t>
  </si>
  <si>
    <t xml:space="preserve">MR161                                        </t>
  </si>
  <si>
    <t>16-0058310</t>
  </si>
  <si>
    <t xml:space="preserve">VASCO 1102                  </t>
  </si>
  <si>
    <t xml:space="preserve">MR178                                        </t>
  </si>
  <si>
    <t>18-0064433</t>
  </si>
  <si>
    <t xml:space="preserve">NORTH BAY    </t>
  </si>
  <si>
    <t xml:space="preserve">SILVERADO       </t>
  </si>
  <si>
    <t xml:space="preserve">BASALT 1106                 </t>
  </si>
  <si>
    <t xml:space="preserve">CALISTOGA 1101              </t>
  </si>
  <si>
    <t xml:space="preserve">BUCK POLE 10/NE/ OF 773                      </t>
  </si>
  <si>
    <t xml:space="preserve">12KV AERIAL TAP @CGC#218214233050            </t>
  </si>
  <si>
    <t xml:space="preserve">3/N/OF 6199                                  </t>
  </si>
  <si>
    <t xml:space="preserve">736-G                                        </t>
  </si>
  <si>
    <t>17-0087803</t>
  </si>
  <si>
    <t>17-0089755</t>
  </si>
  <si>
    <t xml:space="preserve">CALISTOGA 1102              </t>
  </si>
  <si>
    <t xml:space="preserve">CALISTOGA                                    </t>
  </si>
  <si>
    <t xml:space="preserve">HIGHWAY 1102                </t>
  </si>
  <si>
    <t xml:space="preserve">NORTH BAY       </t>
  </si>
  <si>
    <t xml:space="preserve">IGNACIO 1104                </t>
  </si>
  <si>
    <t xml:space="preserve">MONTICELLO 1101             </t>
  </si>
  <si>
    <t xml:space="preserve">MONTICELLO                                   </t>
  </si>
  <si>
    <t xml:space="preserve">Relay               </t>
  </si>
  <si>
    <t xml:space="preserve">OJ @ CGC 219421425836                        </t>
  </si>
  <si>
    <t>17-0088424</t>
  </si>
  <si>
    <t xml:space="preserve">Jumper              </t>
  </si>
  <si>
    <t>18-0064618</t>
  </si>
  <si>
    <t xml:space="preserve">NAPA 1112                   </t>
  </si>
  <si>
    <t xml:space="preserve">O/J 3 E/OF 2261                              </t>
  </si>
  <si>
    <t>17-0088315</t>
  </si>
  <si>
    <t>Footings, Tower or P</t>
  </si>
  <si>
    <t xml:space="preserve">NORTH TOWER 1108            </t>
  </si>
  <si>
    <t>17-0073582</t>
  </si>
  <si>
    <t xml:space="preserve">PUEBLO 1104                 </t>
  </si>
  <si>
    <t>16-0058847</t>
  </si>
  <si>
    <t xml:space="preserve">1104/2                                       </t>
  </si>
  <si>
    <t xml:space="preserve">T3618                                        </t>
  </si>
  <si>
    <t xml:space="preserve">T0236                                        </t>
  </si>
  <si>
    <t xml:space="preserve">T0237                                        </t>
  </si>
  <si>
    <t xml:space="preserve">T0171                                        </t>
  </si>
  <si>
    <t xml:space="preserve">PUEBLO 1105                 </t>
  </si>
  <si>
    <t xml:space="preserve">T23952                                       </t>
  </si>
  <si>
    <t xml:space="preserve">T3872                                        </t>
  </si>
  <si>
    <t xml:space="preserve">Broken, wire on object        </t>
  </si>
  <si>
    <t xml:space="preserve">T0947                                        </t>
  </si>
  <si>
    <t xml:space="preserve">T0948                                        </t>
  </si>
  <si>
    <t xml:space="preserve">Elbow               </t>
  </si>
  <si>
    <t>17-0087570</t>
  </si>
  <si>
    <t>17-0089387</t>
  </si>
  <si>
    <t xml:space="preserve">Switch              </t>
  </si>
  <si>
    <t>17-0090802</t>
  </si>
  <si>
    <t>17-0091543</t>
  </si>
  <si>
    <t xml:space="preserve">PUEBLO 2102                 </t>
  </si>
  <si>
    <t xml:space="preserve">PUEBLO 2103                 </t>
  </si>
  <si>
    <t xml:space="preserve">PUEBLO                                       </t>
  </si>
  <si>
    <t xml:space="preserve">4/S/OF 9847                                  </t>
  </si>
  <si>
    <t>17-0088268</t>
  </si>
  <si>
    <t>17-0087076</t>
  </si>
  <si>
    <t>17-0088005</t>
  </si>
  <si>
    <t>17-0088258</t>
  </si>
  <si>
    <t xml:space="preserve">SILVERADO 2102              </t>
  </si>
  <si>
    <t xml:space="preserve">SILVERADO 2104              </t>
  </si>
  <si>
    <t xml:space="preserve">WIRE DOWN BARNETT RD AND POPE VALLEY.        </t>
  </si>
  <si>
    <t>17-0073526</t>
  </si>
  <si>
    <t xml:space="preserve">SILVERADO 2105              </t>
  </si>
  <si>
    <t xml:space="preserve">SILVERADO                                    </t>
  </si>
  <si>
    <t xml:space="preserve">VALLEJO STATION B 0413      </t>
  </si>
  <si>
    <t>16-0046296</t>
  </si>
  <si>
    <t xml:space="preserve">NORTH VALLEY </t>
  </si>
  <si>
    <t xml:space="preserve">OROVILLE        </t>
  </si>
  <si>
    <t xml:space="preserve">BANGOR 1101                 </t>
  </si>
  <si>
    <t>15-0038582</t>
  </si>
  <si>
    <t>15-0051419</t>
  </si>
  <si>
    <t>17-0086069</t>
  </si>
  <si>
    <t>17-0086148</t>
  </si>
  <si>
    <t>17-0086051</t>
  </si>
  <si>
    <t>17-0086100</t>
  </si>
  <si>
    <t>17-0086151</t>
  </si>
  <si>
    <t xml:space="preserve">OJ 2 SS MTR#1007766456                       </t>
  </si>
  <si>
    <t>17-0086153</t>
  </si>
  <si>
    <t>17-0086160</t>
  </si>
  <si>
    <t>17-0086467</t>
  </si>
  <si>
    <t>17-0086468</t>
  </si>
  <si>
    <t xml:space="preserve">OJ 3 S/OF 659                                </t>
  </si>
  <si>
    <t>17-0086474</t>
  </si>
  <si>
    <t>17-0086495</t>
  </si>
  <si>
    <t>17-0086710</t>
  </si>
  <si>
    <t xml:space="preserve">BANGOR                                       </t>
  </si>
  <si>
    <t>17-0085381</t>
  </si>
  <si>
    <t xml:space="preserve">PARADISE        </t>
  </si>
  <si>
    <t xml:space="preserve">BIG BEND 1101               </t>
  </si>
  <si>
    <t>17-0079388</t>
  </si>
  <si>
    <t>17-0085119</t>
  </si>
  <si>
    <t xml:space="preserve">L&amp;B JUMPERS TO 2851                          </t>
  </si>
  <si>
    <t xml:space="preserve">SHASTA          </t>
  </si>
  <si>
    <t xml:space="preserve">BOGARD 1101                 </t>
  </si>
  <si>
    <t xml:space="preserve">BOGARD                                       </t>
  </si>
  <si>
    <t>18-0068478</t>
  </si>
  <si>
    <t xml:space="preserve">BUCKS CREEK 1103            </t>
  </si>
  <si>
    <t xml:space="preserve">BUCKS CREEK                                  </t>
  </si>
  <si>
    <t xml:space="preserve">BURNEY 1101                 </t>
  </si>
  <si>
    <t xml:space="preserve">BURNEY 1102                 </t>
  </si>
  <si>
    <t xml:space="preserve">BURNEY SOURCE                                </t>
  </si>
  <si>
    <t xml:space="preserve">CHICO           </t>
  </si>
  <si>
    <t xml:space="preserve">BUTTE 1103                  </t>
  </si>
  <si>
    <t xml:space="preserve">BUTTE 1105                  </t>
  </si>
  <si>
    <t xml:space="preserve">OJ'S ON HARD TAP TO MTR#5000069375           </t>
  </si>
  <si>
    <t xml:space="preserve">OJ'S ON HARD TAP TO MTR#1007459461           </t>
  </si>
  <si>
    <t xml:space="preserve">OJ'S ON HARD TAP MTR#1007637236              </t>
  </si>
  <si>
    <t xml:space="preserve">OJ'S ON FLYERS 1 SPAN SS OF 16015            </t>
  </si>
  <si>
    <t xml:space="preserve">OJ'S ON HARD TAP TO MTR#1007637238           </t>
  </si>
  <si>
    <t>18-0105888</t>
  </si>
  <si>
    <t>18-0109163</t>
  </si>
  <si>
    <t xml:space="preserve">OJ'S S/E OF 2635                             </t>
  </si>
  <si>
    <t>18-0109970</t>
  </si>
  <si>
    <t xml:space="preserve">BUTTE 1107                  </t>
  </si>
  <si>
    <t xml:space="preserve">CHALLENGE 1102              </t>
  </si>
  <si>
    <t>18-0046246</t>
  </si>
  <si>
    <t xml:space="preserve">LAS PLUMAS      </t>
  </si>
  <si>
    <t xml:space="preserve">CHESTER 1102                </t>
  </si>
  <si>
    <t xml:space="preserve">CLARK ROAD 1102             </t>
  </si>
  <si>
    <t>17-0085318</t>
  </si>
  <si>
    <t xml:space="preserve">CLARK ROAD                                   </t>
  </si>
  <si>
    <t xml:space="preserve">REMOVED DUE TO FIRE DAMAGE                   </t>
  </si>
  <si>
    <t xml:space="preserve">OJ 1/E/OF 17931                              </t>
  </si>
  <si>
    <t xml:space="preserve">OJ 9/W/OF 17935                              </t>
  </si>
  <si>
    <t xml:space="preserve">OJ @ MTR 1008754413                          </t>
  </si>
  <si>
    <t xml:space="preserve">OJ @ MTR#1009120711                          </t>
  </si>
  <si>
    <t xml:space="preserve">OJ'S ON HARD TAP 14 SPANS LD SIDE OF 81296   </t>
  </si>
  <si>
    <t xml:space="preserve">OJ'S ON HARD TAP 1 POLE N/OF 494997          </t>
  </si>
  <si>
    <t xml:space="preserve">OJ'S ON HARD TAP 1 POLE S/OF 815317          </t>
  </si>
  <si>
    <t xml:space="preserve">OJ @ MTR#1009763804                          </t>
  </si>
  <si>
    <t>18-0099631</t>
  </si>
  <si>
    <t>18-0102592</t>
  </si>
  <si>
    <t xml:space="preserve">TEHEMA          </t>
  </si>
  <si>
    <t xml:space="preserve">CORNING 1101                </t>
  </si>
  <si>
    <t>17-0074904</t>
  </si>
  <si>
    <t>18-0049268</t>
  </si>
  <si>
    <t>18-0058194</t>
  </si>
  <si>
    <t xml:space="preserve">CORNING 1102                </t>
  </si>
  <si>
    <t>18-0049278</t>
  </si>
  <si>
    <t xml:space="preserve">CRESCENT MILLS. 2101        </t>
  </si>
  <si>
    <t xml:space="preserve">SPANISH CREEK                                </t>
  </si>
  <si>
    <t xml:space="preserve">DESCHUTES 1101              </t>
  </si>
  <si>
    <t>17-0074816</t>
  </si>
  <si>
    <t>18-0084766</t>
  </si>
  <si>
    <t xml:space="preserve">DESCHUTES 1104              </t>
  </si>
  <si>
    <t>15-0051456</t>
  </si>
  <si>
    <t xml:space="preserve">EAST QUINCY 1101            </t>
  </si>
  <si>
    <t xml:space="preserve">EAST QUINCY                                  </t>
  </si>
  <si>
    <t xml:space="preserve">GLENN           </t>
  </si>
  <si>
    <t xml:space="preserve">ELK CREEK 1101              </t>
  </si>
  <si>
    <t>18-0049301</t>
  </si>
  <si>
    <t>18-0066756</t>
  </si>
  <si>
    <t>18-0066886</t>
  </si>
  <si>
    <t>18-0066913</t>
  </si>
  <si>
    <t>18-0066912</t>
  </si>
  <si>
    <t>18-0066917</t>
  </si>
  <si>
    <t>18-0068998</t>
  </si>
  <si>
    <t xml:space="preserve">FRENCH GULCH 1101           </t>
  </si>
  <si>
    <t xml:space="preserve">TRANS SOURCE                                 </t>
  </si>
  <si>
    <t xml:space="preserve">FRENCH GULCH 1102           </t>
  </si>
  <si>
    <t xml:space="preserve">OJ 2 POLES FROM FRENCH GULCH SUB             </t>
  </si>
  <si>
    <t xml:space="preserve">OJ 2/SP/SS/OF 2943                           </t>
  </si>
  <si>
    <t xml:space="preserve">OJ 1 N/OF &amp; 1 W/OF 549549                    </t>
  </si>
  <si>
    <t xml:space="preserve">WHISKY CREEK TAP                             </t>
  </si>
  <si>
    <t xml:space="preserve">GANSNER 1101                </t>
  </si>
  <si>
    <t xml:space="preserve">GANSNER SOURCE                               </t>
  </si>
  <si>
    <t xml:space="preserve">GERBER 1102                 </t>
  </si>
  <si>
    <t xml:space="preserve">GERBER                                       </t>
  </si>
  <si>
    <t xml:space="preserve">GIRVAN 1101                 </t>
  </si>
  <si>
    <t>18-0066133</t>
  </si>
  <si>
    <t xml:space="preserve">OJ 2 W/OF 9305                               </t>
  </si>
  <si>
    <t xml:space="preserve">OJ AT L/B TO CGC 118643943686                </t>
  </si>
  <si>
    <t>18-0064529</t>
  </si>
  <si>
    <t xml:space="preserve">OJ AT CGC 118615643406                       </t>
  </si>
  <si>
    <t xml:space="preserve">OJ AT L/B TO CGC 118604143346                </t>
  </si>
  <si>
    <t xml:space="preserve">OJ ON HARD TAP 6 SP NORTH OF 1835            </t>
  </si>
  <si>
    <t xml:space="preserve">OJ TO CGC 118538842919                       </t>
  </si>
  <si>
    <t xml:space="preserve">GIRVAN 1102                 </t>
  </si>
  <si>
    <t xml:space="preserve">OJ'S AT L&amp;B FEEDING MTR#1009747689           </t>
  </si>
  <si>
    <t xml:space="preserve">OJ 1 W/OF 1008991410                         </t>
  </si>
  <si>
    <t xml:space="preserve">OJ'S FOR TREE CREW                           </t>
  </si>
  <si>
    <t xml:space="preserve">81275 HIGHSIDE JUMPERS                       </t>
  </si>
  <si>
    <t xml:space="preserve">OJ LD SIDE CGC 118734744474                  </t>
  </si>
  <si>
    <t xml:space="preserve">OJ 7 SPANS LD SIDE OF 3875                   </t>
  </si>
  <si>
    <t>18-0067323</t>
  </si>
  <si>
    <t>18-0068644</t>
  </si>
  <si>
    <t xml:space="preserve">OJ'S 10 SPANS W/OF &amp; 2 SPANS N/OF 2419       </t>
  </si>
  <si>
    <t>18-0068643</t>
  </si>
  <si>
    <t xml:space="preserve">OJ'S @ MTR 1006194129                        </t>
  </si>
  <si>
    <t>18-0069082</t>
  </si>
  <si>
    <t>18-0069566</t>
  </si>
  <si>
    <t xml:space="preserve">GLENN 1101                  </t>
  </si>
  <si>
    <t xml:space="preserve">T3644                                        </t>
  </si>
  <si>
    <t>15-0050469</t>
  </si>
  <si>
    <t xml:space="preserve">GRAYS FLAT 0401             </t>
  </si>
  <si>
    <t xml:space="preserve">GRAYS FLAT                                   </t>
  </si>
  <si>
    <t xml:space="preserve">HAMILTON STATION A 1102     </t>
  </si>
  <si>
    <t xml:space="preserve">HAMILTON A                                   </t>
  </si>
  <si>
    <t>17-0052119</t>
  </si>
  <si>
    <t xml:space="preserve">JACINTO 1101                </t>
  </si>
  <si>
    <t>17-0052112</t>
  </si>
  <si>
    <t xml:space="preserve">JACINTO 1102                </t>
  </si>
  <si>
    <t xml:space="preserve">JACINTO                                      </t>
  </si>
  <si>
    <t xml:space="preserve">JESSUP 1101                 </t>
  </si>
  <si>
    <t>17-0063688</t>
  </si>
  <si>
    <t xml:space="preserve">TSB OPEN CLOVERDALE RD 2 N/OF CLEARCREEK RD  </t>
  </si>
  <si>
    <t xml:space="preserve">JESSUP 1102                 </t>
  </si>
  <si>
    <t xml:space="preserve">OJ FEEDING MTR 5000079312                    </t>
  </si>
  <si>
    <t>15-0051453</t>
  </si>
  <si>
    <t xml:space="preserve">JESSUP 1103                 </t>
  </si>
  <si>
    <t>16-0052034</t>
  </si>
  <si>
    <t xml:space="preserve">KANAKA 1101                 </t>
  </si>
  <si>
    <t xml:space="preserve">KESWICK 1101                </t>
  </si>
  <si>
    <t xml:space="preserve">OJ 3 S/OF LR 1586                            </t>
  </si>
  <si>
    <t xml:space="preserve">OJ 1 W/OF 7091                               </t>
  </si>
  <si>
    <t xml:space="preserve">OJ 1 W/OF 2373                               </t>
  </si>
  <si>
    <t xml:space="preserve">OJ AT L/B SS FU 7097                         </t>
  </si>
  <si>
    <t xml:space="preserve">OJ 2 E/OF 422                                </t>
  </si>
  <si>
    <t xml:space="preserve">OJ 1 W/OF 422                                </t>
  </si>
  <si>
    <t xml:space="preserve">OJ 3 W/OF 422                                </t>
  </si>
  <si>
    <t xml:space="preserve">OJ 5 W/OF 422                                </t>
  </si>
  <si>
    <t xml:space="preserve">OJ 3 W/OF 8757                               </t>
  </si>
  <si>
    <t xml:space="preserve">OJ 1 W/OF 450095                             </t>
  </si>
  <si>
    <t xml:space="preserve">OJ 2 S/OF &amp; 4 E/OF 7101                      </t>
  </si>
  <si>
    <t xml:space="preserve">OJ TO CGC 118615346536                       </t>
  </si>
  <si>
    <t xml:space="preserve">NEW FU 647249                                </t>
  </si>
  <si>
    <t xml:space="preserve">NEW FUSES 985717                             </t>
  </si>
  <si>
    <t xml:space="preserve">OJ 2 W/OF 8957                               </t>
  </si>
  <si>
    <t xml:space="preserve">OJ 3 S/OF 1590                               </t>
  </si>
  <si>
    <t xml:space="preserve">OJ 2 S/OF 2427                               </t>
  </si>
  <si>
    <t xml:space="preserve">FU 999635                                    </t>
  </si>
  <si>
    <t xml:space="preserve">OJ 2 W/OF 985717                             </t>
  </si>
  <si>
    <t xml:space="preserve">OJ 1 W/OF 985717                             </t>
  </si>
  <si>
    <t xml:space="preserve">OJ 1 E/OF 7297                               </t>
  </si>
  <si>
    <t xml:space="preserve">OJ 4 N/WOF 6701                              </t>
  </si>
  <si>
    <t xml:space="preserve">OJ 3 E/OF 7115                               </t>
  </si>
  <si>
    <t xml:space="preserve">NEW FUSES 451249                             </t>
  </si>
  <si>
    <t xml:space="preserve">NEW FUSES 1 N/OF 1586                        </t>
  </si>
  <si>
    <t>18-0066488</t>
  </si>
  <si>
    <t xml:space="preserve">OJ'S ON HARD TAP 1 S/OF OF 2553              </t>
  </si>
  <si>
    <t>18-0067030</t>
  </si>
  <si>
    <t xml:space="preserve">OJ 3 P SS OF 9557                            </t>
  </si>
  <si>
    <t>18-0067909</t>
  </si>
  <si>
    <t>18-0068452</t>
  </si>
  <si>
    <t>18-0068662</t>
  </si>
  <si>
    <t xml:space="preserve">OJ 1/SP/SS/OF 8957                           </t>
  </si>
  <si>
    <t>18-0069140</t>
  </si>
  <si>
    <t>18-0069938</t>
  </si>
  <si>
    <t xml:space="preserve">MC ARTHUR 1102              </t>
  </si>
  <si>
    <t xml:space="preserve">MC ARTHUR                                    </t>
  </si>
  <si>
    <t xml:space="preserve">NOTRE DAME 1104             </t>
  </si>
  <si>
    <t>17-0081492</t>
  </si>
  <si>
    <t xml:space="preserve">OJ'S 1 LD SIDE OF MTR# 1007455307            </t>
  </si>
  <si>
    <t xml:space="preserve">OJ'S @ L&amp;B SS OF MTR 1009754670              </t>
  </si>
  <si>
    <t xml:space="preserve">OJ'S 1 E/OF 16517                            </t>
  </si>
  <si>
    <t xml:space="preserve">OREGON TRAIL 1103           </t>
  </si>
  <si>
    <t xml:space="preserve">OJ 2 W/OF 10775                              </t>
  </si>
  <si>
    <t>18-0066172</t>
  </si>
  <si>
    <t xml:space="preserve">ORO FINO 1101               </t>
  </si>
  <si>
    <t xml:space="preserve">OJ 2 S/OF 5231                               </t>
  </si>
  <si>
    <t xml:space="preserve">OJ 1 S/OF 1007547688                         </t>
  </si>
  <si>
    <t xml:space="preserve">ORO FINO 1102               </t>
  </si>
  <si>
    <t xml:space="preserve">OJ FEEDING MTR 1007236984 AT LINE AND BUCK   </t>
  </si>
  <si>
    <t xml:space="preserve">OJ FEEDING MTR#1008114411                    </t>
  </si>
  <si>
    <t xml:space="preserve">OJ FEEDING MTR#1008112112                    </t>
  </si>
  <si>
    <t xml:space="preserve">OJ 1 E.OF MTR#1008112860                     </t>
  </si>
  <si>
    <t xml:space="preserve">OJ 1 E/OF MTR#1008114415                     </t>
  </si>
  <si>
    <t xml:space="preserve">TAP TWD 13484 NIMSHEW RD DESTROYED           </t>
  </si>
  <si>
    <t xml:space="preserve">OROVILLE 1103               </t>
  </si>
  <si>
    <t>17-0085328</t>
  </si>
  <si>
    <t xml:space="preserve">PANORAMA 1102               </t>
  </si>
  <si>
    <t xml:space="preserve">PARADISE 1101               </t>
  </si>
  <si>
    <t xml:space="preserve">COIS @ HARD TAP BET 1220/1222 TWD 7131       </t>
  </si>
  <si>
    <t xml:space="preserve">PARADISE 1102               </t>
  </si>
  <si>
    <t xml:space="preserve">TAP TWD MTR # 1007858601 DESTROYED           </t>
  </si>
  <si>
    <t xml:space="preserve">TAP TWD FUCO 1261 DESTROYED                  </t>
  </si>
  <si>
    <t xml:space="preserve">TAP TWD FUCO 1157 DESTROYED                  </t>
  </si>
  <si>
    <t xml:space="preserve">TAP TWD 17795 DESTROYED                      </t>
  </si>
  <si>
    <t>TAP TWD MTR # 1009764474 &amp;  1007640829 DESTRO</t>
  </si>
  <si>
    <t xml:space="preserve">TAP TWD MTR # 1007634573 DESTROYED           </t>
  </si>
  <si>
    <t xml:space="preserve">TAP TWD MTR # 1007637338 DESTROYED           </t>
  </si>
  <si>
    <t xml:space="preserve">TAP TWD 6720 BARNABY CT DESTROYED            </t>
  </si>
  <si>
    <t xml:space="preserve">TAP TWD MTR # 1007637357 DESTROYED           </t>
  </si>
  <si>
    <t xml:space="preserve">TAP TWD MTR # 1007909687 DESTROYED           </t>
  </si>
  <si>
    <t xml:space="preserve">TAP TWD MTR # 1007908609 DESTROYED           </t>
  </si>
  <si>
    <t xml:space="preserve">TAP TWD FUCO 2819 DESTROYED                  </t>
  </si>
  <si>
    <t xml:space="preserve">TAP TWD MTR # 1006285615 DESTROYED           </t>
  </si>
  <si>
    <t xml:space="preserve">TAP TWD FUCO 1589 DESTROYED                  </t>
  </si>
  <si>
    <t>TAP TWD MTR # 1005566486 &amp; 1007768231 DESTROY</t>
  </si>
  <si>
    <t xml:space="preserve">TAP TWD FUCO 17129 DESTROYED                 </t>
  </si>
  <si>
    <t xml:space="preserve">TAP TWD MR # 1007550514 DESTROYED            </t>
  </si>
  <si>
    <t xml:space="preserve">TAP TWD FUCO 2823 DESTROYED                  </t>
  </si>
  <si>
    <t xml:space="preserve">TAP TWD MTR # 1007549462 DESTROYED           </t>
  </si>
  <si>
    <t xml:space="preserve">TAP TWD MTR # 1007767455 DESTROYED           </t>
  </si>
  <si>
    <t xml:space="preserve">TAP TWD MTR # 1008984321 DESTROYED           </t>
  </si>
  <si>
    <t xml:space="preserve">TAP TWD FUCO 2795 DESTROYED                  </t>
  </si>
  <si>
    <t xml:space="preserve">TAP TWD FUCO 1391 DESTROYED                  </t>
  </si>
  <si>
    <t xml:space="preserve">TAP TWD MTR # 1009396621 DESTROYED           </t>
  </si>
  <si>
    <t xml:space="preserve">TAP TWD MTR # 1008144551 DESTROYED           </t>
  </si>
  <si>
    <t xml:space="preserve">TAP TWD MTR # 1010110287 DESTROYED           </t>
  </si>
  <si>
    <t xml:space="preserve">TAP TWD MTR # 1008144568 DESTROYED           </t>
  </si>
  <si>
    <t xml:space="preserve">TAP TWD MTR # 1008144570 DESTROYED           </t>
  </si>
  <si>
    <t xml:space="preserve">TAP TWD MTR # 1008145657 DESTROYED           </t>
  </si>
  <si>
    <t xml:space="preserve">TAP TWD MTR # 1008144564 DESTROYED           </t>
  </si>
  <si>
    <t xml:space="preserve">TAP TWD MTR # 1008207857 DESTROYED           </t>
  </si>
  <si>
    <t xml:space="preserve">TAP TWD 6477 PENTZ RD DESTROYED              </t>
  </si>
  <si>
    <t xml:space="preserve">TAP TWD MTR#  1007768782 DESTROYED           </t>
  </si>
  <si>
    <t xml:space="preserve">TAP TWD MTR # 1007455934 DESTROYED           </t>
  </si>
  <si>
    <t xml:space="preserve">TAP TWD 5167                                 </t>
  </si>
  <si>
    <t xml:space="preserve">TAP TWD MTR # 1007457024 DESTROYED           </t>
  </si>
  <si>
    <t>TAP TWD UNMETERED FEATHER RIVER HOSP DESTROYE</t>
  </si>
  <si>
    <t xml:space="preserve">TAP LINE TWD # 1008113101 DESTROYED          </t>
  </si>
  <si>
    <t xml:space="preserve">TAP LINE TWD MTR # 1007456729 DESTROYED      </t>
  </si>
  <si>
    <t xml:space="preserve">TAP TWD # 1009339636 DESTROYED               </t>
  </si>
  <si>
    <t xml:space="preserve">TAP LINE TWD MTR # 1008116010 DESTROYED      </t>
  </si>
  <si>
    <t xml:space="preserve">TAP LINE TWD MTR # 1008112361 DESTROYED      </t>
  </si>
  <si>
    <t xml:space="preserve">TAP TWD FUCO 43823 DESTROYED                 </t>
  </si>
  <si>
    <t xml:space="preserve">TAP TWD FUCO 1239 DESTROYED                  </t>
  </si>
  <si>
    <t xml:space="preserve">TAP TWD 1383 DESTROYED                       </t>
  </si>
  <si>
    <t xml:space="preserve">TAP TWD FUCO 1263 DESTROYED                  </t>
  </si>
  <si>
    <t xml:space="preserve">TAP LINE TWD MTR #  1008143091 DESTROYED     </t>
  </si>
  <si>
    <t xml:space="preserve">TAP TWD MTR # 1008117256 DESTROYED           </t>
  </si>
  <si>
    <t xml:space="preserve">TAP TWD MTR # 1010326776 DESTROYED           </t>
  </si>
  <si>
    <t xml:space="preserve">TAP TWD 1008139860 DESTROYED                 </t>
  </si>
  <si>
    <t xml:space="preserve">TAP TWD MTR # 1008760972 DESTROYED           </t>
  </si>
  <si>
    <t xml:space="preserve">TAP TWD MTR # 1009587652 DESTROYED           </t>
  </si>
  <si>
    <t xml:space="preserve">TAP TWD MTR # 1008115998 DESTROYED           </t>
  </si>
  <si>
    <t xml:space="preserve">TAP TWD MTR # 1007909490                     </t>
  </si>
  <si>
    <t xml:space="preserve">TAP TWD 1007460186 DESTROYED                 </t>
  </si>
  <si>
    <t xml:space="preserve">TAP TWD MTR # 1007460569 DESTROYED           </t>
  </si>
  <si>
    <t xml:space="preserve">LINE &amp; TAPS TWD 17237 DESTROYED              </t>
  </si>
  <si>
    <t xml:space="preserve">TAP TWD MTR # 5000049834                     </t>
  </si>
  <si>
    <t xml:space="preserve">TAP TWD 1007904211 DESTROYED                 </t>
  </si>
  <si>
    <t xml:space="preserve">TAP TWD FUCO 17239 DESTROYED                 </t>
  </si>
  <si>
    <t xml:space="preserve">TAP TWD MTR # 1007909428 DESTROYED           </t>
  </si>
  <si>
    <t xml:space="preserve">LINE TWD MTR # 1004506947                    </t>
  </si>
  <si>
    <t xml:space="preserve">LINE TWD 1590 YOUNG AVE DESTROYED            </t>
  </si>
  <si>
    <t xml:space="preserve">TAP TWD MTR # 1009123010 DESTROYED           </t>
  </si>
  <si>
    <t xml:space="preserve">TAP TWD MTR # 1007692111                     </t>
  </si>
  <si>
    <t xml:space="preserve">TAP TWD MTR # 1007884754 DESTROYED           </t>
  </si>
  <si>
    <t xml:space="preserve">TAP TWD MTR # 1007884632 DESTROYED           </t>
  </si>
  <si>
    <t xml:space="preserve">TAP TWD MTR # 1007714717 DESTROYED           </t>
  </si>
  <si>
    <t xml:space="preserve">TAP TWD MTR # 1007909779 DESTROYED           </t>
  </si>
  <si>
    <t xml:space="preserve">TAP TWD MTR # 1008047856 DESTROYED           </t>
  </si>
  <si>
    <t xml:space="preserve">TAP TWD MTR# 1008118283 DESTROYED            </t>
  </si>
  <si>
    <t xml:space="preserve">TAP TWD MTR # 1009640049 DESTROYED           </t>
  </si>
  <si>
    <t xml:space="preserve">TAP TWD MTR # 1007241817 DESTROYED           </t>
  </si>
  <si>
    <t xml:space="preserve">TAP TWD FUCO 5115 DESTROYED                  </t>
  </si>
  <si>
    <t xml:space="preserve">TAP TWD MTR # 1007692064 DESTROYED           </t>
  </si>
  <si>
    <t xml:space="preserve">TAP TWD MTR# 1008140132 DESTROYED            </t>
  </si>
  <si>
    <t xml:space="preserve">TAP TWD MTR # 1007768240 DESTROYED           </t>
  </si>
  <si>
    <t xml:space="preserve">TAP TWD FUCO 5111 DESTROYED                  </t>
  </si>
  <si>
    <t xml:space="preserve">TAP TWD MTR # 1007908962 DESTROYED           </t>
  </si>
  <si>
    <t xml:space="preserve">TAP TWD MTR # 1007690702 DESTROYED           </t>
  </si>
  <si>
    <t xml:space="preserve">TAP TWD MTR # 1007692625 DESTROYED           </t>
  </si>
  <si>
    <t xml:space="preserve">TAP TWD MTR # 1007238889 DESTROYED           </t>
  </si>
  <si>
    <t xml:space="preserve">TAP TWD MTR # 1007238888 DESTROYED           </t>
  </si>
  <si>
    <t xml:space="preserve">TAP TWD MTR# 1009754626 DESTROYED            </t>
  </si>
  <si>
    <t xml:space="preserve">TAP TWD 1146 NUNNELEY RD DESTROYED           </t>
  </si>
  <si>
    <t xml:space="preserve">TAP TWD MTR # 1007456844 DESTROYED           </t>
  </si>
  <si>
    <t xml:space="preserve">TAP TWD MTR # 1007767725 DESTROYED           </t>
  </si>
  <si>
    <t xml:space="preserve">TAP TWD MTR # 1007771723 DESTROYED           </t>
  </si>
  <si>
    <t xml:space="preserve">TAP TWD 5961 SUNNY LN  DESTROYED             </t>
  </si>
  <si>
    <t xml:space="preserve">TAP TWD MTR # 1007771774 DESTROYED           </t>
  </si>
  <si>
    <t xml:space="preserve">TAP TWD MTR # 1007286451 DESTROYED           </t>
  </si>
  <si>
    <t xml:space="preserve">TAP TWD FUCO 27123 DESTROYED                 </t>
  </si>
  <si>
    <t xml:space="preserve">ALL TAP VERIFIED CUT IN THE CLEAR            </t>
  </si>
  <si>
    <t xml:space="preserve">TAPS CUT IN THE CLEAR                        </t>
  </si>
  <si>
    <t xml:space="preserve">OJ'S 2 SPANS E/OF 46119                      </t>
  </si>
  <si>
    <t xml:space="preserve">PARADISE 1103               </t>
  </si>
  <si>
    <t>RESTORABLE CUST BEYOND THIS POINT(2N/OF17713)</t>
  </si>
  <si>
    <t xml:space="preserve">TAP TWD MTR 1007638885 DESTROYED             </t>
  </si>
  <si>
    <t xml:space="preserve">TAP TWD MTR 1007768759 DESTROYED             </t>
  </si>
  <si>
    <t xml:space="preserve">TAP TWD MTR 1007638884 DESTROYED             </t>
  </si>
  <si>
    <t xml:space="preserve">TAP TWD CGC 220976375087 DESTROYED           </t>
  </si>
  <si>
    <t xml:space="preserve">TAP TWD CGC 220955075000 DESTROYED           </t>
  </si>
  <si>
    <t xml:space="preserve">TAP TWD CGC 220950074983 DESTROYED           </t>
  </si>
  <si>
    <t xml:space="preserve">TAP TWD CGC 220960074605 DESTROYED           </t>
  </si>
  <si>
    <t xml:space="preserve">TAP TWD CGC 220951074619 DESTROYED           </t>
  </si>
  <si>
    <t xml:space="preserve">TAP TWD CGC 220940074480 DESTROYED           </t>
  </si>
  <si>
    <t xml:space="preserve">TAP TWD MTR# 1008809191 DESTYROYED           </t>
  </si>
  <si>
    <t xml:space="preserve">TAP TWD MTR # 1007767504 DESTROYED           </t>
  </si>
  <si>
    <t xml:space="preserve">TAP TWD MTR# 1007769199                      </t>
  </si>
  <si>
    <t xml:space="preserve">TAP TWD CGC #221049175384 DESTROYED          </t>
  </si>
  <si>
    <t xml:space="preserve">TAP TWD MTR# 1007767082                      </t>
  </si>
  <si>
    <t xml:space="preserve">TAP TWD MTR# 1008118301 DESTROYED            </t>
  </si>
  <si>
    <t xml:space="preserve">TAP TWD MTR# 1007456283 DESTROYED            </t>
  </si>
  <si>
    <t xml:space="preserve">TAP TWD MTR# 1010493913 DESTROYED            </t>
  </si>
  <si>
    <t xml:space="preserve">TAP TWD MTR # 1007693463 DESTROYED           </t>
  </si>
  <si>
    <t xml:space="preserve">TAP TWD MTR# 1009140877 DESTROYED            </t>
  </si>
  <si>
    <t xml:space="preserve">TAP TWD MTR# 1007634820 DESTROYED            </t>
  </si>
  <si>
    <t xml:space="preserve">TAP TWD MTR# 1007692915 DESTROYED            </t>
  </si>
  <si>
    <t xml:space="preserve">TAP TWD MTR# 1007889966 DESTROYED            </t>
  </si>
  <si>
    <t xml:space="preserve">TAP TWD MTR # 1008116100 DESTROYED           </t>
  </si>
  <si>
    <t xml:space="preserve">TAP TWD MTR# 1007636934 DESTROYED            </t>
  </si>
  <si>
    <t xml:space="preserve">TAP TWD MTR# 1009691423 DESTROYED            </t>
  </si>
  <si>
    <t xml:space="preserve">TAP TWD MTR# 1007689821 DESTROYED            </t>
  </si>
  <si>
    <t xml:space="preserve">TAP TWD CGC# 221014275867 DESTROYED          </t>
  </si>
  <si>
    <t xml:space="preserve">COIS @ HARD TAP BET 396/398 TWD 1229         </t>
  </si>
  <si>
    <t xml:space="preserve">J463 TWD 5021                                </t>
  </si>
  <si>
    <t xml:space="preserve">OJ ON HARD TAP TO MTR 1009396657             </t>
  </si>
  <si>
    <t xml:space="preserve">SS JUMPERS @ 17461                           </t>
  </si>
  <si>
    <t xml:space="preserve">TAP TWD MTR 1007909235 DESTROYED             </t>
  </si>
  <si>
    <t xml:space="preserve">OJ 1 WEST OF 5015                            </t>
  </si>
  <si>
    <t xml:space="preserve">TAP TWD CGC # 220996475484 DESTROYED         </t>
  </si>
  <si>
    <t xml:space="preserve">TAP TWD MTR #1007887226 DESTROYED            </t>
  </si>
  <si>
    <t xml:space="preserve">TAP TWD MTR# 1007909685 DESTROYED            </t>
  </si>
  <si>
    <t xml:space="preserve">TAP TWD MTR #5000063954 DESTROYED            </t>
  </si>
  <si>
    <t xml:space="preserve">REST CUST BEYOND THIS POINT                  </t>
  </si>
  <si>
    <t xml:space="preserve">TAP TWD MTR #1007637637 DESTROYED            </t>
  </si>
  <si>
    <t xml:space="preserve">TAP TWD MTR # 1007458582 DESTROYED           </t>
  </si>
  <si>
    <t xml:space="preserve">TAP TWD MTR #1007458579 DESTROYED            </t>
  </si>
  <si>
    <t xml:space="preserve">TAP TWD CGC # 221045975806 DESTROYED         </t>
  </si>
  <si>
    <t xml:space="preserve">TAP TWD MTR #1008116129 DESTROYED            </t>
  </si>
  <si>
    <t xml:space="preserve">TAP TWD MTR #1007239032 DESTROYED            </t>
  </si>
  <si>
    <t xml:space="preserve">TAP TWD MTR #1006284262 DESTROYED            </t>
  </si>
  <si>
    <t xml:space="preserve">TAP TWD MTR# 1007918287 DESTROYED            </t>
  </si>
  <si>
    <t xml:space="preserve">TAP TWD MTR# 1007906520 DESTROYED            </t>
  </si>
  <si>
    <t xml:space="preserve">TAP TWD MTR #1007690502 DESTROYED            </t>
  </si>
  <si>
    <t xml:space="preserve">TAP TWD MTR# 1008143458 DESTROYED            </t>
  </si>
  <si>
    <t xml:space="preserve">TAP TWD CGC # 221063876467 DESTROYED         </t>
  </si>
  <si>
    <t xml:space="preserve">TAP TWD CGC #221004076279 DESTROYED          </t>
  </si>
  <si>
    <t xml:space="preserve">TAP TWD MTR #1007690190 DESTROYED            </t>
  </si>
  <si>
    <t xml:space="preserve">MTR#1009481227                               </t>
  </si>
  <si>
    <t>18-0108746</t>
  </si>
  <si>
    <t>18-0109735</t>
  </si>
  <si>
    <t>18-0109809</t>
  </si>
  <si>
    <t xml:space="preserve">PARADISE 1104               </t>
  </si>
  <si>
    <t xml:space="preserve">UG DESTROYED FROM T0357 TWD T0358            </t>
  </si>
  <si>
    <t xml:space="preserve">RESTORABLE CUST AT T1860                     </t>
  </si>
  <si>
    <t xml:space="preserve">UG DESTROYED BET T1858 &amp; T1859               </t>
  </si>
  <si>
    <t xml:space="preserve">TAP DESTROYED FEEDING 2881 FUCO              </t>
  </si>
  <si>
    <t xml:space="preserve">TAP FEEDING MTR# 1007920129 DESTROYED        </t>
  </si>
  <si>
    <t xml:space="preserve">TAP DESTROYED FEEDING MTR# 1007639333        </t>
  </si>
  <si>
    <t xml:space="preserve">TAP DESTROYED TWD MTR# 1007766122            </t>
  </si>
  <si>
    <t xml:space="preserve">TAP TWD MTR# 1008139189 DESTROYED            </t>
  </si>
  <si>
    <t xml:space="preserve">TAP TWD MTR# 1008139120 DESTROYED            </t>
  </si>
  <si>
    <t xml:space="preserve">OJS TWD 5531 PENTZ RD                        </t>
  </si>
  <si>
    <t xml:space="preserve">TAP TWD MTR# 1007920188 DESTROYED            </t>
  </si>
  <si>
    <t xml:space="preserve">TAP TWD MTR # 1009977359 DESTROYED           </t>
  </si>
  <si>
    <t xml:space="preserve">REST CUST TAP TWD MTR# 1007488868            </t>
  </si>
  <si>
    <t xml:space="preserve">TAP TWD CGC 221209375726 DESTROYED           </t>
  </si>
  <si>
    <t xml:space="preserve">TAP TWD MTR# 1008141893 DESTROYED            </t>
  </si>
  <si>
    <t xml:space="preserve">TAP TWD MTR# 1007767374 DESTROYED            </t>
  </si>
  <si>
    <t xml:space="preserve">TAP FEEDING MTR# 1007459161 DESTROYED        </t>
  </si>
  <si>
    <t xml:space="preserve">TAP TWD MTR# 1007457028 DESTROYED            </t>
  </si>
  <si>
    <t xml:space="preserve">TAP TWD MTR# 1007922206 DESTROYED            </t>
  </si>
  <si>
    <t xml:space="preserve">TAP TWD MTR# 1007690407 DESTROYED            </t>
  </si>
  <si>
    <t xml:space="preserve">TAP TWD MTR# 1003912096 DESTROYED            </t>
  </si>
  <si>
    <t xml:space="preserve">TAP TWD MTR# 1009764473 DESTROYED            </t>
  </si>
  <si>
    <t xml:space="preserve">TAP TWD MTR 1009806933 DESTROYED             </t>
  </si>
  <si>
    <t xml:space="preserve">TAP TWD MTR# 1007768032 DESTROYED            </t>
  </si>
  <si>
    <t xml:space="preserve">TAP TWD MTR# 1007767982                      </t>
  </si>
  <si>
    <t xml:space="preserve">RESTORABLE CUST BEYOND 3 PHASE S/O 27097     </t>
  </si>
  <si>
    <t xml:space="preserve">TAP BEYOND 27097 TWD 27099 DESTROYED         </t>
  </si>
  <si>
    <t xml:space="preserve">TAP TWD MTR# 1009023182 DESTROYED            </t>
  </si>
  <si>
    <t xml:space="preserve">TAP TWD MTR #1007908426 DESTROYED            </t>
  </si>
  <si>
    <t xml:space="preserve">TAP TWD MTR# 1007889109 DESTROYED            </t>
  </si>
  <si>
    <t xml:space="preserve">TAP TWD MTR #1008116804 DESTROYED            </t>
  </si>
  <si>
    <t xml:space="preserve">REST CUST ON TAP TWD MTR#1007690326          </t>
  </si>
  <si>
    <t xml:space="preserve">REST CUST ON TAP TWD MTR# 1007884109         </t>
  </si>
  <si>
    <t xml:space="preserve">REST CUST ON TAP TWD MTR# 1007887406         </t>
  </si>
  <si>
    <t xml:space="preserve">TAP TWD MTR# 1007910669 DESTROYED            </t>
  </si>
  <si>
    <t>18-0101326</t>
  </si>
  <si>
    <t xml:space="preserve">TAP TWD MTR# 1007910671 DESTROYED            </t>
  </si>
  <si>
    <t xml:space="preserve">TAP TWD MTR# 1007884405 DESTROYED            </t>
  </si>
  <si>
    <t xml:space="preserve">TAP TWD MTR #1008115948 DESTROYED            </t>
  </si>
  <si>
    <t xml:space="preserve">TAP TWD MTR# 1008117194 DESTROYED            </t>
  </si>
  <si>
    <t xml:space="preserve">TAP TWD MTR# 1008115910                      </t>
  </si>
  <si>
    <t xml:space="preserve">TAP TWD MTR# 1007635798 DESTROYED            </t>
  </si>
  <si>
    <t xml:space="preserve">TAP TWD MTR# 1007641052 DESTROYED            </t>
  </si>
  <si>
    <t xml:space="preserve">TAP TWD MTR# 1007544820 DESTROYED            </t>
  </si>
  <si>
    <t xml:space="preserve">TAP TWD MTR# 1007910520                      </t>
  </si>
  <si>
    <t xml:space="preserve">TAP TWD MTR# 1007910595                      </t>
  </si>
  <si>
    <t xml:space="preserve">TAP TWD MTR# 1007910885 DESTROYED            </t>
  </si>
  <si>
    <t xml:space="preserve">TAP TWD MTR# 1007908723                      </t>
  </si>
  <si>
    <t xml:space="preserve">OPEN JUMPER @ 2470                           </t>
  </si>
  <si>
    <t xml:space="preserve">TAP TWD MTR# 1010407353 DESTROYED            </t>
  </si>
  <si>
    <t xml:space="preserve">4521 CUT IN THE CLEAR                        </t>
  </si>
  <si>
    <t xml:space="preserve">TAP TWD MTR 1008116813 DESTROYED             </t>
  </si>
  <si>
    <t xml:space="preserve">17209 CUT IN CLEAR                           </t>
  </si>
  <si>
    <t xml:space="preserve">27101 CUT IN CLEAR                           </t>
  </si>
  <si>
    <t xml:space="preserve">4689 CUT IN CLEAR                            </t>
  </si>
  <si>
    <t xml:space="preserve">804297 CUT IN CLEAR                          </t>
  </si>
  <si>
    <t xml:space="preserve">27095 CUT IN CLEAR                           </t>
  </si>
  <si>
    <t xml:space="preserve">MTR#1007886092                               </t>
  </si>
  <si>
    <t xml:space="preserve">TAP CUT INTHE CLEAR                          </t>
  </si>
  <si>
    <t xml:space="preserve">OJ'S AT 208 PEARSON RD AND BLACK OLIVE DR    </t>
  </si>
  <si>
    <t>18-0108655</t>
  </si>
  <si>
    <t>18-0109749</t>
  </si>
  <si>
    <t>18-0109807</t>
  </si>
  <si>
    <t>18-0109821</t>
  </si>
  <si>
    <t>18-0109895</t>
  </si>
  <si>
    <t xml:space="preserve">PARADISE 1105               </t>
  </si>
  <si>
    <t xml:space="preserve">INTERRUPTER  </t>
  </si>
  <si>
    <t xml:space="preserve">1105/2                                       </t>
  </si>
  <si>
    <t>18-0109720</t>
  </si>
  <si>
    <t>18-0109728</t>
  </si>
  <si>
    <t>18-0109808</t>
  </si>
  <si>
    <t xml:space="preserve">PARADISE 1106               </t>
  </si>
  <si>
    <t xml:space="preserve">TAP TWD MTR 1007245484 DESTROYED             </t>
  </si>
  <si>
    <t xml:space="preserve">TAP TWD MTR 1010134381 DESTROYED             </t>
  </si>
  <si>
    <t xml:space="preserve">TAP TWD MTR 1007906311 DETROYED              </t>
  </si>
  <si>
    <t xml:space="preserve">TAP TWD MTR 1009923134 DESTROYED             </t>
  </si>
  <si>
    <t xml:space="preserve">TAP TWD MTR 053072 DESTROYED                 </t>
  </si>
  <si>
    <t xml:space="preserve">TAP TWD 1007905089                           </t>
  </si>
  <si>
    <t xml:space="preserve">TAP TWD MTR 1007459862 DESTROYED             </t>
  </si>
  <si>
    <t xml:space="preserve">TAP TWD MTR 1007637234 DESTROYED             </t>
  </si>
  <si>
    <t xml:space="preserve">TAP TWD MTR 1009911822 DESTROYED             </t>
  </si>
  <si>
    <t xml:space="preserve">TAP TWD MTR 1007637239 DESTROYED             </t>
  </si>
  <si>
    <t xml:space="preserve">TAP TWD MTR 5000069055 DESTROYED             </t>
  </si>
  <si>
    <t xml:space="preserve">TAP TWD 15B034 DESTROYED                     </t>
  </si>
  <si>
    <t xml:space="preserve">TAP TWD CGC 220904775485 DESTROYED           </t>
  </si>
  <si>
    <t xml:space="preserve">TAP TWD MTR 1007905434 DESTROYED             </t>
  </si>
  <si>
    <t xml:space="preserve">TAP TWD MTR 1007769503 DESTROYED             </t>
  </si>
  <si>
    <t xml:space="preserve">TAP TWD MTR 1007772078 DESTROYED             </t>
  </si>
  <si>
    <t xml:space="preserve">TAP TWD MTR 1009691450 DESTROYED             </t>
  </si>
  <si>
    <t xml:space="preserve">TAP TWD MTR 1007889967                       </t>
  </si>
  <si>
    <t xml:space="preserve">TAP TWD MTR 1007907466 DESTROYED             </t>
  </si>
  <si>
    <t xml:space="preserve">TAP TWD MTR 1004506965 DESTROYED             </t>
  </si>
  <si>
    <t xml:space="preserve">T1059 COIS TWD T1068                         </t>
  </si>
  <si>
    <t xml:space="preserve">OJ TWD MTR#5000024126                        </t>
  </si>
  <si>
    <t xml:space="preserve">OJ TO MTR#1008648964                         </t>
  </si>
  <si>
    <t xml:space="preserve">1106/2                                       </t>
  </si>
  <si>
    <t xml:space="preserve">TAP TO MTR# 1007906804 DESTROYED             </t>
  </si>
  <si>
    <t xml:space="preserve">RESTORABLE CUST BEYOND THIS POINT            </t>
  </si>
  <si>
    <t xml:space="preserve">17409 TAP TO SOUTH DESTROYED                 </t>
  </si>
  <si>
    <t xml:space="preserve">17411 TAP TO SOUTH DESTROYED                 </t>
  </si>
  <si>
    <t xml:space="preserve">17989 TAP TO NORTH                           </t>
  </si>
  <si>
    <t xml:space="preserve">TAP TWD MTR# 1007237788 DESTROYED            </t>
  </si>
  <si>
    <t xml:space="preserve">TAP TWD MTR 1007237834 DESTROYED             </t>
  </si>
  <si>
    <t xml:space="preserve">TAP TWD MTR 1008113498 DESTROYED             </t>
  </si>
  <si>
    <t xml:space="preserve">TAP  TWD MTR 1007770933 DESTROYED            </t>
  </si>
  <si>
    <t xml:space="preserve">TAP TWD MTR 1007771252 DESTROYED             </t>
  </si>
  <si>
    <t xml:space="preserve">17979 TAP TO SOUTH DESTROYED                 </t>
  </si>
  <si>
    <t xml:space="preserve">TAP TWD MTR 1007771706 DESTROYED             </t>
  </si>
  <si>
    <t xml:space="preserve">TAP TWD MTR 1007883624 DESTROYED             </t>
  </si>
  <si>
    <t xml:space="preserve">RESTORABLE CUST BEYOND THIS POINT(REG 49)    </t>
  </si>
  <si>
    <t xml:space="preserve">TAP TWD MTR 1007458307 DESTROYED             </t>
  </si>
  <si>
    <t xml:space="preserve">TAP TWD MTR 1007640930 DESTROYED             </t>
  </si>
  <si>
    <t xml:space="preserve">TAP TWD MTR1008113884 DESTROYED              </t>
  </si>
  <si>
    <t xml:space="preserve">TAP TWD MTR 1007770155 DESTROYED             </t>
  </si>
  <si>
    <t xml:space="preserve">TAP TWD MTR 1008114193 DESTROYED             </t>
  </si>
  <si>
    <t xml:space="preserve">TAP TWD MTR 1007905129 DESTROYED             </t>
  </si>
  <si>
    <t xml:space="preserve">TAP TWD MTRR 1007886681 DESTROYED            </t>
  </si>
  <si>
    <t xml:space="preserve">TAP TWD MTR 1007885252 DESTROYED             </t>
  </si>
  <si>
    <t xml:space="preserve">TAP TWD MTR 1007886075 DESTROYED             </t>
  </si>
  <si>
    <t xml:space="preserve">TAP TWD MTR 1007919220 DESTROYED             </t>
  </si>
  <si>
    <t xml:space="preserve">TAP TWD MTR 1007885630 DESTROYED             </t>
  </si>
  <si>
    <t xml:space="preserve">TAP TWD MTR 1007918205 DESTROYED             </t>
  </si>
  <si>
    <t xml:space="preserve">TAP TWD MTR 1007918963 DESTROYED             </t>
  </si>
  <si>
    <t xml:space="preserve">TAP TWD MTR 1009743361 DESTROYED             </t>
  </si>
  <si>
    <t xml:space="preserve">TAP TWD MTR 1007887836 DESTROYED             </t>
  </si>
  <si>
    <t xml:space="preserve">TAP TWD MTR 5000064615 DESTROYED             </t>
  </si>
  <si>
    <t xml:space="preserve">OJ'S 2 POLES E/OF 4567                       </t>
  </si>
  <si>
    <t>18-0109693</t>
  </si>
  <si>
    <t xml:space="preserve">PEACHTON 1101               </t>
  </si>
  <si>
    <t>15-0056470</t>
  </si>
  <si>
    <t xml:space="preserve">PIT NO 1 1101               </t>
  </si>
  <si>
    <t xml:space="preserve">PIT NO 3 2101               </t>
  </si>
  <si>
    <t>17-0079556</t>
  </si>
  <si>
    <t xml:space="preserve">RAWSON 1103                 </t>
  </si>
  <si>
    <t xml:space="preserve">RAWSON                                       </t>
  </si>
  <si>
    <t xml:space="preserve">RED BLUFF 1101              </t>
  </si>
  <si>
    <t>17-0060009</t>
  </si>
  <si>
    <t>18-0054057</t>
  </si>
  <si>
    <t xml:space="preserve">RED BLUFF 1103              </t>
  </si>
  <si>
    <t xml:space="preserve">RED BLUFF 1104              </t>
  </si>
  <si>
    <t>17-0085089</t>
  </si>
  <si>
    <t xml:space="preserve">RISING RIVER 1101           </t>
  </si>
  <si>
    <t xml:space="preserve">RISING RIVER SOURCE                          </t>
  </si>
  <si>
    <t xml:space="preserve">STILLWATER STATION 1102     </t>
  </si>
  <si>
    <t>17-0086435</t>
  </si>
  <si>
    <t xml:space="preserve">STILLWATER                                   </t>
  </si>
  <si>
    <t>18-0064189</t>
  </si>
  <si>
    <t xml:space="preserve">Pole - Tower, steel </t>
  </si>
  <si>
    <t xml:space="preserve">SUBSTATION L 1101           </t>
  </si>
  <si>
    <t xml:space="preserve">TYLER 1105                  </t>
  </si>
  <si>
    <t>18-0053937</t>
  </si>
  <si>
    <t xml:space="preserve">VOLTA 1101                  </t>
  </si>
  <si>
    <t>15-0053878</t>
  </si>
  <si>
    <t xml:space="preserve">WILDWOOD 1101               </t>
  </si>
  <si>
    <t xml:space="preserve">WILDWOOD                                     </t>
  </si>
  <si>
    <t xml:space="preserve">WILLOWS A 1104              </t>
  </si>
  <si>
    <t xml:space="preserve">OJ MTR 1005379735                            </t>
  </si>
  <si>
    <t>16-0061203</t>
  </si>
  <si>
    <t xml:space="preserve">WYANDOTTE 1103              </t>
  </si>
  <si>
    <t xml:space="preserve">WYANDOTTE 1105              </t>
  </si>
  <si>
    <t>18-0098909</t>
  </si>
  <si>
    <t xml:space="preserve">WYANDOTTE 1107              </t>
  </si>
  <si>
    <t>15-0058933</t>
  </si>
  <si>
    <t xml:space="preserve">WYANDOTTE 1110              </t>
  </si>
  <si>
    <t xml:space="preserve">OJ 1 S/OF 13337                              </t>
  </si>
  <si>
    <t>18-0054055</t>
  </si>
  <si>
    <t xml:space="preserve">PENINSULA    </t>
  </si>
  <si>
    <t xml:space="preserve">PENINSULA       </t>
  </si>
  <si>
    <t xml:space="preserve">HALF MOON BAY 1103          </t>
  </si>
  <si>
    <t>17-0061857</t>
  </si>
  <si>
    <t xml:space="preserve">SACRAMENTO   </t>
  </si>
  <si>
    <t xml:space="preserve">MARYSVILLE      </t>
  </si>
  <si>
    <t xml:space="preserve">OJ'S 1 E/O OF MTR 1008178827                 </t>
  </si>
  <si>
    <t>17-0087249</t>
  </si>
  <si>
    <t xml:space="preserve">1 W/O MTR 1009372049                         </t>
  </si>
  <si>
    <t>17-0087250</t>
  </si>
  <si>
    <t>17-0086754</t>
  </si>
  <si>
    <t>17-0087244</t>
  </si>
  <si>
    <t xml:space="preserve">OJ'S 1 NE/OF 17889                           </t>
  </si>
  <si>
    <t>17-0086827</t>
  </si>
  <si>
    <t>17-0086828</t>
  </si>
  <si>
    <t xml:space="preserve">OJ'S 1 N/E OF 15809                          </t>
  </si>
  <si>
    <t>17-0086835</t>
  </si>
  <si>
    <t>17-0086849</t>
  </si>
  <si>
    <t>17-0086829</t>
  </si>
  <si>
    <t>17-0086830</t>
  </si>
  <si>
    <t>17-0086833</t>
  </si>
  <si>
    <t>17-0086845</t>
  </si>
  <si>
    <t>17-0086803</t>
  </si>
  <si>
    <t>17-0086807</t>
  </si>
  <si>
    <t>17-0086815</t>
  </si>
  <si>
    <t>17-0086809</t>
  </si>
  <si>
    <t>17-0086750</t>
  </si>
  <si>
    <t>17-0086819</t>
  </si>
  <si>
    <t>17-0086820</t>
  </si>
  <si>
    <t>17-0086822</t>
  </si>
  <si>
    <t>17-0086823</t>
  </si>
  <si>
    <t>17-0086825</t>
  </si>
  <si>
    <t>17-0086826</t>
  </si>
  <si>
    <t>17-0086837</t>
  </si>
  <si>
    <t>17-0086838</t>
  </si>
  <si>
    <t>17-0086839</t>
  </si>
  <si>
    <t>17-0086840</t>
  </si>
  <si>
    <t>17-0086841</t>
  </si>
  <si>
    <t>17-0086842</t>
  </si>
  <si>
    <t>17-0086846</t>
  </si>
  <si>
    <t>17-0086847</t>
  </si>
  <si>
    <t>17-0086854</t>
  </si>
  <si>
    <t>17-0085751</t>
  </si>
  <si>
    <t>17-0086798</t>
  </si>
  <si>
    <t>17-0086808</t>
  </si>
  <si>
    <t>17-0086810</t>
  </si>
  <si>
    <t>17-0086812</t>
  </si>
  <si>
    <t>17-0086814</t>
  </si>
  <si>
    <t>17-0086816</t>
  </si>
  <si>
    <t>17-0086813</t>
  </si>
  <si>
    <t>17-0086804</t>
  </si>
  <si>
    <t>17-0086811</t>
  </si>
  <si>
    <t>17-0086818</t>
  </si>
  <si>
    <t>17-0087355</t>
  </si>
  <si>
    <t xml:space="preserve">Customer Equipment  </t>
  </si>
  <si>
    <t xml:space="preserve">BARRY 1103                  </t>
  </si>
  <si>
    <t>15-0024126</t>
  </si>
  <si>
    <t xml:space="preserve">CATLETT 1102                </t>
  </si>
  <si>
    <t>15-0050802</t>
  </si>
  <si>
    <t>16-0042960</t>
  </si>
  <si>
    <t xml:space="preserve">CATLETT 1105                </t>
  </si>
  <si>
    <t>17-0073118</t>
  </si>
  <si>
    <t xml:space="preserve">COLUSA          </t>
  </si>
  <si>
    <t xml:space="preserve">COLUSA 1103                 </t>
  </si>
  <si>
    <t>16-0058852</t>
  </si>
  <si>
    <t xml:space="preserve">SOLANO          </t>
  </si>
  <si>
    <t xml:space="preserve">CORDELIA 1104               </t>
  </si>
  <si>
    <t>16-0038149</t>
  </si>
  <si>
    <t>17-0057094</t>
  </si>
  <si>
    <t>18-0054075</t>
  </si>
  <si>
    <t xml:space="preserve">YOLO            </t>
  </si>
  <si>
    <t xml:space="preserve">DEEPWATER 1109              </t>
  </si>
  <si>
    <t xml:space="preserve">DEEPWATER                                    </t>
  </si>
  <si>
    <t>16-0064959</t>
  </si>
  <si>
    <t xml:space="preserve">TRANSMISSION SUBSTATION  </t>
  </si>
  <si>
    <t xml:space="preserve">Malfunctioning                </t>
  </si>
  <si>
    <t xml:space="preserve">DOBBINS 1101                </t>
  </si>
  <si>
    <t>15-0058080</t>
  </si>
  <si>
    <t xml:space="preserve">GRAND ISLAND 2223           </t>
  </si>
  <si>
    <t>18-0099917</t>
  </si>
  <si>
    <t xml:space="preserve">GRAND ISLAND 2224           </t>
  </si>
  <si>
    <t xml:space="preserve">AOR 7 FUCO 8557                              </t>
  </si>
  <si>
    <t>17-0058049</t>
  </si>
  <si>
    <t xml:space="preserve">GRAND ISLAND 2225           </t>
  </si>
  <si>
    <t>15-0040857</t>
  </si>
  <si>
    <t>18-0045427</t>
  </si>
  <si>
    <t xml:space="preserve">HARTER 1102                 </t>
  </si>
  <si>
    <t>16-0048848</t>
  </si>
  <si>
    <t xml:space="preserve">HONCUT 1102                 </t>
  </si>
  <si>
    <t>17-0085765</t>
  </si>
  <si>
    <t>17-0101760</t>
  </si>
  <si>
    <t xml:space="preserve">JAMESON 1105                </t>
  </si>
  <si>
    <t>17-0086144</t>
  </si>
  <si>
    <t>17-0086266</t>
  </si>
  <si>
    <t xml:space="preserve">MADISON 2101                </t>
  </si>
  <si>
    <t>17-0085171</t>
  </si>
  <si>
    <t xml:space="preserve">MARYSVILLE 1108             </t>
  </si>
  <si>
    <t>17-0059507</t>
  </si>
  <si>
    <t xml:space="preserve">OLIVEHURST 1104             </t>
  </si>
  <si>
    <t>16-0071753</t>
  </si>
  <si>
    <t xml:space="preserve">PEABODY 2102                </t>
  </si>
  <si>
    <t>17-0061014</t>
  </si>
  <si>
    <t xml:space="preserve">PEABODY 2106                </t>
  </si>
  <si>
    <t xml:space="preserve">2106/2                                       </t>
  </si>
  <si>
    <t>18-0068879</t>
  </si>
  <si>
    <t xml:space="preserve">PEABODY 2107                </t>
  </si>
  <si>
    <t>16-0044580</t>
  </si>
  <si>
    <t>18-0087916</t>
  </si>
  <si>
    <t>18-0099214</t>
  </si>
  <si>
    <t xml:space="preserve">PEABODY 2109                </t>
  </si>
  <si>
    <t xml:space="preserve">2109/2                                       </t>
  </si>
  <si>
    <t xml:space="preserve">PUTAH CREEK 1102            </t>
  </si>
  <si>
    <t>15-0049954</t>
  </si>
  <si>
    <t>17-0085397</t>
  </si>
  <si>
    <t xml:space="preserve">RICE 1102                   </t>
  </si>
  <si>
    <t>15-0065954</t>
  </si>
  <si>
    <t xml:space="preserve">SUISUN 1104                 </t>
  </si>
  <si>
    <t xml:space="preserve">SB 1 E/OF 225 SANTA BARBRA                   </t>
  </si>
  <si>
    <t>16-0037639</t>
  </si>
  <si>
    <t xml:space="preserve">VACA DIXON 1105             </t>
  </si>
  <si>
    <t>17-0081203</t>
  </si>
  <si>
    <t xml:space="preserve">WEST SACRAMENTO 1104        </t>
  </si>
  <si>
    <t>16-0053937</t>
  </si>
  <si>
    <t xml:space="preserve">SAN JOSE     </t>
  </si>
  <si>
    <t xml:space="preserve">SAN JOSE        </t>
  </si>
  <si>
    <t xml:space="preserve">LLAGAS 2101                 </t>
  </si>
  <si>
    <t>17-0073902</t>
  </si>
  <si>
    <t xml:space="preserve">LLAGAS 2106                 </t>
  </si>
  <si>
    <t>15-0045577</t>
  </si>
  <si>
    <t xml:space="preserve">LLAGAS 2107                 </t>
  </si>
  <si>
    <t xml:space="preserve">XR178                                        </t>
  </si>
  <si>
    <t xml:space="preserve">MC KEE 1103                 </t>
  </si>
  <si>
    <t xml:space="preserve">MILPITAS 1105               </t>
  </si>
  <si>
    <t xml:space="preserve">MORGAN HILL 2105            </t>
  </si>
  <si>
    <t xml:space="preserve">XR176                                        </t>
  </si>
  <si>
    <t>16-0057070</t>
  </si>
  <si>
    <t xml:space="preserve">MORGAN HILL 2111            </t>
  </si>
  <si>
    <t xml:space="preserve">FUSE 27037                                   </t>
  </si>
  <si>
    <t xml:space="preserve">SARATOGA 1110               </t>
  </si>
  <si>
    <t>17-0060475</t>
  </si>
  <si>
    <t xml:space="preserve">SIERRA       </t>
  </si>
  <si>
    <t xml:space="preserve">EL DORADO       </t>
  </si>
  <si>
    <t xml:space="preserve">APPLE HILL 1104             </t>
  </si>
  <si>
    <t>18-0081711</t>
  </si>
  <si>
    <t xml:space="preserve">PLACER          </t>
  </si>
  <si>
    <t xml:space="preserve">AUBURN 1102                 </t>
  </si>
  <si>
    <t>17-0064288</t>
  </si>
  <si>
    <t xml:space="preserve">NEVADA          </t>
  </si>
  <si>
    <t xml:space="preserve">BRUNSWICK 1104              </t>
  </si>
  <si>
    <t xml:space="preserve">BRUNSWICK-BK1                                </t>
  </si>
  <si>
    <t>15-0050489</t>
  </si>
  <si>
    <t xml:space="preserve">Transformer Power   </t>
  </si>
  <si>
    <t xml:space="preserve">BRUNSWICK 1106              </t>
  </si>
  <si>
    <t>15-0042378</t>
  </si>
  <si>
    <t xml:space="preserve">COLUMBIA HILL 1101          </t>
  </si>
  <si>
    <t xml:space="preserve">EL DORADO P H 2101          </t>
  </si>
  <si>
    <t>15-0050119</t>
  </si>
  <si>
    <t>17-0086111</t>
  </si>
  <si>
    <t xml:space="preserve">GRASS VALLEY 1103           </t>
  </si>
  <si>
    <t>17-0086029</t>
  </si>
  <si>
    <t>17-0085336</t>
  </si>
  <si>
    <t xml:space="preserve">HALSEY 1102                 </t>
  </si>
  <si>
    <t xml:space="preserve">HIGGINS 1103                </t>
  </si>
  <si>
    <t xml:space="preserve">HIGGINS 1109                </t>
  </si>
  <si>
    <t>15-0062567</t>
  </si>
  <si>
    <t xml:space="preserve">MOUNTAIN QUARRIES 2101      </t>
  </si>
  <si>
    <t xml:space="preserve">2101/2                                       </t>
  </si>
  <si>
    <t xml:space="preserve">NARROWS 2102                </t>
  </si>
  <si>
    <t xml:space="preserve">JUMPRES 1/N/OF 6465                          </t>
  </si>
  <si>
    <t>17-0086149</t>
  </si>
  <si>
    <t>17-0086138</t>
  </si>
  <si>
    <t xml:space="preserve">OJ'S 1 LD SIDE OF 6473                       </t>
  </si>
  <si>
    <t>17-0086326</t>
  </si>
  <si>
    <t xml:space="preserve">NARROWS BK-1                                 </t>
  </si>
  <si>
    <t>17-0085383</t>
  </si>
  <si>
    <t>17-0086677</t>
  </si>
  <si>
    <t xml:space="preserve">NARROWS 2105                </t>
  </si>
  <si>
    <t xml:space="preserve">JUMPERS 1/N/E OF MTR# 1007521741             </t>
  </si>
  <si>
    <t>17-0086143</t>
  </si>
  <si>
    <t>17-0086065</t>
  </si>
  <si>
    <t xml:space="preserve">JUMPERS LD SIDE OF MTR#1008936587            </t>
  </si>
  <si>
    <t>17-0086141</t>
  </si>
  <si>
    <t>17-0086747</t>
  </si>
  <si>
    <t>17-0085388</t>
  </si>
  <si>
    <t xml:space="preserve">PENRYN 1105                 </t>
  </si>
  <si>
    <t xml:space="preserve">O/J 3 P E/OF MTR# 1008962206                 </t>
  </si>
  <si>
    <t xml:space="preserve">SHINGLE SPRINGS 1104        </t>
  </si>
  <si>
    <t>15-0043162</t>
  </si>
  <si>
    <t xml:space="preserve">SPAULDING 1101              </t>
  </si>
  <si>
    <t xml:space="preserve">TAMARACK 1102               </t>
  </si>
  <si>
    <t xml:space="preserve">SONOMA       </t>
  </si>
  <si>
    <t xml:space="preserve">SANTA ROSA      </t>
  </si>
  <si>
    <t xml:space="preserve">BELLEVUE 2103               </t>
  </si>
  <si>
    <t xml:space="preserve">41863 HIGH SIDE JUMPERS                      </t>
  </si>
  <si>
    <t xml:space="preserve">OPEN FLYING BELLS 3/S/NW/OF 7197             </t>
  </si>
  <si>
    <t>17-0087965</t>
  </si>
  <si>
    <t>17-0088018</t>
  </si>
  <si>
    <t>OJ'S 8 SPANS LD SIDE OF FUCO 6433 ON SOUTH SI</t>
  </si>
  <si>
    <t>17-0089460</t>
  </si>
  <si>
    <t>17-0089424</t>
  </si>
  <si>
    <t xml:space="preserve">Anchor or Guy       </t>
  </si>
  <si>
    <t xml:space="preserve">CLOVERDALE 1102             </t>
  </si>
  <si>
    <t xml:space="preserve">DUNBAR 1101                 </t>
  </si>
  <si>
    <t xml:space="preserve">OJ'S ON HARD TAP @MTR41L229 TO EOL           </t>
  </si>
  <si>
    <t xml:space="preserve">OJ'S GREEN ST OPPOSITE OF TREE HAVEN LN      </t>
  </si>
  <si>
    <t xml:space="preserve">LINE CUT IN CLEAR FOR FIRE INVESTIGATION     </t>
  </si>
  <si>
    <t xml:space="preserve">OJ'S ON HARD TAP MTR#1006314909              </t>
  </si>
  <si>
    <t xml:space="preserve">OJ'S @ MTR 5000127856 TO EOL                 </t>
  </si>
  <si>
    <t xml:space="preserve">OJ'S HIGH SIDE OF FU 3749                    </t>
  </si>
  <si>
    <t xml:space="preserve">1 POLE N OF 13481 ON THE HARD TAP            </t>
  </si>
  <si>
    <t xml:space="preserve">OJ'S 5 FROM 16905                            </t>
  </si>
  <si>
    <t xml:space="preserve">OJ'S IFO 352 GREEN ST @MTR 1009779560        </t>
  </si>
  <si>
    <t xml:space="preserve">OJ 1 SPAN SOURCE SIDE OF 18261               </t>
  </si>
  <si>
    <t>17-0089240</t>
  </si>
  <si>
    <t>17-0089805</t>
  </si>
  <si>
    <t xml:space="preserve">DUNBAR 1102                 </t>
  </si>
  <si>
    <t xml:space="preserve">OPEN JPRS TO TAP 1 POLE W/OF R-125           </t>
  </si>
  <si>
    <t xml:space="preserve">OJ'S 2 S/SS OF MTR#1006220457                </t>
  </si>
  <si>
    <t xml:space="preserve">OJ'S 1/S/S/OF MTR 1009165895 TO EOL          </t>
  </si>
  <si>
    <t>OPEN DDE@ 1/P/W/OF LINE &amp; BUCK S/OF C2904 TWD</t>
  </si>
  <si>
    <t xml:space="preserve">OJ'S @ 1375 LONDON RANCH RD TO EOL           </t>
  </si>
  <si>
    <t>17-0089272</t>
  </si>
  <si>
    <t xml:space="preserve">DUNBAR 1103                 </t>
  </si>
  <si>
    <t xml:space="preserve">OJS @ 18175 TO EAST                          </t>
  </si>
  <si>
    <t xml:space="preserve">OJ'S 3 P/S/OF MTR# 1009170952                </t>
  </si>
  <si>
    <t xml:space="preserve">OJ'S AT DUNBAR AND TRINITY RD.               </t>
  </si>
  <si>
    <t xml:space="preserve">OJ 1 P/N/OF MTR# 5000038774                  </t>
  </si>
  <si>
    <t>17-0088328</t>
  </si>
  <si>
    <t xml:space="preserve">FULTON 1102                 </t>
  </si>
  <si>
    <t xml:space="preserve">FULTON 1105                 </t>
  </si>
  <si>
    <t xml:space="preserve">T2668                                        </t>
  </si>
  <si>
    <t xml:space="preserve">FULTON 1107                 </t>
  </si>
  <si>
    <t xml:space="preserve">OJ                                           </t>
  </si>
  <si>
    <t xml:space="preserve">OJ FEEDING 15859                             </t>
  </si>
  <si>
    <t xml:space="preserve">OJ FEEDING 5513                              </t>
  </si>
  <si>
    <t xml:space="preserve">OJ FEEIDNG 15863                             </t>
  </si>
  <si>
    <t xml:space="preserve">OJ FEEDING 5239                              </t>
  </si>
  <si>
    <t xml:space="preserve">OJ 11 LD SIDE OF 3579                        </t>
  </si>
  <si>
    <t xml:space="preserve">T1166                                        </t>
  </si>
  <si>
    <t xml:space="preserve">OJ 12 LD SIDE OF 5259                        </t>
  </si>
  <si>
    <t xml:space="preserve">OJ 12 LD SIDE OF 2931                        </t>
  </si>
  <si>
    <t xml:space="preserve">OJ'S BET 13741 AND 13753                     </t>
  </si>
  <si>
    <t xml:space="preserve">OJ'S ON SINGLE PHASE HARD TAP 1 P/N/OF 4759  </t>
  </si>
  <si>
    <t xml:space="preserve">OJ ON TAP 3 S/OF FUCO 10409                  </t>
  </si>
  <si>
    <t xml:space="preserve">9007 BURNT UP REMOVED FROM SERVICE           </t>
  </si>
  <si>
    <t xml:space="preserve">T5415                                        </t>
  </si>
  <si>
    <t xml:space="preserve">OJ 3 N/OF 15349                              </t>
  </si>
  <si>
    <t>17-0088068</t>
  </si>
  <si>
    <t>17-0089368</t>
  </si>
  <si>
    <t>17-0089373</t>
  </si>
  <si>
    <t>17-0089374</t>
  </si>
  <si>
    <t>17-0089472</t>
  </si>
  <si>
    <t xml:space="preserve">OJ'S 13 SP/LD SIDE OF 2931                   </t>
  </si>
  <si>
    <t>17-0090018</t>
  </si>
  <si>
    <t xml:space="preserve">OJ'S @ 1217 WIKIUP DR                        </t>
  </si>
  <si>
    <t>17-0090251</t>
  </si>
  <si>
    <t xml:space="preserve">GEYSERVILLE 1102            </t>
  </si>
  <si>
    <t>17-0089238</t>
  </si>
  <si>
    <t>17-0087819</t>
  </si>
  <si>
    <t>17-0089245</t>
  </si>
  <si>
    <t xml:space="preserve">MOLINO 1101                 </t>
  </si>
  <si>
    <t>15-0066532</t>
  </si>
  <si>
    <t xml:space="preserve">MOLINO 1104                 </t>
  </si>
  <si>
    <t xml:space="preserve">MONROE 2102                 </t>
  </si>
  <si>
    <t xml:space="preserve">J0901 TWD T0735                              </t>
  </si>
  <si>
    <t>17-0087586</t>
  </si>
  <si>
    <t>17-0087745</t>
  </si>
  <si>
    <t>18-0035142</t>
  </si>
  <si>
    <t xml:space="preserve">MONROE 2103                 </t>
  </si>
  <si>
    <t xml:space="preserve">JPRS REMOVED TO 10655 HOUSES BURNED          </t>
  </si>
  <si>
    <t xml:space="preserve">2103/2                                       </t>
  </si>
  <si>
    <t xml:space="preserve">HIGH SIDE JUMPERS 7887                       </t>
  </si>
  <si>
    <t xml:space="preserve">8612SW                                       </t>
  </si>
  <si>
    <t xml:space="preserve">T5388                                        </t>
  </si>
  <si>
    <t>17-0089393</t>
  </si>
  <si>
    <t>17-0090116</t>
  </si>
  <si>
    <t>17-0090223</t>
  </si>
  <si>
    <t xml:space="preserve">MONROE 2107                 </t>
  </si>
  <si>
    <t>17-0093034</t>
  </si>
  <si>
    <t xml:space="preserve">RINCON 1101                 </t>
  </si>
  <si>
    <t xml:space="preserve">T1646                                        </t>
  </si>
  <si>
    <t>17-0087226</t>
  </si>
  <si>
    <t>17-0087230</t>
  </si>
  <si>
    <t>17-0087336</t>
  </si>
  <si>
    <t>17-0087490</t>
  </si>
  <si>
    <t>17-0087492</t>
  </si>
  <si>
    <t>17-0087295</t>
  </si>
  <si>
    <t>17-0087309</t>
  </si>
  <si>
    <t>17-0087312</t>
  </si>
  <si>
    <t>17-0087370</t>
  </si>
  <si>
    <t>17-0087353</t>
  </si>
  <si>
    <t>17-0087368</t>
  </si>
  <si>
    <t>17-0087360</t>
  </si>
  <si>
    <t xml:space="preserve">RINCON 1102                 </t>
  </si>
  <si>
    <t xml:space="preserve">RINCON 1103                 </t>
  </si>
  <si>
    <t xml:space="preserve">OJ'S ON HARD TAP TO MTR#1008104749           </t>
  </si>
  <si>
    <t>17-0091575</t>
  </si>
  <si>
    <t xml:space="preserve">RINCON 1104                 </t>
  </si>
  <si>
    <t xml:space="preserve">RINCON                                       </t>
  </si>
  <si>
    <t xml:space="preserve">SANTA ROSA A 1104           </t>
  </si>
  <si>
    <t xml:space="preserve">JUMPERS ON FLYING BELLS 1 SS/OF FUCO 4891    </t>
  </si>
  <si>
    <t xml:space="preserve">12335 SS JUMPERS                             </t>
  </si>
  <si>
    <t xml:space="preserve">OJ'S 1 SOUTH OF FUCO 15143                   </t>
  </si>
  <si>
    <t xml:space="preserve">OJ'S 5 SPANS S/W OF FUCO 1823                </t>
  </si>
  <si>
    <t xml:space="preserve">OJ ON TAP TO MTR 1007530457                  </t>
  </si>
  <si>
    <t>17-0087374</t>
  </si>
  <si>
    <t>17-0087697</t>
  </si>
  <si>
    <t xml:space="preserve">OJ'S FEEDING MTR#1007511866                  </t>
  </si>
  <si>
    <t>17-0089505</t>
  </si>
  <si>
    <t>17-0091113</t>
  </si>
  <si>
    <t xml:space="preserve">SANTA ROSA A 1112           </t>
  </si>
  <si>
    <t xml:space="preserve">SONOMA 1102                 </t>
  </si>
  <si>
    <t xml:space="preserve">SONOMA 1103                 </t>
  </si>
  <si>
    <t xml:space="preserve">OPEN JPRS AT 5631                            </t>
  </si>
  <si>
    <t>17-0087417</t>
  </si>
  <si>
    <t>17-0087291</t>
  </si>
  <si>
    <t xml:space="preserve">WIRE DOWN NORRBOM RD MTR#1008107017          </t>
  </si>
  <si>
    <t>17-0089503</t>
  </si>
  <si>
    <t xml:space="preserve">SONOMA 1105                 </t>
  </si>
  <si>
    <t xml:space="preserve">OJ FEEDING MTR 1008564745                    </t>
  </si>
  <si>
    <t xml:space="preserve">OJ FEEDING MTR 1009060102                    </t>
  </si>
  <si>
    <t xml:space="preserve">LINE &amp; BUCK JUMPERS                          </t>
  </si>
  <si>
    <t xml:space="preserve">J1369 TWD T8839                              </t>
  </si>
  <si>
    <t>17-0088283</t>
  </si>
  <si>
    <t>17-0088285</t>
  </si>
  <si>
    <t>17-0088287</t>
  </si>
  <si>
    <t>17-0087292</t>
  </si>
  <si>
    <t>17-0088282</t>
  </si>
  <si>
    <t>17-0087883</t>
  </si>
  <si>
    <t>17-0087884</t>
  </si>
  <si>
    <t>17-0087885</t>
  </si>
  <si>
    <t>17-0087886</t>
  </si>
  <si>
    <t>17-0090639</t>
  </si>
  <si>
    <t xml:space="preserve">SONOMA 1107                 </t>
  </si>
  <si>
    <t xml:space="preserve">WIRE DOWN @ 16345 MAINLINE                   </t>
  </si>
  <si>
    <t xml:space="preserve">STOCKTON     </t>
  </si>
  <si>
    <t xml:space="preserve">DELTA           </t>
  </si>
  <si>
    <t xml:space="preserve">AVENA 1702                  </t>
  </si>
  <si>
    <t xml:space="preserve">AVENA                                        </t>
  </si>
  <si>
    <t xml:space="preserve">MOTHER LODE     </t>
  </si>
  <si>
    <t xml:space="preserve">CALAVERAS CEMENT 1101       </t>
  </si>
  <si>
    <t xml:space="preserve">L5757                                        </t>
  </si>
  <si>
    <t xml:space="preserve">L1311                                        </t>
  </si>
  <si>
    <t xml:space="preserve">L5209                                        </t>
  </si>
  <si>
    <t xml:space="preserve">L5213                                        </t>
  </si>
  <si>
    <t xml:space="preserve">L2911                                        </t>
  </si>
  <si>
    <t xml:space="preserve">L1789                                        </t>
  </si>
  <si>
    <t xml:space="preserve">L1635                                        </t>
  </si>
  <si>
    <t xml:space="preserve">L1637                                        </t>
  </si>
  <si>
    <t xml:space="preserve">WIRES CUT FROM MAINLINE TWD L5207            </t>
  </si>
  <si>
    <t xml:space="preserve">L2643                                        </t>
  </si>
  <si>
    <t xml:space="preserve">L4045                                        </t>
  </si>
  <si>
    <t xml:space="preserve">L5215                                        </t>
  </si>
  <si>
    <t xml:space="preserve">L2143                                        </t>
  </si>
  <si>
    <t xml:space="preserve">L801                                         </t>
  </si>
  <si>
    <t xml:space="preserve">L3469                                        </t>
  </si>
  <si>
    <t xml:space="preserve">L1429                                        </t>
  </si>
  <si>
    <t xml:space="preserve">L2897                                        </t>
  </si>
  <si>
    <t xml:space="preserve">OJ 1P N/W/OF MTR #1004820650                 </t>
  </si>
  <si>
    <t xml:space="preserve">TSB 2 SS/OF L3221                            </t>
  </si>
  <si>
    <t xml:space="preserve">OJ @ CGC # 319558563890                      </t>
  </si>
  <si>
    <t xml:space="preserve">L2201                                        </t>
  </si>
  <si>
    <t xml:space="preserve">L3433                                        </t>
  </si>
  <si>
    <t xml:space="preserve">L3459                                        </t>
  </si>
  <si>
    <t xml:space="preserve">L3467                                        </t>
  </si>
  <si>
    <t xml:space="preserve">L3427                                        </t>
  </si>
  <si>
    <t xml:space="preserve">L1905                                        </t>
  </si>
  <si>
    <t xml:space="preserve">L1193                                        </t>
  </si>
  <si>
    <t xml:space="preserve">L2943                                        </t>
  </si>
  <si>
    <t xml:space="preserve">L6325                                        </t>
  </si>
  <si>
    <t xml:space="preserve">OJ AT MTR#1009954250                         </t>
  </si>
  <si>
    <t>15-0061917</t>
  </si>
  <si>
    <t>15-0062241</t>
  </si>
  <si>
    <t xml:space="preserve">OJS 3P SS OF MTR 1004860243                  </t>
  </si>
  <si>
    <t>15-0063076</t>
  </si>
  <si>
    <t>15-0063093</t>
  </si>
  <si>
    <t xml:space="preserve">OJS @ MTR 1004209553                         </t>
  </si>
  <si>
    <t>15-0063110</t>
  </si>
  <si>
    <t xml:space="preserve">OJS 1/2 SP LD SIDE OF CGC 319558563890       </t>
  </si>
  <si>
    <t>15-0063164</t>
  </si>
  <si>
    <t xml:space="preserve">OJS 1/2 SP SS OF CGC 319681363770            </t>
  </si>
  <si>
    <t>15-0063165</t>
  </si>
  <si>
    <t>15-0063582</t>
  </si>
  <si>
    <t xml:space="preserve">OJ E/OF MTR #1005390752                      </t>
  </si>
  <si>
    <t>15-0083150</t>
  </si>
  <si>
    <t xml:space="preserve">OJS 1SP/S/OF MTR 1004978396                  </t>
  </si>
  <si>
    <t>16-0048900</t>
  </si>
  <si>
    <t xml:space="preserve">L811                                         </t>
  </si>
  <si>
    <t xml:space="preserve">L875                                         </t>
  </si>
  <si>
    <t xml:space="preserve">CARBONA 1101                </t>
  </si>
  <si>
    <t>15-0056206</t>
  </si>
  <si>
    <t xml:space="preserve">CLAY 1103                   </t>
  </si>
  <si>
    <t xml:space="preserve">L1359                                        </t>
  </si>
  <si>
    <t>16-0044160</t>
  </si>
  <si>
    <t xml:space="preserve">L4087                                        </t>
  </si>
  <si>
    <t>17-0087210</t>
  </si>
  <si>
    <t xml:space="preserve">CORRAL 1102                 </t>
  </si>
  <si>
    <t xml:space="preserve">L&amp;B TWDS MTR# 1004235347                     </t>
  </si>
  <si>
    <t>17-0062429</t>
  </si>
  <si>
    <t xml:space="preserve">ELECTRA 1101                </t>
  </si>
  <si>
    <t xml:space="preserve">OJ 6/S/E/OF MTR # 1004741366                 </t>
  </si>
  <si>
    <t>15-0061664</t>
  </si>
  <si>
    <t>15-0062349</t>
  </si>
  <si>
    <t xml:space="preserve">L5993                                        </t>
  </si>
  <si>
    <t>15-0062892</t>
  </si>
  <si>
    <t xml:space="preserve">ELECTRA 1102                </t>
  </si>
  <si>
    <t xml:space="preserve">ELECTRA                                      </t>
  </si>
  <si>
    <t xml:space="preserve">L3955                                        </t>
  </si>
  <si>
    <t>16-0049146</t>
  </si>
  <si>
    <t xml:space="preserve">FROGTOWN 1701               </t>
  </si>
  <si>
    <t xml:space="preserve">L3181                                        </t>
  </si>
  <si>
    <t xml:space="preserve">OJ 1 POLE SE OF MTR#1004207714               </t>
  </si>
  <si>
    <t xml:space="preserve">FROGTOWN 1702               </t>
  </si>
  <si>
    <t xml:space="preserve">FROGTOWN                                     </t>
  </si>
  <si>
    <t xml:space="preserve">HAMMER 1106                 </t>
  </si>
  <si>
    <t xml:space="preserve">OJS AT MTR 1005788631                        </t>
  </si>
  <si>
    <t>16-0059188</t>
  </si>
  <si>
    <t xml:space="preserve">HERDLYN 1103                </t>
  </si>
  <si>
    <t xml:space="preserve">D365                                         </t>
  </si>
  <si>
    <t xml:space="preserve">LINDEN 1101                 </t>
  </si>
  <si>
    <t xml:space="preserve">D5071                                        </t>
  </si>
  <si>
    <t>17-0068427</t>
  </si>
  <si>
    <t xml:space="preserve">LOCKEFORD SUB 2101          </t>
  </si>
  <si>
    <t xml:space="preserve">D1039                                        </t>
  </si>
  <si>
    <t>16-0053746</t>
  </si>
  <si>
    <t xml:space="preserve">MANTECA 1708                </t>
  </si>
  <si>
    <t>18-0050689</t>
  </si>
  <si>
    <t xml:space="preserve">MARTELL 1101                </t>
  </si>
  <si>
    <t xml:space="preserve">L3727                                        </t>
  </si>
  <si>
    <t>15-0086680</t>
  </si>
  <si>
    <t xml:space="preserve">PINE GROVE 1102             </t>
  </si>
  <si>
    <t xml:space="preserve">PINE GROVE                                   </t>
  </si>
  <si>
    <t xml:space="preserve">ROUGH AND READY ISLA 1102   </t>
  </si>
  <si>
    <t>18-0057019</t>
  </si>
  <si>
    <t>18-0063273</t>
  </si>
  <si>
    <t xml:space="preserve">SALT SPRINGS 2102           </t>
  </si>
  <si>
    <t xml:space="preserve">SALT SPRINGS                                 </t>
  </si>
  <si>
    <t xml:space="preserve">STOCKTON STATION A 0404     </t>
  </si>
  <si>
    <t>15-0043779</t>
  </si>
  <si>
    <t xml:space="preserve">WEBER 1110                  </t>
  </si>
  <si>
    <t xml:space="preserve">1110/2/NORM                                  </t>
  </si>
  <si>
    <t>18-0055788</t>
  </si>
  <si>
    <t xml:space="preserve">WEST LANE 1102              </t>
  </si>
  <si>
    <t>17-0063207</t>
  </si>
  <si>
    <t xml:space="preserve">WEST POINT 1102             </t>
  </si>
  <si>
    <t xml:space="preserve">WIRE DOWN @ MTR 1004974732                   </t>
  </si>
  <si>
    <t>15-0052033</t>
  </si>
  <si>
    <t xml:space="preserve">L1485                                        </t>
  </si>
  <si>
    <t xml:space="preserve">WEST POINT                                   </t>
  </si>
  <si>
    <t xml:space="preserve">L3811                                        </t>
  </si>
  <si>
    <t xml:space="preserve">JUMPERS 2P W/OF MTR 1008926299               </t>
  </si>
  <si>
    <t xml:space="preserve">L477                                         </t>
  </si>
  <si>
    <t xml:space="preserve">OJ @ 6914 OLD EMIGRANT TRAIL                 </t>
  </si>
  <si>
    <t xml:space="preserve">L3835                                        </t>
  </si>
  <si>
    <t xml:space="preserve">L3285                                        </t>
  </si>
  <si>
    <t xml:space="preserve">L3837                                        </t>
  </si>
  <si>
    <t xml:space="preserve">L1737                                        </t>
  </si>
  <si>
    <t xml:space="preserve">L5271                                        </t>
  </si>
  <si>
    <t xml:space="preserve">L1639                                        </t>
  </si>
  <si>
    <t xml:space="preserve">L3643                                        </t>
  </si>
  <si>
    <t xml:space="preserve">OJ @ MTR# 1004817198                         </t>
  </si>
  <si>
    <t xml:space="preserve">L5255                                        </t>
  </si>
  <si>
    <t xml:space="preserve">L5257                                        </t>
  </si>
  <si>
    <t xml:space="preserve">L5259                                        </t>
  </si>
  <si>
    <t xml:space="preserve">L5261                                        </t>
  </si>
  <si>
    <t xml:space="preserve">L5249                                        </t>
  </si>
  <si>
    <t>15-0061770</t>
  </si>
  <si>
    <t>15-0063055</t>
  </si>
  <si>
    <t>15-0063083</t>
  </si>
  <si>
    <t xml:space="preserve">YOSEMITE     </t>
  </si>
  <si>
    <t xml:space="preserve">YOSEMITE        </t>
  </si>
  <si>
    <t xml:space="preserve">ATWATER 1104                </t>
  </si>
  <si>
    <t>17-0056651</t>
  </si>
  <si>
    <t>18-0062523</t>
  </si>
  <si>
    <t xml:space="preserve">BEAR VALLEY 2101            </t>
  </si>
  <si>
    <t xml:space="preserve">BEAR VALLEY 2105            </t>
  </si>
  <si>
    <t xml:space="preserve">2105/2                                       </t>
  </si>
  <si>
    <t xml:space="preserve">BEAR VALLEY                                  </t>
  </si>
  <si>
    <t xml:space="preserve">CASSIDY  2108               </t>
  </si>
  <si>
    <t>17-0048664</t>
  </si>
  <si>
    <t xml:space="preserve">CHALLENGE 1101              </t>
  </si>
  <si>
    <t xml:space="preserve">INDIAN FLAT                                  </t>
  </si>
  <si>
    <t xml:space="preserve">CHOWCHILLA 1101             </t>
  </si>
  <si>
    <t>15-0053858</t>
  </si>
  <si>
    <t>17-0063250</t>
  </si>
  <si>
    <t xml:space="preserve">CHOWCHILLA 1102             </t>
  </si>
  <si>
    <t xml:space="preserve">CHOWCHILLA 1103             </t>
  </si>
  <si>
    <t>15-0067234</t>
  </si>
  <si>
    <t xml:space="preserve">COARSEGOLD SUB 2103         </t>
  </si>
  <si>
    <t xml:space="preserve">COARSEGOLD SUB 2104         </t>
  </si>
  <si>
    <t>15-0062137</t>
  </si>
  <si>
    <t xml:space="preserve">STANISLAUS      </t>
  </si>
  <si>
    <t xml:space="preserve">CROWS LANDING 1101          </t>
  </si>
  <si>
    <t>18-0048658</t>
  </si>
  <si>
    <t xml:space="preserve">CURTIS 1702                 </t>
  </si>
  <si>
    <t>15-0059866</t>
  </si>
  <si>
    <t xml:space="preserve">CURTIS 1703                 </t>
  </si>
  <si>
    <t>15-0051446</t>
  </si>
  <si>
    <t xml:space="preserve">EL CAPITAN 1104             </t>
  </si>
  <si>
    <t>16-0052355</t>
  </si>
  <si>
    <t xml:space="preserve">EL CAPITAN 1106             </t>
  </si>
  <si>
    <t>15-0070885</t>
  </si>
  <si>
    <t xml:space="preserve">EL NIDO 1101                </t>
  </si>
  <si>
    <t>18-0075062</t>
  </si>
  <si>
    <t xml:space="preserve">Annealed                      </t>
  </si>
  <si>
    <t xml:space="preserve">INDIAN FLAT 1104            </t>
  </si>
  <si>
    <t xml:space="preserve">SO-ND653612                                  </t>
  </si>
  <si>
    <t xml:space="preserve">AGGREKO GEN @ INDIAN FLAT                    </t>
  </si>
  <si>
    <t xml:space="preserve">Lightning Arrestor  </t>
  </si>
  <si>
    <t xml:space="preserve">LE GRAND 1110               </t>
  </si>
  <si>
    <t>17-0060000</t>
  </si>
  <si>
    <t xml:space="preserve">LIVINGSTON 1101             </t>
  </si>
  <si>
    <t xml:space="preserve">MARIPOSA 2101               </t>
  </si>
  <si>
    <t xml:space="preserve">WIRE DOWN 1 E/OF 4781                        </t>
  </si>
  <si>
    <t>17-0063760</t>
  </si>
  <si>
    <t>17-0065539</t>
  </si>
  <si>
    <t xml:space="preserve">MARIPOSA 2102               </t>
  </si>
  <si>
    <t xml:space="preserve">MARIPOSA                                     </t>
  </si>
  <si>
    <t>17-0083748</t>
  </si>
  <si>
    <t xml:space="preserve">MENDOTA 1102                </t>
  </si>
  <si>
    <t>18-0080043</t>
  </si>
  <si>
    <t xml:space="preserve">MERCED 1116                 </t>
  </si>
  <si>
    <t>16-0040565</t>
  </si>
  <si>
    <t>17-0054007</t>
  </si>
  <si>
    <t>18-0080030</t>
  </si>
  <si>
    <t xml:space="preserve">MERCED 2101                 </t>
  </si>
  <si>
    <t>16-0063538</t>
  </si>
  <si>
    <t xml:space="preserve">MERCED FALLS 1102           </t>
  </si>
  <si>
    <t>17-0053351</t>
  </si>
  <si>
    <t xml:space="preserve">MIWUK SUB 1701              </t>
  </si>
  <si>
    <t xml:space="preserve">S1219                                        </t>
  </si>
  <si>
    <t>15-0057617</t>
  </si>
  <si>
    <t>15-0057620</t>
  </si>
  <si>
    <t xml:space="preserve">MIWUK SUB 1702              </t>
  </si>
  <si>
    <t>18-0041569</t>
  </si>
  <si>
    <t xml:space="preserve">NEWMAN 1105                 </t>
  </si>
  <si>
    <t>15-0042368</t>
  </si>
  <si>
    <t xml:space="preserve">OAKHURST 1101               </t>
  </si>
  <si>
    <t xml:space="preserve">OAKHURST 1103               </t>
  </si>
  <si>
    <t>15-0041997</t>
  </si>
  <si>
    <t xml:space="preserve">PEORIA FLAT 1701            </t>
  </si>
  <si>
    <t xml:space="preserve">PEORIA FLAT 1705            </t>
  </si>
  <si>
    <t xml:space="preserve">SAN JOAQUIN PH NO 2 1103    </t>
  </si>
  <si>
    <t xml:space="preserve">SAN JOAQUIN POWER HOUSE NO 2                 </t>
  </si>
  <si>
    <t>15-0042005</t>
  </si>
  <si>
    <t>15-0062705</t>
  </si>
  <si>
    <t xml:space="preserve">SAN JOAQUIN PH NO 3 1101    </t>
  </si>
  <si>
    <t>15-0050488</t>
  </si>
  <si>
    <t xml:space="preserve">SAN JPAQUIN PH NO 3 1103    </t>
  </si>
  <si>
    <t xml:space="preserve">SAN JOAQUIN #3 PH                            </t>
  </si>
  <si>
    <t>15-0042006</t>
  </si>
  <si>
    <t xml:space="preserve">STOREY 1105                 </t>
  </si>
  <si>
    <t>17-0054668</t>
  </si>
  <si>
    <t xml:space="preserve">STOREY 1107                 </t>
  </si>
  <si>
    <t>17-0050335</t>
  </si>
  <si>
    <t xml:space="preserve">STOREY 1109                 </t>
  </si>
  <si>
    <t>18-0072980</t>
  </si>
  <si>
    <t xml:space="preserve">WESTLEY 1103                </t>
  </si>
  <si>
    <t>16-0048216</t>
  </si>
  <si>
    <t xml:space="preserve">WILSON 1103                 </t>
  </si>
  <si>
    <t>16-0053966</t>
  </si>
  <si>
    <t xml:space="preserve">WOODWARD 2108               </t>
  </si>
  <si>
    <t>16-0048398</t>
  </si>
  <si>
    <t>Incident #</t>
  </si>
  <si>
    <t>County</t>
  </si>
  <si>
    <t>Start</t>
  </si>
  <si>
    <t>Cont.</t>
  </si>
  <si>
    <t>DPA</t>
  </si>
  <si>
    <t>Total Acres Burned</t>
  </si>
  <si>
    <t>Type</t>
  </si>
  <si>
    <t>Cause</t>
  </si>
  <si>
    <t>Dest.</t>
  </si>
  <si>
    <t>Dam.</t>
  </si>
  <si>
    <t>Fire</t>
  </si>
  <si>
    <t>Civil</t>
  </si>
  <si>
    <t>0_Total Fatalities</t>
  </si>
  <si>
    <t>0_Fire Size Grouping</t>
  </si>
  <si>
    <t>0_Event with Fatalities</t>
  </si>
  <si>
    <t>START DATE</t>
  </si>
  <si>
    <t>CONTAINED DATE</t>
  </si>
  <si>
    <t>PGE?</t>
  </si>
  <si>
    <t>0_Buildings Destroyed Modified</t>
  </si>
  <si>
    <t>0_Source</t>
  </si>
  <si>
    <t>0_Time</t>
  </si>
  <si>
    <t>0_Latitude</t>
  </si>
  <si>
    <t>0_Longitude</t>
  </si>
  <si>
    <t>0_lat/lon available</t>
  </si>
  <si>
    <t>0_HFTD</t>
  </si>
  <si>
    <t>0_Has Time available</t>
  </si>
  <si>
    <t>0_Time and Loc Data Available for RFW Analysis?</t>
  </si>
  <si>
    <t>0_RFW Applicable</t>
  </si>
  <si>
    <t>0_Customer Minutes Interrupted</t>
  </si>
  <si>
    <t>0_Buildings Destroyed &gt;= 100</t>
  </si>
  <si>
    <t>MMU-8812</t>
  </si>
  <si>
    <t>MERCED</t>
  </si>
  <si>
    <t>FOREBAY</t>
  </si>
  <si>
    <t>CAL FIRE</t>
  </si>
  <si>
    <t>G</t>
  </si>
  <si>
    <t>VEHICLE</t>
  </si>
  <si>
    <t xml:space="preserve"> PGE Teritory</t>
  </si>
  <si>
    <t>https://www.fire.ca.gov/incidents/2015/5/11/forebay-fire/</t>
  </si>
  <si>
    <t>non-HFTD</t>
  </si>
  <si>
    <t>No RFW Analysis Performed</t>
  </si>
  <si>
    <t>SHF-1371</t>
  </si>
  <si>
    <t>TRINITY</t>
  </si>
  <si>
    <t>SADDLE</t>
  </si>
  <si>
    <t>USFS</t>
  </si>
  <si>
    <t>T,B</t>
  </si>
  <si>
    <t>LIGHTNING</t>
  </si>
  <si>
    <t>https://www.fire.ca.gov/incidents/2015/6/10/saddle-fire/</t>
  </si>
  <si>
    <t>HFTD</t>
  </si>
  <si>
    <t>FHL-001570</t>
  </si>
  <si>
    <t>MONTEREY</t>
  </si>
  <si>
    <t>PEANUT</t>
  </si>
  <si>
    <t>DOD</t>
  </si>
  <si>
    <t>UNDETERMINED</t>
  </si>
  <si>
    <t>N.A.</t>
  </si>
  <si>
    <t>No lat/lon available</t>
  </si>
  <si>
    <t>MMU-11662</t>
  </si>
  <si>
    <t>MADERA</t>
  </si>
  <si>
    <t>CORRINE</t>
  </si>
  <si>
    <t>T,B,G</t>
  </si>
  <si>
    <t>ELECTRICAL POWER</t>
  </si>
  <si>
    <t>https://www.fire.ca.gov/incidents/2015/6/18/corrine-fire/</t>
  </si>
  <si>
    <t>No Red Flag Warning Applicable</t>
  </si>
  <si>
    <t>SNF-1058</t>
  </si>
  <si>
    <t>SKY</t>
  </si>
  <si>
    <t>https://www.fire.ca.gov/incidents/2015/6/18/sky-fire/
https://goldrushcam.com/sierrasuntimes/index.php/news/local-news/3595-sky-fire-in-madera-county-near-oakhurst-june-19-2015</t>
  </si>
  <si>
    <t>SLU-6113</t>
  </si>
  <si>
    <t>SAN LUIS OBISPO</t>
  </si>
  <si>
    <t>PARKHILL</t>
  </si>
  <si>
    <t>B</t>
  </si>
  <si>
    <t>https://www.fire.ca.gov/incidents/2015/6/20/park-hill-fire/</t>
  </si>
  <si>
    <t>AEU-17193</t>
  </si>
  <si>
    <t>SACRAMENTO</t>
  </si>
  <si>
    <t>IONE</t>
  </si>
  <si>
    <t>ARSON</t>
  </si>
  <si>
    <t>https://www.fire.ca.gov/incidents/2015/7/2/ione-fire/</t>
  </si>
  <si>
    <t>SKU-5078</t>
  </si>
  <si>
    <t>SISKIYOU</t>
  </si>
  <si>
    <t>YORK</t>
  </si>
  <si>
    <t>MMU-13970</t>
  </si>
  <si>
    <t>MCCABE</t>
  </si>
  <si>
    <t>https://www.fire.ca.gov/incidents/2015/7/18/mccabe-fire/</t>
  </si>
  <si>
    <t>SQF-2313</t>
  </si>
  <si>
    <t>TULARE</t>
  </si>
  <si>
    <t>CABIN</t>
  </si>
  <si>
    <t>T</t>
  </si>
  <si>
    <t>https://www.fire.ca.gov/incidents/2015/7/19/cabin-fire/</t>
  </si>
  <si>
    <t>TUU-383</t>
  </si>
  <si>
    <t>TRIPLE 3</t>
  </si>
  <si>
    <t>https://www.fire.ca.gov/incidents/2015/7/21/triple-fire/</t>
  </si>
  <si>
    <t>LNU-6678</t>
  </si>
  <si>
    <t>NAPA</t>
  </si>
  <si>
    <t>WRAGG</t>
  </si>
  <si>
    <t>https://www.fire.ca.gov/incidents/2015/7/22/wragg-fire/</t>
  </si>
  <si>
    <t>NEU-17851</t>
  </si>
  <si>
    <t>NEVADA</t>
  </si>
  <si>
    <t>LOWELL</t>
  </si>
  <si>
    <t>T,G</t>
  </si>
  <si>
    <t>https://www.fire.ca.gov/incidents/2015/7/25/lowell-fire/</t>
  </si>
  <si>
    <t>SNF-1689</t>
  </si>
  <si>
    <t>WILLOW</t>
  </si>
  <si>
    <t>https://www.fire.ca.gov/incidents/2015/7/25/willow-fire/</t>
  </si>
  <si>
    <t>BTU-10917</t>
  </si>
  <si>
    <t>SWEDES</t>
  </si>
  <si>
    <t>DEBRIS BURNING</t>
  </si>
  <si>
    <t>https://www.fire.ca.gov/incidents/2015/7/29/swedes-fire/</t>
  </si>
  <si>
    <t>LNU-6984</t>
  </si>
  <si>
    <t>LAKE</t>
  </si>
  <si>
    <t>ROCKY</t>
  </si>
  <si>
    <t>EQUIPMENT</t>
  </si>
  <si>
    <t>https://www.fire.ca.gov/incidents/2015/7/29/rocky-fire/</t>
  </si>
  <si>
    <t>HUU-5606</t>
  </si>
  <si>
    <t>HUMBOLDT</t>
  </si>
  <si>
    <t>HUMBOLDT COMPLEX</t>
  </si>
  <si>
    <t>https://www.fire.ca.gov/incidents/2015/7/30/humboldt-lightning-fires/</t>
  </si>
  <si>
    <t>MDF-570</t>
  </si>
  <si>
    <t>MODOC</t>
  </si>
  <si>
    <t>FROG</t>
  </si>
  <si>
    <t>https://www.fire.ca.gov/incidents/2015/7/30/frog-fire/
https://www.wildfirelessons.net/HigherLogic/System/DownloadDocumentFile.ashx?DocumentFileKey=c197dde6-ced5-01a2-0b0d-2b735e4934ea&amp;forceDialog=1</t>
  </si>
  <si>
    <t>SHF-2066</t>
  </si>
  <si>
    <t>RIVER COMPLEX</t>
  </si>
  <si>
    <t>https://www.fire.ca.gov/incidents/2015/7/30/river-complex/
https://en.wikipedia.org/wiki/River_Complex_Fire</t>
  </si>
  <si>
    <t>SRF-1476</t>
  </si>
  <si>
    <t>ROUTE COMPLEX</t>
  </si>
  <si>
    <t>SHF-2067</t>
  </si>
  <si>
    <t>FORK COMPLEX</t>
  </si>
  <si>
    <t>SRF-1433</t>
  </si>
  <si>
    <t>MAD RIVER COMPLEX</t>
  </si>
  <si>
    <t>https://www.fire.ca.gov/incidents/2015/7/30/mad-river-complex/
https://calfire.blogspot.com/2015/07/ca-srf-mad-river-complex-numerous.html</t>
  </si>
  <si>
    <t>MMU-14907</t>
  </si>
  <si>
    <t>CREEK</t>
  </si>
  <si>
    <t>https://www.fire.ca.gov/incidents/2015/7/31/creek-fire/</t>
  </si>
  <si>
    <t>SNF-1746</t>
  </si>
  <si>
    <t>FRESNO</t>
  </si>
  <si>
    <t>ROUGH</t>
  </si>
  <si>
    <t>https://www.fire.ca.gov/incidents/2015/7/31/rough-fire/</t>
  </si>
  <si>
    <t>SHF-2108</t>
  </si>
  <si>
    <t>SOUTH COMPLEX</t>
  </si>
  <si>
    <t>https://www.fire.ca.gov/incidents/2015/7/30/south-complex/</t>
  </si>
  <si>
    <t>NOD-3806</t>
  </si>
  <si>
    <t>LASSEN</t>
  </si>
  <si>
    <t>DODGE</t>
  </si>
  <si>
    <t>BLM</t>
  </si>
  <si>
    <t>HUMAN</t>
  </si>
  <si>
    <t>https://www.fire.ca.gov/incidents/2015/8/3/dodge-fire/</t>
  </si>
  <si>
    <t>LNU-7410</t>
  </si>
  <si>
    <t>JERUSALEM</t>
  </si>
  <si>
    <t>https://www.fire.ca.gov/incidents/2015/8/9/jerusalem-fire/</t>
  </si>
  <si>
    <t>SLU-8555</t>
  </si>
  <si>
    <t>CUESTA</t>
  </si>
  <si>
    <t>https://www.fire.ca.gov/incidents/2015/8/16/cuesta-fire/</t>
  </si>
  <si>
    <t>KRN-30112</t>
  </si>
  <si>
    <t>KERN</t>
  </si>
  <si>
    <t>DEER</t>
  </si>
  <si>
    <t>KRN</t>
  </si>
  <si>
    <t>SCU-5524</t>
  </si>
  <si>
    <t>ALAMEDA</t>
  </si>
  <si>
    <t>TESLA</t>
  </si>
  <si>
    <t>https://www.fire.ca.gov/incidents/2015/8/19/tesla-fire/</t>
  </si>
  <si>
    <t>LNU-8268</t>
  </si>
  <si>
    <t>ELK</t>
  </si>
  <si>
    <t>https://www.fire.ca.gov/incidents/2015/9/2/elk-fire/</t>
  </si>
  <si>
    <t>YNP-123</t>
  </si>
  <si>
    <t>MARIPOSA</t>
  </si>
  <si>
    <t>TENAYA</t>
  </si>
  <si>
    <t>https://www.fire.ca.gov/incidents/2015/9/7/tenaya-fire/</t>
  </si>
  <si>
    <t>AEU-24918</t>
  </si>
  <si>
    <t>AMADOR</t>
  </si>
  <si>
    <t>https://www.fire.ca.gov/incidents/2015/9/9/butte-fire/</t>
  </si>
  <si>
    <t>BTU-13363</t>
  </si>
  <si>
    <t>LUMPKIN</t>
  </si>
  <si>
    <t>https://www.fire.ca.gov/incidents/2015/9/11/lumpkin-fire/</t>
  </si>
  <si>
    <t>LNU-8670</t>
  </si>
  <si>
    <t>https://www.fire.ca.gov/incidents/2015/9/12/valley-fire/</t>
  </si>
  <si>
    <t>BEU-4217</t>
  </si>
  <si>
    <t>TASSAJARA</t>
  </si>
  <si>
    <t>https://www.fire.ca.gov/incidents/2015/9/19/tassajara-fire/</t>
  </si>
  <si>
    <t>BTU-14554</t>
  </si>
  <si>
    <t>MERIDIAN</t>
  </si>
  <si>
    <t>https://www.fire.ca.gov/incidents/2015/10/3/meridian-fire/</t>
  </si>
  <si>
    <t>BEU-4582</t>
  </si>
  <si>
    <t>SAN BENITO</t>
  </si>
  <si>
    <t>CIENEGA</t>
  </si>
  <si>
    <t>https://www.fire.ca.gov/incidents/2015/10/12/cienega-fire/</t>
  </si>
  <si>
    <t>SLU-5280</t>
  </si>
  <si>
    <t>CAMP ROBERTS</t>
  </si>
  <si>
    <t>MIL</t>
  </si>
  <si>
    <t>https://www.fire.ca.gov/incidents/2016/5/18/roberts-fire/</t>
  </si>
  <si>
    <t>BEU-2369</t>
  </si>
  <si>
    <t>METZ</t>
  </si>
  <si>
    <t>B,G</t>
  </si>
  <si>
    <t>https://www.fire.ca.gov/incidents/2016/5/22/metz-fire/</t>
  </si>
  <si>
    <t>Duplicate</t>
  </si>
  <si>
    <t>CND-1134</t>
  </si>
  <si>
    <t>CHIMNEY</t>
  </si>
  <si>
    <t>https://www.fire.ca.gov/incidents/2016/6/1/chimney-fire/</t>
  </si>
  <si>
    <t>FHL-1475</t>
  </si>
  <si>
    <t>STONY</t>
  </si>
  <si>
    <t>CND-1171</t>
  </si>
  <si>
    <t>SODA</t>
  </si>
  <si>
    <t>https://www.fire.ca.gov/incidents/2016/6/4/soda-fire/</t>
  </si>
  <si>
    <t>LPF-1504</t>
  </si>
  <si>
    <t>COLEMAN</t>
  </si>
  <si>
    <t>https://www.fire.ca.gov/incidents/2016/6/4/coleman-fire/</t>
  </si>
  <si>
    <t>KNF-4500</t>
  </si>
  <si>
    <t>PONY</t>
  </si>
  <si>
    <t>B,T</t>
  </si>
  <si>
    <t>https://www.fire.ca.gov/incidents/2016/6/7/pony-fire/</t>
  </si>
  <si>
    <t>SBC-7344</t>
  </si>
  <si>
    <t>SANTA BARBARA</t>
  </si>
  <si>
    <t>SHERPA</t>
  </si>
  <si>
    <t>https://www.fire.ca.gov/incidents/2016/6/15/sherpa-fire/</t>
  </si>
  <si>
    <t>CND-1415</t>
  </si>
  <si>
    <t>ERSKINE</t>
  </si>
  <si>
    <t>B,G,T</t>
  </si>
  <si>
    <t>https://www.fire.ca.gov/incidents/2016/6/23/erskine-fire/
https://en.wikipedia.org/wiki/Erskine_Fire</t>
  </si>
  <si>
    <t>MMU-12363</t>
  </si>
  <si>
    <t>DINOSAUR</t>
  </si>
  <si>
    <t>https://www.fire.ca.gov/incidents/2016/6/25/dinosaur-fire/</t>
  </si>
  <si>
    <t>YNP-41</t>
  </si>
  <si>
    <t>LAKES</t>
  </si>
  <si>
    <t>NPS</t>
  </si>
  <si>
    <t>AEU-17670</t>
  </si>
  <si>
    <t>RANCHO</t>
  </si>
  <si>
    <t>https://www.fire.ca.gov/incidents/2016/6/28/rancho-fire/</t>
  </si>
  <si>
    <t>NEU-15200</t>
  </si>
  <si>
    <t>PLACER</t>
  </si>
  <si>
    <t>TRAILHEAD</t>
  </si>
  <si>
    <t>https://www.fire.ca.gov/incidents/2016/6/28/trailhead-fire/</t>
  </si>
  <si>
    <t>TGU-5731</t>
  </si>
  <si>
    <t>TEHAMA</t>
  </si>
  <si>
    <t>COLYEAR</t>
  </si>
  <si>
    <t>https://www.fire.ca.gov/incidents/2016/6/30/colyear-fire/</t>
  </si>
  <si>
    <t>FKU-9100</t>
  </si>
  <si>
    <t>CURRY</t>
  </si>
  <si>
    <t>https://www.fire.ca.gov/incidents/2016/7/1/curry-fire/</t>
  </si>
  <si>
    <t>KRN-24109</t>
  </si>
  <si>
    <t>CC</t>
  </si>
  <si>
    <t>https://www.fire.ca.gov/incidents/2016/7/1/deer-fire/</t>
  </si>
  <si>
    <t>TCU-6914</t>
  </si>
  <si>
    <t>CALAVERAS</t>
  </si>
  <si>
    <t>APPALOOSA</t>
  </si>
  <si>
    <t>https://www.fire.ca.gov/incidents/2016/7/2/appaloosa-fire/</t>
  </si>
  <si>
    <t>SHU-6739</t>
  </si>
  <si>
    <t>SHASTA</t>
  </si>
  <si>
    <t>FIDDLER</t>
  </si>
  <si>
    <t>https://www.fire.ca.gov/incidents/2016/7/8/fiddler-fire/</t>
  </si>
  <si>
    <t>KRN-25390</t>
  </si>
  <si>
    <t>FORT</t>
  </si>
  <si>
    <t>https://www.fire.ca.gov/incidents/2016/7/8/fort-fire/</t>
  </si>
  <si>
    <t>TCU-7341</t>
  </si>
  <si>
    <t>PACHECO</t>
  </si>
  <si>
    <t>https://www.fire.ca.gov/incidents/2016/7/12/pacheco-fire/</t>
  </si>
  <si>
    <t>BEU-3422</t>
  </si>
  <si>
    <t>SOBERANES</t>
  </si>
  <si>
    <t>CAMPFIRE</t>
  </si>
  <si>
    <t>https://www.fire.ca.gov/incidents/2016/7/22/soberanes-fire/</t>
  </si>
  <si>
    <t>FKU-10852</t>
  </si>
  <si>
    <t>GOOSE</t>
  </si>
  <si>
    <t>https://www.fire.ca.gov/incidents/2016/7/30/goose-fire/</t>
  </si>
  <si>
    <t>BTU-11608</t>
  </si>
  <si>
    <t>PLAYING WITH FIRE</t>
  </si>
  <si>
    <t>LNU-7135</t>
  </si>
  <si>
    <t>YOLO</t>
  </si>
  <si>
    <t>COLD</t>
  </si>
  <si>
    <t>https://www.fire.ca.gov/incidents/2016/8/2/cold-fire/</t>
  </si>
  <si>
    <t>FKU-11358</t>
  </si>
  <si>
    <t>MINERAL</t>
  </si>
  <si>
    <t>https://www.fire.ca.gov/incidents/2016/8/9/mineral-fire/</t>
  </si>
  <si>
    <t>SLU-8948</t>
  </si>
  <si>
    <t>https://www.fire.ca.gov/incidents/2016/8/13/chimney-fire/</t>
  </si>
  <si>
    <t>LNU-7582</t>
  </si>
  <si>
    <t>CLAYTON</t>
  </si>
  <si>
    <t>https://www.fire.ca.gov/incidents/2016/8/13/clayton-fire/</t>
  </si>
  <si>
    <t>SQF-2595</t>
  </si>
  <si>
    <t>CEDAR</t>
  </si>
  <si>
    <t>https://www.fire.ca.gov/incidents/2016/8/16/cedar-fire/</t>
  </si>
  <si>
    <t>NEU-20037</t>
  </si>
  <si>
    <t>YUBA</t>
  </si>
  <si>
    <t>BEALE</t>
  </si>
  <si>
    <t>MISCELLANEOUS</t>
  </si>
  <si>
    <t>https://www.fire.ca.gov/incidents/2016/8/18/beale-fire/</t>
  </si>
  <si>
    <t>LPF-2809</t>
  </si>
  <si>
    <t>REY</t>
  </si>
  <si>
    <t>https://www.fire.ca.gov/incidents/2016/8/18/rey-fire/
https://en.wikipedia.org/wiki/Rey_Fire</t>
  </si>
  <si>
    <t>STF-2257</t>
  </si>
  <si>
    <t>ALPINE</t>
  </si>
  <si>
    <t>MOKELUMNE</t>
  </si>
  <si>
    <t>https://www.fire.ca.gov/incidents/2016/8/18/mokelumne-fire/</t>
  </si>
  <si>
    <t>HUU-6956</t>
  </si>
  <si>
    <t>TULLY</t>
  </si>
  <si>
    <t>https://www.fire.ca.gov/incidents/2016/8/22/tully-fire/</t>
  </si>
  <si>
    <t>SQF-2683</t>
  </si>
  <si>
    <t>TULE</t>
  </si>
  <si>
    <t>https://www.fire.ca.gov/incidents/2016/8/22/tule-fire/</t>
  </si>
  <si>
    <t>SKU-7392</t>
  </si>
  <si>
    <t>GRADE</t>
  </si>
  <si>
    <t>https://www.fire.ca.gov/incidents/2016/8/24/grade-fire/</t>
  </si>
  <si>
    <t>KRN-32226</t>
  </si>
  <si>
    <t>RANGE</t>
  </si>
  <si>
    <t>https://www.fire.ca.gov/incidents/2016/8/26/range-fire/</t>
  </si>
  <si>
    <t>KRN-32375</t>
  </si>
  <si>
    <t>HAVILA</t>
  </si>
  <si>
    <t>https://www.fire.ca.gov/incidents/2016/8/28/havilah-fire/
https://yubanet.com/Fires/havilah/</t>
  </si>
  <si>
    <t>KNF-7501</t>
  </si>
  <si>
    <t>GAP</t>
  </si>
  <si>
    <t>https://www.fire.ca.gov/incidents/2016/8/27/gap-fire/</t>
  </si>
  <si>
    <t>TCU-9339</t>
  </si>
  <si>
    <t>https://www.fire.ca.gov/incidents/2016/8/28/willow-fire/</t>
  </si>
  <si>
    <t>BTU-13655</t>
  </si>
  <si>
    <t>https://www.fire.ca.gov/incidents/2016/9/5/saddle-fire/</t>
  </si>
  <si>
    <t>LMU-4700</t>
  </si>
  <si>
    <t>HOWARD</t>
  </si>
  <si>
    <t>RAILROAD</t>
  </si>
  <si>
    <t>https://www.fire.ca.gov/incidents/2016/9/11/howard-fire/</t>
  </si>
  <si>
    <t>LMU-4695</t>
  </si>
  <si>
    <t>WILLARD</t>
  </si>
  <si>
    <t>https://www.fire.ca.gov/incidents/2016/9/11/willard-fire/</t>
  </si>
  <si>
    <t>SNF-2154</t>
  </si>
  <si>
    <t>CROWN</t>
  </si>
  <si>
    <t>AFV-3151</t>
  </si>
  <si>
    <t>CANYON</t>
  </si>
  <si>
    <t>https://www.fire.ca.gov/incidents/2016/9/17/canyon-fire/</t>
  </si>
  <si>
    <t>MDF-910</t>
  </si>
  <si>
    <t>SOUP COMPLEX</t>
  </si>
  <si>
    <t>G,T</t>
  </si>
  <si>
    <t>https://www.fire.ca.gov/incidents/2016/9/17/soup-complex/</t>
  </si>
  <si>
    <t>KRN-35570</t>
  </si>
  <si>
    <t>FLAT</t>
  </si>
  <si>
    <t>https://www.fire.ca.gov/incidents/2016/9/19/flat-fire/</t>
  </si>
  <si>
    <t>LNU-9129</t>
  </si>
  <si>
    <t>SONOMA</t>
  </si>
  <si>
    <t>SAWMILL</t>
  </si>
  <si>
    <t>https://www.fire.ca.gov/incidents/2016/9/25/sawmill-fire/</t>
  </si>
  <si>
    <t>Red Flag Warning Applicable</t>
  </si>
  <si>
    <t>TCU-10403</t>
  </si>
  <si>
    <t>TUOLUMNE</t>
  </si>
  <si>
    <t>MARSHES</t>
  </si>
  <si>
    <t>https://www.fire.ca.gov/incidents/2016/9/26/marshes-fire/</t>
  </si>
  <si>
    <t>SCU-6912</t>
  </si>
  <si>
    <t>SANTA CLARA</t>
  </si>
  <si>
    <t>LOMA</t>
  </si>
  <si>
    <t>https://www.fire.ca.gov/incidents/2016/9/26/loma-fire/</t>
  </si>
  <si>
    <t>SQF-3261</t>
  </si>
  <si>
    <t>SLATE</t>
  </si>
  <si>
    <t>SNF-2370</t>
  </si>
  <si>
    <t>SACATA</t>
  </si>
  <si>
    <t>https://www.fire.ca.gov/incidents/2016/10/11/sacata-fire/
https://www.fs.usda.gov/Internet/FSE_DOCUMENTS/fseprd521574.pdf</t>
  </si>
  <si>
    <t>SQF-3384</t>
  </si>
  <si>
    <t>JACOBSON</t>
  </si>
  <si>
    <t>https://www.fire.ca.gov/incidents/2016/10/20/jacobson-fire/</t>
  </si>
  <si>
    <t>SQF-3456</t>
  </si>
  <si>
    <t>MEADOW</t>
  </si>
  <si>
    <t>https://www.fire.ca.gov/incidents/2016/10/29/meadow-fire/</t>
  </si>
  <si>
    <t>SQF-3464</t>
  </si>
  <si>
    <t>HIDDEN</t>
  </si>
  <si>
    <t>NOD-1810</t>
  </si>
  <si>
    <t>WEST</t>
  </si>
  <si>
    <t>B, G</t>
  </si>
  <si>
    <t>https://www.fire.ca.gov/incidents/2017/4/3/west-fire/</t>
  </si>
  <si>
    <t>FKU-5281</t>
  </si>
  <si>
    <t>JAYNE</t>
  </si>
  <si>
    <t>EQUIPMENT USE</t>
  </si>
  <si>
    <t>https://www.fire.ca.gov/incidents/2017/4/20/jayne-fire/</t>
  </si>
  <si>
    <t>FKU-5669</t>
  </si>
  <si>
    <t>EL DORADO</t>
  </si>
  <si>
    <t>https://www.fire.ca.gov/incidents/2017/4/28/el-dorado-fire/</t>
  </si>
  <si>
    <t>MMU-9464</t>
  </si>
  <si>
    <t>WRIGHT</t>
  </si>
  <si>
    <t>https://www.fire.ca.gov/incidents/2017/5/12/wright-fire/</t>
  </si>
  <si>
    <t>FKU-6727</t>
  </si>
  <si>
    <t>ELM 2</t>
  </si>
  <si>
    <t>https://www.fire.ca.gov/incidents/2017/5/18/elm-fire/</t>
  </si>
  <si>
    <t>KRN-18713</t>
  </si>
  <si>
    <t>MING</t>
  </si>
  <si>
    <t>https://www.fire.ca.gov/incidents/2017/5/20/ming-fire/</t>
  </si>
  <si>
    <t>FHL-1267</t>
  </si>
  <si>
    <t>TUU-286</t>
  </si>
  <si>
    <t>DINELY</t>
  </si>
  <si>
    <t>https://www.fire.ca.gov/incidents/2017/6/7/dinely-fire/</t>
  </si>
  <si>
    <t>MMU-11650</t>
  </si>
  <si>
    <t>OAKWOOD</t>
  </si>
  <si>
    <t>SHOOTING</t>
  </si>
  <si>
    <t>https://www.fire.ca.gov/incidents/2017/6/10/oakwood-fire/</t>
  </si>
  <si>
    <t>FKU-8044</t>
  </si>
  <si>
    <t>https://www.fire.ca.gov/incidents/2017/6/11/monterey-fire/</t>
  </si>
  <si>
    <t>SQF-1223</t>
  </si>
  <si>
    <t>HIGHWAY</t>
  </si>
  <si>
    <t>https://www.fire.ca.gov/incidents/2017/6/18/highway-fire/
https://inciweb.nwcg.gov/incident/5254/</t>
  </si>
  <si>
    <t>FKU-8759</t>
  </si>
  <si>
    <t>https://www.fire.ca.gov/incidents/2017/6/23/creek-fire/</t>
  </si>
  <si>
    <t>SQF-1317</t>
  </si>
  <si>
    <t>SCHAEFFER</t>
  </si>
  <si>
    <t>B, G, T</t>
  </si>
  <si>
    <t>https://www.fire.ca.gov/incidents/2017/6/24/schaeffer-fire/
https://inciweb.nwcg.gov/incident/5285/</t>
  </si>
  <si>
    <t>SLU-7101</t>
  </si>
  <si>
    <t>HILL</t>
  </si>
  <si>
    <t>https://www.fire.ca.gov/incidents/2017/6/26/hill-fire/</t>
  </si>
  <si>
    <t>MMU-13022</t>
  </si>
  <si>
    <t>BEN</t>
  </si>
  <si>
    <t>https://www.fire.ca.gov/incidents/2017/6/28/ben-fire/</t>
  </si>
  <si>
    <t>MDF-415</t>
  </si>
  <si>
    <t>BATTLE</t>
  </si>
  <si>
    <t>https://www.fire.ca.gov/incidents/2017/6/28/battle-fire/
https://inciweb.nwcg.gov/incident/5293/</t>
  </si>
  <si>
    <t>KRN-24894</t>
  </si>
  <si>
    <t>TARINA</t>
  </si>
  <si>
    <t>https://www.fire.ca.gov/incidents/2017/6/30/tarina-fire/</t>
  </si>
  <si>
    <t>FKU-9289</t>
  </si>
  <si>
    <t>DERRICK</t>
  </si>
  <si>
    <t>https://www.fire.ca.gov/incidents/2017/7/2/derrick-fire/</t>
  </si>
  <si>
    <t>SKU-4779</t>
  </si>
  <si>
    <t>FAY</t>
  </si>
  <si>
    <t>https://www.fire.ca.gov/incidents/2017/7/5/fay-fire/</t>
  </si>
  <si>
    <t>LNU-6262</t>
  </si>
  <si>
    <t>WINTER</t>
  </si>
  <si>
    <t>B, T</t>
  </si>
  <si>
    <t>https://www.fire.ca.gov/incidents/2017/7/6/winters-fire/</t>
  </si>
  <si>
    <t>SLU-7624</t>
  </si>
  <si>
    <t>ALAMO</t>
  </si>
  <si>
    <t>https://www.fire.ca.gov/incidents/2017/7/6/alamo-fire/</t>
  </si>
  <si>
    <t>KRN-26708</t>
  </si>
  <si>
    <t>QUaiL COMPLEX</t>
  </si>
  <si>
    <t>https://www.fire.ca.gov/incidents/2017/7/6/quail-fire/</t>
  </si>
  <si>
    <t>BTU-10975</t>
  </si>
  <si>
    <t>WALL</t>
  </si>
  <si>
    <t>https://www.fire.ca.gov/incidents/2017/7/7/wall-fire/</t>
  </si>
  <si>
    <t>BEU-3551</t>
  </si>
  <si>
    <t>PARKFIELD</t>
  </si>
  <si>
    <t>https://www.fire.ca.gov/incidents/2017/7/8/parkfield-fire/</t>
  </si>
  <si>
    <t>LPF-1770</t>
  </si>
  <si>
    <t>WHITTIER</t>
  </si>
  <si>
    <t>https://www.fire.ca.gov/incidents/2017/7/8/whittier-fire/
https://inciweb.nwcg.gov/incident/5339/</t>
  </si>
  <si>
    <t>FKU-9755</t>
  </si>
  <si>
    <t>KINGS</t>
  </si>
  <si>
    <t>GARZA</t>
  </si>
  <si>
    <t>https://www.fire.ca.gov/incidents/2017/7/9/garza-fire/</t>
  </si>
  <si>
    <t>SLU-7792</t>
  </si>
  <si>
    <t>STONE</t>
  </si>
  <si>
    <t>https://www.fire.ca.gov/incidents/2017/7/9/stone-fire/</t>
  </si>
  <si>
    <t>HTF-30363</t>
  </si>
  <si>
    <t>FARAD</t>
  </si>
  <si>
    <t>https://www.fire.ca.gov/incidents/2017/7/10/farad-fire/
https://inciweb.nwcg.gov/incident/5350/</t>
  </si>
  <si>
    <t>NOD-30366</t>
  </si>
  <si>
    <t>LONG VALLEY</t>
  </si>
  <si>
    <t>https://www.fire.ca.gov/incidents/2017/7/11/long-valley-fire/
https://inciweb.nwcg.gov/incident/5354/</t>
  </si>
  <si>
    <t>MDF-541</t>
  </si>
  <si>
    <t>DODE</t>
  </si>
  <si>
    <t>https://www.fire.ca.gov/incidents/2017/7/13/dode-fire/
https://inciweb.nwcg.gov/incident/5362/</t>
  </si>
  <si>
    <t>MEU-8307</t>
  </si>
  <si>
    <t>MENDOCINO</t>
  </si>
  <si>
    <t>https://www.fire.ca.gov/incidents/2017/7/16/grade-fire/</t>
  </si>
  <si>
    <t>MMU-14474</t>
  </si>
  <si>
    <t>DETWILER</t>
  </si>
  <si>
    <t>https://www.fire.ca.gov/incidents/2017/7/16/detwiler-fire/</t>
  </si>
  <si>
    <t>FKU-10248</t>
  </si>
  <si>
    <t>PARK</t>
  </si>
  <si>
    <t>https://www.fire.ca.gov/incidents/2017/7/17/park-fire/</t>
  </si>
  <si>
    <t>KRN-27936</t>
  </si>
  <si>
    <t>HUDSON</t>
  </si>
  <si>
    <t>LOCAL</t>
  </si>
  <si>
    <t>https://www.fire.ca.gov/incidents/2017/7/18/hudson-fire/</t>
  </si>
  <si>
    <t>SRF-703</t>
  </si>
  <si>
    <t>MARBLE</t>
  </si>
  <si>
    <t>https://www.fire.ca.gov/incidents/2017/7/19/marble-fire/
https://inciweb.nwcg.gov/incident/5395/</t>
  </si>
  <si>
    <t>TUU-420</t>
  </si>
  <si>
    <t>ELEPHANT 2</t>
  </si>
  <si>
    <t>https://www.fire.ca.gov/incidents/2017/7/20/elephant-fire/</t>
  </si>
  <si>
    <t>MDF-671</t>
  </si>
  <si>
    <t>MODOC JULY COMPLEX</t>
  </si>
  <si>
    <t>https://inciweb.nwcg.gov/incident/5415/</t>
  </si>
  <si>
    <t>SRF-741</t>
  </si>
  <si>
    <t>ORLEANS COMPLEX</t>
  </si>
  <si>
    <t>https://www.fire.ca.gov/incidents/2017/7/26/orleans-complex/
https://inciweb.nwcg.gov/incident/5430/</t>
  </si>
  <si>
    <t>AEU-21652</t>
  </si>
  <si>
    <t>LATROBE</t>
  </si>
  <si>
    <t>https://www.fire.ca.gov/incidents/2017/7/26/latrobe-fire/</t>
  </si>
  <si>
    <t>PNF-1043</t>
  </si>
  <si>
    <t>PLUMAS</t>
  </si>
  <si>
    <t>MINERVA 5</t>
  </si>
  <si>
    <t>https://www.fire.ca.gov/incidents/2017/7/29/minerva-fire/</t>
  </si>
  <si>
    <t>TUU-441</t>
  </si>
  <si>
    <t>ROADRUNNER</t>
  </si>
  <si>
    <t>https://www.fire.ca.gov/incidents/2017/7/30/roadrunner-fire/</t>
  </si>
  <si>
    <t>SQF-1989</t>
  </si>
  <si>
    <t>GARDEN</t>
  </si>
  <si>
    <t>https://www.fire.ca.gov/incidents/2017/7/30/garden-fire/
https://inciweb.nwcg.gov/incident/5436/</t>
  </si>
  <si>
    <t>STF-2452</t>
  </si>
  <si>
    <t>SUMMIT COMPLEX</t>
  </si>
  <si>
    <t>https://www.fire.ca.gov/incidents/2017/7/31/summit-complex/
https://inciweb.nwcg.gov/incident/5546/</t>
  </si>
  <si>
    <t>YNP-84</t>
  </si>
  <si>
    <t>EMPIRE</t>
  </si>
  <si>
    <t>https://www.fire.ca.gov/incidents/2017/8/1/empire-fire/
https://en.wikipedia.org/wiki/Empire_Fire</t>
  </si>
  <si>
    <t>LPF-2123</t>
  </si>
  <si>
    <t>RED</t>
  </si>
  <si>
    <t>https://www.fire.ca.gov/incidents/2017/8/2/red-fire/</t>
  </si>
  <si>
    <t>MDF-862</t>
  </si>
  <si>
    <t>PARKER 2</t>
  </si>
  <si>
    <t>https://www.fire.ca.gov/incidents/2017/8/3/parker-2-fire/
https://inciweb.nwcg.gov/incident/5462/</t>
  </si>
  <si>
    <t>INF-1264</t>
  </si>
  <si>
    <t>INDIAN</t>
  </si>
  <si>
    <t>https://www.fire.ca.gov/incidents/2017/8/2/indian-fire/
https://inciweb.nwcg.gov/incident/5469/</t>
  </si>
  <si>
    <t>TNF-992</t>
  </si>
  <si>
    <t>CHILCOOT</t>
  </si>
  <si>
    <t>https://www.fire.ca.gov/incidents/2017/8/6/chilcoot-fire/</t>
  </si>
  <si>
    <t>PNF-1145</t>
  </si>
  <si>
    <t>POSLIN</t>
  </si>
  <si>
    <t>https://www.fire.ca.gov/incidents/2017/8/6/poslin-fire/</t>
  </si>
  <si>
    <t>SNF-1476</t>
  </si>
  <si>
    <t>B, T,</t>
  </si>
  <si>
    <t xml:space="preserve">https://inciweb.nwcg.gov/incident/5480 </t>
  </si>
  <si>
    <t>SRF-897</t>
  </si>
  <si>
    <t>RUTH COMPLEX</t>
  </si>
  <si>
    <t>https://www.fire.ca.gov/incidents/2017/8/7/ruth-complex/</t>
  </si>
  <si>
    <t>KRN-31474</t>
  </si>
  <si>
    <t>ROSE</t>
  </si>
  <si>
    <t>https://www.fire.ca.gov/incidents/2017/8/10/rose-fire/</t>
  </si>
  <si>
    <t>KNF-6081</t>
  </si>
  <si>
    <t>SALMON AUGUST COMPLEX</t>
  </si>
  <si>
    <t>https://inciweb.nwcg.gov/incident/5501/</t>
  </si>
  <si>
    <t>YNP-108</t>
  </si>
  <si>
    <t>SOUTH FORK</t>
  </si>
  <si>
    <t>https://www.fire.ca.gov/incidents/2017/8/14/south-fork-fire/
https://www.nps.gov/yose/blogs/south-fork-fire-august-14-2017.htm</t>
  </si>
  <si>
    <t>KNF-6098</t>
  </si>
  <si>
    <t>ECLIPSE COMPLEX</t>
  </si>
  <si>
    <t>https://www.fire.ca.gov/incidents/2017/8/15/eclipse-complex/
https://inciweb.nwcg.gov/incident/5511/</t>
  </si>
  <si>
    <t>NEU-21927</t>
  </si>
  <si>
    <t>https://www.fire.ca.gov/incidents/2017/8/20/beale-fire/</t>
  </si>
  <si>
    <t>MDF-1101</t>
  </si>
  <si>
    <t>JONES</t>
  </si>
  <si>
    <t>MDF-1102</t>
  </si>
  <si>
    <t>BOLES</t>
  </si>
  <si>
    <t>G, T</t>
  </si>
  <si>
    <t>BTU-13737</t>
  </si>
  <si>
    <t>PONDEROSA</t>
  </si>
  <si>
    <t>https://www.fire.ca.gov/incidents/2017/8/29/ponderosa-fire/
https://en.wikipedia.org/wiki/Ponderosa_Fire_(2017)</t>
  </si>
  <si>
    <t>NOD-5152</t>
  </si>
  <si>
    <t>MUD</t>
  </si>
  <si>
    <t>https://www.fire.ca.gov/incidents/2017/8/29/mud-fire/
https://en.wikipedia.org/wiki/Mud_Fire</t>
  </si>
  <si>
    <t>SNF-1743</t>
  </si>
  <si>
    <t>https://www.fire.ca.gov/incidents/2017/8/29/railroad-fire/
https://inciweb.nwcg.gov/incident/5553/</t>
  </si>
  <si>
    <t>SQF-2385</t>
  </si>
  <si>
    <t>PIER</t>
  </si>
  <si>
    <t>https://www.fire.ca.gov/incidents/2017/8/29/pier-fire/</t>
  </si>
  <si>
    <t>NEU-22877</t>
  </si>
  <si>
    <t>PLEASANT</t>
  </si>
  <si>
    <t>https://www.fire.ca.gov/incidents/2017/8/30/pleasant-fire/</t>
  </si>
  <si>
    <t>SHF-1770</t>
  </si>
  <si>
    <t>HELENA</t>
  </si>
  <si>
    <t>https://www.fire.ca.gov/incidents/2017/8/30/helena-fork-fire/
https://inciweb.nwcg.gov/incident/5564/</t>
  </si>
  <si>
    <t>SQF-2435</t>
  </si>
  <si>
    <t>CALDWELL</t>
  </si>
  <si>
    <t>https://www.fire.ca.gov/incidents/2017/9/1/caldwell-fire/
https://inciweb.nwcg.gov/incident/5579/</t>
  </si>
  <si>
    <t>MMU-18115</t>
  </si>
  <si>
    <t>MISSION</t>
  </si>
  <si>
    <t>https://www.fire.ca.gov/incidents/2017/9/3/mission-fire/</t>
  </si>
  <si>
    <t>MMU-18116</t>
  </si>
  <si>
    <t>PEAK</t>
  </si>
  <si>
    <t>https://www.fire.ca.gov/incidents/2017/9/3/peak-fire/</t>
  </si>
  <si>
    <t>STF-2590</t>
  </si>
  <si>
    <t>https://www.fire.ca.gov/incidents/2017/9/3/creek-fire/
https://inciweb.nwcg.gov/incident/5596/</t>
  </si>
  <si>
    <t>PNF-1488</t>
  </si>
  <si>
    <t>EUREKA</t>
  </si>
  <si>
    <t>https://www.fire.ca.gov/incidents/2017/9/5/eureka-fire/</t>
  </si>
  <si>
    <t>ENF-26677</t>
  </si>
  <si>
    <t>TABLE</t>
  </si>
  <si>
    <t>https://www.fire.ca.gov/incidents/2017/10/13/table-fire/
https://inciweb.nwcg.gov/incident/5638/</t>
  </si>
  <si>
    <t>SHU-9460</t>
  </si>
  <si>
    <t>BERRY</t>
  </si>
  <si>
    <t>https://www.fire.ca.gov/incidents/2017/9/12/berry-fire/</t>
  </si>
  <si>
    <t>SHF-1850</t>
  </si>
  <si>
    <t>BUCK</t>
  </si>
  <si>
    <t>https://www.fire.ca.gov/incidents/2017/9/12/buck-fire/
https://inciweb.nwcg.gov/incident/5614/</t>
  </si>
  <si>
    <t>MMU-19222</t>
  </si>
  <si>
    <t>EASTMAN</t>
  </si>
  <si>
    <t>https://www.fire.ca.gov/incidents/2017/9/18/eastman-fire/
https://abc30.com/fire-crews-work-quickly-to-control-eastman-fire-in-madera-county/2432668/</t>
  </si>
  <si>
    <t>SQF-2753</t>
  </si>
  <si>
    <t>LION</t>
  </si>
  <si>
    <t>https://www.fire.ca.gov/incidents/2017/9/27/lion-fire/</t>
  </si>
  <si>
    <t>SBC-12621</t>
  </si>
  <si>
    <t>RUCKER</t>
  </si>
  <si>
    <t>https://www.fire.ca.gov/incidents/2017/9/29/rucker-fire/</t>
  </si>
  <si>
    <t>BTU-15933</t>
  </si>
  <si>
    <t>CHEROKEE</t>
  </si>
  <si>
    <t>https://www.fire.ca.gov/incidents/2017/10/8/cherokee-fire/</t>
  </si>
  <si>
    <t>NEU-26269</t>
  </si>
  <si>
    <t>CASCADE (NEU WIND COMPLEX)*</t>
  </si>
  <si>
    <t>https://www.fire.ca.gov/incidents/2017/10/9/mccourtney-fire-wind-complex/</t>
  </si>
  <si>
    <t>NEU-26279</t>
  </si>
  <si>
    <t>MCCOURTNEY (NEU WIND COMPLEX)</t>
  </si>
  <si>
    <t>NEU-26275</t>
  </si>
  <si>
    <t>LOBO (NEU WIND COMPLEX)</t>
  </si>
  <si>
    <t>https://www.fire.ca.gov/incidents/2017/10/9/lobo-fire-wind-complex/</t>
  </si>
  <si>
    <t>LNU-10045</t>
  </si>
  <si>
    <t>https://www.fire.ca.gov/incidents/2017/10/8/tubbs-fire-central-lnu-complex/</t>
  </si>
  <si>
    <t>LNU-10050</t>
  </si>
  <si>
    <t>ADOBE (CENTRAL LNU COMPLEX - NUNS)</t>
  </si>
  <si>
    <t>https://www.fire.ca.gov/incidents/2017/10/8/nuns-adobe-norrbom-pressley-partrick-fires-oakmont-central-lnu-complex/</t>
  </si>
  <si>
    <t>LNU-10051</t>
  </si>
  <si>
    <t>PARTRICK (CENTRAL LNU COMPLEX - NUNS)</t>
  </si>
  <si>
    <t>MEU-12169</t>
  </si>
  <si>
    <t>REDWOOD VALLEY (MENDOCINO LAKE COMPLEX)</t>
  </si>
  <si>
    <t>LNU-10049</t>
  </si>
  <si>
    <t>NUNS (CENTRAL LNU COMPLEX)</t>
  </si>
  <si>
    <t>MRN-2957</t>
  </si>
  <si>
    <t>MARIN</t>
  </si>
  <si>
    <t>THIRTY SEVEN</t>
  </si>
  <si>
    <t>BTU-15954</t>
  </si>
  <si>
    <t>LA PORTE (NEU WIND COMPLEX)</t>
  </si>
  <si>
    <t>https://www.fire.ca.gov/incidents/2017/10/9/laporte-fire-wind-complex/</t>
  </si>
  <si>
    <t>LNU-10046</t>
  </si>
  <si>
    <t>ATLAS (SOUTHERN LNU COMPLEX)</t>
  </si>
  <si>
    <t>https://www.fire.ca.gov/incidents/2017/10/8/atlas-fire-southern-lnu-complex/</t>
  </si>
  <si>
    <t>LNU-10055</t>
  </si>
  <si>
    <t>SULPHUR
(MENDOCINO LAKE COMPLEX)</t>
  </si>
  <si>
    <t>https://www.fire.ca.gov/incidents/2017/10/8/sulphur-fire-mendocino-lake-complex/</t>
  </si>
  <si>
    <t>LNU-10057</t>
  </si>
  <si>
    <t>POCKET 2 (CENTRAL LNU COMPLEX)</t>
  </si>
  <si>
    <t>https://www.fire.ca.gov/incidents/2017/10/9/pocket-fire-central-lnu-complex/</t>
  </si>
  <si>
    <t>CZU-7822</t>
  </si>
  <si>
    <t>SANTA CRUZ</t>
  </si>
  <si>
    <t>BEAR</t>
  </si>
  <si>
    <t>https://www.fire.ca.gov/incidents/2017/10/16/bear-fire/</t>
  </si>
  <si>
    <t>F2018-01</t>
  </si>
  <si>
    <t>Merced</t>
  </si>
  <si>
    <t>Nees Fire</t>
  </si>
  <si>
    <t>PGE Teritory</t>
  </si>
  <si>
    <t>https://www.fire.ca.gov/incidents/2018/5/2/nees-fire/</t>
  </si>
  <si>
    <t>F2018-02</t>
  </si>
  <si>
    <t>Alameda</t>
  </si>
  <si>
    <t>Grant Fire</t>
  </si>
  <si>
    <t>F2018-03</t>
  </si>
  <si>
    <t>Madera</t>
  </si>
  <si>
    <t>ONeals Fire</t>
  </si>
  <si>
    <t>F2018-04</t>
  </si>
  <si>
    <t>San Benito</t>
  </si>
  <si>
    <t>Eastern Fire</t>
  </si>
  <si>
    <t>https://www.fire.ca.gov/incidents/2018/6/4/eastern-fire/</t>
  </si>
  <si>
    <t>F2018-05</t>
  </si>
  <si>
    <t>Airline Fire</t>
  </si>
  <si>
    <t>https://www.fire.ca.gov/incidents/2018/6/4/airline-fire/</t>
  </si>
  <si>
    <t>F2018-06</t>
  </si>
  <si>
    <t>Glenn</t>
  </si>
  <si>
    <t>https://www.fire.ca.gov/incidents/2018/6/9/chrome-fire/</t>
  </si>
  <si>
    <t>F2018-07</t>
  </si>
  <si>
    <t>Tehama</t>
  </si>
  <si>
    <t>Apple Fire</t>
  </si>
  <si>
    <t>https://www.fire.ca.gov/incidents/2018/6/9/apple-fire/</t>
  </si>
  <si>
    <t> -122.3571</t>
  </si>
  <si>
    <t>F2018-08</t>
  </si>
  <si>
    <t>Lions Fire</t>
  </si>
  <si>
    <t>https://inciweb.nwcg.gov/incident/5850/</t>
  </si>
  <si>
    <t>F2018-09</t>
  </si>
  <si>
    <t>Lassen</t>
  </si>
  <si>
    <t>Tumbleweed Fire</t>
  </si>
  <si>
    <t>https://www.fire.ca.gov/incidents/2018/6/14/tumbleweed-fire/</t>
  </si>
  <si>
    <t>F2018-10</t>
  </si>
  <si>
    <t>Planada Fire</t>
  </si>
  <si>
    <t>https://www.fire.ca.gov/incidents/2018/6/15/planada-fire/</t>
  </si>
  <si>
    <t>F2018-11</t>
  </si>
  <si>
    <t>San Luis Obispo</t>
  </si>
  <si>
    <t>Yankee Fire</t>
  </si>
  <si>
    <t>https://www.fire.ca.gov/incidents/2018/6/20/yankee-fire/</t>
  </si>
  <si>
    <t>F2018-12</t>
  </si>
  <si>
    <t>Lake</t>
  </si>
  <si>
    <t>https://www.fire.ca.gov/incidents/2018/6/23/pawnee-fire/</t>
  </si>
  <si>
    <t>F2018-13</t>
  </si>
  <si>
    <t>Shasta</t>
  </si>
  <si>
    <t>https://www.fire.ca.gov/incidents/2018/6/23/bascom-fire/</t>
  </si>
  <si>
    <t>F2018-14</t>
  </si>
  <si>
    <t>Lane Fire</t>
  </si>
  <si>
    <t>https://www.fire.ca.gov/incidents/2018/6/23/lane-fire/</t>
  </si>
  <si>
    <t>F2018-15</t>
  </si>
  <si>
    <t>https://www.fire.ca.gov/incidents/2018/6/24/creek-fire/</t>
  </si>
  <si>
    <t>F2018-16</t>
  </si>
  <si>
    <t>Butte</t>
  </si>
  <si>
    <t>Shippee Fire</t>
  </si>
  <si>
    <t>F2018-17</t>
  </si>
  <si>
    <t>Hyatt Fire</t>
  </si>
  <si>
    <t>https://www.fire.ca.gov/incidents/2018/6/27/hyatt-fire/</t>
  </si>
  <si>
    <t>F2018-18</t>
  </si>
  <si>
    <t>Trinity</t>
  </si>
  <si>
    <t>Flat Fire</t>
  </si>
  <si>
    <t>https://www.fire.ca.gov/incidents/2018/6/28/flat-fire/</t>
  </si>
  <si>
    <t>F2018-19</t>
  </si>
  <si>
    <t>San Joaquin</t>
  </si>
  <si>
    <t>Waverly Fire</t>
  </si>
  <si>
    <t>https://www.fire.ca.gov/incidents/2018/6/29/waverly-fire/</t>
  </si>
  <si>
    <t>F2018-20</t>
  </si>
  <si>
    <t>Napa and Yolo</t>
  </si>
  <si>
    <t>https://www.fire.ca.gov/incidents/2018/6/30/county-fire/</t>
  </si>
  <si>
    <t>F2018-21</t>
  </si>
  <si>
    <t>El Dorado</t>
  </si>
  <si>
    <t>Shingle Fire</t>
  </si>
  <si>
    <t>https://www.fire.ca.gov/incidents/2018/7/4/shingle-fire/</t>
  </si>
  <si>
    <t>F2018-22</t>
  </si>
  <si>
    <t>Siskiyou</t>
  </si>
  <si>
    <t>Klamathon Fire</t>
  </si>
  <si>
    <t>https://www.fire.ca.gov/incidents/2018/7/5/klamathon-fire/</t>
  </si>
  <si>
    <t>F2018-23</t>
  </si>
  <si>
    <t>Amador</t>
  </si>
  <si>
    <t>Irish Fire</t>
  </si>
  <si>
    <t>https://www.fire.ca.gov/incidents/2018/7/6/irish-fire/</t>
  </si>
  <si>
    <t>F2018-24</t>
  </si>
  <si>
    <t>San Bernardino</t>
  </si>
  <si>
    <t>Valley Fire</t>
  </si>
  <si>
    <t>https://www.fire.ca.gov/incidents/2018/7/6/valley-fire/</t>
  </si>
  <si>
    <t>F2018-25</t>
  </si>
  <si>
    <t>https://www.fire.ca.gov/incidents/2018/7/8/grant-fire/</t>
  </si>
  <si>
    <t>F2018-26</t>
  </si>
  <si>
    <t>Dale Fire</t>
  </si>
  <si>
    <t>https://www.fire.ca.gov/incidents/2018/7/9/dale-fire/</t>
  </si>
  <si>
    <t>F2018-27</t>
  </si>
  <si>
    <t>https://www.fire.ca.gov/incidents/2018/7/12/stoney-fire/</t>
  </si>
  <si>
    <t>F2018-28</t>
  </si>
  <si>
    <t>Modoc</t>
  </si>
  <si>
    <t>Eagle Fire</t>
  </si>
  <si>
    <t>https://inciweb.nwcg.gov/incident/5926/</t>
  </si>
  <si>
    <t>F2018-29</t>
  </si>
  <si>
    <t>Mariposa</t>
  </si>
  <si>
    <t>Ferguson Fire</t>
  </si>
  <si>
    <t>https://inciweb.nwcg.gov/incident/5927/</t>
  </si>
  <si>
    <t>F2018-30</t>
  </si>
  <si>
    <t>Yolo</t>
  </si>
  <si>
    <t>Eighty Eight Fire</t>
  </si>
  <si>
    <t>https://www.fire.ca.gov/incidents/2018/7/18/eighty-eight-fire/</t>
  </si>
  <si>
    <t>F2018-31</t>
  </si>
  <si>
    <t>Santa Clara</t>
  </si>
  <si>
    <t>https://www.fire.ca.gov/incidents/2018/7/22/country-fire/</t>
  </si>
  <si>
    <t>F2018-32</t>
  </si>
  <si>
    <t>Shasta and Trinity</t>
  </si>
  <si>
    <t>https://www.fire.ca.gov/incidents/2018/7/23/carr-fire/</t>
  </si>
  <si>
    <t>F2018-33</t>
  </si>
  <si>
    <t>Kern</t>
  </si>
  <si>
    <t>Breckenridge Fire</t>
  </si>
  <si>
    <t>https://www.fire.ca.gov/incidents/2018/7/27/breckenridge-fire/</t>
  </si>
  <si>
    <t>F2018-34</t>
  </si>
  <si>
    <t>Whaleback Fire</t>
  </si>
  <si>
    <t>https://inciweb.nwcg.gov/incident/6048/
https://www.fire.ca.gov/incidents/2018/7/27/whaleback-fire/</t>
  </si>
  <si>
    <t>F2018-35</t>
  </si>
  <si>
    <t>Colusa, Lake and Mendocino</t>
  </si>
  <si>
    <t>River Fire (Mendocino Complex)</t>
  </si>
  <si>
    <t>https://www.fire.ca.gov/incidents/2018/7/27/river-fire-mendocino-complex/</t>
  </si>
  <si>
    <t>F2018-36</t>
  </si>
  <si>
    <t>Colusa, Glenn, Lake and Mendocino</t>
  </si>
  <si>
    <t>Ranch Fire (Mendocino Complex)</t>
  </si>
  <si>
    <t>https://www.fire.ca.gov/incidents/2018/7/27/ranch-fire-mendocino-complex/</t>
  </si>
  <si>
    <t>F2018-37</t>
  </si>
  <si>
    <t>Sutter</t>
  </si>
  <si>
    <t>Butte Fire</t>
  </si>
  <si>
    <t>https://www.fire.ca.gov/incidents/2018/7/31/butte-fire/</t>
  </si>
  <si>
    <t>F2018-38</t>
  </si>
  <si>
    <t>Mendocino</t>
  </si>
  <si>
    <t>Eel Fire</t>
  </si>
  <si>
    <t>https://inciweb.nwcg.gov/incident/6083/</t>
  </si>
  <si>
    <t>F2018-39</t>
  </si>
  <si>
    <t>Tuolumne</t>
  </si>
  <si>
    <t>Donnell Fire</t>
  </si>
  <si>
    <t>https://inciweb.nwcg.gov/incident/6092/</t>
  </si>
  <si>
    <t>F2018-40</t>
  </si>
  <si>
    <t>Placer</t>
  </si>
  <si>
    <t>Sunset Fire</t>
  </si>
  <si>
    <t>https://www.fire.ca.gov/incidents/2018/8/1/sunset-fire/</t>
  </si>
  <si>
    <t>F2018-41</t>
  </si>
  <si>
    <t>Tarina Fire</t>
  </si>
  <si>
    <t>https://www.fire.ca.gov/incidents/2018/8/3/tarina-fire/</t>
  </si>
  <si>
    <t>F2018-42</t>
  </si>
  <si>
    <t>Kings</t>
  </si>
  <si>
    <t>Five Fire</t>
  </si>
  <si>
    <t>https://www.fire.ca.gov/incidents/2018/8/6/five-fire/</t>
  </si>
  <si>
    <t>F2018-43</t>
  </si>
  <si>
    <t>Monterey</t>
  </si>
  <si>
    <t>Turkey Fire</t>
  </si>
  <si>
    <t>https://www.fire.ca.gov/incidents/2018/8/6/turkey-fire/</t>
  </si>
  <si>
    <t>F2018-44</t>
  </si>
  <si>
    <t>Hirz Fire</t>
  </si>
  <si>
    <t>https://www.fire.ca.gov/incidents/2018/8/9/hirz-fire/</t>
  </si>
  <si>
    <t>F2018-45</t>
  </si>
  <si>
    <t>https://www.fire.ca.gov/incidents/2018/8/9/hat-fire/</t>
  </si>
  <si>
    <t>F2018-46</t>
  </si>
  <si>
    <t>Solano</t>
  </si>
  <si>
    <t>https://www.fire.ca.gov/incidents/2018/8/10/nelson-fire/</t>
  </si>
  <si>
    <t>F2018-47</t>
  </si>
  <si>
    <t>Gulch Fire</t>
  </si>
  <si>
    <t>https://www.fire.ca.gov/incidents/2018/8/11/gulch-fire/</t>
  </si>
  <si>
    <t>F2018-48</t>
  </si>
  <si>
    <t>https://inciweb.nwcg.gov/incident/6148/</t>
  </si>
  <si>
    <t>F2018-49</t>
  </si>
  <si>
    <t>Tulare</t>
  </si>
  <si>
    <t>River Fire</t>
  </si>
  <si>
    <t>https://www.fire.ca.gov/incidents/2018/8/15/river-fire/</t>
  </si>
  <si>
    <t>F2018-50</t>
  </si>
  <si>
    <t>Humboldt</t>
  </si>
  <si>
    <t>Mill Creek 1 Fire</t>
  </si>
  <si>
    <t>https://www.fire.ca.gov/incidents/2018/8/16/mill-creek-1-fire/
https://inciweb.nwcg.gov/incident/6161/</t>
  </si>
  <si>
    <t>F2018-51</t>
  </si>
  <si>
    <t>Call Fire</t>
  </si>
  <si>
    <t>https://inciweb.nwcg.gov/incident/6155/</t>
  </si>
  <si>
    <t>F2018-52</t>
  </si>
  <si>
    <t>Santa Barbara</t>
  </si>
  <si>
    <t>Front Fire</t>
  </si>
  <si>
    <t>https://www.fire.ca.gov/incidents/2018/8/19/front-fire/</t>
  </si>
  <si>
    <t>F2018-53</t>
  </si>
  <si>
    <t>https://www.fire.ca.gov/incidents/2018/9/3/north-fire/</t>
  </si>
  <si>
    <t>F2018-54</t>
  </si>
  <si>
    <t>Kerlin Fire</t>
  </si>
  <si>
    <t>https://www.fire.ca.gov/incidents/2018/9/4/kerlin-fire/</t>
  </si>
  <si>
    <t>F2018-55</t>
  </si>
  <si>
    <t>Delta Fire</t>
  </si>
  <si>
    <t>https://inciweb.nwcg.gov/incident/6191/</t>
  </si>
  <si>
    <t>F2018-56</t>
  </si>
  <si>
    <t>Napa</t>
  </si>
  <si>
    <t>Snell Fire</t>
  </si>
  <si>
    <t>https://www.fire.ca.gov/incidents/2018/9/8/snell-fire/</t>
  </si>
  <si>
    <t>F2018-57</t>
  </si>
  <si>
    <t>Tulloch Fire</t>
  </si>
  <si>
    <t>https://www.fire.ca.gov/incidents/2018/9/8/tulloch-fire/</t>
  </si>
  <si>
    <t>F2018-58</t>
  </si>
  <si>
    <t>Metz Fire</t>
  </si>
  <si>
    <t>https://www.fire.ca.gov/incidents/2018/9/13/metz-fire/</t>
  </si>
  <si>
    <t>F2018-59</t>
  </si>
  <si>
    <t>Oak Fire</t>
  </si>
  <si>
    <t>https://www.fire.ca.gov/incidents/2018/9/22/oak-fire/</t>
  </si>
  <si>
    <t>F2018-60</t>
  </si>
  <si>
    <t>Branscombe Fire</t>
  </si>
  <si>
    <t>https://www.fire.ca.gov/incidents/2018/10/7/branscombe-fire/</t>
  </si>
  <si>
    <t>F2018-61</t>
  </si>
  <si>
    <t>https://www.fire.ca.gov/incidents/2018/10/7/sun-fire/</t>
  </si>
  <si>
    <t>F2018-62</t>
  </si>
  <si>
    <t>June Fire</t>
  </si>
  <si>
    <t>https://www.fire.ca.gov/incidents/2018/10/30/june-fire/</t>
  </si>
  <si>
    <t>F2018-63</t>
  </si>
  <si>
    <t>Nurse Fire</t>
  </si>
  <si>
    <t>https://www.fire.ca.gov/incidents/2018/11/8/nurse-fire/</t>
  </si>
  <si>
    <t>F2018-64</t>
  </si>
  <si>
    <t>Camp Fire</t>
  </si>
  <si>
    <t>https://www.fire.ca.gov/incidents/2018/11/8/camp-fire/</t>
  </si>
  <si>
    <t>F2019-01</t>
  </si>
  <si>
    <t>Belmont Fire</t>
  </si>
  <si>
    <t>Unknown</t>
  </si>
  <si>
    <t>Click on Fire name</t>
  </si>
  <si>
    <t>F2019-02</t>
  </si>
  <si>
    <t>Refuge Fire</t>
  </si>
  <si>
    <t>F2019-03</t>
  </si>
  <si>
    <t>Boulder Fire</t>
  </si>
  <si>
    <t>F2019-04</t>
  </si>
  <si>
    <t>Sand Fire</t>
  </si>
  <si>
    <t>F2019-05</t>
  </si>
  <si>
    <t>West Butte Fire</t>
  </si>
  <si>
    <t>F2019-06</t>
  </si>
  <si>
    <t>Stanislaus</t>
  </si>
  <si>
    <t>Stuhr Fire</t>
  </si>
  <si>
    <t>F2019-07</t>
  </si>
  <si>
    <t>McMillan Fire</t>
  </si>
  <si>
    <t>F2019-08</t>
  </si>
  <si>
    <t>Lonoak Fire</t>
  </si>
  <si>
    <t>Under Investigation</t>
  </si>
  <si>
    <t>F2019-09</t>
  </si>
  <si>
    <t>Rock Fire</t>
  </si>
  <si>
    <t>F2019-10</t>
  </si>
  <si>
    <t>Gillis Fire</t>
  </si>
  <si>
    <t>F2019-11</t>
  </si>
  <si>
    <t>Tucker Fire</t>
  </si>
  <si>
    <t>F2019-12</t>
  </si>
  <si>
    <t>Mesa Fire</t>
  </si>
  <si>
    <t>F2019-13</t>
  </si>
  <si>
    <t>W1 McDonald Fire</t>
  </si>
  <si>
    <t>F2019-14</t>
  </si>
  <si>
    <t>Long Valley Fire</t>
  </si>
  <si>
    <t>F2019-15</t>
  </si>
  <si>
    <t>Gaines Fire</t>
  </si>
  <si>
    <t>F2019-16</t>
  </si>
  <si>
    <t>Hunter Fire</t>
  </si>
  <si>
    <t>F2019-17</t>
  </si>
  <si>
    <t>F2019-18</t>
  </si>
  <si>
    <t>Red Bank Fire</t>
  </si>
  <si>
    <t>Lightning</t>
  </si>
  <si>
    <t>F2019-19</t>
  </si>
  <si>
    <t>Plumas</t>
  </si>
  <si>
    <t>Walker Fire</t>
  </si>
  <si>
    <t>F2019-20</t>
  </si>
  <si>
    <t>Lime Fire</t>
  </si>
  <si>
    <t>F2019-21</t>
  </si>
  <si>
    <t>Broder Fire</t>
  </si>
  <si>
    <t>F2019-22</t>
  </si>
  <si>
    <t>Lone Fire</t>
  </si>
  <si>
    <t>F2019-23</t>
  </si>
  <si>
    <t>Swedes Fire</t>
  </si>
  <si>
    <t>F2019-24</t>
  </si>
  <si>
    <t>Baseline Fire</t>
  </si>
  <si>
    <t>F2019-25</t>
  </si>
  <si>
    <t>Hwy Fire</t>
  </si>
  <si>
    <t>F2019-26</t>
  </si>
  <si>
    <t>American Fire</t>
  </si>
  <si>
    <t>-</t>
  </si>
  <si>
    <t>F2019-27</t>
  </si>
  <si>
    <t>Briceburg Fire</t>
  </si>
  <si>
    <t>F2019-28</t>
  </si>
  <si>
    <t>Real Fire</t>
  </si>
  <si>
    <t>F2019-29</t>
  </si>
  <si>
    <t>Caples Fire</t>
  </si>
  <si>
    <t>F2019-30</t>
  </si>
  <si>
    <t>Sonoma</t>
  </si>
  <si>
    <t>Kincade Fire</t>
  </si>
  <si>
    <t>F2019-31</t>
  </si>
  <si>
    <t>Burris Fire</t>
  </si>
  <si>
    <t>F2019-32</t>
  </si>
  <si>
    <t>Rawson Fire</t>
  </si>
  <si>
    <t>F2019-33</t>
  </si>
  <si>
    <t>Foothills Fire</t>
  </si>
  <si>
    <t>F2019-34</t>
  </si>
  <si>
    <t>Ranch Fire</t>
  </si>
  <si>
    <t>Jumper</t>
  </si>
  <si>
    <t>(modified because there is just one data point)</t>
  </si>
  <si>
    <t>Equip Failure - Other</t>
  </si>
  <si>
    <t>Circuit Breaker</t>
  </si>
  <si>
    <t>(modified since this is the same as Recloser)</t>
  </si>
  <si>
    <t>Recloser</t>
  </si>
  <si>
    <t>Line Recloser</t>
  </si>
  <si>
    <t>Sectionalizer</t>
  </si>
  <si>
    <t>Guy/Span Wire</t>
  </si>
  <si>
    <t>Voltage Regulator</t>
  </si>
  <si>
    <t>Capacitor Bank</t>
  </si>
  <si>
    <t>Switch</t>
  </si>
  <si>
    <t>Transmission</t>
  </si>
  <si>
    <t>Transformer</t>
  </si>
  <si>
    <t>Lightning Arrestor</t>
  </si>
  <si>
    <t>Insulator</t>
  </si>
  <si>
    <t>Crossarm</t>
  </si>
  <si>
    <t>(modified so that this can be differentiated with Other subdriver of other drivers)</t>
  </si>
  <si>
    <t>Other</t>
  </si>
  <si>
    <t>Distribution</t>
  </si>
  <si>
    <t>Conductor</t>
  </si>
  <si>
    <t>Splice/Clamp/Connector</t>
  </si>
  <si>
    <t>Fuse</t>
  </si>
  <si>
    <t>Pole</t>
  </si>
  <si>
    <t>0 – 750</t>
  </si>
  <si>
    <t>Note</t>
  </si>
  <si>
    <t>Equip Failure Subdriver Names</t>
  </si>
  <si>
    <t>Equipment /Facility 
Failure</t>
  </si>
  <si>
    <t>Assign to Distribution or Transmission</t>
  </si>
  <si>
    <t>Voltage Type</t>
  </si>
  <si>
    <t>Used in 0_Subdriver column of All Ignition Data Set.</t>
  </si>
  <si>
    <t>EquipSubdriverTable</t>
  </si>
  <si>
    <t>Used in 0_DistributionTransmission column of All Ignition Data Set</t>
  </si>
  <si>
    <t>Voltage2TandDTable</t>
  </si>
  <si>
    <t>Lookup Tables used in All Ignition Data Set sheet</t>
  </si>
  <si>
    <t>Used in REF_EventTree tab of Risk Input File</t>
  </si>
  <si>
    <t>Start Row (Do not change)</t>
  </si>
  <si>
    <t>End Row (Do not change)</t>
  </si>
  <si>
    <t>Start Year</t>
  </si>
  <si>
    <t>End Year</t>
  </si>
  <si>
    <t>Destructive:</t>
  </si>
  <si>
    <t>structures destroyed</t>
  </si>
  <si>
    <t>column P</t>
  </si>
  <si>
    <t>column T</t>
  </si>
  <si>
    <t>destructive</t>
  </si>
  <si>
    <t>non-destructive</t>
  </si>
  <si>
    <t>Total</t>
  </si>
  <si>
    <t xml:space="preserve">destructive </t>
  </si>
  <si>
    <t>#Fatal</t>
  </si>
  <si>
    <t>%Fatal|Destructive</t>
  </si>
  <si>
    <t>%Fatal|non-Destructive</t>
  </si>
  <si>
    <t>%Fatal</t>
  </si>
  <si>
    <t>%Destructive|Fatal</t>
  </si>
  <si>
    <t>column AA</t>
  </si>
  <si>
    <t>column AB</t>
  </si>
  <si>
    <t>column AD</t>
  </si>
  <si>
    <t>count</t>
  </si>
  <si>
    <t>%</t>
  </si>
  <si>
    <t>fatal</t>
  </si>
  <si>
    <t>Time Available</t>
  </si>
  <si>
    <t>w/ Redflag</t>
  </si>
  <si>
    <t>wo/ Redflag</t>
  </si>
  <si>
    <t>No Time Available</t>
  </si>
  <si>
    <t>no Redflag info</t>
  </si>
  <si>
    <t>total</t>
  </si>
  <si>
    <t>non HFTD</t>
  </si>
  <si>
    <t>unknown</t>
  </si>
  <si>
    <t>Utility Name</t>
  </si>
  <si>
    <t>Fire Start</t>
  </si>
  <si>
    <t>Location</t>
  </si>
  <si>
    <t>Utility Facility</t>
  </si>
  <si>
    <t>Outage</t>
  </si>
  <si>
    <t>Field Observations</t>
  </si>
  <si>
    <t>Used in the pivot</t>
  </si>
  <si>
    <t>Used in Pivot</t>
  </si>
  <si>
    <t>Used for Tranche</t>
  </si>
  <si>
    <t>Used in the Risk Input Sheet</t>
  </si>
  <si>
    <t xml:space="preserve">Used in the Risk Input </t>
  </si>
  <si>
    <t>Used in EO-WF-14</t>
  </si>
  <si>
    <t>Date</t>
  </si>
  <si>
    <t>Time</t>
  </si>
  <si>
    <t>Latitude</t>
  </si>
  <si>
    <t>Longitude</t>
  </si>
  <si>
    <t>Material at Origin</t>
  </si>
  <si>
    <t>Land Use at Origin</t>
  </si>
  <si>
    <t>Size</t>
  </si>
  <si>
    <t>Suppressed 
by</t>
  </si>
  <si>
    <t>Suppressing 
Agency</t>
  </si>
  <si>
    <t>Facility Identification</t>
  </si>
  <si>
    <t>Other Companies</t>
  </si>
  <si>
    <t>Voltage
(Volts)</t>
  </si>
  <si>
    <t>Equipment Involved With Ignition</t>
  </si>
  <si>
    <t>Was There an Outage</t>
  </si>
  <si>
    <t>Suspected Initiating Event</t>
  </si>
  <si>
    <t>Contact From 
Object</t>
  </si>
  <si>
    <t>Facility 
Contacted</t>
  </si>
  <si>
    <t>Contributing Factor</t>
  </si>
  <si>
    <t>Notes 
(Optional):</t>
  </si>
  <si>
    <t>Veg Subdriver</t>
  </si>
  <si>
    <t>0_Ignition ID</t>
  </si>
  <si>
    <t>0_Month</t>
  </si>
  <si>
    <t>0_Day</t>
  </si>
  <si>
    <t>0_Hour</t>
  </si>
  <si>
    <t>0_Minute</t>
  </si>
  <si>
    <t>0_Outage ID</t>
  </si>
  <si>
    <t>0_HFTD Zone</t>
  </si>
  <si>
    <t>0_Transmission/Distribution</t>
  </si>
  <si>
    <t>0_Tranche</t>
  </si>
  <si>
    <t>0_Fire Greater than 300 Acres</t>
  </si>
  <si>
    <t>0_Driver</t>
  </si>
  <si>
    <t>0_Subdriver</t>
  </si>
  <si>
    <t>PG&amp;E</t>
  </si>
  <si>
    <t>Rural</t>
  </si>
  <si>
    <t>&lt; 0.25 Acres</t>
  </si>
  <si>
    <t>Fire Agency</t>
  </si>
  <si>
    <t>SJFD</t>
  </si>
  <si>
    <t>None</t>
  </si>
  <si>
    <t>Subsurface</t>
  </si>
  <si>
    <t>Contact From Object</t>
  </si>
  <si>
    <t>Vehicle</t>
  </si>
  <si>
    <t>Electric Facility</t>
  </si>
  <si>
    <t>Human Error</t>
  </si>
  <si>
    <t>Other/Unknown</t>
  </si>
  <si>
    <t>0255</t>
  </si>
  <si>
    <t>15-0003437</t>
  </si>
  <si>
    <t>No Fire Weather RFW Applicable</t>
  </si>
  <si>
    <t>3rd Party</t>
  </si>
  <si>
    <t>Vegetation</t>
  </si>
  <si>
    <t>Urban</t>
  </si>
  <si>
    <t>Utility: PG&amp;E</t>
  </si>
  <si>
    <t>Overhead</t>
  </si>
  <si>
    <t>Animal</t>
  </si>
  <si>
    <t>0256</t>
  </si>
  <si>
    <t>15-0003725</t>
  </si>
  <si>
    <t xml:space="preserve">&lt; 3 meters </t>
  </si>
  <si>
    <t>Pacific Bell</t>
  </si>
  <si>
    <t>No</t>
  </si>
  <si>
    <t xml:space="preserve"> </t>
  </si>
  <si>
    <t>no-match</t>
  </si>
  <si>
    <t>0257</t>
  </si>
  <si>
    <t>No ILIS or TOTL available</t>
  </si>
  <si>
    <t>Tier 3</t>
  </si>
  <si>
    <t>Unk or Other</t>
  </si>
  <si>
    <t>Fell into (No defect)</t>
  </si>
  <si>
    <t>0258</t>
  </si>
  <si>
    <t>15-0007000</t>
  </si>
  <si>
    <t>6661 Ryan Ranch Road, El Dorado Hills</t>
  </si>
  <si>
    <t>0259</t>
  </si>
  <si>
    <t>15-0009876</t>
  </si>
  <si>
    <t>.26 - 9.99 Acres</t>
  </si>
  <si>
    <t>loadside of 40283</t>
  </si>
  <si>
    <t>Branch (Not overhanging, &gt; 12ft)</t>
  </si>
  <si>
    <t>0260</t>
  </si>
  <si>
    <t>15-0010258</t>
  </si>
  <si>
    <t>NOVATO FIRE DEPARTMENT</t>
  </si>
  <si>
    <t>Equipment/ Facility Failure</t>
  </si>
  <si>
    <t>0261</t>
  </si>
  <si>
    <t>15-0011288</t>
  </si>
  <si>
    <t>Equip Failure</t>
  </si>
  <si>
    <t>mile marker 36.61, hwy 36, bridgeville</t>
  </si>
  <si>
    <t>Branch (Not overhanging, Distance Unknown)</t>
  </si>
  <si>
    <t>0262</t>
  </si>
  <si>
    <t>15-0011390</t>
  </si>
  <si>
    <t>Tier 2</t>
  </si>
  <si>
    <t>Bakersfield FD</t>
  </si>
  <si>
    <t>512 Wilma Street, Bakersfield</t>
  </si>
  <si>
    <t>Third-party caused</t>
  </si>
  <si>
    <t>0263</t>
  </si>
  <si>
    <t>15-0013276</t>
  </si>
  <si>
    <t>0264</t>
  </si>
  <si>
    <t>15-0013522</t>
  </si>
  <si>
    <t>butte county</t>
  </si>
  <si>
    <t>0265</t>
  </si>
  <si>
    <t>15-0013811</t>
  </si>
  <si>
    <t>Capay</t>
  </si>
  <si>
    <t>0266</t>
  </si>
  <si>
    <t>15-0014860</t>
  </si>
  <si>
    <t>NEVADA CITY FIRE</t>
  </si>
  <si>
    <t>Fell into (slight defect)</t>
  </si>
  <si>
    <t>0267</t>
  </si>
  <si>
    <t>15-0014910</t>
  </si>
  <si>
    <t>RINCON VALLEY</t>
  </si>
  <si>
    <t>BEHIND 4870 CARRIAGE LN SANTA ROSA</t>
  </si>
  <si>
    <t>0268</t>
  </si>
  <si>
    <t>15-0015168</t>
  </si>
  <si>
    <t>CITY OF FRESNO</t>
  </si>
  <si>
    <t>0269</t>
  </si>
  <si>
    <t>15-0015530</t>
  </si>
  <si>
    <t>Customer</t>
  </si>
  <si>
    <t>0270</t>
  </si>
  <si>
    <t>15-0015784</t>
  </si>
  <si>
    <t>Kelseyville FD</t>
  </si>
  <si>
    <t>0271</t>
  </si>
  <si>
    <t>15-0017374</t>
  </si>
  <si>
    <t>14417 western mine rd, Middletown</t>
  </si>
  <si>
    <t>0272</t>
  </si>
  <si>
    <t>15-0018003</t>
  </si>
  <si>
    <t>Building</t>
  </si>
  <si>
    <t xml:space="preserve">Structure Only </t>
  </si>
  <si>
    <t>0273</t>
  </si>
  <si>
    <t>15-0018212</t>
  </si>
  <si>
    <t>9210 Wildcat Road, Kelseyville</t>
  </si>
  <si>
    <t>0274</t>
  </si>
  <si>
    <t>15-0019556</t>
  </si>
  <si>
    <t>LOOMIS FIRE</t>
  </si>
  <si>
    <t>Balloons</t>
  </si>
  <si>
    <t>0275</t>
  </si>
  <si>
    <t>0276</t>
  </si>
  <si>
    <t>15-0019640</t>
  </si>
  <si>
    <t>KERN COUNTY FIRE DEPT</t>
  </si>
  <si>
    <t>0277</t>
  </si>
  <si>
    <t>0278</t>
  </si>
  <si>
    <t>15-0019646</t>
  </si>
  <si>
    <t>0279</t>
  </si>
  <si>
    <t>15-0019709</t>
  </si>
  <si>
    <t>moraga fire</t>
  </si>
  <si>
    <t>0280</t>
  </si>
  <si>
    <t>15-0020838</t>
  </si>
  <si>
    <t>0281</t>
  </si>
  <si>
    <t>15-0021120</t>
  </si>
  <si>
    <t>Monterey Regonal</t>
  </si>
  <si>
    <t>0282</t>
  </si>
  <si>
    <t>15-0021118</t>
  </si>
  <si>
    <t>COUNTY FIRE</t>
  </si>
  <si>
    <t>0283</t>
  </si>
  <si>
    <t>15-0023303</t>
  </si>
  <si>
    <t>0284</t>
  </si>
  <si>
    <t>15-0023747</t>
  </si>
  <si>
    <t>20748 Jerusalem Grade Road, Middletown</t>
  </si>
  <si>
    <t>Booster</t>
  </si>
  <si>
    <t>0285</t>
  </si>
  <si>
    <t>15-0024208</t>
  </si>
  <si>
    <t>Fell into (Moderate-Severe defect)</t>
  </si>
  <si>
    <t>0286</t>
  </si>
  <si>
    <t>15-0026023</t>
  </si>
  <si>
    <t>NOT SURE 2ND ON SITE (1ST LXMX)</t>
  </si>
  <si>
    <t>0287</t>
  </si>
  <si>
    <t>15-0026084</t>
  </si>
  <si>
    <t>EAST CONTRA COSTA</t>
  </si>
  <si>
    <t>0288</t>
  </si>
  <si>
    <t>15-0026599</t>
  </si>
  <si>
    <t>AIRPORT RD BTW 2CD &amp; 3RD P/S/O CHURCH RD</t>
  </si>
  <si>
    <t>0289</t>
  </si>
  <si>
    <t>15-0026607</t>
  </si>
  <si>
    <t>0290</t>
  </si>
  <si>
    <t>15-0026892</t>
  </si>
  <si>
    <t>FAIRFIELD FD</t>
  </si>
  <si>
    <t>SB 17513</t>
  </si>
  <si>
    <t>0291</t>
  </si>
  <si>
    <t>15-0027307</t>
  </si>
  <si>
    <t>MADERA COUNTY</t>
  </si>
  <si>
    <t>bird nest caught fire</t>
  </si>
  <si>
    <t>0292</t>
  </si>
  <si>
    <t>15-0027497</t>
  </si>
  <si>
    <t>carmeron park F.D.</t>
  </si>
  <si>
    <t>around t-7464</t>
  </si>
  <si>
    <t>0293</t>
  </si>
  <si>
    <t>15-0027556</t>
  </si>
  <si>
    <t>Self Extinguished</t>
  </si>
  <si>
    <t>0294</t>
  </si>
  <si>
    <t>15-0027657</t>
  </si>
  <si>
    <t>0295</t>
  </si>
  <si>
    <t>15-0027671</t>
  </si>
  <si>
    <t>MFD</t>
  </si>
  <si>
    <t>0296</t>
  </si>
  <si>
    <t>15-0028023</t>
  </si>
  <si>
    <t>Verizon</t>
  </si>
  <si>
    <t>0297</t>
  </si>
  <si>
    <t>15-0028372</t>
  </si>
  <si>
    <t>levee rd s/o herman and helans resort</t>
  </si>
  <si>
    <t>0298</t>
  </si>
  <si>
    <t>15-0029121</t>
  </si>
  <si>
    <t>Alameda County</t>
  </si>
  <si>
    <t>Base of C/O pole 9435</t>
  </si>
  <si>
    <t>0299</t>
  </si>
  <si>
    <t>15-0029398</t>
  </si>
  <si>
    <t>Santa Barbara County Fire Dept</t>
  </si>
  <si>
    <t>2 poles load side 7455</t>
  </si>
  <si>
    <t>0300</t>
  </si>
  <si>
    <t>15-0029655</t>
  </si>
  <si>
    <t>0301</t>
  </si>
  <si>
    <t>15-0029875</t>
  </si>
  <si>
    <t>FRESNO CITY FIRE</t>
  </si>
  <si>
    <t>0302</t>
  </si>
  <si>
    <t>15-0030226</t>
  </si>
  <si>
    <t>0303</t>
  </si>
  <si>
    <t>15-0030236</t>
  </si>
  <si>
    <t>1145 VERDE R</t>
  </si>
  <si>
    <t>Branch (OverHanging)</t>
  </si>
  <si>
    <t>0304</t>
  </si>
  <si>
    <t>15-0030607</t>
  </si>
  <si>
    <t>0305</t>
  </si>
  <si>
    <t>15-0031285</t>
  </si>
  <si>
    <t>Zone 1</t>
  </si>
  <si>
    <t>Sky diver hit line</t>
  </si>
  <si>
    <t>0306</t>
  </si>
  <si>
    <t>15-0031286</t>
  </si>
  <si>
    <t>BOOSTER 8179 INDIAN PEEK N/O MIWUK</t>
  </si>
  <si>
    <t>0307</t>
  </si>
  <si>
    <t>15-0032311</t>
  </si>
  <si>
    <t>BLACK BUTTE</t>
  </si>
  <si>
    <t>0308</t>
  </si>
  <si>
    <t>15-0032339</t>
  </si>
  <si>
    <t>0309</t>
  </si>
  <si>
    <t>fire dept</t>
  </si>
  <si>
    <t>mtr # 03650R</t>
  </si>
  <si>
    <t>0310</t>
  </si>
  <si>
    <t>15-0032846</t>
  </si>
  <si>
    <t>0311</t>
  </si>
  <si>
    <t>15-0033085</t>
  </si>
  <si>
    <t>0312</t>
  </si>
  <si>
    <t>15-0033109</t>
  </si>
  <si>
    <t>San Mateo FD</t>
  </si>
  <si>
    <t>0313</t>
  </si>
  <si>
    <t>15-0033163</t>
  </si>
  <si>
    <t>Oakdale</t>
  </si>
  <si>
    <t>9956 Dillwood rd.</t>
  </si>
  <si>
    <t>0314</t>
  </si>
  <si>
    <t>15-0033168</t>
  </si>
  <si>
    <t>10 - 99 Acres</t>
  </si>
  <si>
    <t>woodbridge fd</t>
  </si>
  <si>
    <t>0315</t>
  </si>
  <si>
    <t>15-0033213</t>
  </si>
  <si>
    <t>LR 7064 JUMP</t>
  </si>
  <si>
    <t>0316</t>
  </si>
  <si>
    <t>15-0033385</t>
  </si>
  <si>
    <t>REDWOOD VALLEY FIRE</t>
  </si>
  <si>
    <t>9502 EAST RD., REDWOOD VALLEY</t>
  </si>
  <si>
    <t>0317</t>
  </si>
  <si>
    <t>15-0033419</t>
  </si>
  <si>
    <t>YUBA CITY</t>
  </si>
  <si>
    <t>0318</t>
  </si>
  <si>
    <t>15-0033691</t>
  </si>
  <si>
    <t>sm county cal fire</t>
  </si>
  <si>
    <t>0319</t>
  </si>
  <si>
    <t>15-0033936</t>
  </si>
  <si>
    <t>S/O 10696 AVE. 19 1/2</t>
  </si>
  <si>
    <t>0320</t>
  </si>
  <si>
    <t>15-0034056</t>
  </si>
  <si>
    <t>0321</t>
  </si>
  <si>
    <t>15-0034777</t>
  </si>
  <si>
    <t>CONTRA COSTA   FIRE</t>
  </si>
  <si>
    <t>0322</t>
  </si>
  <si>
    <t>15-0035210</t>
  </si>
  <si>
    <t>3 pole structure east side 101 south of central</t>
  </si>
  <si>
    <t>0323</t>
  </si>
  <si>
    <t>4 SPANS LOAD SIDE 2993</t>
  </si>
  <si>
    <t>0324</t>
  </si>
  <si>
    <t>15-0035686</t>
  </si>
  <si>
    <t>king city fire department</t>
  </si>
  <si>
    <t>0325</t>
  </si>
  <si>
    <t>15-0036228</t>
  </si>
  <si>
    <t>Str. 029/177</t>
  </si>
  <si>
    <t>0326</t>
  </si>
  <si>
    <t>VD-2015-049</t>
  </si>
  <si>
    <t>FRESNO COUNTY FIRE DEPT.</t>
  </si>
  <si>
    <t>OFF PHELPS 2 MILES E/O CALAVERAS</t>
  </si>
  <si>
    <t>Crow's nest caught fire</t>
  </si>
  <si>
    <t>0327</t>
  </si>
  <si>
    <t>Reedley Fire /dept</t>
  </si>
  <si>
    <t>Open field by Riser 7465, Zumwalt Ave S/O Manning Ave, Reedley</t>
  </si>
  <si>
    <t>UG cable</t>
  </si>
  <si>
    <t>0328</t>
  </si>
  <si>
    <t>15-0036578</t>
  </si>
  <si>
    <t>PEARDALE F.D.</t>
  </si>
  <si>
    <t>0329</t>
  </si>
  <si>
    <t>15-0036850</t>
  </si>
  <si>
    <t>0330</t>
  </si>
  <si>
    <t>15-0037102</t>
  </si>
  <si>
    <t>0331</t>
  </si>
  <si>
    <t>15-0037249</t>
  </si>
  <si>
    <t>helicopter hit line</t>
  </si>
  <si>
    <t>0332</t>
  </si>
  <si>
    <t>15-0037391</t>
  </si>
  <si>
    <t>0333</t>
  </si>
  <si>
    <t>15-0037404</t>
  </si>
  <si>
    <t>el dorado co fire district</t>
  </si>
  <si>
    <t>across from 2669 hwy 49</t>
  </si>
  <si>
    <t>0334</t>
  </si>
  <si>
    <t>15-0037405</t>
  </si>
  <si>
    <t>el dorado co fire</t>
  </si>
  <si>
    <t>100 placerville dr behind maint shop, Placerville</t>
  </si>
  <si>
    <t>0335</t>
  </si>
  <si>
    <t>15-0037426</t>
  </si>
  <si>
    <t>HAD LEFT SCENE BEFORE ARRIVAL</t>
  </si>
  <si>
    <t>0336</t>
  </si>
  <si>
    <t>Pleasnt Grove Fire Dept  Station #</t>
  </si>
  <si>
    <t>3700 Sankey Rd, Pleasant Grove</t>
  </si>
  <si>
    <t>0337</t>
  </si>
  <si>
    <t>15-0037465</t>
  </si>
  <si>
    <t>0338</t>
  </si>
  <si>
    <t>0339</t>
  </si>
  <si>
    <t>NONE</t>
  </si>
  <si>
    <t>0340</t>
  </si>
  <si>
    <t>0341</t>
  </si>
  <si>
    <t>15-0038091</t>
  </si>
  <si>
    <t>0342</t>
  </si>
  <si>
    <t>15-0038125</t>
  </si>
  <si>
    <t>KCFD AND BCFD</t>
  </si>
  <si>
    <t>0343</t>
  </si>
  <si>
    <t>0344</t>
  </si>
  <si>
    <t>15-0038501</t>
  </si>
  <si>
    <t>powerhouse hill rd 2spans e on ophir rd</t>
  </si>
  <si>
    <t>0345</t>
  </si>
  <si>
    <t>15-0038556</t>
  </si>
  <si>
    <t>west sacramento FD</t>
  </si>
  <si>
    <t>0346</t>
  </si>
  <si>
    <t>15-0038570</t>
  </si>
  <si>
    <t>0347</t>
  </si>
  <si>
    <t>15-0038597</t>
  </si>
  <si>
    <t>4870 REDWOOD</t>
  </si>
  <si>
    <t>0348</t>
  </si>
  <si>
    <t>15-0038607</t>
  </si>
  <si>
    <t>tie wire</t>
  </si>
  <si>
    <t>0349</t>
  </si>
  <si>
    <t>15-0038700</t>
  </si>
  <si>
    <t>0350</t>
  </si>
  <si>
    <t>15-0038686</t>
  </si>
  <si>
    <t>0351</t>
  </si>
  <si>
    <t>15-0038875</t>
  </si>
  <si>
    <t>WATER</t>
  </si>
  <si>
    <t>0352</t>
  </si>
  <si>
    <t>15-0038964</t>
  </si>
  <si>
    <t>0353</t>
  </si>
  <si>
    <t>15-0039038</t>
  </si>
  <si>
    <t>0354</t>
  </si>
  <si>
    <t>15-0039033</t>
  </si>
  <si>
    <t>11480 ANDERSON VALLEY WAY @ BRIDGE</t>
  </si>
  <si>
    <t>0355</t>
  </si>
  <si>
    <t>15-0039056</t>
  </si>
  <si>
    <t>0356</t>
  </si>
  <si>
    <t>15-0039081</t>
  </si>
  <si>
    <t>FRESNO FIRE</t>
  </si>
  <si>
    <t>0357</t>
  </si>
  <si>
    <t>15-0039099</t>
  </si>
  <si>
    <t>monterey county</t>
  </si>
  <si>
    <t>peach and thorne greenfield</t>
  </si>
  <si>
    <t>0358</t>
  </si>
  <si>
    <t>15-0039129</t>
  </si>
  <si>
    <t>100 - 299 Acres</t>
  </si>
  <si>
    <t>Suisun fire protection district.</t>
  </si>
  <si>
    <t>c/o's 278361</t>
  </si>
  <si>
    <t>Vandalism/Theft</t>
  </si>
  <si>
    <t>gun-shot conductor</t>
  </si>
  <si>
    <t>0359</t>
  </si>
  <si>
    <t>15-0039148</t>
  </si>
  <si>
    <t>0360</t>
  </si>
  <si>
    <t>15-0039368</t>
  </si>
  <si>
    <t>novato fire</t>
  </si>
  <si>
    <t>front yard 9 equestrian ct</t>
  </si>
  <si>
    <t>0361</t>
  </si>
  <si>
    <t>2 spans loadside 1741</t>
  </si>
  <si>
    <t>0362</t>
  </si>
  <si>
    <t>15-0039481</t>
  </si>
  <si>
    <t xml:space="preserve">T7325       </t>
  </si>
  <si>
    <t>0363</t>
  </si>
  <si>
    <t>15-0039473</t>
  </si>
  <si>
    <t>0364</t>
  </si>
  <si>
    <t>15-0039513</t>
  </si>
  <si>
    <t>Frontier</t>
  </si>
  <si>
    <t>0365</t>
  </si>
  <si>
    <t>15-0039581</t>
  </si>
  <si>
    <t>tulare county fire</t>
  </si>
  <si>
    <t>4390 ave 352</t>
  </si>
  <si>
    <t>0366</t>
  </si>
  <si>
    <t>15-0039726</t>
  </si>
  <si>
    <t>WATERLOO MORADA FIRE DISTRICT</t>
  </si>
  <si>
    <t>0367</t>
  </si>
  <si>
    <t>15-0039758</t>
  </si>
  <si>
    <t>load side 2987</t>
  </si>
  <si>
    <t>0368</t>
  </si>
  <si>
    <t>15-0039825</t>
  </si>
  <si>
    <t>0369</t>
  </si>
  <si>
    <t>15-0039860</t>
  </si>
  <si>
    <t>0370</t>
  </si>
  <si>
    <t>15-0039888</t>
  </si>
  <si>
    <t>0371</t>
  </si>
  <si>
    <t>15-0040075</t>
  </si>
  <si>
    <t>0372</t>
  </si>
  <si>
    <t>PLEASANTON FIRE DEPT</t>
  </si>
  <si>
    <t>0373</t>
  </si>
  <si>
    <t>15-0040240</t>
  </si>
  <si>
    <t>CITY OF ROCKLIN/ CAL FIRE</t>
  </si>
  <si>
    <t>0374</t>
  </si>
  <si>
    <t>15-0040519</t>
  </si>
  <si>
    <t>WILLOWS FIRE DEPT.</t>
  </si>
  <si>
    <t>crop duster hit line</t>
  </si>
  <si>
    <t>0375</t>
  </si>
  <si>
    <t>15-0040626</t>
  </si>
  <si>
    <t>0376</t>
  </si>
  <si>
    <t>GRATON FIRE DEP.</t>
  </si>
  <si>
    <t>0377</t>
  </si>
  <si>
    <t>15-0040663</t>
  </si>
  <si>
    <t>ACROSS STREET FROM 4139 OLD HAPPY VALLEY  RD</t>
  </si>
  <si>
    <t>0378</t>
  </si>
  <si>
    <t>WALNUT CREEK  FIRE</t>
  </si>
  <si>
    <t>0379</t>
  </si>
  <si>
    <t>15-0040749</t>
  </si>
  <si>
    <t>10903 PROSPECTOR RD  ROUGH AND READY</t>
  </si>
  <si>
    <t>0380</t>
  </si>
  <si>
    <t>15-0040789</t>
  </si>
  <si>
    <t>Kern Co Fire Dept</t>
  </si>
  <si>
    <t>0381</t>
  </si>
  <si>
    <t>CHICO FIRE DEPT</t>
  </si>
  <si>
    <t>Wire-Wire Contact</t>
  </si>
  <si>
    <t>0382</t>
  </si>
  <si>
    <t>12915 mesa, madera</t>
  </si>
  <si>
    <t>0383</t>
  </si>
  <si>
    <t>15-0040928</t>
  </si>
  <si>
    <t>San Jose city</t>
  </si>
  <si>
    <t>0384</t>
  </si>
  <si>
    <t>15-0041178</t>
  </si>
  <si>
    <t>Twr 008/058</t>
  </si>
  <si>
    <t>bird-dropped material</t>
  </si>
  <si>
    <t>0385</t>
  </si>
  <si>
    <t>PS-2015-013</t>
  </si>
  <si>
    <t>LAKEPORT FIRE</t>
  </si>
  <si>
    <t>0386</t>
  </si>
  <si>
    <t>15-0041440</t>
  </si>
  <si>
    <t>Escalon fire dept.</t>
  </si>
  <si>
    <t>0387</t>
  </si>
  <si>
    <t>15-0041589</t>
  </si>
  <si>
    <t>8503 LONGVIEW ATWATER</t>
  </si>
  <si>
    <t>0388</t>
  </si>
  <si>
    <t>BCFD</t>
  </si>
  <si>
    <t>0389</t>
  </si>
  <si>
    <t>15-0041752</t>
  </si>
  <si>
    <t>SANTA BARBRA COUNTY FIRE DEPT</t>
  </si>
  <si>
    <t>0390</t>
  </si>
  <si>
    <t>15-0042163</t>
  </si>
  <si>
    <t>0391</t>
  </si>
  <si>
    <t>15-0042237</t>
  </si>
  <si>
    <t>0392</t>
  </si>
  <si>
    <t>15-0042245</t>
  </si>
  <si>
    <t>0393</t>
  </si>
  <si>
    <t>15-0042321</t>
  </si>
  <si>
    <t>Wheatland fire dept</t>
  </si>
  <si>
    <t>Transmission Sw 159 on the Pease - Rio-Oso 115kv line</t>
  </si>
  <si>
    <t>Potential transformer</t>
  </si>
  <si>
    <t>0394</t>
  </si>
  <si>
    <t>TM-2015-054</t>
  </si>
  <si>
    <t>NORTH COUNTY FIRE DEPARTMENT #1428</t>
  </si>
  <si>
    <t>0395</t>
  </si>
  <si>
    <t>RICHMOND</t>
  </si>
  <si>
    <t>KEY BLVD.</t>
  </si>
  <si>
    <t>0396</t>
  </si>
  <si>
    <t>15-0042347</t>
  </si>
  <si>
    <t>penryn fire dept</t>
  </si>
  <si>
    <t>0397</t>
  </si>
  <si>
    <t>STOCKTON F.D</t>
  </si>
  <si>
    <t>0398</t>
  </si>
  <si>
    <t>15-0042350</t>
  </si>
  <si>
    <t>0399</t>
  </si>
  <si>
    <t>SENTINAL WY</t>
  </si>
  <si>
    <t>0400</t>
  </si>
  <si>
    <t>15-0042502</t>
  </si>
  <si>
    <t>Gilroy city fire</t>
  </si>
  <si>
    <t>0401</t>
  </si>
  <si>
    <t>15-0042617</t>
  </si>
  <si>
    <t>LINDA FIRE DEPT</t>
  </si>
  <si>
    <t>0402</t>
  </si>
  <si>
    <t>15-0042906</t>
  </si>
  <si>
    <t>0403</t>
  </si>
  <si>
    <t>15-0042932</t>
  </si>
  <si>
    <t>EAST NICOLAUS F.D.</t>
  </si>
  <si>
    <t>0404</t>
  </si>
  <si>
    <t>15-0042939</t>
  </si>
  <si>
    <t>0405</t>
  </si>
  <si>
    <t>15-0042941</t>
  </si>
  <si>
    <t>4 spans load side 8207</t>
  </si>
  <si>
    <t>0406</t>
  </si>
  <si>
    <t>15-0043176</t>
  </si>
  <si>
    <t>0407</t>
  </si>
  <si>
    <t>15-0043257</t>
  </si>
  <si>
    <t>Farmington Fire Department</t>
  </si>
  <si>
    <t>0408</t>
  </si>
  <si>
    <t>15-0043296</t>
  </si>
  <si>
    <t>Walnut Creek  FIRE</t>
  </si>
  <si>
    <t>511  LAWRENCE  W C</t>
  </si>
  <si>
    <t>0409</t>
  </si>
  <si>
    <t>15-0043446</t>
  </si>
  <si>
    <t>East of 22403 Fremont Ave, Lemoore</t>
  </si>
  <si>
    <t>0410</t>
  </si>
  <si>
    <t xml:space="preserve">R2226       </t>
  </si>
  <si>
    <t>0411</t>
  </si>
  <si>
    <t>15-0043464</t>
  </si>
  <si>
    <t>0412</t>
  </si>
  <si>
    <t>wc  fire</t>
  </si>
  <si>
    <t>0413</t>
  </si>
  <si>
    <t>0414</t>
  </si>
  <si>
    <t>15-0043755</t>
  </si>
  <si>
    <t>MORMON CREEK 100' FROM S/OF HWY 49</t>
  </si>
  <si>
    <t>0415</t>
  </si>
  <si>
    <t>15-0043784</t>
  </si>
  <si>
    <t>16151 INDAIN FLAT RD</t>
  </si>
  <si>
    <t>0416</t>
  </si>
  <si>
    <t>15-0043789</t>
  </si>
  <si>
    <t>0417</t>
  </si>
  <si>
    <t>15-0043798</t>
  </si>
  <si>
    <t>13505 Santa Lucia Rd. Atascadero</t>
  </si>
  <si>
    <t>0418</t>
  </si>
  <si>
    <t>15-0043807</t>
  </si>
  <si>
    <t>HOPLAND FIRE</t>
  </si>
  <si>
    <t>MTR # 100971</t>
  </si>
  <si>
    <t>0419</t>
  </si>
  <si>
    <t>15-0043804</t>
  </si>
  <si>
    <t>0420</t>
  </si>
  <si>
    <t>0421</t>
  </si>
  <si>
    <t>15-0043853</t>
  </si>
  <si>
    <t>tempelton fire</t>
  </si>
  <si>
    <t>347 puffin</t>
  </si>
  <si>
    <t>0422</t>
  </si>
  <si>
    <t>15-0043858</t>
  </si>
  <si>
    <t>0423</t>
  </si>
  <si>
    <t>15-0043868</t>
  </si>
  <si>
    <t>DEADWOOD RD, JARBO GAP</t>
  </si>
  <si>
    <t>0424</t>
  </si>
  <si>
    <t>15-0043869</t>
  </si>
  <si>
    <t>0425</t>
  </si>
  <si>
    <t>15-0043880</t>
  </si>
  <si>
    <t>burlingame fire</t>
  </si>
  <si>
    <t>0426</t>
  </si>
  <si>
    <t>15-0043887</t>
  </si>
  <si>
    <t>rd 33 1/2 n/o ave 12 at 5451</t>
  </si>
  <si>
    <t>0427</t>
  </si>
  <si>
    <t>15-0043890</t>
  </si>
  <si>
    <t>OLIVEHURST FIRE</t>
  </si>
  <si>
    <t>0428</t>
  </si>
  <si>
    <t>santa margarita rch  SS c/o 6631</t>
  </si>
  <si>
    <t>0429</t>
  </si>
  <si>
    <t>15-0044117</t>
  </si>
  <si>
    <t>KC Fire</t>
  </si>
  <si>
    <t>0430</t>
  </si>
  <si>
    <t>15-0044123</t>
  </si>
  <si>
    <t>SRFD</t>
  </si>
  <si>
    <t>0431</t>
  </si>
  <si>
    <t>15-0044387</t>
  </si>
  <si>
    <t>loadside of 88973</t>
  </si>
  <si>
    <t>0432</t>
  </si>
  <si>
    <t>15-0044405</t>
  </si>
  <si>
    <t>0433</t>
  </si>
  <si>
    <t>15-0044529</t>
  </si>
  <si>
    <t>0434</t>
  </si>
  <si>
    <t>15-0044609</t>
  </si>
  <si>
    <t>0435</t>
  </si>
  <si>
    <t>15-0045089</t>
  </si>
  <si>
    <t>0436</t>
  </si>
  <si>
    <t>OAKDALE F.D.</t>
  </si>
  <si>
    <t>W/SIDE VALLEY HOME RD @ LAMBUTH RD OAKDALE</t>
  </si>
  <si>
    <t>Contamination</t>
  </si>
  <si>
    <t>0437</t>
  </si>
  <si>
    <t>15-0045225</t>
  </si>
  <si>
    <t>1 soan 1 conducter 1 span loade side transformer formtr 1008493290</t>
  </si>
  <si>
    <t>0438</t>
  </si>
  <si>
    <t>15-0045239</t>
  </si>
  <si>
    <t>Morro Bay city</t>
  </si>
  <si>
    <t>0439</t>
  </si>
  <si>
    <t>15-0045349</t>
  </si>
  <si>
    <t>County, CDF</t>
  </si>
  <si>
    <t>40952 Road 32 Kingsburg</t>
  </si>
  <si>
    <t>0440</t>
  </si>
  <si>
    <t>15-0045424</t>
  </si>
  <si>
    <t>0441</t>
  </si>
  <si>
    <t>15-0045440</t>
  </si>
  <si>
    <t>0442</t>
  </si>
  <si>
    <t>FR-2015-042</t>
  </si>
  <si>
    <t>FIRE DEPARTMENT</t>
  </si>
  <si>
    <t>15001 HWY 4 2W/O DISCOVERY BAY</t>
  </si>
  <si>
    <t>0443</t>
  </si>
  <si>
    <t>15-0045498</t>
  </si>
  <si>
    <t>0444</t>
  </si>
  <si>
    <t>one span east of c/o 1055</t>
  </si>
  <si>
    <t>0445</t>
  </si>
  <si>
    <t>15-0045605</t>
  </si>
  <si>
    <t>FRESNO CAL FIRE</t>
  </si>
  <si>
    <t>1 POLE E/O 9716F OFF SUTTER AVE</t>
  </si>
  <si>
    <t>0446</t>
  </si>
  <si>
    <t>15-0045876</t>
  </si>
  <si>
    <t>Hollister City</t>
  </si>
  <si>
    <t>.25 Mile south of Bolado Park on Airline Hwy</t>
  </si>
  <si>
    <t>0447</t>
  </si>
  <si>
    <t>15-0045883</t>
  </si>
  <si>
    <t>0448</t>
  </si>
  <si>
    <t>15-0045985</t>
  </si>
  <si>
    <t>303corraltos cyn rd</t>
  </si>
  <si>
    <t>Dead</t>
  </si>
  <si>
    <t>0449</t>
  </si>
  <si>
    <t>15-0046127</t>
  </si>
  <si>
    <t>0450</t>
  </si>
  <si>
    <t>15-0046170</t>
  </si>
  <si>
    <t>0451</t>
  </si>
  <si>
    <t>15-0046274</t>
  </si>
  <si>
    <t>mid span from 5267</t>
  </si>
  <si>
    <t>0452</t>
  </si>
  <si>
    <t>15-0046944</t>
  </si>
  <si>
    <t>FUSE C/O 10313 LITTLE HONKER BAY RD &amp; 20 SPANS E/O 10313</t>
  </si>
  <si>
    <t>0453</t>
  </si>
  <si>
    <t>15-0046967</t>
  </si>
  <si>
    <t>0454</t>
  </si>
  <si>
    <t>0455</t>
  </si>
  <si>
    <t>1 s w c509</t>
  </si>
  <si>
    <t>0456</t>
  </si>
  <si>
    <t>15-0047023</t>
  </si>
  <si>
    <t>0457</t>
  </si>
  <si>
    <t>15-0047039</t>
  </si>
  <si>
    <t>campbell</t>
  </si>
  <si>
    <t>0458</t>
  </si>
  <si>
    <t>15-0047167</t>
  </si>
  <si>
    <t>RICHMOND FIRE DEPT &amp; CCC FIRE FEPT</t>
  </si>
  <si>
    <t>0459</t>
  </si>
  <si>
    <t>15-0047238</t>
  </si>
  <si>
    <t>arbuckle fire demp</t>
  </si>
  <si>
    <t>Pole 010/189 - SAND CREEK RD CORTINA SCHOOL RD</t>
  </si>
  <si>
    <t>0460</t>
  </si>
  <si>
    <t>TM-2015-059</t>
  </si>
  <si>
    <t>fd</t>
  </si>
  <si>
    <t>0461</t>
  </si>
  <si>
    <t>15-0047489</t>
  </si>
  <si>
    <t>0462</t>
  </si>
  <si>
    <t>15-0047509</t>
  </si>
  <si>
    <t>0463</t>
  </si>
  <si>
    <t>15-0047650</t>
  </si>
  <si>
    <t>city</t>
  </si>
  <si>
    <t>0464</t>
  </si>
  <si>
    <t>15-0047764</t>
  </si>
  <si>
    <t>20334 ROAD 400</t>
  </si>
  <si>
    <t>0465</t>
  </si>
  <si>
    <t>15-0048064</t>
  </si>
  <si>
    <t>0466</t>
  </si>
  <si>
    <t>15-0048066</t>
  </si>
  <si>
    <t>0467</t>
  </si>
  <si>
    <t>15-0048087</t>
  </si>
  <si>
    <t>EAST OF SISQUOC SUB</t>
  </si>
  <si>
    <t>0468</t>
  </si>
  <si>
    <t>15-0048084</t>
  </si>
  <si>
    <t>in mid span between 2 poles. @ 46735 co. rd. 32B davis</t>
  </si>
  <si>
    <t>0469</t>
  </si>
  <si>
    <t>15-0048287</t>
  </si>
  <si>
    <t>off HWY 1  PA</t>
  </si>
  <si>
    <t>0470</t>
  </si>
  <si>
    <t>15-0048394</t>
  </si>
  <si>
    <t>0471</t>
  </si>
  <si>
    <t>15-0048410</t>
  </si>
  <si>
    <t>Weather</t>
  </si>
  <si>
    <t>lightning strike</t>
  </si>
  <si>
    <t>0472</t>
  </si>
  <si>
    <t>15-0048659</t>
  </si>
  <si>
    <t>WOODLAND FIRE DEPT.</t>
  </si>
  <si>
    <t>BASE OF TRANSMISSION / DISTRIBUITION POLE = 1/P/S/O FUSES # 8973</t>
  </si>
  <si>
    <t>0473</t>
  </si>
  <si>
    <t>OAKDALE CITY FIRE</t>
  </si>
  <si>
    <t>0474</t>
  </si>
  <si>
    <t>UKIAH FIRE</t>
  </si>
  <si>
    <t>0475</t>
  </si>
  <si>
    <t>e/o dmc s/o cottenwood</t>
  </si>
  <si>
    <t>0476</t>
  </si>
  <si>
    <t>15-0049524</t>
  </si>
  <si>
    <t>VALLEJO FD</t>
  </si>
  <si>
    <t>0477</t>
  </si>
  <si>
    <t>s\ 3204 stope dr</t>
  </si>
  <si>
    <t>0478</t>
  </si>
  <si>
    <t>15-0049908</t>
  </si>
  <si>
    <t>KINGS COUNTY</t>
  </si>
  <si>
    <t>YES</t>
  </si>
  <si>
    <t>0479</t>
  </si>
  <si>
    <t>15-0050086</t>
  </si>
  <si>
    <t>Tower 006/081</t>
  </si>
  <si>
    <t>0480</t>
  </si>
  <si>
    <t>PS-2015-015</t>
  </si>
  <si>
    <t>Dixon fire dept</t>
  </si>
  <si>
    <t>0481</t>
  </si>
  <si>
    <t>15-0050202</t>
  </si>
  <si>
    <t>46970 DUNLAP RD</t>
  </si>
  <si>
    <t>0482</t>
  </si>
  <si>
    <t>15-0050401</t>
  </si>
  <si>
    <t>wise rd west of gladding lincoln</t>
  </si>
  <si>
    <t>0483</t>
  </si>
  <si>
    <t>15-0050487</t>
  </si>
  <si>
    <t>3668  hicks lane, Chico</t>
  </si>
  <si>
    <t>0484</t>
  </si>
  <si>
    <t>15-0050509</t>
  </si>
  <si>
    <t>15499 ALLISON RANCH RD</t>
  </si>
  <si>
    <t>0485</t>
  </si>
  <si>
    <t>15-0050558</t>
  </si>
  <si>
    <t>LPFD</t>
  </si>
  <si>
    <t>0486</t>
  </si>
  <si>
    <t>TRACY  FIRE DEPT</t>
  </si>
  <si>
    <t>AT C258; S/S ARBOR W/ MACARTHUR</t>
  </si>
  <si>
    <t>0487</t>
  </si>
  <si>
    <t>2180 Corby Ave, Santa Rosa</t>
  </si>
  <si>
    <t>0488</t>
  </si>
  <si>
    <t>0489</t>
  </si>
  <si>
    <t>15-0050786</t>
  </si>
  <si>
    <t>0490</t>
  </si>
  <si>
    <t>15-0050964</t>
  </si>
  <si>
    <t>tracy fire dept</t>
  </si>
  <si>
    <t>w/ berry ave on canal blvd</t>
  </si>
  <si>
    <t>0491</t>
  </si>
  <si>
    <t>15-0050969</t>
  </si>
  <si>
    <t>Waverly Road and HWY 4, Farmington</t>
  </si>
  <si>
    <t>0492</t>
  </si>
  <si>
    <t>1031 Starr View Drive, Windsor</t>
  </si>
  <si>
    <t>hit by boom of bucket truck</t>
  </si>
  <si>
    <t>0493</t>
  </si>
  <si>
    <t>IRO 751 FLEMING AVE IN FIELD NEAR DRY CREEK BED</t>
  </si>
  <si>
    <t>0494</t>
  </si>
  <si>
    <t>15-0051483</t>
  </si>
  <si>
    <t>In ditch at base of pole. 12 by 60</t>
  </si>
  <si>
    <t>0495</t>
  </si>
  <si>
    <t>dixon fire dept</t>
  </si>
  <si>
    <t>0496</t>
  </si>
  <si>
    <t>15-0051715</t>
  </si>
  <si>
    <t>GRASS VALLEY FIRE DEPT</t>
  </si>
  <si>
    <t>BEHIND 272 HUGHES RD, GRASS VALLEY</t>
  </si>
  <si>
    <t>0497</t>
  </si>
  <si>
    <t>15-0051726</t>
  </si>
  <si>
    <t>MTR 10061916</t>
  </si>
  <si>
    <t>0498</t>
  </si>
  <si>
    <t>15-0051755</t>
  </si>
  <si>
    <t>osprey nest</t>
  </si>
  <si>
    <t>0499</t>
  </si>
  <si>
    <t>15-0051764</t>
  </si>
  <si>
    <t>0500</t>
  </si>
  <si>
    <t>15-0051772</t>
  </si>
  <si>
    <t>fresno fire dept</t>
  </si>
  <si>
    <t>0501</t>
  </si>
  <si>
    <t>CITY OF BAKERSFIELD</t>
  </si>
  <si>
    <t>0502</t>
  </si>
  <si>
    <t>ACROSS FROM 1958 QUAIL LN   WEST POINT</t>
  </si>
  <si>
    <t>0503</t>
  </si>
  <si>
    <t>fire com</t>
  </si>
  <si>
    <t>3spans loadside of 40283</t>
  </si>
  <si>
    <t>0504</t>
  </si>
  <si>
    <t>15-0052054</t>
  </si>
  <si>
    <t>0505</t>
  </si>
  <si>
    <t>15-0052506</t>
  </si>
  <si>
    <t>Pole 013/002</t>
  </si>
  <si>
    <t>0506</t>
  </si>
  <si>
    <t>LB-2015-026</t>
  </si>
  <si>
    <t>mill valley FD</t>
  </si>
  <si>
    <t>0507</t>
  </si>
  <si>
    <t>0508</t>
  </si>
  <si>
    <t>15-0064792</t>
  </si>
  <si>
    <t>COTTONWOOD FIRE DEPT</t>
  </si>
  <si>
    <t>0509</t>
  </si>
  <si>
    <t>15-0052184</t>
  </si>
  <si>
    <t>Pole 000/008</t>
  </si>
  <si>
    <t>0510</t>
  </si>
  <si>
    <t>TM-2015-063</t>
  </si>
  <si>
    <t>0511</t>
  </si>
  <si>
    <t>15-0052743</t>
  </si>
  <si>
    <t>Str. 007/019</t>
  </si>
  <si>
    <t>0512</t>
  </si>
  <si>
    <t>LB-2015-028</t>
  </si>
  <si>
    <t>0513</t>
  </si>
  <si>
    <t>city of ione fire dept</t>
  </si>
  <si>
    <t>0514</t>
  </si>
  <si>
    <t>15-0053232</t>
  </si>
  <si>
    <t>Fire Weather RFW Applicable</t>
  </si>
  <si>
    <t>6 POLES E/LR 3036</t>
  </si>
  <si>
    <t>0515</t>
  </si>
  <si>
    <t>15-0053318</t>
  </si>
  <si>
    <t>0516</t>
  </si>
  <si>
    <t>15-0053461</t>
  </si>
  <si>
    <t>0517</t>
  </si>
  <si>
    <t>15-0053493</t>
  </si>
  <si>
    <t>EVERY BODY</t>
  </si>
  <si>
    <t>0518</t>
  </si>
  <si>
    <t>15-0053713</t>
  </si>
  <si>
    <t>0519</t>
  </si>
  <si>
    <t>PARKS SERVICE</t>
  </si>
  <si>
    <t>0520</t>
  </si>
  <si>
    <t>15-0053872</t>
  </si>
  <si>
    <t>1 pole west of c/o 7069</t>
  </si>
  <si>
    <t>third-party cut into riser</t>
  </si>
  <si>
    <t>0521</t>
  </si>
  <si>
    <t>15-0054066</t>
  </si>
  <si>
    <t>0522</t>
  </si>
  <si>
    <t>0523</t>
  </si>
  <si>
    <t>15-0054201</t>
  </si>
  <si>
    <t>0524</t>
  </si>
  <si>
    <t>15-0054211</t>
  </si>
  <si>
    <t>1 SP LD SD METER 1007960761</t>
  </si>
  <si>
    <t>0525</t>
  </si>
  <si>
    <t>15-0054643</t>
  </si>
  <si>
    <t>44365 SAVAGE RD COARSEGOLD</t>
  </si>
  <si>
    <t>0526</t>
  </si>
  <si>
    <t>15-0054655</t>
  </si>
  <si>
    <t>DON'T KNOW - COUNTY? THEY WERE GONE</t>
  </si>
  <si>
    <t>LINE &amp; BUCK PG&amp;E POLE AT FUSES 79079.</t>
  </si>
  <si>
    <t>0527</t>
  </si>
  <si>
    <t>15-0054657</t>
  </si>
  <si>
    <t>MILPITAS FD</t>
  </si>
  <si>
    <t>0528</t>
  </si>
  <si>
    <t>15-0054932</t>
  </si>
  <si>
    <t>ORLAND FD(FIRE DEPT)</t>
  </si>
  <si>
    <t>4 TH AVE N/O 1/4 MI. CLARK RD</t>
  </si>
  <si>
    <t>0529</t>
  </si>
  <si>
    <t>0530</t>
  </si>
  <si>
    <t>15-0055136</t>
  </si>
  <si>
    <t>ENTRANCE TO 14650 HWY 108, JAMESTOWN</t>
  </si>
  <si>
    <t>0531</t>
  </si>
  <si>
    <t>15-0055160</t>
  </si>
  <si>
    <t>0532</t>
  </si>
  <si>
    <t>15-0055208</t>
  </si>
  <si>
    <t>0533</t>
  </si>
  <si>
    <t>15-0055217</t>
  </si>
  <si>
    <t>8932 SAN GABRIEL RD. SW C/O OF LOT, Atascadero</t>
  </si>
  <si>
    <t>0534</t>
  </si>
  <si>
    <t>15-0055284</t>
  </si>
  <si>
    <t>ALCO FIRE/UNION CITY</t>
  </si>
  <si>
    <t>0535</t>
  </si>
  <si>
    <t>15-0055307</t>
  </si>
  <si>
    <t>0536</t>
  </si>
  <si>
    <t>15-0055402</t>
  </si>
  <si>
    <t>0537</t>
  </si>
  <si>
    <t>FRESNO FD</t>
  </si>
  <si>
    <t>0538</t>
  </si>
  <si>
    <t>15-0055602</t>
  </si>
  <si>
    <t>14 spans load side 2345</t>
  </si>
  <si>
    <t>0539</t>
  </si>
  <si>
    <t>15-0055664</t>
  </si>
  <si>
    <t>46371 ORCHARD DRIVE</t>
  </si>
  <si>
    <t>0540</t>
  </si>
  <si>
    <t>15-0055696</t>
  </si>
  <si>
    <t>at base of pole across from 3838 Hill rd Lakeport</t>
  </si>
  <si>
    <t>0541</t>
  </si>
  <si>
    <t>CO. &amp; CDF</t>
  </si>
  <si>
    <t>3 LOC HIDDEN VALLEY  ; OLD AUBURN RD 1</t>
  </si>
  <si>
    <t>0542</t>
  </si>
  <si>
    <t>15-0055958</t>
  </si>
  <si>
    <t>0543</t>
  </si>
  <si>
    <t>15-0055968</t>
  </si>
  <si>
    <t>STONYFORD FIRE DEPT</t>
  </si>
  <si>
    <t>@ MTR # 1008056130</t>
  </si>
  <si>
    <t>0544</t>
  </si>
  <si>
    <t>15-0055976</t>
  </si>
  <si>
    <t>MTR#50001225</t>
  </si>
  <si>
    <t>0545</t>
  </si>
  <si>
    <t>15-0055982</t>
  </si>
  <si>
    <t>Stanislaus Consolidated fire .</t>
  </si>
  <si>
    <t>0546</t>
  </si>
  <si>
    <t>15-0056116</t>
  </si>
  <si>
    <t>0547</t>
  </si>
  <si>
    <t>15-0056381</t>
  </si>
  <si>
    <t>BACK YARD OF 296 ABBOTT</t>
  </si>
  <si>
    <t>0548</t>
  </si>
  <si>
    <t>15-0056672</t>
  </si>
  <si>
    <t>at base of co pole 21721 - 720 Woodridge Rd.</t>
  </si>
  <si>
    <t>Communication Facility</t>
  </si>
  <si>
    <t>tree hit phone lines</t>
  </si>
  <si>
    <t>0549</t>
  </si>
  <si>
    <t>15-0056766</t>
  </si>
  <si>
    <t>CL fire dept</t>
  </si>
  <si>
    <t>7200 so. center dr</t>
  </si>
  <si>
    <t>0550</t>
  </si>
  <si>
    <t>15-0056827</t>
  </si>
  <si>
    <t>AT INTERSECTION OF HARBOR &amp; DUNN</t>
  </si>
  <si>
    <t>0551</t>
  </si>
  <si>
    <t>15-0056830</t>
  </si>
  <si>
    <t>marin county fire</t>
  </si>
  <si>
    <t>200' east of pan toll rd 50' north of panoramic hwy</t>
  </si>
  <si>
    <t>0552</t>
  </si>
  <si>
    <t>15-0057082</t>
  </si>
  <si>
    <t>Bodega bay fire dept</t>
  </si>
  <si>
    <t>0553</t>
  </si>
  <si>
    <t>15-0057152</t>
  </si>
  <si>
    <t>0554</t>
  </si>
  <si>
    <t>srfd</t>
  </si>
  <si>
    <t>0555</t>
  </si>
  <si>
    <t>15-0057475</t>
  </si>
  <si>
    <t>MONTEREY COUNTY FIRE DEPT.</t>
  </si>
  <si>
    <t>0556</t>
  </si>
  <si>
    <t>15-0057543</t>
  </si>
  <si>
    <t>0557</t>
  </si>
  <si>
    <t>15-0057613</t>
  </si>
  <si>
    <t>0558</t>
  </si>
  <si>
    <t>15-0057619</t>
  </si>
  <si>
    <t>Milpitas F.D</t>
  </si>
  <si>
    <t>switches 1238 and 1114</t>
  </si>
  <si>
    <t>0559</t>
  </si>
  <si>
    <t>15-0057830</t>
  </si>
  <si>
    <t>0560</t>
  </si>
  <si>
    <t>15-0057861</t>
  </si>
  <si>
    <t>lincoln fire</t>
  </si>
  <si>
    <t>0561</t>
  </si>
  <si>
    <t>15-0057874</t>
  </si>
  <si>
    <t>0562</t>
  </si>
  <si>
    <t>EB MUD</t>
  </si>
  <si>
    <t>0563</t>
  </si>
  <si>
    <t>HWY 4   PORT CHICAGO   WILLOW PASS</t>
  </si>
  <si>
    <t>pole cut with chainsaw</t>
  </si>
  <si>
    <t>0564</t>
  </si>
  <si>
    <t>15-0058108</t>
  </si>
  <si>
    <t>Manteca Fire</t>
  </si>
  <si>
    <t>0565</t>
  </si>
  <si>
    <t>15-0058113</t>
  </si>
  <si>
    <t>Dirt road across from 3204 Rio Lindo Rd, Healdsburg</t>
  </si>
  <si>
    <t>0566</t>
  </si>
  <si>
    <t>15-0058127</t>
  </si>
  <si>
    <t>centennial mine rd</t>
  </si>
  <si>
    <t>0567</t>
  </si>
  <si>
    <t>15-0058273</t>
  </si>
  <si>
    <t>29401 Hwy 25</t>
  </si>
  <si>
    <t>0568</t>
  </si>
  <si>
    <t>15-0058455</t>
  </si>
  <si>
    <t>0569</t>
  </si>
  <si>
    <t>15-0058470</t>
  </si>
  <si>
    <t>0570</t>
  </si>
  <si>
    <t>15-0058488</t>
  </si>
  <si>
    <t>ISELTON FIRE DEPT</t>
  </si>
  <si>
    <t>16393 JACKSON BL  ISLETON</t>
  </si>
  <si>
    <t>0571</t>
  </si>
  <si>
    <t>15-0058496</t>
  </si>
  <si>
    <t>BUTTE CITY</t>
  </si>
  <si>
    <t>0572</t>
  </si>
  <si>
    <t>15-0058663</t>
  </si>
  <si>
    <t>KCFD</t>
  </si>
  <si>
    <t>0573</t>
  </si>
  <si>
    <t>15-0058757</t>
  </si>
  <si>
    <t>0574</t>
  </si>
  <si>
    <t>15-0058762</t>
  </si>
  <si>
    <t>ORLAND FIRE DEPT</t>
  </si>
  <si>
    <t>0575</t>
  </si>
  <si>
    <t>0576</t>
  </si>
  <si>
    <t>15-0059243</t>
  </si>
  <si>
    <t>E/O FRONTIER RD &amp; N/O WAGON WAY</t>
  </si>
  <si>
    <t>0577</t>
  </si>
  <si>
    <t>15-0059323</t>
  </si>
  <si>
    <t>FIRE DEPT</t>
  </si>
  <si>
    <t>0578</t>
  </si>
  <si>
    <t>15-0059316</t>
  </si>
  <si>
    <t>city fire</t>
  </si>
  <si>
    <t>0579</t>
  </si>
  <si>
    <t>CASTRO VALLEY</t>
  </si>
  <si>
    <t>0580</t>
  </si>
  <si>
    <t>Red Bluff fire dept</t>
  </si>
  <si>
    <t>at switch 3571</t>
  </si>
  <si>
    <t>0581</t>
  </si>
  <si>
    <t>15-0059595</t>
  </si>
  <si>
    <t>Santa Barbara County Fire</t>
  </si>
  <si>
    <t>meter# 1008400678</t>
  </si>
  <si>
    <t>0582</t>
  </si>
  <si>
    <t>15-0059612</t>
  </si>
  <si>
    <t>0583</t>
  </si>
  <si>
    <t>SAN LEANDRO</t>
  </si>
  <si>
    <t>0584</t>
  </si>
  <si>
    <t>15-0059621</t>
  </si>
  <si>
    <t>0585</t>
  </si>
  <si>
    <t>CLOVERDALE FIRE</t>
  </si>
  <si>
    <t>0586</t>
  </si>
  <si>
    <t>0587</t>
  </si>
  <si>
    <t>15-0060074</t>
  </si>
  <si>
    <t>0588</t>
  </si>
  <si>
    <t>0589</t>
  </si>
  <si>
    <t>15-0060610</t>
  </si>
  <si>
    <t>Pole 096/004</t>
  </si>
  <si>
    <t>0590</t>
  </si>
  <si>
    <t>RM-2015-063</t>
  </si>
  <si>
    <t>sc</t>
  </si>
  <si>
    <t>0591</t>
  </si>
  <si>
    <t>15-0060646</t>
  </si>
  <si>
    <t>0592</t>
  </si>
  <si>
    <t>15-0060698</t>
  </si>
  <si>
    <t>MANTECA/LATHROP  FIRE DEPT</t>
  </si>
  <si>
    <t>0593</t>
  </si>
  <si>
    <t>TOP OF AVALON PLACE, GRASS VALLEY  TOWER NUMBER 19/152  40689729</t>
  </si>
  <si>
    <t>0594</t>
  </si>
  <si>
    <t>VD-2015-079</t>
  </si>
  <si>
    <t>0595</t>
  </si>
  <si>
    <t>0596</t>
  </si>
  <si>
    <t>TRACY FIRE DEPT</t>
  </si>
  <si>
    <t>CRNR OF KASSON AND LORENZEN</t>
  </si>
  <si>
    <t>0597</t>
  </si>
  <si>
    <t>15-0061074</t>
  </si>
  <si>
    <t>0598</t>
  </si>
  <si>
    <t>0599</t>
  </si>
  <si>
    <t>15-0061618</t>
  </si>
  <si>
    <t>EAST COUNTY FIRE</t>
  </si>
  <si>
    <t>0600</t>
  </si>
  <si>
    <t>15-0061626</t>
  </si>
  <si>
    <t>FRENCH CAMP FIRE</t>
  </si>
  <si>
    <t>IN CANAL AT 5027 FRENCH CAMP RD</t>
  </si>
  <si>
    <t>0601</t>
  </si>
  <si>
    <t>15-0062194</t>
  </si>
  <si>
    <t>0602</t>
  </si>
  <si>
    <t>15-0062207</t>
  </si>
  <si>
    <t>FORESTVILLE</t>
  </si>
  <si>
    <t>0603</t>
  </si>
  <si>
    <t>15-0062267</t>
  </si>
  <si>
    <t>0604</t>
  </si>
  <si>
    <t>15-0062407</t>
  </si>
  <si>
    <t>1of3@13833</t>
  </si>
  <si>
    <t>0605</t>
  </si>
  <si>
    <t>15-0062450</t>
  </si>
  <si>
    <t>mile marker 29.1, e of hairpin turn</t>
  </si>
  <si>
    <t>0606</t>
  </si>
  <si>
    <t>15-0062556</t>
  </si>
  <si>
    <t>FAIRFIELD FIRE DEPT</t>
  </si>
  <si>
    <t>REAR OF 900 TAFT</t>
  </si>
  <si>
    <t>0607</t>
  </si>
  <si>
    <t>15-0062576</t>
  </si>
  <si>
    <t>0608</t>
  </si>
  <si>
    <t>15-0062608</t>
  </si>
  <si>
    <t>0609</t>
  </si>
  <si>
    <t>15-0062773</t>
  </si>
  <si>
    <t>WINTERS?</t>
  </si>
  <si>
    <t>0610</t>
  </si>
  <si>
    <t>15-0062807</t>
  </si>
  <si>
    <t>0611</t>
  </si>
  <si>
    <t>15-0063006</t>
  </si>
  <si>
    <t>0612</t>
  </si>
  <si>
    <t>Str. 041/007</t>
  </si>
  <si>
    <t>0613</t>
  </si>
  <si>
    <t>FU-2015-057</t>
  </si>
  <si>
    <t>9692 Rices-Texas Hill rd.</t>
  </si>
  <si>
    <t>0614</t>
  </si>
  <si>
    <t>15-0063159</t>
  </si>
  <si>
    <t>2 POLES EAST OF MTR#1009626581</t>
  </si>
  <si>
    <t>0615</t>
  </si>
  <si>
    <t>15-0063629</t>
  </si>
  <si>
    <t>el dorado F D</t>
  </si>
  <si>
    <t>0616</t>
  </si>
  <si>
    <t>15-0063666</t>
  </si>
  <si>
    <t>waterloo/morada</t>
  </si>
  <si>
    <t>0617</t>
  </si>
  <si>
    <t>n/a</t>
  </si>
  <si>
    <t>0618</t>
  </si>
  <si>
    <t>0619</t>
  </si>
  <si>
    <t>15-0066062</t>
  </si>
  <si>
    <t>1 mile north of 37 on lakeville</t>
  </si>
  <si>
    <t>0620</t>
  </si>
  <si>
    <t>15-0066175</t>
  </si>
  <si>
    <t>VACAVILLE FD</t>
  </si>
  <si>
    <t>FRY RD @ CLARK</t>
  </si>
  <si>
    <t>0621</t>
  </si>
  <si>
    <t>15-0066199</t>
  </si>
  <si>
    <t>KERN COUNTY FIRE DEPARTMENT</t>
  </si>
  <si>
    <t>0622</t>
  </si>
  <si>
    <t>15-0066487</t>
  </si>
  <si>
    <t>OAKLEY FIRE DEPARTMENT</t>
  </si>
  <si>
    <t>0623</t>
  </si>
  <si>
    <t>0624</t>
  </si>
  <si>
    <t>15-0066923</t>
  </si>
  <si>
    <t>el dorado county</t>
  </si>
  <si>
    <t>7901 shenandoah ln</t>
  </si>
  <si>
    <t>0625</t>
  </si>
  <si>
    <t>15-0066934</t>
  </si>
  <si>
    <t>willams fire demp</t>
  </si>
  <si>
    <t>0626</t>
  </si>
  <si>
    <t>15-0066941</t>
  </si>
  <si>
    <t>NOT KNOWN-GONE ON ARRIVAL</t>
  </si>
  <si>
    <t>0627</t>
  </si>
  <si>
    <t>Pole 019/007</t>
  </si>
  <si>
    <t>0628</t>
  </si>
  <si>
    <t>LB-2015-038</t>
  </si>
  <si>
    <t>HAYWARD</t>
  </si>
  <si>
    <t>X ST FROM 25920 EDEN LANDING RD</t>
  </si>
  <si>
    <t>0629</t>
  </si>
  <si>
    <t>Kite on line</t>
  </si>
  <si>
    <t>0630</t>
  </si>
  <si>
    <t>15-0067533</t>
  </si>
  <si>
    <t>2323 new long valley rd</t>
  </si>
  <si>
    <t>0631</t>
  </si>
  <si>
    <t>honey run rd at cutouts 16015</t>
  </si>
  <si>
    <t>0632</t>
  </si>
  <si>
    <t>15-0067708</t>
  </si>
  <si>
    <t>north shore fire department,</t>
  </si>
  <si>
    <t>0633</t>
  </si>
  <si>
    <t>15-0067693</t>
  </si>
  <si>
    <t>0634</t>
  </si>
  <si>
    <t>15-0067711</t>
  </si>
  <si>
    <t>in field at 6275 sandstonel ln</t>
  </si>
  <si>
    <t>0635</t>
  </si>
  <si>
    <t>15-0067743</t>
  </si>
  <si>
    <t>C-126 TAYLOR RD AND SIERRA COLLEGE</t>
  </si>
  <si>
    <t>0636</t>
  </si>
  <si>
    <t>NORTH SIDE OF HWY 162, 1500' EAST OF RICETON HWY</t>
  </si>
  <si>
    <t>0637</t>
  </si>
  <si>
    <t>15-0067833</t>
  </si>
  <si>
    <t>robin hll</t>
  </si>
  <si>
    <t>0638</t>
  </si>
  <si>
    <t>15-0067856</t>
  </si>
  <si>
    <t>0639</t>
  </si>
  <si>
    <t>15-0068454</t>
  </si>
  <si>
    <t>0640</t>
  </si>
  <si>
    <t>15-0068730</t>
  </si>
  <si>
    <t>DEERFIELD RD S/O HIDDEN VALEY RD.</t>
  </si>
  <si>
    <t>0641</t>
  </si>
  <si>
    <t>15-0069017</t>
  </si>
  <si>
    <t>320 Freestone St, Frestone</t>
  </si>
  <si>
    <t>0642</t>
  </si>
  <si>
    <t>0643</t>
  </si>
  <si>
    <t>15-0069325</t>
  </si>
  <si>
    <t>central county fire, engine 34</t>
  </si>
  <si>
    <t>at base of pole c0708</t>
  </si>
  <si>
    <t>0644</t>
  </si>
  <si>
    <t>0645</t>
  </si>
  <si>
    <t>15-0069353</t>
  </si>
  <si>
    <t>1111 Terrace Drive, Napa</t>
  </si>
  <si>
    <t>0646</t>
  </si>
  <si>
    <t>15-0069574</t>
  </si>
  <si>
    <t>1800 HWY 65 LINCOLN</t>
  </si>
  <si>
    <t>0647</t>
  </si>
  <si>
    <t>15-0069723</t>
  </si>
  <si>
    <t>300 - 999 Acres</t>
  </si>
  <si>
    <t>Cienega Road X Limekiln Road, San Benito Co.</t>
  </si>
  <si>
    <t>0648</t>
  </si>
  <si>
    <t>15-0069756</t>
  </si>
  <si>
    <t>Escalon Fire</t>
  </si>
  <si>
    <t>0649</t>
  </si>
  <si>
    <t>15-0070003</t>
  </si>
  <si>
    <t>SAN RAMON FD</t>
  </si>
  <si>
    <t>0650</t>
  </si>
  <si>
    <t>3537 N HWY 59 MERCED</t>
  </si>
  <si>
    <t>0651</t>
  </si>
  <si>
    <t>15-0070304</t>
  </si>
  <si>
    <t>FRESNO COUNTY</t>
  </si>
  <si>
    <t>0652</t>
  </si>
  <si>
    <t>15-0070808</t>
  </si>
  <si>
    <t>0653</t>
  </si>
  <si>
    <t>15-0070948</t>
  </si>
  <si>
    <t>13900 TESLA RD LIVERMORE</t>
  </si>
  <si>
    <t>0654</t>
  </si>
  <si>
    <t>15-0071191</t>
  </si>
  <si>
    <t>SAN MATEO</t>
  </si>
  <si>
    <t>0655</t>
  </si>
  <si>
    <t>15-0071561</t>
  </si>
  <si>
    <t>South Placer fire dist</t>
  </si>
  <si>
    <t>5062 Whisper Way</t>
  </si>
  <si>
    <t>0656</t>
  </si>
  <si>
    <t>15-0072051</t>
  </si>
  <si>
    <t>cutouts 9504</t>
  </si>
  <si>
    <t>0657</t>
  </si>
  <si>
    <t>15-0073203</t>
  </si>
  <si>
    <t>Cal FIRE</t>
  </si>
  <si>
    <t>0658</t>
  </si>
  <si>
    <t>15-0073716</t>
  </si>
  <si>
    <t>sutter county</t>
  </si>
  <si>
    <t>0659</t>
  </si>
  <si>
    <t>Hayward Fire Dept</t>
  </si>
  <si>
    <t>0660</t>
  </si>
  <si>
    <t>local fire</t>
  </si>
  <si>
    <t>in field next to hwy / 1 span SS of Fuse 4617</t>
  </si>
  <si>
    <t>0661</t>
  </si>
  <si>
    <t>15-0074188</t>
  </si>
  <si>
    <t>7600 HWY 49, Jackson</t>
  </si>
  <si>
    <t>0662</t>
  </si>
  <si>
    <t>0663</t>
  </si>
  <si>
    <t>15-0074424</t>
  </si>
  <si>
    <t>5686 LINCOLN BLVD LIVINGSTON</t>
  </si>
  <si>
    <t>0664</t>
  </si>
  <si>
    <t>HAPPY VALLEY FIRE FIRST RESPONDER,</t>
  </si>
  <si>
    <t>TDS HAPPY VALLEY</t>
  </si>
  <si>
    <t>0665</t>
  </si>
  <si>
    <t>15-0074508</t>
  </si>
  <si>
    <t>FRESNO COUNTY FIRE</t>
  </si>
  <si>
    <t>7777 W SHIELDS</t>
  </si>
  <si>
    <t>0666</t>
  </si>
  <si>
    <t>15-0074805</t>
  </si>
  <si>
    <t>FRESNO COUNTY FD</t>
  </si>
  <si>
    <t>SMART METER RELAY # 16704</t>
  </si>
  <si>
    <t>0667</t>
  </si>
  <si>
    <t>smfd</t>
  </si>
  <si>
    <t>0668</t>
  </si>
  <si>
    <t>15-0075662</t>
  </si>
  <si>
    <t>0669</t>
  </si>
  <si>
    <t>15-0075816</t>
  </si>
  <si>
    <t>CITY</t>
  </si>
  <si>
    <t>0670</t>
  </si>
  <si>
    <t>15-0075858</t>
  </si>
  <si>
    <t>0671</t>
  </si>
  <si>
    <t>OLIVEHURST</t>
  </si>
  <si>
    <t>0672</t>
  </si>
  <si>
    <t>15-0076332</t>
  </si>
  <si>
    <t>0673</t>
  </si>
  <si>
    <t>15-0076534</t>
  </si>
  <si>
    <t>0674</t>
  </si>
  <si>
    <t>15-0077620</t>
  </si>
  <si>
    <t>4879 Harwood Road, San Jose</t>
  </si>
  <si>
    <t>0675</t>
  </si>
  <si>
    <t>15-0077919</t>
  </si>
  <si>
    <t>0676</t>
  </si>
  <si>
    <t>15-0077978</t>
  </si>
  <si>
    <t>0677</t>
  </si>
  <si>
    <t>15-0079868</t>
  </si>
  <si>
    <t>0678</t>
  </si>
  <si>
    <t>15-0081290</t>
  </si>
  <si>
    <t>ORD FERRY RD WEST OF 126147</t>
  </si>
  <si>
    <t>0679</t>
  </si>
  <si>
    <t>15-0081935</t>
  </si>
  <si>
    <t>0680</t>
  </si>
  <si>
    <t>15-0081983</t>
  </si>
  <si>
    <t>Lr 30332</t>
  </si>
  <si>
    <t>0681</t>
  </si>
  <si>
    <t>15-0082983</t>
  </si>
  <si>
    <t>san jose fire dept</t>
  </si>
  <si>
    <t>0682</t>
  </si>
  <si>
    <t>15-0082471</t>
  </si>
  <si>
    <t>usfs</t>
  </si>
  <si>
    <t>spanish creek campground</t>
  </si>
  <si>
    <t>0683</t>
  </si>
  <si>
    <t>15-0082505</t>
  </si>
  <si>
    <t>7026 Railroad Flat Road, Mountain Ranch</t>
  </si>
  <si>
    <t>AT&amp;T work error</t>
  </si>
  <si>
    <t>0684</t>
  </si>
  <si>
    <t>15-0083435</t>
  </si>
  <si>
    <t>0685</t>
  </si>
  <si>
    <t>15-0083962</t>
  </si>
  <si>
    <t>4 POLES LOAD SIDE OF SW 7807</t>
  </si>
  <si>
    <t>0686</t>
  </si>
  <si>
    <t>15-0084199</t>
  </si>
  <si>
    <t>sonoma</t>
  </si>
  <si>
    <t>0687</t>
  </si>
  <si>
    <t>15-0086634</t>
  </si>
  <si>
    <t>SANTA MARIA FIRE DEPT.</t>
  </si>
  <si>
    <t>0688</t>
  </si>
  <si>
    <t>15-0087677</t>
  </si>
  <si>
    <t>LOS GATOS MONTE SERENO SARATOGA</t>
  </si>
  <si>
    <t>0689</t>
  </si>
  <si>
    <t>15-0087962</t>
  </si>
  <si>
    <t>RURAL</t>
  </si>
  <si>
    <t>&lt; 3 meters</t>
  </si>
  <si>
    <t>Cal Fire</t>
  </si>
  <si>
    <t>PACIFIC BELL</t>
  </si>
  <si>
    <t>0690</t>
  </si>
  <si>
    <t>16-0007239</t>
  </si>
  <si>
    <t>0691</t>
  </si>
  <si>
    <t>16-0007778</t>
  </si>
  <si>
    <t>URBAN</t>
  </si>
  <si>
    <t>SFFD</t>
  </si>
  <si>
    <t>0692</t>
  </si>
  <si>
    <t>TEHAMA COUNTY &amp; LOCAL VOLUNTEER</t>
  </si>
  <si>
    <t>0693</t>
  </si>
  <si>
    <t>16-0011034</t>
  </si>
  <si>
    <t>CAL FIRE/BUTTE COUNTY FIRE DEPT.</t>
  </si>
  <si>
    <t>0694</t>
  </si>
  <si>
    <t>16-0011201</t>
  </si>
  <si>
    <t>0695</t>
  </si>
  <si>
    <t>16-0013542</t>
  </si>
  <si>
    <t>0696</t>
  </si>
  <si>
    <t>16-0015914</t>
  </si>
  <si>
    <t>Chico FD</t>
  </si>
  <si>
    <t>0697</t>
  </si>
  <si>
    <t>16-0024413</t>
  </si>
  <si>
    <t>Kern County FD</t>
  </si>
  <si>
    <t>0698</t>
  </si>
  <si>
    <t>16-0025465</t>
  </si>
  <si>
    <t>0699</t>
  </si>
  <si>
    <t>SAN LUIS CO FIRE</t>
  </si>
  <si>
    <t>0700</t>
  </si>
  <si>
    <t>16-0025694</t>
  </si>
  <si>
    <t>0701</t>
  </si>
  <si>
    <t>16-0025760</t>
  </si>
  <si>
    <t>0702</t>
  </si>
  <si>
    <t>16-0025794</t>
  </si>
  <si>
    <t>Tracy FD</t>
  </si>
  <si>
    <t>0703</t>
  </si>
  <si>
    <t>16-0025844</t>
  </si>
  <si>
    <t>0704</t>
  </si>
  <si>
    <t>16-0026980</t>
  </si>
  <si>
    <t>0705</t>
  </si>
  <si>
    <t>16-0027237</t>
  </si>
  <si>
    <t>0706</t>
  </si>
  <si>
    <t>16-0028421</t>
  </si>
  <si>
    <t>Kings County FD</t>
  </si>
  <si>
    <t>0707</t>
  </si>
  <si>
    <t>16-0028680</t>
  </si>
  <si>
    <t>0708</t>
  </si>
  <si>
    <t>0709</t>
  </si>
  <si>
    <t>16-0030087</t>
  </si>
  <si>
    <t>American Canyon FD</t>
  </si>
  <si>
    <t>0710</t>
  </si>
  <si>
    <t>16-0030121</t>
  </si>
  <si>
    <t>0711</t>
  </si>
  <si>
    <t>Brentwood FD</t>
  </si>
  <si>
    <t>0712</t>
  </si>
  <si>
    <t>Branch (Not overhanging, 4-12ft)</t>
  </si>
  <si>
    <t>0713</t>
  </si>
  <si>
    <t>16-0030861</t>
  </si>
  <si>
    <t>city of selma</t>
  </si>
  <si>
    <t>0714</t>
  </si>
  <si>
    <t>16-0030960</t>
  </si>
  <si>
    <t>Santa Barbara County FD</t>
  </si>
  <si>
    <t>0715</t>
  </si>
  <si>
    <t>16-0031023</t>
  </si>
  <si>
    <t>0716</t>
  </si>
  <si>
    <t>16-0031324</t>
  </si>
  <si>
    <t>0717</t>
  </si>
  <si>
    <t>16-0031366</t>
  </si>
  <si>
    <t>bird nest</t>
  </si>
  <si>
    <t>0718</t>
  </si>
  <si>
    <t>16-0032003</t>
  </si>
  <si>
    <t>0719</t>
  </si>
  <si>
    <t>16-0032910</t>
  </si>
  <si>
    <t>Merced County FD</t>
  </si>
  <si>
    <t>0720</t>
  </si>
  <si>
    <t>Fairfield FD</t>
  </si>
  <si>
    <t>0721</t>
  </si>
  <si>
    <t>16-0032869</t>
  </si>
  <si>
    <t>CALAVERAS TELEPHONE</t>
  </si>
  <si>
    <t>bird dropped snake</t>
  </si>
  <si>
    <t>0722</t>
  </si>
  <si>
    <t>16-0033214</t>
  </si>
  <si>
    <t>0723</t>
  </si>
  <si>
    <t>DALY CITY</t>
  </si>
  <si>
    <t>0724</t>
  </si>
  <si>
    <t>16-0035355</t>
  </si>
  <si>
    <t>0725</t>
  </si>
  <si>
    <t>16-0035574</t>
  </si>
  <si>
    <t>0726</t>
  </si>
  <si>
    <t>16-0035614</t>
  </si>
  <si>
    <t>0727</t>
  </si>
  <si>
    <t>16-0035728</t>
  </si>
  <si>
    <t>0728</t>
  </si>
  <si>
    <t>Marysville FD</t>
  </si>
  <si>
    <t>0729</t>
  </si>
  <si>
    <t>16-0036073</t>
  </si>
  <si>
    <t>0730</t>
  </si>
  <si>
    <t>16-0036136</t>
  </si>
  <si>
    <t>0731</t>
  </si>
  <si>
    <t>16-0036212</t>
  </si>
  <si>
    <t>0732</t>
  </si>
  <si>
    <t>16-0036256</t>
  </si>
  <si>
    <t>0733</t>
  </si>
  <si>
    <t>16-0036479</t>
  </si>
  <si>
    <t>Grow Into</t>
  </si>
  <si>
    <t>0734</t>
  </si>
  <si>
    <t>16-0036617</t>
  </si>
  <si>
    <t>0735</t>
  </si>
  <si>
    <t>16-0036911</t>
  </si>
  <si>
    <t>Atascadero FD</t>
  </si>
  <si>
    <t>0736</t>
  </si>
  <si>
    <t>16-0036852</t>
  </si>
  <si>
    <t>0737</t>
  </si>
  <si>
    <t>16-0036905</t>
  </si>
  <si>
    <t>VERIZON CALIFORNIA I</t>
  </si>
  <si>
    <t>0738</t>
  </si>
  <si>
    <t>0739</t>
  </si>
  <si>
    <t>16-0037236</t>
  </si>
  <si>
    <t>Gualala Firw</t>
  </si>
  <si>
    <t>0740</t>
  </si>
  <si>
    <t>16-0037247</t>
  </si>
  <si>
    <t>0741</t>
  </si>
  <si>
    <t>16-0037479</t>
  </si>
  <si>
    <t>San Jose FD</t>
  </si>
  <si>
    <t>0742</t>
  </si>
  <si>
    <t>16-0037507</t>
  </si>
  <si>
    <t>0743</t>
  </si>
  <si>
    <t>0744</t>
  </si>
  <si>
    <t>0745</t>
  </si>
  <si>
    <t>16-0037850</t>
  </si>
  <si>
    <t>Contra Costa County FD</t>
  </si>
  <si>
    <t>0746</t>
  </si>
  <si>
    <t>16-0037909</t>
  </si>
  <si>
    <t>0747</t>
  </si>
  <si>
    <t>16-0038096</t>
  </si>
  <si>
    <t>BCFD/KCFD</t>
  </si>
  <si>
    <t>0748</t>
  </si>
  <si>
    <t>16-0038844</t>
  </si>
  <si>
    <t>Vallejo FD</t>
  </si>
  <si>
    <t>0749</t>
  </si>
  <si>
    <t>16-0038874</t>
  </si>
  <si>
    <t>Fresno FD</t>
  </si>
  <si>
    <t>0750</t>
  </si>
  <si>
    <t>0751</t>
  </si>
  <si>
    <t>16-0039619</t>
  </si>
  <si>
    <t>0752</t>
  </si>
  <si>
    <t>0753</t>
  </si>
  <si>
    <t>16-0039739</t>
  </si>
  <si>
    <t>0754</t>
  </si>
  <si>
    <t>16-0039748</t>
  </si>
  <si>
    <t>0755</t>
  </si>
  <si>
    <t>16-0039786</t>
  </si>
  <si>
    <t>0756</t>
  </si>
  <si>
    <t xml:space="preserve">Williams FD </t>
  </si>
  <si>
    <t>0757</t>
  </si>
  <si>
    <t>16-0039857</t>
  </si>
  <si>
    <t>cal fire and north county</t>
  </si>
  <si>
    <t>third-party caused</t>
  </si>
  <si>
    <t>0758</t>
  </si>
  <si>
    <t>16-0040266</t>
  </si>
  <si>
    <t>0759</t>
  </si>
  <si>
    <t>TE-2016-036</t>
  </si>
  <si>
    <t>0760</t>
  </si>
  <si>
    <t>16-0040616</t>
  </si>
  <si>
    <t>0761</t>
  </si>
  <si>
    <t>0762</t>
  </si>
  <si>
    <t>16-0040636</t>
  </si>
  <si>
    <t>0763</t>
  </si>
  <si>
    <t>cal-fire and usfs</t>
  </si>
  <si>
    <t>0764</t>
  </si>
  <si>
    <t>16-0040808</t>
  </si>
  <si>
    <t>0765</t>
  </si>
  <si>
    <t>0766</t>
  </si>
  <si>
    <t>16-0040924</t>
  </si>
  <si>
    <t>Milpitas FD</t>
  </si>
  <si>
    <t>0767</t>
  </si>
  <si>
    <t>0768</t>
  </si>
  <si>
    <t>Fresno County FD</t>
  </si>
  <si>
    <t>0769</t>
  </si>
  <si>
    <t>Dixon FD</t>
  </si>
  <si>
    <t>0770</t>
  </si>
  <si>
    <t>16-0041087</t>
  </si>
  <si>
    <t>0771</t>
  </si>
  <si>
    <t>0772</t>
  </si>
  <si>
    <t>16-0041171</t>
  </si>
  <si>
    <t>0773</t>
  </si>
  <si>
    <t>16-0041152</t>
  </si>
  <si>
    <t>0774</t>
  </si>
  <si>
    <t>HM-2016-016</t>
  </si>
  <si>
    <t>Cal Fire/placer fire</t>
  </si>
  <si>
    <t>0775</t>
  </si>
  <si>
    <t>16-0041497</t>
  </si>
  <si>
    <t>0776</t>
  </si>
  <si>
    <t>0777</t>
  </si>
  <si>
    <t>0778</t>
  </si>
  <si>
    <t>0779</t>
  </si>
  <si>
    <t>16-0041541</t>
  </si>
  <si>
    <t>0780</t>
  </si>
  <si>
    <t>16-0042534</t>
  </si>
  <si>
    <t>0781</t>
  </si>
  <si>
    <t>16-0041897</t>
  </si>
  <si>
    <t>0782</t>
  </si>
  <si>
    <t>16-0041800</t>
  </si>
  <si>
    <t>0783</t>
  </si>
  <si>
    <t>0784</t>
  </si>
  <si>
    <t>16-0042273</t>
  </si>
  <si>
    <t>0785</t>
  </si>
  <si>
    <t>16-0042171</t>
  </si>
  <si>
    <t>0786</t>
  </si>
  <si>
    <t>16-0042334</t>
  </si>
  <si>
    <t>0787</t>
  </si>
  <si>
    <t>16-0042388</t>
  </si>
  <si>
    <t>0788</t>
  </si>
  <si>
    <t>16-0042501</t>
  </si>
  <si>
    <t>0789</t>
  </si>
  <si>
    <t>16-0042508</t>
  </si>
  <si>
    <t>0790</t>
  </si>
  <si>
    <t>16-0042611</t>
  </si>
  <si>
    <t>0791</t>
  </si>
  <si>
    <t>16-0042672</t>
  </si>
  <si>
    <t>0792</t>
  </si>
  <si>
    <t>Cal Fire/ORLAND</t>
  </si>
  <si>
    <t>0793</t>
  </si>
  <si>
    <t>16-0042724</t>
  </si>
  <si>
    <t>0794</t>
  </si>
  <si>
    <t>16-0042721</t>
  </si>
  <si>
    <t>0795</t>
  </si>
  <si>
    <t>0796</t>
  </si>
  <si>
    <t>16-0042637</t>
  </si>
  <si>
    <t>0797</t>
  </si>
  <si>
    <t>16-0042737</t>
  </si>
  <si>
    <t>0798</t>
  </si>
  <si>
    <t>ME-2016-005</t>
  </si>
  <si>
    <t>COLUSA GLENN FIRE</t>
  </si>
  <si>
    <t>0799</t>
  </si>
  <si>
    <t>16-0042781</t>
  </si>
  <si>
    <t>0800</t>
  </si>
  <si>
    <t>16-0043512</t>
  </si>
  <si>
    <t>0801</t>
  </si>
  <si>
    <t>16-0043476</t>
  </si>
  <si>
    <t>0802</t>
  </si>
  <si>
    <t>0803</t>
  </si>
  <si>
    <t>16-0043850</t>
  </si>
  <si>
    <t>0804</t>
  </si>
  <si>
    <t>16-0043642</t>
  </si>
  <si>
    <t>Yuba City FD</t>
  </si>
  <si>
    <t>0805</t>
  </si>
  <si>
    <t>16-0044374</t>
  </si>
  <si>
    <t>0806</t>
  </si>
  <si>
    <t>0807</t>
  </si>
  <si>
    <t>16-0044317</t>
  </si>
  <si>
    <t>cal fire--napa fire</t>
  </si>
  <si>
    <t>0808</t>
  </si>
  <si>
    <t>16-0044337</t>
  </si>
  <si>
    <t>RIO VISTA MONTEZHUMA FIRE</t>
  </si>
  <si>
    <t>0809</t>
  </si>
  <si>
    <t>16-0044329</t>
  </si>
  <si>
    <t>0810</t>
  </si>
  <si>
    <t>Hoopa FD</t>
  </si>
  <si>
    <t>0811</t>
  </si>
  <si>
    <t>16-0044577</t>
  </si>
  <si>
    <t>0812</t>
  </si>
  <si>
    <t>16-0044904</t>
  </si>
  <si>
    <t>0813</t>
  </si>
  <si>
    <t>KENWOOD FIRE XST</t>
  </si>
  <si>
    <t>0814</t>
  </si>
  <si>
    <t>Cal Fire/Redwood Valley FD</t>
  </si>
  <si>
    <t>0815</t>
  </si>
  <si>
    <t>16-0044889</t>
  </si>
  <si>
    <t>0816</t>
  </si>
  <si>
    <t>KERMAN TELEPHONE CO.</t>
  </si>
  <si>
    <t>0817</t>
  </si>
  <si>
    <t>0818</t>
  </si>
  <si>
    <t>16-0045476</t>
  </si>
  <si>
    <t>Suisun Fire Protection District.</t>
  </si>
  <si>
    <t>0819</t>
  </si>
  <si>
    <t>16-0045210</t>
  </si>
  <si>
    <t>Cal Fire/EDH FIRE DEPT</t>
  </si>
  <si>
    <t>0820</t>
  </si>
  <si>
    <t>16-0045498</t>
  </si>
  <si>
    <t>0821</t>
  </si>
  <si>
    <t>CAL FIRE/ PARADISE</t>
  </si>
  <si>
    <t>0822</t>
  </si>
  <si>
    <t>16-0045792</t>
  </si>
  <si>
    <t>0823</t>
  </si>
  <si>
    <t>gunshot</t>
  </si>
  <si>
    <t>0824</t>
  </si>
  <si>
    <t>PLEASANT GROVE F D - SUTTER COUNTY</t>
  </si>
  <si>
    <t>0825</t>
  </si>
  <si>
    <t>16-0045869</t>
  </si>
  <si>
    <t>FRONTIER</t>
  </si>
  <si>
    <t>0826</t>
  </si>
  <si>
    <t>16-0045846</t>
  </si>
  <si>
    <t>0827</t>
  </si>
  <si>
    <t>16-0045997</t>
  </si>
  <si>
    <t>0828</t>
  </si>
  <si>
    <t>16-0046303</t>
  </si>
  <si>
    <t>vall fire</t>
  </si>
  <si>
    <t>0829</t>
  </si>
  <si>
    <t>Chowchilla FD</t>
  </si>
  <si>
    <t>0830</t>
  </si>
  <si>
    <t>16-0046243</t>
  </si>
  <si>
    <t>0831</t>
  </si>
  <si>
    <t>0832</t>
  </si>
  <si>
    <t>16-0046763</t>
  </si>
  <si>
    <t>0833</t>
  </si>
  <si>
    <t>16-0047210</t>
  </si>
  <si>
    <t>0834</t>
  </si>
  <si>
    <t>16-0047073</t>
  </si>
  <si>
    <t>CITY OF RICHMOND</t>
  </si>
  <si>
    <t>0835</t>
  </si>
  <si>
    <t>16-0047525</t>
  </si>
  <si>
    <t>0836</t>
  </si>
  <si>
    <t>16-0047533</t>
  </si>
  <si>
    <t>0837</t>
  </si>
  <si>
    <t>16-0047689</t>
  </si>
  <si>
    <t>South Placer FD</t>
  </si>
  <si>
    <t>0838</t>
  </si>
  <si>
    <t>16-0047731</t>
  </si>
  <si>
    <t>0839</t>
  </si>
  <si>
    <t>16-0047849</t>
  </si>
  <si>
    <t>0840</t>
  </si>
  <si>
    <t>LIVE OAK</t>
  </si>
  <si>
    <t>0841</t>
  </si>
  <si>
    <t>16-0048407</t>
  </si>
  <si>
    <t>0842</t>
  </si>
  <si>
    <t>16-0048647</t>
  </si>
  <si>
    <t>0843</t>
  </si>
  <si>
    <t>0844</t>
  </si>
  <si>
    <t>16-0048770</t>
  </si>
  <si>
    <t>0845</t>
  </si>
  <si>
    <t>DUGGAGAN FIRE</t>
  </si>
  <si>
    <t>0846</t>
  </si>
  <si>
    <t>0847</t>
  </si>
  <si>
    <t>0848</t>
  </si>
  <si>
    <t>16-0049403</t>
  </si>
  <si>
    <t>Cal Fire/scfd</t>
  </si>
  <si>
    <t>0849</t>
  </si>
  <si>
    <t>ME-2016-006</t>
  </si>
  <si>
    <t>0850</t>
  </si>
  <si>
    <t>0851</t>
  </si>
  <si>
    <t>16-0050086</t>
  </si>
  <si>
    <t>0852</t>
  </si>
  <si>
    <t>16-0050274</t>
  </si>
  <si>
    <t>NOVATO FIRE AND OTHERS</t>
  </si>
  <si>
    <t>0853</t>
  </si>
  <si>
    <t>16-0050269</t>
  </si>
  <si>
    <t>0854</t>
  </si>
  <si>
    <t>16-0050306</t>
  </si>
  <si>
    <t>0855</t>
  </si>
  <si>
    <t>16-0050335</t>
  </si>
  <si>
    <t>0856</t>
  </si>
  <si>
    <t>0857</t>
  </si>
  <si>
    <t>16-0050320</t>
  </si>
  <si>
    <t>0858</t>
  </si>
  <si>
    <t>16-0050556</t>
  </si>
  <si>
    <t>0859</t>
  </si>
  <si>
    <t>16-0050594</t>
  </si>
  <si>
    <t>0860</t>
  </si>
  <si>
    <t>16-0050704</t>
  </si>
  <si>
    <t>0861</t>
  </si>
  <si>
    <t>16-0050712</t>
  </si>
  <si>
    <t>NOVATO FIRE DEPT</t>
  </si>
  <si>
    <t>0862</t>
  </si>
  <si>
    <t>16-0050759</t>
  </si>
  <si>
    <t>0863</t>
  </si>
  <si>
    <t>16-0050992</t>
  </si>
  <si>
    <t>0864</t>
  </si>
  <si>
    <t>16-0051062</t>
  </si>
  <si>
    <t>0865</t>
  </si>
  <si>
    <t>16-0051308</t>
  </si>
  <si>
    <t>0866</t>
  </si>
  <si>
    <t>16-0051607</t>
  </si>
  <si>
    <t>0867</t>
  </si>
  <si>
    <t>16-0051576</t>
  </si>
  <si>
    <t>0868</t>
  </si>
  <si>
    <t>16-0051689</t>
  </si>
  <si>
    <t>0869</t>
  </si>
  <si>
    <t>16-0051688</t>
  </si>
  <si>
    <t>0870</t>
  </si>
  <si>
    <t>0871</t>
  </si>
  <si>
    <t>16-0051731</t>
  </si>
  <si>
    <t>0872</t>
  </si>
  <si>
    <t>16-0051883</t>
  </si>
  <si>
    <t>0873</t>
  </si>
  <si>
    <t>0874</t>
  </si>
  <si>
    <t>0875</t>
  </si>
  <si>
    <t>CCD</t>
  </si>
  <si>
    <t>0876</t>
  </si>
  <si>
    <t>PS-2016-013</t>
  </si>
  <si>
    <t>CAL FIRE MERCED</t>
  </si>
  <si>
    <t>0877</t>
  </si>
  <si>
    <t>16-0052265</t>
  </si>
  <si>
    <t>0878</t>
  </si>
  <si>
    <t>16-0052398</t>
  </si>
  <si>
    <t>0879</t>
  </si>
  <si>
    <t>16-0053024</t>
  </si>
  <si>
    <t>0880</t>
  </si>
  <si>
    <t>16-0052942</t>
  </si>
  <si>
    <t>SAMOA PENNISUL;A FIRE DEPT</t>
  </si>
  <si>
    <t>0881</t>
  </si>
  <si>
    <t>0882</t>
  </si>
  <si>
    <t>FU-2016-047</t>
  </si>
  <si>
    <t>0883</t>
  </si>
  <si>
    <t>16-0053127</t>
  </si>
  <si>
    <t>0884</t>
  </si>
  <si>
    <t>0885</t>
  </si>
  <si>
    <t>16-0053313</t>
  </si>
  <si>
    <t>0886</t>
  </si>
  <si>
    <t>16-0053369</t>
  </si>
  <si>
    <t>0887</t>
  </si>
  <si>
    <t>TM-2016-041</t>
  </si>
  <si>
    <t>0888</t>
  </si>
  <si>
    <t>0889</t>
  </si>
  <si>
    <t>Selma Fire Department</t>
  </si>
  <si>
    <t>0890</t>
  </si>
  <si>
    <t>16-0053726</t>
  </si>
  <si>
    <t>0891</t>
  </si>
  <si>
    <t>16-0053478</t>
  </si>
  <si>
    <t>0892</t>
  </si>
  <si>
    <t>0893</t>
  </si>
  <si>
    <t>16-0053741</t>
  </si>
  <si>
    <t>0894</t>
  </si>
  <si>
    <t>16-0053837</t>
  </si>
  <si>
    <t>0895</t>
  </si>
  <si>
    <t>16-0053949</t>
  </si>
  <si>
    <t>0896</t>
  </si>
  <si>
    <t>16-0054142</t>
  </si>
  <si>
    <t>0897</t>
  </si>
  <si>
    <t>16-0054256</t>
  </si>
  <si>
    <t>0898</t>
  </si>
  <si>
    <t>Napa/American Canyon FD</t>
  </si>
  <si>
    <t>0899</t>
  </si>
  <si>
    <t>16-0054326</t>
  </si>
  <si>
    <t>0900</t>
  </si>
  <si>
    <t>16-0054552</t>
  </si>
  <si>
    <t>cal fire garden valley fire</t>
  </si>
  <si>
    <t>0901</t>
  </si>
  <si>
    <t>16-0054597</t>
  </si>
  <si>
    <t>0902</t>
  </si>
  <si>
    <t>16-0054769</t>
  </si>
  <si>
    <t>0903</t>
  </si>
  <si>
    <t>16-0054583</t>
  </si>
  <si>
    <t>Tulare County Fire Dept.</t>
  </si>
  <si>
    <t>0904</t>
  </si>
  <si>
    <t>0905</t>
  </si>
  <si>
    <t>16-0055382</t>
  </si>
  <si>
    <t>0906</t>
  </si>
  <si>
    <t>16-0055368</t>
  </si>
  <si>
    <t>0907</t>
  </si>
  <si>
    <t>16-0055425</t>
  </si>
  <si>
    <t>0908</t>
  </si>
  <si>
    <t>0909</t>
  </si>
  <si>
    <t>16-0055531</t>
  </si>
  <si>
    <t>cal fire/woodside fire</t>
  </si>
  <si>
    <t>0910</t>
  </si>
  <si>
    <t>16-0055597</t>
  </si>
  <si>
    <t>0911</t>
  </si>
  <si>
    <t>16-0055617</t>
  </si>
  <si>
    <t>0912</t>
  </si>
  <si>
    <t>0913</t>
  </si>
  <si>
    <t>16-0055962</t>
  </si>
  <si>
    <t>sunnyvale fd</t>
  </si>
  <si>
    <t>0914</t>
  </si>
  <si>
    <t>El Dorado County FD</t>
  </si>
  <si>
    <t>0915</t>
  </si>
  <si>
    <t>0916</t>
  </si>
  <si>
    <t>16-0056395</t>
  </si>
  <si>
    <t>0917</t>
  </si>
  <si>
    <t>0918</t>
  </si>
  <si>
    <t>0919</t>
  </si>
  <si>
    <t>16-0056422</t>
  </si>
  <si>
    <t>0920</t>
  </si>
  <si>
    <t>16-0056775</t>
  </si>
  <si>
    <t>0921</t>
  </si>
  <si>
    <t>16-0056781</t>
  </si>
  <si>
    <t>0922</t>
  </si>
  <si>
    <t>16-0056982</t>
  </si>
  <si>
    <t>0923</t>
  </si>
  <si>
    <t>0924</t>
  </si>
  <si>
    <t>0925</t>
  </si>
  <si>
    <t>16-0057219</t>
  </si>
  <si>
    <t>clements fire dept</t>
  </si>
  <si>
    <t>0926</t>
  </si>
  <si>
    <t>0927</t>
  </si>
  <si>
    <t>16-0057375</t>
  </si>
  <si>
    <t>0928</t>
  </si>
  <si>
    <t>16-0057465</t>
  </si>
  <si>
    <t>miranda/fruitland vol, calfire</t>
  </si>
  <si>
    <t>0929</t>
  </si>
  <si>
    <t>16-0057668</t>
  </si>
  <si>
    <t>CLOVIS FIRE DEPT</t>
  </si>
  <si>
    <t>0930</t>
  </si>
  <si>
    <t>16-0057751</t>
  </si>
  <si>
    <t>0931</t>
  </si>
  <si>
    <t>16-0057860</t>
  </si>
  <si>
    <t>0932</t>
  </si>
  <si>
    <t>16-0058002</t>
  </si>
  <si>
    <t>0933</t>
  </si>
  <si>
    <t>INT-08353</t>
  </si>
  <si>
    <t>0934</t>
  </si>
  <si>
    <t>16-0058019</t>
  </si>
  <si>
    <t>0935</t>
  </si>
  <si>
    <t>union city fd</t>
  </si>
  <si>
    <t>0936</t>
  </si>
  <si>
    <t>Santa Clara county fire</t>
  </si>
  <si>
    <t>0937</t>
  </si>
  <si>
    <t>Albion-Little River FD</t>
  </si>
  <si>
    <t>0938</t>
  </si>
  <si>
    <t>16-0058677</t>
  </si>
  <si>
    <t>0939</t>
  </si>
  <si>
    <t>16-0058782</t>
  </si>
  <si>
    <t>0940</t>
  </si>
  <si>
    <t>Toulumne City FD</t>
  </si>
  <si>
    <t>0941</t>
  </si>
  <si>
    <t>16-0059149</t>
  </si>
  <si>
    <t>0942</t>
  </si>
  <si>
    <t>0943</t>
  </si>
  <si>
    <t>16-0059702</t>
  </si>
  <si>
    <t>0944</t>
  </si>
  <si>
    <t>16-0059751</t>
  </si>
  <si>
    <t>0945</t>
  </si>
  <si>
    <t>0946</t>
  </si>
  <si>
    <t>16-0059987</t>
  </si>
  <si>
    <t>0947</t>
  </si>
  <si>
    <t>FR-2016-057</t>
  </si>
  <si>
    <t>SC FIRE DEPT &amp; CDF</t>
  </si>
  <si>
    <t>0948</t>
  </si>
  <si>
    <t>16-0060408</t>
  </si>
  <si>
    <t>0949</t>
  </si>
  <si>
    <t>16-0060527</t>
  </si>
  <si>
    <t>SAC FIRE</t>
  </si>
  <si>
    <t>0950</t>
  </si>
  <si>
    <t>16-0060839</t>
  </si>
  <si>
    <t>0951</t>
  </si>
  <si>
    <t>16-0061130</t>
  </si>
  <si>
    <t>Benicia FD</t>
  </si>
  <si>
    <t>0952</t>
  </si>
  <si>
    <t>16-0061132</t>
  </si>
  <si>
    <t>0953</t>
  </si>
  <si>
    <t>16-0061164</t>
  </si>
  <si>
    <t>0954</t>
  </si>
  <si>
    <t>16-0061199</t>
  </si>
  <si>
    <t>0955</t>
  </si>
  <si>
    <t>16-0061423</t>
  </si>
  <si>
    <t>ISLETON</t>
  </si>
  <si>
    <t>0956</t>
  </si>
  <si>
    <t>16-0061468</t>
  </si>
  <si>
    <t>Contact from Object</t>
  </si>
  <si>
    <t>0957</t>
  </si>
  <si>
    <t>16-0061639</t>
  </si>
  <si>
    <t>WINDSOR AND SANTA ROSA FIRE</t>
  </si>
  <si>
    <t>0958</t>
  </si>
  <si>
    <t>16-0061732</t>
  </si>
  <si>
    <t>Santa Rosa FD</t>
  </si>
  <si>
    <t>0959</t>
  </si>
  <si>
    <t>0960</t>
  </si>
  <si>
    <t>0961</t>
  </si>
  <si>
    <t>16-0062160</t>
  </si>
  <si>
    <t>0962</t>
  </si>
  <si>
    <t>16-0062289</t>
  </si>
  <si>
    <t>0963</t>
  </si>
  <si>
    <t>16-0062379</t>
  </si>
  <si>
    <t>San Rafael FD</t>
  </si>
  <si>
    <t>0964</t>
  </si>
  <si>
    <t>16-0063035</t>
  </si>
  <si>
    <t>0965</t>
  </si>
  <si>
    <t>INT-08510</t>
  </si>
  <si>
    <t>PINOLE FIRE DEPT</t>
  </si>
  <si>
    <t>0966</t>
  </si>
  <si>
    <t>16-0063300</t>
  </si>
  <si>
    <t>0967</t>
  </si>
  <si>
    <t>16-0063340</t>
  </si>
  <si>
    <t>0968</t>
  </si>
  <si>
    <t>16-0063497</t>
  </si>
  <si>
    <t>0969</t>
  </si>
  <si>
    <t>0970</t>
  </si>
  <si>
    <t>0971</t>
  </si>
  <si>
    <t>0972</t>
  </si>
  <si>
    <t>16-0063814</t>
  </si>
  <si>
    <t>Cal Fire Hwy 1 Carmel Hill</t>
  </si>
  <si>
    <t>0973</t>
  </si>
  <si>
    <t>16-0063826</t>
  </si>
  <si>
    <t>0974</t>
  </si>
  <si>
    <t>CUTLER FIRE</t>
  </si>
  <si>
    <t>0975</t>
  </si>
  <si>
    <t>16-0064064</t>
  </si>
  <si>
    <t>0976</t>
  </si>
  <si>
    <t>16-0064074</t>
  </si>
  <si>
    <t>0977</t>
  </si>
  <si>
    <t>16-0064050</t>
  </si>
  <si>
    <t>0978</t>
  </si>
  <si>
    <t>16-0064270</t>
  </si>
  <si>
    <t>0979</t>
  </si>
  <si>
    <t>INT-08528</t>
  </si>
  <si>
    <t>STANISLUAS COUNTY</t>
  </si>
  <si>
    <t>0980</t>
  </si>
  <si>
    <t>16-0064782</t>
  </si>
  <si>
    <t>0981</t>
  </si>
  <si>
    <t>16-0064404</t>
  </si>
  <si>
    <t>0982</t>
  </si>
  <si>
    <t>16-0065001</t>
  </si>
  <si>
    <t>0983</t>
  </si>
  <si>
    <t>16-0065273</t>
  </si>
  <si>
    <t>0984</t>
  </si>
  <si>
    <t>16-0065332</t>
  </si>
  <si>
    <t>0985</t>
  </si>
  <si>
    <t>16-0065353</t>
  </si>
  <si>
    <t>Cal Fire &amp; Boulder Creek Fire Dept.</t>
  </si>
  <si>
    <t>0986</t>
  </si>
  <si>
    <t>16-0065437</t>
  </si>
  <si>
    <t>0987</t>
  </si>
  <si>
    <t>16-0065738</t>
  </si>
  <si>
    <t>STOCKTON FIRE</t>
  </si>
  <si>
    <t>0988</t>
  </si>
  <si>
    <t>0989</t>
  </si>
  <si>
    <t>INT-08547</t>
  </si>
  <si>
    <t>0990</t>
  </si>
  <si>
    <t>16-0065910</t>
  </si>
  <si>
    <t>0991</t>
  </si>
  <si>
    <t>INT-08560</t>
  </si>
  <si>
    <t>Cal Fire Point Arena  &amp; Gualala Fir</t>
  </si>
  <si>
    <t>0992</t>
  </si>
  <si>
    <t>16-0066397</t>
  </si>
  <si>
    <t>0993</t>
  </si>
  <si>
    <t>16-0066437</t>
  </si>
  <si>
    <t>0994</t>
  </si>
  <si>
    <t>0995</t>
  </si>
  <si>
    <t>0996</t>
  </si>
  <si>
    <t>16-0066692</t>
  </si>
  <si>
    <t>0997</t>
  </si>
  <si>
    <t>16-0066640</t>
  </si>
  <si>
    <t>0998</t>
  </si>
  <si>
    <t>16-0067099</t>
  </si>
  <si>
    <t>0999</t>
  </si>
  <si>
    <t>16-0067089</t>
  </si>
  <si>
    <t>Hollister Fire</t>
  </si>
  <si>
    <t>1000</t>
  </si>
  <si>
    <t>16-0067228</t>
  </si>
  <si>
    <t>GLENN COLUSA FIRE</t>
  </si>
  <si>
    <t>1001</t>
  </si>
  <si>
    <t>16-0067326</t>
  </si>
  <si>
    <t>FFD #8</t>
  </si>
  <si>
    <t>1002</t>
  </si>
  <si>
    <t>16-0067334</t>
  </si>
  <si>
    <t>cal fire ben lomond fire</t>
  </si>
  <si>
    <t>1003</t>
  </si>
  <si>
    <t>16-0067346</t>
  </si>
  <si>
    <t>1000 - 4999 Acres</t>
  </si>
  <si>
    <t>1004</t>
  </si>
  <si>
    <t>INT-08572</t>
  </si>
  <si>
    <t>1005</t>
  </si>
  <si>
    <t>Sounth Marin</t>
  </si>
  <si>
    <t>1006</t>
  </si>
  <si>
    <t>16-0067841</t>
  </si>
  <si>
    <t>LODI FIRE</t>
  </si>
  <si>
    <t>1007</t>
  </si>
  <si>
    <t>16-0068010</t>
  </si>
  <si>
    <t>1008</t>
  </si>
  <si>
    <t>1009</t>
  </si>
  <si>
    <t>16-0068262</t>
  </si>
  <si>
    <t>1010</t>
  </si>
  <si>
    <t>State goverment forestry</t>
  </si>
  <si>
    <t>1011</t>
  </si>
  <si>
    <t>16-0068934</t>
  </si>
  <si>
    <t>1012</t>
  </si>
  <si>
    <t>16-0069049</t>
  </si>
  <si>
    <t>1013</t>
  </si>
  <si>
    <t>16-0069050</t>
  </si>
  <si>
    <t>1014</t>
  </si>
  <si>
    <t>1015</t>
  </si>
  <si>
    <t>16-0069438</t>
  </si>
  <si>
    <t>1016</t>
  </si>
  <si>
    <t>16-0069605</t>
  </si>
  <si>
    <t>1017</t>
  </si>
  <si>
    <t>16-0069972</t>
  </si>
  <si>
    <t>1018</t>
  </si>
  <si>
    <t>16-0070260</t>
  </si>
  <si>
    <t>Linden- Peters Fire Department</t>
  </si>
  <si>
    <t>1019</t>
  </si>
  <si>
    <t>16-0070296</t>
  </si>
  <si>
    <t>1020</t>
  </si>
  <si>
    <t>16-0070518</t>
  </si>
  <si>
    <t>1021</t>
  </si>
  <si>
    <t>1022</t>
  </si>
  <si>
    <t>1023</t>
  </si>
  <si>
    <t>1024</t>
  </si>
  <si>
    <t>16-0070676</t>
  </si>
  <si>
    <t>MONTEZUMA FIRE DISTRICT</t>
  </si>
  <si>
    <t>1025</t>
  </si>
  <si>
    <t>16-0070703</t>
  </si>
  <si>
    <t>1026</t>
  </si>
  <si>
    <t>16-0070811</t>
  </si>
  <si>
    <t>1027</t>
  </si>
  <si>
    <t>16-0071132</t>
  </si>
  <si>
    <t>cal fire.foresthill fire</t>
  </si>
  <si>
    <t>1028</t>
  </si>
  <si>
    <t>INT-08640</t>
  </si>
  <si>
    <t>SHASTA COUNTY FIRE</t>
  </si>
  <si>
    <t>1029</t>
  </si>
  <si>
    <t>CITY OF ORLAND</t>
  </si>
  <si>
    <t>1030</t>
  </si>
  <si>
    <t>16-0071806</t>
  </si>
  <si>
    <t>1031</t>
  </si>
  <si>
    <t>16-0071832</t>
  </si>
  <si>
    <t>1032</t>
  </si>
  <si>
    <t>16-0071897</t>
  </si>
  <si>
    <t>1033</t>
  </si>
  <si>
    <t>16-0072155</t>
  </si>
  <si>
    <t>1034</t>
  </si>
  <si>
    <t>placer</t>
  </si>
  <si>
    <t>1035</t>
  </si>
  <si>
    <t>16-0072081</t>
  </si>
  <si>
    <t>1036</t>
  </si>
  <si>
    <t>1037</t>
  </si>
  <si>
    <t>16-0072586</t>
  </si>
  <si>
    <t>1038</t>
  </si>
  <si>
    <t>CITY OF SANTA ROSA</t>
  </si>
  <si>
    <t>1039</t>
  </si>
  <si>
    <t>st helena</t>
  </si>
  <si>
    <t>1040</t>
  </si>
  <si>
    <t>16-0073955</t>
  </si>
  <si>
    <t>1041</t>
  </si>
  <si>
    <t>16-0074816</t>
  </si>
  <si>
    <t>1042</t>
  </si>
  <si>
    <t>16-0074827</t>
  </si>
  <si>
    <t>1043</t>
  </si>
  <si>
    <t>INT-08709</t>
  </si>
  <si>
    <t>1044</t>
  </si>
  <si>
    <t>16-0075606</t>
  </si>
  <si>
    <t>1045</t>
  </si>
  <si>
    <t>16-0077078</t>
  </si>
  <si>
    <t>US FOREST SERVICE</t>
  </si>
  <si>
    <t>1046</t>
  </si>
  <si>
    <t>16-0078863</t>
  </si>
  <si>
    <t>Cayucos fire</t>
  </si>
  <si>
    <t>1047</t>
  </si>
  <si>
    <t>16-0079568</t>
  </si>
  <si>
    <t>1048</t>
  </si>
  <si>
    <t>16-0079725</t>
  </si>
  <si>
    <t>1049</t>
  </si>
  <si>
    <t>16-0080083</t>
  </si>
  <si>
    <t>1050</t>
  </si>
  <si>
    <t>16-0081252</t>
  </si>
  <si>
    <t>1051</t>
  </si>
  <si>
    <t>16-0082281</t>
  </si>
  <si>
    <t>&lt; 3 Meters</t>
  </si>
  <si>
    <t>Woodland fire dept  530-666-8920</t>
  </si>
  <si>
    <t>1052</t>
  </si>
  <si>
    <t>1053</t>
  </si>
  <si>
    <t>17-0006950</t>
  </si>
  <si>
    <t>1054</t>
  </si>
  <si>
    <t>17-0010936</t>
  </si>
  <si>
    <t>09:45</t>
  </si>
  <si>
    <t>T8550</t>
  </si>
  <si>
    <t>1055</t>
  </si>
  <si>
    <t>17-0015899</t>
  </si>
  <si>
    <t>10:00</t>
  </si>
  <si>
    <t>jeff</t>
  </si>
  <si>
    <t>1056</t>
  </si>
  <si>
    <t>17-0017171</t>
  </si>
  <si>
    <t>04:50</t>
  </si>
  <si>
    <t>Santa Rosa Fire Dept</t>
  </si>
  <si>
    <t>1057</t>
  </si>
  <si>
    <t>17-0018145</t>
  </si>
  <si>
    <t>12:43</t>
  </si>
  <si>
    <t>1058</t>
  </si>
  <si>
    <t>17-0031293</t>
  </si>
  <si>
    <t>09:37</t>
  </si>
  <si>
    <t>911</t>
  </si>
  <si>
    <t>1059</t>
  </si>
  <si>
    <t>17-0031464</t>
  </si>
  <si>
    <t>17:06</t>
  </si>
  <si>
    <t>CHICO FIRE DEPT 911</t>
  </si>
  <si>
    <t>1060</t>
  </si>
  <si>
    <t>07:04</t>
  </si>
  <si>
    <t>SJFD disp 408-277-8950  Icident# F170829041</t>
  </si>
  <si>
    <t>1061</t>
  </si>
  <si>
    <t>17-0033009</t>
  </si>
  <si>
    <t>1062</t>
  </si>
  <si>
    <t>17-0034456</t>
  </si>
  <si>
    <t>engine 74 mrced fire agency</t>
  </si>
  <si>
    <t>1063</t>
  </si>
  <si>
    <t>17-0035778</t>
  </si>
  <si>
    <t>1064</t>
  </si>
  <si>
    <t>17-0036460</t>
  </si>
  <si>
    <t>1065</t>
  </si>
  <si>
    <t>1066</t>
  </si>
  <si>
    <t>MANTECA CITY</t>
  </si>
  <si>
    <t>VERIZON CALIFORNIA</t>
  </si>
  <si>
    <t>1067</t>
  </si>
  <si>
    <t>17-0040005</t>
  </si>
  <si>
    <t>1068</t>
  </si>
  <si>
    <t>17-0040619</t>
  </si>
  <si>
    <t>209-966-3621</t>
  </si>
  <si>
    <t>1069</t>
  </si>
  <si>
    <t>1070</t>
  </si>
  <si>
    <t>17-0042183</t>
  </si>
  <si>
    <t>1071</t>
  </si>
  <si>
    <t>17-0042463</t>
  </si>
  <si>
    <t>1072</t>
  </si>
  <si>
    <t>18:26</t>
  </si>
  <si>
    <t>1073</t>
  </si>
  <si>
    <t>17-0042888</t>
  </si>
  <si>
    <t>CAPT KENNY WILLIAMS (707)374-2233</t>
  </si>
  <si>
    <t>bird's nest</t>
  </si>
  <si>
    <t>1074</t>
  </si>
  <si>
    <t>17-0043172</t>
  </si>
  <si>
    <t>805-683-2724</t>
  </si>
  <si>
    <t>1075</t>
  </si>
  <si>
    <t>17-0043574</t>
  </si>
  <si>
    <t>1076</t>
  </si>
  <si>
    <t>chris paper fire investigator, 530/677-1868. incident #caaeuo11821</t>
  </si>
  <si>
    <t>1077</t>
  </si>
  <si>
    <t>17-0043771</t>
  </si>
  <si>
    <t>1078</t>
  </si>
  <si>
    <t>17-0043911</t>
  </si>
  <si>
    <t>661-324-6551</t>
  </si>
  <si>
    <t>1079</t>
  </si>
  <si>
    <t>17-0043980</t>
  </si>
  <si>
    <t>CORCORAN STATION 559-992-2156</t>
  </si>
  <si>
    <t>Pole 076/015</t>
  </si>
  <si>
    <t>1080</t>
  </si>
  <si>
    <t>INT-09611</t>
  </si>
  <si>
    <t>10:04</t>
  </si>
  <si>
    <t>eng 44 Eric connors 559-324-2294</t>
  </si>
  <si>
    <t>1081</t>
  </si>
  <si>
    <t>17-0044998</t>
  </si>
  <si>
    <t>1082</t>
  </si>
  <si>
    <t>17-0044911</t>
  </si>
  <si>
    <t>1083</t>
  </si>
  <si>
    <t>17-0045385</t>
  </si>
  <si>
    <t>15:52</t>
  </si>
  <si>
    <t>1084</t>
  </si>
  <si>
    <t>17-0045707</t>
  </si>
  <si>
    <t>1085</t>
  </si>
  <si>
    <t>17-0045735</t>
  </si>
  <si>
    <t>chief rick harden 7074423352</t>
  </si>
  <si>
    <t>1086</t>
  </si>
  <si>
    <t>17-0045785</t>
  </si>
  <si>
    <t>1087</t>
  </si>
  <si>
    <t>17-0045788</t>
  </si>
  <si>
    <t>1088</t>
  </si>
  <si>
    <t>17-0045831</t>
  </si>
  <si>
    <t>1089</t>
  </si>
  <si>
    <t>17-0045905</t>
  </si>
  <si>
    <t>1090</t>
  </si>
  <si>
    <t>17-0046509</t>
  </si>
  <si>
    <t>15:57</t>
  </si>
  <si>
    <t>1091</t>
  </si>
  <si>
    <t>todd wright fire chief. 5307392493</t>
  </si>
  <si>
    <t>1092</t>
  </si>
  <si>
    <t>1093</t>
  </si>
  <si>
    <t>17-0047638</t>
  </si>
  <si>
    <t>1094</t>
  </si>
  <si>
    <t>17-0047670</t>
  </si>
  <si>
    <t>1095</t>
  </si>
  <si>
    <t>17-0047802</t>
  </si>
  <si>
    <t>661-391-7000</t>
  </si>
  <si>
    <t>1096</t>
  </si>
  <si>
    <t>17-0047822</t>
  </si>
  <si>
    <t>1097</t>
  </si>
  <si>
    <t>17-0047837</t>
  </si>
  <si>
    <t>13:05</t>
  </si>
  <si>
    <t>1098</t>
  </si>
  <si>
    <t>17-0048042</t>
  </si>
  <si>
    <t>SHAUN FAIRBANKS 559-683-4823</t>
  </si>
  <si>
    <t>SIERRA</t>
  </si>
  <si>
    <t>1099</t>
  </si>
  <si>
    <t>17-0048096</t>
  </si>
  <si>
    <t>1100</t>
  </si>
  <si>
    <t>324-6551</t>
  </si>
  <si>
    <t>1101</t>
  </si>
  <si>
    <t>17-0048392</t>
  </si>
  <si>
    <t>Transformer fuse</t>
  </si>
  <si>
    <t>1102</t>
  </si>
  <si>
    <t>17-0048612</t>
  </si>
  <si>
    <t>1103</t>
  </si>
  <si>
    <t>17-0048621</t>
  </si>
  <si>
    <t>INCIDENT NUMBER 004751</t>
  </si>
  <si>
    <t>secondary riser</t>
  </si>
  <si>
    <t>1104</t>
  </si>
  <si>
    <t>Pole 044/004</t>
  </si>
  <si>
    <t>1105</t>
  </si>
  <si>
    <t>INT-09669</t>
  </si>
  <si>
    <t>1106</t>
  </si>
  <si>
    <t>1107</t>
  </si>
  <si>
    <t>17-0049454</t>
  </si>
  <si>
    <t>1108</t>
  </si>
  <si>
    <t>17-0050493</t>
  </si>
  <si>
    <t>1109</t>
  </si>
  <si>
    <t>TRACY</t>
  </si>
  <si>
    <t>1110</t>
  </si>
  <si>
    <t>17-0049776</t>
  </si>
  <si>
    <t>16:24</t>
  </si>
  <si>
    <t>Fire Capt</t>
  </si>
  <si>
    <t>1111</t>
  </si>
  <si>
    <t>ERIC EMMANUELE OFFICE (408)586-3365 DIRECT (408)586-3383</t>
  </si>
  <si>
    <t>1112</t>
  </si>
  <si>
    <t>17-0050610</t>
  </si>
  <si>
    <t>Buddy Bloxham 831-236-5659</t>
  </si>
  <si>
    <t>1113</t>
  </si>
  <si>
    <t>17-0050761</t>
  </si>
  <si>
    <t>1114</t>
  </si>
  <si>
    <t>17-0050815</t>
  </si>
  <si>
    <t>18:29</t>
  </si>
  <si>
    <t>1115</t>
  </si>
  <si>
    <t>17-0051324</t>
  </si>
  <si>
    <t>1116</t>
  </si>
  <si>
    <t>17-0051473</t>
  </si>
  <si>
    <t>Placer Co. fire</t>
  </si>
  <si>
    <t>ROSEVILLE</t>
  </si>
  <si>
    <t>1117</t>
  </si>
  <si>
    <t>17-0051624</t>
  </si>
  <si>
    <t>1118</t>
  </si>
  <si>
    <t>17-0051631</t>
  </si>
  <si>
    <t>MARK FRITZ</t>
  </si>
  <si>
    <t>1119</t>
  </si>
  <si>
    <t>17-0052002</t>
  </si>
  <si>
    <t>FRONTIER COMMUNICATI</t>
  </si>
  <si>
    <t>1120</t>
  </si>
  <si>
    <t>17-0052160</t>
  </si>
  <si>
    <t>Salinas FD</t>
  </si>
  <si>
    <t>1121</t>
  </si>
  <si>
    <t>17-0052182</t>
  </si>
  <si>
    <t>1122</t>
  </si>
  <si>
    <t>17-0052543</t>
  </si>
  <si>
    <t>20:52</t>
  </si>
  <si>
    <t>CLOVIS F.D. CHIEF</t>
  </si>
  <si>
    <t>1123</t>
  </si>
  <si>
    <t>17-0052562</t>
  </si>
  <si>
    <t>00:08</t>
  </si>
  <si>
    <t>Mike Gomez 559 906-1621  Incident #17cammu011185</t>
  </si>
  <si>
    <t>1124</t>
  </si>
  <si>
    <t>17-0052593</t>
  </si>
  <si>
    <t>1125</t>
  </si>
  <si>
    <t>17-0052623</t>
  </si>
  <si>
    <t>1126</t>
  </si>
  <si>
    <t>17-0052666</t>
  </si>
  <si>
    <t>209 5523911</t>
  </si>
  <si>
    <t>1127</t>
  </si>
  <si>
    <t>17-0052694</t>
  </si>
  <si>
    <t>Leo Alvarez  831-6364324</t>
  </si>
  <si>
    <t>1128</t>
  </si>
  <si>
    <t>17-0052872</t>
  </si>
  <si>
    <t>TIM ROGERS,   559-358-7120</t>
  </si>
  <si>
    <t>1129</t>
  </si>
  <si>
    <t>17-0053027</t>
  </si>
  <si>
    <t>09:48</t>
  </si>
  <si>
    <t>1130</t>
  </si>
  <si>
    <t>13:39</t>
  </si>
  <si>
    <t>1131</t>
  </si>
  <si>
    <t>1132</t>
  </si>
  <si>
    <t>1133</t>
  </si>
  <si>
    <t>17-0053321</t>
  </si>
  <si>
    <t>1134</t>
  </si>
  <si>
    <t>17-0053512</t>
  </si>
  <si>
    <t>Jeff Mc Carroll  (559) 806 - 8815</t>
  </si>
  <si>
    <t>1135</t>
  </si>
  <si>
    <t>SHAWN STEINER</t>
  </si>
  <si>
    <t>1136</t>
  </si>
  <si>
    <t>17-0053783</t>
  </si>
  <si>
    <t>10:40</t>
  </si>
  <si>
    <t>1137</t>
  </si>
  <si>
    <t>17-0053984</t>
  </si>
  <si>
    <t>FFD INC # 703 4018</t>
  </si>
  <si>
    <t>1138</t>
  </si>
  <si>
    <t>17:20</t>
  </si>
  <si>
    <t>1139</t>
  </si>
  <si>
    <t>17-0054121</t>
  </si>
  <si>
    <t>07:37</t>
  </si>
  <si>
    <t>1140</t>
  </si>
  <si>
    <t>15:28</t>
  </si>
  <si>
    <t>1141</t>
  </si>
  <si>
    <t>18:04</t>
  </si>
  <si>
    <t>1142</t>
  </si>
  <si>
    <t>Tower 005/035c</t>
  </si>
  <si>
    <t>1143</t>
  </si>
  <si>
    <t>INT-09744</t>
  </si>
  <si>
    <t>22:23</t>
  </si>
  <si>
    <t>1144</t>
  </si>
  <si>
    <t>17-0055350</t>
  </si>
  <si>
    <t>power theft</t>
  </si>
  <si>
    <t>1145</t>
  </si>
  <si>
    <t>17-0055359</t>
  </si>
  <si>
    <t>1146</t>
  </si>
  <si>
    <t>17-0055368</t>
  </si>
  <si>
    <t>FIRE CHIEF</t>
  </si>
  <si>
    <t>1147</t>
  </si>
  <si>
    <t>17-0055387</t>
  </si>
  <si>
    <t>STEPHEN</t>
  </si>
  <si>
    <t>1148</t>
  </si>
  <si>
    <t>17-0055557</t>
  </si>
  <si>
    <t>16:21</t>
  </si>
  <si>
    <t>1149</t>
  </si>
  <si>
    <t>1150</t>
  </si>
  <si>
    <t>17-0055589</t>
  </si>
  <si>
    <t>1151</t>
  </si>
  <si>
    <t>17-0055812</t>
  </si>
  <si>
    <t>14:22</t>
  </si>
  <si>
    <t>1152</t>
  </si>
  <si>
    <t>GVFIRE</t>
  </si>
  <si>
    <t>1153</t>
  </si>
  <si>
    <t>17-0055836</t>
  </si>
  <si>
    <t>1154</t>
  </si>
  <si>
    <t>17-0055843</t>
  </si>
  <si>
    <t>19:14</t>
  </si>
  <si>
    <t>1155</t>
  </si>
  <si>
    <t>22:30</t>
  </si>
  <si>
    <t>1156</t>
  </si>
  <si>
    <t>17-0055882</t>
  </si>
  <si>
    <t>02:53</t>
  </si>
  <si>
    <t>1157</t>
  </si>
  <si>
    <t>1158</t>
  </si>
  <si>
    <t>17-0055960</t>
  </si>
  <si>
    <t>1159</t>
  </si>
  <si>
    <t>17-0056370</t>
  </si>
  <si>
    <t>12:22</t>
  </si>
  <si>
    <t>1160</t>
  </si>
  <si>
    <t>17-0056102</t>
  </si>
  <si>
    <t>13:10</t>
  </si>
  <si>
    <t>1161</t>
  </si>
  <si>
    <t>17-0056142</t>
  </si>
  <si>
    <t>18:09</t>
  </si>
  <si>
    <t>1162</t>
  </si>
  <si>
    <t>17-0056195</t>
  </si>
  <si>
    <t>20:16</t>
  </si>
  <si>
    <t>1163</t>
  </si>
  <si>
    <t>17-0056353</t>
  </si>
  <si>
    <t>1164</t>
  </si>
  <si>
    <t>17-0056327</t>
  </si>
  <si>
    <t>22:12</t>
  </si>
  <si>
    <t>1165</t>
  </si>
  <si>
    <t>17-0056290</t>
  </si>
  <si>
    <t>23:12</t>
  </si>
  <si>
    <t>1166</t>
  </si>
  <si>
    <t>23:31</t>
  </si>
  <si>
    <t>1167</t>
  </si>
  <si>
    <t>17-0056369</t>
  </si>
  <si>
    <t>01:23</t>
  </si>
  <si>
    <t>1168</t>
  </si>
  <si>
    <t>17-0056407</t>
  </si>
  <si>
    <t>13:51</t>
  </si>
  <si>
    <t>1169</t>
  </si>
  <si>
    <t>17-0056601</t>
  </si>
  <si>
    <t>16:18</t>
  </si>
  <si>
    <t>1170</t>
  </si>
  <si>
    <t>17-0056687</t>
  </si>
  <si>
    <t>16:26</t>
  </si>
  <si>
    <t>1171</t>
  </si>
  <si>
    <t>1172</t>
  </si>
  <si>
    <t>17-0056755</t>
  </si>
  <si>
    <t>1173</t>
  </si>
  <si>
    <t>17-0056723</t>
  </si>
  <si>
    <t>20:22</t>
  </si>
  <si>
    <t>1174</t>
  </si>
  <si>
    <t>17-0056796</t>
  </si>
  <si>
    <t>00:49</t>
  </si>
  <si>
    <t>1175</t>
  </si>
  <si>
    <t>09:12</t>
  </si>
  <si>
    <t>1176</t>
  </si>
  <si>
    <t>17-0056925</t>
  </si>
  <si>
    <t>10:08</t>
  </si>
  <si>
    <t>JERRY GOOD  530 268-0844</t>
  </si>
  <si>
    <t>1177</t>
  </si>
  <si>
    <t>17-0056980</t>
  </si>
  <si>
    <t>13:37</t>
  </si>
  <si>
    <t>contra costa fire</t>
  </si>
  <si>
    <t>1178</t>
  </si>
  <si>
    <t>17-0057040</t>
  </si>
  <si>
    <t>15:17</t>
  </si>
  <si>
    <t>1179</t>
  </si>
  <si>
    <t>17-0057054</t>
  </si>
  <si>
    <t>1180</t>
  </si>
  <si>
    <t>17-0057001</t>
  </si>
  <si>
    <t>18:32</t>
  </si>
  <si>
    <t>1181</t>
  </si>
  <si>
    <t>17-0057106</t>
  </si>
  <si>
    <t>1182</t>
  </si>
  <si>
    <t>17-0057117</t>
  </si>
  <si>
    <t>23:16</t>
  </si>
  <si>
    <t>1183</t>
  </si>
  <si>
    <t>17-0057167</t>
  </si>
  <si>
    <t>08:41</t>
  </si>
  <si>
    <t>helicopter</t>
  </si>
  <si>
    <t>1184</t>
  </si>
  <si>
    <t>17-0057228</t>
  </si>
  <si>
    <t>14:23</t>
  </si>
  <si>
    <t>1185</t>
  </si>
  <si>
    <t>17-0057402</t>
  </si>
  <si>
    <t>1186</t>
  </si>
  <si>
    <t>17-0057686</t>
  </si>
  <si>
    <t>1187</t>
  </si>
  <si>
    <t>17-0057661</t>
  </si>
  <si>
    <t>1188</t>
  </si>
  <si>
    <t>17-0057857</t>
  </si>
  <si>
    <t>1189</t>
  </si>
  <si>
    <t>17-0057888</t>
  </si>
  <si>
    <t>13:00</t>
  </si>
  <si>
    <t>1190</t>
  </si>
  <si>
    <t>kieth foster 530-347-4737</t>
  </si>
  <si>
    <t>Booster bank</t>
  </si>
  <si>
    <t>1191</t>
  </si>
  <si>
    <t>17-0058223</t>
  </si>
  <si>
    <t>1192</t>
  </si>
  <si>
    <t>17-0058226</t>
  </si>
  <si>
    <t>1193</t>
  </si>
  <si>
    <t>17-0058318</t>
  </si>
  <si>
    <t>1194</t>
  </si>
  <si>
    <t>17-0058332</t>
  </si>
  <si>
    <t>CONTACT BOBBY BOWMAN</t>
  </si>
  <si>
    <t>1195</t>
  </si>
  <si>
    <t>17-0058399</t>
  </si>
  <si>
    <t>1196</t>
  </si>
  <si>
    <t>17-0058469</t>
  </si>
  <si>
    <t>1197</t>
  </si>
  <si>
    <t>17-0058406</t>
  </si>
  <si>
    <t>1198</t>
  </si>
  <si>
    <t>17-0058412</t>
  </si>
  <si>
    <t>15:37</t>
  </si>
  <si>
    <t>805-686-5074</t>
  </si>
  <si>
    <t>1199</t>
  </si>
  <si>
    <t>17-0058466</t>
  </si>
  <si>
    <t>22:14</t>
  </si>
  <si>
    <t>Olivehurst FD</t>
  </si>
  <si>
    <t>1200</t>
  </si>
  <si>
    <t>17-0058514</t>
  </si>
  <si>
    <t>1201</t>
  </si>
  <si>
    <t>17-0058557</t>
  </si>
  <si>
    <t>HENNAGIN 559 386 555</t>
  </si>
  <si>
    <t>1202</t>
  </si>
  <si>
    <t>17-0058731</t>
  </si>
  <si>
    <t>UNFILED</t>
  </si>
  <si>
    <t>1203</t>
  </si>
  <si>
    <t>17-0058882</t>
  </si>
  <si>
    <t>1204</t>
  </si>
  <si>
    <t>17-0059004</t>
  </si>
  <si>
    <t>09:57</t>
  </si>
  <si>
    <t>1205</t>
  </si>
  <si>
    <t>(805)683-2724)</t>
  </si>
  <si>
    <t>1206</t>
  </si>
  <si>
    <t>17-0059232</t>
  </si>
  <si>
    <t>18:31</t>
  </si>
  <si>
    <t>1207</t>
  </si>
  <si>
    <t>1208</t>
  </si>
  <si>
    <t>17-0059645</t>
  </si>
  <si>
    <t>1209</t>
  </si>
  <si>
    <t>17-0059728</t>
  </si>
  <si>
    <t>01:20</t>
  </si>
  <si>
    <t>1210</t>
  </si>
  <si>
    <t>17-0059647</t>
  </si>
  <si>
    <t>23:54</t>
  </si>
  <si>
    <t>1211</t>
  </si>
  <si>
    <t>17-0059922</t>
  </si>
  <si>
    <t>Pole 003/039</t>
  </si>
  <si>
    <t>1212</t>
  </si>
  <si>
    <t>INT-09792</t>
  </si>
  <si>
    <t>1213</t>
  </si>
  <si>
    <t>1214</t>
  </si>
  <si>
    <t>17-0059935</t>
  </si>
  <si>
    <t>1215</t>
  </si>
  <si>
    <t>17-0059978</t>
  </si>
  <si>
    <t>Pole 000/017c</t>
  </si>
  <si>
    <t>1216</t>
  </si>
  <si>
    <t>INT-09794</t>
  </si>
  <si>
    <t>1217</t>
  </si>
  <si>
    <t>17-0060039</t>
  </si>
  <si>
    <t>1218</t>
  </si>
  <si>
    <t>17-0060336</t>
  </si>
  <si>
    <t>1219</t>
  </si>
  <si>
    <t>1220</t>
  </si>
  <si>
    <t>17-0060422</t>
  </si>
  <si>
    <t>SCOTT CORN 530-448-2414</t>
  </si>
  <si>
    <t>1221</t>
  </si>
  <si>
    <t>JUSTIN RHAMES</t>
  </si>
  <si>
    <t>1222</t>
  </si>
  <si>
    <t>17-0060471</t>
  </si>
  <si>
    <t>STEVE ROBERTSON 530 906 4892</t>
  </si>
  <si>
    <t>1223</t>
  </si>
  <si>
    <t>17-0060605</t>
  </si>
  <si>
    <t>661-324-6551  LOG325962</t>
  </si>
  <si>
    <t>1224</t>
  </si>
  <si>
    <t>1225</t>
  </si>
  <si>
    <t>17-0060991</t>
  </si>
  <si>
    <t>1226</t>
  </si>
  <si>
    <t>17-0061590</t>
  </si>
  <si>
    <t>20:07</t>
  </si>
  <si>
    <t>1227</t>
  </si>
  <si>
    <t>17-0061025</t>
  </si>
  <si>
    <t>1228</t>
  </si>
  <si>
    <t>17-0061026</t>
  </si>
  <si>
    <t>1229</t>
  </si>
  <si>
    <t>17-0061903</t>
  </si>
  <si>
    <t>STEVEN WARD OFFICE 209-966-3542 CELL559-706-8811</t>
  </si>
  <si>
    <t>PG&amp;E contractor</t>
  </si>
  <si>
    <t>1230</t>
  </si>
  <si>
    <t>17-0061288</t>
  </si>
  <si>
    <t>1231</t>
  </si>
  <si>
    <t>1232</t>
  </si>
  <si>
    <t>17-0061458</t>
  </si>
  <si>
    <t>1233</t>
  </si>
  <si>
    <t>17-0061464</t>
  </si>
  <si>
    <t>TOM STROING, RED BLUFF</t>
  </si>
  <si>
    <t>1234</t>
  </si>
  <si>
    <t>17-0061469</t>
  </si>
  <si>
    <t>1235</t>
  </si>
  <si>
    <t>17-0061517</t>
  </si>
  <si>
    <t>1236</t>
  </si>
  <si>
    <t>17-0061541</t>
  </si>
  <si>
    <t>09:07</t>
  </si>
  <si>
    <t>1237</t>
  </si>
  <si>
    <t>1238</t>
  </si>
  <si>
    <t>17-0061771</t>
  </si>
  <si>
    <t>EFRAIN CHAVARRIA</t>
  </si>
  <si>
    <t>1239</t>
  </si>
  <si>
    <t>17-0061840</t>
  </si>
  <si>
    <t>David Hibdon 831-254-1763</t>
  </si>
  <si>
    <t>1240</t>
  </si>
  <si>
    <t>1241</t>
  </si>
  <si>
    <t>17-0061968</t>
  </si>
  <si>
    <t>11:53</t>
  </si>
  <si>
    <t>1242</t>
  </si>
  <si>
    <t>17-0062075</t>
  </si>
  <si>
    <t>13:56</t>
  </si>
  <si>
    <t>chip fowler</t>
  </si>
  <si>
    <t>1243</t>
  </si>
  <si>
    <t>CAPT PHIL CRAMBLET  831-479-6842</t>
  </si>
  <si>
    <t>1244</t>
  </si>
  <si>
    <t>17-0062198</t>
  </si>
  <si>
    <t>Structure 000/001</t>
  </si>
  <si>
    <t>1245</t>
  </si>
  <si>
    <t>INT-09837</t>
  </si>
  <si>
    <t>05:51</t>
  </si>
  <si>
    <t>1246</t>
  </si>
  <si>
    <t>17-0062214</t>
  </si>
  <si>
    <t>10:48</t>
  </si>
  <si>
    <t>Barbera Riley  661-5499 ext. 2</t>
  </si>
  <si>
    <t>1247</t>
  </si>
  <si>
    <t>15:09</t>
  </si>
  <si>
    <t>1248</t>
  </si>
  <si>
    <t>17-0062439</t>
  </si>
  <si>
    <t>20:21</t>
  </si>
  <si>
    <t>1249</t>
  </si>
  <si>
    <t>17-0062445</t>
  </si>
  <si>
    <t>Tower 025/173</t>
  </si>
  <si>
    <t>bird material</t>
  </si>
  <si>
    <t>1250</t>
  </si>
  <si>
    <t>INT-09838</t>
  </si>
  <si>
    <t>07:43</t>
  </si>
  <si>
    <t>AXS-N/A FIRE NEAR POLE PER FD. NO STDBY. WANT CHECK OF POLE 530-458-0200</t>
  </si>
  <si>
    <t>1251</t>
  </si>
  <si>
    <t>19:29</t>
  </si>
  <si>
    <t>chis waters bat.chief 559-281-4308</t>
  </si>
  <si>
    <t>1252</t>
  </si>
  <si>
    <t>17:54</t>
  </si>
  <si>
    <t>1253</t>
  </si>
  <si>
    <t>17-0063032</t>
  </si>
  <si>
    <t>14:34</t>
  </si>
  <si>
    <t>russ fowler</t>
  </si>
  <si>
    <t>1254</t>
  </si>
  <si>
    <t>17-0063126</t>
  </si>
  <si>
    <t>14:56</t>
  </si>
  <si>
    <t>1255</t>
  </si>
  <si>
    <t>oroville station</t>
  </si>
  <si>
    <t>1256</t>
  </si>
  <si>
    <t>17-0063151</t>
  </si>
  <si>
    <t>21:01</t>
  </si>
  <si>
    <t>1257</t>
  </si>
  <si>
    <t>17-0063175</t>
  </si>
  <si>
    <t>10:39</t>
  </si>
  <si>
    <t>707-726-1280</t>
  </si>
  <si>
    <t>1258</t>
  </si>
  <si>
    <t>17-0063223</t>
  </si>
  <si>
    <t>11:59</t>
  </si>
  <si>
    <t>1259</t>
  </si>
  <si>
    <t>12:10</t>
  </si>
  <si>
    <t>1260</t>
  </si>
  <si>
    <t>17-0063242</t>
  </si>
  <si>
    <t>17:07</t>
  </si>
  <si>
    <t>sunnyvale fire</t>
  </si>
  <si>
    <t>1261</t>
  </si>
  <si>
    <t>17-0063269</t>
  </si>
  <si>
    <t>07:39</t>
  </si>
  <si>
    <t>1262</t>
  </si>
  <si>
    <t>17-0063338</t>
  </si>
  <si>
    <t>1263</t>
  </si>
  <si>
    <t>17-0063297</t>
  </si>
  <si>
    <t>18:58</t>
  </si>
  <si>
    <t>Dunnigan Fire Dept</t>
  </si>
  <si>
    <t>1264</t>
  </si>
  <si>
    <t>17-0063505</t>
  </si>
  <si>
    <t>Structure 012/071</t>
  </si>
  <si>
    <t>1265</t>
  </si>
  <si>
    <t>INT-09873</t>
  </si>
  <si>
    <t>Pole 000/002 to 000/003</t>
  </si>
  <si>
    <t>1266</t>
  </si>
  <si>
    <t>INT-09875</t>
  </si>
  <si>
    <t>1267</t>
  </si>
  <si>
    <t>11:45</t>
  </si>
  <si>
    <t>1268</t>
  </si>
  <si>
    <t>Tower 003/001</t>
  </si>
  <si>
    <t>1269</t>
  </si>
  <si>
    <t>INT-09877</t>
  </si>
  <si>
    <t>09:33</t>
  </si>
  <si>
    <t>1270</t>
  </si>
  <si>
    <t>17:19</t>
  </si>
  <si>
    <t>DRUE RHOADS 707 964 5673</t>
  </si>
  <si>
    <t>1271</t>
  </si>
  <si>
    <t>17-0064059</t>
  </si>
  <si>
    <t>1272</t>
  </si>
  <si>
    <t>17-0064391</t>
  </si>
  <si>
    <t>01:46</t>
  </si>
  <si>
    <t>1273</t>
  </si>
  <si>
    <t>04:27</t>
  </si>
  <si>
    <t>chris costales 209 754 2735</t>
  </si>
  <si>
    <t>1274</t>
  </si>
  <si>
    <t>17-0064078</t>
  </si>
  <si>
    <t>13:45</t>
  </si>
  <si>
    <t>PAUL LEE 805 903-3416  INC # 8291</t>
  </si>
  <si>
    <t>1275</t>
  </si>
  <si>
    <t>17-0064321</t>
  </si>
  <si>
    <t>17:00</t>
  </si>
  <si>
    <t>1276</t>
  </si>
  <si>
    <t>1277</t>
  </si>
  <si>
    <t>17-0064623</t>
  </si>
  <si>
    <t>1278</t>
  </si>
  <si>
    <t>17-0064666</t>
  </si>
  <si>
    <t>12:25</t>
  </si>
  <si>
    <t>Josh , comander chief of forest service.</t>
  </si>
  <si>
    <t>1279</t>
  </si>
  <si>
    <t>17-0064721</t>
  </si>
  <si>
    <t>14:38</t>
  </si>
  <si>
    <t>1280</t>
  </si>
  <si>
    <t>17-0064738</t>
  </si>
  <si>
    <t>16:01</t>
  </si>
  <si>
    <t>BATTALION CHIEF CURT WATKINS, 707-825.2000</t>
  </si>
  <si>
    <t>1281</t>
  </si>
  <si>
    <t>17-0064750</t>
  </si>
  <si>
    <t>09:22</t>
  </si>
  <si>
    <t>CAPT?</t>
  </si>
  <si>
    <t>1282</t>
  </si>
  <si>
    <t>17-0064801</t>
  </si>
  <si>
    <t>16:32</t>
  </si>
  <si>
    <t>Brandon Jones (559) 852-2884</t>
  </si>
  <si>
    <t>1283</t>
  </si>
  <si>
    <t>17-0064841</t>
  </si>
  <si>
    <t>18:25</t>
  </si>
  <si>
    <t>1284</t>
  </si>
  <si>
    <t>17-0064854</t>
  </si>
  <si>
    <t>19:41</t>
  </si>
  <si>
    <t>Brandon Jones   (559) 852-2884</t>
  </si>
  <si>
    <t>1285</t>
  </si>
  <si>
    <t>17-0064852</t>
  </si>
  <si>
    <t>14:01</t>
  </si>
  <si>
    <t>mike klink 650-879-0121</t>
  </si>
  <si>
    <t>1286</t>
  </si>
  <si>
    <t>16:07</t>
  </si>
  <si>
    <t>C1702050039</t>
  </si>
  <si>
    <t>1287</t>
  </si>
  <si>
    <t>19:31</t>
  </si>
  <si>
    <t>1288</t>
  </si>
  <si>
    <t>17-0065145</t>
  </si>
  <si>
    <t>21:45</t>
  </si>
  <si>
    <t>1289</t>
  </si>
  <si>
    <t>17-0065191</t>
  </si>
  <si>
    <t>15:51</t>
  </si>
  <si>
    <t>1290</t>
  </si>
  <si>
    <t>17-0065437</t>
  </si>
  <si>
    <t>19:12</t>
  </si>
  <si>
    <t>1291</t>
  </si>
  <si>
    <t>17-0065453</t>
  </si>
  <si>
    <t>06:55</t>
  </si>
  <si>
    <t>FRESNO FIRE, BATALION 1, FULMER 559 993 2661</t>
  </si>
  <si>
    <t>1292</t>
  </si>
  <si>
    <t>17-0065504</t>
  </si>
  <si>
    <t>1293</t>
  </si>
  <si>
    <t>17-0066367</t>
  </si>
  <si>
    <t>16:57</t>
  </si>
  <si>
    <t>TOM MCEWEN  805-903-3409</t>
  </si>
  <si>
    <t>1294</t>
  </si>
  <si>
    <t>17-0066372</t>
  </si>
  <si>
    <t>19:20</t>
  </si>
  <si>
    <t>San Luis Obispo CDF</t>
  </si>
  <si>
    <t>1295</t>
  </si>
  <si>
    <t>17-0066392</t>
  </si>
  <si>
    <t>13:18</t>
  </si>
  <si>
    <t>russ fowler 530 521 8056</t>
  </si>
  <si>
    <t>1296</t>
  </si>
  <si>
    <t>17-0066455</t>
  </si>
  <si>
    <t>13:28</t>
  </si>
  <si>
    <t>1297</t>
  </si>
  <si>
    <t>17-0066472</t>
  </si>
  <si>
    <t>14:52</t>
  </si>
  <si>
    <t>Scotts Valley Fire Dept.</t>
  </si>
  <si>
    <t>1298</t>
  </si>
  <si>
    <t>17-0066465</t>
  </si>
  <si>
    <t>17:56</t>
  </si>
  <si>
    <t>GEORGE MARSHALL</t>
  </si>
  <si>
    <t>1299</t>
  </si>
  <si>
    <t>17-0066482</t>
  </si>
  <si>
    <t>18:08</t>
  </si>
  <si>
    <t>1300</t>
  </si>
  <si>
    <t>17-0066487</t>
  </si>
  <si>
    <t>20:45</t>
  </si>
  <si>
    <t>1301</t>
  </si>
  <si>
    <t>09:46</t>
  </si>
  <si>
    <t>mike wink</t>
  </si>
  <si>
    <t>1302</t>
  </si>
  <si>
    <t>12:58</t>
  </si>
  <si>
    <t>1303</t>
  </si>
  <si>
    <t>14:10</t>
  </si>
  <si>
    <t>1304</t>
  </si>
  <si>
    <t>14:41</t>
  </si>
  <si>
    <t>1305</t>
  </si>
  <si>
    <t>17-0066797</t>
  </si>
  <si>
    <t>12:23</t>
  </si>
  <si>
    <t>1306</t>
  </si>
  <si>
    <t>Pole 5/0</t>
  </si>
  <si>
    <t>1307</t>
  </si>
  <si>
    <t>INT-09925</t>
  </si>
  <si>
    <t>1308</t>
  </si>
  <si>
    <t>FREMONT FIRE DEPT.  911</t>
  </si>
  <si>
    <t>1309</t>
  </si>
  <si>
    <t>17-0067345</t>
  </si>
  <si>
    <t>TONY RAINIERI 408-378-4010</t>
  </si>
  <si>
    <t>1310</t>
  </si>
  <si>
    <t>17-0067504</t>
  </si>
  <si>
    <t>2099663621</t>
  </si>
  <si>
    <t>1311</t>
  </si>
  <si>
    <t>17-0067519</t>
  </si>
  <si>
    <t>1312</t>
  </si>
  <si>
    <t>17-0067679</t>
  </si>
  <si>
    <t>SSR172150008</t>
  </si>
  <si>
    <t>1313</t>
  </si>
  <si>
    <t>17-0067691</t>
  </si>
  <si>
    <t>22:44</t>
  </si>
  <si>
    <t>ART PAQUETTE 530-633-0861</t>
  </si>
  <si>
    <t>1314</t>
  </si>
  <si>
    <t>09:54</t>
  </si>
  <si>
    <t>D. Franks 530-622-3858, Incident #022602</t>
  </si>
  <si>
    <t>1315</t>
  </si>
  <si>
    <t>1316</t>
  </si>
  <si>
    <t>17-0068101</t>
  </si>
  <si>
    <t>08:33</t>
  </si>
  <si>
    <t>JEFF MICHEL- 530 409 2223</t>
  </si>
  <si>
    <t>1317</t>
  </si>
  <si>
    <t>1318</t>
  </si>
  <si>
    <t>17-0068200</t>
  </si>
  <si>
    <t>1319</t>
  </si>
  <si>
    <t>17-0068199</t>
  </si>
  <si>
    <t>1320</t>
  </si>
  <si>
    <t>17-0068204</t>
  </si>
  <si>
    <t>11:38</t>
  </si>
  <si>
    <t>1321</t>
  </si>
  <si>
    <t>17-0068279</t>
  </si>
  <si>
    <t>17CASH4007992</t>
  </si>
  <si>
    <t>1322</t>
  </si>
  <si>
    <t>17-0068302</t>
  </si>
  <si>
    <t>Tower 005/090</t>
  </si>
  <si>
    <t>1323</t>
  </si>
  <si>
    <t>INT-09957</t>
  </si>
  <si>
    <t>1324</t>
  </si>
  <si>
    <t>17-0068636</t>
  </si>
  <si>
    <t>1325</t>
  </si>
  <si>
    <t>17-0068642</t>
  </si>
  <si>
    <t>11:27</t>
  </si>
  <si>
    <t>1326</t>
  </si>
  <si>
    <t>17-0068774</t>
  </si>
  <si>
    <t>20:35</t>
  </si>
  <si>
    <t>TROY CHEEK1-209-966-3621</t>
  </si>
  <si>
    <t>1327</t>
  </si>
  <si>
    <t>11:29</t>
  </si>
  <si>
    <t>1328</t>
  </si>
  <si>
    <t>17-0069107</t>
  </si>
  <si>
    <t>07:55</t>
  </si>
  <si>
    <t>1329</t>
  </si>
  <si>
    <t>17-0070265</t>
  </si>
  <si>
    <t>09:08</t>
  </si>
  <si>
    <t>wire cut</t>
  </si>
  <si>
    <t>1330</t>
  </si>
  <si>
    <t>17-0069829</t>
  </si>
  <si>
    <t>13:11</t>
  </si>
  <si>
    <t>1331</t>
  </si>
  <si>
    <t>17-0069940</t>
  </si>
  <si>
    <t>1332</t>
  </si>
  <si>
    <t>17-0070003</t>
  </si>
  <si>
    <t>Pole 015/127</t>
  </si>
  <si>
    <t>1333</t>
  </si>
  <si>
    <t>INT-09976</t>
  </si>
  <si>
    <t>07:56</t>
  </si>
  <si>
    <t>1334</t>
  </si>
  <si>
    <t>17-0070063</t>
  </si>
  <si>
    <t>19:28</t>
  </si>
  <si>
    <t>1335</t>
  </si>
  <si>
    <t>Span 0/6 to 0/7</t>
  </si>
  <si>
    <t>1336</t>
  </si>
  <si>
    <t>INT-09987</t>
  </si>
  <si>
    <t>pole cut down</t>
  </si>
  <si>
    <t>1337</t>
  </si>
  <si>
    <t>17-0070915</t>
  </si>
  <si>
    <t>PHIL MICHAEL  265-2894  INCIENT #   CA NEV  21642</t>
  </si>
  <si>
    <t>1338</t>
  </si>
  <si>
    <t>17-0071121</t>
  </si>
  <si>
    <t>CIP contractor</t>
  </si>
  <si>
    <t>1339</t>
  </si>
  <si>
    <t>17-0071393</t>
  </si>
  <si>
    <t>1340</t>
  </si>
  <si>
    <t>17-0071465</t>
  </si>
  <si>
    <t>1341</t>
  </si>
  <si>
    <t>17-0071522</t>
  </si>
  <si>
    <t>1342</t>
  </si>
  <si>
    <t>17-0071568</t>
  </si>
  <si>
    <t>Aaron Latta 707 339 2918</t>
  </si>
  <si>
    <t>1343</t>
  </si>
  <si>
    <t>17-0071815</t>
  </si>
  <si>
    <t>1344</t>
  </si>
  <si>
    <t>17-0071807</t>
  </si>
  <si>
    <t>1345</t>
  </si>
  <si>
    <t>ca fku 012333</t>
  </si>
  <si>
    <t>1346</t>
  </si>
  <si>
    <t>17-0072487</t>
  </si>
  <si>
    <t>1347</t>
  </si>
  <si>
    <t>17-0072817</t>
  </si>
  <si>
    <t>1348</t>
  </si>
  <si>
    <t>1349</t>
  </si>
  <si>
    <t>17-0073092</t>
  </si>
  <si>
    <t>1350</t>
  </si>
  <si>
    <t>1351</t>
  </si>
  <si>
    <t>17-0073193</t>
  </si>
  <si>
    <t>530-477-0641 x7, log 22629</t>
  </si>
  <si>
    <t>1352</t>
  </si>
  <si>
    <t>17-0073228</t>
  </si>
  <si>
    <t>CHRIS ALLEN 209-634-7086</t>
  </si>
  <si>
    <t>1353</t>
  </si>
  <si>
    <t>17-0073245</t>
  </si>
  <si>
    <t>BCFD/KCFD 661-324-6551</t>
  </si>
  <si>
    <t>1354</t>
  </si>
  <si>
    <t>1355</t>
  </si>
  <si>
    <t>17-0073312</t>
  </si>
  <si>
    <t>1356</t>
  </si>
  <si>
    <t>FORESTHILL</t>
  </si>
  <si>
    <t>1357</t>
  </si>
  <si>
    <t>17-0073379</t>
  </si>
  <si>
    <t>1358</t>
  </si>
  <si>
    <t>1359</t>
  </si>
  <si>
    <t>1360</t>
  </si>
  <si>
    <t>17-0073516</t>
  </si>
  <si>
    <t>1361</t>
  </si>
  <si>
    <t>17-0073546</t>
  </si>
  <si>
    <t>1362</t>
  </si>
  <si>
    <t>1363</t>
  </si>
  <si>
    <t>17-0073687</t>
  </si>
  <si>
    <t>1364</t>
  </si>
  <si>
    <t>1365</t>
  </si>
  <si>
    <t>&gt; 5000 Acres</t>
  </si>
  <si>
    <t>1366</t>
  </si>
  <si>
    <t>17-0073823</t>
  </si>
  <si>
    <t>1367</t>
  </si>
  <si>
    <t>17-0073928</t>
  </si>
  <si>
    <t>BCFD/KCFD      661-324-6551</t>
  </si>
  <si>
    <t>1368</t>
  </si>
  <si>
    <t>CASHU008896</t>
  </si>
  <si>
    <t>1369</t>
  </si>
  <si>
    <t>17-0074287</t>
  </si>
  <si>
    <t>Andy 530-889-0111</t>
  </si>
  <si>
    <t>1370</t>
  </si>
  <si>
    <t>17-0074333</t>
  </si>
  <si>
    <t>suisun</t>
  </si>
  <si>
    <t>1371</t>
  </si>
  <si>
    <t>17-0074326</t>
  </si>
  <si>
    <t>Derrick</t>
  </si>
  <si>
    <t>1372</t>
  </si>
  <si>
    <t>17-0074386</t>
  </si>
  <si>
    <t>1373</t>
  </si>
  <si>
    <t>17-0074457</t>
  </si>
  <si>
    <t>1374</t>
  </si>
  <si>
    <t>17-0074477</t>
  </si>
  <si>
    <t>1375</t>
  </si>
  <si>
    <t>17-0074619</t>
  </si>
  <si>
    <t>1376</t>
  </si>
  <si>
    <t>1377</t>
  </si>
  <si>
    <t>17-0074671</t>
  </si>
  <si>
    <t>1378</t>
  </si>
  <si>
    <t>17-0074724</t>
  </si>
  <si>
    <t>DISPATCH FIRE 707-725-7550</t>
  </si>
  <si>
    <t>1379</t>
  </si>
  <si>
    <t>1380</t>
  </si>
  <si>
    <t>17-0074791</t>
  </si>
  <si>
    <t>1381</t>
  </si>
  <si>
    <t>MCFD</t>
  </si>
  <si>
    <t>1382</t>
  </si>
  <si>
    <t>17-0074898</t>
  </si>
  <si>
    <t>BOB NORRBOM  707 996 2102</t>
  </si>
  <si>
    <t>1383</t>
  </si>
  <si>
    <t>17-0074933</t>
  </si>
  <si>
    <t>1384</t>
  </si>
  <si>
    <t>17-0075132</t>
  </si>
  <si>
    <t>1385</t>
  </si>
  <si>
    <t>1386</t>
  </si>
  <si>
    <t>17-0075226</t>
  </si>
  <si>
    <t>Local</t>
  </si>
  <si>
    <t>1387</t>
  </si>
  <si>
    <t>17-0075491</t>
  </si>
  <si>
    <t>1388</t>
  </si>
  <si>
    <t>1389</t>
  </si>
  <si>
    <t>17-0075617</t>
  </si>
  <si>
    <t>CHRIS CHRISTOPHERSON   559-281-4320</t>
  </si>
  <si>
    <t>Contact Between Third Party 
Facility on Pole and Supply Lines</t>
  </si>
  <si>
    <t>1390</t>
  </si>
  <si>
    <t>17-0075710</t>
  </si>
  <si>
    <t>1391</t>
  </si>
  <si>
    <t>1392</t>
  </si>
  <si>
    <t>17-0075723</t>
  </si>
  <si>
    <t>1393</t>
  </si>
  <si>
    <t>17-0075743</t>
  </si>
  <si>
    <t>1394</t>
  </si>
  <si>
    <t>17-0075956</t>
  </si>
  <si>
    <t>1395</t>
  </si>
  <si>
    <t>17-0075976</t>
  </si>
  <si>
    <t>(530) 538-6841</t>
  </si>
  <si>
    <t>1396</t>
  </si>
  <si>
    <t>17-0075968</t>
  </si>
  <si>
    <t>1397</t>
  </si>
  <si>
    <t>17-0076099</t>
  </si>
  <si>
    <t>1398</t>
  </si>
  <si>
    <t>17-0076150</t>
  </si>
  <si>
    <t>1399</t>
  </si>
  <si>
    <t>17-0076501</t>
  </si>
  <si>
    <t>1400</t>
  </si>
  <si>
    <t>17-0076502</t>
  </si>
  <si>
    <t>1401</t>
  </si>
  <si>
    <t>17-0076889</t>
  </si>
  <si>
    <t>1402</t>
  </si>
  <si>
    <t>17-0077122</t>
  </si>
  <si>
    <t>John Lite 209-984-5623</t>
  </si>
  <si>
    <t>1403</t>
  </si>
  <si>
    <t>17-0077137</t>
  </si>
  <si>
    <t>1404</t>
  </si>
  <si>
    <t>17-0077248</t>
  </si>
  <si>
    <t xml:space="preserve">TYLER LOPEZ </t>
  </si>
  <si>
    <t>1405</t>
  </si>
  <si>
    <t>17-0077285</t>
  </si>
  <si>
    <t>1406</t>
  </si>
  <si>
    <t>17-0077362</t>
  </si>
  <si>
    <t>1407</t>
  </si>
  <si>
    <t>1408</t>
  </si>
  <si>
    <t>BOB</t>
  </si>
  <si>
    <t>1409</t>
  </si>
  <si>
    <t>17-0078018</t>
  </si>
  <si>
    <t>1410</t>
  </si>
  <si>
    <t>17-0078149</t>
  </si>
  <si>
    <t>tom klage 530 538-7888</t>
  </si>
  <si>
    <t>1411</t>
  </si>
  <si>
    <t>17-0078354</t>
  </si>
  <si>
    <t>1412</t>
  </si>
  <si>
    <t>17-0079046</t>
  </si>
  <si>
    <t>530-538-2448</t>
  </si>
  <si>
    <t>1413</t>
  </si>
  <si>
    <t>17-0078947</t>
  </si>
  <si>
    <t>1414</t>
  </si>
  <si>
    <t>17-0079010</t>
  </si>
  <si>
    <t>1415</t>
  </si>
  <si>
    <t>1416</t>
  </si>
  <si>
    <t>17-0079580</t>
  </si>
  <si>
    <t>1417</t>
  </si>
  <si>
    <t>17-0079585</t>
  </si>
  <si>
    <t>1418</t>
  </si>
  <si>
    <t>1419</t>
  </si>
  <si>
    <t>17-0079776</t>
  </si>
  <si>
    <t>1420</t>
  </si>
  <si>
    <t>17-0079821</t>
  </si>
  <si>
    <t>1421</t>
  </si>
  <si>
    <t>17-0079828</t>
  </si>
  <si>
    <t>incident comander geoff marshall  209-419-4407</t>
  </si>
  <si>
    <t>1422</t>
  </si>
  <si>
    <t>17-0079858</t>
  </si>
  <si>
    <t>1423</t>
  </si>
  <si>
    <t>17-0080147</t>
  </si>
  <si>
    <t>1424</t>
  </si>
  <si>
    <t>17-0080179</t>
  </si>
  <si>
    <t>Pole 2/6 - Arburua Tap</t>
  </si>
  <si>
    <t>1425</t>
  </si>
  <si>
    <t>INT-10165</t>
  </si>
  <si>
    <t>1426</t>
  </si>
  <si>
    <t>17-0080558</t>
  </si>
  <si>
    <t>SAME AS TAG. FD NOT STANDING BY UPON ARRIVAL</t>
  </si>
  <si>
    <t>1427</t>
  </si>
  <si>
    <t>1428</t>
  </si>
  <si>
    <t>17-0081190</t>
  </si>
  <si>
    <t>DARREN STEWART 448-2421</t>
  </si>
  <si>
    <t>1429</t>
  </si>
  <si>
    <t>17-0081216</t>
  </si>
  <si>
    <t>Pole 016/297</t>
  </si>
  <si>
    <t>1430</t>
  </si>
  <si>
    <t>INT-10181</t>
  </si>
  <si>
    <t>1431</t>
  </si>
  <si>
    <t>17-0081260</t>
  </si>
  <si>
    <t>DOUG JONES</t>
  </si>
  <si>
    <t>1432</t>
  </si>
  <si>
    <t>17-0081329</t>
  </si>
  <si>
    <t>Tower 058/249</t>
  </si>
  <si>
    <t>1433</t>
  </si>
  <si>
    <t>INT-10186</t>
  </si>
  <si>
    <t>1434</t>
  </si>
  <si>
    <t>17-0081913</t>
  </si>
  <si>
    <t>1435</t>
  </si>
  <si>
    <t>17-0082050</t>
  </si>
  <si>
    <t>bill lopez cell 530 521-8052</t>
  </si>
  <si>
    <t>1436</t>
  </si>
  <si>
    <t>17-0082180</t>
  </si>
  <si>
    <t>1437</t>
  </si>
  <si>
    <t>17-0082303</t>
  </si>
  <si>
    <t>(510)374-7070</t>
  </si>
  <si>
    <t>1438</t>
  </si>
  <si>
    <t>Padmounted</t>
  </si>
  <si>
    <t>1439</t>
  </si>
  <si>
    <t>17-0082713</t>
  </si>
  <si>
    <t>Tower 030/132</t>
  </si>
  <si>
    <t>1440</t>
  </si>
  <si>
    <t>INT-10207</t>
  </si>
  <si>
    <t>1441</t>
  </si>
  <si>
    <t>17-0083120</t>
  </si>
  <si>
    <t>1442</t>
  </si>
  <si>
    <t>17-0083168</t>
  </si>
  <si>
    <t>1443</t>
  </si>
  <si>
    <t>17-0083226</t>
  </si>
  <si>
    <t>1444</t>
  </si>
  <si>
    <t>17-0083233</t>
  </si>
  <si>
    <t>1445</t>
  </si>
  <si>
    <t>17-0083252</t>
  </si>
  <si>
    <t>1446</t>
  </si>
  <si>
    <t>17-0083366</t>
  </si>
  <si>
    <t>1447</t>
  </si>
  <si>
    <t>17-0083516</t>
  </si>
  <si>
    <t>1448</t>
  </si>
  <si>
    <t>17-0083539</t>
  </si>
  <si>
    <t>1449</t>
  </si>
  <si>
    <t>17-0083551</t>
  </si>
  <si>
    <t>span 001/019 - 001/020</t>
  </si>
  <si>
    <t>1450</t>
  </si>
  <si>
    <t>INT-10211</t>
  </si>
  <si>
    <t>LATHROP</t>
  </si>
  <si>
    <t>1451</t>
  </si>
  <si>
    <t>1452</t>
  </si>
  <si>
    <t>17-0084323</t>
  </si>
  <si>
    <t>1453</t>
  </si>
  <si>
    <t>17-0084324</t>
  </si>
  <si>
    <t>bird's Nest</t>
  </si>
  <si>
    <t>1454</t>
  </si>
  <si>
    <t>1455</t>
  </si>
  <si>
    <t>17-0084680</t>
  </si>
  <si>
    <t>1456</t>
  </si>
  <si>
    <t>17-0084731</t>
  </si>
  <si>
    <t>JO BOB</t>
  </si>
  <si>
    <t>1457</t>
  </si>
  <si>
    <t>17-0084817</t>
  </si>
  <si>
    <t>JOHN PAVLOFF</t>
  </si>
  <si>
    <t>1458</t>
  </si>
  <si>
    <t>17-0084938</t>
  </si>
  <si>
    <t>1459</t>
  </si>
  <si>
    <t>17-0085031</t>
  </si>
  <si>
    <t>1460</t>
  </si>
  <si>
    <t>1461</t>
  </si>
  <si>
    <t>17-0085141</t>
  </si>
  <si>
    <t>1462</t>
  </si>
  <si>
    <t>17-0085163</t>
  </si>
  <si>
    <t>1463</t>
  </si>
  <si>
    <t>1464</t>
  </si>
  <si>
    <t>1465</t>
  </si>
  <si>
    <t>17-0085196</t>
  </si>
  <si>
    <t>Oct 8/9 wind storm</t>
  </si>
  <si>
    <t>1466</t>
  </si>
  <si>
    <t>17-0085261</t>
  </si>
  <si>
    <t>PHILLIP NUNNICK  530 273-3158  INCENDENT # 26264</t>
  </si>
  <si>
    <t>1467</t>
  </si>
  <si>
    <t>17-0085308</t>
  </si>
  <si>
    <t>1468</t>
  </si>
  <si>
    <t>17-0085504</t>
  </si>
  <si>
    <t>vaca</t>
  </si>
  <si>
    <t>1469</t>
  </si>
  <si>
    <t>17-0085250</t>
  </si>
  <si>
    <t>span 7/87-7/88, Vedder Tap</t>
  </si>
  <si>
    <t>1470</t>
  </si>
  <si>
    <t>INT-10231</t>
  </si>
  <si>
    <t>INCIDENT NUMBER 26268</t>
  </si>
  <si>
    <t>1471</t>
  </si>
  <si>
    <t>17-0085355</t>
  </si>
  <si>
    <t>707-428-7305</t>
  </si>
  <si>
    <t>1472</t>
  </si>
  <si>
    <t>1473</t>
  </si>
  <si>
    <t>17-0085324</t>
  </si>
  <si>
    <t>1474</t>
  </si>
  <si>
    <t>17-0085350</t>
  </si>
  <si>
    <t>1475</t>
  </si>
  <si>
    <t>17-0085346</t>
  </si>
  <si>
    <t>1476</t>
  </si>
  <si>
    <t>wink</t>
  </si>
  <si>
    <t>1477</t>
  </si>
  <si>
    <t>17-0085344</t>
  </si>
  <si>
    <t>1478</t>
  </si>
  <si>
    <t>17-0085325</t>
  </si>
  <si>
    <t>Fairfield</t>
  </si>
  <si>
    <t>1479</t>
  </si>
  <si>
    <t>17-0085424</t>
  </si>
  <si>
    <t>1480</t>
  </si>
  <si>
    <t>17-0085709</t>
  </si>
  <si>
    <t>1481</t>
  </si>
  <si>
    <t>1482</t>
  </si>
  <si>
    <t>1483</t>
  </si>
  <si>
    <t>17-0086126</t>
  </si>
  <si>
    <t>1484</t>
  </si>
  <si>
    <t>17-0086350</t>
  </si>
  <si>
    <t>ESPARTO FIRE PROTECTION DISTRICT-   (530) 787-3300</t>
  </si>
  <si>
    <t>1485</t>
  </si>
  <si>
    <t>1486</t>
  </si>
  <si>
    <t>1487</t>
  </si>
  <si>
    <t>17-0087093</t>
  </si>
  <si>
    <t>1488</t>
  </si>
  <si>
    <t>17-0087240</t>
  </si>
  <si>
    <t>1489</t>
  </si>
  <si>
    <t>17-0087321</t>
  </si>
  <si>
    <t>1490</t>
  </si>
  <si>
    <t>17-0087303</t>
  </si>
  <si>
    <t>1491</t>
  </si>
  <si>
    <t>17-0087411</t>
  </si>
  <si>
    <t>SA JOSE FD</t>
  </si>
  <si>
    <t>1492</t>
  </si>
  <si>
    <t>17-0087543</t>
  </si>
  <si>
    <t>1493</t>
  </si>
  <si>
    <t>17-0087767</t>
  </si>
  <si>
    <t>1494</t>
  </si>
  <si>
    <t>Nick Shawkey E4462     209-402-1645  Cover Engine from Tuolumne Calaveras Unit</t>
  </si>
  <si>
    <t>1495</t>
  </si>
  <si>
    <t>17-0087754</t>
  </si>
  <si>
    <t>1496</t>
  </si>
  <si>
    <t>1497</t>
  </si>
  <si>
    <t>1498</t>
  </si>
  <si>
    <t>17-0089003</t>
  </si>
  <si>
    <t>PHILLIP NUNNINK  INCIDENT #  27272</t>
  </si>
  <si>
    <t>1499</t>
  </si>
  <si>
    <t>17-0088957</t>
  </si>
  <si>
    <t>Pole 009/009</t>
  </si>
  <si>
    <t>1500</t>
  </si>
  <si>
    <t>INT-10298</t>
  </si>
  <si>
    <t>Kevin McLean Office(805)593-3421, Cell(805)903-3421</t>
  </si>
  <si>
    <t>1501</t>
  </si>
  <si>
    <t>17-0089282</t>
  </si>
  <si>
    <t>1502</t>
  </si>
  <si>
    <t>17-0089249</t>
  </si>
  <si>
    <t>1503</t>
  </si>
  <si>
    <t>17-0089227</t>
  </si>
  <si>
    <t>1504</t>
  </si>
  <si>
    <t>17-0089392</t>
  </si>
  <si>
    <t>1505</t>
  </si>
  <si>
    <t>1506</t>
  </si>
  <si>
    <t>17-0089813</t>
  </si>
  <si>
    <t>1507</t>
  </si>
  <si>
    <t>17-0089820</t>
  </si>
  <si>
    <t>1508</t>
  </si>
  <si>
    <t>17-0090025</t>
  </si>
  <si>
    <t>1509</t>
  </si>
  <si>
    <t>1510</t>
  </si>
  <si>
    <t>1511</t>
  </si>
  <si>
    <t>17-0091074</t>
  </si>
  <si>
    <t>Pole 010/208</t>
  </si>
  <si>
    <t>1512</t>
  </si>
  <si>
    <t>INT-10324</t>
  </si>
  <si>
    <t>Structure 020/003</t>
  </si>
  <si>
    <t>1513</t>
  </si>
  <si>
    <t>INT-10325</t>
  </si>
  <si>
    <t>INCIDENT # 1717CASCU008183</t>
  </si>
  <si>
    <t>1514</t>
  </si>
  <si>
    <t>17-0092884</t>
  </si>
  <si>
    <t>1515</t>
  </si>
  <si>
    <t>17-0093035</t>
  </si>
  <si>
    <t>07:11</t>
  </si>
  <si>
    <t>1516</t>
  </si>
  <si>
    <t>17-0093414</t>
  </si>
  <si>
    <t>14:53</t>
  </si>
  <si>
    <t>1517</t>
  </si>
  <si>
    <t>17-0093620</t>
  </si>
  <si>
    <t>Jordan Dayley ph#929-3911,engine#3467</t>
  </si>
  <si>
    <t>1518</t>
  </si>
  <si>
    <t>17-0094408</t>
  </si>
  <si>
    <t>19:44</t>
  </si>
  <si>
    <t>capt will johnson</t>
  </si>
  <si>
    <t>1519</t>
  </si>
  <si>
    <t>17-0094544</t>
  </si>
  <si>
    <t>cammu #023223</t>
  </si>
  <si>
    <t>1520</t>
  </si>
  <si>
    <t>17-0094855</t>
  </si>
  <si>
    <t>09:53</t>
  </si>
  <si>
    <t>1521</t>
  </si>
  <si>
    <t>17-0095883</t>
  </si>
  <si>
    <t>08:32</t>
  </si>
  <si>
    <t>1522</t>
  </si>
  <si>
    <t>17-0096436</t>
  </si>
  <si>
    <t>20:05</t>
  </si>
  <si>
    <t>1523</t>
  </si>
  <si>
    <t>11:55</t>
  </si>
  <si>
    <t>1524</t>
  </si>
  <si>
    <t>17-0096814</t>
  </si>
  <si>
    <t>1525</t>
  </si>
  <si>
    <t>17-0097162</t>
  </si>
  <si>
    <t>1526</t>
  </si>
  <si>
    <t>17-0097311</t>
  </si>
  <si>
    <t>10:33</t>
  </si>
  <si>
    <t>KERMAN FIRE DEP.</t>
  </si>
  <si>
    <t>1527</t>
  </si>
  <si>
    <t>17-0097379</t>
  </si>
  <si>
    <t>1528</t>
  </si>
  <si>
    <t>17-0097454</t>
  </si>
  <si>
    <t>1529</t>
  </si>
  <si>
    <t>17-0097585</t>
  </si>
  <si>
    <t>06:23</t>
  </si>
  <si>
    <t>831-758-7261</t>
  </si>
  <si>
    <t>1530</t>
  </si>
  <si>
    <t>17-0097701</t>
  </si>
  <si>
    <t>11:11</t>
  </si>
  <si>
    <t>1531</t>
  </si>
  <si>
    <t>17-0097825</t>
  </si>
  <si>
    <t>15:49</t>
  </si>
  <si>
    <t>1532</t>
  </si>
  <si>
    <t>17-0098188</t>
  </si>
  <si>
    <t>17:34</t>
  </si>
  <si>
    <t>1533</t>
  </si>
  <si>
    <t>17-0098456</t>
  </si>
  <si>
    <t>Pole 015/220</t>
  </si>
  <si>
    <t>1534</t>
  </si>
  <si>
    <t>17-0097211</t>
  </si>
  <si>
    <t>paradise fire city department</t>
  </si>
  <si>
    <t>1535</t>
  </si>
  <si>
    <t>17-0101233</t>
  </si>
  <si>
    <t>1536</t>
  </si>
  <si>
    <t>17-0101477</t>
  </si>
  <si>
    <t>1537</t>
  </si>
  <si>
    <t>1538</t>
  </si>
  <si>
    <t>17-0101672</t>
  </si>
  <si>
    <t>ORLAND CITY FIRE DEPT</t>
  </si>
  <si>
    <t>1539</t>
  </si>
  <si>
    <t>17-0101912</t>
  </si>
  <si>
    <t>Shawn Ohare</t>
  </si>
  <si>
    <t>1540</t>
  </si>
  <si>
    <t>17-0102101</t>
  </si>
  <si>
    <t>FIRE CAPTAIN ON  DUTY</t>
  </si>
  <si>
    <t>1541</t>
  </si>
  <si>
    <t>1542</t>
  </si>
  <si>
    <t>17-0102180</t>
  </si>
  <si>
    <t>1543</t>
  </si>
  <si>
    <t>17-0102522</t>
  </si>
  <si>
    <t>KC FIRE DEPT</t>
  </si>
  <si>
    <t>1544</t>
  </si>
  <si>
    <t>17-0102576</t>
  </si>
  <si>
    <t>1545</t>
  </si>
  <si>
    <t>07:54</t>
  </si>
  <si>
    <t>1546</t>
  </si>
  <si>
    <t>17-0102756</t>
  </si>
  <si>
    <t>14:03</t>
  </si>
  <si>
    <t>1547</t>
  </si>
  <si>
    <t>17-0102828</t>
  </si>
  <si>
    <t>16:04</t>
  </si>
  <si>
    <t>1548</t>
  </si>
  <si>
    <t>17-0102840</t>
  </si>
  <si>
    <t>5895SW</t>
  </si>
  <si>
    <t>1549</t>
  </si>
  <si>
    <t>17-0103055</t>
  </si>
  <si>
    <t>Menlo Park FD</t>
  </si>
  <si>
    <t>1550</t>
  </si>
  <si>
    <t>03:53</t>
  </si>
  <si>
    <t>1551</t>
  </si>
  <si>
    <t>17-0103187</t>
  </si>
  <si>
    <t>925-933-1313</t>
  </si>
  <si>
    <t>1552</t>
  </si>
  <si>
    <t>Prison system fire Dept.</t>
  </si>
  <si>
    <t>1553</t>
  </si>
  <si>
    <t>1554</t>
  </si>
  <si>
    <t>Str. 002/010</t>
  </si>
  <si>
    <t>Marker ball</t>
  </si>
  <si>
    <t>1555</t>
  </si>
  <si>
    <t>1556</t>
  </si>
  <si>
    <t>18-0006506</t>
  </si>
  <si>
    <t xml:space="preserve">N.A. </t>
  </si>
  <si>
    <t>AT&amp;T</t>
  </si>
  <si>
    <t>1557</t>
  </si>
  <si>
    <t>1558</t>
  </si>
  <si>
    <t>18-0012073</t>
  </si>
  <si>
    <t>Jason Podesta 209-586-3362</t>
  </si>
  <si>
    <t>1559</t>
  </si>
  <si>
    <t>18-0012146</t>
  </si>
  <si>
    <t>1560</t>
  </si>
  <si>
    <t>18-0013023</t>
  </si>
  <si>
    <t>1561</t>
  </si>
  <si>
    <t>18-0013604</t>
  </si>
  <si>
    <t>559-294-6818</t>
  </si>
  <si>
    <t>1562</t>
  </si>
  <si>
    <t>1563</t>
  </si>
  <si>
    <t>1564</t>
  </si>
  <si>
    <t>18-0019280</t>
  </si>
  <si>
    <t>1565</t>
  </si>
  <si>
    <t>18-0020085</t>
  </si>
  <si>
    <t>530-647-5220</t>
  </si>
  <si>
    <t>1566</t>
  </si>
  <si>
    <t>18-0020396</t>
  </si>
  <si>
    <t>1567</t>
  </si>
  <si>
    <t>18-0021576</t>
  </si>
  <si>
    <t>1568</t>
  </si>
  <si>
    <t>18-0021726</t>
  </si>
  <si>
    <t>1569</t>
  </si>
  <si>
    <t>18-0026824</t>
  </si>
  <si>
    <t>WINTERS FIRE DEPT</t>
  </si>
  <si>
    <t>1570</t>
  </si>
  <si>
    <t>18-0028522</t>
  </si>
  <si>
    <t>1571</t>
  </si>
  <si>
    <t>santa maria FD</t>
  </si>
  <si>
    <t>1572</t>
  </si>
  <si>
    <t>18-0031819</t>
  </si>
  <si>
    <t>1573</t>
  </si>
  <si>
    <t>18-0032836</t>
  </si>
  <si>
    <t>209-464-4650</t>
  </si>
  <si>
    <t>Pole 1/9</t>
  </si>
  <si>
    <t>1574</t>
  </si>
  <si>
    <t>INT-10949</t>
  </si>
  <si>
    <t>559-924-2150   Jason Allen</t>
  </si>
  <si>
    <t>1575</t>
  </si>
  <si>
    <t>FRESNO FIRE DEPT, 559 621 4199</t>
  </si>
  <si>
    <t>1576</t>
  </si>
  <si>
    <t>incident # 9960   ph # 530-8850111</t>
  </si>
  <si>
    <t>1577</t>
  </si>
  <si>
    <t>18-0036310</t>
  </si>
  <si>
    <t>1578</t>
  </si>
  <si>
    <t>18-0036609</t>
  </si>
  <si>
    <t>Chris Compmas   805-929-3911</t>
  </si>
  <si>
    <t>1579</t>
  </si>
  <si>
    <t>18-0036977</t>
  </si>
  <si>
    <t>Contra Costa FD</t>
  </si>
  <si>
    <t>1580</t>
  </si>
  <si>
    <t>1581</t>
  </si>
  <si>
    <t>18-0038644</t>
  </si>
  <si>
    <t>1582</t>
  </si>
  <si>
    <t>18-0039383</t>
  </si>
  <si>
    <t>1583</t>
  </si>
  <si>
    <t>CASE# 18CALNU 005865</t>
  </si>
  <si>
    <t>1584</t>
  </si>
  <si>
    <t>18-0039683</t>
  </si>
  <si>
    <t>1585</t>
  </si>
  <si>
    <t>1586</t>
  </si>
  <si>
    <t>18-0040310</t>
  </si>
  <si>
    <t>1587</t>
  </si>
  <si>
    <t>18-0040389</t>
  </si>
  <si>
    <t>Douglas Ferro.  cell-530-708-2715. office-530-677-6192</t>
  </si>
  <si>
    <t>1588</t>
  </si>
  <si>
    <t>18-0040415</t>
  </si>
  <si>
    <t xml:space="preserve">Woodland FD  </t>
  </si>
  <si>
    <t>1589</t>
  </si>
  <si>
    <t>1590</t>
  </si>
  <si>
    <t>18-0040582</t>
  </si>
  <si>
    <t>Twr 13/10</t>
  </si>
  <si>
    <t>1591</t>
  </si>
  <si>
    <t>INT-10995</t>
  </si>
  <si>
    <t>1592</t>
  </si>
  <si>
    <t>18-0040905</t>
  </si>
  <si>
    <t>kern county FD</t>
  </si>
  <si>
    <t>1593</t>
  </si>
  <si>
    <t>18-0040990</t>
  </si>
  <si>
    <t>1594</t>
  </si>
  <si>
    <t>1595</t>
  </si>
  <si>
    <t>18-0041497</t>
  </si>
  <si>
    <t>1596</t>
  </si>
  <si>
    <t>18-0042150</t>
  </si>
  <si>
    <t>EAST NICHOLOUS   ? SUTTER CO.</t>
  </si>
  <si>
    <t>Str. 41/319</t>
  </si>
  <si>
    <t>aircraft</t>
  </si>
  <si>
    <t>1597</t>
  </si>
  <si>
    <t>INT-11018</t>
  </si>
  <si>
    <t>Gonz FD-911</t>
  </si>
  <si>
    <t>1598</t>
  </si>
  <si>
    <t>18-0042540</t>
  </si>
  <si>
    <t>1599</t>
  </si>
  <si>
    <t>18-0042559</t>
  </si>
  <si>
    <t xml:space="preserve">Madera County </t>
  </si>
  <si>
    <t>1600</t>
  </si>
  <si>
    <t>18-0042560</t>
  </si>
  <si>
    <t>FIRE CAPT TOM CRASS,    554-732</t>
  </si>
  <si>
    <t>1601</t>
  </si>
  <si>
    <t>18-0042645</t>
  </si>
  <si>
    <t>Oroville FD</t>
  </si>
  <si>
    <t>1602</t>
  </si>
  <si>
    <t>18-0043080</t>
  </si>
  <si>
    <t>1603</t>
  </si>
  <si>
    <t>1604</t>
  </si>
  <si>
    <t>18-0043671</t>
  </si>
  <si>
    <t>1605</t>
  </si>
  <si>
    <t>18-0043760</t>
  </si>
  <si>
    <t>1606</t>
  </si>
  <si>
    <t>1607</t>
  </si>
  <si>
    <t>conductor</t>
  </si>
  <si>
    <t>1608</t>
  </si>
  <si>
    <t>18-0044638</t>
  </si>
  <si>
    <t>1609</t>
  </si>
  <si>
    <t>18-0044791</t>
  </si>
  <si>
    <t>1610</t>
  </si>
  <si>
    <t>925-422-7595</t>
  </si>
  <si>
    <t>1611</t>
  </si>
  <si>
    <t>18-0045397</t>
  </si>
  <si>
    <t>1612</t>
  </si>
  <si>
    <t>18-0045687</t>
  </si>
  <si>
    <t>1613</t>
  </si>
  <si>
    <t>Sutter County FD</t>
  </si>
  <si>
    <t>1614</t>
  </si>
  <si>
    <t>Kings County, Fire took off as soon as T-Man was onsite</t>
  </si>
  <si>
    <t>1615</t>
  </si>
  <si>
    <t>Garcia</t>
  </si>
  <si>
    <t>1616</t>
  </si>
  <si>
    <t>REPORT NUMBER 1821047----(661) 324-6551 STATAION 63 RESPONDED</t>
  </si>
  <si>
    <t>1617</t>
  </si>
  <si>
    <t>1618</t>
  </si>
  <si>
    <t>18-0046635</t>
  </si>
  <si>
    <t>Santa Clara County Fire</t>
  </si>
  <si>
    <t>1619</t>
  </si>
  <si>
    <t>18-0046654</t>
  </si>
  <si>
    <t>1620</t>
  </si>
  <si>
    <t>1621</t>
  </si>
  <si>
    <t>1622</t>
  </si>
  <si>
    <t>18-0046761</t>
  </si>
  <si>
    <t>1623</t>
  </si>
  <si>
    <t>1624</t>
  </si>
  <si>
    <t>1625</t>
  </si>
  <si>
    <t>18-0047239</t>
  </si>
  <si>
    <t>1626</t>
  </si>
  <si>
    <t>1627</t>
  </si>
  <si>
    <t>18-0047221</t>
  </si>
  <si>
    <t>1628</t>
  </si>
  <si>
    <t>18-0047273</t>
  </si>
  <si>
    <t>1629</t>
  </si>
  <si>
    <t>1630</t>
  </si>
  <si>
    <t>18-0047306</t>
  </si>
  <si>
    <t>JASON COLLINS 530-225-4628</t>
  </si>
  <si>
    <t>1631</t>
  </si>
  <si>
    <t>18-0047539</t>
  </si>
  <si>
    <t>1632</t>
  </si>
  <si>
    <t>18-0047564</t>
  </si>
  <si>
    <t>1633</t>
  </si>
  <si>
    <t>18-0047625</t>
  </si>
  <si>
    <t>1634</t>
  </si>
  <si>
    <t>18-0047702</t>
  </si>
  <si>
    <t>LT. Stewart. (559) 949-8343  djstewart@co.tulare.ca.us</t>
  </si>
  <si>
    <t>1635</t>
  </si>
  <si>
    <t>18-0047737</t>
  </si>
  <si>
    <t>1636</t>
  </si>
  <si>
    <t>Work error</t>
  </si>
  <si>
    <t>1637</t>
  </si>
  <si>
    <t>18-0047901</t>
  </si>
  <si>
    <t>Adrian Rogers (530) 682-7908</t>
  </si>
  <si>
    <t>1638</t>
  </si>
  <si>
    <t>18-0048080</t>
  </si>
  <si>
    <t>Fire Chief Steve Henry 6925 E Foppiano Ln Stockton Ca 95212 209/931-3107</t>
  </si>
  <si>
    <t>1639</t>
  </si>
  <si>
    <t>18-0047776</t>
  </si>
  <si>
    <t>1640</t>
  </si>
  <si>
    <t>1641</t>
  </si>
  <si>
    <t>18-0048155</t>
  </si>
  <si>
    <t>1642</t>
  </si>
  <si>
    <t>18-0048158</t>
  </si>
  <si>
    <t>1643</t>
  </si>
  <si>
    <t>18-0049050</t>
  </si>
  <si>
    <t>1644</t>
  </si>
  <si>
    <t>18-0049130</t>
  </si>
  <si>
    <t>1645</t>
  </si>
  <si>
    <t>18-0049171</t>
  </si>
  <si>
    <t>east county fire</t>
  </si>
  <si>
    <t>1646</t>
  </si>
  <si>
    <t>1647</t>
  </si>
  <si>
    <t>18-0049445</t>
  </si>
  <si>
    <t>third-party dig in</t>
  </si>
  <si>
    <t>1648</t>
  </si>
  <si>
    <t>18-0049689</t>
  </si>
  <si>
    <t>1649</t>
  </si>
  <si>
    <t>Twr 2/25</t>
  </si>
  <si>
    <t>1650</t>
  </si>
  <si>
    <t>INT-11106</t>
  </si>
  <si>
    <t>Jason Brown  559-935-0756</t>
  </si>
  <si>
    <t>1651</t>
  </si>
  <si>
    <t>18-0050070</t>
  </si>
  <si>
    <t>West Sac FD</t>
  </si>
  <si>
    <t>1652</t>
  </si>
  <si>
    <t>Sean Murray -Phone # 831-728-8290 and cell # 831254-1716</t>
  </si>
  <si>
    <t>1653</t>
  </si>
  <si>
    <t>1654</t>
  </si>
  <si>
    <t>1655</t>
  </si>
  <si>
    <t>18-0050714</t>
  </si>
  <si>
    <t>SRS181640125</t>
  </si>
  <si>
    <t>1656</t>
  </si>
  <si>
    <t>18-0050782</t>
  </si>
  <si>
    <t>Mike Waters (investigator 530 538-7888)</t>
  </si>
  <si>
    <t>bucket truck</t>
  </si>
  <si>
    <t>1657</t>
  </si>
  <si>
    <t>18-0051129</t>
  </si>
  <si>
    <t>1658</t>
  </si>
  <si>
    <t>18-0051223</t>
  </si>
  <si>
    <t>Pole 10/5</t>
  </si>
  <si>
    <t>1659</t>
  </si>
  <si>
    <t>INT-11115</t>
  </si>
  <si>
    <t>RANCHARIA ENGINE 4255 USFS ENG 52</t>
  </si>
  <si>
    <t>1660</t>
  </si>
  <si>
    <t>18-0051354</t>
  </si>
  <si>
    <t>1661</t>
  </si>
  <si>
    <t>1662</t>
  </si>
  <si>
    <t>18-0051610</t>
  </si>
  <si>
    <t>1663</t>
  </si>
  <si>
    <t>18-0051627</t>
  </si>
  <si>
    <t>1664</t>
  </si>
  <si>
    <t>18-0051660</t>
  </si>
  <si>
    <t>707  648-4488</t>
  </si>
  <si>
    <t>1665</t>
  </si>
  <si>
    <t>530-743-1553</t>
  </si>
  <si>
    <t>1666</t>
  </si>
  <si>
    <t>palermo</t>
  </si>
  <si>
    <t>1667</t>
  </si>
  <si>
    <t>1668</t>
  </si>
  <si>
    <t>ESPARTO FIRE DEPT</t>
  </si>
  <si>
    <t>1669</t>
  </si>
  <si>
    <t>18-0051673</t>
  </si>
  <si>
    <t>1670</t>
  </si>
  <si>
    <t>18-0051687</t>
  </si>
  <si>
    <t>1671</t>
  </si>
  <si>
    <t>CATCU006927 incident #</t>
  </si>
  <si>
    <t>1672</t>
  </si>
  <si>
    <t>18-0051778</t>
  </si>
  <si>
    <t>1673</t>
  </si>
  <si>
    <t>Stockton FD</t>
  </si>
  <si>
    <t>1674</t>
  </si>
  <si>
    <t>1675</t>
  </si>
  <si>
    <t>18-0052111</t>
  </si>
  <si>
    <t>Yolo County FD</t>
  </si>
  <si>
    <t>1676</t>
  </si>
  <si>
    <t>1677</t>
  </si>
  <si>
    <t>18-0052222</t>
  </si>
  <si>
    <t>1678</t>
  </si>
  <si>
    <t>18-0052302</t>
  </si>
  <si>
    <t>JOE QUINSTORFF  559-683-8008</t>
  </si>
  <si>
    <t>1679</t>
  </si>
  <si>
    <t>18-0052327</t>
  </si>
  <si>
    <t>1680</t>
  </si>
  <si>
    <t>Twr 21/142</t>
  </si>
  <si>
    <t>1681</t>
  </si>
  <si>
    <t>INT-11136</t>
  </si>
  <si>
    <t>1682</t>
  </si>
  <si>
    <t>1683</t>
  </si>
  <si>
    <t>Str. 16/230</t>
  </si>
  <si>
    <t>1684</t>
  </si>
  <si>
    <t>INT-11140</t>
  </si>
  <si>
    <t>MARK FLEMING @ 559 731-8674</t>
  </si>
  <si>
    <t>1685</t>
  </si>
  <si>
    <t>1686</t>
  </si>
  <si>
    <t>1687</t>
  </si>
  <si>
    <t>RYAN MEANS 530-238-2416</t>
  </si>
  <si>
    <t>1688</t>
  </si>
  <si>
    <t>1689</t>
  </si>
  <si>
    <t>18-0053911</t>
  </si>
  <si>
    <t>1690</t>
  </si>
  <si>
    <t>18-0053914</t>
  </si>
  <si>
    <t>1691</t>
  </si>
  <si>
    <t>18-0053951</t>
  </si>
  <si>
    <t>1692</t>
  </si>
  <si>
    <t>1693</t>
  </si>
  <si>
    <t>18-0054038</t>
  </si>
  <si>
    <t>1694</t>
  </si>
  <si>
    <t>1695</t>
  </si>
  <si>
    <t>1696</t>
  </si>
  <si>
    <t>18-0054647</t>
  </si>
  <si>
    <t>fd office 209 937 8801</t>
  </si>
  <si>
    <t>elbow</t>
  </si>
  <si>
    <t>1697</t>
  </si>
  <si>
    <t>18-0054723</t>
  </si>
  <si>
    <t>Butte County FD</t>
  </si>
  <si>
    <t>1698</t>
  </si>
  <si>
    <t>1699</t>
  </si>
  <si>
    <t>18-0055190</t>
  </si>
  <si>
    <t>TJ alderpoint fire</t>
  </si>
  <si>
    <t>1700</t>
  </si>
  <si>
    <t>18-0055205</t>
  </si>
  <si>
    <t>1701</t>
  </si>
  <si>
    <t>18-0055211</t>
  </si>
  <si>
    <t>John Reis, 530-622-3858</t>
  </si>
  <si>
    <t>1702</t>
  </si>
  <si>
    <t>18-0055479</t>
  </si>
  <si>
    <t>Twr 27/190</t>
  </si>
  <si>
    <t>1703</t>
  </si>
  <si>
    <t>INT-11158</t>
  </si>
  <si>
    <t>Brian Coffee</t>
  </si>
  <si>
    <t>1704</t>
  </si>
  <si>
    <t>209 356 2900</t>
  </si>
  <si>
    <t>1705</t>
  </si>
  <si>
    <t>18-0055612</t>
  </si>
  <si>
    <t>capacitor bank</t>
  </si>
  <si>
    <t>1706</t>
  </si>
  <si>
    <t>1707</t>
  </si>
  <si>
    <t>18-0055725</t>
  </si>
  <si>
    <t>MATT GILBERT 209-419-4420</t>
  </si>
  <si>
    <t>1708</t>
  </si>
  <si>
    <t>18-0055786</t>
  </si>
  <si>
    <t>truck 215008 B-5</t>
  </si>
  <si>
    <t>1709</t>
  </si>
  <si>
    <t>18-0055783</t>
  </si>
  <si>
    <t>1710</t>
  </si>
  <si>
    <t>Avenal Kings County Fire Dept</t>
  </si>
  <si>
    <t>1711</t>
  </si>
  <si>
    <t>18-0055849</t>
  </si>
  <si>
    <t>Str. 0/5</t>
  </si>
  <si>
    <t>1712</t>
  </si>
  <si>
    <t>INT-11159</t>
  </si>
  <si>
    <t>ENGINEER YUREK</t>
  </si>
  <si>
    <t>1713</t>
  </si>
  <si>
    <t>18-0055945</t>
  </si>
  <si>
    <t>Ken Earle</t>
  </si>
  <si>
    <t>1714</t>
  </si>
  <si>
    <t>18-0055968</t>
  </si>
  <si>
    <t>1715</t>
  </si>
  <si>
    <t>1716</t>
  </si>
  <si>
    <t>Matt Wallen (530) 277-3312  Incident # NEU015486</t>
  </si>
  <si>
    <t>1717</t>
  </si>
  <si>
    <t>18-0056039</t>
  </si>
  <si>
    <t>fire chief</t>
  </si>
  <si>
    <t>1718</t>
  </si>
  <si>
    <t>18-0056043</t>
  </si>
  <si>
    <t>Brian Mackwood (530)708-2711</t>
  </si>
  <si>
    <t>1719</t>
  </si>
  <si>
    <t>18-0056045</t>
  </si>
  <si>
    <t>1720</t>
  </si>
  <si>
    <t>18-0056061</t>
  </si>
  <si>
    <t>209236-8105</t>
  </si>
  <si>
    <t>1721</t>
  </si>
  <si>
    <t>18-0056177</t>
  </si>
  <si>
    <t>707-967-1467</t>
  </si>
  <si>
    <t>1722</t>
  </si>
  <si>
    <t>18-0056178</t>
  </si>
  <si>
    <t>1723</t>
  </si>
  <si>
    <t>18-0056340</t>
  </si>
  <si>
    <t>1724</t>
  </si>
  <si>
    <t>1725</t>
  </si>
  <si>
    <t>1726</t>
  </si>
  <si>
    <t>18-0056986</t>
  </si>
  <si>
    <t>1727</t>
  </si>
  <si>
    <t>18-0057193</t>
  </si>
  <si>
    <t>1728</t>
  </si>
  <si>
    <t>18-0057559</t>
  </si>
  <si>
    <t>1729</t>
  </si>
  <si>
    <t>1730</t>
  </si>
  <si>
    <t>18-0057648</t>
  </si>
  <si>
    <t>1731</t>
  </si>
  <si>
    <t>1732</t>
  </si>
  <si>
    <t>18-0057707</t>
  </si>
  <si>
    <t>1733</t>
  </si>
  <si>
    <t>18-0057783</t>
  </si>
  <si>
    <t>1734</t>
  </si>
  <si>
    <t>18-0057794</t>
  </si>
  <si>
    <t>1735</t>
  </si>
  <si>
    <t>18-0057904</t>
  </si>
  <si>
    <t>1736</t>
  </si>
  <si>
    <t>18-0058148</t>
  </si>
  <si>
    <t>1737</t>
  </si>
  <si>
    <t>1738</t>
  </si>
  <si>
    <t>18-0058583</t>
  </si>
  <si>
    <t>Pole 7/8</t>
  </si>
  <si>
    <t>1739</t>
  </si>
  <si>
    <t>INT-11195</t>
  </si>
  <si>
    <t>1740</t>
  </si>
  <si>
    <t>18-0058772</t>
  </si>
  <si>
    <t>Merced FD</t>
  </si>
  <si>
    <t>1741</t>
  </si>
  <si>
    <t>1742</t>
  </si>
  <si>
    <t>18-0059522</t>
  </si>
  <si>
    <t>1743</t>
  </si>
  <si>
    <t>18-0059601</t>
  </si>
  <si>
    <t>1744</t>
  </si>
  <si>
    <t>18-0059672</t>
  </si>
  <si>
    <t>1745</t>
  </si>
  <si>
    <t>18-0059821</t>
  </si>
  <si>
    <t>1746</t>
  </si>
  <si>
    <t>18-0059799</t>
  </si>
  <si>
    <t>FIRE DEPT LEFT BEFORE UPTAINING THAT INFO</t>
  </si>
  <si>
    <t>1747</t>
  </si>
  <si>
    <t>18-0059841</t>
  </si>
  <si>
    <t>1748</t>
  </si>
  <si>
    <t>18-0059847</t>
  </si>
  <si>
    <t>1749</t>
  </si>
  <si>
    <t>18-0059849</t>
  </si>
  <si>
    <t>1750</t>
  </si>
  <si>
    <t>18-0059855</t>
  </si>
  <si>
    <t>ASSISTED JAIMIE</t>
  </si>
  <si>
    <t>bull rubbing pole</t>
  </si>
  <si>
    <t>1751</t>
  </si>
  <si>
    <t>18-0059900</t>
  </si>
  <si>
    <t>1752</t>
  </si>
  <si>
    <t>18-0059940</t>
  </si>
  <si>
    <t>1753</t>
  </si>
  <si>
    <t>18-0060227</t>
  </si>
  <si>
    <t>1754</t>
  </si>
  <si>
    <t>18-0060406</t>
  </si>
  <si>
    <t>dennis byrnes 8055434244 inc # = 18ca-slu-007640</t>
  </si>
  <si>
    <t>1755</t>
  </si>
  <si>
    <t>18-0060637</t>
  </si>
  <si>
    <t>Luis Morado state arson fire fighter</t>
  </si>
  <si>
    <t>1756</t>
  </si>
  <si>
    <t>18-0060617</t>
  </si>
  <si>
    <t>1757</t>
  </si>
  <si>
    <t>1758</t>
  </si>
  <si>
    <t>18-0060815</t>
  </si>
  <si>
    <t>1759</t>
  </si>
  <si>
    <t>1760</t>
  </si>
  <si>
    <t>18-0060840</t>
  </si>
  <si>
    <t>1761</t>
  </si>
  <si>
    <t>18-0060882</t>
  </si>
  <si>
    <t>1762</t>
  </si>
  <si>
    <t>18-0060884</t>
  </si>
  <si>
    <t>1763</t>
  </si>
  <si>
    <t>18-0060905</t>
  </si>
  <si>
    <t>1764</t>
  </si>
  <si>
    <t>18-0061060</t>
  </si>
  <si>
    <t>Fire insp. Cris Mertens 530-277-2322</t>
  </si>
  <si>
    <t>1765</t>
  </si>
  <si>
    <t>18-0061197</t>
  </si>
  <si>
    <t>incident # 10559</t>
  </si>
  <si>
    <t>1766</t>
  </si>
  <si>
    <t>fire captain</t>
  </si>
  <si>
    <t>1767</t>
  </si>
  <si>
    <t>18-0061308</t>
  </si>
  <si>
    <t>1768</t>
  </si>
  <si>
    <t>18-0061429</t>
  </si>
  <si>
    <t>1769</t>
  </si>
  <si>
    <t>1770</t>
  </si>
  <si>
    <t>18-0061598</t>
  </si>
  <si>
    <t>ZACH RUTHERFORD 209-966-3621</t>
  </si>
  <si>
    <t>1771</t>
  </si>
  <si>
    <t>1772</t>
  </si>
  <si>
    <t>(916)645-4040</t>
  </si>
  <si>
    <t>1773</t>
  </si>
  <si>
    <t>18-0062201</t>
  </si>
  <si>
    <t>CAMINO</t>
  </si>
  <si>
    <t>1774</t>
  </si>
  <si>
    <t>18-0062206</t>
  </si>
  <si>
    <t>1775</t>
  </si>
  <si>
    <t>18-0062364</t>
  </si>
  <si>
    <t>1776</t>
  </si>
  <si>
    <t>18-0062375</t>
  </si>
  <si>
    <t>1777</t>
  </si>
  <si>
    <t>1778</t>
  </si>
  <si>
    <t>18-0062454</t>
  </si>
  <si>
    <t>Jim Hudson (530)277-2317 or Staion 70 at (916)645-2360</t>
  </si>
  <si>
    <t>1779</t>
  </si>
  <si>
    <t>18-0062563</t>
  </si>
  <si>
    <t>1780</t>
  </si>
  <si>
    <t>18-0062626</t>
  </si>
  <si>
    <t>1781</t>
  </si>
  <si>
    <t>18-0062842</t>
  </si>
  <si>
    <t>1782</t>
  </si>
  <si>
    <t>18-0062874</t>
  </si>
  <si>
    <t>1783</t>
  </si>
  <si>
    <t>18-0062907</t>
  </si>
  <si>
    <t>1784</t>
  </si>
  <si>
    <t>chief Vance Killion</t>
  </si>
  <si>
    <t>1785</t>
  </si>
  <si>
    <t>18-0063175</t>
  </si>
  <si>
    <t>1786</t>
  </si>
  <si>
    <t>1787</t>
  </si>
  <si>
    <t>18-0063293</t>
  </si>
  <si>
    <t>1788</t>
  </si>
  <si>
    <t>18-0063320</t>
  </si>
  <si>
    <t>1789</t>
  </si>
  <si>
    <t>VACAVILLE FIRE OFF EUBANKS</t>
  </si>
  <si>
    <t>1790</t>
  </si>
  <si>
    <t>18-0063319</t>
  </si>
  <si>
    <t>JEREMIAH KARLONAS   530-473-2615</t>
  </si>
  <si>
    <t>1791</t>
  </si>
  <si>
    <t>1792</t>
  </si>
  <si>
    <t>18-0064231</t>
  </si>
  <si>
    <t>Jeremy Wise 408-378-4010  Incident # C182080066</t>
  </si>
  <si>
    <t>1793</t>
  </si>
  <si>
    <t>18-0064525</t>
  </si>
  <si>
    <t>1794</t>
  </si>
  <si>
    <t>18-0064545</t>
  </si>
  <si>
    <t>1795</t>
  </si>
  <si>
    <t>1796</t>
  </si>
  <si>
    <t>18-0064779</t>
  </si>
  <si>
    <t>1797</t>
  </si>
  <si>
    <t>1798</t>
  </si>
  <si>
    <t>crossarm</t>
  </si>
  <si>
    <t>1799</t>
  </si>
  <si>
    <t>18-0064882</t>
  </si>
  <si>
    <t>NICK WEBB ( 209) 532-7424</t>
  </si>
  <si>
    <t>1800</t>
  </si>
  <si>
    <t>18-0065131</t>
  </si>
  <si>
    <t>1801</t>
  </si>
  <si>
    <t>18-0065201</t>
  </si>
  <si>
    <t>1802</t>
  </si>
  <si>
    <t>18-0065255</t>
  </si>
  <si>
    <t>1803</t>
  </si>
  <si>
    <t>18-0065276</t>
  </si>
  <si>
    <t>1804</t>
  </si>
  <si>
    <t>1805</t>
  </si>
  <si>
    <t>18-0065921</t>
  </si>
  <si>
    <t>1806</t>
  </si>
  <si>
    <t>18-0065955</t>
  </si>
  <si>
    <t>1807</t>
  </si>
  <si>
    <t>18-0066104</t>
  </si>
  <si>
    <t>kelsey cobb station 707-2794924  kits incident</t>
  </si>
  <si>
    <t>1808</t>
  </si>
  <si>
    <t>18-0066244</t>
  </si>
  <si>
    <t>1809</t>
  </si>
  <si>
    <t>18-0066260</t>
  </si>
  <si>
    <t>1810</t>
  </si>
  <si>
    <t>18-0066333</t>
  </si>
  <si>
    <t>1811</t>
  </si>
  <si>
    <t>ZEIGGLER</t>
  </si>
  <si>
    <t>1812</t>
  </si>
  <si>
    <t>18-0066484</t>
  </si>
  <si>
    <t>VIC MASSENKOFF 925-941-3541     CASE # 18-79509</t>
  </si>
  <si>
    <t>1813</t>
  </si>
  <si>
    <t>1814</t>
  </si>
  <si>
    <t>18-0066608</t>
  </si>
  <si>
    <t>1815</t>
  </si>
  <si>
    <t>1816</t>
  </si>
  <si>
    <t>18-0066660</t>
  </si>
  <si>
    <t>ROSS VALLEY</t>
  </si>
  <si>
    <t>1817</t>
  </si>
  <si>
    <t>18-0066666</t>
  </si>
  <si>
    <t>1818</t>
  </si>
  <si>
    <t>18-0066768</t>
  </si>
  <si>
    <t>1819</t>
  </si>
  <si>
    <t>18-0066787</t>
  </si>
  <si>
    <t>1820</t>
  </si>
  <si>
    <t>JIM FORGA 209-966-3621</t>
  </si>
  <si>
    <t>1821</t>
  </si>
  <si>
    <t>18-0066905</t>
  </si>
  <si>
    <t>1822</t>
  </si>
  <si>
    <t>18-0067234</t>
  </si>
  <si>
    <t>1823</t>
  </si>
  <si>
    <t>18-0067412</t>
  </si>
  <si>
    <t>1824</t>
  </si>
  <si>
    <t>18-0067659</t>
  </si>
  <si>
    <t>1825</t>
  </si>
  <si>
    <t>1826</t>
  </si>
  <si>
    <t>1827</t>
  </si>
  <si>
    <t>18-0067641</t>
  </si>
  <si>
    <t>1828</t>
  </si>
  <si>
    <t>CHIEF</t>
  </si>
  <si>
    <t>1829</t>
  </si>
  <si>
    <t>18-0067921</t>
  </si>
  <si>
    <t>1830</t>
  </si>
  <si>
    <t>1831</t>
  </si>
  <si>
    <t>1832</t>
  </si>
  <si>
    <t>18-0068798</t>
  </si>
  <si>
    <t>1833</t>
  </si>
  <si>
    <t>18-0068856</t>
  </si>
  <si>
    <t>18ca-slu-008722 dennis 805 543 4244</t>
  </si>
  <si>
    <t>1834</t>
  </si>
  <si>
    <t>18-0068881</t>
  </si>
  <si>
    <t>1835</t>
  </si>
  <si>
    <t>18-0068886</t>
  </si>
  <si>
    <t>DON YOUNG</t>
  </si>
  <si>
    <t>1836</t>
  </si>
  <si>
    <t>18-0069021</t>
  </si>
  <si>
    <t>1837</t>
  </si>
  <si>
    <t>18-0069071</t>
  </si>
  <si>
    <t>1838</t>
  </si>
  <si>
    <t>18-0069084</t>
  </si>
  <si>
    <t>1839</t>
  </si>
  <si>
    <t>18-0069409</t>
  </si>
  <si>
    <t>1840</t>
  </si>
  <si>
    <t>18-0069470</t>
  </si>
  <si>
    <t>1841</t>
  </si>
  <si>
    <t>18-0069468</t>
  </si>
  <si>
    <t>j.t. zulliger  530-225-2420</t>
  </si>
  <si>
    <t>1842</t>
  </si>
  <si>
    <t>18-0069529</t>
  </si>
  <si>
    <t>1843</t>
  </si>
  <si>
    <t>18-0069846</t>
  </si>
  <si>
    <t>1844</t>
  </si>
  <si>
    <t>18-0069929</t>
  </si>
  <si>
    <t>chief</t>
  </si>
  <si>
    <t>1845</t>
  </si>
  <si>
    <t>18-0071042</t>
  </si>
  <si>
    <t>1846</t>
  </si>
  <si>
    <t>18-0071252</t>
  </si>
  <si>
    <t>Twr 2/18</t>
  </si>
  <si>
    <t>1847</t>
  </si>
  <si>
    <t>INT-11294</t>
  </si>
  <si>
    <t>1848</t>
  </si>
  <si>
    <t>1849</t>
  </si>
  <si>
    <t>18-0071596</t>
  </si>
  <si>
    <t>1850</t>
  </si>
  <si>
    <t>1851</t>
  </si>
  <si>
    <t>18-0071915</t>
  </si>
  <si>
    <t>1852</t>
  </si>
  <si>
    <t>18-0072055</t>
  </si>
  <si>
    <t>dampeners</t>
  </si>
  <si>
    <t>1853</t>
  </si>
  <si>
    <t>1854</t>
  </si>
  <si>
    <t>18-0072654</t>
  </si>
  <si>
    <t>1855</t>
  </si>
  <si>
    <t>18-0072921</t>
  </si>
  <si>
    <t>TRUCK 21 MENDOZA (559)621-4181</t>
  </si>
  <si>
    <t>1856</t>
  </si>
  <si>
    <t>18-0072974</t>
  </si>
  <si>
    <t>1857</t>
  </si>
  <si>
    <t>18-0073021</t>
  </si>
  <si>
    <t>JIM SMITH BATT CHIEF 3</t>
  </si>
  <si>
    <t>1858</t>
  </si>
  <si>
    <t>18-0073024</t>
  </si>
  <si>
    <t>BRIAN NOEL     (530)448-2411</t>
  </si>
  <si>
    <t>1859</t>
  </si>
  <si>
    <t>18-0073439</t>
  </si>
  <si>
    <t>1860</t>
  </si>
  <si>
    <t>18-0073601</t>
  </si>
  <si>
    <t>HOWARD FOREST</t>
  </si>
  <si>
    <t>1861</t>
  </si>
  <si>
    <t>18-0073619</t>
  </si>
  <si>
    <t>1862</t>
  </si>
  <si>
    <t>18-0073650</t>
  </si>
  <si>
    <t>1863</t>
  </si>
  <si>
    <t>18-0073960</t>
  </si>
  <si>
    <t>1864</t>
  </si>
  <si>
    <t>1865</t>
  </si>
  <si>
    <t>1866</t>
  </si>
  <si>
    <t>18-0074371</t>
  </si>
  <si>
    <t>howard forest</t>
  </si>
  <si>
    <t>1867</t>
  </si>
  <si>
    <t>18-0074611</t>
  </si>
  <si>
    <t>1868</t>
  </si>
  <si>
    <t>18-0074979</t>
  </si>
  <si>
    <t>1869</t>
  </si>
  <si>
    <t>CLOVIS F.D.</t>
  </si>
  <si>
    <t>1870</t>
  </si>
  <si>
    <t>18-0075344</t>
  </si>
  <si>
    <t>1871</t>
  </si>
  <si>
    <t>18-0075648</t>
  </si>
  <si>
    <t>1872</t>
  </si>
  <si>
    <t>18-0075616</t>
  </si>
  <si>
    <t>1873</t>
  </si>
  <si>
    <t>18-0075741</t>
  </si>
  <si>
    <t>1874</t>
  </si>
  <si>
    <t>18-0075730</t>
  </si>
  <si>
    <t>Twr 35/222</t>
  </si>
  <si>
    <t>1875</t>
  </si>
  <si>
    <t>INT-11331</t>
  </si>
  <si>
    <t>Arie Delay 659-740-4636</t>
  </si>
  <si>
    <t>1876</t>
  </si>
  <si>
    <t>1877</t>
  </si>
  <si>
    <t>1878</t>
  </si>
  <si>
    <t>18-0075936</t>
  </si>
  <si>
    <t>Str. 017/369</t>
  </si>
  <si>
    <t>1879</t>
  </si>
  <si>
    <t>INT-11338</t>
  </si>
  <si>
    <t>1880</t>
  </si>
  <si>
    <t>1881</t>
  </si>
  <si>
    <t>18-0076669</t>
  </si>
  <si>
    <t>JON BERRY 209-966-4700</t>
  </si>
  <si>
    <t>1882</t>
  </si>
  <si>
    <t>18-0076909</t>
  </si>
  <si>
    <t>redwood valley fire</t>
  </si>
  <si>
    <t>1883</t>
  </si>
  <si>
    <t>18-0076917</t>
  </si>
  <si>
    <t>1884</t>
  </si>
  <si>
    <t>Pole 088/386</t>
  </si>
  <si>
    <t>1885</t>
  </si>
  <si>
    <t>INT-11343</t>
  </si>
  <si>
    <t>1886</t>
  </si>
  <si>
    <t>18-0077280</t>
  </si>
  <si>
    <t>Pole 13/1</t>
  </si>
  <si>
    <t>1887</t>
  </si>
  <si>
    <t>INT-11353</t>
  </si>
  <si>
    <t>1888</t>
  </si>
  <si>
    <t>1889</t>
  </si>
  <si>
    <t>18-0078359</t>
  </si>
  <si>
    <t>1890</t>
  </si>
  <si>
    <t>18-0078361</t>
  </si>
  <si>
    <t>TROY CHEEK 209-966-3621</t>
  </si>
  <si>
    <t>1891</t>
  </si>
  <si>
    <t>18-0078387</t>
  </si>
  <si>
    <t>1892</t>
  </si>
  <si>
    <t>18-0078555</t>
  </si>
  <si>
    <t>1893</t>
  </si>
  <si>
    <t>18-0078774</t>
  </si>
  <si>
    <t>Santa Barbara Co. FD</t>
  </si>
  <si>
    <t>1894</t>
  </si>
  <si>
    <t>18-0078787</t>
  </si>
  <si>
    <t>Solano FD</t>
  </si>
  <si>
    <t>1895</t>
  </si>
  <si>
    <t>Red Bluff FD</t>
  </si>
  <si>
    <t>1896</t>
  </si>
  <si>
    <t>1897</t>
  </si>
  <si>
    <t>Sean Hernandez Cell # 805 903 3423</t>
  </si>
  <si>
    <t>1898</t>
  </si>
  <si>
    <t>1899</t>
  </si>
  <si>
    <t>18-0079945</t>
  </si>
  <si>
    <t>1900</t>
  </si>
  <si>
    <t>1901</t>
  </si>
  <si>
    <t>1902</t>
  </si>
  <si>
    <t>18-0080091</t>
  </si>
  <si>
    <t>Pole 4/23A</t>
  </si>
  <si>
    <t>1903</t>
  </si>
  <si>
    <t>INT-11371</t>
  </si>
  <si>
    <t>1904</t>
  </si>
  <si>
    <t>1905</t>
  </si>
  <si>
    <t>18-0080639</t>
  </si>
  <si>
    <t>Pole 13/4</t>
  </si>
  <si>
    <t>guano</t>
  </si>
  <si>
    <t>1906</t>
  </si>
  <si>
    <t>INT-11378</t>
  </si>
  <si>
    <t>1907</t>
  </si>
  <si>
    <t>1908</t>
  </si>
  <si>
    <t>18-0082278</t>
  </si>
  <si>
    <t>1909</t>
  </si>
  <si>
    <t>18-0082304</t>
  </si>
  <si>
    <t>1910</t>
  </si>
  <si>
    <t>1911</t>
  </si>
  <si>
    <t>1912</t>
  </si>
  <si>
    <t>18-0082586</t>
  </si>
  <si>
    <t>Pole 3/42B</t>
  </si>
  <si>
    <t>1913</t>
  </si>
  <si>
    <t>INT-11388</t>
  </si>
  <si>
    <t>1914</t>
  </si>
  <si>
    <t>18-0082813</t>
  </si>
  <si>
    <t>1915</t>
  </si>
  <si>
    <t>18-0082985</t>
  </si>
  <si>
    <t>Twr 12/2</t>
  </si>
  <si>
    <t>1916</t>
  </si>
  <si>
    <t>INT-11393</t>
  </si>
  <si>
    <t>Twr 000/010</t>
  </si>
  <si>
    <t>1917</t>
  </si>
  <si>
    <t>INT-11394</t>
  </si>
  <si>
    <t>1918</t>
  </si>
  <si>
    <t>1919</t>
  </si>
  <si>
    <t>18-0084318</t>
  </si>
  <si>
    <t>1920</t>
  </si>
  <si>
    <t>18-0084364</t>
  </si>
  <si>
    <t>Pole 23/8</t>
  </si>
  <si>
    <t>1921</t>
  </si>
  <si>
    <t>INT-11395</t>
  </si>
  <si>
    <t>1922</t>
  </si>
  <si>
    <t>18-0084851</t>
  </si>
  <si>
    <t>Hoopa Fire Dept</t>
  </si>
  <si>
    <t>1923</t>
  </si>
  <si>
    <t>18-0084877</t>
  </si>
  <si>
    <t>1924</t>
  </si>
  <si>
    <t>18-0084966</t>
  </si>
  <si>
    <t>1925</t>
  </si>
  <si>
    <t>18-0085308</t>
  </si>
  <si>
    <t>1926</t>
  </si>
  <si>
    <t>18-0086333</t>
  </si>
  <si>
    <t>1927</t>
  </si>
  <si>
    <t>1928</t>
  </si>
  <si>
    <t>18-0087674</t>
  </si>
  <si>
    <t>Mike Mathiesen 408-472-1613 Incident # SCU7096</t>
  </si>
  <si>
    <t>1929</t>
  </si>
  <si>
    <t>18-0087807</t>
  </si>
  <si>
    <t>1930</t>
  </si>
  <si>
    <t>18-0087893</t>
  </si>
  <si>
    <t>1931</t>
  </si>
  <si>
    <t>18-0087853</t>
  </si>
  <si>
    <t>1932</t>
  </si>
  <si>
    <t>1933</t>
  </si>
  <si>
    <t>1934</t>
  </si>
  <si>
    <t>18-0089140</t>
  </si>
  <si>
    <t>1935</t>
  </si>
  <si>
    <t>18-0089422</t>
  </si>
  <si>
    <t>1936</t>
  </si>
  <si>
    <t>1937</t>
  </si>
  <si>
    <t>TOM STROING 530-200-5113</t>
  </si>
  <si>
    <t>1938</t>
  </si>
  <si>
    <t>18-0090193</t>
  </si>
  <si>
    <t>IC- Dillon Gissell- 209-295-7735</t>
  </si>
  <si>
    <t>1939</t>
  </si>
  <si>
    <t>18-0090288</t>
  </si>
  <si>
    <t>1940</t>
  </si>
  <si>
    <t>18-0090299</t>
  </si>
  <si>
    <t>1941</t>
  </si>
  <si>
    <t>18-0090342</t>
  </si>
  <si>
    <t>1942</t>
  </si>
  <si>
    <t>18-0090952</t>
  </si>
  <si>
    <t>MARK GRADEK  (707) 889-4303</t>
  </si>
  <si>
    <t>1943</t>
  </si>
  <si>
    <t>18-0091127</t>
  </si>
  <si>
    <t>1944</t>
  </si>
  <si>
    <t>18-0091501</t>
  </si>
  <si>
    <t>1945</t>
  </si>
  <si>
    <t>18-0092287</t>
  </si>
  <si>
    <t>1946</t>
  </si>
  <si>
    <t>Str. 003/000</t>
  </si>
  <si>
    <t>1947</t>
  </si>
  <si>
    <t>INT-11477</t>
  </si>
  <si>
    <t>1948</t>
  </si>
  <si>
    <t>18-0092526</t>
  </si>
  <si>
    <t>SCOTT PITTMAN  209-768-8182  TCU INCIDENT# 012528</t>
  </si>
  <si>
    <t>1949</t>
  </si>
  <si>
    <t>18-0093599</t>
  </si>
  <si>
    <t>CHRIS CHRISTOPHERSON  (559)493-4320 I.C #18CAFKUO15649</t>
  </si>
  <si>
    <t>1950</t>
  </si>
  <si>
    <t>GREG BLACK (661)391-7000</t>
  </si>
  <si>
    <t>1951</t>
  </si>
  <si>
    <t>18-0094369</t>
  </si>
  <si>
    <t>1952</t>
  </si>
  <si>
    <t>CAPT. ROB WAELTY  530-527-6113</t>
  </si>
  <si>
    <t>1953</t>
  </si>
  <si>
    <t>18-0094702</t>
  </si>
  <si>
    <t>TONY   (831) 625-6415</t>
  </si>
  <si>
    <t>1954</t>
  </si>
  <si>
    <t>18-0094889</t>
  </si>
  <si>
    <t>1955</t>
  </si>
  <si>
    <t>18-0095375</t>
  </si>
  <si>
    <t>1956</t>
  </si>
  <si>
    <t>18-0095710</t>
  </si>
  <si>
    <t>1957</t>
  </si>
  <si>
    <t>1958</t>
  </si>
  <si>
    <t>1959</t>
  </si>
  <si>
    <t>1960</t>
  </si>
  <si>
    <t>18-0098258</t>
  </si>
  <si>
    <t>1961</t>
  </si>
  <si>
    <t>18-0098381</t>
  </si>
  <si>
    <t>1962</t>
  </si>
  <si>
    <t>18-0098466</t>
  </si>
  <si>
    <t>1963</t>
  </si>
  <si>
    <t>18-0098482</t>
  </si>
  <si>
    <t>1964</t>
  </si>
  <si>
    <t>18-0098521</t>
  </si>
  <si>
    <t>1965</t>
  </si>
  <si>
    <t>18-0098725</t>
  </si>
  <si>
    <t>1966</t>
  </si>
  <si>
    <t>18-0098856</t>
  </si>
  <si>
    <t>1967</t>
  </si>
  <si>
    <t>1968</t>
  </si>
  <si>
    <t>18-0098979</t>
  </si>
  <si>
    <t>1969</t>
  </si>
  <si>
    <t>18-0098972</t>
  </si>
  <si>
    <t>1970</t>
  </si>
  <si>
    <t>1971</t>
  </si>
  <si>
    <t>18-0099193</t>
  </si>
  <si>
    <t>1972</t>
  </si>
  <si>
    <t>Grow house</t>
  </si>
  <si>
    <t>1973</t>
  </si>
  <si>
    <t>18-0099492</t>
  </si>
  <si>
    <t>1974</t>
  </si>
  <si>
    <t>18-0099862</t>
  </si>
  <si>
    <t>1975</t>
  </si>
  <si>
    <t>18-0099901</t>
  </si>
  <si>
    <t>1976</t>
  </si>
  <si>
    <t>18-0100490</t>
  </si>
  <si>
    <t>1977</t>
  </si>
  <si>
    <t>18-0100697</t>
  </si>
  <si>
    <t>1978</t>
  </si>
  <si>
    <t>1979</t>
  </si>
  <si>
    <t>1980</t>
  </si>
  <si>
    <t>1981</t>
  </si>
  <si>
    <t>18-0101510</t>
  </si>
  <si>
    <t>1982</t>
  </si>
  <si>
    <t>18-0101683</t>
  </si>
  <si>
    <t>1983</t>
  </si>
  <si>
    <t>18-0102707</t>
  </si>
  <si>
    <t>1984</t>
  </si>
  <si>
    <t>1985</t>
  </si>
  <si>
    <t>1986</t>
  </si>
  <si>
    <t>18-0111307</t>
  </si>
  <si>
    <t>1. Butte</t>
  </si>
  <si>
    <t>CalFire</t>
  </si>
  <si>
    <t>1987</t>
  </si>
  <si>
    <t>2. Cascade (Neu Wind Complex)</t>
  </si>
  <si>
    <t>1988</t>
  </si>
  <si>
    <t>3. Redwood Valley (Mendocino Lake Complex)</t>
  </si>
  <si>
    <t>1989</t>
  </si>
  <si>
    <t>4. Nuns (Central LNU Complex)</t>
  </si>
  <si>
    <t>1990</t>
  </si>
  <si>
    <t>5. Atlas (Southern LNU Complex)</t>
  </si>
  <si>
    <t>1991</t>
  </si>
  <si>
    <t>6. Sulphur (Mendocino Lake Complex)</t>
  </si>
  <si>
    <t>1992</t>
  </si>
  <si>
    <t>7. Camp Fire</t>
  </si>
  <si>
    <t>1993</t>
  </si>
  <si>
    <t>Agriculture</t>
  </si>
  <si>
    <t>3 meters - 0.25 Acres</t>
  </si>
  <si>
    <t>Fire Dept</t>
  </si>
  <si>
    <t>253911104-2100007706{4113}</t>
  </si>
  <si>
    <t>Equipment - PG&amp;E</t>
  </si>
  <si>
    <t>2019-303</t>
  </si>
  <si>
    <t>19-0008511</t>
  </si>
  <si>
    <t>Non-HFTD</t>
  </si>
  <si>
    <t>Conifer Forest</t>
  </si>
  <si>
    <t>Structure Only</t>
  </si>
  <si>
    <t>Veg. contact</t>
  </si>
  <si>
    <t>2019-01</t>
  </si>
  <si>
    <t>19-0010443</t>
  </si>
  <si>
    <t>1 meter - &lt; 3 meters</t>
  </si>
  <si>
    <t>Woodland FD</t>
  </si>
  <si>
    <t>2019-245</t>
  </si>
  <si>
    <t>512768950741{T0541}</t>
  </si>
  <si>
    <t>Animal Found</t>
  </si>
  <si>
    <t>Los Gatos FD</t>
  </si>
  <si>
    <t>Contact - Animal - Other</t>
  </si>
  <si>
    <t>Animal Contact</t>
  </si>
  <si>
    <t>2019-305</t>
  </si>
  <si>
    <t>2019-196</t>
  </si>
  <si>
    <t>19-0028313</t>
  </si>
  <si>
    <t>Bird Found</t>
  </si>
  <si>
    <t>Herbaceous</t>
  </si>
  <si>
    <t>6Fn0313191607</t>
  </si>
  <si>
    <t>Contact - Animal - Bird</t>
  </si>
  <si>
    <t>Animal contact</t>
  </si>
  <si>
    <t>2019-194</t>
  </si>
  <si>
    <t>19-0033617</t>
  </si>
  <si>
    <t>0.25 - 10 Acres</t>
  </si>
  <si>
    <t>19-0033940</t>
  </si>
  <si>
    <t>Tree - cutting, 3rd party</t>
  </si>
  <si>
    <t>Hardwood Forest</t>
  </si>
  <si>
    <t>Contact - 3rd Party</t>
  </si>
  <si>
    <t>Contact from Object - Other</t>
  </si>
  <si>
    <t>2019-187</t>
  </si>
  <si>
    <t>19-0035101</t>
  </si>
  <si>
    <t>Hardwood Woodland</t>
  </si>
  <si>
    <t>Santa Barbra County FD</t>
  </si>
  <si>
    <t>2019-263</t>
  </si>
  <si>
    <t>19-0040969</t>
  </si>
  <si>
    <t>Weather - High Wind</t>
  </si>
  <si>
    <t>High Winds</t>
  </si>
  <si>
    <t>2019-264</t>
  </si>
  <si>
    <t>19-0041058</t>
  </si>
  <si>
    <t>Equip failure</t>
  </si>
  <si>
    <t>2019-313</t>
  </si>
  <si>
    <t>19-0041008</t>
  </si>
  <si>
    <t>Madera FD</t>
  </si>
  <si>
    <t>2019-201</t>
  </si>
  <si>
    <t>19-0041092</t>
  </si>
  <si>
    <t>2019-307</t>
  </si>
  <si>
    <t>Shandon FD</t>
  </si>
  <si>
    <t>2019-317</t>
  </si>
  <si>
    <t>2019-246</t>
  </si>
  <si>
    <t>East County FD</t>
  </si>
  <si>
    <t>2019-321</t>
  </si>
  <si>
    <t>7Ny0423191108</t>
  </si>
  <si>
    <t>Vehicle contact</t>
  </si>
  <si>
    <t>2019-304</t>
  </si>
  <si>
    <t>19-0045231</t>
  </si>
  <si>
    <t>10 - 100 Acres</t>
  </si>
  <si>
    <t>2019-26</t>
  </si>
  <si>
    <t>Novato FD</t>
  </si>
  <si>
    <t>Jumper @ 5003</t>
  </si>
  <si>
    <t>19-0045653</t>
  </si>
  <si>
    <t>Santa Clara County FD</t>
  </si>
  <si>
    <t>K1048</t>
  </si>
  <si>
    <t>2019-108</t>
  </si>
  <si>
    <t>2019-193</t>
  </si>
  <si>
    <t>19-0046102</t>
  </si>
  <si>
    <t>Laton FD</t>
  </si>
  <si>
    <t>4Tt0426190326</t>
  </si>
  <si>
    <t>2019-195</t>
  </si>
  <si>
    <t>19-0046324</t>
  </si>
  <si>
    <t>2019-199</t>
  </si>
  <si>
    <t>19-0046618</t>
  </si>
  <si>
    <t>2019-166</t>
  </si>
  <si>
    <t>19-0046853</t>
  </si>
  <si>
    <t>2019-320</t>
  </si>
  <si>
    <t>2019-174</t>
  </si>
  <si>
    <t>2019-23</t>
  </si>
  <si>
    <t>2019-191</t>
  </si>
  <si>
    <t>19-0048693</t>
  </si>
  <si>
    <t>Richvale FD</t>
  </si>
  <si>
    <t>2019-185</t>
  </si>
  <si>
    <t>19-0048754</t>
  </si>
  <si>
    <t>Tulare County FD</t>
  </si>
  <si>
    <t>2019-308</t>
  </si>
  <si>
    <t>19-0048792</t>
  </si>
  <si>
    <t>Tower 4/35</t>
  </si>
  <si>
    <t>2019-315</t>
  </si>
  <si>
    <t>Gun Shot</t>
  </si>
  <si>
    <t>19-0048958</t>
  </si>
  <si>
    <t>19-0048987</t>
  </si>
  <si>
    <t>7927F</t>
  </si>
  <si>
    <t>19-0049826</t>
  </si>
  <si>
    <t>Colusa FD</t>
  </si>
  <si>
    <t>2019-312</t>
  </si>
  <si>
    <t>2019-427</t>
  </si>
  <si>
    <t>19-0050820</t>
  </si>
  <si>
    <t>Lewiston FD</t>
  </si>
  <si>
    <t>Keswick-Trinity 60Kv Line</t>
  </si>
  <si>
    <t>2019-301</t>
  </si>
  <si>
    <t>California Department of Forestry</t>
  </si>
  <si>
    <t>19-0051674</t>
  </si>
  <si>
    <t>Suisun FD</t>
  </si>
  <si>
    <t>2019-188</t>
  </si>
  <si>
    <t>19-0051881</t>
  </si>
  <si>
    <t>22/450</t>
  </si>
  <si>
    <t>2019-192</t>
  </si>
  <si>
    <t>19-0051586</t>
  </si>
  <si>
    <t>Vacaville FD</t>
  </si>
  <si>
    <t>Wheatland FD</t>
  </si>
  <si>
    <t>19-0051893</t>
  </si>
  <si>
    <t>2019-319</t>
  </si>
  <si>
    <t>19-0052273</t>
  </si>
  <si>
    <t>2019-316</t>
  </si>
  <si>
    <t>19-0052480</t>
  </si>
  <si>
    <t>2019-200</t>
  </si>
  <si>
    <t>Crockett FD</t>
  </si>
  <si>
    <t>2Jt0517191854</t>
  </si>
  <si>
    <t>2019-02</t>
  </si>
  <si>
    <t>19-0053464</t>
  </si>
  <si>
    <t>Santa Barbara FD</t>
  </si>
  <si>
    <t>182571102 </t>
  </si>
  <si>
    <t>2019-311</t>
  </si>
  <si>
    <t>19-0055013</t>
  </si>
  <si>
    <t>043201101 </t>
  </si>
  <si>
    <t>Contact - Customer (Equip/Structure/Veg)</t>
  </si>
  <si>
    <t>2019-306</t>
  </si>
  <si>
    <t>Water</t>
  </si>
  <si>
    <t>Los Banos FD</t>
  </si>
  <si>
    <t>2019-310</t>
  </si>
  <si>
    <t>2019-100</t>
  </si>
  <si>
    <t>254611104 </t>
  </si>
  <si>
    <t>2019-198</t>
  </si>
  <si>
    <t>19-0057638</t>
  </si>
  <si>
    <t>Pleasant Grove FD</t>
  </si>
  <si>
    <t>153761102 </t>
  </si>
  <si>
    <t>2019-197</t>
  </si>
  <si>
    <t>19-0057650</t>
  </si>
  <si>
    <t>2019-165</t>
  </si>
  <si>
    <t>Mountain View FD</t>
  </si>
  <si>
    <t>1110/2</t>
  </si>
  <si>
    <t>2019-419</t>
  </si>
  <si>
    <t>19-0058574</t>
  </si>
  <si>
    <t>10357{Tyler}</t>
  </si>
  <si>
    <t>Pad mount</t>
  </si>
  <si>
    <t>19-0059088</t>
  </si>
  <si>
    <t>2019-202</t>
  </si>
  <si>
    <t>19-0059237</t>
  </si>
  <si>
    <t>4Tj0529191913</t>
  </si>
  <si>
    <t>2019-454</t>
  </si>
  <si>
    <t>K215</t>
  </si>
  <si>
    <t>2019-420</t>
  </si>
  <si>
    <t>2019-274</t>
  </si>
  <si>
    <t>19-0059906</t>
  </si>
  <si>
    <t>2019-203</t>
  </si>
  <si>
    <t>19-0060214</t>
  </si>
  <si>
    <t>2019-204</t>
  </si>
  <si>
    <t>19-0060556</t>
  </si>
  <si>
    <t>2019-220</t>
  </si>
  <si>
    <t>19-0060863</t>
  </si>
  <si>
    <t>2019-88</t>
  </si>
  <si>
    <t>19-0060901</t>
  </si>
  <si>
    <t>2019-109</t>
  </si>
  <si>
    <t>19-0061080</t>
  </si>
  <si>
    <t>254041101 </t>
  </si>
  <si>
    <t>2019-121</t>
  </si>
  <si>
    <t>Sw1694</t>
  </si>
  <si>
    <t>2019-65</t>
  </si>
  <si>
    <t>Equipment - Overloaded</t>
  </si>
  <si>
    <t>2019-161</t>
  </si>
  <si>
    <t>Anderson FD</t>
  </si>
  <si>
    <t>2019-456</t>
  </si>
  <si>
    <t>2019-08</t>
  </si>
  <si>
    <t>4Tt0604191259</t>
  </si>
  <si>
    <t>2019-131</t>
  </si>
  <si>
    <t>19-0062634</t>
  </si>
  <si>
    <t>06204-2100957897{1105/2}</t>
  </si>
  <si>
    <t>19-0063395</t>
  </si>
  <si>
    <t>2019-228</t>
  </si>
  <si>
    <t>Barren/Other</t>
  </si>
  <si>
    <t>&lt; 1 meter</t>
  </si>
  <si>
    <t>2019-102</t>
  </si>
  <si>
    <t>042861101 </t>
  </si>
  <si>
    <t>2019-358</t>
  </si>
  <si>
    <t>19-0064216</t>
  </si>
  <si>
    <t>417384054240 </t>
  </si>
  <si>
    <t>2019-76</t>
  </si>
  <si>
    <t>19-0064229</t>
  </si>
  <si>
    <t>4391 </t>
  </si>
  <si>
    <t>2019-212</t>
  </si>
  <si>
    <t>19-0064311</t>
  </si>
  <si>
    <t>253881104 </t>
  </si>
  <si>
    <t>2019-354</t>
  </si>
  <si>
    <t>152901104 </t>
  </si>
  <si>
    <t>2019-333</t>
  </si>
  <si>
    <t>Metallic Balloon</t>
  </si>
  <si>
    <t>Balloon contact</t>
  </si>
  <si>
    <t>2019-32</t>
  </si>
  <si>
    <t>19-0064568</t>
  </si>
  <si>
    <t>182811103 </t>
  </si>
  <si>
    <t>2019-33</t>
  </si>
  <si>
    <t>2019-355</t>
  </si>
  <si>
    <t>19-0064689</t>
  </si>
  <si>
    <t>3Bj0609190229</t>
  </si>
  <si>
    <t>2019-258</t>
  </si>
  <si>
    <t>19-0064780</t>
  </si>
  <si>
    <t>Sonoma FD</t>
  </si>
  <si>
    <t>2019-457</t>
  </si>
  <si>
    <t>Watsonville FD</t>
  </si>
  <si>
    <t>2019-34</t>
  </si>
  <si>
    <t>19-0064855</t>
  </si>
  <si>
    <t>Mill Valley FD</t>
  </si>
  <si>
    <t>2019-256</t>
  </si>
  <si>
    <t>19-0064860</t>
  </si>
  <si>
    <t>2019-72</t>
  </si>
  <si>
    <t>19-0064866</t>
  </si>
  <si>
    <t>6Fq0609191756</t>
  </si>
  <si>
    <t>2019-53</t>
  </si>
  <si>
    <t>19-0064901</t>
  </si>
  <si>
    <t>Circuit 012022217</t>
  </si>
  <si>
    <t>2019-81</t>
  </si>
  <si>
    <t>19-0064918</t>
  </si>
  <si>
    <t>2019-326</t>
  </si>
  <si>
    <t>19-0065293</t>
  </si>
  <si>
    <t>2019-24</t>
  </si>
  <si>
    <t>153652109 </t>
  </si>
  <si>
    <t>2019-243</t>
  </si>
  <si>
    <t>Circuit Id 014722109 </t>
  </si>
  <si>
    <t>2019-157</t>
  </si>
  <si>
    <t>2019-98</t>
  </si>
  <si>
    <t>2019-401</t>
  </si>
  <si>
    <t>Garden Valley FD</t>
  </si>
  <si>
    <t>153082106 </t>
  </si>
  <si>
    <t>2019-372</t>
  </si>
  <si>
    <t>19-0065481</t>
  </si>
  <si>
    <t>4Tk0610191850</t>
  </si>
  <si>
    <t>2019-38</t>
  </si>
  <si>
    <t>19-0065545</t>
  </si>
  <si>
    <t>Richmond FD</t>
  </si>
  <si>
    <t>2019-458</t>
  </si>
  <si>
    <t>19-0065825</t>
  </si>
  <si>
    <t>Santa Cruz FD</t>
  </si>
  <si>
    <t>2019-330</t>
  </si>
  <si>
    <t>2019-251</t>
  </si>
  <si>
    <t>19-0065998</t>
  </si>
  <si>
    <t>Colma FD</t>
  </si>
  <si>
    <t>2019-276</t>
  </si>
  <si>
    <t>D9876</t>
  </si>
  <si>
    <t>2019-267</t>
  </si>
  <si>
    <t>19-0066149</t>
  </si>
  <si>
    <t>418483253125 </t>
  </si>
  <si>
    <t>2019-73</t>
  </si>
  <si>
    <t>19-0066424</t>
  </si>
  <si>
    <t>220003830547 </t>
  </si>
  <si>
    <t>2019-137</t>
  </si>
  <si>
    <t>2019-322</t>
  </si>
  <si>
    <t>San Francisco FD</t>
  </si>
  <si>
    <t>317662554392 </t>
  </si>
  <si>
    <t>2019-74</t>
  </si>
  <si>
    <t>19-0066727</t>
  </si>
  <si>
    <t>2019-341</t>
  </si>
  <si>
    <t>19-0067072</t>
  </si>
  <si>
    <t>011/008</t>
  </si>
  <si>
    <t>2019-79</t>
  </si>
  <si>
    <t>2019-83</t>
  </si>
  <si>
    <t>19-0067841</t>
  </si>
  <si>
    <t>2019-19</t>
  </si>
  <si>
    <t>19-0068074</t>
  </si>
  <si>
    <t>2019-29</t>
  </si>
  <si>
    <t>19-0068224</t>
  </si>
  <si>
    <t>2019-84</t>
  </si>
  <si>
    <t>19-0068579</t>
  </si>
  <si>
    <t>2019-178</t>
  </si>
  <si>
    <t>19-0068770</t>
  </si>
  <si>
    <t>2019-406</t>
  </si>
  <si>
    <t>19-0068776</t>
  </si>
  <si>
    <t>Marin County FD</t>
  </si>
  <si>
    <t>2019-85</t>
  </si>
  <si>
    <t>19-0068786</t>
  </si>
  <si>
    <t>Secondary</t>
  </si>
  <si>
    <t>2019-163</t>
  </si>
  <si>
    <t>2019-265</t>
  </si>
  <si>
    <t>Madera County FD</t>
  </si>
  <si>
    <t>2019-75</t>
  </si>
  <si>
    <t>19-0069041</t>
  </si>
  <si>
    <t>Artois FD</t>
  </si>
  <si>
    <t>2019-89</t>
  </si>
  <si>
    <t>19-0069403</t>
  </si>
  <si>
    <t>2019-55</t>
  </si>
  <si>
    <t>2019-230</t>
  </si>
  <si>
    <t>Lathrop FD</t>
  </si>
  <si>
    <t>2019-90</t>
  </si>
  <si>
    <t>19-0069581</t>
  </si>
  <si>
    <t>2019-224</t>
  </si>
  <si>
    <t>Willows FD</t>
  </si>
  <si>
    <t>69G0619191201</t>
  </si>
  <si>
    <t>2019-52</t>
  </si>
  <si>
    <t>19-0069679</t>
  </si>
  <si>
    <t>Third Party Field Worker</t>
  </si>
  <si>
    <t>2019-103</t>
  </si>
  <si>
    <t>2019-418</t>
  </si>
  <si>
    <t>5Tn0620191624</t>
  </si>
  <si>
    <t>2019-58</t>
  </si>
  <si>
    <t>19-0070343</t>
  </si>
  <si>
    <t>2019-374</t>
  </si>
  <si>
    <t>19-0070502</t>
  </si>
  <si>
    <t>6Fq0621191046</t>
  </si>
  <si>
    <t>Underbuild</t>
  </si>
  <si>
    <t>2019-459</t>
  </si>
  <si>
    <t>19-0070659</t>
  </si>
  <si>
    <t>Linda FD</t>
  </si>
  <si>
    <t>2019-437</t>
  </si>
  <si>
    <t>19-0070703</t>
  </si>
  <si>
    <t>2019-223</t>
  </si>
  <si>
    <t>19-0071180</t>
  </si>
  <si>
    <t>2019-180</t>
  </si>
  <si>
    <t>2019-97</t>
  </si>
  <si>
    <t>2019-209</t>
  </si>
  <si>
    <t>2019-112</t>
  </si>
  <si>
    <t>19-0071714</t>
  </si>
  <si>
    <t>100+ Acres</t>
  </si>
  <si>
    <t>2019-11</t>
  </si>
  <si>
    <t>19-0071999</t>
  </si>
  <si>
    <t>252301103 </t>
  </si>
  <si>
    <t>2019-407</t>
  </si>
  <si>
    <t>Rio Vista FD</t>
  </si>
  <si>
    <t>2019-269</t>
  </si>
  <si>
    <t>19-0072104</t>
  </si>
  <si>
    <t>Circuit Id 103331101</t>
  </si>
  <si>
    <t>2019-331</t>
  </si>
  <si>
    <t>Winters FD</t>
  </si>
  <si>
    <t>2019-323</t>
  </si>
  <si>
    <t>19-0072377</t>
  </si>
  <si>
    <t>Kings River-Sanger-Reedley 115Kv At 16/089</t>
  </si>
  <si>
    <t>2019-104</t>
  </si>
  <si>
    <t>Circuit Id 253731112 </t>
  </si>
  <si>
    <t>2019-126</t>
  </si>
  <si>
    <t>19-0073176</t>
  </si>
  <si>
    <t>2019-30</t>
  </si>
  <si>
    <t>19-0073343</t>
  </si>
  <si>
    <t>6Hb0630190426</t>
  </si>
  <si>
    <t>2019-40</t>
  </si>
  <si>
    <t>19-0073413</t>
  </si>
  <si>
    <t>2019-210</t>
  </si>
  <si>
    <t>19-0073476</t>
  </si>
  <si>
    <t>Employee</t>
  </si>
  <si>
    <t>2019-213</t>
  </si>
  <si>
    <t>19-0073477</t>
  </si>
  <si>
    <t>Shrub</t>
  </si>
  <si>
    <t>2019-252</t>
  </si>
  <si>
    <t>005/004</t>
  </si>
  <si>
    <t>2019-177</t>
  </si>
  <si>
    <t>19-0073704</t>
  </si>
  <si>
    <t>2019-250</t>
  </si>
  <si>
    <t>2019-67</t>
  </si>
  <si>
    <t>Green Field FD</t>
  </si>
  <si>
    <t xml:space="preserve">3-170516 </t>
  </si>
  <si>
    <t>2019-218</t>
  </si>
  <si>
    <t>103331102 </t>
  </si>
  <si>
    <t>2019-56</t>
  </si>
  <si>
    <t>19-0074649</t>
  </si>
  <si>
    <t>2019-86</t>
  </si>
  <si>
    <t>19-0074673</t>
  </si>
  <si>
    <t>2019-50</t>
  </si>
  <si>
    <t>Lakeport FD</t>
  </si>
  <si>
    <t>2019-87</t>
  </si>
  <si>
    <t>19-0074867</t>
  </si>
  <si>
    <t>1101/2</t>
  </si>
  <si>
    <t>2019-27</t>
  </si>
  <si>
    <t>19-0074699</t>
  </si>
  <si>
    <t>Circuit Id 253601102 </t>
  </si>
  <si>
    <t>2019-147</t>
  </si>
  <si>
    <t>317321944923 </t>
  </si>
  <si>
    <t>2019-248</t>
  </si>
  <si>
    <t>19-0074962</t>
  </si>
  <si>
    <t>2019-153</t>
  </si>
  <si>
    <t>19-0074960</t>
  </si>
  <si>
    <t>1105/2</t>
  </si>
  <si>
    <t>2019-28</t>
  </si>
  <si>
    <t>19-0075043</t>
  </si>
  <si>
    <t>Cottonwood FD</t>
  </si>
  <si>
    <t>2019-139</t>
  </si>
  <si>
    <t>2019-441</t>
  </si>
  <si>
    <t>19-0076068</t>
  </si>
  <si>
    <t>2019-03</t>
  </si>
  <si>
    <t>Conductor failure-all</t>
  </si>
  <si>
    <t>2019-432</t>
  </si>
  <si>
    <t>19-0076952</t>
  </si>
  <si>
    <t>2019-342</t>
  </si>
  <si>
    <t>19-0076962</t>
  </si>
  <si>
    <t>Y44</t>
  </si>
  <si>
    <t>2019-154</t>
  </si>
  <si>
    <t>19-0077070</t>
  </si>
  <si>
    <t>5Tn0713191555</t>
  </si>
  <si>
    <t>2019-266</t>
  </si>
  <si>
    <t>19-0077099</t>
  </si>
  <si>
    <t>Other Fire: Non-PG&amp;E related</t>
  </si>
  <si>
    <t>2019-159</t>
  </si>
  <si>
    <t>2019-343</t>
  </si>
  <si>
    <t>19-0077351</t>
  </si>
  <si>
    <t>2019-35</t>
  </si>
  <si>
    <t>19-0077564</t>
  </si>
  <si>
    <t xml:space="preserve">Stockton FD </t>
  </si>
  <si>
    <t>2019-272</t>
  </si>
  <si>
    <t>2019-292</t>
  </si>
  <si>
    <t>2019-375</t>
  </si>
  <si>
    <t>19-0078094</t>
  </si>
  <si>
    <t>4Bx0717190747</t>
  </si>
  <si>
    <t>2019-425</t>
  </si>
  <si>
    <t>19-0078239</t>
  </si>
  <si>
    <t>2019-335</t>
  </si>
  <si>
    <t>2019-128</t>
  </si>
  <si>
    <t>19-0078794</t>
  </si>
  <si>
    <t>Atwater FD</t>
  </si>
  <si>
    <t>2019-280</t>
  </si>
  <si>
    <t>19-0078937</t>
  </si>
  <si>
    <t>2019-09</t>
  </si>
  <si>
    <t>B561</t>
  </si>
  <si>
    <t>2019-68</t>
  </si>
  <si>
    <t>19-0078904</t>
  </si>
  <si>
    <t>Circuit Id 253531104</t>
  </si>
  <si>
    <t>2019-289</t>
  </si>
  <si>
    <t>19-0078996</t>
  </si>
  <si>
    <t>2019-376</t>
  </si>
  <si>
    <t>19-0079030</t>
  </si>
  <si>
    <t>Hayward FD</t>
  </si>
  <si>
    <t>2019-422</t>
  </si>
  <si>
    <t>19-0079612</t>
  </si>
  <si>
    <t>2019-377</t>
  </si>
  <si>
    <t>19-0079583</t>
  </si>
  <si>
    <t>Contact with High Voltage, 3rd party</t>
  </si>
  <si>
    <t>Mtr#1004290776</t>
  </si>
  <si>
    <t>2019-14</t>
  </si>
  <si>
    <t>19-0079564</t>
  </si>
  <si>
    <t>Placer Hill FD</t>
  </si>
  <si>
    <t>2019-127</t>
  </si>
  <si>
    <t>19-0079578</t>
  </si>
  <si>
    <t>6Ht0722190809</t>
  </si>
  <si>
    <t>2019-49</t>
  </si>
  <si>
    <t>2019-336</t>
  </si>
  <si>
    <t>19-0080025</t>
  </si>
  <si>
    <t>2019-378</t>
  </si>
  <si>
    <t>19-0080428</t>
  </si>
  <si>
    <t>2019-434</t>
  </si>
  <si>
    <t>19-0080383</t>
  </si>
  <si>
    <t>2019-293</t>
  </si>
  <si>
    <t>19-0080501</t>
  </si>
  <si>
    <t>2019-277</t>
  </si>
  <si>
    <t>19-0080841</t>
  </si>
  <si>
    <t>Placer Hills FD</t>
  </si>
  <si>
    <t>2019-379</t>
  </si>
  <si>
    <t>19-0080924</t>
  </si>
  <si>
    <t>Oj 2 P/Ss Of Cgc# 215532055340</t>
  </si>
  <si>
    <t>2019-380</t>
  </si>
  <si>
    <t>19-0080947</t>
  </si>
  <si>
    <t>2019-332</t>
  </si>
  <si>
    <t>5Tr0725191902</t>
  </si>
  <si>
    <t>2019-51</t>
  </si>
  <si>
    <t>19-0081350</t>
  </si>
  <si>
    <t>2019-381</t>
  </si>
  <si>
    <t>19-0081559</t>
  </si>
  <si>
    <t>2019-70</t>
  </si>
  <si>
    <t>2019-356</t>
  </si>
  <si>
    <t>2019-382</t>
  </si>
  <si>
    <t>19-0081756</t>
  </si>
  <si>
    <t>2019-383</t>
  </si>
  <si>
    <t>19-0081851</t>
  </si>
  <si>
    <t>2019-384</t>
  </si>
  <si>
    <t>2019-385</t>
  </si>
  <si>
    <t>19-0081744</t>
  </si>
  <si>
    <t>2019-268</t>
  </si>
  <si>
    <t>19-0082036</t>
  </si>
  <si>
    <t>Near Meter 1009500196</t>
  </si>
  <si>
    <t>2019-138</t>
  </si>
  <si>
    <t>Windsor FD</t>
  </si>
  <si>
    <t>2019-219</t>
  </si>
  <si>
    <t>19-0082406</t>
  </si>
  <si>
    <t>2019-386</t>
  </si>
  <si>
    <t>19-0082713</t>
  </si>
  <si>
    <t>2019-225</t>
  </si>
  <si>
    <t>19-0082659</t>
  </si>
  <si>
    <t>2019-443</t>
  </si>
  <si>
    <t>19-0082688</t>
  </si>
  <si>
    <t>3Bj0731191818</t>
  </si>
  <si>
    <t>2019-57</t>
  </si>
  <si>
    <t>Equipment Failure/Involved, Overhead</t>
  </si>
  <si>
    <t>2019-170</t>
  </si>
  <si>
    <t>19-0083500</t>
  </si>
  <si>
    <t>7Ny0802190243</t>
  </si>
  <si>
    <t>2019-275</t>
  </si>
  <si>
    <t>19-0083636</t>
  </si>
  <si>
    <t>19-0083637</t>
  </si>
  <si>
    <t>2222 Gold Hill-Bellota-Lockeford 115Kv Line</t>
  </si>
  <si>
    <t>2019-433</t>
  </si>
  <si>
    <t>19-0084059</t>
  </si>
  <si>
    <t>4Tx0803191135</t>
  </si>
  <si>
    <t>2019-39</t>
  </si>
  <si>
    <t>19-0084060</t>
  </si>
  <si>
    <t>7Nr0805191142</t>
  </si>
  <si>
    <t>2019-62</t>
  </si>
  <si>
    <t>19-0084361</t>
  </si>
  <si>
    <t>2019-134</t>
  </si>
  <si>
    <t>19-0084586</t>
  </si>
  <si>
    <t>2019-394</t>
  </si>
  <si>
    <t>19-0084585</t>
  </si>
  <si>
    <t>2019-141</t>
  </si>
  <si>
    <t>19-0084968</t>
  </si>
  <si>
    <t>2019-391</t>
  </si>
  <si>
    <t>19-0084799</t>
  </si>
  <si>
    <t>2019-442</t>
  </si>
  <si>
    <t>19-0085010</t>
  </si>
  <si>
    <t>2019-345</t>
  </si>
  <si>
    <t>19-0085095</t>
  </si>
  <si>
    <t>5Tr0807191434</t>
  </si>
  <si>
    <t>2019-69</t>
  </si>
  <si>
    <t>19-0085300</t>
  </si>
  <si>
    <t>5Tr0808191639</t>
  </si>
  <si>
    <t>2019-64</t>
  </si>
  <si>
    <t>6Hp0810190609</t>
  </si>
  <si>
    <t>2019-44</t>
  </si>
  <si>
    <t>19-0086456</t>
  </si>
  <si>
    <t>2019-120</t>
  </si>
  <si>
    <t>19-0086464</t>
  </si>
  <si>
    <t>2019-227</t>
  </si>
  <si>
    <t>19-0086585</t>
  </si>
  <si>
    <t>2019-124</t>
  </si>
  <si>
    <t>19-0086588</t>
  </si>
  <si>
    <t>2019-387</t>
  </si>
  <si>
    <t>19-0086613</t>
  </si>
  <si>
    <t>2019-16</t>
  </si>
  <si>
    <t>2019-66</t>
  </si>
  <si>
    <t>19-0086839</t>
  </si>
  <si>
    <t>2019-439</t>
  </si>
  <si>
    <t>19-0087072</t>
  </si>
  <si>
    <t>2019-400</t>
  </si>
  <si>
    <t>19-0087090</t>
  </si>
  <si>
    <t>101415488, 101404439</t>
  </si>
  <si>
    <t>2019-241</t>
  </si>
  <si>
    <t>19-0087080</t>
  </si>
  <si>
    <t>2019-107</t>
  </si>
  <si>
    <t>19-0087114</t>
  </si>
  <si>
    <t>2019-96</t>
  </si>
  <si>
    <t>19-0087117</t>
  </si>
  <si>
    <t>2019-164</t>
  </si>
  <si>
    <t>2019-273</t>
  </si>
  <si>
    <t>San Luis Obispo FD</t>
  </si>
  <si>
    <t>2019-238</t>
  </si>
  <si>
    <t>19-0088022</t>
  </si>
  <si>
    <t>2019-183</t>
  </si>
  <si>
    <t>19-0087876</t>
  </si>
  <si>
    <t>Waterloo Morada FD</t>
  </si>
  <si>
    <t>2019-334</t>
  </si>
  <si>
    <t>19-0087715</t>
  </si>
  <si>
    <t>2019-299</t>
  </si>
  <si>
    <t>2019-113</t>
  </si>
  <si>
    <t>19-0088301</t>
  </si>
  <si>
    <t>Reedley FD</t>
  </si>
  <si>
    <t>2019-15</t>
  </si>
  <si>
    <t>192221102-2101118022{5563}</t>
  </si>
  <si>
    <t>19-0088744</t>
  </si>
  <si>
    <t>Chester FD</t>
  </si>
  <si>
    <t>2019-281</t>
  </si>
  <si>
    <t>19-0088645</t>
  </si>
  <si>
    <t>2019-397</t>
  </si>
  <si>
    <t>19-0088805</t>
  </si>
  <si>
    <t>MTR#1009552365</t>
  </si>
  <si>
    <t>2019-99</t>
  </si>
  <si>
    <t>R9547</t>
  </si>
  <si>
    <t>2019-95</t>
  </si>
  <si>
    <t>19-0089197</t>
  </si>
  <si>
    <t>2019-435</t>
  </si>
  <si>
    <t>19-0089229</t>
  </si>
  <si>
    <t>2019-340</t>
  </si>
  <si>
    <t>19-0089645</t>
  </si>
  <si>
    <t>2019-297</t>
  </si>
  <si>
    <t>2019-93</t>
  </si>
  <si>
    <t>19-0090197</t>
  </si>
  <si>
    <t>West Sacramento FD</t>
  </si>
  <si>
    <t>2019-233</t>
  </si>
  <si>
    <t>19-0090235</t>
  </si>
  <si>
    <t>2019-346</t>
  </si>
  <si>
    <t>19-0091224</t>
  </si>
  <si>
    <t>5/104,5/105,</t>
  </si>
  <si>
    <t>2019-111</t>
  </si>
  <si>
    <t>19-0091690</t>
  </si>
  <si>
    <t>Kettleman FD</t>
  </si>
  <si>
    <t>2019-61</t>
  </si>
  <si>
    <t>Thrown Object</t>
  </si>
  <si>
    <t>D7143</t>
  </si>
  <si>
    <t>2019-173</t>
  </si>
  <si>
    <t>19-0091655</t>
  </si>
  <si>
    <t>2019-399</t>
  </si>
  <si>
    <t>19-0091504</t>
  </si>
  <si>
    <t>Millbrae FD</t>
  </si>
  <si>
    <t>2019-25</t>
  </si>
  <si>
    <t>2019-114</t>
  </si>
  <si>
    <t>19-0091826</t>
  </si>
  <si>
    <t>2019-351</t>
  </si>
  <si>
    <t>19-0091921</t>
  </si>
  <si>
    <t>2019-294</t>
  </si>
  <si>
    <t>2019-324</t>
  </si>
  <si>
    <t>19-0092697</t>
  </si>
  <si>
    <t>Lr3010</t>
  </si>
  <si>
    <t>2019-282</t>
  </si>
  <si>
    <t>19-0092813</t>
  </si>
  <si>
    <t>2019-242</t>
  </si>
  <si>
    <t>19-0093286</t>
  </si>
  <si>
    <t>2019-404</t>
  </si>
  <si>
    <t>19-0093176</t>
  </si>
  <si>
    <t>2019-288</t>
  </si>
  <si>
    <t>19-0094223</t>
  </si>
  <si>
    <t>Shasta Lake FD</t>
  </si>
  <si>
    <t>Overbuild</t>
  </si>
  <si>
    <t>2019-421</t>
  </si>
  <si>
    <t>19-0094332</t>
  </si>
  <si>
    <t>2019-17</t>
  </si>
  <si>
    <t>19-0094475</t>
  </si>
  <si>
    <t>2019-392</t>
  </si>
  <si>
    <t>04248-2100893893{1103/2}</t>
  </si>
  <si>
    <t>2019-110</t>
  </si>
  <si>
    <t>19-0094413</t>
  </si>
  <si>
    <t>2019-239</t>
  </si>
  <si>
    <t>2019-249</t>
  </si>
  <si>
    <t>2019-122</t>
  </si>
  <si>
    <t>19-0095018</t>
  </si>
  <si>
    <t>2019-123</t>
  </si>
  <si>
    <t>19-0095229</t>
  </si>
  <si>
    <t>2019-295</t>
  </si>
  <si>
    <t>19-0095727</t>
  </si>
  <si>
    <t>2019-388</t>
  </si>
  <si>
    <t>19-0095858</t>
  </si>
  <si>
    <t>2019-347</t>
  </si>
  <si>
    <t>19-0096284</t>
  </si>
  <si>
    <t>C921</t>
  </si>
  <si>
    <t>2019-106</t>
  </si>
  <si>
    <t>19-0095977</t>
  </si>
  <si>
    <t>2019-105</t>
  </si>
  <si>
    <t>2019-413</t>
  </si>
  <si>
    <t>19-0096452</t>
  </si>
  <si>
    <t>Lincoln FD</t>
  </si>
  <si>
    <t>153701105-2101075312{1276}</t>
  </si>
  <si>
    <t>2019-20</t>
  </si>
  <si>
    <t>19-0096402</t>
  </si>
  <si>
    <t>Manteca City FD</t>
  </si>
  <si>
    <t>2019-410</t>
  </si>
  <si>
    <t>2019-129</t>
  </si>
  <si>
    <t>R1426</t>
  </si>
  <si>
    <t>2019-402</t>
  </si>
  <si>
    <t>19-0096479</t>
  </si>
  <si>
    <t>1104/2</t>
  </si>
  <si>
    <t>2019-63</t>
  </si>
  <si>
    <t>19-0096585</t>
  </si>
  <si>
    <t>2019-286</t>
  </si>
  <si>
    <t>19-0096565</t>
  </si>
  <si>
    <t>2019-236</t>
  </si>
  <si>
    <t>19-0096832</t>
  </si>
  <si>
    <t>4Bk0909191234</t>
  </si>
  <si>
    <t>2019-45</t>
  </si>
  <si>
    <t>19-0096890</t>
  </si>
  <si>
    <t>2019-369</t>
  </si>
  <si>
    <t>19-0097264</t>
  </si>
  <si>
    <t>2019-296</t>
  </si>
  <si>
    <t>North County FD</t>
  </si>
  <si>
    <t>Lr76108</t>
  </si>
  <si>
    <t>2019-152</t>
  </si>
  <si>
    <t>2019-175</t>
  </si>
  <si>
    <t>19-0097980</t>
  </si>
  <si>
    <t>2019-59</t>
  </si>
  <si>
    <t>2019-370</t>
  </si>
  <si>
    <t>19-0098003</t>
  </si>
  <si>
    <t>2019-42</t>
  </si>
  <si>
    <t>024131103 </t>
  </si>
  <si>
    <t>2019-217</t>
  </si>
  <si>
    <t>19-0098386</t>
  </si>
  <si>
    <t>2019-444</t>
  </si>
  <si>
    <t>19-0098560</t>
  </si>
  <si>
    <t>Aircraft</t>
  </si>
  <si>
    <t>2103/2</t>
  </si>
  <si>
    <t>2019-140</t>
  </si>
  <si>
    <t>19-0098969</t>
  </si>
  <si>
    <t>Alameda County FD</t>
  </si>
  <si>
    <t>2019-244</t>
  </si>
  <si>
    <t>19-0098974</t>
  </si>
  <si>
    <t>Samoa FD</t>
  </si>
  <si>
    <t>2019-365</t>
  </si>
  <si>
    <t>19-0099034</t>
  </si>
  <si>
    <t>Consolidated FD</t>
  </si>
  <si>
    <t>Etr0913190810</t>
  </si>
  <si>
    <t>2019-46</t>
  </si>
  <si>
    <t>Hollister FD</t>
  </si>
  <si>
    <t>2019-43</t>
  </si>
  <si>
    <t>19-0098731</t>
  </si>
  <si>
    <t>2019-118</t>
  </si>
  <si>
    <t>19-0099234</t>
  </si>
  <si>
    <t>2019-403</t>
  </si>
  <si>
    <t>19-0099253</t>
  </si>
  <si>
    <t>2019-417</t>
  </si>
  <si>
    <t>19-0099772</t>
  </si>
  <si>
    <t>Davis FD</t>
  </si>
  <si>
    <t>2019-145</t>
  </si>
  <si>
    <t>19-0100275</t>
  </si>
  <si>
    <t>2019-60</t>
  </si>
  <si>
    <t>Service Conductor</t>
  </si>
  <si>
    <t>2019-353</t>
  </si>
  <si>
    <t>2019-327</t>
  </si>
  <si>
    <t>2019-215</t>
  </si>
  <si>
    <t>19-0102235</t>
  </si>
  <si>
    <t>2019-452</t>
  </si>
  <si>
    <t>19-0102232</t>
  </si>
  <si>
    <t>Pothead</t>
  </si>
  <si>
    <t>2019-22</t>
  </si>
  <si>
    <t>19-0102630</t>
  </si>
  <si>
    <t>2019-12</t>
  </si>
  <si>
    <t>6Pk0923191913</t>
  </si>
  <si>
    <t>2019-167</t>
  </si>
  <si>
    <t>19-0102726</t>
  </si>
  <si>
    <t>Saint Helena FD</t>
  </si>
  <si>
    <t>Silverado 2103</t>
  </si>
  <si>
    <t>2019-41</t>
  </si>
  <si>
    <t>2019-92</t>
  </si>
  <si>
    <t>Fuses At C943</t>
  </si>
  <si>
    <t>2019-278</t>
  </si>
  <si>
    <t>Cutouts And Jumpers At 9127</t>
  </si>
  <si>
    <t>2019-171</t>
  </si>
  <si>
    <t>2019-411</t>
  </si>
  <si>
    <t>2019-352</t>
  </si>
  <si>
    <t>19-0104163</t>
  </si>
  <si>
    <t>2019-255</t>
  </si>
  <si>
    <t>19-0104275</t>
  </si>
  <si>
    <t>2019-359</t>
  </si>
  <si>
    <t>19-0104536</t>
  </si>
  <si>
    <t>2019-325</t>
  </si>
  <si>
    <t>19-0104713</t>
  </si>
  <si>
    <t>252531103 </t>
  </si>
  <si>
    <t>2019-36</t>
  </si>
  <si>
    <t>19-0104972</t>
  </si>
  <si>
    <t>2019-04</t>
  </si>
  <si>
    <t>19-0105009</t>
  </si>
  <si>
    <t>2019-94</t>
  </si>
  <si>
    <t>2019-247</t>
  </si>
  <si>
    <t>19-0105169</t>
  </si>
  <si>
    <t>Coalinga FD</t>
  </si>
  <si>
    <t>2019-284</t>
  </si>
  <si>
    <t>19-0105188</t>
  </si>
  <si>
    <t>2019-208</t>
  </si>
  <si>
    <t>19-0105242</t>
  </si>
  <si>
    <t>Lemoore FD</t>
  </si>
  <si>
    <t>2019-451</t>
  </si>
  <si>
    <t>19-0105204</t>
  </si>
  <si>
    <t>321533520550 </t>
  </si>
  <si>
    <t>2019-329</t>
  </si>
  <si>
    <t>19-0105270</t>
  </si>
  <si>
    <t>2019-13</t>
  </si>
  <si>
    <t>19-0105582</t>
  </si>
  <si>
    <t>7Nr1002191710</t>
  </si>
  <si>
    <t>2019-169</t>
  </si>
  <si>
    <t>19-0106778</t>
  </si>
  <si>
    <t>2019-119</t>
  </si>
  <si>
    <t>19-0106784</t>
  </si>
  <si>
    <t>2019-206</t>
  </si>
  <si>
    <t>2019-257</t>
  </si>
  <si>
    <t>2019-101</t>
  </si>
  <si>
    <t>19-0107809</t>
  </si>
  <si>
    <t>2019-430</t>
  </si>
  <si>
    <t>19-0107961</t>
  </si>
  <si>
    <t>Alameda FD</t>
  </si>
  <si>
    <t>2019-328</t>
  </si>
  <si>
    <t>19-0108128</t>
  </si>
  <si>
    <t>2019-254</t>
  </si>
  <si>
    <t>2019-21</t>
  </si>
  <si>
    <t>19-0108473</t>
  </si>
  <si>
    <t>2019-207</t>
  </si>
  <si>
    <t>2019-226</t>
  </si>
  <si>
    <t>2019-184</t>
  </si>
  <si>
    <t>19-0109874</t>
  </si>
  <si>
    <t>2019-181</t>
  </si>
  <si>
    <t>19-0109887</t>
  </si>
  <si>
    <t>Newman FD</t>
  </si>
  <si>
    <t>2019-253</t>
  </si>
  <si>
    <t>2019-221</t>
  </si>
  <si>
    <t>2019-18</t>
  </si>
  <si>
    <t>19-0110281</t>
  </si>
  <si>
    <t>2019-426</t>
  </si>
  <si>
    <t>Morgan Hill FD</t>
  </si>
  <si>
    <t>083242105 </t>
  </si>
  <si>
    <t>2019-360</t>
  </si>
  <si>
    <t>19-0110996</t>
  </si>
  <si>
    <t>5Tr1014190320</t>
  </si>
  <si>
    <t>2019-54</t>
  </si>
  <si>
    <t>19-0111012</t>
  </si>
  <si>
    <t>Circuit 254432102</t>
  </si>
  <si>
    <t>2019-168</t>
  </si>
  <si>
    <t>19-0111571</t>
  </si>
  <si>
    <t>5Tr1017191903</t>
  </si>
  <si>
    <t>2019-423</t>
  </si>
  <si>
    <t>19-0113175</t>
  </si>
  <si>
    <t>4Tl1018190957</t>
  </si>
  <si>
    <t>2019-132</t>
  </si>
  <si>
    <t>19-0113385</t>
  </si>
  <si>
    <t>2019-235</t>
  </si>
  <si>
    <t>19-0113733</t>
  </si>
  <si>
    <t>2019-229</t>
  </si>
  <si>
    <t>19-0113818</t>
  </si>
  <si>
    <t>2019-71</t>
  </si>
  <si>
    <t>19-0113833</t>
  </si>
  <si>
    <t>2019-155</t>
  </si>
  <si>
    <t>2019-133</t>
  </si>
  <si>
    <t>19-0114679</t>
  </si>
  <si>
    <t>001/006</t>
  </si>
  <si>
    <t>This ignition relates to the Kincade Fire, which is reported in compliance with D.19-05-037.  The origin and cause of the Kincade Fire is under investigation by CAL FIRE and PG&amp;E. At this time, PG&amp;E has not formed a conclusion about the origin or cause of the Kincade Fire.</t>
  </si>
  <si>
    <t>Sacramento FD</t>
  </si>
  <si>
    <t>2019-364</t>
  </si>
  <si>
    <t>19-0115360</t>
  </si>
  <si>
    <t>2019-436</t>
  </si>
  <si>
    <t>103963645, 103963645</t>
  </si>
  <si>
    <t>2019-115</t>
  </si>
  <si>
    <t>19-0115405</t>
  </si>
  <si>
    <t>2019-216</t>
  </si>
  <si>
    <t>19-0115396</t>
  </si>
  <si>
    <t>2019-231</t>
  </si>
  <si>
    <t>Kern COunty FD</t>
  </si>
  <si>
    <t>2019-270</t>
  </si>
  <si>
    <t>19-0116091</t>
  </si>
  <si>
    <t>2019-78</t>
  </si>
  <si>
    <t>19-0117061</t>
  </si>
  <si>
    <t>2019-116</t>
  </si>
  <si>
    <t>19-0116761</t>
  </si>
  <si>
    <t>2019-462</t>
  </si>
  <si>
    <t>2019-438</t>
  </si>
  <si>
    <t>19-0117654</t>
  </si>
  <si>
    <t>2019-409</t>
  </si>
  <si>
    <t>Knights Landing FD</t>
  </si>
  <si>
    <t>2019-366</t>
  </si>
  <si>
    <t>19-0117508</t>
  </si>
  <si>
    <t>2019-232</t>
  </si>
  <si>
    <t>19-0117569</t>
  </si>
  <si>
    <t>2019-240</t>
  </si>
  <si>
    <t>2019-348</t>
  </si>
  <si>
    <t>19-0117555</t>
  </si>
  <si>
    <t>X2068</t>
  </si>
  <si>
    <t>2019-237</t>
  </si>
  <si>
    <t>19-0117606</t>
  </si>
  <si>
    <t>163481114 </t>
  </si>
  <si>
    <t>2019-412</t>
  </si>
  <si>
    <t>2019-415</t>
  </si>
  <si>
    <t>2019-414</t>
  </si>
  <si>
    <t>19-0117482</t>
  </si>
  <si>
    <t>2019-143</t>
  </si>
  <si>
    <t>2019-337</t>
  </si>
  <si>
    <t>19-0117344</t>
  </si>
  <si>
    <t>2019-405</t>
  </si>
  <si>
    <t>19-0116039</t>
  </si>
  <si>
    <t>Esparato FD</t>
  </si>
  <si>
    <t>2019-446</t>
  </si>
  <si>
    <t>19-0117171</t>
  </si>
  <si>
    <t>014592112-2101053518{K504R}</t>
  </si>
  <si>
    <t>2019-262</t>
  </si>
  <si>
    <t>19-0117167</t>
  </si>
  <si>
    <t>2019-463</t>
  </si>
  <si>
    <t>2019-363</t>
  </si>
  <si>
    <t>2019-368</t>
  </si>
  <si>
    <t>19-0117124</t>
  </si>
  <si>
    <t>Williams FD</t>
  </si>
  <si>
    <t>2019-91</t>
  </si>
  <si>
    <t>19-0117070</t>
  </si>
  <si>
    <t>2019-279</t>
  </si>
  <si>
    <t>19-0117150</t>
  </si>
  <si>
    <t>2019-350</t>
  </si>
  <si>
    <t>19-0117106</t>
  </si>
  <si>
    <t>2019-287</t>
  </si>
  <si>
    <t>2019-389</t>
  </si>
  <si>
    <t>19-0118112</t>
  </si>
  <si>
    <t>2019-357</t>
  </si>
  <si>
    <t>19-0118147</t>
  </si>
  <si>
    <t>Livermore FD</t>
  </si>
  <si>
    <t>2019-447</t>
  </si>
  <si>
    <t>19-0118120</t>
  </si>
  <si>
    <t>2019-271</t>
  </si>
  <si>
    <t>2019-398</t>
  </si>
  <si>
    <t>Woodbridge FD</t>
  </si>
  <si>
    <t>2019-339</t>
  </si>
  <si>
    <t>19-0117922</t>
  </si>
  <si>
    <t>082841102-2100571264{8051}</t>
  </si>
  <si>
    <t>Cable</t>
  </si>
  <si>
    <t>2019-349</t>
  </si>
  <si>
    <t>19-0118769</t>
  </si>
  <si>
    <t>2019-300</t>
  </si>
  <si>
    <t>19-0118665</t>
  </si>
  <si>
    <t>2019-283</t>
  </si>
  <si>
    <t>19-0118370</t>
  </si>
  <si>
    <t>2019-136</t>
  </si>
  <si>
    <t>2019-259</t>
  </si>
  <si>
    <t>2019-393</t>
  </si>
  <si>
    <t>063681102 </t>
  </si>
  <si>
    <t>2019-338</t>
  </si>
  <si>
    <t>2019-172</t>
  </si>
  <si>
    <t>Sierra County FD</t>
  </si>
  <si>
    <t>2019-390</t>
  </si>
  <si>
    <t>19-0115942</t>
  </si>
  <si>
    <t>2019-05</t>
  </si>
  <si>
    <t>19-0119756</t>
  </si>
  <si>
    <t>2019-396</t>
  </si>
  <si>
    <t>2019-395</t>
  </si>
  <si>
    <t>19-0119713</t>
  </si>
  <si>
    <t>2019-367</t>
  </si>
  <si>
    <t>19-0118648</t>
  </si>
  <si>
    <t>2019-429</t>
  </si>
  <si>
    <t>2019-77</t>
  </si>
  <si>
    <t>19-0120017</t>
  </si>
  <si>
    <t>2019-291</t>
  </si>
  <si>
    <t>2019-371</t>
  </si>
  <si>
    <t>19-0120570</t>
  </si>
  <si>
    <t>2019-31</t>
  </si>
  <si>
    <t>2019-125</t>
  </si>
  <si>
    <t>19-0121150</t>
  </si>
  <si>
    <t>4Bk1105191543</t>
  </si>
  <si>
    <t>2019-47</t>
  </si>
  <si>
    <t>19-0121577</t>
  </si>
  <si>
    <t>2019-48</t>
  </si>
  <si>
    <t>19-0122227</t>
  </si>
  <si>
    <t>2019-151</t>
  </si>
  <si>
    <t>19-0122506</t>
  </si>
  <si>
    <t>2019-07</t>
  </si>
  <si>
    <t>19-0122766</t>
  </si>
  <si>
    <t>2019-408</t>
  </si>
  <si>
    <t>4Bx1110190931</t>
  </si>
  <si>
    <t>2019-431</t>
  </si>
  <si>
    <t>19-0123396</t>
  </si>
  <si>
    <t>4Tj1111191656</t>
  </si>
  <si>
    <t>2019-453</t>
  </si>
  <si>
    <t>19-0123468</t>
  </si>
  <si>
    <t>2019-82</t>
  </si>
  <si>
    <t>19-0123520</t>
  </si>
  <si>
    <t>4Tx1113191536</t>
  </si>
  <si>
    <t>2019-130</t>
  </si>
  <si>
    <t>19-0124465</t>
  </si>
  <si>
    <t>C1176</t>
  </si>
  <si>
    <t>2019-146</t>
  </si>
  <si>
    <t>009/067</t>
  </si>
  <si>
    <t>2019-158</t>
  </si>
  <si>
    <t>Kern-Kern Front 115Kv</t>
  </si>
  <si>
    <t>2019-234</t>
  </si>
  <si>
    <t>Penngrove FD</t>
  </si>
  <si>
    <t>2019-06</t>
  </si>
  <si>
    <t>19-0125376</t>
  </si>
  <si>
    <t>062881105 </t>
  </si>
  <si>
    <t>2019-260</t>
  </si>
  <si>
    <t>19-0125463</t>
  </si>
  <si>
    <t>2019-440</t>
  </si>
  <si>
    <t>19-0125902</t>
  </si>
  <si>
    <t>063591105 </t>
  </si>
  <si>
    <t>2019-261</t>
  </si>
  <si>
    <t>19-0126843</t>
  </si>
  <si>
    <t>Mtr#1004462849</t>
  </si>
  <si>
    <t>2019-149</t>
  </si>
  <si>
    <t>19-0127171</t>
  </si>
  <si>
    <t>192311141 </t>
  </si>
  <si>
    <t>2019-416</t>
  </si>
  <si>
    <t>Clovis FD</t>
  </si>
  <si>
    <t>2019-448</t>
  </si>
  <si>
    <t>19-0127470</t>
  </si>
  <si>
    <t>2019-428</t>
  </si>
  <si>
    <t>19-0127475</t>
  </si>
  <si>
    <t>5Xr1125191811</t>
  </si>
  <si>
    <t>2019-37</t>
  </si>
  <si>
    <t>19-0128628</t>
  </si>
  <si>
    <t>2019-211</t>
  </si>
  <si>
    <t>103521102-2101107406{2413}</t>
  </si>
  <si>
    <t>19-0130770</t>
  </si>
  <si>
    <t>2019-362</t>
  </si>
  <si>
    <t>19-0130047</t>
  </si>
  <si>
    <t>40700248, 42578814, 42578813</t>
  </si>
  <si>
    <t>2019-10</t>
  </si>
  <si>
    <t>2019-80</t>
  </si>
  <si>
    <t>19-0136247</t>
  </si>
  <si>
    <t>103827940</t>
  </si>
  <si>
    <t/>
  </si>
  <si>
    <t>2019-424</t>
  </si>
  <si>
    <t>101273893</t>
  </si>
  <si>
    <t>2019-361</t>
  </si>
  <si>
    <t>19-0137065</t>
  </si>
  <si>
    <t>Equipment Failure/Involved, Fire, pole</t>
  </si>
  <si>
    <t>103822060</t>
  </si>
  <si>
    <t>2019-285</t>
  </si>
  <si>
    <t>19-0137789</t>
  </si>
  <si>
    <t>101784201</t>
  </si>
  <si>
    <t>2019-449</t>
  </si>
  <si>
    <t>19-0137865</t>
  </si>
  <si>
    <t>Pivot Tables based on All Ignition Dataset from 2015 - 2019</t>
  </si>
  <si>
    <t>Count of Date</t>
  </si>
  <si>
    <t>HFTD - Distribution</t>
  </si>
  <si>
    <t>3rd Party - Other</t>
  </si>
  <si>
    <t>3rd Party - Unknown</t>
  </si>
  <si>
    <t>Grand Total</t>
  </si>
  <si>
    <t>Equip Failure - Unknown</t>
  </si>
  <si>
    <t>Fire Greater than 300 Acres</t>
  </si>
  <si>
    <t>Fire Less than 300 Acres</t>
  </si>
  <si>
    <t>Unk or Other - Other</t>
  </si>
  <si>
    <t>Unk or Other - Unknown</t>
  </si>
  <si>
    <t>HFTD - Transmission</t>
  </si>
  <si>
    <t>non-HFTD - Distribution</t>
  </si>
  <si>
    <t>non-HFTD - Transmission</t>
  </si>
  <si>
    <t>non-HFTD - Substation</t>
  </si>
  <si>
    <t>Pivot Tables based on All Ignition Dataset from 2015 - 2019 for HFTD-Distribution Tranche</t>
  </si>
  <si>
    <t>2015-2019</t>
  </si>
  <si>
    <t>2015-2018</t>
  </si>
  <si>
    <t>(All)</t>
  </si>
  <si>
    <t>(Multiple Items)</t>
  </si>
  <si>
    <t>Count</t>
  </si>
  <si>
    <t>Construction
Type</t>
  </si>
  <si>
    <t>`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</si>
</sst>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3" formatCode="_(* #,##0.00_);_(* \(#,##0.00\);_(* &quot;-&quot;??_);_(@_)"/>
    <numFmt numFmtId="164" formatCode="m/d/yy;@"/>
    <numFmt numFmtId="165" formatCode="_(* #,##0_);_(* \(#,##0\);_(* &quot;-&quot;??_);_(@_)"/>
    <numFmt numFmtId="166" formatCode=";;"/>
    <numFmt numFmtId="167" formatCode="000000000"/>
    <numFmt numFmtId="168" formatCode="0000"/>
    <numFmt numFmtId="169" formatCode="mm/dd/yy;@"/>
    <numFmt numFmtId="170" formatCode="h:mm;@"/>
    <numFmt numFmtId="171" formatCode="0.0%"/>
    <numFmt numFmtId="172" formatCode="0.00000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0"/>
      <name val="Arial"/>
      <family val="2"/>
    </font>
    <font>
      <b/>
      <sz val="14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0"/>
      <name val="Arial"/>
      <family val="2"/>
    </font>
    <font>
      <sz val="10"/>
      <name val="Calibri"/>
      <family val="2"/>
      <scheme val="minor"/>
    </font>
    <font>
      <sz val="10"/>
      <name val="Times New Roman"/>
      <family val="1"/>
    </font>
    <font>
      <u/>
      <sz val="1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u/>
      <sz val="10"/>
      <name val="Arial"/>
      <family val="2"/>
    </font>
    <font>
      <sz val="11"/>
      <color rgb="FF000000"/>
      <name val="Calibri"/>
      <family val="2"/>
    </font>
    <font>
      <sz val="11"/>
      <name val="Calibri"/>
      <family val="2"/>
    </font>
    <font>
      <sz val="8"/>
      <color rgb="FF212529"/>
      <name val="Arial"/>
      <family val="2"/>
    </font>
    <font>
      <sz val="10"/>
      <color theme="1"/>
      <name val="Arial"/>
      <family val="2"/>
    </font>
    <font>
      <sz val="10"/>
      <color rgb="FFFF0000"/>
      <name val="Arial"/>
      <family val="2"/>
    </font>
    <font>
      <b/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2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9" fontId="1" fillId="0" borderId="0" applyFont="0" applyFill="0" applyBorder="0" applyAlignment="0" applyProtection="0"/>
    <xf numFmtId="0" fontId="5" fillId="0" borderId="0"/>
    <xf numFmtId="0" fontId="1" fillId="0" borderId="0"/>
  </cellStyleXfs>
  <cellXfs count="155">
    <xf numFmtId="0" fontId="0" fillId="0" borderId="0" xfId="0"/>
    <xf numFmtId="0" fontId="6" fillId="0" borderId="0" xfId="4" applyFont="1"/>
    <xf numFmtId="0" fontId="7" fillId="0" borderId="0" xfId="0" applyFont="1" applyAlignment="1">
      <alignment horizontal="center" vertical="top"/>
    </xf>
    <xf numFmtId="0" fontId="7" fillId="0" borderId="0" xfId="0" applyFont="1"/>
    <xf numFmtId="0" fontId="7" fillId="0" borderId="0" xfId="0" applyFont="1" applyAlignment="1">
      <alignment wrapText="1"/>
    </xf>
    <xf numFmtId="0" fontId="8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/>
    </xf>
    <xf numFmtId="0" fontId="7" fillId="0" borderId="1" xfId="0" applyFont="1" applyBorder="1"/>
    <xf numFmtId="0" fontId="7" fillId="0" borderId="1" xfId="0" applyFont="1" applyBorder="1" applyAlignment="1">
      <alignment vertical="top" wrapText="1"/>
    </xf>
    <xf numFmtId="0" fontId="7" fillId="0" borderId="1" xfId="0" applyFont="1" applyBorder="1" applyAlignment="1">
      <alignment vertical="top"/>
    </xf>
    <xf numFmtId="0" fontId="0" fillId="0" borderId="0" xfId="0" applyAlignment="1">
      <alignment horizontal="center" vertical="top"/>
    </xf>
    <xf numFmtId="0" fontId="0" fillId="0" borderId="0" xfId="0" applyAlignment="1">
      <alignment wrapText="1"/>
    </xf>
    <xf numFmtId="0" fontId="5" fillId="0" borderId="0" xfId="4" applyAlignment="1">
      <alignment horizontal="left"/>
    </xf>
    <xf numFmtId="0" fontId="5" fillId="0" borderId="0" xfId="4"/>
    <xf numFmtId="164" fontId="9" fillId="0" borderId="0" xfId="4" applyNumberFormat="1" applyFont="1" applyAlignment="1">
      <alignment horizontal="center" vertical="center" wrapText="1"/>
    </xf>
    <xf numFmtId="0" fontId="9" fillId="0" borderId="0" xfId="4" applyFont="1" applyAlignment="1">
      <alignment horizontal="center" vertical="center" wrapText="1"/>
    </xf>
    <xf numFmtId="165" fontId="9" fillId="0" borderId="0" xfId="1" applyNumberFormat="1" applyFont="1" applyAlignment="1">
      <alignment horizontal="center" vertical="center" wrapText="1"/>
    </xf>
    <xf numFmtId="164" fontId="5" fillId="0" borderId="0" xfId="4" applyNumberFormat="1" applyAlignment="1">
      <alignment horizontal="center"/>
    </xf>
    <xf numFmtId="164" fontId="10" fillId="0" borderId="0" xfId="4" applyNumberFormat="1" applyFont="1" applyAlignment="1">
      <alignment horizontal="center"/>
    </xf>
    <xf numFmtId="164" fontId="5" fillId="0" borderId="0" xfId="4" applyNumberFormat="1" applyAlignment="1">
      <alignment horizontal="center" vertical="center"/>
    </xf>
    <xf numFmtId="9" fontId="5" fillId="0" borderId="0" xfId="2" applyFont="1" applyAlignment="1">
      <alignment horizontal="center"/>
    </xf>
    <xf numFmtId="166" fontId="5" fillId="0" borderId="0" xfId="5" applyNumberFormat="1" applyAlignment="1">
      <alignment horizontal="center"/>
    </xf>
    <xf numFmtId="0" fontId="5" fillId="0" borderId="0" xfId="4" applyAlignment="1">
      <alignment horizontal="center"/>
    </xf>
    <xf numFmtId="164" fontId="5" fillId="0" borderId="0" xfId="0" applyNumberFormat="1" applyFont="1" applyAlignment="1">
      <alignment horizontal="center"/>
    </xf>
    <xf numFmtId="0" fontId="3" fillId="0" borderId="0" xfId="4" applyFont="1"/>
    <xf numFmtId="167" fontId="3" fillId="0" borderId="0" xfId="4" applyNumberFormat="1" applyFont="1"/>
    <xf numFmtId="1" fontId="3" fillId="0" borderId="0" xfId="4" applyNumberFormat="1" applyFont="1" applyAlignment="1">
      <alignment horizontal="center"/>
    </xf>
    <xf numFmtId="9" fontId="3" fillId="0" borderId="0" xfId="2" applyFont="1" applyAlignment="1">
      <alignment horizontal="center"/>
    </xf>
    <xf numFmtId="0" fontId="3" fillId="0" borderId="0" xfId="4" applyFont="1" applyAlignment="1">
      <alignment horizontal="center"/>
    </xf>
    <xf numFmtId="168" fontId="3" fillId="0" borderId="0" xfId="4" applyNumberFormat="1" applyFont="1" applyAlignment="1">
      <alignment horizontal="center"/>
    </xf>
    <xf numFmtId="3" fontId="3" fillId="0" borderId="0" xfId="4" applyNumberFormat="1" applyFont="1" applyAlignment="1">
      <alignment horizontal="center"/>
    </xf>
    <xf numFmtId="0" fontId="9" fillId="0" borderId="0" xfId="4" applyFont="1"/>
    <xf numFmtId="167" fontId="5" fillId="0" borderId="0" xfId="4" applyNumberFormat="1"/>
    <xf numFmtId="1" fontId="5" fillId="0" borderId="0" xfId="4" applyNumberFormat="1" applyAlignment="1">
      <alignment horizontal="center"/>
    </xf>
    <xf numFmtId="168" fontId="5" fillId="0" borderId="0" xfId="4" applyNumberFormat="1" applyAlignment="1">
      <alignment horizontal="center"/>
    </xf>
    <xf numFmtId="3" fontId="5" fillId="0" borderId="0" xfId="4" applyNumberFormat="1" applyAlignment="1">
      <alignment horizontal="center"/>
    </xf>
    <xf numFmtId="0" fontId="5" fillId="0" borderId="0" xfId="4" applyAlignment="1">
      <alignment horizontal="right"/>
    </xf>
    <xf numFmtId="0" fontId="5" fillId="0" borderId="0" xfId="4" applyAlignment="1">
      <alignment horizontal="right" vertical="top"/>
    </xf>
    <xf numFmtId="169" fontId="5" fillId="0" borderId="0" xfId="4" applyNumberFormat="1" applyAlignment="1">
      <alignment horizontal="right" vertical="top"/>
    </xf>
    <xf numFmtId="165" fontId="5" fillId="0" borderId="0" xfId="1" applyNumberFormat="1" applyFont="1" applyAlignment="1">
      <alignment horizontal="right" vertical="top"/>
    </xf>
    <xf numFmtId="1" fontId="5" fillId="0" borderId="0" xfId="4" applyNumberFormat="1" applyAlignment="1">
      <alignment horizontal="right"/>
    </xf>
    <xf numFmtId="0" fontId="12" fillId="0" borderId="0" xfId="3" applyFont="1" applyAlignment="1">
      <alignment horizontal="right"/>
    </xf>
    <xf numFmtId="1" fontId="5" fillId="0" borderId="0" xfId="4" applyNumberFormat="1" applyAlignment="1">
      <alignment horizontal="right" vertical="top"/>
    </xf>
    <xf numFmtId="20" fontId="5" fillId="0" borderId="0" xfId="4" applyNumberFormat="1" applyAlignment="1">
      <alignment horizontal="right"/>
    </xf>
    <xf numFmtId="3" fontId="5" fillId="0" borderId="0" xfId="4" applyNumberFormat="1" applyAlignment="1">
      <alignment horizontal="right" vertical="top"/>
    </xf>
    <xf numFmtId="0" fontId="4" fillId="0" borderId="0" xfId="3" applyAlignment="1">
      <alignment horizontal="right"/>
    </xf>
    <xf numFmtId="0" fontId="5" fillId="0" borderId="0" xfId="4" applyAlignment="1">
      <alignment horizontal="right" vertical="top" indent="1"/>
    </xf>
    <xf numFmtId="0" fontId="5" fillId="0" borderId="0" xfId="4" applyAlignment="1">
      <alignment horizontal="right" vertical="top" indent="2"/>
    </xf>
    <xf numFmtId="0" fontId="5" fillId="0" borderId="0" xfId="4" applyAlignment="1">
      <alignment horizontal="right" vertical="center"/>
    </xf>
    <xf numFmtId="169" fontId="5" fillId="0" borderId="0" xfId="4" applyNumberFormat="1" applyAlignment="1">
      <alignment horizontal="right" vertical="center"/>
    </xf>
    <xf numFmtId="165" fontId="5" fillId="0" borderId="0" xfId="1" applyNumberFormat="1" applyFont="1" applyAlignment="1">
      <alignment horizontal="right" vertical="center"/>
    </xf>
    <xf numFmtId="1" fontId="5" fillId="0" borderId="0" xfId="4" applyNumberFormat="1" applyAlignment="1">
      <alignment horizontal="right" vertical="center"/>
    </xf>
    <xf numFmtId="14" fontId="5" fillId="0" borderId="0" xfId="4" applyNumberFormat="1" applyAlignment="1">
      <alignment horizontal="right"/>
    </xf>
    <xf numFmtId="165" fontId="5" fillId="0" borderId="0" xfId="1" applyNumberFormat="1" applyFont="1" applyAlignment="1">
      <alignment horizontal="right"/>
    </xf>
    <xf numFmtId="165" fontId="5" fillId="0" borderId="0" xfId="4" applyNumberFormat="1" applyAlignment="1">
      <alignment horizontal="right"/>
    </xf>
    <xf numFmtId="0" fontId="5" fillId="0" borderId="0" xfId="6" applyFont="1" applyAlignment="1">
      <alignment horizontal="right"/>
    </xf>
    <xf numFmtId="14" fontId="5" fillId="0" borderId="0" xfId="6" applyNumberFormat="1" applyFont="1" applyAlignment="1">
      <alignment horizontal="right"/>
    </xf>
    <xf numFmtId="0" fontId="12" fillId="0" borderId="0" xfId="3" applyFont="1" applyAlignment="1">
      <alignment horizontal="right" vertical="center"/>
    </xf>
    <xf numFmtId="0" fontId="5" fillId="0" borderId="0" xfId="7" applyAlignment="1">
      <alignment horizontal="right"/>
    </xf>
    <xf numFmtId="20" fontId="5" fillId="0" borderId="0" xfId="7" applyNumberFormat="1" applyAlignment="1">
      <alignment horizontal="right"/>
    </xf>
    <xf numFmtId="0" fontId="5" fillId="0" borderId="1" xfId="4" applyBorder="1"/>
    <xf numFmtId="3" fontId="5" fillId="0" borderId="0" xfId="4" applyNumberFormat="1" applyAlignment="1">
      <alignment horizontal="right"/>
    </xf>
    <xf numFmtId="0" fontId="15" fillId="0" borderId="0" xfId="4" applyFont="1"/>
    <xf numFmtId="0" fontId="5" fillId="0" borderId="0" xfId="4" applyAlignment="1">
      <alignment wrapText="1"/>
    </xf>
    <xf numFmtId="170" fontId="5" fillId="0" borderId="0" xfId="4" applyNumberFormat="1" applyAlignment="1">
      <alignment horizontal="right"/>
    </xf>
    <xf numFmtId="164" fontId="5" fillId="0" borderId="0" xfId="4" applyNumberFormat="1" applyAlignment="1">
      <alignment horizontal="right"/>
    </xf>
    <xf numFmtId="170" fontId="5" fillId="0" borderId="0" xfId="4" applyNumberFormat="1"/>
    <xf numFmtId="164" fontId="5" fillId="0" borderId="0" xfId="4" applyNumberFormat="1"/>
    <xf numFmtId="0" fontId="1" fillId="0" borderId="0" xfId="8"/>
    <xf numFmtId="0" fontId="1" fillId="0" borderId="0" xfId="8" applyAlignment="1">
      <alignment wrapText="1"/>
    </xf>
    <xf numFmtId="0" fontId="1" fillId="0" borderId="1" xfId="8" applyBorder="1"/>
    <xf numFmtId="0" fontId="2" fillId="0" borderId="0" xfId="8" applyFont="1"/>
    <xf numFmtId="0" fontId="16" fillId="0" borderId="1" xfId="8" applyFont="1" applyBorder="1" applyAlignment="1">
      <alignment vertical="center"/>
    </xf>
    <xf numFmtId="0" fontId="17" fillId="0" borderId="1" xfId="8" applyFont="1" applyBorder="1" applyAlignment="1">
      <alignment vertical="center"/>
    </xf>
    <xf numFmtId="9" fontId="16" fillId="0" borderId="1" xfId="9" applyFont="1" applyBorder="1" applyAlignment="1">
      <alignment vertical="center"/>
    </xf>
    <xf numFmtId="9" fontId="1" fillId="0" borderId="1" xfId="2" applyBorder="1" applyAlignment="1">
      <alignment horizontal="right"/>
    </xf>
    <xf numFmtId="9" fontId="16" fillId="0" borderId="1" xfId="8" applyNumberFormat="1" applyFont="1" applyBorder="1" applyAlignment="1">
      <alignment horizontal="right" vertical="center"/>
    </xf>
    <xf numFmtId="0" fontId="1" fillId="0" borderId="0" xfId="8" quotePrefix="1"/>
    <xf numFmtId="0" fontId="18" fillId="0" borderId="0" xfId="4" applyFont="1"/>
    <xf numFmtId="9" fontId="16" fillId="0" borderId="1" xfId="9" applyFont="1" applyBorder="1" applyAlignment="1">
      <alignment horizontal="right" vertical="center"/>
    </xf>
    <xf numFmtId="0" fontId="7" fillId="0" borderId="1" xfId="8" applyFont="1" applyBorder="1"/>
    <xf numFmtId="9" fontId="16" fillId="0" borderId="1" xfId="2" applyFont="1" applyBorder="1" applyAlignment="1">
      <alignment vertical="center"/>
    </xf>
    <xf numFmtId="9" fontId="16" fillId="0" borderId="1" xfId="2" applyFont="1" applyBorder="1" applyAlignment="1">
      <alignment horizontal="right" vertical="center"/>
    </xf>
    <xf numFmtId="164" fontId="5" fillId="0" borderId="0" xfId="0" applyNumberFormat="1" applyFont="1"/>
    <xf numFmtId="170" fontId="5" fillId="0" borderId="0" xfId="0" applyNumberFormat="1" applyFont="1"/>
    <xf numFmtId="0" fontId="5" fillId="0" borderId="0" xfId="0" applyFont="1"/>
    <xf numFmtId="164" fontId="5" fillId="0" borderId="0" xfId="0" applyNumberFormat="1" applyFont="1" applyAlignment="1">
      <alignment horizontal="right"/>
    </xf>
    <xf numFmtId="170" fontId="5" fillId="0" borderId="0" xfId="0" applyNumberFormat="1" applyFont="1" applyAlignment="1">
      <alignment horizontal="right"/>
    </xf>
    <xf numFmtId="0" fontId="9" fillId="0" borderId="0" xfId="0" applyFont="1" applyAlignment="1">
      <alignment vertical="center" wrapText="1"/>
    </xf>
    <xf numFmtId="164" fontId="9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right" vertical="center"/>
    </xf>
    <xf numFmtId="2" fontId="9" fillId="0" borderId="0" xfId="2" applyNumberFormat="1" applyFont="1" applyAlignment="1">
      <alignment vertical="center"/>
    </xf>
    <xf numFmtId="10" fontId="9" fillId="0" borderId="0" xfId="2" applyNumberFormat="1" applyFont="1" applyAlignment="1">
      <alignment vertical="center"/>
    </xf>
    <xf numFmtId="0" fontId="19" fillId="0" borderId="0" xfId="0" applyFont="1"/>
    <xf numFmtId="171" fontId="20" fillId="0" borderId="0" xfId="2" applyNumberFormat="1" applyFont="1"/>
    <xf numFmtId="0" fontId="20" fillId="0" borderId="0" xfId="0" applyFont="1"/>
    <xf numFmtId="10" fontId="5" fillId="0" borderId="0" xfId="2" applyNumberFormat="1" applyFont="1"/>
    <xf numFmtId="171" fontId="5" fillId="0" borderId="0" xfId="2" applyNumberFormat="1" applyFont="1"/>
    <xf numFmtId="171" fontId="19" fillId="0" borderId="0" xfId="2" applyNumberFormat="1" applyFont="1"/>
    <xf numFmtId="0" fontId="9" fillId="0" borderId="1" xfId="0" applyFont="1" applyBorder="1" applyAlignment="1">
      <alignment vertical="center" wrapText="1"/>
    </xf>
    <xf numFmtId="0" fontId="9" fillId="0" borderId="1" xfId="0" applyFont="1" applyBorder="1" applyAlignment="1">
      <alignment vertical="center"/>
    </xf>
    <xf numFmtId="0" fontId="21" fillId="0" borderId="1" xfId="0" applyFont="1" applyBorder="1" applyAlignment="1">
      <alignment vertical="center" wrapText="1"/>
    </xf>
    <xf numFmtId="0" fontId="5" fillId="0" borderId="1" xfId="0" applyFont="1" applyBorder="1"/>
    <xf numFmtId="49" fontId="5" fillId="0" borderId="1" xfId="0" applyNumberFormat="1" applyFont="1" applyBorder="1" applyAlignment="1">
      <alignment horizontal="right"/>
    </xf>
    <xf numFmtId="0" fontId="0" fillId="0" borderId="1" xfId="0" applyBorder="1" applyAlignment="1">
      <alignment horizontal="right"/>
    </xf>
    <xf numFmtId="43" fontId="5" fillId="0" borderId="1" xfId="1" applyFont="1" applyBorder="1"/>
    <xf numFmtId="165" fontId="5" fillId="0" borderId="1" xfId="1" applyNumberFormat="1" applyFont="1" applyBorder="1" applyAlignment="1">
      <alignment horizontal="right"/>
    </xf>
    <xf numFmtId="0" fontId="0" fillId="0" borderId="1" xfId="0" applyBorder="1"/>
    <xf numFmtId="43" fontId="0" fillId="0" borderId="1" xfId="1" applyFont="1" applyBorder="1"/>
    <xf numFmtId="0" fontId="20" fillId="0" borderId="1" xfId="0" applyFont="1" applyBorder="1"/>
    <xf numFmtId="0" fontId="0" fillId="0" borderId="0" xfId="0" pivotButton="1"/>
    <xf numFmtId="0" fontId="9" fillId="0" borderId="0" xfId="0" applyFont="1"/>
    <xf numFmtId="0" fontId="0" fillId="0" borderId="0" xfId="0" applyAlignment="1">
      <alignment horizontal="left"/>
    </xf>
    <xf numFmtId="0" fontId="0" fillId="0" borderId="0" xfId="0" applyNumberFormat="1"/>
    <xf numFmtId="0" fontId="16" fillId="0" borderId="3" xfId="8" applyFont="1" applyBorder="1" applyAlignment="1">
      <alignment horizontal="center" vertical="center"/>
    </xf>
    <xf numFmtId="0" fontId="16" fillId="0" borderId="4" xfId="8" applyFont="1" applyBorder="1" applyAlignment="1">
      <alignment horizontal="center" vertical="center"/>
    </xf>
    <xf numFmtId="0" fontId="16" fillId="0" borderId="5" xfId="8" applyFont="1" applyBorder="1" applyAlignment="1">
      <alignment horizontal="center" vertical="center"/>
    </xf>
    <xf numFmtId="0" fontId="1" fillId="0" borderId="3" xfId="8" applyBorder="1" applyAlignment="1">
      <alignment horizontal="center" vertical="center"/>
    </xf>
    <xf numFmtId="0" fontId="1" fillId="0" borderId="4" xfId="8" applyBorder="1" applyAlignment="1">
      <alignment horizontal="center" vertical="center"/>
    </xf>
    <xf numFmtId="0" fontId="1" fillId="0" borderId="5" xfId="8" applyBorder="1" applyAlignment="1">
      <alignment horizontal="center" vertical="center"/>
    </xf>
    <xf numFmtId="0" fontId="1" fillId="0" borderId="3" xfId="8" applyBorder="1" applyAlignment="1">
      <alignment horizontal="center"/>
    </xf>
    <xf numFmtId="0" fontId="1" fillId="0" borderId="4" xfId="8" applyBorder="1" applyAlignment="1">
      <alignment horizontal="center"/>
    </xf>
    <xf numFmtId="0" fontId="1" fillId="0" borderId="5" xfId="8" applyBorder="1" applyAlignment="1">
      <alignment horizontal="center"/>
    </xf>
    <xf numFmtId="0" fontId="16" fillId="0" borderId="1" xfId="8" applyFont="1" applyBorder="1" applyAlignment="1">
      <alignment horizontal="center" vertical="center"/>
    </xf>
    <xf numFmtId="9" fontId="16" fillId="0" borderId="1" xfId="2" applyFont="1" applyBorder="1" applyAlignment="1">
      <alignment horizontal="center" vertical="center" wrapText="1"/>
    </xf>
    <xf numFmtId="0" fontId="1" fillId="0" borderId="1" xfId="8" applyBorder="1" applyAlignment="1">
      <alignment horizontal="center" vertical="center" wrapText="1"/>
    </xf>
    <xf numFmtId="0" fontId="3" fillId="0" borderId="0" xfId="4" applyFont="1" applyAlignment="1">
      <alignment vertical="center"/>
    </xf>
    <xf numFmtId="167" fontId="3" fillId="0" borderId="0" xfId="4" applyNumberFormat="1" applyFont="1" applyAlignment="1">
      <alignment vertical="center"/>
    </xf>
    <xf numFmtId="1" fontId="3" fillId="0" borderId="0" xfId="4" applyNumberFormat="1" applyFont="1" applyAlignment="1">
      <alignment horizontal="center" vertical="center" wrapText="1"/>
    </xf>
    <xf numFmtId="0" fontId="3" fillId="0" borderId="0" xfId="4" applyFont="1" applyAlignment="1">
      <alignment vertical="center" wrapText="1"/>
    </xf>
    <xf numFmtId="0" fontId="3" fillId="0" borderId="0" xfId="4" applyFont="1" applyAlignment="1">
      <alignment horizontal="center" vertical="center"/>
    </xf>
    <xf numFmtId="0" fontId="3" fillId="0" borderId="0" xfId="4" applyFont="1" applyAlignment="1">
      <alignment horizontal="center" vertical="center" wrapText="1"/>
    </xf>
    <xf numFmtId="168" fontId="3" fillId="0" borderId="0" xfId="4" applyNumberFormat="1" applyFont="1" applyAlignment="1">
      <alignment horizontal="center" vertical="center" wrapText="1"/>
    </xf>
    <xf numFmtId="3" fontId="3" fillId="0" borderId="0" xfId="4" applyNumberFormat="1" applyFont="1" applyAlignment="1">
      <alignment horizontal="center" vertical="center" wrapText="1"/>
    </xf>
    <xf numFmtId="3" fontId="3" fillId="0" borderId="0" xfId="4" applyNumberFormat="1" applyFont="1" applyAlignment="1">
      <alignment horizontal="center" vertical="center"/>
    </xf>
    <xf numFmtId="0" fontId="8" fillId="0" borderId="0" xfId="4" applyFont="1" applyAlignment="1">
      <alignment horizontal="center" vertical="center"/>
    </xf>
    <xf numFmtId="0" fontId="9" fillId="0" borderId="0" xfId="4" applyFont="1" applyAlignment="1">
      <alignment vertical="center"/>
    </xf>
    <xf numFmtId="0" fontId="0" fillId="0" borderId="0" xfId="0" applyAlignment="1">
      <alignment vertical="center"/>
    </xf>
    <xf numFmtId="165" fontId="5" fillId="0" borderId="0" xfId="1" applyNumberFormat="1" applyFont="1" applyAlignment="1">
      <alignment horizontal="center"/>
    </xf>
    <xf numFmtId="165" fontId="5" fillId="0" borderId="0" xfId="4" applyNumberFormat="1" applyAlignment="1">
      <alignment horizontal="center"/>
    </xf>
    <xf numFmtId="0" fontId="6" fillId="0" borderId="0" xfId="4" applyFont="1" applyAlignment="1">
      <alignment horizontal="left"/>
    </xf>
    <xf numFmtId="0" fontId="9" fillId="0" borderId="0" xfId="4" applyFont="1" applyAlignment="1">
      <alignment horizontal="left" vertical="center" wrapText="1"/>
    </xf>
    <xf numFmtId="0" fontId="10" fillId="0" borderId="0" xfId="4" applyFont="1" applyAlignment="1">
      <alignment horizontal="left"/>
    </xf>
    <xf numFmtId="165" fontId="5" fillId="0" borderId="0" xfId="1" applyNumberFormat="1" applyFont="1" applyAlignment="1">
      <alignment horizontal="left"/>
    </xf>
    <xf numFmtId="0" fontId="11" fillId="0" borderId="0" xfId="4" applyFont="1" applyAlignment="1">
      <alignment horizontal="left"/>
    </xf>
    <xf numFmtId="0" fontId="12" fillId="0" borderId="0" xfId="4" applyFont="1" applyAlignment="1">
      <alignment horizontal="left"/>
    </xf>
    <xf numFmtId="9" fontId="5" fillId="0" borderId="0" xfId="2" applyFont="1" applyAlignment="1">
      <alignment horizontal="left"/>
    </xf>
    <xf numFmtId="0" fontId="5" fillId="0" borderId="0" xfId="4" applyAlignment="1">
      <alignment horizontal="left" vertical="top"/>
    </xf>
    <xf numFmtId="1" fontId="9" fillId="0" borderId="0" xfId="4" applyNumberFormat="1" applyFont="1" applyAlignment="1">
      <alignment horizontal="center" vertical="center" wrapText="1"/>
    </xf>
    <xf numFmtId="0" fontId="9" fillId="0" borderId="0" xfId="4" applyFont="1" applyAlignment="1">
      <alignment horizontal="center" vertical="center"/>
    </xf>
    <xf numFmtId="0" fontId="5" fillId="0" borderId="0" xfId="4" applyFont="1"/>
    <xf numFmtId="0" fontId="19" fillId="0" borderId="2" xfId="4" applyFont="1" applyBorder="1"/>
  </cellXfs>
  <cellStyles count="12">
    <cellStyle name="Comma" xfId="1" builtinId="3"/>
    <cellStyle name="Hyperlink" xfId="3" builtinId="8"/>
    <cellStyle name="Normal" xfId="0" builtinId="0"/>
    <cellStyle name="Normal 10 2" xfId="10" xr:uid="{7CFE65F9-22EB-4B42-BEC4-740AF151E6D1}"/>
    <cellStyle name="Normal 15" xfId="4" xr:uid="{F47D9487-D0AD-4192-91B4-DCD4ED8A92BA}"/>
    <cellStyle name="Normal 15 2" xfId="7" xr:uid="{C7D5EDBA-0C15-45E1-88A0-D1D9D688DA6E}"/>
    <cellStyle name="Normal 17" xfId="6" xr:uid="{164C6126-1422-49D2-AC93-068E294ED109}"/>
    <cellStyle name="Normal 19" xfId="11" xr:uid="{21A27619-6287-4964-8654-3D59B96ABCC9}"/>
    <cellStyle name="Normal 2 3" xfId="5" xr:uid="{42F22EE2-3205-4BEA-8563-19B4D0E49B55}"/>
    <cellStyle name="Normal 3 4" xfId="8" xr:uid="{234ED63B-92DA-4B78-97D0-60AE2BEE36B5}"/>
    <cellStyle name="Percent" xfId="2" builtinId="5"/>
    <cellStyle name="Percent 3" xfId="9" xr:uid="{2A6E6ECF-E701-4002-8836-782200A2C89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Oum, Yumi" refreshedDate="44028.421398495368" createdVersion="6" refreshedVersion="6" minRefreshableVersion="3" recordCount="2202" xr:uid="{B75B1E3C-9B22-40B6-B378-E300EE400D37}">
  <cacheSource type="worksheet">
    <worksheetSource ref="A4:AO2206" sheet="All Ignition Data Set"/>
  </cacheSource>
  <cacheFields count="41">
    <cacheField name="Utility Name" numFmtId="0">
      <sharedItems/>
    </cacheField>
    <cacheField name="Date" numFmtId="0">
      <sharedItems containsSemiMixedTypes="0" containsString="0" containsNumber="1" minValue="42012.637499999997" maxValue="43824"/>
    </cacheField>
    <cacheField name="Time" numFmtId="0">
      <sharedItems containsMixedTypes="1" containsNumber="1" minValue="2.0833333333333333E-3" maxValue="42638.440972222219"/>
    </cacheField>
    <cacheField name="Latitude" numFmtId="0">
      <sharedItems containsSemiMixedTypes="0" containsString="0" containsNumber="1" minValue="33.614279000000003" maxValue="41.284432000000002"/>
    </cacheField>
    <cacheField name="Longitude" numFmtId="0">
      <sharedItems containsSemiMixedTypes="0" containsString="0" containsNumber="1" minValue="-124.384703" maxValue="-117.11102"/>
    </cacheField>
    <cacheField name="Material at Origin" numFmtId="0">
      <sharedItems containsBlank="1"/>
    </cacheField>
    <cacheField name="Land Use at Origin" numFmtId="0">
      <sharedItems containsBlank="1"/>
    </cacheField>
    <cacheField name="Size" numFmtId="0">
      <sharedItems/>
    </cacheField>
    <cacheField name="Suppressed _x000a_by" numFmtId="0">
      <sharedItems/>
    </cacheField>
    <cacheField name="Suppressing _x000a_Agency" numFmtId="0">
      <sharedItems containsBlank="1" containsMixedTypes="1" containsNumber="1" containsInteger="1" minValue="911" maxValue="5307583600"/>
    </cacheField>
    <cacheField name="Facility Identification" numFmtId="0">
      <sharedItems containsBlank="1" containsMixedTypes="1" containsNumber="1" containsInteger="1" minValue="74" maxValue="516762776845"/>
    </cacheField>
    <cacheField name="Other Companies" numFmtId="0">
      <sharedItems containsBlank="1"/>
    </cacheField>
    <cacheField name="Voltage_x000a_(Volts)" numFmtId="0">
      <sharedItems containsMixedTypes="1" containsNumber="1" containsInteger="1" minValue="4000" maxValue="500000"/>
    </cacheField>
    <cacheField name="Equipment Involved With Ignition" numFmtId="0">
      <sharedItems containsBlank="1"/>
    </cacheField>
    <cacheField name="Type" numFmtId="0">
      <sharedItems containsBlank="1"/>
    </cacheField>
    <cacheField name="Was There an Outage" numFmtId="0">
      <sharedItems containsBlank="1"/>
    </cacheField>
    <cacheField name="Date2" numFmtId="0">
      <sharedItems containsBlank="1" containsMixedTypes="1" containsNumber="1" minValue="42012.637499999997" maxValue="43824"/>
    </cacheField>
    <cacheField name="Time2" numFmtId="0">
      <sharedItems containsBlank="1" containsMixedTypes="1" containsNumber="1" minValue="2.0833333333333333E-3" maxValue="42638.440972222219"/>
    </cacheField>
    <cacheField name="Suspected Initiating Event" numFmtId="0">
      <sharedItems/>
    </cacheField>
    <cacheField name="Equipment /Facility _x000a_Failure" numFmtId="0">
      <sharedItems containsBlank="1"/>
    </cacheField>
    <cacheField name="Contact From _x000a_Object" numFmtId="0">
      <sharedItems containsBlank="1"/>
    </cacheField>
    <cacheField name="Facility _x000a_Contacted" numFmtId="0">
      <sharedItems containsBlank="1"/>
    </cacheField>
    <cacheField name="Contributing Factor" numFmtId="0">
      <sharedItems containsBlank="1"/>
    </cacheField>
    <cacheField name="Notes _x000a_(Optional):" numFmtId="0">
      <sharedItems containsBlank="1" longText="1"/>
    </cacheField>
    <cacheField name="Veg Subdriver" numFmtId="0">
      <sharedItems/>
    </cacheField>
    <cacheField name="0_Ignition ID" numFmtId="0">
      <sharedItems containsBlank="1"/>
    </cacheField>
    <cacheField name="0_Year" numFmtId="0">
      <sharedItems containsSemiMixedTypes="0" containsString="0" containsNumber="1" containsInteger="1" minValue="2015" maxValue="2019" count="5">
        <n v="2015"/>
        <n v="2016"/>
        <n v="2017"/>
        <n v="2018"/>
        <n v="2019"/>
      </sharedItems>
    </cacheField>
    <cacheField name="0_Month" numFmtId="0">
      <sharedItems containsSemiMixedTypes="0" containsString="0" containsNumber="1" containsInteger="1" minValue="1" maxValue="12"/>
    </cacheField>
    <cacheField name="0_Day" numFmtId="0">
      <sharedItems containsSemiMixedTypes="0" containsString="0" containsNumber="1" containsInteger="1" minValue="1" maxValue="31"/>
    </cacheField>
    <cacheField name="0_Hour" numFmtId="0">
      <sharedItems containsSemiMixedTypes="0" containsString="0" containsNumber="1" containsInteger="1" minValue="0" maxValue="23"/>
    </cacheField>
    <cacheField name="0_Minute" numFmtId="0">
      <sharedItems containsSemiMixedTypes="0" containsString="0" containsNumber="1" containsInteger="1" minValue="0" maxValue="59"/>
    </cacheField>
    <cacheField name="0_Outage ID" numFmtId="0">
      <sharedItems containsBlank="1"/>
    </cacheField>
    <cacheField name="0_HFTD Zone" numFmtId="0">
      <sharedItems/>
    </cacheField>
    <cacheField name="0_HFTD" numFmtId="0">
      <sharedItems count="2">
        <s v="non-HFTD"/>
        <s v="HFTD"/>
      </sharedItems>
    </cacheField>
    <cacheField name="0_RFW Applicable" numFmtId="0">
      <sharedItems count="2">
        <s v="No Fire Weather RFW Applicable"/>
        <s v="Fire Weather RFW Applicable"/>
      </sharedItems>
    </cacheField>
    <cacheField name="0_Transmission/Distribution" numFmtId="0">
      <sharedItems/>
    </cacheField>
    <cacheField name="0_Tranche" numFmtId="0">
      <sharedItems count="5">
        <s v="non-HFTD - Distribution"/>
        <s v="HFTD - Distribution"/>
        <s v="non-HFTD - Transmission"/>
        <s v="HFTD - Transmission"/>
        <s v="non-HFTD - Substation"/>
      </sharedItems>
    </cacheField>
    <cacheField name="0_Fire Greater than 300 Acres" numFmtId="0">
      <sharedItems count="2">
        <s v="Fire Less than 300 Acres"/>
        <s v="Fire Greater than 300 Acres"/>
      </sharedItems>
    </cacheField>
    <cacheField name="0_Driver" numFmtId="0">
      <sharedItems count="5">
        <s v="3rd Party"/>
        <s v="Animal"/>
        <s v="Unk or Other"/>
        <s v="Vegetation"/>
        <s v="Equip Failure"/>
      </sharedItems>
    </cacheField>
    <cacheField name="0_Subdriver" numFmtId="0">
      <sharedItems count="33">
        <s v="Vehicle"/>
        <s v="Animal"/>
        <s v="Unk or Other - Unknown"/>
        <s v="Fell into (No defect)"/>
        <s v="Branch (Not overhanging, &gt; 12ft)"/>
        <s v="Pole"/>
        <s v="Branch (Not overhanging, Distance Unknown)"/>
        <s v="3rd Party - Unknown"/>
        <s v="Fell into (slight defect)"/>
        <s v="Fuse"/>
        <s v="Splice/Clamp/Connector"/>
        <s v="Conductor"/>
        <s v="Balloons"/>
        <s v="Equip Failure - Other"/>
        <s v="Fell into (Moderate-Severe defect)"/>
        <s v="Other/Unknown"/>
        <s v="Crossarm"/>
        <s v="Insulator"/>
        <s v="Branch (OverHanging)"/>
        <s v="3rd Party - Other"/>
        <s v="Lightning Arrestor"/>
        <s v="Transformer"/>
        <s v="Switch"/>
        <s v="Capacitor Bank"/>
        <s v="Equip Failure - Unknown"/>
        <s v="Unk or Other - Other"/>
        <s v="Voltage Regulator"/>
        <s v="Dead"/>
        <s v="Guy/Span Wire"/>
        <s v="Branch (Not overhanging, 4-12ft)"/>
        <s v="Grow Into"/>
        <s v="Sectionalizer"/>
        <s v="Recloser"/>
      </sharedItems>
    </cacheField>
    <cacheField name="0_Customer Minutes Interrupted" numFmtId="165">
      <sharedItems containsMixedTypes="1" containsNumber="1" containsInteger="1" minValue="0" maxValue="82629159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02">
  <r>
    <s v="PG&amp;E"/>
    <n v="42012.637499999997"/>
    <n v="42012.637499999997"/>
    <n v="37.366309989999998"/>
    <n v="-121.883169"/>
    <s v="Other"/>
    <s v="Rural"/>
    <s v="&lt; 0.25 Acres"/>
    <s v="Fire Agency"/>
    <s v="SJFD"/>
    <n v="100566657"/>
    <s v="None"/>
    <n v="12000"/>
    <s v="Conductor"/>
    <s v="Subsurface"/>
    <s v="Yes"/>
    <n v="42012.637499999997"/>
    <n v="42012.637499999997"/>
    <s v="Contact From Object"/>
    <s v="N.A."/>
    <s v="Vehicle"/>
    <s v="Electric Facility"/>
    <s v="Human Error"/>
    <m/>
    <s v="Other/Unknown"/>
    <s v="0255"/>
    <x v="0"/>
    <n v="1"/>
    <n v="8"/>
    <n v="15"/>
    <n v="18"/>
    <s v="15-0003437"/>
    <s v="non-HFTD"/>
    <x v="0"/>
    <x v="0"/>
    <s v="Distribution"/>
    <x v="0"/>
    <x v="0"/>
    <x v="0"/>
    <x v="0"/>
    <n v="2186"/>
  </r>
  <r>
    <s v="PG&amp;E"/>
    <n v="42014.546527777777"/>
    <n v="42014.546527777777"/>
    <n v="38.089032000000003"/>
    <n v="-122.208693"/>
    <s v="Vegetation"/>
    <s v="Urban"/>
    <s v="&lt; 0.25 Acres"/>
    <s v="Utility: PG&amp;E"/>
    <m/>
    <n v="102217759"/>
    <m/>
    <n v="12000"/>
    <s v="Conductor"/>
    <s v="Overhead"/>
    <s v="Yes"/>
    <n v="42014.546527777777"/>
    <n v="42014.546527777777"/>
    <s v="Contact From Object"/>
    <s v="N.A."/>
    <s v="Animal"/>
    <s v="Electric Facility"/>
    <s v="Unknown"/>
    <m/>
    <s v="Other/Unknown"/>
    <s v="0256"/>
    <x v="0"/>
    <n v="1"/>
    <n v="10"/>
    <n v="13"/>
    <n v="7"/>
    <s v="15-0003725"/>
    <s v="non-HFTD"/>
    <x v="0"/>
    <x v="0"/>
    <s v="Distribution"/>
    <x v="0"/>
    <x v="0"/>
    <x v="1"/>
    <x v="1"/>
    <n v="488264"/>
  </r>
  <r>
    <s v="PG&amp;E"/>
    <n v="42020.296527777777"/>
    <n v="42020.296527777777"/>
    <n v="38.775326999999997"/>
    <n v="-122.700442"/>
    <s v="Vegetation"/>
    <s v="Rural"/>
    <s v="&lt; 3 meters "/>
    <s v="Fire Agency"/>
    <s v="CAL FIRE"/>
    <n v="102167494"/>
    <s v="Pacific Bell"/>
    <s v="0 – 750"/>
    <s v="Conductor"/>
    <s v="Overhead"/>
    <s v="No"/>
    <s v=" "/>
    <s v=" "/>
    <s v="Unknown"/>
    <s v="N.A."/>
    <s v="N.A."/>
    <s v="N.A."/>
    <s v="Unknown"/>
    <m/>
    <s v="no-match"/>
    <s v="0257"/>
    <x v="0"/>
    <n v="1"/>
    <n v="16"/>
    <n v="7"/>
    <n v="7"/>
    <s v="No ILIS or TOTL available"/>
    <s v="Tier 3"/>
    <x v="1"/>
    <x v="0"/>
    <s v="Distribution"/>
    <x v="1"/>
    <x v="0"/>
    <x v="2"/>
    <x v="2"/>
    <s v="N.A."/>
  </r>
  <r>
    <s v="PG&amp;E"/>
    <n v="42030.160416666666"/>
    <n v="42030.160416666666"/>
    <n v="37.053939999999997"/>
    <n v="-122.15867"/>
    <s v="Vegetation"/>
    <s v="Rural"/>
    <s v="&lt; 0.25 Acres"/>
    <s v="Fire Agency"/>
    <s v="CAL FIRE"/>
    <m/>
    <m/>
    <n v="12000"/>
    <s v="Conductor"/>
    <s v="Overhead"/>
    <s v="Yes"/>
    <n v="42030.160416666666"/>
    <n v="42030.160416666666"/>
    <s v="Contact From Object"/>
    <s v="N.A."/>
    <s v="Vegetation"/>
    <s v="Electric Facility"/>
    <s v="Unknown"/>
    <m/>
    <s v="Fell into (No defect)"/>
    <s v="0258"/>
    <x v="0"/>
    <n v="1"/>
    <n v="26"/>
    <n v="3"/>
    <n v="51"/>
    <s v="15-0007000"/>
    <s v="Tier 3"/>
    <x v="1"/>
    <x v="0"/>
    <s v="Distribution"/>
    <x v="1"/>
    <x v="0"/>
    <x v="3"/>
    <x v="3"/>
    <n v="7602"/>
  </r>
  <r>
    <s v="PG&amp;E"/>
    <n v="42041.250694444447"/>
    <n v="42041.250694444447"/>
    <n v="38.605890000000002"/>
    <n v="-121.02213"/>
    <s v="Vegetation"/>
    <s v="Rural"/>
    <s v="&lt; 3 meters "/>
    <s v="Fire Agency"/>
    <m/>
    <s v="6661 Ryan Ranch Road, El Dorado Hills"/>
    <m/>
    <n v="21000"/>
    <s v="Conductor"/>
    <s v="Overhead"/>
    <s v="Yes"/>
    <n v="42041.250694444447"/>
    <n v="42041.250694444447"/>
    <s v="Contact From Object"/>
    <s v="N.A."/>
    <s v="Vegetation"/>
    <s v="Electric Facility"/>
    <s v="Unknown"/>
    <m/>
    <s v="Fell into (No defect)"/>
    <s v="0259"/>
    <x v="0"/>
    <n v="2"/>
    <n v="6"/>
    <n v="6"/>
    <n v="1"/>
    <s v="15-0009876"/>
    <s v="Tier 3"/>
    <x v="1"/>
    <x v="0"/>
    <s v="Distribution"/>
    <x v="1"/>
    <x v="0"/>
    <x v="3"/>
    <x v="3"/>
    <n v="51996"/>
  </r>
  <r>
    <s v="PG&amp;E"/>
    <n v="42041.588888888888"/>
    <n v="42041.588888888888"/>
    <n v="36.403210000000001"/>
    <n v="-121.91088000000001"/>
    <s v="Vegetation"/>
    <s v="Rural"/>
    <s v=".26 - 9.99 Acres"/>
    <s v="Fire Agency"/>
    <s v="CAL FIRE"/>
    <s v="loadside of 40283"/>
    <m/>
    <n v="12000"/>
    <s v="Conductor"/>
    <s v="Overhead"/>
    <s v="Yes"/>
    <n v="42041.588888888888"/>
    <n v="42041.588888888888"/>
    <s v="Contact From Object"/>
    <s v="N.A."/>
    <s v="Vegetation"/>
    <s v="Electric Facility"/>
    <s v="Unknown"/>
    <m/>
    <s v="Branch (Not overhanging, &gt; 12ft)"/>
    <s v="0260"/>
    <x v="0"/>
    <n v="2"/>
    <n v="6"/>
    <n v="14"/>
    <n v="8"/>
    <s v="15-0010258"/>
    <s v="non-HFTD"/>
    <x v="0"/>
    <x v="0"/>
    <s v="Distribution"/>
    <x v="0"/>
    <x v="0"/>
    <x v="3"/>
    <x v="4"/>
    <n v="30620"/>
  </r>
  <r>
    <s v="PG&amp;E"/>
    <n v="42042.634027777778"/>
    <n v="42042.634027777778"/>
    <n v="38.087119989999998"/>
    <n v="-122.549629"/>
    <s v="Vegetation"/>
    <s v="Rural"/>
    <s v=".26 - 9.99 Acres"/>
    <s v="Fire Agency"/>
    <s v="NOVATO FIRE DEPARTMENT"/>
    <n v="103598139"/>
    <m/>
    <n v="12000"/>
    <s v="Conductor"/>
    <s v="Overhead"/>
    <s v="Yes"/>
    <n v="42042.634027777778"/>
    <n v="42042.634027777778"/>
    <s v="Equipment/ Facility Failure"/>
    <s v="Pole"/>
    <s v="N.A."/>
    <s v="N.A."/>
    <s v="Unknown"/>
    <m/>
    <s v="Other/Unknown"/>
    <s v="0261"/>
    <x v="0"/>
    <n v="2"/>
    <n v="7"/>
    <n v="15"/>
    <n v="13"/>
    <s v="15-0011288"/>
    <s v="non-HFTD"/>
    <x v="0"/>
    <x v="0"/>
    <s v="Distribution"/>
    <x v="0"/>
    <x v="0"/>
    <x v="4"/>
    <x v="5"/>
    <n v="8601"/>
  </r>
  <r>
    <s v="PG&amp;E"/>
    <n v="42042.776388888888"/>
    <n v="42042.776388888888"/>
    <n v="40.467410000000001"/>
    <n v="-123.65446"/>
    <s v="Vegetation"/>
    <s v="Rural"/>
    <s v="&lt; 0.25 Acres"/>
    <s v="Fire Agency"/>
    <s v="CAL FIRE"/>
    <s v="mile marker 36.61, hwy 36, bridgeville"/>
    <m/>
    <n v="12000"/>
    <s v="Conductor"/>
    <s v="Overhead"/>
    <s v="Yes"/>
    <n v="42042.776388888888"/>
    <n v="42042.776388888888"/>
    <s v="Contact From Object"/>
    <s v="N.A."/>
    <s v="Vegetation"/>
    <s v="Electric Facility"/>
    <s v="Unknown"/>
    <m/>
    <s v="Branch (Not overhanging, Distance Unknown)"/>
    <s v="0262"/>
    <x v="0"/>
    <n v="2"/>
    <n v="7"/>
    <n v="18"/>
    <n v="38"/>
    <s v="15-0011390"/>
    <s v="Tier 2"/>
    <x v="1"/>
    <x v="0"/>
    <s v="Distribution"/>
    <x v="1"/>
    <x v="0"/>
    <x v="3"/>
    <x v="6"/>
    <n v="7691"/>
  </r>
  <r>
    <s v="PG&amp;E"/>
    <n v="42048.667361111111"/>
    <n v="42048.667361111111"/>
    <n v="35.362842999999998"/>
    <n v="-118.966149"/>
    <s v="Vegetation"/>
    <s v="Urban"/>
    <s v="&lt; 0.25 Acres"/>
    <s v="Fire Agency"/>
    <s v="Bakersfield FD"/>
    <s v="512 Wilma Street, Bakersfield"/>
    <m/>
    <s v="0 – 750"/>
    <s v="Conductor"/>
    <s v="Overhead"/>
    <s v="Yes"/>
    <n v="42048.667361111111"/>
    <n v="42048.667361111111"/>
    <s v="Contact From Object"/>
    <s v="N.A."/>
    <s v="Vegetation"/>
    <s v="Electric Facility"/>
    <s v="Human Error"/>
    <s v="Third-party caused"/>
    <s v="Other/Unknown"/>
    <s v="0263"/>
    <x v="0"/>
    <n v="2"/>
    <n v="13"/>
    <n v="16"/>
    <n v="1"/>
    <s v="15-0013276"/>
    <s v="non-HFTD"/>
    <x v="0"/>
    <x v="0"/>
    <s v="Distribution"/>
    <x v="0"/>
    <x v="0"/>
    <x v="0"/>
    <x v="7"/>
    <n v="2292"/>
  </r>
  <r>
    <s v="PG&amp;E"/>
    <n v="42051.463888888888"/>
    <n v="42051.463888888888"/>
    <n v="37.359960000000001"/>
    <n v="-120.852329"/>
    <s v="Vegetation"/>
    <s v="Rural"/>
    <s v="&lt; 0.25 Acres"/>
    <s v="Fire Agency"/>
    <s v="CAL FIRE"/>
    <n v="101206051"/>
    <m/>
    <n v="12000"/>
    <s v="Conductor"/>
    <s v="Overhead"/>
    <s v="Yes"/>
    <n v="42051.463888888888"/>
    <n v="42051.463888888888"/>
    <s v="Contact From Object"/>
    <s v="N.A."/>
    <s v="Vehicle"/>
    <s v="Pole"/>
    <s v="Human Error"/>
    <m/>
    <s v="Other/Unknown"/>
    <s v="0264"/>
    <x v="0"/>
    <n v="2"/>
    <n v="16"/>
    <n v="11"/>
    <n v="8"/>
    <s v="15-0013522"/>
    <s v="non-HFTD"/>
    <x v="0"/>
    <x v="0"/>
    <s v="Distribution"/>
    <x v="0"/>
    <x v="0"/>
    <x v="0"/>
    <x v="0"/>
    <n v="29219"/>
  </r>
  <r>
    <s v="PG&amp;E"/>
    <n v="42052.698611111111"/>
    <n v="42052.698611111111"/>
    <n v="39.762835000000003"/>
    <n v="-121.582683"/>
    <s v="Vegetation"/>
    <s v="Urban"/>
    <s v="&lt; 3 meters "/>
    <s v="Fire Agency"/>
    <s v="butte county"/>
    <n v="100324934"/>
    <s v="Pacific Bell"/>
    <n v="12000"/>
    <s v="Conductor"/>
    <s v="Overhead"/>
    <s v="Yes"/>
    <n v="42052.698611111111"/>
    <n v="42052.698611111111"/>
    <s v="Contact From Object"/>
    <s v="N.A."/>
    <s v="Vegetation"/>
    <s v="Electric Facility"/>
    <s v="Human Error"/>
    <s v="Third-party caused"/>
    <s v="Other/Unknown"/>
    <s v="0265"/>
    <x v="0"/>
    <n v="2"/>
    <n v="17"/>
    <n v="16"/>
    <n v="46"/>
    <s v="15-0013811"/>
    <s v="non-HFTD"/>
    <x v="0"/>
    <x v="0"/>
    <s v="Distribution"/>
    <x v="0"/>
    <x v="0"/>
    <x v="0"/>
    <x v="7"/>
    <n v="6405"/>
  </r>
  <r>
    <s v="PG&amp;E"/>
    <n v="42057.597222222219"/>
    <n v="42057.597222222219"/>
    <n v="38.816000000000003"/>
    <n v="-122.1831767"/>
    <s v="Vegetation"/>
    <s v="Rural"/>
    <s v=".26 - 9.99 Acres"/>
    <s v="Fire Agency"/>
    <s v="Capay"/>
    <n v="101592201"/>
    <m/>
    <n v="21000"/>
    <s v="Conductor"/>
    <s v="Overhead"/>
    <s v="Yes"/>
    <n v="42057.597222222219"/>
    <n v="42057.597222222219"/>
    <s v="Contact From Object"/>
    <s v="N.A."/>
    <s v="Vehicle"/>
    <s v="Pole"/>
    <s v="Human Error"/>
    <m/>
    <s v="Other/Unknown"/>
    <s v="0266"/>
    <x v="0"/>
    <n v="2"/>
    <n v="22"/>
    <n v="14"/>
    <n v="20"/>
    <s v="15-0014860"/>
    <s v="non-HFTD"/>
    <x v="0"/>
    <x v="0"/>
    <s v="Distribution"/>
    <x v="0"/>
    <x v="0"/>
    <x v="0"/>
    <x v="0"/>
    <n v="705"/>
  </r>
  <r>
    <s v="PG&amp;E"/>
    <n v="42058.086805555555"/>
    <n v="42058.086805555555"/>
    <n v="39.302734000000001"/>
    <n v="-121.01749"/>
    <s v="Vegetation"/>
    <s v="Rural"/>
    <s v="&lt; 3 meters "/>
    <s v="Fire Agency"/>
    <s v="NEVADA CITY FIRE"/>
    <n v="100086316"/>
    <m/>
    <n v="12000"/>
    <s v="Conductor"/>
    <s v="Overhead"/>
    <s v="Yes"/>
    <n v="42058.086805555555"/>
    <n v="42058.086805555555"/>
    <s v="Contact From Object"/>
    <s v="N.A."/>
    <s v="Vegetation"/>
    <s v="Electric Facility"/>
    <s v="Unknown"/>
    <m/>
    <s v="Fell into (slight defect)"/>
    <s v="0267"/>
    <x v="0"/>
    <n v="2"/>
    <n v="23"/>
    <n v="2"/>
    <n v="5"/>
    <s v="15-0014910"/>
    <s v="Tier 3"/>
    <x v="1"/>
    <x v="0"/>
    <s v="Distribution"/>
    <x v="1"/>
    <x v="0"/>
    <x v="3"/>
    <x v="8"/>
    <n v="93279"/>
  </r>
  <r>
    <s v="PG&amp;E"/>
    <n v="42058.559027777781"/>
    <n v="42058.559027777781"/>
    <n v="38.504550000000002"/>
    <n v="-122.74081"/>
    <s v="Vegetation"/>
    <s v="Rural"/>
    <s v="&lt; 0.25 Acres"/>
    <s v="Fire Agency"/>
    <s v="RINCON VALLEY"/>
    <s v="BEHIND 4870 CARRIAGE LN SANTA ROSA"/>
    <m/>
    <n v="12000"/>
    <s v="Conductor"/>
    <s v="Overhead"/>
    <s v="Yes"/>
    <n v="42058.559027777781"/>
    <n v="42058.559027777781"/>
    <s v="Contact From Object"/>
    <s v="N.A."/>
    <s v="Vegetation"/>
    <s v="Electric Facility"/>
    <s v="Unknown"/>
    <m/>
    <s v="Branch (Not overhanging, Distance Unknown)"/>
    <s v="0268"/>
    <x v="0"/>
    <n v="2"/>
    <n v="23"/>
    <n v="13"/>
    <n v="25"/>
    <s v="15-0015168"/>
    <s v="Tier 3"/>
    <x v="1"/>
    <x v="0"/>
    <s v="Distribution"/>
    <x v="1"/>
    <x v="0"/>
    <x v="3"/>
    <x v="6"/>
    <n v="85762"/>
  </r>
  <r>
    <s v="PG&amp;E"/>
    <n v="42060.106944444444"/>
    <n v="42060.106944444444"/>
    <n v="36.756180000000001"/>
    <n v="-119.78001"/>
    <s v="Vegetation"/>
    <s v="Urban"/>
    <s v="&lt; 3 meters "/>
    <s v="Fire Agency"/>
    <s v="CITY OF FRESNO"/>
    <n v="100869017"/>
    <s v="Pacific Bell"/>
    <n v="12000"/>
    <s v="Fuse"/>
    <s v="Overhead"/>
    <s v="Yes"/>
    <n v="42060.106944444444"/>
    <n v="42060.106944444444"/>
    <s v="Equipment/ Facility Failure"/>
    <s v="Fuse"/>
    <s v="N.A."/>
    <s v="N.A."/>
    <s v="Unknown"/>
    <m/>
    <s v="Other/Unknown"/>
    <s v="0269"/>
    <x v="0"/>
    <n v="2"/>
    <n v="25"/>
    <n v="2"/>
    <n v="34"/>
    <s v="15-0015530"/>
    <s v="non-HFTD"/>
    <x v="0"/>
    <x v="0"/>
    <s v="Distribution"/>
    <x v="0"/>
    <x v="0"/>
    <x v="4"/>
    <x v="9"/>
    <n v="2695"/>
  </r>
  <r>
    <s v="PG&amp;E"/>
    <n v="42060.695833333331"/>
    <n v="42060.695833333331"/>
    <n v="34.892099989999998"/>
    <n v="-120.503969"/>
    <s v="Vegetation"/>
    <s v="Rural"/>
    <s v="&lt; 3 meters "/>
    <s v="Customer"/>
    <m/>
    <m/>
    <m/>
    <s v="0 – 750"/>
    <s v="Conductor"/>
    <s v="Overhead"/>
    <s v="Yes"/>
    <n v="42060.695833333331"/>
    <n v="42060.695833333331"/>
    <s v="Equipment/ Facility Failure"/>
    <s v="Splice/Clamp/Connector"/>
    <s v="N.A."/>
    <s v="N.A."/>
    <s v="Unknown"/>
    <m/>
    <s v="Other/Unknown"/>
    <s v="0270"/>
    <x v="0"/>
    <n v="2"/>
    <n v="25"/>
    <n v="16"/>
    <n v="42"/>
    <s v="15-0015784"/>
    <s v="non-HFTD"/>
    <x v="0"/>
    <x v="0"/>
    <s v="Distribution"/>
    <x v="0"/>
    <x v="0"/>
    <x v="4"/>
    <x v="10"/>
    <n v="234"/>
  </r>
  <r>
    <s v="PG&amp;E"/>
    <n v="42067.780555555553"/>
    <n v="42067.780555555553"/>
    <n v="38.999450000000003"/>
    <n v="-122.75451"/>
    <s v="Vegetation"/>
    <s v="Rural"/>
    <s v="&lt; 0.25 Acres"/>
    <s v="Fire Agency"/>
    <s v="Kelseyville FD"/>
    <n v="102156367"/>
    <s v="Pacific Bell"/>
    <n v="12000"/>
    <s v="Conductor"/>
    <s v="Overhead"/>
    <s v="Yes"/>
    <n v="42067.780555555553"/>
    <n v="42067.780555555553"/>
    <s v="Equipment/ Facility Failure"/>
    <s v="Conductor"/>
    <s v="N.A."/>
    <s v="N.A."/>
    <s v="Unknown"/>
    <m/>
    <s v="Other/Unknown"/>
    <s v="0271"/>
    <x v="0"/>
    <n v="3"/>
    <n v="4"/>
    <n v="18"/>
    <n v="44"/>
    <s v="15-0017374"/>
    <s v="Tier 2"/>
    <x v="1"/>
    <x v="0"/>
    <s v="Distribution"/>
    <x v="1"/>
    <x v="0"/>
    <x v="4"/>
    <x v="11"/>
    <n v="29532"/>
  </r>
  <r>
    <s v="PG&amp;E"/>
    <n v="42070.565972222219"/>
    <n v="42070.565972222219"/>
    <n v="38.709090000000003"/>
    <n v="-122.64837"/>
    <s v="Vegetation"/>
    <s v="Rural"/>
    <s v="&lt; 0.25 Acres"/>
    <s v="Fire Agency"/>
    <s v="CAL FIRE"/>
    <s v="14417 western mine rd, Middletown"/>
    <m/>
    <n v="12000"/>
    <s v="Conductor"/>
    <s v="Overhead"/>
    <s v="Yes"/>
    <n v="42070.565972222219"/>
    <n v="42070.565972222219"/>
    <s v="Contact From Object"/>
    <s v="N.A."/>
    <s v="Vegetation"/>
    <s v="Electric Facility"/>
    <s v="Unknown"/>
    <m/>
    <s v="Fell into (No defect)"/>
    <s v="0272"/>
    <x v="0"/>
    <n v="3"/>
    <n v="7"/>
    <n v="13"/>
    <n v="35"/>
    <s v="15-0018003"/>
    <s v="Tier 3"/>
    <x v="1"/>
    <x v="0"/>
    <s v="Distribution"/>
    <x v="1"/>
    <x v="0"/>
    <x v="3"/>
    <x v="3"/>
    <n v="2263"/>
  </r>
  <r>
    <s v="PG&amp;E"/>
    <n v="42072.4"/>
    <n v="42072.4"/>
    <n v="38.73283"/>
    <n v="-120.75239000000001"/>
    <s v="Building"/>
    <s v="Urban"/>
    <s v="Structure Only "/>
    <s v="Unknown"/>
    <m/>
    <n v="101399208"/>
    <s v="Pacific Bell"/>
    <n v="12000"/>
    <s v="Conductor"/>
    <s v="Overhead"/>
    <s v="Yes"/>
    <n v="42072.4"/>
    <n v="42072.4"/>
    <s v="Contact From Object"/>
    <s v="N.A."/>
    <s v="Animal"/>
    <s v="Electric Facility"/>
    <s v="Unknown"/>
    <m/>
    <s v="Other/Unknown"/>
    <s v="0273"/>
    <x v="0"/>
    <n v="3"/>
    <n v="9"/>
    <n v="9"/>
    <n v="36"/>
    <s v="15-0018212"/>
    <s v="Tier 2"/>
    <x v="1"/>
    <x v="0"/>
    <s v="Distribution"/>
    <x v="1"/>
    <x v="0"/>
    <x v="1"/>
    <x v="1"/>
    <n v="35991"/>
  </r>
  <r>
    <s v="PG&amp;E"/>
    <n v="42077.104166666664"/>
    <n v="42077.104166666664"/>
    <n v="38.90381"/>
    <n v="-122.75790000000001"/>
    <s v="Vegetation"/>
    <s v="Rural"/>
    <s v="&lt; 0.25 Acres"/>
    <s v="Unknown"/>
    <m/>
    <s v="9210 Wildcat Road, Kelseyville"/>
    <m/>
    <n v="12000"/>
    <s v="Conductor"/>
    <s v="Overhead"/>
    <s v="Yes"/>
    <n v="42077.104166666664"/>
    <n v="42077.104166666664"/>
    <s v="Contact From Object"/>
    <s v="N.A."/>
    <s v="Vegetation"/>
    <s v="Electric Facility"/>
    <s v="Unknown"/>
    <m/>
    <s v="Fell into (No defect)"/>
    <s v="0274"/>
    <x v="0"/>
    <n v="3"/>
    <n v="14"/>
    <n v="2"/>
    <n v="30"/>
    <s v="15-0019556"/>
    <s v="Tier 3"/>
    <x v="1"/>
    <x v="0"/>
    <s v="Distribution"/>
    <x v="1"/>
    <x v="0"/>
    <x v="3"/>
    <x v="3"/>
    <n v="2280"/>
  </r>
  <r>
    <s v="PG&amp;E"/>
    <n v="42077.595138888886"/>
    <n v="42077.595138888886"/>
    <n v="38.825251700000003"/>
    <n v="-121.1363233"/>
    <s v="Vegetation"/>
    <s v="Rural"/>
    <s v="&lt; 3 meters "/>
    <s v="Fire Agency"/>
    <s v="LOOMIS FIRE"/>
    <n v="100051369"/>
    <s v="Pacific Bell"/>
    <s v="0 – 750"/>
    <s v="Conductor"/>
    <s v="Overhead"/>
    <s v="No"/>
    <s v=" "/>
    <s v=" "/>
    <s v="Contact From Object"/>
    <s v="N.A."/>
    <s v="Balloons"/>
    <s v="Electric Facility"/>
    <s v="Human Error"/>
    <m/>
    <s v="no-match"/>
    <s v="0275"/>
    <x v="0"/>
    <n v="3"/>
    <n v="14"/>
    <n v="14"/>
    <n v="17"/>
    <s v="No ILIS or TOTL available"/>
    <s v="non-HFTD"/>
    <x v="0"/>
    <x v="0"/>
    <s v="Distribution"/>
    <x v="0"/>
    <x v="0"/>
    <x v="0"/>
    <x v="12"/>
    <s v="N.A."/>
  </r>
  <r>
    <s v="PG&amp;E"/>
    <n v="42077.92291666667"/>
    <n v="42077.92291666667"/>
    <n v="36.891539999999999"/>
    <n v="-121.71191"/>
    <s v="Vegetation"/>
    <s v="Rural"/>
    <s v="&lt; 0.25 Acres"/>
    <s v="Fire Agency"/>
    <s v="CAL FIRE"/>
    <n v="103525395"/>
    <m/>
    <n v="21000"/>
    <s v="Conductor"/>
    <s v="Overhead"/>
    <s v="Yes"/>
    <n v="42077.92291666667"/>
    <n v="42077.92291666667"/>
    <s v="Contact From Object"/>
    <s v="N.A."/>
    <s v="Vegetation"/>
    <s v="Electric Facility"/>
    <s v="Unknown"/>
    <m/>
    <s v="Fell into (No defect)"/>
    <s v="0276"/>
    <x v="0"/>
    <n v="3"/>
    <n v="14"/>
    <n v="22"/>
    <n v="9"/>
    <s v="15-0019640"/>
    <s v="non-HFTD"/>
    <x v="0"/>
    <x v="0"/>
    <s v="Distribution"/>
    <x v="0"/>
    <x v="0"/>
    <x v="3"/>
    <x v="3"/>
    <n v="8840"/>
  </r>
  <r>
    <s v="PG&amp;E"/>
    <n v="42078.143055555556"/>
    <n v="42078.143055555556"/>
    <n v="35.369325000000003"/>
    <n v="-118.92803499999999"/>
    <s v="Vegetation"/>
    <s v="Urban"/>
    <s v="&lt; 0.25 Acres"/>
    <s v="Fire Agency"/>
    <s v="KERN COUNTY FIRE DEPT"/>
    <n v="100216241"/>
    <s v="Pacific Bell"/>
    <s v="0 – 750"/>
    <s v="Unknown"/>
    <s v="Overhead"/>
    <s v="No"/>
    <s v=" "/>
    <s v=" "/>
    <s v="Unknown"/>
    <s v="N.A."/>
    <s v="N.A."/>
    <s v="N.A."/>
    <s v="Unknown"/>
    <m/>
    <s v="no-match"/>
    <s v="0277"/>
    <x v="0"/>
    <n v="3"/>
    <n v="15"/>
    <n v="3"/>
    <n v="26"/>
    <s v="No ILIS or TOTL available"/>
    <s v="non-HFTD"/>
    <x v="0"/>
    <x v="0"/>
    <s v="Distribution"/>
    <x v="0"/>
    <x v="0"/>
    <x v="2"/>
    <x v="2"/>
    <s v="N.A."/>
  </r>
  <r>
    <s v="PG&amp;E"/>
    <n v="42078.151388888888"/>
    <n v="42078.151388888888"/>
    <n v="36.933959999999999"/>
    <n v="-119.780215"/>
    <s v="Vegetation"/>
    <s v="Rural"/>
    <s v="&lt; 3 meters "/>
    <s v="Unknown"/>
    <m/>
    <n v="101121519"/>
    <s v="None"/>
    <n v="21000"/>
    <s v="Conductor"/>
    <s v="Overhead"/>
    <s v="Yes"/>
    <n v="42078.151388888888"/>
    <n v="42078.151388888888"/>
    <s v="Equipment/ Facility Failure"/>
    <s v="Pole"/>
    <s v="N.A."/>
    <s v="N.A."/>
    <s v="Unknown"/>
    <m/>
    <s v="Other/Unknown"/>
    <s v="0278"/>
    <x v="0"/>
    <n v="3"/>
    <n v="15"/>
    <n v="3"/>
    <n v="38"/>
    <s v="15-0019646"/>
    <s v="non-HFTD"/>
    <x v="0"/>
    <x v="0"/>
    <s v="Distribution"/>
    <x v="0"/>
    <x v="0"/>
    <x v="4"/>
    <x v="5"/>
    <n v="1336"/>
  </r>
  <r>
    <s v="PG&amp;E"/>
    <n v="42078.949305555558"/>
    <n v="42078.949305555558"/>
    <n v="38.334569989999999"/>
    <n v="-120.532529"/>
    <s v="Vegetation"/>
    <s v="Rural"/>
    <s v="&lt; 3 meters "/>
    <s v="Fire Agency"/>
    <s v="CAL FIRE"/>
    <n v="103106530"/>
    <m/>
    <n v="12000"/>
    <s v="Conductor"/>
    <s v="Overhead"/>
    <s v="Yes"/>
    <n v="42078.949305555558"/>
    <n v="42078.949305555558"/>
    <s v="Contact From Object"/>
    <s v="N.A."/>
    <s v="Vehicle"/>
    <s v="Pole"/>
    <s v="Human Error"/>
    <m/>
    <s v="Other/Unknown"/>
    <s v="0279"/>
    <x v="0"/>
    <n v="3"/>
    <n v="15"/>
    <n v="22"/>
    <n v="47"/>
    <s v="15-0019709"/>
    <s v="Tier 3"/>
    <x v="1"/>
    <x v="0"/>
    <s v="Distribution"/>
    <x v="1"/>
    <x v="0"/>
    <x v="0"/>
    <x v="0"/>
    <n v="14520"/>
  </r>
  <r>
    <s v="PG&amp;E"/>
    <n v="42082.84097222222"/>
    <n v="42082.84097222222"/>
    <n v="37.841630000000002"/>
    <n v="-122.12175999999999"/>
    <s v="Vegetation"/>
    <s v="Urban"/>
    <s v="&lt; 3 meters "/>
    <s v="Fire Agency"/>
    <s v="moraga fire"/>
    <n v="100498544"/>
    <s v="Pacific Bell"/>
    <n v="12000"/>
    <s v="Conductor"/>
    <s v="Overhead"/>
    <s v="Yes"/>
    <n v="42082.84097222222"/>
    <n v="42082.84097222222"/>
    <s v="Equipment/ Facility Failure"/>
    <s v="Conductor"/>
    <s v="N.A."/>
    <s v="N.A."/>
    <s v="Unknown"/>
    <m/>
    <s v="Other/Unknown"/>
    <s v="0280"/>
    <x v="0"/>
    <n v="3"/>
    <n v="19"/>
    <n v="20"/>
    <n v="11"/>
    <s v="15-0020838"/>
    <s v="non-HFTD"/>
    <x v="0"/>
    <x v="0"/>
    <s v="Distribution"/>
    <x v="0"/>
    <x v="0"/>
    <x v="4"/>
    <x v="11"/>
    <n v="441574"/>
  </r>
  <r>
    <s v="PG&amp;E"/>
    <n v="42084.448611111111"/>
    <n v="42084.448611111111"/>
    <n v="40.164479989999997"/>
    <n v="-122.289389"/>
    <s v="Vegetation"/>
    <s v="Rural"/>
    <s v="&lt; 3 meters "/>
    <s v="Fire Agency"/>
    <s v="CAL FIRE"/>
    <n v="101546309"/>
    <s v="Pacific Bell"/>
    <n v="12000"/>
    <s v="Conductor"/>
    <s v="Overhead"/>
    <s v="Yes"/>
    <n v="42084.448611111111"/>
    <n v="42084.448611111111"/>
    <s v="Contact From Object"/>
    <s v="N.A."/>
    <s v="Vehicle"/>
    <s v="Pole"/>
    <s v="Human Error"/>
    <m/>
    <s v="Other/Unknown"/>
    <s v="0281"/>
    <x v="0"/>
    <n v="3"/>
    <n v="21"/>
    <n v="10"/>
    <n v="46"/>
    <s v="15-0021120"/>
    <s v="Tier 2"/>
    <x v="1"/>
    <x v="0"/>
    <s v="Distribution"/>
    <x v="1"/>
    <x v="0"/>
    <x v="0"/>
    <x v="0"/>
    <n v="10355"/>
  </r>
  <r>
    <s v="PG&amp;E"/>
    <n v="42084.460416666669"/>
    <n v="42084.460416666669"/>
    <n v="36.566580000000002"/>
    <n v="-121.51428"/>
    <s v="Vegetation"/>
    <s v="Rural"/>
    <s v="&lt; 0.25 Acres"/>
    <s v="Fire Agency"/>
    <s v="Monterey Regonal"/>
    <n v="101758338"/>
    <s v="Pacific Bell"/>
    <n v="12000"/>
    <s v="Conductor"/>
    <s v="Overhead"/>
    <s v="Yes"/>
    <n v="42084.460416666669"/>
    <n v="42084.460416666669"/>
    <s v="Equipment/ Facility Failure"/>
    <s v="Splice/Clamp/Connector"/>
    <s v="N.A."/>
    <s v="N.A."/>
    <s v="Unknown"/>
    <m/>
    <s v="Other/Unknown"/>
    <s v="0282"/>
    <x v="0"/>
    <n v="3"/>
    <n v="21"/>
    <n v="11"/>
    <n v="3"/>
    <s v="15-0021118"/>
    <s v="non-HFTD"/>
    <x v="0"/>
    <x v="0"/>
    <s v="Distribution"/>
    <x v="0"/>
    <x v="0"/>
    <x v="4"/>
    <x v="10"/>
    <n v="114923"/>
  </r>
  <r>
    <s v="PG&amp;E"/>
    <n v="42094.564583333333"/>
    <n v="42094.564583333333"/>
    <n v="37.112470000000002"/>
    <n v="-120.94326"/>
    <s v="Vegetation"/>
    <s v="Rural"/>
    <s v="&lt; 3 meters "/>
    <s v="Fire Agency"/>
    <s v="COUNTY FIRE"/>
    <n v="101199839"/>
    <m/>
    <s v="0 – 750"/>
    <s v="Conductor"/>
    <s v="Overhead"/>
    <s v="Yes"/>
    <n v="42094.564583333333"/>
    <n v="42094.564583333333"/>
    <s v="Contact From Object"/>
    <s v="N.A."/>
    <s v="Animal"/>
    <s v="Electric Facility"/>
    <s v="Unknown"/>
    <m/>
    <s v="Other/Unknown"/>
    <s v="0283"/>
    <x v="0"/>
    <n v="3"/>
    <n v="31"/>
    <n v="13"/>
    <n v="33"/>
    <s v="15-0023303"/>
    <s v="non-HFTD"/>
    <x v="0"/>
    <x v="0"/>
    <s v="Distribution"/>
    <x v="0"/>
    <x v="0"/>
    <x v="1"/>
    <x v="1"/>
    <n v="14"/>
  </r>
  <r>
    <s v="PG&amp;E"/>
    <n v="42096.405555555553"/>
    <n v="42096.405555555553"/>
    <n v="39.677219989999998"/>
    <n v="-121.491979"/>
    <s v="Vegetation"/>
    <s v="Rural"/>
    <s v="&lt; 0.25 Acres"/>
    <s v="Fire Agency"/>
    <s v="CAL FIRE"/>
    <n v="100338726"/>
    <m/>
    <n v="12000"/>
    <s v="Conductor"/>
    <s v="Overhead"/>
    <s v="Yes"/>
    <n v="42096.405555555553"/>
    <n v="42096.405555555553"/>
    <s v="Equipment/ Facility Failure"/>
    <s v="Splice/Clamp/Connector"/>
    <s v="N.A."/>
    <s v="N.A."/>
    <s v="Unknown"/>
    <m/>
    <s v="Other/Unknown"/>
    <s v="0284"/>
    <x v="0"/>
    <n v="4"/>
    <n v="2"/>
    <n v="9"/>
    <n v="44"/>
    <s v="15-0023747"/>
    <s v="Tier 3"/>
    <x v="1"/>
    <x v="0"/>
    <s v="Distribution"/>
    <x v="1"/>
    <x v="0"/>
    <x v="4"/>
    <x v="10"/>
    <n v="100204"/>
  </r>
  <r>
    <s v="PG&amp;E"/>
    <n v="42098.700694444444"/>
    <n v="42098.700694444444"/>
    <n v="38.882449989999998"/>
    <n v="-122.59135000000001"/>
    <s v="Vegetation"/>
    <s v="Rural"/>
    <s v="&lt; 0.25 Acres"/>
    <s v="Fire Agency"/>
    <s v="CAL FIRE"/>
    <s v="20748 Jerusalem Grade Road, Middletown"/>
    <m/>
    <n v="12000"/>
    <s v="Other"/>
    <s v="Overhead"/>
    <s v="Yes"/>
    <n v="42098.700694444444"/>
    <n v="42098.700694444444"/>
    <s v="Equipment/ Facility Failure"/>
    <s v="Other"/>
    <s v="N.A."/>
    <s v="N.A."/>
    <s v="Unknown"/>
    <s v="Booster"/>
    <s v="Other/Unknown"/>
    <s v="0285"/>
    <x v="0"/>
    <n v="4"/>
    <n v="4"/>
    <n v="16"/>
    <n v="49"/>
    <s v="15-0024208"/>
    <s v="Tier 2"/>
    <x v="1"/>
    <x v="0"/>
    <s v="Distribution"/>
    <x v="1"/>
    <x v="0"/>
    <x v="4"/>
    <x v="13"/>
    <n v="20448"/>
  </r>
  <r>
    <s v="PG&amp;E"/>
    <n v="42105.719444444447"/>
    <n v="42105.719444444447"/>
    <n v="40.5461873"/>
    <n v="-122.2342661"/>
    <s v="Vegetation"/>
    <s v="Rural"/>
    <s v="&lt; 0.25 Acres"/>
    <s v="Unknown"/>
    <m/>
    <n v="101491414"/>
    <m/>
    <n v="12000"/>
    <s v="Conductor"/>
    <s v="Overhead"/>
    <s v="Yes"/>
    <n v="42105.719444444447"/>
    <n v="42105.719444444447"/>
    <s v="Contact From Object"/>
    <s v="N.A."/>
    <s v="Vegetation"/>
    <s v="Electric Facility"/>
    <s v="Unknown"/>
    <m/>
    <s v="Fell into (Moderate-Severe defect)"/>
    <s v="0286"/>
    <x v="0"/>
    <n v="4"/>
    <n v="11"/>
    <n v="17"/>
    <n v="16"/>
    <s v="15-0026023"/>
    <s v="Tier 2"/>
    <x v="1"/>
    <x v="0"/>
    <s v="Distribution"/>
    <x v="1"/>
    <x v="0"/>
    <x v="3"/>
    <x v="14"/>
    <n v="11914"/>
  </r>
  <r>
    <s v="PG&amp;E"/>
    <n v="42106.524305555555"/>
    <n v="42106.524305555555"/>
    <n v="40.18609"/>
    <n v="-122.213849"/>
    <s v="Vegetation"/>
    <s v="Rural"/>
    <s v="&lt; 0.25 Acres"/>
    <s v="Fire Agency"/>
    <s v="NOT SURE 2ND ON SITE (1ST LXMX)"/>
    <n v="101544984"/>
    <m/>
    <n v="12000"/>
    <s v="Conductor"/>
    <s v="Overhead"/>
    <s v="Yes"/>
    <n v="42106.524305555555"/>
    <n v="42106.524305555555"/>
    <s v="Contact From Object"/>
    <s v="N.A."/>
    <s v="Vegetation"/>
    <s v="Electric Facility"/>
    <s v="Unknown"/>
    <m/>
    <s v="Other/Unknown"/>
    <s v="0287"/>
    <x v="0"/>
    <n v="4"/>
    <n v="12"/>
    <n v="12"/>
    <n v="35"/>
    <s v="15-0026084"/>
    <s v="non-HFTD"/>
    <x v="0"/>
    <x v="0"/>
    <s v="Distribution"/>
    <x v="0"/>
    <x v="0"/>
    <x v="3"/>
    <x v="15"/>
    <n v="28316"/>
  </r>
  <r>
    <s v="PG&amp;E"/>
    <n v="42108.464583333334"/>
    <n v="42108.464583333334"/>
    <n v="38.021509989999998"/>
    <n v="-121.609989"/>
    <s v="Vegetation"/>
    <s v="Rural"/>
    <s v="&lt; 3 meters "/>
    <s v="Fire Agency"/>
    <s v="EAST CONTRA COSTA"/>
    <n v="100505773"/>
    <s v="Pacific Bell"/>
    <s v="0 – 750"/>
    <s v="Conductor"/>
    <s v="Overhead"/>
    <s v="Yes"/>
    <n v="42108.464583333334"/>
    <n v="42108.464583333334"/>
    <s v="Equipment/ Facility Failure"/>
    <s v="Splice/Clamp/Connector"/>
    <s v="N.A."/>
    <s v="N.A."/>
    <s v="Unknown"/>
    <m/>
    <s v="Other/Unknown"/>
    <s v="0288"/>
    <x v="0"/>
    <n v="4"/>
    <n v="14"/>
    <n v="11"/>
    <n v="9"/>
    <s v="15-0026599"/>
    <s v="non-HFTD"/>
    <x v="0"/>
    <x v="0"/>
    <s v="Distribution"/>
    <x v="0"/>
    <x v="0"/>
    <x v="4"/>
    <x v="10"/>
    <n v="384"/>
  </r>
  <r>
    <s v="PG&amp;E"/>
    <n v="42108.524305555555"/>
    <n v="42108.524305555555"/>
    <n v="38.178910000000002"/>
    <n v="-121.6938433"/>
    <s v="Vegetation"/>
    <s v="Rural"/>
    <s v="&lt; 0.25 Acres"/>
    <s v="Fire Agency"/>
    <s v="CAL FIRE"/>
    <s v="AIRPORT RD BTW 2CD &amp; 3RD P/S/O CHURCH RD"/>
    <m/>
    <n v="21000"/>
    <s v="Conductor"/>
    <s v="Overhead"/>
    <s v="Yes"/>
    <n v="42108.524305555555"/>
    <n v="42108.524305555555"/>
    <s v="Contact From Object"/>
    <s v="N.A."/>
    <s v="Animal"/>
    <s v="Electric Facility"/>
    <s v="Unknown"/>
    <m/>
    <s v="Other/Unknown"/>
    <s v="0289"/>
    <x v="0"/>
    <n v="4"/>
    <n v="14"/>
    <n v="12"/>
    <n v="35"/>
    <s v="15-0026607"/>
    <s v="non-HFTD"/>
    <x v="0"/>
    <x v="0"/>
    <s v="Distribution"/>
    <x v="0"/>
    <x v="0"/>
    <x v="1"/>
    <x v="1"/>
    <n v="101522"/>
  </r>
  <r>
    <s v="PG&amp;E"/>
    <n v="42109.524305555555"/>
    <n v="42109.524305555555"/>
    <n v="39.115226700000001"/>
    <n v="-121.5710967"/>
    <s v="Vegetation"/>
    <s v="Urban"/>
    <s v="&lt; 3 meters "/>
    <s v="Unknown"/>
    <m/>
    <n v="101319105"/>
    <s v="Pacific Bell"/>
    <s v="0 – 750"/>
    <s v="Conductor"/>
    <s v="Overhead"/>
    <s v="Yes"/>
    <n v="42109.524305555555"/>
    <n v="42109.524305555555"/>
    <s v="Equipment/ Facility Failure"/>
    <s v="Crossarm"/>
    <s v="N.A."/>
    <s v="N.A."/>
    <s v="Unknown"/>
    <m/>
    <s v="Other/Unknown"/>
    <s v="0290"/>
    <x v="0"/>
    <n v="4"/>
    <n v="15"/>
    <n v="12"/>
    <n v="35"/>
    <s v="15-0026892"/>
    <s v="non-HFTD"/>
    <x v="0"/>
    <x v="0"/>
    <s v="Distribution"/>
    <x v="0"/>
    <x v="0"/>
    <x v="4"/>
    <x v="16"/>
    <n v="1660"/>
  </r>
  <r>
    <s v="PG&amp;E"/>
    <n v="42110.732638888891"/>
    <n v="42110.732638888891"/>
    <n v="38.205410000000001"/>
    <n v="-122.147549"/>
    <s v="Vegetation"/>
    <s v="Rural"/>
    <s v="&lt; 3 meters "/>
    <s v="Fire Agency"/>
    <s v="FAIRFIELD FD"/>
    <s v="SB 17513"/>
    <m/>
    <n v="12000"/>
    <s v="Conductor"/>
    <s v="Overhead"/>
    <s v="Yes"/>
    <n v="42110.732638888891"/>
    <n v="42110.732638888891"/>
    <s v="Equipment/ Facility Failure"/>
    <s v="Conductor"/>
    <s v="N.A."/>
    <s v="N.A."/>
    <s v="Unknown"/>
    <m/>
    <s v="Other/Unknown"/>
    <s v="0291"/>
    <x v="0"/>
    <n v="4"/>
    <n v="16"/>
    <n v="17"/>
    <n v="35"/>
    <s v="15-0027307"/>
    <s v="non-HFTD"/>
    <x v="0"/>
    <x v="0"/>
    <s v="Distribution"/>
    <x v="0"/>
    <x v="0"/>
    <x v="4"/>
    <x v="11"/>
    <n v="128448"/>
  </r>
  <r>
    <s v="PG&amp;E"/>
    <n v="42111.606944444444"/>
    <n v="42111.606944444444"/>
    <n v="37.004131000000001"/>
    <n v="-119.729265"/>
    <s v="Vegetation"/>
    <s v="Rural"/>
    <s v=".26 - 9.99 Acres"/>
    <s v="Fire Agency"/>
    <s v="MADERA COUNTY"/>
    <n v="101118401"/>
    <m/>
    <n v="21000"/>
    <s v="Conductor"/>
    <s v="Overhead"/>
    <s v="Yes"/>
    <n v="42111.606944444444"/>
    <n v="42111.606944444444"/>
    <s v="Other"/>
    <s v="N.A."/>
    <s v="N.A."/>
    <s v="N.A."/>
    <s v="Other"/>
    <s v="bird nest caught fire"/>
    <s v="Other/Unknown"/>
    <s v="0292"/>
    <x v="0"/>
    <n v="4"/>
    <n v="17"/>
    <n v="14"/>
    <n v="34"/>
    <s v="15-0027497"/>
    <s v="non-HFTD"/>
    <x v="0"/>
    <x v="0"/>
    <s v="Distribution"/>
    <x v="0"/>
    <x v="0"/>
    <x v="2"/>
    <x v="2"/>
    <n v="22011"/>
  </r>
  <r>
    <s v="PG&amp;E"/>
    <n v="42112.129861111112"/>
    <n v="42112.129861111112"/>
    <n v="38.685759990000001"/>
    <n v="-121.00839000000001"/>
    <s v="Vegetation"/>
    <s v="Urban"/>
    <s v="&lt; 3 meters "/>
    <s v="Fire Agency"/>
    <s v="carmeron park F.D."/>
    <s v="around t-7464"/>
    <m/>
    <n v="21000"/>
    <s v="Conductor"/>
    <s v="Overhead"/>
    <s v="Yes"/>
    <n v="42112.129861111112"/>
    <n v="42112.129861111112"/>
    <s v="Contact From Object"/>
    <s v="N.A."/>
    <s v="Vehicle"/>
    <s v="Pole"/>
    <s v="Human Error"/>
    <m/>
    <s v="Other/Unknown"/>
    <s v="0293"/>
    <x v="0"/>
    <n v="4"/>
    <n v="18"/>
    <n v="3"/>
    <n v="7"/>
    <s v="15-0027556"/>
    <s v="Tier 2"/>
    <x v="1"/>
    <x v="0"/>
    <s v="Distribution"/>
    <x v="1"/>
    <x v="0"/>
    <x v="0"/>
    <x v="0"/>
    <n v="49438"/>
  </r>
  <r>
    <s v="PG&amp;E"/>
    <n v="42113.387499999997"/>
    <n v="42113.387499999997"/>
    <n v="36.576369999999997"/>
    <n v="-119.66898"/>
    <s v="Vegetation"/>
    <s v="Rural"/>
    <s v="&lt; 0.25 Acres"/>
    <s v="Self Extinguished"/>
    <m/>
    <n v="100826688"/>
    <s v="Pacific Bell"/>
    <n v="12000"/>
    <s v="Conductor"/>
    <s v="Overhead"/>
    <s v="Yes"/>
    <n v="42113.387499999997"/>
    <n v="42113.387499999997"/>
    <s v="Equipment/ Facility Failure"/>
    <s v="Splice/Clamp/Connector"/>
    <s v="N.A."/>
    <s v="N.A."/>
    <s v="Unknown"/>
    <m/>
    <s v="Other/Unknown"/>
    <s v="0294"/>
    <x v="0"/>
    <n v="4"/>
    <n v="19"/>
    <n v="9"/>
    <n v="18"/>
    <s v="15-0027657"/>
    <s v="non-HFTD"/>
    <x v="0"/>
    <x v="0"/>
    <s v="Distribution"/>
    <x v="0"/>
    <x v="0"/>
    <x v="4"/>
    <x v="10"/>
    <n v="29732"/>
  </r>
  <r>
    <s v="PG&amp;E"/>
    <n v="42113.542361111111"/>
    <n v="42113.542361111111"/>
    <n v="37.1571"/>
    <n v="-120.4145"/>
    <s v="Vegetation"/>
    <s v="Rural"/>
    <s v="&lt; 0.25 Acres"/>
    <s v="Unknown"/>
    <m/>
    <n v="101013878"/>
    <m/>
    <n v="12000"/>
    <s v="Conductor"/>
    <s v="Overhead"/>
    <s v="Yes"/>
    <n v="42113.542361111111"/>
    <n v="42113.542361111111"/>
    <s v="Contact From Object"/>
    <s v="N.A."/>
    <s v="Animal"/>
    <s v="Electric Facility"/>
    <s v="Unknown"/>
    <m/>
    <s v="Other/Unknown"/>
    <s v="0295"/>
    <x v="0"/>
    <n v="4"/>
    <n v="19"/>
    <n v="13"/>
    <n v="1"/>
    <s v="15-0027671"/>
    <s v="non-HFTD"/>
    <x v="0"/>
    <x v="0"/>
    <s v="Distribution"/>
    <x v="0"/>
    <x v="0"/>
    <x v="1"/>
    <x v="1"/>
    <n v="11924"/>
  </r>
  <r>
    <s v="PG&amp;E"/>
    <n v="42114.762499999997"/>
    <n v="42114.762499999997"/>
    <n v="36.974308299999997"/>
    <n v="-120.0175783"/>
    <s v="Vegetation"/>
    <s v="Rural"/>
    <s v=".26 - 9.99 Acres"/>
    <s v="Fire Agency"/>
    <s v="MFD"/>
    <n v="101211344"/>
    <s v="Pacific Bell"/>
    <n v="12000"/>
    <s v="Conductor"/>
    <s v="Overhead"/>
    <s v="Yes"/>
    <n v="42114.762499999997"/>
    <n v="42114.762499999997"/>
    <s v="Equipment/ Facility Failure"/>
    <s v="Splice/Clamp/Connector"/>
    <s v="N.A."/>
    <s v="N.A."/>
    <s v="Unknown"/>
    <m/>
    <s v="Other/Unknown"/>
    <s v="0296"/>
    <x v="0"/>
    <n v="4"/>
    <n v="20"/>
    <n v="18"/>
    <n v="18"/>
    <s v="15-0028023"/>
    <s v="non-HFTD"/>
    <x v="0"/>
    <x v="0"/>
    <s v="Distribution"/>
    <x v="0"/>
    <x v="0"/>
    <x v="4"/>
    <x v="10"/>
    <n v="58006"/>
  </r>
  <r>
    <s v="PG&amp;E"/>
    <n v="42115.709027777775"/>
    <n v="42115.709027777775"/>
    <n v="34.931258999999997"/>
    <n v="-120.44048100000001"/>
    <s v="Vegetation"/>
    <s v="Urban"/>
    <s v="&lt; 3 meters "/>
    <s v="Self Extinguished"/>
    <m/>
    <n v="101919414"/>
    <s v="Verizon"/>
    <n v="12000"/>
    <s v="Conductor"/>
    <s v="Overhead"/>
    <s v="Yes"/>
    <n v="42115.709027777775"/>
    <n v="42115.709027777775"/>
    <s v="Equipment/ Facility Failure"/>
    <s v="Splice/Clamp/Connector"/>
    <s v="N.A."/>
    <s v="N.A."/>
    <s v="Unknown"/>
    <m/>
    <s v="Other/Unknown"/>
    <s v="0297"/>
    <x v="0"/>
    <n v="4"/>
    <n v="21"/>
    <n v="17"/>
    <n v="1"/>
    <s v="15-0028372"/>
    <s v="non-HFTD"/>
    <x v="0"/>
    <x v="0"/>
    <s v="Distribution"/>
    <x v="0"/>
    <x v="0"/>
    <x v="4"/>
    <x v="10"/>
    <n v="133051"/>
  </r>
  <r>
    <s v="PG&amp;E"/>
    <n v="42118.254166666666"/>
    <n v="42118.254166666666"/>
    <n v="38.050066700000002"/>
    <n v="-121.4966433"/>
    <s v="Vegetation"/>
    <s v="Rural"/>
    <s v="&lt; 3 meters "/>
    <s v="Fire Agency"/>
    <s v="unknown"/>
    <s v="levee rd s/o herman and helans resort"/>
    <m/>
    <n v="21000"/>
    <s v="Conductor"/>
    <s v="Overhead"/>
    <s v="Yes"/>
    <n v="42118.254166666666"/>
    <n v="42118.254166666666"/>
    <s v="Equipment/ Facility Failure"/>
    <s v="Conductor"/>
    <s v="N.A."/>
    <s v="N.A."/>
    <s v="Unknown"/>
    <m/>
    <s v="Other/Unknown"/>
    <s v="0298"/>
    <x v="0"/>
    <n v="4"/>
    <n v="24"/>
    <n v="6"/>
    <n v="6"/>
    <s v="15-0029121"/>
    <s v="non-HFTD"/>
    <x v="0"/>
    <x v="0"/>
    <s v="Distribution"/>
    <x v="0"/>
    <x v="0"/>
    <x v="4"/>
    <x v="11"/>
    <n v="23770"/>
  </r>
  <r>
    <s v="PG&amp;E"/>
    <n v="42118.740972222222"/>
    <n v="42118.740972222222"/>
    <n v="37.558639990000003"/>
    <n v="-121.919619"/>
    <s v="Vegetation"/>
    <s v="Rural"/>
    <s v="&lt; 0.25 Acres"/>
    <s v="Fire Agency"/>
    <s v="Alameda County"/>
    <s v="Base of C/O pole 9435"/>
    <m/>
    <n v="12000"/>
    <s v="Unknown"/>
    <s v="Overhead"/>
    <s v="Yes"/>
    <n v="42118.740972222222"/>
    <n v="42118.740972222222"/>
    <s v="Unknown"/>
    <s v="N.A."/>
    <s v="N.A."/>
    <s v="N.A."/>
    <s v="Unknown"/>
    <m/>
    <s v="Other/Unknown"/>
    <s v="0299"/>
    <x v="0"/>
    <n v="4"/>
    <n v="24"/>
    <n v="17"/>
    <n v="47"/>
    <s v="15-0029398"/>
    <s v="non-HFTD"/>
    <x v="0"/>
    <x v="0"/>
    <s v="Distribution"/>
    <x v="0"/>
    <x v="0"/>
    <x v="2"/>
    <x v="2"/>
    <n v="5096"/>
  </r>
  <r>
    <s v="PG&amp;E"/>
    <n v="42120.701388888891"/>
    <n v="42120.701388888891"/>
    <n v="34.854666700000003"/>
    <n v="-120.5239933"/>
    <s v="Vegetation"/>
    <s v="Rural"/>
    <s v=".26 - 9.99 Acres"/>
    <s v="Fire Agency"/>
    <s v="Santa Barbara County Fire Dept"/>
    <s v="2 poles load side 7455"/>
    <s v="None"/>
    <n v="12000"/>
    <s v="Conductor"/>
    <s v="Overhead"/>
    <s v="Yes"/>
    <n v="42120.701388888891"/>
    <n v="42120.701388888891"/>
    <s v="Equipment/ Facility Failure"/>
    <s v="Insulator"/>
    <s v="N.A."/>
    <s v="N.A."/>
    <s v="Unknown"/>
    <m/>
    <s v="Other/Unknown"/>
    <s v="0300"/>
    <x v="0"/>
    <n v="4"/>
    <n v="26"/>
    <n v="16"/>
    <n v="50"/>
    <s v="15-0029655"/>
    <s v="non-HFTD"/>
    <x v="0"/>
    <x v="0"/>
    <s v="Distribution"/>
    <x v="0"/>
    <x v="0"/>
    <x v="4"/>
    <x v="17"/>
    <n v="1125"/>
  </r>
  <r>
    <s v="PG&amp;E"/>
    <n v="42121.537499999999"/>
    <n v="42121.537499999999"/>
    <n v="35.487093999999999"/>
    <n v="-120.67561000000001"/>
    <s v="Vegetation"/>
    <s v="Rural"/>
    <s v="&lt; 3 meters "/>
    <s v="Unknown"/>
    <m/>
    <n v="103310601"/>
    <m/>
    <n v="21000"/>
    <s v="Conductor"/>
    <s v="Overhead"/>
    <s v="Yes"/>
    <n v="42121.537499999999"/>
    <n v="42121.537499999999"/>
    <s v="Contact From Object"/>
    <s v="N.A."/>
    <s v="Balloons"/>
    <s v="Electric Facility"/>
    <s v="Human Error"/>
    <m/>
    <s v="Other/Unknown"/>
    <s v="0301"/>
    <x v="0"/>
    <n v="4"/>
    <n v="27"/>
    <n v="12"/>
    <n v="54"/>
    <s v="15-0029875"/>
    <s v="Tier 2"/>
    <x v="1"/>
    <x v="0"/>
    <s v="Distribution"/>
    <x v="1"/>
    <x v="0"/>
    <x v="0"/>
    <x v="12"/>
    <n v="5836"/>
  </r>
  <r>
    <s v="PG&amp;E"/>
    <n v="42122.581250000003"/>
    <n v="42122.581250000003"/>
    <n v="36.750433399999999"/>
    <n v="-119.7483094"/>
    <s v="Vegetation"/>
    <s v="Urban"/>
    <s v="&lt; 3 meters "/>
    <s v="Fire Agency"/>
    <s v="FRESNO CITY FIRE"/>
    <n v="100842188"/>
    <m/>
    <n v="12000"/>
    <s v="Conductor"/>
    <s v="Overhead"/>
    <s v="Yes"/>
    <n v="42122.581250000003"/>
    <n v="42122.581250000003"/>
    <s v="Equipment/ Facility Failure"/>
    <s v="Conductor"/>
    <s v="N.A."/>
    <s v="N.A."/>
    <s v="Unknown"/>
    <m/>
    <s v="Other/Unknown"/>
    <s v="0302"/>
    <x v="0"/>
    <n v="4"/>
    <n v="28"/>
    <n v="13"/>
    <n v="57"/>
    <s v="15-0030226"/>
    <s v="non-HFTD"/>
    <x v="0"/>
    <x v="0"/>
    <s v="Distribution"/>
    <x v="0"/>
    <x v="0"/>
    <x v="4"/>
    <x v="11"/>
    <n v="88469"/>
  </r>
  <r>
    <s v="PG&amp;E"/>
    <n v="42122.597222222219"/>
    <n v="42122.597222222219"/>
    <n v="39.797159999999998"/>
    <n v="-121.89073999999999"/>
    <s v="Vegetation"/>
    <s v="Rural"/>
    <s v="&lt; 3 meters "/>
    <s v="Unknown"/>
    <m/>
    <n v="100435592"/>
    <s v="Pacific Bell"/>
    <n v="12000"/>
    <s v="Conductor"/>
    <s v="Overhead"/>
    <s v="Yes"/>
    <n v="42122.597222222219"/>
    <n v="42122.597222222219"/>
    <s v="Equipment/ Facility Failure"/>
    <s v="Insulator"/>
    <s v="N.A."/>
    <s v="N.A."/>
    <s v="Unknown"/>
    <m/>
    <s v="Other/Unknown"/>
    <s v="0303"/>
    <x v="0"/>
    <n v="4"/>
    <n v="28"/>
    <n v="14"/>
    <n v="20"/>
    <s v="15-0030236"/>
    <s v="non-HFTD"/>
    <x v="0"/>
    <x v="0"/>
    <s v="Distribution"/>
    <x v="0"/>
    <x v="0"/>
    <x v="4"/>
    <x v="17"/>
    <n v="410"/>
  </r>
  <r>
    <s v="PG&amp;E"/>
    <n v="42124.018055555556"/>
    <n v="42124.018055555556"/>
    <n v="37.240139999999997"/>
    <n v="-122.24720000000001"/>
    <s v="Vegetation"/>
    <s v="Rural"/>
    <s v="&lt; 0.25 Acres"/>
    <s v="Unknown"/>
    <m/>
    <s v="1145 VERDE R"/>
    <m/>
    <n v="12000"/>
    <s v="Conductor"/>
    <s v="Overhead"/>
    <s v="Yes"/>
    <n v="42124.018055555556"/>
    <n v="42124.018055555556"/>
    <s v="Contact From Object"/>
    <s v="N.A."/>
    <s v="Vegetation"/>
    <s v="Electric Facility"/>
    <s v="Unknown"/>
    <m/>
    <s v="Branch (OverHanging)"/>
    <s v="0304"/>
    <x v="0"/>
    <n v="4"/>
    <n v="30"/>
    <n v="0"/>
    <n v="26"/>
    <s v="15-0030607"/>
    <s v="Tier 2"/>
    <x v="1"/>
    <x v="0"/>
    <s v="Distribution"/>
    <x v="1"/>
    <x v="0"/>
    <x v="3"/>
    <x v="18"/>
    <n v="1256"/>
  </r>
  <r>
    <s v="PG&amp;E"/>
    <n v="42126.70208333333"/>
    <n v="42126.70208333333"/>
    <n v="37.328429999999997"/>
    <n v="-119.64296"/>
    <s v="Vegetation"/>
    <s v="Rural"/>
    <s v="&lt; 0.25 Acres"/>
    <s v="Fire Agency"/>
    <s v="MADERA COUNTY"/>
    <n v="103768995"/>
    <m/>
    <n v="12000"/>
    <s v="Conductor"/>
    <s v="Overhead"/>
    <s v="Yes"/>
    <n v="42126.70208333333"/>
    <n v="42126.70208333333"/>
    <s v="Equipment/ Facility Failure"/>
    <s v="Splice/Clamp/Connector"/>
    <s v="N.A."/>
    <s v="N.A."/>
    <s v="Unknown"/>
    <m/>
    <s v="Other/Unknown"/>
    <s v="0305"/>
    <x v="0"/>
    <n v="5"/>
    <n v="2"/>
    <n v="16"/>
    <n v="51"/>
    <s v="15-0031285"/>
    <s v="Zone 1"/>
    <x v="1"/>
    <x v="0"/>
    <s v="Distribution"/>
    <x v="1"/>
    <x v="0"/>
    <x v="4"/>
    <x v="10"/>
    <n v="79805"/>
  </r>
  <r>
    <s v="PG&amp;E"/>
    <n v="42126.729166666664"/>
    <n v="42126.729166666664"/>
    <n v="38.20382"/>
    <n v="-121.26438"/>
    <s v="Vegetation"/>
    <s v="Rural"/>
    <s v="&lt; 0.25 Acres"/>
    <s v="Unknown"/>
    <m/>
    <n v="103765745"/>
    <s v="Pacific Bell"/>
    <n v="12000"/>
    <s v="Conductor"/>
    <s v="Overhead"/>
    <s v="Yes"/>
    <n v="42126.729166666664"/>
    <n v="42126.729166666664"/>
    <s v="Contact From Object"/>
    <s v="N.A."/>
    <s v="Other"/>
    <s v="Electric Facility"/>
    <s v="Human Error"/>
    <s v="Sky diver hit line"/>
    <s v="Other/Unknown"/>
    <s v="0306"/>
    <x v="0"/>
    <n v="5"/>
    <n v="2"/>
    <n v="17"/>
    <n v="30"/>
    <s v="15-0031286"/>
    <s v="non-HFTD"/>
    <x v="0"/>
    <x v="0"/>
    <s v="Distribution"/>
    <x v="0"/>
    <x v="0"/>
    <x v="0"/>
    <x v="19"/>
    <n v="39030"/>
  </r>
  <r>
    <s v="PG&amp;E"/>
    <n v="42130.720138888886"/>
    <n v="42130.720138888886"/>
    <n v="37.42727"/>
    <n v="-119.8802767"/>
    <s v="Vegetation"/>
    <s v="Rural"/>
    <s v=".26 - 9.99 Acres"/>
    <s v="Fire Agency"/>
    <s v="CAL FIRE"/>
    <s v="BOOSTER 8179 INDIAN PEEK N/O MIWUK"/>
    <s v="None"/>
    <n v="21000"/>
    <s v="Other"/>
    <s v="Overhead"/>
    <s v="Yes"/>
    <n v="42130.720138888886"/>
    <n v="42130.720138888886"/>
    <s v="Equipment/ Facility Failure"/>
    <s v="Other"/>
    <s v="N.A."/>
    <s v="N.A."/>
    <s v="Unknown"/>
    <s v="Booster"/>
    <s v="Other/Unknown"/>
    <s v="0307"/>
    <x v="0"/>
    <n v="5"/>
    <n v="6"/>
    <n v="17"/>
    <n v="17"/>
    <s v="15-0032311"/>
    <s v="Tier 2"/>
    <x v="1"/>
    <x v="0"/>
    <s v="Distribution"/>
    <x v="1"/>
    <x v="0"/>
    <x v="4"/>
    <x v="13"/>
    <n v="81600"/>
  </r>
  <r>
    <s v="PG&amp;E"/>
    <n v="42130.965277777781"/>
    <n v="42130.965277777781"/>
    <n v="39.810395"/>
    <n v="-122.329176"/>
    <s v="Vegetation"/>
    <s v="Rural"/>
    <s v=".26 - 9.99 Acres"/>
    <s v="Fire Agency"/>
    <s v="CAL FIRE"/>
    <s v="BLACK BUTTE"/>
    <m/>
    <n v="12000"/>
    <s v="Lightning Arrestor"/>
    <s v="Overhead"/>
    <s v="Yes"/>
    <n v="42130.965277777781"/>
    <n v="42130.965277777781"/>
    <s v="Equipment/ Facility Failure"/>
    <s v="Lightning Arrestor"/>
    <s v="N.A."/>
    <s v="N.A."/>
    <s v="Unknown"/>
    <m/>
    <s v="Other/Unknown"/>
    <s v="0308"/>
    <x v="0"/>
    <n v="5"/>
    <n v="6"/>
    <n v="23"/>
    <n v="10"/>
    <s v="15-0032339"/>
    <s v="non-HFTD"/>
    <x v="0"/>
    <x v="0"/>
    <s v="Distribution"/>
    <x v="0"/>
    <x v="0"/>
    <x v="4"/>
    <x v="20"/>
    <n v="720"/>
  </r>
  <r>
    <s v="PG&amp;E"/>
    <n v="42131.337500000001"/>
    <n v="42131.337500000001"/>
    <n v="39.237985000000002"/>
    <n v="-121.58750999999999"/>
    <s v="Vegetation"/>
    <s v="Rural"/>
    <s v="&lt; 0.25 Acres"/>
    <s v="Unknown"/>
    <m/>
    <n v="101331086"/>
    <m/>
    <s v="0 – 750"/>
    <s v="Conductor"/>
    <s v="Overhead"/>
    <s v="No"/>
    <s v=" "/>
    <s v=" "/>
    <s v="Contact From Object"/>
    <s v="N.A."/>
    <s v="Animal"/>
    <s v="Electric Facility"/>
    <s v="Unknown"/>
    <s v=" "/>
    <s v="no-match"/>
    <s v="0309"/>
    <x v="0"/>
    <n v="5"/>
    <n v="7"/>
    <n v="8"/>
    <n v="6"/>
    <s v="No ILIS or TOTL available"/>
    <s v="non-HFTD"/>
    <x v="0"/>
    <x v="0"/>
    <s v="Distribution"/>
    <x v="0"/>
    <x v="0"/>
    <x v="1"/>
    <x v="1"/>
    <s v="N.A."/>
  </r>
  <r>
    <s v="PG&amp;E"/>
    <n v="42132.246527777781"/>
    <n v="42132.246527777781"/>
    <n v="38.775529990000003"/>
    <n v="-121.50642000000001"/>
    <s v="Vegetation"/>
    <s v="Rural"/>
    <s v=".26 - 9.99 Acres"/>
    <s v="Fire Agency"/>
    <s v="fire dept"/>
    <s v="mtr # 03650R"/>
    <m/>
    <s v="0 – 750"/>
    <s v="Fuse"/>
    <s v="Overhead"/>
    <s v="Yes"/>
    <n v="42132.246527777781"/>
    <n v="42132.246527777781"/>
    <s v="Equipment/ Facility Failure"/>
    <s v="Fuse"/>
    <s v="N.A."/>
    <s v="N.A."/>
    <s v="Unknown"/>
    <m/>
    <s v="Other/Unknown"/>
    <s v="0310"/>
    <x v="0"/>
    <n v="5"/>
    <n v="8"/>
    <n v="5"/>
    <n v="55"/>
    <s v="15-0032846"/>
    <s v="non-HFTD"/>
    <x v="0"/>
    <x v="0"/>
    <s v="Distribution"/>
    <x v="0"/>
    <x v="0"/>
    <x v="4"/>
    <x v="9"/>
    <n v="492"/>
  </r>
  <r>
    <s v="PG&amp;E"/>
    <n v="42133.548611111109"/>
    <n v="42133.548611111109"/>
    <n v="39.234290000000001"/>
    <n v="-121.246825"/>
    <s v="Vegetation"/>
    <s v="Rural"/>
    <s v=".26 - 9.99 Acres"/>
    <s v="Fire Agency"/>
    <s v="CAL FIRE"/>
    <n v="100000103"/>
    <s v="None"/>
    <n v="21000"/>
    <s v="Conductor"/>
    <s v="Overhead"/>
    <s v="Yes"/>
    <n v="42133.548611111109"/>
    <n v="42133.548611111109"/>
    <s v="Equipment/ Facility Failure"/>
    <s v="Pole"/>
    <s v="N.A."/>
    <s v="N.A."/>
    <s v="Unknown"/>
    <m/>
    <s v="Other/Unknown"/>
    <s v="0311"/>
    <x v="0"/>
    <n v="5"/>
    <n v="9"/>
    <n v="13"/>
    <n v="10"/>
    <s v="15-0033085"/>
    <s v="Tier 2"/>
    <x v="1"/>
    <x v="0"/>
    <s v="Distribution"/>
    <x v="1"/>
    <x v="0"/>
    <x v="4"/>
    <x v="5"/>
    <n v="382926"/>
  </r>
  <r>
    <s v="PG&amp;E"/>
    <n v="42133.900694444441"/>
    <n v="42133.900694444441"/>
    <n v="39.284770000000002"/>
    <n v="-121.021919"/>
    <s v="Vegetation"/>
    <s v="Rural"/>
    <s v="&lt; 3 meters "/>
    <s v="Fire Agency"/>
    <s v="CAL FIRE"/>
    <n v="100004095"/>
    <s v="Pacific Bell"/>
    <n v="12000"/>
    <s v="Fuse"/>
    <s v="Overhead"/>
    <s v="Yes"/>
    <n v="42133.900694444441"/>
    <n v="42133.900694444441"/>
    <s v="Equipment/ Facility Failure"/>
    <s v="Fuse"/>
    <s v="N.A."/>
    <s v="N.A."/>
    <s v="Unknown"/>
    <m/>
    <s v="Other/Unknown"/>
    <s v="0312"/>
    <x v="0"/>
    <n v="5"/>
    <n v="9"/>
    <n v="21"/>
    <n v="37"/>
    <s v="15-0033109"/>
    <s v="Tier 3"/>
    <x v="1"/>
    <x v="0"/>
    <s v="Distribution"/>
    <x v="1"/>
    <x v="0"/>
    <x v="4"/>
    <x v="9"/>
    <n v="11"/>
  </r>
  <r>
    <s v="PG&amp;E"/>
    <n v="42134.627083333333"/>
    <n v="42134.627083333333"/>
    <n v="37.664943000000001"/>
    <n v="-122.432181"/>
    <s v="Vegetation"/>
    <s v="Urban"/>
    <s v="&lt; 0.25 Acres"/>
    <s v="Fire Agency"/>
    <s v="San Mateo FD"/>
    <n v="100282481"/>
    <s v="Pacific Bell"/>
    <n v="12000"/>
    <s v="Conductor"/>
    <s v="Overhead"/>
    <s v="Yes"/>
    <n v="42134.627083333333"/>
    <n v="42134.627083333333"/>
    <s v="Contact From Object"/>
    <s v="N.A."/>
    <s v="Balloons"/>
    <s v="Electric Facility"/>
    <s v="Human Error"/>
    <m/>
    <s v="Other/Unknown"/>
    <s v="0313"/>
    <x v="0"/>
    <n v="5"/>
    <n v="10"/>
    <n v="15"/>
    <n v="3"/>
    <s v="15-0033163"/>
    <s v="non-HFTD"/>
    <x v="0"/>
    <x v="0"/>
    <s v="Distribution"/>
    <x v="0"/>
    <x v="0"/>
    <x v="0"/>
    <x v="12"/>
    <n v="81774"/>
  </r>
  <r>
    <s v="PG&amp;E"/>
    <n v="42134.671527777777"/>
    <n v="42134.671527777777"/>
    <n v="37.783158"/>
    <n v="-120.79332100000001"/>
    <s v="Vegetation"/>
    <s v="Rural"/>
    <s v="&lt; 0.25 Acres"/>
    <s v="Fire Agency"/>
    <s v="Oakdale"/>
    <s v="9956 Dillwood rd."/>
    <m/>
    <n v="17000"/>
    <s v="Conductor"/>
    <s v="Overhead"/>
    <s v="Yes"/>
    <n v="42134.671527777777"/>
    <n v="42134.671527777777"/>
    <s v="Contact From Object"/>
    <s v="N.A."/>
    <s v="Balloons"/>
    <s v="Electric Facility"/>
    <s v="Human Error"/>
    <m/>
    <s v="Other/Unknown"/>
    <s v="0314"/>
    <x v="0"/>
    <n v="5"/>
    <n v="10"/>
    <n v="16"/>
    <n v="7"/>
    <s v="15-0033168"/>
    <s v="non-HFTD"/>
    <x v="0"/>
    <x v="0"/>
    <s v="Distribution"/>
    <x v="0"/>
    <x v="0"/>
    <x v="0"/>
    <x v="12"/>
    <s v="N.A."/>
  </r>
  <r>
    <s v="PG&amp;E"/>
    <n v="42135.304861111108"/>
    <n v="42135.304861111108"/>
    <n v="38.123345"/>
    <n v="-121.3708333"/>
    <s v="Vegetation"/>
    <s v="Rural"/>
    <s v="10 - 99 Acres"/>
    <s v="Fire Agency"/>
    <s v="woodbridge fd"/>
    <n v="102075242"/>
    <s v="Pacific Bell"/>
    <n v="21000"/>
    <s v="Conductor"/>
    <s v="Overhead"/>
    <s v="Yes"/>
    <n v="42135.304861111108"/>
    <n v="42135.304861111108"/>
    <s v="Equipment/ Facility Failure"/>
    <s v="Conductor"/>
    <s v="N.A."/>
    <s v="N.A."/>
    <s v="Unknown"/>
    <m/>
    <s v="Other/Unknown"/>
    <s v="0315"/>
    <x v="0"/>
    <n v="5"/>
    <n v="11"/>
    <n v="7"/>
    <n v="19"/>
    <s v="15-0033213"/>
    <s v="non-HFTD"/>
    <x v="0"/>
    <x v="0"/>
    <s v="Distribution"/>
    <x v="0"/>
    <x v="0"/>
    <x v="4"/>
    <x v="11"/>
    <n v="4492"/>
  </r>
  <r>
    <s v="PG&amp;E"/>
    <n v="42135.671527777777"/>
    <n v="42135.671527777777"/>
    <n v="35.925344199999998"/>
    <n v="-120.8669137"/>
    <s v="Vegetation"/>
    <s v="Rural"/>
    <s v="&lt; 3 meters "/>
    <s v="Unknown"/>
    <m/>
    <s v="LR 7064 JUMP"/>
    <m/>
    <n v="12000"/>
    <s v="Conductor"/>
    <s v="Overhead"/>
    <s v="Yes"/>
    <n v="42135.671527777777"/>
    <n v="42135.671527777777"/>
    <s v="Equipment/ Facility Failure"/>
    <s v="Conductor"/>
    <s v="N.A."/>
    <s v="N.A."/>
    <s v="Unknown"/>
    <m/>
    <s v="Other/Unknown"/>
    <s v="0316"/>
    <x v="0"/>
    <n v="5"/>
    <n v="11"/>
    <n v="16"/>
    <n v="7"/>
    <s v="15-0033385"/>
    <s v="non-HFTD"/>
    <x v="0"/>
    <x v="0"/>
    <s v="Distribution"/>
    <x v="0"/>
    <x v="0"/>
    <x v="4"/>
    <x v="11"/>
    <n v="73491"/>
  </r>
  <r>
    <s v="PG&amp;E"/>
    <n v="42135.679166666669"/>
    <n v="42135.679166666669"/>
    <n v="39.280448300000003"/>
    <n v="-123.20673669999999"/>
    <s v="Vegetation"/>
    <s v="Rural"/>
    <s v="&lt; 0.25 Acres"/>
    <s v="Fire Agency"/>
    <s v="REDWOOD VALLEY FIRE"/>
    <s v="9502 EAST RD., REDWOOD VALLEY"/>
    <m/>
    <s v="0 – 750"/>
    <s v="Conductor"/>
    <s v="Overhead"/>
    <s v="Yes"/>
    <n v="42135.679166666669"/>
    <n v="42135.679166666669"/>
    <s v="Contact From Object"/>
    <s v="N.A."/>
    <s v="Vegetation"/>
    <s v="Electric Facility"/>
    <s v="Unknown"/>
    <m/>
    <s v="Other/Unknown"/>
    <s v="0317"/>
    <x v="0"/>
    <n v="5"/>
    <n v="11"/>
    <n v="16"/>
    <n v="18"/>
    <s v="15-0033419"/>
    <s v="non-HFTD"/>
    <x v="0"/>
    <x v="0"/>
    <s v="Distribution"/>
    <x v="0"/>
    <x v="0"/>
    <x v="3"/>
    <x v="15"/>
    <n v="489"/>
  </r>
  <r>
    <s v="PG&amp;E"/>
    <n v="42136.997916666667"/>
    <n v="42136.997916666667"/>
    <n v="39.185141700000003"/>
    <n v="-121.6804133"/>
    <s v="Vegetation"/>
    <s v="Rural"/>
    <s v="&lt; 3 meters "/>
    <s v="Fire Agency"/>
    <s v="YUBA CITY"/>
    <n v="101303383"/>
    <s v="Pacific Bell"/>
    <s v="0 – 750"/>
    <s v="Transformer"/>
    <s v="Overhead"/>
    <s v="Yes"/>
    <n v="42136.997916666667"/>
    <n v="42136.997916666667"/>
    <s v="Equipment/ Facility Failure"/>
    <s v="Transformer"/>
    <s v="N.A."/>
    <s v="N.A."/>
    <s v="Unknown"/>
    <m/>
    <s v="Other/Unknown"/>
    <s v="0318"/>
    <x v="0"/>
    <n v="5"/>
    <n v="12"/>
    <n v="23"/>
    <n v="57"/>
    <s v="15-0033691"/>
    <s v="non-HFTD"/>
    <x v="0"/>
    <x v="0"/>
    <s v="Distribution"/>
    <x v="0"/>
    <x v="0"/>
    <x v="4"/>
    <x v="21"/>
    <n v="940"/>
  </r>
  <r>
    <s v="PG&amp;E"/>
    <n v="42137.914583333331"/>
    <n v="42137.914583333331"/>
    <n v="37.494219999999999"/>
    <n v="-122.36803329999999"/>
    <s v="Vegetation"/>
    <s v="Rural"/>
    <s v="&lt; 3 meters "/>
    <s v="Fire Agency"/>
    <s v="sm county cal fire"/>
    <n v="103492873"/>
    <m/>
    <n v="12000"/>
    <s v="Conductor"/>
    <s v="Overhead"/>
    <s v="Yes"/>
    <n v="42137.914583333331"/>
    <n v="42137.914583333331"/>
    <s v="Equipment/ Facility Failure"/>
    <s v="Conductor"/>
    <s v="N.A."/>
    <s v="N.A."/>
    <s v="Unknown"/>
    <m/>
    <s v="Other/Unknown"/>
    <s v="0319"/>
    <x v="0"/>
    <n v="5"/>
    <n v="13"/>
    <n v="21"/>
    <n v="57"/>
    <s v="15-0033936"/>
    <s v="non-HFTD"/>
    <x v="0"/>
    <x v="0"/>
    <s v="Distribution"/>
    <x v="0"/>
    <x v="0"/>
    <x v="4"/>
    <x v="11"/>
    <n v="42892"/>
  </r>
  <r>
    <s v="PG&amp;E"/>
    <n v="42138.460416666669"/>
    <n v="42138.460416666669"/>
    <n v="37.055140000000002"/>
    <n v="-120.31699"/>
    <s v="Vegetation"/>
    <s v="Rural"/>
    <s v="&lt; 0.25 Acres"/>
    <s v="Self Extinguished"/>
    <m/>
    <s v="S/O 10696 AVE. 19 1/2"/>
    <m/>
    <n v="12000"/>
    <s v="Conductor"/>
    <s v="Overhead"/>
    <s v="Yes"/>
    <n v="42138.460416666669"/>
    <n v="42138.460416666669"/>
    <s v="Contact From Object"/>
    <s v="N.A."/>
    <s v="Vehicle"/>
    <s v="Pole"/>
    <s v="Human Error"/>
    <m/>
    <s v="Other/Unknown"/>
    <s v="0320"/>
    <x v="0"/>
    <n v="5"/>
    <n v="14"/>
    <n v="11"/>
    <n v="3"/>
    <s v="15-0034056"/>
    <s v="non-HFTD"/>
    <x v="0"/>
    <x v="0"/>
    <s v="Distribution"/>
    <x v="0"/>
    <x v="0"/>
    <x v="0"/>
    <x v="0"/>
    <n v="35639"/>
  </r>
  <r>
    <s v="PG&amp;E"/>
    <n v="42141.986805555556"/>
    <n v="42141.986805555556"/>
    <n v="39.4317171"/>
    <n v="-121.72593670000001"/>
    <s v="Vegetation"/>
    <s v="Rural"/>
    <s v="&lt; 0.25 Acres"/>
    <s v="Self Extinguished"/>
    <m/>
    <n v="100414389"/>
    <s v="Pacific Bell"/>
    <n v="12000"/>
    <s v="Conductor"/>
    <s v="Overhead"/>
    <s v="Yes"/>
    <n v="42141.986805555556"/>
    <n v="42141.986805555556"/>
    <s v="Equipment/ Facility Failure"/>
    <s v="Conductor"/>
    <s v="N.A."/>
    <s v="N.A."/>
    <s v="Unknown"/>
    <m/>
    <s v="Other/Unknown"/>
    <s v="0321"/>
    <x v="0"/>
    <n v="5"/>
    <n v="17"/>
    <n v="23"/>
    <n v="41"/>
    <s v="15-0034777"/>
    <s v="non-HFTD"/>
    <x v="0"/>
    <x v="0"/>
    <s v="Distribution"/>
    <x v="0"/>
    <x v="0"/>
    <x v="4"/>
    <x v="11"/>
    <n v="13223"/>
  </r>
  <r>
    <s v="PG&amp;E"/>
    <n v="42143.563194444447"/>
    <n v="42143.563194444447"/>
    <n v="37.927340000000001"/>
    <n v="-122.08633"/>
    <s v="Vegetation"/>
    <s v="Urban"/>
    <s v="&lt; 3 meters "/>
    <s v="Fire Agency"/>
    <s v="CONTRA COSTA   FIRE"/>
    <n v="100476269"/>
    <s v="Pacific Bell"/>
    <n v="21000"/>
    <s v="Switch"/>
    <s v="Overhead"/>
    <s v="Yes"/>
    <n v="42143.563194444447"/>
    <n v="42143.563194444447"/>
    <s v="Equipment/ Facility Failure"/>
    <s v="Switch"/>
    <s v="N.A."/>
    <s v="N.A."/>
    <s v="Unknown"/>
    <m/>
    <s v="Other/Unknown"/>
    <s v="0322"/>
    <x v="0"/>
    <n v="5"/>
    <n v="19"/>
    <n v="13"/>
    <n v="31"/>
    <s v="15-0035210"/>
    <s v="non-HFTD"/>
    <x v="0"/>
    <x v="0"/>
    <s v="Distribution"/>
    <x v="0"/>
    <x v="0"/>
    <x v="4"/>
    <x v="22"/>
    <n v="16695"/>
  </r>
  <r>
    <s v="PG&amp;E"/>
    <n v="42145.251388888886"/>
    <n v="42145.251388888886"/>
    <n v="36.215179999999997"/>
    <n v="-121.164586"/>
    <s v="Vegetation"/>
    <s v="Rural"/>
    <s v="&lt; 0.25 Acres"/>
    <s v="Fire Agency"/>
    <s v="CAL FIRE"/>
    <s v="3 pole structure east side 101 south of central"/>
    <m/>
    <s v="0 – 750"/>
    <s v="Unknown"/>
    <s v="Overhead"/>
    <s v="No"/>
    <s v=" "/>
    <s v=" "/>
    <s v="Unknown"/>
    <s v="N.A."/>
    <s v="N.A."/>
    <s v="N.A."/>
    <s v="Unknown"/>
    <m/>
    <s v="no-match"/>
    <s v="0323"/>
    <x v="0"/>
    <n v="5"/>
    <n v="21"/>
    <n v="6"/>
    <n v="2"/>
    <s v="No ILIS or TOTL available"/>
    <s v="non-HFTD"/>
    <x v="0"/>
    <x v="0"/>
    <s v="Distribution"/>
    <x v="0"/>
    <x v="0"/>
    <x v="2"/>
    <x v="2"/>
    <s v="N.A."/>
  </r>
  <r>
    <s v="PG&amp;E"/>
    <n v="42145.390972222223"/>
    <n v="42145.390972222223"/>
    <n v="38.599640000000001"/>
    <n v="-122.99354"/>
    <s v="Vegetation"/>
    <s v="Rural"/>
    <s v="&lt; 0.25 Acres"/>
    <s v="Fire Agency"/>
    <s v="CAL FIRE"/>
    <s v="4 SPANS LOAD SIDE 2993"/>
    <m/>
    <n v="12000"/>
    <s v="Conductor"/>
    <s v="Overhead"/>
    <s v="Yes"/>
    <n v="42145.390972222223"/>
    <n v="42145.390972222223"/>
    <s v="Contact From Object"/>
    <s v="N.A."/>
    <s v="Vegetation"/>
    <s v="Electric Facility"/>
    <s v="Unknown"/>
    <m/>
    <s v="Fell into (Moderate-Severe defect)"/>
    <s v="0324"/>
    <x v="0"/>
    <n v="5"/>
    <n v="21"/>
    <n v="9"/>
    <n v="23"/>
    <s v="15-0035686"/>
    <s v="Tier 3"/>
    <x v="1"/>
    <x v="0"/>
    <s v="Distribution"/>
    <x v="1"/>
    <x v="0"/>
    <x v="3"/>
    <x v="14"/>
    <n v="2850"/>
  </r>
  <r>
    <s v="PG&amp;E"/>
    <n v="42148.457638888889"/>
    <n v="42148.457638888889"/>
    <n v="36.201298299999998"/>
    <n v="-121.1611583"/>
    <s v="Vegetation"/>
    <s v="Rural"/>
    <s v=".26 - 9.99 Acres"/>
    <s v="Fire Agency"/>
    <s v="king city fire department"/>
    <n v="101734774"/>
    <s v="Pacific Bell"/>
    <n v="12000"/>
    <s v="Conductor"/>
    <s v="Overhead"/>
    <s v="Yes"/>
    <n v="42148.457638888889"/>
    <n v="42148.457638888889"/>
    <s v="Contact From Object"/>
    <s v="N.A."/>
    <s v="Animal"/>
    <s v="Electric Facility"/>
    <s v="Unknown"/>
    <m/>
    <s v="Other/Unknown"/>
    <s v="0325"/>
    <x v="0"/>
    <n v="5"/>
    <n v="24"/>
    <n v="10"/>
    <n v="59"/>
    <s v="15-0036228"/>
    <s v="non-HFTD"/>
    <x v="0"/>
    <x v="0"/>
    <s v="Distribution"/>
    <x v="0"/>
    <x v="0"/>
    <x v="1"/>
    <x v="1"/>
    <n v="4089"/>
  </r>
  <r>
    <s v="PG&amp;E"/>
    <n v="42149.112500000003"/>
    <n v="42149.112500000003"/>
    <n v="38.702692999999996"/>
    <n v="-121.90008400000001"/>
    <s v="Vegetation"/>
    <s v="Rural"/>
    <s v=".26 - 9.99 Acres"/>
    <s v="Unknown"/>
    <m/>
    <s v="Str. 029/177"/>
    <m/>
    <n v="115000"/>
    <s v="Unknown"/>
    <s v="Overhead"/>
    <s v="Yes"/>
    <n v="42149.112500000003"/>
    <n v="42149.112500000003"/>
    <s v="Unknown"/>
    <s v="N.A."/>
    <s v="N.A."/>
    <s v="N.A."/>
    <s v="Unknown"/>
    <m/>
    <s v="no-match"/>
    <s v="0326"/>
    <x v="0"/>
    <n v="5"/>
    <n v="25"/>
    <n v="2"/>
    <n v="42"/>
    <s v="VD-2015-049"/>
    <s v="non-HFTD"/>
    <x v="0"/>
    <x v="0"/>
    <s v="Transmission"/>
    <x v="2"/>
    <x v="0"/>
    <x v="2"/>
    <x v="2"/>
    <n v="0"/>
  </r>
  <r>
    <s v="PG&amp;E"/>
    <n v="42150.238888888889"/>
    <n v="42150.238888888889"/>
    <n v="36.166096699999997"/>
    <n v="-120.2534833"/>
    <s v="Vegetation"/>
    <s v="Rural"/>
    <s v="&lt; 0.25 Acres"/>
    <s v="Fire Agency"/>
    <s v="FRESNO COUNTY FIRE DEPT."/>
    <s v="OFF PHELPS 2 MILES E/O CALAVERAS"/>
    <m/>
    <s v="0 – 750"/>
    <s v="Conductor"/>
    <s v="Overhead"/>
    <s v="No"/>
    <s v=" "/>
    <s v=" "/>
    <s v="Other"/>
    <s v="N.A."/>
    <s v="N.A."/>
    <s v="N.A."/>
    <s v="Other"/>
    <s v="Crow's nest caught fire"/>
    <s v="no-match"/>
    <s v="0327"/>
    <x v="0"/>
    <n v="5"/>
    <n v="26"/>
    <n v="5"/>
    <n v="44"/>
    <s v="No ILIS or TOTL available"/>
    <s v="non-HFTD"/>
    <x v="0"/>
    <x v="0"/>
    <s v="Distribution"/>
    <x v="0"/>
    <x v="0"/>
    <x v="2"/>
    <x v="2"/>
    <s v="N.A."/>
  </r>
  <r>
    <s v="PG&amp;E"/>
    <n v="42151.043055555558"/>
    <n v="42151.043055555558"/>
    <n v="36.598641999999998"/>
    <n v="-119.42185000000001"/>
    <s v="Vegetation"/>
    <s v="Rural"/>
    <s v=".26 - 9.99 Acres"/>
    <s v="Fire Agency"/>
    <s v="Reedley Fire /dept"/>
    <s v="Open field by Riser 7465, Zumwalt Ave S/O Manning Ave, Reedley"/>
    <s v="Verizon"/>
    <n v="12000"/>
    <s v="Conductor"/>
    <s v="Overhead"/>
    <s v="Yes"/>
    <n v="42151.043055555558"/>
    <n v="42151.043055555558"/>
    <s v="Equipment/ Facility Failure"/>
    <s v="Conductor"/>
    <s v="N.A."/>
    <s v="N.A."/>
    <s v="Unknown"/>
    <s v="UG cable"/>
    <s v="Other/Unknown"/>
    <s v="0328"/>
    <x v="0"/>
    <n v="5"/>
    <n v="27"/>
    <n v="1"/>
    <n v="2"/>
    <s v="15-0036578"/>
    <s v="non-HFTD"/>
    <x v="0"/>
    <x v="0"/>
    <s v="Distribution"/>
    <x v="0"/>
    <x v="0"/>
    <x v="4"/>
    <x v="11"/>
    <n v="54594"/>
  </r>
  <r>
    <s v="PG&amp;E"/>
    <n v="42151.905555555553"/>
    <n v="42151.905555555553"/>
    <n v="39.16901"/>
    <n v="-120.96120000000001"/>
    <s v="Vegetation"/>
    <s v="Rural"/>
    <s v="&lt; 0.25 Acres"/>
    <s v="Fire Agency"/>
    <s v="PEARDALE F.D."/>
    <n v="100077687"/>
    <m/>
    <n v="12000"/>
    <s v="Conductor"/>
    <s v="Overhead"/>
    <s v="Yes"/>
    <n v="42151.905555555553"/>
    <n v="42151.905555555553"/>
    <s v="Contact From Object"/>
    <s v="N.A."/>
    <s v="Vegetation"/>
    <s v="Electric Facility"/>
    <s v="Unknown"/>
    <m/>
    <s v="Fell into (No defect)"/>
    <s v="0329"/>
    <x v="0"/>
    <n v="5"/>
    <n v="27"/>
    <n v="21"/>
    <n v="44"/>
    <s v="15-0036850"/>
    <s v="Tier 3"/>
    <x v="1"/>
    <x v="0"/>
    <s v="Distribution"/>
    <x v="1"/>
    <x v="0"/>
    <x v="3"/>
    <x v="3"/>
    <n v="10828"/>
  </r>
  <r>
    <s v="PG&amp;E"/>
    <n v="42152.714583333334"/>
    <n v="42152.714583333334"/>
    <n v="40.394210100000002"/>
    <n v="-122.2890621"/>
    <s v="Vegetation"/>
    <s v="Urban"/>
    <s v="&lt; 0.25 Acres"/>
    <s v="Unknown"/>
    <m/>
    <n v="101492440"/>
    <s v="Pacific Bell"/>
    <s v="0 – 750"/>
    <s v="Transformer"/>
    <s v="Overhead"/>
    <s v="Yes"/>
    <n v="42152.714583333334"/>
    <n v="42152.714583333334"/>
    <s v="Equipment/ Facility Failure"/>
    <s v="Transformer"/>
    <s v="N.A."/>
    <s v="N.A."/>
    <s v="Unknown"/>
    <m/>
    <s v="Other/Unknown"/>
    <s v="0330"/>
    <x v="0"/>
    <n v="5"/>
    <n v="28"/>
    <n v="17"/>
    <n v="9"/>
    <s v="15-0037102"/>
    <s v="non-HFTD"/>
    <x v="0"/>
    <x v="0"/>
    <s v="Distribution"/>
    <x v="0"/>
    <x v="0"/>
    <x v="4"/>
    <x v="21"/>
    <n v="582"/>
  </r>
  <r>
    <s v="PG&amp;E"/>
    <n v="42153.479861111111"/>
    <n v="42153.479861111111"/>
    <n v="36.963982999999999"/>
    <n v="-121.53348200000001"/>
    <s v="Vegetation"/>
    <s v="Rural"/>
    <s v="&lt; 0.25 Acres"/>
    <s v="Fire Agency"/>
    <s v="CAL FIRE"/>
    <n v="100616133"/>
    <m/>
    <n v="21000"/>
    <s v="Conductor"/>
    <s v="Overhead"/>
    <s v="Yes"/>
    <n v="42153.479861111111"/>
    <n v="42153.479861111111"/>
    <s v="Contact From Object"/>
    <s v="N.A."/>
    <s v="Vehicle"/>
    <s v="Pole"/>
    <s v="Human Error"/>
    <m/>
    <s v="Other/Unknown"/>
    <s v="0331"/>
    <x v="0"/>
    <n v="5"/>
    <n v="29"/>
    <n v="11"/>
    <n v="31"/>
    <s v="15-0037249"/>
    <s v="non-HFTD"/>
    <x v="0"/>
    <x v="0"/>
    <s v="Distribution"/>
    <x v="0"/>
    <x v="0"/>
    <x v="0"/>
    <x v="0"/>
    <n v="4852"/>
  </r>
  <r>
    <s v="PG&amp;E"/>
    <n v="42154.379166666666"/>
    <n v="42154.379166666666"/>
    <n v="39.474257000000001"/>
    <n v="-121.698095"/>
    <s v="Vegetation"/>
    <s v="Rural"/>
    <s v="&lt; 0.25 Acres"/>
    <s v="Unknown"/>
    <m/>
    <m/>
    <m/>
    <n v="12000"/>
    <s v="Conductor"/>
    <s v="Overhead"/>
    <s v="Yes"/>
    <n v="42154.379166666666"/>
    <n v="42154.379166666666"/>
    <s v="Contact From Object"/>
    <s v="N.A."/>
    <s v="Other"/>
    <s v="Electric Facility"/>
    <s v="Human Error"/>
    <s v="helicopter hit line"/>
    <s v="Other/Unknown"/>
    <s v="0332"/>
    <x v="0"/>
    <n v="5"/>
    <n v="30"/>
    <n v="9"/>
    <n v="6"/>
    <s v="15-0037391"/>
    <s v="non-HFTD"/>
    <x v="0"/>
    <x v="0"/>
    <s v="Distribution"/>
    <x v="0"/>
    <x v="0"/>
    <x v="0"/>
    <x v="19"/>
    <n v="2310"/>
  </r>
  <r>
    <s v="PG&amp;E"/>
    <n v="42154.461111111108"/>
    <n v="42154.461111111108"/>
    <n v="36.902270000000001"/>
    <n v="-119.77370000000001"/>
    <s v="Vegetation"/>
    <s v="Rural"/>
    <s v=".26 - 9.99 Acres"/>
    <s v="Self Extinguished"/>
    <m/>
    <n v="100643725"/>
    <m/>
    <n v="12000"/>
    <s v="Conductor"/>
    <s v="Overhead"/>
    <s v="Yes"/>
    <n v="42154.461111111108"/>
    <n v="42154.461111111108"/>
    <s v="Contact From Object"/>
    <s v="N.A."/>
    <s v="Vehicle"/>
    <s v="Pole"/>
    <s v="Human Error"/>
    <m/>
    <s v="Other/Unknown"/>
    <s v="0333"/>
    <x v="0"/>
    <n v="5"/>
    <n v="30"/>
    <n v="11"/>
    <n v="4"/>
    <s v="15-0037404"/>
    <s v="non-HFTD"/>
    <x v="0"/>
    <x v="0"/>
    <s v="Distribution"/>
    <x v="0"/>
    <x v="0"/>
    <x v="0"/>
    <x v="0"/>
    <n v="9139"/>
  </r>
  <r>
    <s v="PG&amp;E"/>
    <n v="42154.536111111112"/>
    <n v="42154.536111111112"/>
    <n v="38.7371312"/>
    <n v="-120.81221240000001"/>
    <s v="Vegetation"/>
    <s v="Urban"/>
    <s v="&lt; 3 meters "/>
    <s v="Fire Agency"/>
    <s v="el dorado co fire district"/>
    <s v="across from 2669 hwy 49"/>
    <m/>
    <n v="12000"/>
    <s v="Fuse"/>
    <s v="Overhead"/>
    <s v="Yes"/>
    <n v="42154.536111111112"/>
    <n v="42154.536111111112"/>
    <s v="Equipment/ Facility Failure"/>
    <s v="Fuse"/>
    <s v="N.A."/>
    <s v="N.A."/>
    <s v="Unknown"/>
    <m/>
    <s v="Other/Unknown"/>
    <s v="0334"/>
    <x v="0"/>
    <n v="5"/>
    <n v="30"/>
    <n v="12"/>
    <n v="52"/>
    <s v="15-0037405"/>
    <s v="Tier 2"/>
    <x v="1"/>
    <x v="0"/>
    <s v="Distribution"/>
    <x v="1"/>
    <x v="0"/>
    <x v="4"/>
    <x v="9"/>
    <n v="115"/>
  </r>
  <r>
    <s v="PG&amp;E"/>
    <n v="42154.732638888891"/>
    <n v="42154.732638888891"/>
    <n v="38.725372999999998"/>
    <n v="-120.832572"/>
    <s v="Vegetation"/>
    <s v="Rural"/>
    <s v="&lt; 3 meters "/>
    <s v="Fire Agency"/>
    <s v="el dorado co fire"/>
    <s v="100 placerville dr behind maint shop, Placerville"/>
    <m/>
    <n v="12000"/>
    <s v="Conductor"/>
    <s v="Overhead"/>
    <s v="Yes"/>
    <n v="42154.732638888891"/>
    <n v="42154.732638888891"/>
    <s v="Contact From Object"/>
    <s v="N.A."/>
    <s v="Animal"/>
    <s v="Electric Facility"/>
    <s v="Unknown"/>
    <m/>
    <s v="Other/Unknown"/>
    <s v="0335"/>
    <x v="0"/>
    <n v="5"/>
    <n v="30"/>
    <n v="17"/>
    <n v="35"/>
    <s v="15-0037426"/>
    <s v="non-HFTD"/>
    <x v="0"/>
    <x v="0"/>
    <s v="Distribution"/>
    <x v="0"/>
    <x v="0"/>
    <x v="1"/>
    <x v="1"/>
    <n v="350"/>
  </r>
  <r>
    <s v="PG&amp;E"/>
    <n v="42155.015972222223"/>
    <n v="42155.015972222223"/>
    <n v="37.296579989999998"/>
    <n v="-120.468249"/>
    <s v="Vegetation"/>
    <s v="Urban"/>
    <s v="&lt; 3 meters "/>
    <s v="Fire Agency"/>
    <s v="HAD LEFT SCENE BEFORE ARRIVAL"/>
    <n v="101157239"/>
    <s v="Pacific Bell"/>
    <s v="0 – 750"/>
    <s v="Conductor"/>
    <s v="Overhead"/>
    <s v="No"/>
    <s v=" "/>
    <s v=" "/>
    <s v="Equipment/ Facility Failure"/>
    <s v="Splice/Clamp/Connector"/>
    <s v="N.A."/>
    <s v="N.A."/>
    <s v="Unknown"/>
    <m/>
    <s v="no-match"/>
    <s v="0336"/>
    <x v="0"/>
    <n v="5"/>
    <n v="31"/>
    <n v="0"/>
    <n v="23"/>
    <s v="No ILIS or TOTL available"/>
    <s v="non-HFTD"/>
    <x v="0"/>
    <x v="0"/>
    <s v="Distribution"/>
    <x v="0"/>
    <x v="0"/>
    <x v="4"/>
    <x v="10"/>
    <s v="N.A."/>
  </r>
  <r>
    <s v="PG&amp;E"/>
    <n v="42155.296527777777"/>
    <n v="42155.296527777777"/>
    <n v="38.782370999999998"/>
    <n v="-121.480176"/>
    <s v="Vegetation"/>
    <s v="Rural"/>
    <s v=".26 - 9.99 Acres"/>
    <s v="Fire Agency"/>
    <s v="Pleasnt Grove Fire Dept  Station #"/>
    <s v="3700 Sankey Rd, Pleasant Grove"/>
    <m/>
    <n v="12000"/>
    <s v="Unknown"/>
    <s v="Overhead"/>
    <s v="Yes"/>
    <n v="42155.296527777777"/>
    <n v="42155.296527777777"/>
    <s v="Unknown"/>
    <s v="N.A."/>
    <s v="N.A."/>
    <s v="N.A."/>
    <s v="Unknown"/>
    <m/>
    <s v="Other/Unknown"/>
    <s v="0337"/>
    <x v="0"/>
    <n v="5"/>
    <n v="31"/>
    <n v="7"/>
    <n v="7"/>
    <s v="15-0037465"/>
    <s v="non-HFTD"/>
    <x v="0"/>
    <x v="0"/>
    <s v="Distribution"/>
    <x v="0"/>
    <x v="0"/>
    <x v="2"/>
    <x v="2"/>
    <n v="2944"/>
  </r>
  <r>
    <s v="PG&amp;E"/>
    <n v="42155.393750000003"/>
    <n v="42155.393750000003"/>
    <n v="37.977449989999997"/>
    <n v="-121.32671000000001"/>
    <s v="Vegetation"/>
    <s v="Urban"/>
    <s v="&lt; 0.25 Acres"/>
    <s v="Customer"/>
    <m/>
    <n v="102057703"/>
    <s v="Pacific Bell"/>
    <n v="12000"/>
    <s v="Conductor"/>
    <s v="Overhead"/>
    <s v="No"/>
    <s v=" "/>
    <s v=" "/>
    <s v="Contact From Object"/>
    <s v="N.A."/>
    <s v="Balloons"/>
    <s v="Electric Facility"/>
    <s v="Human Error"/>
    <m/>
    <s v="no-match"/>
    <s v="0338"/>
    <x v="0"/>
    <n v="5"/>
    <n v="31"/>
    <n v="9"/>
    <n v="27"/>
    <s v="No ILIS or TOTL available"/>
    <s v="non-HFTD"/>
    <x v="0"/>
    <x v="0"/>
    <s v="Distribution"/>
    <x v="0"/>
    <x v="0"/>
    <x v="0"/>
    <x v="12"/>
    <s v="N.A."/>
  </r>
  <r>
    <s v="PG&amp;E"/>
    <n v="42155.479861111111"/>
    <n v="42155.479861111111"/>
    <n v="37.273249"/>
    <n v="-120.470983"/>
    <s v="Vegetation"/>
    <s v="Rural"/>
    <s v="&lt; 0.25 Acres"/>
    <s v="Fire Agency"/>
    <s v="CAL FIRE"/>
    <n v="101152842"/>
    <s v="Pacific Bell"/>
    <s v="0 – 750"/>
    <s v="Conductor"/>
    <s v="Overhead"/>
    <s v="No"/>
    <s v=" "/>
    <s v=" "/>
    <s v="Contact From Object"/>
    <s v="N.A."/>
    <s v="Vegetation"/>
    <s v="Electric Facility"/>
    <s v="Human Error"/>
    <s v="Third-party caused"/>
    <s v="no-match"/>
    <s v="0339"/>
    <x v="0"/>
    <n v="5"/>
    <n v="31"/>
    <n v="11"/>
    <n v="31"/>
    <s v="No ILIS or TOTL available"/>
    <s v="non-HFTD"/>
    <x v="0"/>
    <x v="0"/>
    <s v="Distribution"/>
    <x v="0"/>
    <x v="0"/>
    <x v="0"/>
    <x v="7"/>
    <s v="N.A."/>
  </r>
  <r>
    <s v="PG&amp;E"/>
    <n v="42155.496527777781"/>
    <n v="42155.496527777781"/>
    <n v="37.721849990000003"/>
    <n v="-120.793109"/>
    <s v="Vegetation"/>
    <s v="Rural"/>
    <s v="&lt; 3 meters "/>
    <s v="Customer"/>
    <s v="NONE"/>
    <n v="102340604"/>
    <s v="None"/>
    <s v="0 – 750"/>
    <s v="Conductor"/>
    <s v="Overhead"/>
    <s v="No"/>
    <s v=" "/>
    <s v=" "/>
    <s v="Equipment/ Facility Failure"/>
    <s v="Splice/Clamp/Connector"/>
    <s v="N.A."/>
    <s v="N.A."/>
    <s v="Unknown"/>
    <m/>
    <s v="no-match"/>
    <s v="0340"/>
    <x v="0"/>
    <n v="5"/>
    <n v="31"/>
    <n v="11"/>
    <n v="55"/>
    <s v="No ILIS or TOTL available"/>
    <s v="non-HFTD"/>
    <x v="0"/>
    <x v="0"/>
    <s v="Distribution"/>
    <x v="0"/>
    <x v="0"/>
    <x v="4"/>
    <x v="10"/>
    <s v="N.A."/>
  </r>
  <r>
    <s v="PG&amp;E"/>
    <n v="42158.397916666669"/>
    <n v="42158.397916666669"/>
    <n v="39.689570000000003"/>
    <n v="-121.621612"/>
    <s v="Vegetation"/>
    <s v="Rural"/>
    <s v="&lt; 0.25 Acres"/>
    <s v="Fire Agency"/>
    <s v="CAL FIRE"/>
    <m/>
    <m/>
    <n v="12000"/>
    <s v="Conductor"/>
    <s v="Overhead"/>
    <s v="Yes"/>
    <n v="42158.397916666669"/>
    <n v="42158.397916666669"/>
    <s v="Contact From Object"/>
    <s v="N.A."/>
    <s v="Vegetation"/>
    <s v="Electric Facility"/>
    <s v="Unknown"/>
    <m/>
    <s v="Branch (OverHanging)"/>
    <s v="0341"/>
    <x v="0"/>
    <n v="6"/>
    <n v="3"/>
    <n v="9"/>
    <n v="33"/>
    <s v="15-0038091"/>
    <s v="Tier 2"/>
    <x v="1"/>
    <x v="0"/>
    <s v="Distribution"/>
    <x v="1"/>
    <x v="0"/>
    <x v="3"/>
    <x v="18"/>
    <n v="28146"/>
  </r>
  <r>
    <s v="PG&amp;E"/>
    <n v="42158.572222222225"/>
    <n v="42158.572222222225"/>
    <n v="38.627009989999998"/>
    <n v="-121.076589"/>
    <s v="Vegetation"/>
    <s v="Rural"/>
    <s v="&lt; 0.25 Acres"/>
    <s v="Fire Agency"/>
    <s v="CAL FIRE"/>
    <n v="103035299"/>
    <m/>
    <n v="21000"/>
    <s v="Conductor"/>
    <s v="Overhead"/>
    <s v="Yes"/>
    <n v="42158.572222222225"/>
    <n v="42158.572222222225"/>
    <s v="Contact From Object"/>
    <s v="N.A."/>
    <s v="Vehicle"/>
    <s v="Pole"/>
    <s v="Human Error"/>
    <m/>
    <s v="Other/Unknown"/>
    <s v="0342"/>
    <x v="0"/>
    <n v="6"/>
    <n v="3"/>
    <n v="13"/>
    <n v="44"/>
    <s v="15-0038125"/>
    <s v="non-HFTD"/>
    <x v="0"/>
    <x v="0"/>
    <s v="Distribution"/>
    <x v="0"/>
    <x v="0"/>
    <x v="0"/>
    <x v="0"/>
    <n v="4654"/>
  </r>
  <r>
    <s v="PG&amp;E"/>
    <n v="42158.714583333334"/>
    <n v="42158.714583333334"/>
    <n v="35.361229989999998"/>
    <n v="-119.006219"/>
    <s v="Vegetation"/>
    <s v="Urban"/>
    <s v="&lt; 0.25 Acres"/>
    <s v="Fire Agency"/>
    <s v="KCFD AND BCFD"/>
    <n v="100150055"/>
    <s v="Pacific Bell"/>
    <s v="0 – 750"/>
    <s v="Conductor"/>
    <s v="Overhead"/>
    <s v="No"/>
    <s v=" "/>
    <s v=" "/>
    <s v="Equipment/ Facility Failure"/>
    <s v="Splice/Clamp/Connector"/>
    <s v="N.A."/>
    <s v="N.A."/>
    <s v="Unknown"/>
    <m/>
    <s v="no-match"/>
    <s v="0343"/>
    <x v="0"/>
    <n v="6"/>
    <n v="3"/>
    <n v="17"/>
    <n v="9"/>
    <s v="No ILIS or TOTL available"/>
    <s v="non-HFTD"/>
    <x v="0"/>
    <x v="0"/>
    <s v="Distribution"/>
    <x v="0"/>
    <x v="0"/>
    <x v="4"/>
    <x v="10"/>
    <s v="N.A."/>
  </r>
  <r>
    <s v="PG&amp;E"/>
    <n v="42159.553472222222"/>
    <n v="42159.553472222222"/>
    <n v="39.269385"/>
    <n v="-123.784108"/>
    <s v="Vegetation"/>
    <s v="Rural"/>
    <s v="&lt; 0.25 Acres"/>
    <s v="Fire Agency"/>
    <s v="CAL FIRE"/>
    <m/>
    <m/>
    <n v="12000"/>
    <s v="Conductor"/>
    <s v="Overhead"/>
    <s v="Yes"/>
    <n v="42159.553472222222"/>
    <n v="42159.553472222222"/>
    <s v="Contact From Object"/>
    <s v="N.A."/>
    <s v="Vehicle"/>
    <s v="Pole"/>
    <s v="Human Error"/>
    <m/>
    <s v="Other/Unknown"/>
    <s v="0344"/>
    <x v="0"/>
    <n v="6"/>
    <n v="4"/>
    <n v="13"/>
    <n v="17"/>
    <s v="15-0038501"/>
    <s v="Tier 2"/>
    <x v="1"/>
    <x v="0"/>
    <s v="Distribution"/>
    <x v="1"/>
    <x v="0"/>
    <x v="0"/>
    <x v="0"/>
    <n v="20525"/>
  </r>
  <r>
    <s v="PG&amp;E"/>
    <n v="42159.655555555553"/>
    <n v="42159.655555555553"/>
    <n v="39.46837"/>
    <n v="-121.561279"/>
    <s v="Vegetation"/>
    <s v="Rural"/>
    <s v=".26 - 9.99 Acres"/>
    <s v="Fire Agency"/>
    <s v="CAL FIRE"/>
    <s v="powerhouse hill rd 2spans e on ophir rd"/>
    <m/>
    <n v="12000"/>
    <s v="Conductor"/>
    <s v="Overhead"/>
    <s v="Yes"/>
    <n v="42159.655555555553"/>
    <n v="42159.655555555553"/>
    <s v="Contact From Object"/>
    <s v="N.A."/>
    <s v="Vehicle"/>
    <s v="Pole"/>
    <s v="Human Error"/>
    <m/>
    <s v="Other/Unknown"/>
    <s v="0345"/>
    <x v="0"/>
    <n v="6"/>
    <n v="4"/>
    <n v="15"/>
    <n v="44"/>
    <s v="15-0038556"/>
    <s v="non-HFTD"/>
    <x v="0"/>
    <x v="0"/>
    <s v="Distribution"/>
    <x v="0"/>
    <x v="0"/>
    <x v="0"/>
    <x v="0"/>
    <n v="17573"/>
  </r>
  <r>
    <s v="PG&amp;E"/>
    <n v="42159.693055555559"/>
    <n v="42159.693055555559"/>
    <n v="38.588009990000003"/>
    <n v="-121.517089"/>
    <s v="Vegetation"/>
    <s v="Urban"/>
    <s v="&lt; 3 meters "/>
    <s v="Fire Agency"/>
    <s v="west sacramento FD"/>
    <n v="101565849"/>
    <s v="Pacific Bell"/>
    <n v="12000"/>
    <s v="Unknown"/>
    <s v="Overhead"/>
    <s v="Yes"/>
    <n v="42159.693055555559"/>
    <n v="42159.693055555559"/>
    <s v="Unknown"/>
    <s v="N.A."/>
    <s v="N.A."/>
    <s v="N.A."/>
    <s v="Unknown"/>
    <m/>
    <s v="Other/Unknown"/>
    <s v="0346"/>
    <x v="0"/>
    <n v="6"/>
    <n v="4"/>
    <n v="16"/>
    <n v="38"/>
    <s v="15-0038570"/>
    <s v="non-HFTD"/>
    <x v="0"/>
    <x v="0"/>
    <s v="Distribution"/>
    <x v="0"/>
    <x v="0"/>
    <x v="2"/>
    <x v="2"/>
    <n v="7670"/>
  </r>
  <r>
    <s v="PG&amp;E"/>
    <n v="42159.833333333336"/>
    <n v="42159.833333333336"/>
    <n v="38.691600000000001"/>
    <n v="-120.860579"/>
    <s v="Vegetation"/>
    <s v="Rural"/>
    <s v="&lt; 0.25 Acres"/>
    <s v="Fire Agency"/>
    <s v="CAL FIRE"/>
    <n v="101412760"/>
    <s v="Pacific Bell"/>
    <n v="12000"/>
    <s v="Conductor"/>
    <s v="Overhead"/>
    <s v="Yes"/>
    <n v="42159.833333333336"/>
    <n v="42159.833333333336"/>
    <s v="Contact From Object"/>
    <s v="N.A."/>
    <s v="Vegetation"/>
    <s v="Electric Facility"/>
    <s v="Human Error"/>
    <s v="Third-party caused"/>
    <s v="Other/Unknown"/>
    <s v="0347"/>
    <x v="0"/>
    <n v="6"/>
    <n v="4"/>
    <n v="20"/>
    <n v="0"/>
    <s v="15-0038597"/>
    <s v="Tier 3"/>
    <x v="1"/>
    <x v="0"/>
    <s v="Distribution"/>
    <x v="1"/>
    <x v="0"/>
    <x v="0"/>
    <x v="7"/>
    <n v="9640"/>
  </r>
  <r>
    <s v="PG&amp;E"/>
    <n v="42160.059027777781"/>
    <n v="42160.059027777781"/>
    <n v="38.346065600000003"/>
    <n v="-122.39978979999999"/>
    <s v="Vegetation"/>
    <s v="Rural"/>
    <s v="&lt; 0.25 Acres"/>
    <s v="Fire Agency"/>
    <m/>
    <s v="4870 REDWOOD"/>
    <m/>
    <n v="21000"/>
    <s v="Conductor"/>
    <s v="Overhead"/>
    <s v="Yes"/>
    <n v="42160.059027777781"/>
    <n v="42160.059027777781"/>
    <s v="Contact From Object"/>
    <s v="N.A."/>
    <s v="Vegetation"/>
    <s v="Electric Facility"/>
    <s v="Unknown"/>
    <m/>
    <s v="Fell into (No defect)"/>
    <s v="0348"/>
    <x v="0"/>
    <n v="6"/>
    <n v="5"/>
    <n v="1"/>
    <n v="25"/>
    <s v="15-0038607"/>
    <s v="Tier 3"/>
    <x v="1"/>
    <x v="0"/>
    <s v="Distribution"/>
    <x v="1"/>
    <x v="0"/>
    <x v="3"/>
    <x v="3"/>
    <n v="53842"/>
  </r>
  <r>
    <s v="PG&amp;E"/>
    <n v="42160.415277777778"/>
    <n v="42160.415277777778"/>
    <n v="40.107033999999999"/>
    <n v="-123.714223"/>
    <s v="Vegetation"/>
    <s v="Rural"/>
    <s v=".26 - 9.99 Acres"/>
    <s v="Fire Agency"/>
    <s v="CAL FIRE"/>
    <n v="100986799"/>
    <m/>
    <n v="12000"/>
    <s v="Conductor"/>
    <s v="Overhead"/>
    <s v="Yes"/>
    <n v="42160.415277777778"/>
    <n v="42160.415277777778"/>
    <s v="Equipment/ Facility Failure"/>
    <s v="Other"/>
    <s v="N.A."/>
    <s v="N.A."/>
    <s v="Unknown"/>
    <s v="tie wire"/>
    <s v="Other/Unknown"/>
    <s v="0349"/>
    <x v="0"/>
    <n v="6"/>
    <n v="5"/>
    <n v="9"/>
    <n v="58"/>
    <s v="15-0038700"/>
    <s v="non-HFTD"/>
    <x v="0"/>
    <x v="0"/>
    <s v="Distribution"/>
    <x v="0"/>
    <x v="0"/>
    <x v="4"/>
    <x v="13"/>
    <s v="N.A."/>
  </r>
  <r>
    <s v="PG&amp;E"/>
    <n v="42160.611111111109"/>
    <n v="42160.611111111109"/>
    <n v="37.957769990000003"/>
    <n v="-120.451909"/>
    <s v="Vegetation"/>
    <s v="Rural"/>
    <s v="&lt; 0.25 Acres"/>
    <s v="Fire Agency"/>
    <s v="CAL FIRE"/>
    <n v="101012484"/>
    <m/>
    <n v="17000"/>
    <s v="Conductor"/>
    <s v="Overhead"/>
    <s v="Yes"/>
    <n v="42160.611111111109"/>
    <n v="42160.611111111109"/>
    <s v="Equipment/ Facility Failure"/>
    <s v="Splice/Clamp/Connector"/>
    <s v="N.A."/>
    <s v="N.A."/>
    <s v="Unknown"/>
    <m/>
    <s v="Other/Unknown"/>
    <s v="0350"/>
    <x v="0"/>
    <n v="6"/>
    <n v="5"/>
    <n v="14"/>
    <n v="40"/>
    <s v="15-0038686"/>
    <s v="Tier 2"/>
    <x v="1"/>
    <x v="0"/>
    <s v="Distribution"/>
    <x v="1"/>
    <x v="0"/>
    <x v="4"/>
    <x v="10"/>
    <n v="14319"/>
  </r>
  <r>
    <s v="PG&amp;E"/>
    <n v="42160.635416666664"/>
    <n v="42160.635416666664"/>
    <n v="36.775909990000002"/>
    <n v="-119.770269"/>
    <s v="Vegetation"/>
    <s v="Urban"/>
    <s v="&lt; 0.25 Acres"/>
    <s v="Fire Agency"/>
    <s v="CITY OF FRESNO"/>
    <n v="100857009"/>
    <s v="Pacific Bell"/>
    <s v="0 – 750"/>
    <s v="Transformer"/>
    <s v="Overhead"/>
    <s v="Yes"/>
    <n v="42160.635416666664"/>
    <n v="42160.635416666664"/>
    <s v="Equipment/ Facility Failure"/>
    <s v="Transformer"/>
    <s v="N.A."/>
    <s v="N.A."/>
    <s v="Unknown"/>
    <m/>
    <s v="Other/Unknown"/>
    <s v="0351"/>
    <x v="0"/>
    <n v="6"/>
    <n v="5"/>
    <n v="15"/>
    <n v="15"/>
    <s v="15-0038875"/>
    <s v="non-HFTD"/>
    <x v="0"/>
    <x v="0"/>
    <s v="Distribution"/>
    <x v="0"/>
    <x v="0"/>
    <x v="4"/>
    <x v="21"/>
    <n v="4806"/>
  </r>
  <r>
    <s v="PG&amp;E"/>
    <n v="42160.925694444442"/>
    <n v="42160.925694444442"/>
    <n v="38.7729"/>
    <n v="-121.46992"/>
    <s v="Vegetation"/>
    <s v="Rural"/>
    <s v="&lt; 3 meters "/>
    <s v="Fire Agency"/>
    <s v="WATER"/>
    <n v="100064053"/>
    <m/>
    <n v="12000"/>
    <s v="Capacitor Bank"/>
    <s v="Overhead"/>
    <s v="Yes"/>
    <n v="42160.925694444442"/>
    <n v="42160.925694444442"/>
    <s v="Equipment/ Facility Failure"/>
    <s v="Capacitor Bank"/>
    <s v="N.A."/>
    <s v="N.A."/>
    <s v="Unknown"/>
    <m/>
    <s v="Other/Unknown"/>
    <s v="0352"/>
    <x v="0"/>
    <n v="6"/>
    <n v="5"/>
    <n v="22"/>
    <n v="13"/>
    <s v="15-0038964"/>
    <s v="non-HFTD"/>
    <x v="0"/>
    <x v="0"/>
    <s v="Distribution"/>
    <x v="0"/>
    <x v="0"/>
    <x v="4"/>
    <x v="23"/>
    <n v="2996"/>
  </r>
  <r>
    <s v="PG&amp;E"/>
    <n v="42161.474999999999"/>
    <n v="42161.474999999999"/>
    <n v="39.802945999999999"/>
    <n v="-121.90643"/>
    <s v="Vegetation"/>
    <s v="Rural"/>
    <s v="&lt; 3 meters "/>
    <s v="Unknown"/>
    <m/>
    <n v="100433862"/>
    <s v="Pacific Bell"/>
    <n v="12000"/>
    <s v="Conductor"/>
    <s v="Overhead"/>
    <s v="Yes"/>
    <n v="42161.474999999999"/>
    <n v="42161.474999999999"/>
    <s v="Equipment/ Facility Failure"/>
    <s v="Splice/Clamp/Connector"/>
    <s v="N.A."/>
    <s v="N.A."/>
    <s v="Unknown"/>
    <m/>
    <s v="Other/Unknown"/>
    <s v="0353"/>
    <x v="0"/>
    <n v="6"/>
    <n v="6"/>
    <n v="11"/>
    <n v="24"/>
    <s v="15-0039038"/>
    <s v="non-HFTD"/>
    <x v="0"/>
    <x v="0"/>
    <s v="Distribution"/>
    <x v="0"/>
    <x v="0"/>
    <x v="4"/>
    <x v="10"/>
    <s v="N.A."/>
  </r>
  <r>
    <s v="PG&amp;E"/>
    <n v="42161.5"/>
    <n v="42161.5"/>
    <n v="36.982815100000003"/>
    <n v="-120.03324120000001"/>
    <s v="Vegetation"/>
    <s v="Rural"/>
    <s v="&lt; 0.25 Acres"/>
    <s v="Unknown"/>
    <m/>
    <n v="101015092"/>
    <m/>
    <n v="12000"/>
    <s v="Lightning Arrestor"/>
    <s v="Overhead"/>
    <s v="Yes"/>
    <n v="42161.5"/>
    <n v="42161.5"/>
    <s v="Equipment/ Facility Failure"/>
    <s v="Lightning Arrestor"/>
    <s v="N.A."/>
    <s v="N.A."/>
    <s v="Unknown"/>
    <m/>
    <s v="Other/Unknown"/>
    <s v="0354"/>
    <x v="0"/>
    <n v="6"/>
    <n v="6"/>
    <n v="12"/>
    <n v="0"/>
    <s v="15-0039033"/>
    <s v="non-HFTD"/>
    <x v="0"/>
    <x v="0"/>
    <s v="Distribution"/>
    <x v="0"/>
    <x v="0"/>
    <x v="4"/>
    <x v="20"/>
    <n v="232368"/>
  </r>
  <r>
    <s v="PG&amp;E"/>
    <n v="42161.651388888888"/>
    <n v="42161.651388888888"/>
    <n v="39.040889989999997"/>
    <n v="-123.401889"/>
    <s v="Vegetation"/>
    <s v="Rural"/>
    <s v="&lt; 0.25 Acres"/>
    <s v="Fire Agency"/>
    <s v="CAL FIRE"/>
    <s v="11480 ANDERSON VALLEY WAY @ BRIDGE"/>
    <m/>
    <n v="12000"/>
    <s v="Conductor"/>
    <s v="Overhead"/>
    <s v="Yes"/>
    <n v="42161.651388888888"/>
    <n v="42161.651388888888"/>
    <s v="Contact From Object"/>
    <s v="N.A."/>
    <s v="Vegetation"/>
    <s v="Electric Facility"/>
    <s v="Unknown"/>
    <m/>
    <s v="Fell into (Moderate-Severe defect)"/>
    <s v="0355"/>
    <x v="0"/>
    <n v="6"/>
    <n v="6"/>
    <n v="15"/>
    <n v="38"/>
    <s v="15-0039056"/>
    <s v="Tier 2"/>
    <x v="1"/>
    <x v="0"/>
    <s v="Distribution"/>
    <x v="1"/>
    <x v="0"/>
    <x v="3"/>
    <x v="14"/>
    <n v="1748"/>
  </r>
  <r>
    <s v="PG&amp;E"/>
    <n v="42161.886805555558"/>
    <n v="42161.886805555558"/>
    <n v="38.005749989999998"/>
    <n v="-121.238219"/>
    <s v="Vegetation"/>
    <s v="Rural"/>
    <s v="&lt; 0.25 Acres"/>
    <s v="Fire Agency"/>
    <s v="COUNTY FIRE"/>
    <n v="102135759"/>
    <s v="Pacific Bell"/>
    <n v="12000"/>
    <s v="Conductor"/>
    <s v="Overhead"/>
    <s v="Yes"/>
    <n v="42161.886805555558"/>
    <n v="42161.886805555558"/>
    <s v="Contact From Object"/>
    <s v="N.A."/>
    <s v="Balloons"/>
    <s v="Electric Facility"/>
    <s v="Human Error"/>
    <m/>
    <s v="Other/Unknown"/>
    <s v="0356"/>
    <x v="0"/>
    <n v="6"/>
    <n v="6"/>
    <n v="21"/>
    <n v="17"/>
    <s v="15-0039081"/>
    <s v="non-HFTD"/>
    <x v="0"/>
    <x v="0"/>
    <s v="Distribution"/>
    <x v="0"/>
    <x v="0"/>
    <x v="0"/>
    <x v="12"/>
    <n v="61586"/>
  </r>
  <r>
    <s v="PG&amp;E"/>
    <n v="42162.211805555555"/>
    <n v="42162.211805555555"/>
    <n v="36.690600000000003"/>
    <n v="-119.7488"/>
    <s v="Vegetation"/>
    <s v="Rural"/>
    <s v=".26 - 9.99 Acres"/>
    <s v="Fire Agency"/>
    <s v="FRESNO FIRE"/>
    <n v="103339346"/>
    <m/>
    <n v="12000"/>
    <s v="Conductor"/>
    <s v="Overhead"/>
    <s v="Yes"/>
    <n v="42162.211805555555"/>
    <n v="42162.211805555555"/>
    <s v="Equipment/ Facility Failure"/>
    <s v="Other"/>
    <s v="N.A."/>
    <s v="N.A."/>
    <s v="Unknown"/>
    <m/>
    <s v="Other/Unknown"/>
    <s v="0357"/>
    <x v="0"/>
    <n v="6"/>
    <n v="7"/>
    <n v="5"/>
    <n v="5"/>
    <s v="15-0039099"/>
    <s v="non-HFTD"/>
    <x v="0"/>
    <x v="0"/>
    <s v="Distribution"/>
    <x v="0"/>
    <x v="0"/>
    <x v="4"/>
    <x v="13"/>
    <n v="46829"/>
  </r>
  <r>
    <s v="PG&amp;E"/>
    <n v="42162.620138888888"/>
    <n v="42162.620138888888"/>
    <n v="36.321599999999997"/>
    <n v="-121.28363"/>
    <s v="Vegetation"/>
    <s v="Rural"/>
    <s v="&lt; 0.25 Acres"/>
    <s v="Fire Agency"/>
    <s v="monterey county"/>
    <s v="peach and thorne greenfield"/>
    <s v="Pacific Bell"/>
    <n v="12000"/>
    <s v="Unknown"/>
    <s v="Overhead"/>
    <s v="Yes"/>
    <n v="42162.620138888888"/>
    <n v="42162.620138888888"/>
    <s v="Unknown"/>
    <s v="N.A."/>
    <s v="N.A."/>
    <s v="N.A."/>
    <s v="Unknown"/>
    <m/>
    <s v="Other/Unknown"/>
    <s v="0358"/>
    <x v="0"/>
    <n v="6"/>
    <n v="7"/>
    <n v="14"/>
    <n v="53"/>
    <s v="15-0039129"/>
    <s v="non-HFTD"/>
    <x v="0"/>
    <x v="0"/>
    <s v="Distribution"/>
    <x v="0"/>
    <x v="0"/>
    <x v="2"/>
    <x v="2"/>
    <n v="196"/>
  </r>
  <r>
    <s v="PG&amp;E"/>
    <n v="42162.741666666669"/>
    <n v="42162.741666666669"/>
    <n v="38.217944000000003"/>
    <n v="-121.975236"/>
    <s v="Vegetation"/>
    <s v="Rural"/>
    <s v="100 - 299 Acres"/>
    <s v="Fire Agency"/>
    <s v="Suisun fire protection district."/>
    <s v="c/o's 278361"/>
    <m/>
    <n v="21000"/>
    <s v="Conductor"/>
    <s v="Overhead"/>
    <s v="Yes"/>
    <n v="42162.741666666669"/>
    <n v="42162.741666666669"/>
    <s v="Vandalism/Theft"/>
    <s v="N.A."/>
    <s v="N.A."/>
    <s v="N.A."/>
    <s v="Human Error"/>
    <s v="gun-shot conductor"/>
    <s v="Other/Unknown"/>
    <s v="0359"/>
    <x v="0"/>
    <n v="6"/>
    <n v="7"/>
    <n v="17"/>
    <n v="48"/>
    <s v="15-0039148"/>
    <s v="non-HFTD"/>
    <x v="0"/>
    <x v="0"/>
    <s v="Distribution"/>
    <x v="0"/>
    <x v="0"/>
    <x v="0"/>
    <x v="7"/>
    <n v="1626"/>
  </r>
  <r>
    <s v="PG&amp;E"/>
    <n v="42163.595833333333"/>
    <n v="42163.595833333333"/>
    <n v="38.179555999999998"/>
    <n v="-120.958991"/>
    <s v="Vegetation"/>
    <s v="Rural"/>
    <s v="10 - 99 Acres"/>
    <s v="Fire Agency"/>
    <s v="CAL FIRE"/>
    <n v="102048579"/>
    <s v="Pacific Bell"/>
    <n v="12000"/>
    <s v="Conductor"/>
    <s v="Overhead"/>
    <s v="Yes"/>
    <n v="42163.595833333333"/>
    <n v="42163.595833333333"/>
    <s v="Contact From Object"/>
    <s v="N.A."/>
    <s v="Vehicle"/>
    <s v="Pole"/>
    <s v="Human Error"/>
    <m/>
    <s v="Other/Unknown"/>
    <s v="0360"/>
    <x v="0"/>
    <n v="6"/>
    <n v="8"/>
    <n v="14"/>
    <n v="18"/>
    <s v="15-0039368"/>
    <s v="Tier 2"/>
    <x v="1"/>
    <x v="0"/>
    <s v="Distribution"/>
    <x v="1"/>
    <x v="0"/>
    <x v="0"/>
    <x v="0"/>
    <n v="65168"/>
  </r>
  <r>
    <s v="PG&amp;E"/>
    <n v="42163.675000000003"/>
    <n v="42163.675000000003"/>
    <n v="38.115539990000002"/>
    <n v="-122.556219"/>
    <s v="Vegetation"/>
    <s v="Rural"/>
    <s v="&lt; 3 meters "/>
    <s v="Fire Agency"/>
    <s v="novato fire"/>
    <s v="front yard 9 equestrian ct"/>
    <m/>
    <s v="0 – 750"/>
    <s v="Conductor"/>
    <s v="Overhead"/>
    <s v="No"/>
    <s v=" "/>
    <s v=" "/>
    <s v="Contact From Object"/>
    <s v="N.A."/>
    <s v="Vegetation"/>
    <s v="Electric Facility"/>
    <s v="Unknown"/>
    <m/>
    <s v="no-match"/>
    <s v="0361"/>
    <x v="0"/>
    <n v="6"/>
    <n v="8"/>
    <n v="16"/>
    <n v="12"/>
    <s v="No ILIS or TOTL available"/>
    <s v="non-HFTD"/>
    <x v="0"/>
    <x v="0"/>
    <s v="Distribution"/>
    <x v="0"/>
    <x v="0"/>
    <x v="3"/>
    <x v="15"/>
    <s v="N.A."/>
  </r>
  <r>
    <s v="PG&amp;E"/>
    <n v="42163.677083333336"/>
    <n v="42163.677083333336"/>
    <n v="39.823560000000001"/>
    <n v="-123.60930999999999"/>
    <s v="Vegetation"/>
    <s v="Rural"/>
    <s v=".26 - 9.99 Acres"/>
    <s v="Fire Agency"/>
    <s v="CAL FIRE"/>
    <s v="2 spans loadside 1741"/>
    <m/>
    <n v="12000"/>
    <s v="Conductor"/>
    <s v="Overhead"/>
    <s v="Yes"/>
    <n v="42163.677083333336"/>
    <n v="42163.677083333336"/>
    <s v="Contact From Object"/>
    <s v="N.A."/>
    <s v="Vegetation"/>
    <s v="Electric Facility"/>
    <s v="Unknown"/>
    <m/>
    <s v="Other/Unknown"/>
    <s v="0362"/>
    <x v="0"/>
    <n v="6"/>
    <n v="8"/>
    <n v="16"/>
    <n v="15"/>
    <s v="15-0039481"/>
    <s v="Tier 2"/>
    <x v="1"/>
    <x v="0"/>
    <s v="Distribution"/>
    <x v="1"/>
    <x v="0"/>
    <x v="3"/>
    <x v="15"/>
    <n v="1740"/>
  </r>
  <r>
    <s v="PG&amp;E"/>
    <n v="42163.734722222223"/>
    <n v="42163.734722222223"/>
    <n v="37.958199999999998"/>
    <n v="-121.944059"/>
    <s v="Vegetation"/>
    <s v="Urban"/>
    <s v="&lt; 3 meters "/>
    <s v="Unknown"/>
    <m/>
    <s v="T7325       "/>
    <m/>
    <s v="0 – 750"/>
    <s v="Conductor"/>
    <s v="Overhead"/>
    <s v="Yes"/>
    <n v="42163.734722222223"/>
    <n v="42163.734722222223"/>
    <s v="Equipment/ Facility Failure"/>
    <s v="Conductor"/>
    <s v="N.A."/>
    <s v="N.A."/>
    <s v="Unknown"/>
    <m/>
    <s v="Other/Unknown"/>
    <s v="0363"/>
    <x v="0"/>
    <n v="6"/>
    <n v="8"/>
    <n v="17"/>
    <n v="38"/>
    <s v="15-0039473"/>
    <s v="non-HFTD"/>
    <x v="0"/>
    <x v="0"/>
    <s v="Distribution"/>
    <x v="0"/>
    <x v="0"/>
    <x v="4"/>
    <x v="11"/>
    <n v="5292"/>
  </r>
  <r>
    <s v="PG&amp;E"/>
    <n v="42163.772222222222"/>
    <n v="42163.772222222222"/>
    <n v="37.940399999999997"/>
    <n v="-122.079489"/>
    <s v="Vegetation"/>
    <s v="Urban"/>
    <s v="&lt; 3 meters "/>
    <s v="Fire Agency"/>
    <s v="CONTRA COSTA   FIRE"/>
    <n v="100462348"/>
    <s v="Pacific Bell"/>
    <s v="0 – 750"/>
    <s v="Fuse"/>
    <s v="Overhead"/>
    <s v="Yes"/>
    <n v="42163.772222222222"/>
    <n v="42163.772222222222"/>
    <s v="Equipment/ Facility Failure"/>
    <s v="Fuse"/>
    <s v="N.A."/>
    <s v="N.A."/>
    <s v="Unknown"/>
    <m/>
    <s v="Other/Unknown"/>
    <s v="0364"/>
    <x v="0"/>
    <n v="6"/>
    <n v="8"/>
    <n v="18"/>
    <n v="32"/>
    <s v="15-0039513"/>
    <s v="non-HFTD"/>
    <x v="0"/>
    <x v="0"/>
    <s v="Distribution"/>
    <x v="0"/>
    <x v="0"/>
    <x v="4"/>
    <x v="9"/>
    <n v="1836"/>
  </r>
  <r>
    <s v="PG&amp;E"/>
    <n v="42164.054861111108"/>
    <n v="42164.054861111108"/>
    <n v="40.54242"/>
    <n v="-122.239059"/>
    <s v="Vegetation"/>
    <s v="Rural"/>
    <s v="&lt; 3 meters "/>
    <s v="Customer"/>
    <m/>
    <n v="101490096"/>
    <s v="Frontier"/>
    <n v="12000"/>
    <s v="Transformer"/>
    <s v="Overhead"/>
    <s v="Yes"/>
    <n v="42164.054861111108"/>
    <n v="42164.054861111108"/>
    <s v="Equipment/ Facility Failure"/>
    <s v="Transformer"/>
    <s v="N.A."/>
    <s v="N.A."/>
    <s v="Unknown"/>
    <m/>
    <s v="Other/Unknown"/>
    <s v="0365"/>
    <x v="0"/>
    <n v="6"/>
    <n v="9"/>
    <n v="1"/>
    <n v="19"/>
    <s v="15-0039581"/>
    <s v="non-HFTD"/>
    <x v="0"/>
    <x v="0"/>
    <s v="Distribution"/>
    <x v="0"/>
    <x v="0"/>
    <x v="4"/>
    <x v="21"/>
    <n v="1653"/>
  </r>
  <r>
    <s v="PG&amp;E"/>
    <n v="42164.493750000001"/>
    <n v="42164.493750000001"/>
    <n v="36.488679990000001"/>
    <n v="-119.582369"/>
    <s v="Building"/>
    <s v="Rural"/>
    <s v="Structure Only "/>
    <s v="Fire Agency"/>
    <s v="tulare county fire"/>
    <s v="4390 ave 352"/>
    <m/>
    <n v="12000"/>
    <s v="Conductor"/>
    <s v="Overhead"/>
    <s v="Yes"/>
    <n v="42164.493750000001"/>
    <n v="42164.493750000001"/>
    <s v="Equipment/ Facility Failure"/>
    <s v="Pole"/>
    <s v="N.A."/>
    <s v="N.A."/>
    <s v="Unknown"/>
    <m/>
    <s v="Other/Unknown"/>
    <s v="0366"/>
    <x v="0"/>
    <n v="6"/>
    <n v="9"/>
    <n v="11"/>
    <n v="51"/>
    <s v="15-0039726"/>
    <s v="non-HFTD"/>
    <x v="0"/>
    <x v="0"/>
    <s v="Distribution"/>
    <x v="0"/>
    <x v="0"/>
    <x v="4"/>
    <x v="5"/>
    <n v="92757"/>
  </r>
  <r>
    <s v="PG&amp;E"/>
    <n v="42164.548611111109"/>
    <n v="42164.548611111109"/>
    <n v="38.117579990000003"/>
    <n v="-121.15094000000001"/>
    <s v="Vegetation"/>
    <s v="Rural"/>
    <s v=".26 - 9.99 Acres"/>
    <s v="Fire Agency"/>
    <s v="WATERLOO MORADA FIRE DISTRICT"/>
    <n v="102076487"/>
    <m/>
    <n v="21000"/>
    <s v="Conductor"/>
    <s v="Overhead"/>
    <s v="Yes"/>
    <n v="42164.548611111109"/>
    <n v="42164.548611111109"/>
    <s v="Contact From Object"/>
    <s v="N.A."/>
    <s v="Vehicle"/>
    <s v="Pole"/>
    <s v="Human Error"/>
    <m/>
    <s v="Other/Unknown"/>
    <s v="0367"/>
    <x v="0"/>
    <n v="6"/>
    <n v="9"/>
    <n v="13"/>
    <n v="10"/>
    <s v="15-0039758"/>
    <s v="non-HFTD"/>
    <x v="0"/>
    <x v="0"/>
    <s v="Distribution"/>
    <x v="0"/>
    <x v="0"/>
    <x v="0"/>
    <x v="0"/>
    <n v="169899"/>
  </r>
  <r>
    <s v="PG&amp;E"/>
    <n v="42164.64166666667"/>
    <n v="42164.64166666667"/>
    <n v="38.365099999999998"/>
    <n v="-122.25409999999999"/>
    <s v="Vegetation"/>
    <s v="Rural"/>
    <s v="10 - 99 Acres"/>
    <s v="Fire Agency"/>
    <s v="CAL FIRE"/>
    <s v="load side 2987"/>
    <s v="Yes"/>
    <n v="21000"/>
    <s v="Conductor"/>
    <s v="Overhead"/>
    <s v="Yes"/>
    <n v="42164.64166666667"/>
    <n v="42164.64166666667"/>
    <s v="Contact From Object"/>
    <s v="N.A."/>
    <s v="Vegetation"/>
    <s v="Electric Facility"/>
    <s v="Unknown"/>
    <m/>
    <s v="Fell into (Moderate-Severe defect)"/>
    <s v="0368"/>
    <x v="0"/>
    <n v="6"/>
    <n v="9"/>
    <n v="15"/>
    <n v="24"/>
    <s v="15-0039825"/>
    <s v="Tier 2"/>
    <x v="1"/>
    <x v="0"/>
    <s v="Distribution"/>
    <x v="1"/>
    <x v="0"/>
    <x v="3"/>
    <x v="14"/>
    <n v="651298"/>
  </r>
  <r>
    <s v="PG&amp;E"/>
    <n v="42164.680555555555"/>
    <n v="42164.680555555555"/>
    <n v="38.382219990000003"/>
    <n v="-122.43156"/>
    <s v="Vegetation"/>
    <s v="Rural"/>
    <s v="&lt; 0.25 Acres"/>
    <s v="Fire Agency"/>
    <s v="CAL FIRE"/>
    <n v="102269716"/>
    <s v="Pacific Bell"/>
    <n v="21000"/>
    <s v="Unknown"/>
    <s v="Overhead"/>
    <s v="Yes"/>
    <n v="42164.680555555555"/>
    <n v="42164.680555555555"/>
    <s v="Unknown"/>
    <s v="N.A."/>
    <s v="N.A."/>
    <s v="N.A."/>
    <s v="Unknown"/>
    <m/>
    <s v="Other/Unknown"/>
    <s v="0369"/>
    <x v="0"/>
    <n v="6"/>
    <n v="9"/>
    <n v="16"/>
    <n v="20"/>
    <s v="15-0039860"/>
    <s v="Tier 3"/>
    <x v="1"/>
    <x v="0"/>
    <s v="Distribution"/>
    <x v="1"/>
    <x v="0"/>
    <x v="2"/>
    <x v="2"/>
    <n v="4184"/>
  </r>
  <r>
    <s v="PG&amp;E"/>
    <n v="42164.88958333333"/>
    <n v="42164.88958333333"/>
    <n v="38.939399999999999"/>
    <n v="-121.2467"/>
    <s v="Vegetation"/>
    <s v="Rural"/>
    <s v="&lt; 3 meters "/>
    <s v="Unknown"/>
    <m/>
    <n v="100035304"/>
    <s v="Pacific Bell"/>
    <n v="12000"/>
    <s v="Conductor"/>
    <s v="Overhead"/>
    <s v="Yes"/>
    <n v="42164.88958333333"/>
    <n v="42164.88958333333"/>
    <s v="Contact From Object"/>
    <s v="N.A."/>
    <s v="Vegetation"/>
    <s v="Electric Facility"/>
    <s v="Unknown"/>
    <m/>
    <s v="Branch (Not overhanging, Distance Unknown)"/>
    <s v="0370"/>
    <x v="0"/>
    <n v="6"/>
    <n v="9"/>
    <n v="21"/>
    <n v="21"/>
    <s v="15-0039888"/>
    <s v="non-HFTD"/>
    <x v="0"/>
    <x v="0"/>
    <s v="Distribution"/>
    <x v="0"/>
    <x v="0"/>
    <x v="3"/>
    <x v="6"/>
    <n v="64672"/>
  </r>
  <r>
    <s v="PG&amp;E"/>
    <n v="42165.5"/>
    <n v="42165.5"/>
    <n v="39.137630000000001"/>
    <n v="-121.63145"/>
    <s v="Vegetation"/>
    <s v="Urban"/>
    <s v="&lt; 0.25 Acres"/>
    <s v="Fire Agency"/>
    <s v="YUBA CITY"/>
    <n v="101320887"/>
    <m/>
    <n v="12000"/>
    <s v="Conductor"/>
    <s v="Overhead"/>
    <s v="Yes"/>
    <n v="42165.5"/>
    <n v="42165.5"/>
    <s v="Equipment/ Facility Failure"/>
    <s v="Splice/Clamp/Connector"/>
    <s v="N.A."/>
    <s v="N.A."/>
    <s v="Unknown"/>
    <m/>
    <s v="Other/Unknown"/>
    <s v="0371"/>
    <x v="0"/>
    <n v="6"/>
    <n v="10"/>
    <n v="12"/>
    <n v="0"/>
    <s v="15-0040075"/>
    <s v="non-HFTD"/>
    <x v="0"/>
    <x v="0"/>
    <s v="Distribution"/>
    <x v="0"/>
    <x v="0"/>
    <x v="4"/>
    <x v="10"/>
    <n v="210"/>
  </r>
  <r>
    <s v="PG&amp;E"/>
    <n v="42165.709722222222"/>
    <n v="42165.709722222222"/>
    <n v="36.967096699999999"/>
    <n v="-120.03052169999999"/>
    <s v="Vegetation"/>
    <s v="Rural"/>
    <s v="&lt; 3 meters "/>
    <s v="Unknown"/>
    <m/>
    <n v="101216691"/>
    <s v="Pacific Bell"/>
    <s v="0 – 750"/>
    <s v="Conductor"/>
    <s v="Overhead"/>
    <s v="No"/>
    <s v=" "/>
    <s v=" "/>
    <s v="Unknown"/>
    <s v="N.A."/>
    <s v="N.A."/>
    <s v="N.A."/>
    <s v="Unknown"/>
    <m/>
    <s v="no-match"/>
    <s v="0372"/>
    <x v="0"/>
    <n v="6"/>
    <n v="10"/>
    <n v="17"/>
    <n v="2"/>
    <s v="No ILIS or TOTL available"/>
    <s v="non-HFTD"/>
    <x v="0"/>
    <x v="0"/>
    <s v="Distribution"/>
    <x v="0"/>
    <x v="0"/>
    <x v="2"/>
    <x v="2"/>
    <s v="N.A."/>
  </r>
  <r>
    <s v="PG&amp;E"/>
    <n v="42165.904861111114"/>
    <n v="42165.904861111114"/>
    <n v="37.638120000000001"/>
    <n v="-121.894329"/>
    <s v="Vegetation"/>
    <s v="Rural"/>
    <s v="&lt; 3 meters "/>
    <s v="Fire Agency"/>
    <s v="PLEASANTON FIRE DEPT"/>
    <n v="100927124"/>
    <s v="Pacific Bell"/>
    <n v="12000"/>
    <s v="Conductor"/>
    <s v="Overhead"/>
    <s v="Yes"/>
    <n v="42165.904861111114"/>
    <n v="42165.904861111114"/>
    <s v="Contact From Object"/>
    <s v="N.A."/>
    <s v="Vegetation"/>
    <s v="Electric Facility"/>
    <s v="Unknown"/>
    <m/>
    <s v="Fell into (slight defect)"/>
    <s v="0373"/>
    <x v="0"/>
    <n v="6"/>
    <n v="10"/>
    <n v="21"/>
    <n v="43"/>
    <s v="15-0040240"/>
    <s v="non-HFTD"/>
    <x v="0"/>
    <x v="0"/>
    <s v="Distribution"/>
    <x v="0"/>
    <x v="0"/>
    <x v="3"/>
    <x v="8"/>
    <n v="41250"/>
  </r>
  <r>
    <s v="PG&amp;E"/>
    <n v="42166.772222222222"/>
    <n v="42166.772222222222"/>
    <n v="38.822119989999997"/>
    <n v="-121.306049"/>
    <s v="Vegetation"/>
    <s v="Urban"/>
    <s v="&lt; 0.25 Acres"/>
    <s v="Fire Agency"/>
    <s v="CITY OF ROCKLIN/ CAL FIRE"/>
    <n v="103661493"/>
    <m/>
    <n v="21000"/>
    <s v="Switch"/>
    <s v="Overhead"/>
    <s v="Yes"/>
    <n v="42166.772222222222"/>
    <n v="42166.772222222222"/>
    <s v="Equipment/ Facility Failure"/>
    <s v="Switch"/>
    <s v="N.A."/>
    <s v="N.A."/>
    <s v="Unknown"/>
    <m/>
    <s v="Other/Unknown"/>
    <s v="0374"/>
    <x v="0"/>
    <n v="6"/>
    <n v="11"/>
    <n v="18"/>
    <n v="32"/>
    <s v="15-0040519"/>
    <s v="non-HFTD"/>
    <x v="0"/>
    <x v="0"/>
    <s v="Distribution"/>
    <x v="0"/>
    <x v="0"/>
    <x v="4"/>
    <x v="22"/>
    <n v="536220"/>
  </r>
  <r>
    <s v="PG&amp;E"/>
    <n v="42167.37777777778"/>
    <n v="42167.37777777778"/>
    <n v="39.393974999999998"/>
    <n v="-122.22991330000001"/>
    <s v="Vegetation"/>
    <s v="Rural"/>
    <s v="&lt; 0.25 Acres"/>
    <s v="Fire Agency"/>
    <s v="WILLOWS FIRE DEPT."/>
    <n v="100326792"/>
    <m/>
    <n v="21000"/>
    <s v="Conductor"/>
    <s v="Overhead"/>
    <s v="Yes"/>
    <n v="42167.37777777778"/>
    <n v="42167.37777777778"/>
    <s v="Contact From Object"/>
    <s v="N.A."/>
    <s v="Other"/>
    <s v="Electric Facility"/>
    <s v="Human Error"/>
    <s v="crop duster hit line"/>
    <s v="Other/Unknown"/>
    <s v="0375"/>
    <x v="0"/>
    <n v="6"/>
    <n v="12"/>
    <n v="9"/>
    <n v="4"/>
    <s v="15-0040626"/>
    <s v="non-HFTD"/>
    <x v="0"/>
    <x v="0"/>
    <s v="Distribution"/>
    <x v="0"/>
    <x v="0"/>
    <x v="0"/>
    <x v="19"/>
    <n v="924"/>
  </r>
  <r>
    <s v="PG&amp;E"/>
    <n v="42167.39166666667"/>
    <n v="42167.39166666667"/>
    <n v="37.076085999999997"/>
    <n v="-120.20027399999999"/>
    <s v="Vegetation"/>
    <s v="Rural"/>
    <s v="&lt; 3 meters "/>
    <s v="Self Extinguished"/>
    <m/>
    <n v="103204949"/>
    <m/>
    <s v="0 – 750"/>
    <s v="Conductor"/>
    <s v="Overhead"/>
    <s v="Yes"/>
    <n v="42167.39166666667"/>
    <n v="42167.39166666667"/>
    <s v="Unknown"/>
    <s v="N.A."/>
    <s v="N.A."/>
    <s v="N.A."/>
    <s v="Unknown"/>
    <m/>
    <s v="no-match"/>
    <s v="0376"/>
    <x v="0"/>
    <n v="6"/>
    <n v="12"/>
    <n v="9"/>
    <n v="24"/>
    <s v="No ILIS or TOTL available"/>
    <s v="non-HFTD"/>
    <x v="0"/>
    <x v="0"/>
    <s v="Distribution"/>
    <x v="0"/>
    <x v="0"/>
    <x v="2"/>
    <x v="2"/>
    <s v="N.A."/>
  </r>
  <r>
    <s v="PG&amp;E"/>
    <n v="42167.45"/>
    <n v="42167.45"/>
    <n v="38.427320000000002"/>
    <n v="-122.85903"/>
    <s v="Vegetation"/>
    <s v="Rural"/>
    <s v="&lt; 0.25 Acres"/>
    <s v="Fire Agency"/>
    <s v="GRATON FIRE DEP."/>
    <n v="102023459"/>
    <s v="Pacific Bell"/>
    <n v="12000"/>
    <s v="Conductor"/>
    <s v="Overhead"/>
    <s v="Yes"/>
    <n v="42167.45"/>
    <n v="42167.45"/>
    <s v="Equipment/ Facility Failure"/>
    <s v="Splice/Clamp/Connector"/>
    <s v="N.A."/>
    <s v="N.A."/>
    <s v="Unknown"/>
    <m/>
    <s v="Other/Unknown"/>
    <s v="0377"/>
    <x v="0"/>
    <n v="6"/>
    <n v="12"/>
    <n v="10"/>
    <n v="48"/>
    <s v="15-0040663"/>
    <s v="non-HFTD"/>
    <x v="0"/>
    <x v="0"/>
    <s v="Distribution"/>
    <x v="0"/>
    <x v="0"/>
    <x v="4"/>
    <x v="10"/>
    <n v="1530"/>
  </r>
  <r>
    <s v="PG&amp;E"/>
    <n v="42167.546527777777"/>
    <n v="42167.546527777777"/>
    <n v="40.407744999999998"/>
    <n v="-122.4103667"/>
    <s v="Vegetation"/>
    <s v="Rural"/>
    <s v=".26 - 9.99 Acres"/>
    <s v="Fire Agency"/>
    <s v="CAL FIRE"/>
    <s v="ACROSS STREET FROM 4139 OLD HAPPY VALLEY  RD"/>
    <m/>
    <n v="12000"/>
    <s v="Lightning Arrestor"/>
    <s v="Overhead"/>
    <s v="No"/>
    <s v=" "/>
    <s v=" "/>
    <s v="Equipment/ Facility Failure"/>
    <s v="Lightning Arrestor"/>
    <s v="N.A."/>
    <s v="N.A."/>
    <s v="Unknown"/>
    <m/>
    <s v="no-match"/>
    <s v="0378"/>
    <x v="0"/>
    <n v="6"/>
    <n v="12"/>
    <n v="13"/>
    <n v="7"/>
    <s v="No ILIS or TOTL available"/>
    <s v="Tier 2"/>
    <x v="1"/>
    <x v="0"/>
    <s v="Distribution"/>
    <x v="1"/>
    <x v="0"/>
    <x v="4"/>
    <x v="20"/>
    <s v="N.A."/>
  </r>
  <r>
    <s v="PG&amp;E"/>
    <n v="42167.667361111111"/>
    <n v="42167.667361111111"/>
    <n v="37.925170000000001"/>
    <n v="-122.07817"/>
    <s v="Vegetation"/>
    <s v="Urban"/>
    <s v="&lt; 3 meters "/>
    <s v="Fire Agency"/>
    <s v="WALNUT CREEK  FIRE"/>
    <n v="100478251"/>
    <s v="Pacific Bell"/>
    <s v="0 – 750"/>
    <s v="Transformer"/>
    <s v="Overhead"/>
    <s v="Yes"/>
    <n v="42167.667361111111"/>
    <n v="42167.667361111111"/>
    <s v="Equipment/ Facility Failure"/>
    <s v="Transformer"/>
    <s v="N.A."/>
    <s v="N.A."/>
    <s v="Unknown"/>
    <m/>
    <s v="Other/Unknown"/>
    <s v="0379"/>
    <x v="0"/>
    <n v="6"/>
    <n v="12"/>
    <n v="16"/>
    <n v="1"/>
    <s v="15-0040749"/>
    <s v="non-HFTD"/>
    <x v="0"/>
    <x v="0"/>
    <s v="Distribution"/>
    <x v="0"/>
    <x v="0"/>
    <x v="4"/>
    <x v="21"/>
    <n v="1476"/>
  </r>
  <r>
    <s v="PG&amp;E"/>
    <n v="42167.980555555558"/>
    <n v="42167.980555555558"/>
    <n v="39.230764999999998"/>
    <n v="-121.15594"/>
    <s v="Vegetation"/>
    <s v="Rural"/>
    <s v="&lt; 0.25 Acres"/>
    <s v="Fire Agency"/>
    <s v="CAL FIRE"/>
    <s v="10903 PROSPECTOR RD  ROUGH AND READY"/>
    <s v="Pacific Bell"/>
    <n v="21000"/>
    <s v="Conductor"/>
    <s v="Overhead"/>
    <s v="Yes"/>
    <n v="42167.980555555558"/>
    <n v="42167.980555555558"/>
    <s v="Contact From Object"/>
    <s v="N.A."/>
    <s v="Vegetation"/>
    <s v="Electric Facility"/>
    <s v="Unknown"/>
    <m/>
    <s v="Branch (Not overhanging, Distance Unknown)"/>
    <s v="0380"/>
    <x v="0"/>
    <n v="6"/>
    <n v="12"/>
    <n v="23"/>
    <n v="32"/>
    <s v="15-0040789"/>
    <s v="Tier 2"/>
    <x v="1"/>
    <x v="0"/>
    <s v="Distribution"/>
    <x v="1"/>
    <x v="0"/>
    <x v="3"/>
    <x v="6"/>
    <n v="20"/>
  </r>
  <r>
    <s v="PG&amp;E"/>
    <n v="42168.534722222219"/>
    <n v="42168.534722222219"/>
    <n v="35.272210000000001"/>
    <n v="-118.91221"/>
    <s v="Vegetation"/>
    <s v="Rural"/>
    <s v="&lt; 3 meters "/>
    <s v="Fire Agency"/>
    <s v="Kern Co Fire Dept"/>
    <n v="103779942"/>
    <m/>
    <s v="0 – 750"/>
    <s v="Conductor"/>
    <s v="Overhead"/>
    <s v="No"/>
    <s v=" "/>
    <s v=" "/>
    <s v="Equipment/ Facility Failure"/>
    <s v="Conductor"/>
    <s v="N.A."/>
    <s v="N.A."/>
    <s v="Unknown"/>
    <m/>
    <s v="no-match"/>
    <s v="0381"/>
    <x v="0"/>
    <n v="6"/>
    <n v="13"/>
    <n v="12"/>
    <n v="50"/>
    <s v="No ILIS or TOTL available"/>
    <s v="non-HFTD"/>
    <x v="0"/>
    <x v="0"/>
    <s v="Distribution"/>
    <x v="0"/>
    <x v="0"/>
    <x v="4"/>
    <x v="11"/>
    <s v="N.A."/>
  </r>
  <r>
    <s v="PG&amp;E"/>
    <n v="42169.513194444444"/>
    <n v="42169.513194444444"/>
    <n v="39.743159990000002"/>
    <n v="-121.842489"/>
    <s v="Vegetation"/>
    <s v="Urban"/>
    <s v="&lt; 3 meters "/>
    <s v="Fire Agency"/>
    <s v="CHICO FIRE DEPT"/>
    <n v="100426666"/>
    <s v="Pacific Bell"/>
    <s v="0 – 750"/>
    <s v="Conductor"/>
    <s v="Overhead"/>
    <s v="No"/>
    <s v=" "/>
    <s v=" "/>
    <s v="Wire-Wire Contact"/>
    <s v="N.A."/>
    <s v="N.A."/>
    <s v="N.A."/>
    <s v="Unknown"/>
    <m/>
    <s v="no-match"/>
    <s v="0382"/>
    <x v="0"/>
    <n v="6"/>
    <n v="14"/>
    <n v="12"/>
    <n v="19"/>
    <s v="No ILIS or TOTL available"/>
    <s v="non-HFTD"/>
    <x v="0"/>
    <x v="0"/>
    <s v="Distribution"/>
    <x v="0"/>
    <x v="0"/>
    <x v="4"/>
    <x v="24"/>
    <s v="N.A."/>
  </r>
  <r>
    <s v="PG&amp;E"/>
    <n v="42169.576388888891"/>
    <n v="42169.576388888891"/>
    <n v="36.936332"/>
    <n v="-119.870301"/>
    <s v="Vegetation"/>
    <s v="Rural"/>
    <s v=".26 - 9.99 Acres"/>
    <s v="Fire Agency"/>
    <s v="CAL FIRE"/>
    <s v="12915 mesa, madera"/>
    <m/>
    <n v="21000"/>
    <s v="Conductor"/>
    <s v="Overhead"/>
    <s v="Yes"/>
    <n v="42169.576388888891"/>
    <n v="42169.576388888891"/>
    <s v="Contact From Object"/>
    <s v="N.A."/>
    <s v="Animal"/>
    <s v="Electric Facility"/>
    <s v="Unknown"/>
    <m/>
    <s v="Other/Unknown"/>
    <s v="0383"/>
    <x v="0"/>
    <n v="6"/>
    <n v="14"/>
    <n v="13"/>
    <n v="50"/>
    <s v="15-0040928"/>
    <s v="non-HFTD"/>
    <x v="0"/>
    <x v="0"/>
    <s v="Distribution"/>
    <x v="0"/>
    <x v="0"/>
    <x v="1"/>
    <x v="1"/>
    <n v="14245"/>
  </r>
  <r>
    <s v="PG&amp;E"/>
    <n v="42170.649305555555"/>
    <n v="42170.649305555555"/>
    <n v="37.185179990000002"/>
    <n v="-121.7595"/>
    <s v="Vegetation"/>
    <s v="Rural"/>
    <s v=".26 - 9.99 Acres"/>
    <s v="Fire Agency"/>
    <s v="San Jose city"/>
    <n v="100618215"/>
    <s v="Pacific Bell"/>
    <n v="21000"/>
    <s v="Conductor"/>
    <s v="Overhead"/>
    <s v="Yes"/>
    <n v="42170.649305555555"/>
    <n v="42170.649305555555"/>
    <s v="Contact From Object"/>
    <s v="N.A."/>
    <s v="Balloons"/>
    <s v="Electric Facility"/>
    <s v="Human Error"/>
    <m/>
    <s v="Other/Unknown"/>
    <s v="0384"/>
    <x v="0"/>
    <n v="6"/>
    <n v="15"/>
    <n v="15"/>
    <n v="35"/>
    <s v="15-0041178"/>
    <s v="Tier 2"/>
    <x v="1"/>
    <x v="0"/>
    <s v="Distribution"/>
    <x v="1"/>
    <x v="0"/>
    <x v="0"/>
    <x v="12"/>
    <n v="345"/>
  </r>
  <r>
    <s v="PG&amp;E"/>
    <n v="42171.444444444445"/>
    <n v="42171.444444444445"/>
    <n v="38.006213000000002"/>
    <n v="-122.109178"/>
    <s v="Vegetation"/>
    <s v="Urban"/>
    <s v=".26 - 9.99 Acres"/>
    <s v="Unknown"/>
    <m/>
    <s v="Twr 008/058"/>
    <m/>
    <n v="115000"/>
    <s v="Conductor"/>
    <s v="Overhead"/>
    <s v="Yes"/>
    <n v="42171.444444444445"/>
    <n v="42171.444444444445"/>
    <s v="Contact From Object"/>
    <s v="N.A."/>
    <s v="Other"/>
    <s v="Electric Facility"/>
    <s v="Unknown"/>
    <s v="bird-dropped material"/>
    <s v="no-match"/>
    <s v="0385"/>
    <x v="0"/>
    <n v="6"/>
    <n v="16"/>
    <n v="10"/>
    <n v="40"/>
    <s v="PS-2015-013"/>
    <s v="non-HFTD"/>
    <x v="0"/>
    <x v="0"/>
    <s v="Transmission"/>
    <x v="2"/>
    <x v="0"/>
    <x v="2"/>
    <x v="25"/>
    <s v="N.A."/>
  </r>
  <r>
    <s v="PG&amp;E"/>
    <n v="42171.477083333331"/>
    <n v="42171.477083333331"/>
    <n v="39.038159999999998"/>
    <n v="-122.92637000000001"/>
    <s v="Vegetation"/>
    <s v="Rural"/>
    <s v="&lt; 0.25 Acres"/>
    <s v="Fire Agency"/>
    <s v="LAKEPORT FIRE"/>
    <n v="102165174"/>
    <s v="Pacific Bell"/>
    <s v="0 – 750"/>
    <s v="Conductor"/>
    <s v="Overhead"/>
    <s v="Yes"/>
    <n v="42171.477083333331"/>
    <n v="42171.477083333331"/>
    <s v="Contact From Object"/>
    <s v="N.A."/>
    <s v="Vegetation"/>
    <s v="Electric Facility"/>
    <s v="Unknown"/>
    <m/>
    <s v="Branch (Not overhanging, Distance Unknown)"/>
    <s v="0386"/>
    <x v="0"/>
    <n v="6"/>
    <n v="16"/>
    <n v="11"/>
    <n v="27"/>
    <s v="15-0041440"/>
    <s v="non-HFTD"/>
    <x v="0"/>
    <x v="0"/>
    <s v="Distribution"/>
    <x v="0"/>
    <x v="0"/>
    <x v="3"/>
    <x v="6"/>
    <n v="972"/>
  </r>
  <r>
    <s v="PG&amp;E"/>
    <n v="42172.438888888886"/>
    <n v="42172.438888888886"/>
    <n v="37.768809990000001"/>
    <n v="-120.907759"/>
    <s v="Vegetation"/>
    <s v="Rural"/>
    <s v="&lt; 3 meters "/>
    <s v="Fire Agency"/>
    <s v="Escalon fire dept."/>
    <m/>
    <m/>
    <n v="17000"/>
    <s v="Conductor"/>
    <s v="Overhead"/>
    <s v="Yes"/>
    <n v="42172.438888888886"/>
    <n v="42172.438888888886"/>
    <s v="Contact From Object"/>
    <s v="N.A."/>
    <s v="Vehicle"/>
    <s v="Pole"/>
    <s v="Human Error"/>
    <m/>
    <s v="Other/Unknown"/>
    <s v="0387"/>
    <x v="0"/>
    <n v="6"/>
    <n v="17"/>
    <n v="10"/>
    <n v="32"/>
    <s v="15-0041589"/>
    <s v="non-HFTD"/>
    <x v="0"/>
    <x v="0"/>
    <s v="Distribution"/>
    <x v="0"/>
    <x v="0"/>
    <x v="0"/>
    <x v="0"/>
    <n v="219629"/>
  </r>
  <r>
    <s v="PG&amp;E"/>
    <n v="42172.65902777778"/>
    <n v="42172.65902777778"/>
    <n v="37.351604999999999"/>
    <n v="-120.64202"/>
    <s v="Vegetation"/>
    <s v="Rural"/>
    <s v="&lt; 3 meters "/>
    <s v="Fire Agency"/>
    <s v="CAL FIRE"/>
    <s v="8503 LONGVIEW ATWATER"/>
    <m/>
    <s v="0 – 750"/>
    <s v="Conductor"/>
    <s v="Overhead"/>
    <s v="No"/>
    <s v=" "/>
    <s v=" "/>
    <s v="Equipment/ Facility Failure"/>
    <s v="Splice/Clamp/Connector"/>
    <s v="N.A."/>
    <s v="N.A."/>
    <s v="Unknown"/>
    <m/>
    <s v="no-match"/>
    <s v="0388"/>
    <x v="0"/>
    <n v="6"/>
    <n v="17"/>
    <n v="15"/>
    <n v="49"/>
    <s v="No ILIS or TOTL available"/>
    <s v="non-HFTD"/>
    <x v="0"/>
    <x v="0"/>
    <s v="Distribution"/>
    <x v="0"/>
    <x v="0"/>
    <x v="4"/>
    <x v="10"/>
    <s v="N.A."/>
  </r>
  <r>
    <s v="PG&amp;E"/>
    <n v="42172.774305555555"/>
    <n v="42172.774305555555"/>
    <n v="35.330235999999999"/>
    <n v="-119.011639"/>
    <s v="Vegetation"/>
    <s v="Urban"/>
    <s v="&lt; 3 meters "/>
    <s v="Fire Agency"/>
    <s v="BCFD"/>
    <n v="100155778"/>
    <s v="Pacific Bell"/>
    <n v="21000"/>
    <s v="Conductor"/>
    <s v="Overhead"/>
    <s v="Yes"/>
    <n v="42172.774305555555"/>
    <n v="42172.774305555555"/>
    <s v="Equipment/ Facility Failure"/>
    <s v="Splice/Clamp/Connector"/>
    <s v="N.A."/>
    <s v="N.A."/>
    <s v="Unknown"/>
    <m/>
    <s v="Other/Unknown"/>
    <s v="0389"/>
    <x v="0"/>
    <n v="6"/>
    <n v="17"/>
    <n v="18"/>
    <n v="35"/>
    <s v="15-0041752"/>
    <s v="non-HFTD"/>
    <x v="0"/>
    <x v="0"/>
    <s v="Distribution"/>
    <x v="0"/>
    <x v="0"/>
    <x v="4"/>
    <x v="10"/>
    <n v="18144"/>
  </r>
  <r>
    <s v="PG&amp;E"/>
    <n v="42174.509722222225"/>
    <n v="42174.509722222225"/>
    <n v="34.835642"/>
    <n v="-120.384327"/>
    <s v="Vegetation"/>
    <s v="Rural"/>
    <s v="10 - 99 Acres"/>
    <s v="Fire Agency"/>
    <s v="SANTA BARBRA COUNTY FIRE DEPT"/>
    <n v="103015189"/>
    <m/>
    <n v="12000"/>
    <s v="Conductor"/>
    <s v="Overhead"/>
    <s v="Yes"/>
    <n v="42174.509722222225"/>
    <n v="42174.509722222225"/>
    <s v="Contact From Object"/>
    <s v="N.A."/>
    <s v="Animal"/>
    <s v="Electric Facility"/>
    <s v="Unknown"/>
    <m/>
    <s v="Other/Unknown"/>
    <s v="0390"/>
    <x v="0"/>
    <n v="6"/>
    <n v="19"/>
    <n v="12"/>
    <n v="14"/>
    <s v="15-0042163"/>
    <s v="non-HFTD"/>
    <x v="0"/>
    <x v="0"/>
    <s v="Distribution"/>
    <x v="0"/>
    <x v="0"/>
    <x v="1"/>
    <x v="1"/>
    <n v="1500"/>
  </r>
  <r>
    <s v="PG&amp;E"/>
    <n v="42174.839583333334"/>
    <n v="42174.839583333334"/>
    <n v="39.159729990000002"/>
    <n v="-121.486519"/>
    <s v="Vegetation"/>
    <s v="Rural"/>
    <s v="&lt; 0.25 Acres"/>
    <s v="Fire Agency"/>
    <s v="CAL FIRE"/>
    <n v="101308410"/>
    <s v="Pacific Bell"/>
    <s v="0 – 750"/>
    <s v="Conductor"/>
    <s v="Overhead"/>
    <s v="Yes"/>
    <n v="42174.839583333334"/>
    <n v="42174.839583333334"/>
    <s v="Equipment/ Facility Failure"/>
    <s v="Transformer"/>
    <s v="N.A."/>
    <s v="N.A."/>
    <s v="Unknown"/>
    <m/>
    <s v="Other/Unknown"/>
    <s v="0391"/>
    <x v="0"/>
    <n v="6"/>
    <n v="19"/>
    <n v="20"/>
    <n v="9"/>
    <s v="15-0042237"/>
    <s v="non-HFTD"/>
    <x v="0"/>
    <x v="0"/>
    <s v="Distribution"/>
    <x v="0"/>
    <x v="0"/>
    <x v="4"/>
    <x v="21"/>
    <n v="780"/>
  </r>
  <r>
    <s v="PG&amp;E"/>
    <n v="42175.061111111114"/>
    <n v="42175.061111111114"/>
    <n v="36.254800000000003"/>
    <n v="-119.64349"/>
    <s v="Vegetation"/>
    <s v="Rural"/>
    <s v="&lt; 3 meters "/>
    <s v="Fire Agency"/>
    <s v="CAL FIRE"/>
    <m/>
    <m/>
    <n v="12000"/>
    <s v="Conductor"/>
    <s v="Overhead"/>
    <s v="Yes"/>
    <n v="42175.061111111114"/>
    <n v="42175.061111111114"/>
    <s v="Equipment/ Facility Failure"/>
    <s v="Splice/Clamp/Connector"/>
    <s v="N.A."/>
    <s v="N.A."/>
    <s v="Unknown"/>
    <m/>
    <s v="Other/Unknown"/>
    <s v="0392"/>
    <x v="0"/>
    <n v="6"/>
    <n v="20"/>
    <n v="1"/>
    <n v="28"/>
    <s v="15-0042245"/>
    <s v="non-HFTD"/>
    <x v="0"/>
    <x v="0"/>
    <s v="Distribution"/>
    <x v="0"/>
    <x v="0"/>
    <x v="4"/>
    <x v="10"/>
    <n v="43464"/>
  </r>
  <r>
    <s v="PG&amp;E"/>
    <n v="42176.063888888886"/>
    <n v="42176.063888888886"/>
    <n v="39.00797"/>
    <n v="-121.34399999999999"/>
    <s v="Vegetation"/>
    <s v="Rural"/>
    <s v=".26 - 9.99 Acres"/>
    <s v="Fire Agency"/>
    <s v="CAL FIRE"/>
    <n v="100021218"/>
    <m/>
    <n v="12000"/>
    <s v="Conductor"/>
    <s v="Overhead"/>
    <s v="Yes"/>
    <n v="42176.063888888886"/>
    <n v="42176.063888888886"/>
    <s v="Contact From Object"/>
    <s v="N.A."/>
    <s v="Balloons"/>
    <s v="Electric Facility"/>
    <s v="Human Error"/>
    <m/>
    <s v="Other/Unknown"/>
    <s v="0393"/>
    <x v="0"/>
    <n v="6"/>
    <n v="21"/>
    <n v="1"/>
    <n v="32"/>
    <s v="15-0042321"/>
    <s v="non-HFTD"/>
    <x v="0"/>
    <x v="0"/>
    <s v="Distribution"/>
    <x v="0"/>
    <x v="0"/>
    <x v="0"/>
    <x v="12"/>
    <s v="N.A."/>
  </r>
  <r>
    <s v="PG&amp;E"/>
    <n v="42176.136805555558"/>
    <n v="42176.136805555558"/>
    <n v="39.0955917"/>
    <n v="-121.5421083"/>
    <s v="Vegetation"/>
    <s v="Rural"/>
    <s v="10 - 99 Acres"/>
    <s v="Fire Agency"/>
    <s v="Wheatland fire dept"/>
    <s v="Transmission Sw 159 on the Pease - Rio-Oso 115kv line"/>
    <m/>
    <n v="115000"/>
    <s v="Transformer"/>
    <s v="Overhead"/>
    <s v="Yes"/>
    <n v="42176.136805555558"/>
    <n v="42176.136805555558"/>
    <s v="Equipment/ Facility Failure"/>
    <s v="Transformer"/>
    <s v="N.A."/>
    <s v="N.A."/>
    <s v="Unknown"/>
    <s v="Potential transformer"/>
    <s v="no-match"/>
    <s v="0394"/>
    <x v="0"/>
    <n v="6"/>
    <n v="21"/>
    <n v="3"/>
    <n v="17"/>
    <s v="TM-2015-054"/>
    <s v="non-HFTD"/>
    <x v="0"/>
    <x v="0"/>
    <s v="Transmission"/>
    <x v="2"/>
    <x v="0"/>
    <x v="4"/>
    <x v="21"/>
    <n v="0"/>
  </r>
  <r>
    <s v="PG&amp;E"/>
    <n v="42176.504861111112"/>
    <n v="42176.504861111112"/>
    <n v="36.722481700000003"/>
    <n v="-121.7667283"/>
    <s v="Vegetation"/>
    <s v="Rural"/>
    <s v=".26 - 9.99 Acres"/>
    <s v="Fire Agency"/>
    <s v="NORTH COUNTY FIRE DEPARTMENT #1428"/>
    <m/>
    <s v="None"/>
    <n v="21000"/>
    <s v="Conductor"/>
    <s v="Overhead"/>
    <s v="No"/>
    <s v=" "/>
    <s v=" "/>
    <s v="Equipment/ Facility Failure"/>
    <s v="Splice/Clamp/Connector"/>
    <s v="N.A."/>
    <s v="N.A."/>
    <s v="Unknown"/>
    <m/>
    <s v="no-match"/>
    <s v="0395"/>
    <x v="0"/>
    <n v="6"/>
    <n v="21"/>
    <n v="12"/>
    <n v="7"/>
    <s v="No ILIS or TOTL available"/>
    <s v="non-HFTD"/>
    <x v="0"/>
    <x v="0"/>
    <s v="Distribution"/>
    <x v="0"/>
    <x v="0"/>
    <x v="4"/>
    <x v="10"/>
    <s v="N.A."/>
  </r>
  <r>
    <s v="PG&amp;E"/>
    <n v="42176.506944444445"/>
    <n v="42176.506944444445"/>
    <n v="37.927300000000002"/>
    <n v="-122.31824"/>
    <s v="Vegetation"/>
    <s v="Urban"/>
    <s v="&lt; 0.25 Acres"/>
    <s v="Fire Agency"/>
    <s v="RICHMOND"/>
    <s v="KEY BLVD."/>
    <m/>
    <n v="4000"/>
    <s v="Conductor"/>
    <s v="Overhead"/>
    <s v="Yes"/>
    <n v="42176.506944444445"/>
    <n v="42176.506944444445"/>
    <s v="Contact From Object"/>
    <s v="N.A."/>
    <s v="Balloons"/>
    <s v="Electric Facility"/>
    <s v="Human Error"/>
    <m/>
    <s v="Other/Unknown"/>
    <s v="0396"/>
    <x v="0"/>
    <n v="6"/>
    <n v="21"/>
    <n v="12"/>
    <n v="10"/>
    <s v="15-0042347"/>
    <s v="non-HFTD"/>
    <x v="0"/>
    <x v="0"/>
    <s v="Distribution"/>
    <x v="0"/>
    <x v="0"/>
    <x v="0"/>
    <x v="12"/>
    <n v="50768"/>
  </r>
  <r>
    <s v="PG&amp;E"/>
    <n v="42176.521527777775"/>
    <n v="42176.521527777775"/>
    <n v="38.83173"/>
    <n v="-121.16423"/>
    <s v="Vegetation"/>
    <s v="Rural"/>
    <s v="&lt; 3 meters "/>
    <s v="Fire Agency"/>
    <s v="penryn fire dept"/>
    <n v="100050933"/>
    <s v="Pacific Bell"/>
    <s v="0 – 750"/>
    <s v="Transformer"/>
    <s v="Overhead"/>
    <s v="No"/>
    <s v=" "/>
    <s v=" "/>
    <s v="Equipment/ Facility Failure"/>
    <s v="Transformer"/>
    <s v="N.A."/>
    <s v="N.A."/>
    <s v="Unknown"/>
    <m/>
    <s v="no-match"/>
    <s v="0397"/>
    <x v="0"/>
    <n v="6"/>
    <n v="21"/>
    <n v="12"/>
    <n v="31"/>
    <s v="No ILIS or TOTL available"/>
    <s v="non-HFTD"/>
    <x v="0"/>
    <x v="0"/>
    <s v="Distribution"/>
    <x v="0"/>
    <x v="0"/>
    <x v="4"/>
    <x v="21"/>
    <s v="N.A."/>
  </r>
  <r>
    <s v="PG&amp;E"/>
    <n v="42176.531944444447"/>
    <n v="42176.531944444447"/>
    <n v="38.001668299999999"/>
    <n v="-121.2976817"/>
    <s v="Vegetation"/>
    <s v="Urban"/>
    <s v="&lt; 0.25 Acres"/>
    <s v="Fire Agency"/>
    <s v="STOCKTON F.D"/>
    <n v="102138737"/>
    <m/>
    <n v="12000"/>
    <s v="Conductor"/>
    <s v="Overhead"/>
    <s v="Yes"/>
    <n v="42176.531944444447"/>
    <n v="42176.531944444447"/>
    <s v="Contact From Object"/>
    <s v="N.A."/>
    <s v="Balloons"/>
    <s v="Electric Facility"/>
    <s v="Human Error"/>
    <m/>
    <s v="Other/Unknown"/>
    <s v="0398"/>
    <x v="0"/>
    <n v="6"/>
    <n v="21"/>
    <n v="12"/>
    <n v="46"/>
    <s v="15-0042350"/>
    <s v="non-HFTD"/>
    <x v="0"/>
    <x v="0"/>
    <s v="Distribution"/>
    <x v="0"/>
    <x v="0"/>
    <x v="0"/>
    <x v="12"/>
    <n v="34849"/>
  </r>
  <r>
    <s v="PG&amp;E"/>
    <n v="42176.563194444447"/>
    <n v="42176.563194444447"/>
    <n v="37.375036700000003"/>
    <n v="-119.6116183"/>
    <s v="Vegetation"/>
    <s v="Rural"/>
    <s v="&lt; 0.25 Acres"/>
    <s v="Fire Agency"/>
    <s v="CAL FIRE"/>
    <n v="103204866"/>
    <m/>
    <s v="0 – 750"/>
    <s v="Conductor"/>
    <s v="Overhead"/>
    <s v="No"/>
    <s v=" "/>
    <s v=" "/>
    <s v="Wire-Wire Contact"/>
    <s v="N.A."/>
    <s v="N.A."/>
    <s v="N.A."/>
    <s v="Unknown"/>
    <m/>
    <s v="no-match"/>
    <s v="0399"/>
    <x v="0"/>
    <n v="6"/>
    <n v="21"/>
    <n v="13"/>
    <n v="31"/>
    <s v="No ILIS or TOTL available"/>
    <s v="Tier 3"/>
    <x v="1"/>
    <x v="0"/>
    <s v="Distribution"/>
    <x v="1"/>
    <x v="0"/>
    <x v="4"/>
    <x v="24"/>
    <s v="N.A."/>
  </r>
  <r>
    <s v="PG&amp;E"/>
    <n v="42177.498611111114"/>
    <n v="42177.498611111114"/>
    <n v="39.173729000000002"/>
    <n v="-121.06674"/>
    <s v="Vegetation"/>
    <s v="Rural"/>
    <s v=".26 - 9.99 Acres"/>
    <s v="Fire Agency"/>
    <s v="CAL FIRE"/>
    <s v="SENTINAL WY"/>
    <m/>
    <n v="12000"/>
    <s v="Conductor"/>
    <s v="Overhead"/>
    <s v="Yes"/>
    <n v="42177.498611111114"/>
    <n v="42177.498611111114"/>
    <s v="Contact From Object"/>
    <s v="N.A."/>
    <s v="Vegetation"/>
    <s v="Electric Facility"/>
    <s v="Unknown"/>
    <m/>
    <s v="Fell into (No defect)"/>
    <s v="0400"/>
    <x v="0"/>
    <n v="6"/>
    <n v="22"/>
    <n v="11"/>
    <n v="58"/>
    <s v="15-0042502"/>
    <s v="Tier 2"/>
    <x v="1"/>
    <x v="0"/>
    <s v="Distribution"/>
    <x v="1"/>
    <x v="0"/>
    <x v="3"/>
    <x v="3"/>
    <n v="148438"/>
  </r>
  <r>
    <s v="PG&amp;E"/>
    <n v="42177.788888888892"/>
    <n v="42177.788888888892"/>
    <n v="36.987046999999997"/>
    <n v="-121.53811399999999"/>
    <s v="Vegetation"/>
    <s v="Rural"/>
    <s v=".26 - 9.99 Acres"/>
    <s v="Fire Agency"/>
    <s v="Gilroy city fire"/>
    <m/>
    <m/>
    <n v="21000"/>
    <s v="Conductor"/>
    <s v="Overhead"/>
    <s v="Yes"/>
    <n v="42177.788888888892"/>
    <n v="42177.788888888892"/>
    <s v="Equipment/ Facility Failure"/>
    <s v="Pole"/>
    <s v="N.A."/>
    <s v="N.A."/>
    <s v="Unknown"/>
    <m/>
    <s v="Other/Unknown"/>
    <s v="0401"/>
    <x v="0"/>
    <n v="6"/>
    <n v="22"/>
    <n v="18"/>
    <n v="56"/>
    <s v="15-0042617"/>
    <s v="non-HFTD"/>
    <x v="0"/>
    <x v="0"/>
    <s v="Distribution"/>
    <x v="0"/>
    <x v="0"/>
    <x v="4"/>
    <x v="5"/>
    <n v="49963"/>
  </r>
  <r>
    <s v="PG&amp;E"/>
    <n v="42178.640972222223"/>
    <n v="42178.640972222223"/>
    <n v="39.055119990000001"/>
    <n v="-121.56103"/>
    <s v="Vegetation"/>
    <s v="Rural"/>
    <s v="&lt; 0.25 Acres"/>
    <s v="Fire Agency"/>
    <s v="LINDA FIRE DEPT"/>
    <n v="102354046"/>
    <m/>
    <n v="12000"/>
    <s v="Conductor"/>
    <s v="Overhead"/>
    <s v="Yes"/>
    <n v="42178.640972222223"/>
    <n v="42178.640972222223"/>
    <s v="Contact From Object"/>
    <s v="N.A."/>
    <s v="Balloons"/>
    <s v="Electric Facility"/>
    <s v="Human Error"/>
    <m/>
    <s v="Other/Unknown"/>
    <s v="0402"/>
    <x v="0"/>
    <n v="6"/>
    <n v="23"/>
    <n v="15"/>
    <n v="23"/>
    <s v="15-0042906"/>
    <s v="non-HFTD"/>
    <x v="0"/>
    <x v="0"/>
    <s v="Distribution"/>
    <x v="0"/>
    <x v="0"/>
    <x v="0"/>
    <x v="12"/>
    <n v="148680"/>
  </r>
  <r>
    <s v="PG&amp;E"/>
    <n v="42178.79583333333"/>
    <n v="42178.79583333333"/>
    <n v="37.945309999999999"/>
    <n v="-120.823701"/>
    <s v="Vegetation"/>
    <s v="Rural"/>
    <s v=".26 - 9.99 Acres"/>
    <s v="Fire Agency"/>
    <s v="CAL FIRE"/>
    <n v="102344528"/>
    <m/>
    <n v="17000"/>
    <s v="Conductor"/>
    <s v="Overhead"/>
    <s v="Yes"/>
    <n v="42178.79583333333"/>
    <n v="42178.79583333333"/>
    <s v="Contact From Object"/>
    <s v="N.A."/>
    <s v="Animal"/>
    <s v="Electric Facility"/>
    <s v="Unknown"/>
    <m/>
    <s v="Other/Unknown"/>
    <s v="0403"/>
    <x v="0"/>
    <n v="6"/>
    <n v="23"/>
    <n v="19"/>
    <n v="6"/>
    <s v="15-0042932"/>
    <s v="non-HFTD"/>
    <x v="0"/>
    <x v="0"/>
    <s v="Distribution"/>
    <x v="0"/>
    <x v="0"/>
    <x v="1"/>
    <x v="1"/>
    <n v="1633"/>
  </r>
  <r>
    <s v="PG&amp;E"/>
    <n v="42178.856944444444"/>
    <n v="42178.856944444444"/>
    <n v="38.908619989999998"/>
    <n v="-121.524929"/>
    <s v="Vegetation"/>
    <s v="Rural"/>
    <s v="&lt; 0.25 Acres"/>
    <s v="Fire Agency"/>
    <s v="EAST NICOLAUS F.D."/>
    <n v="101300582"/>
    <s v="Pacific Bell"/>
    <n v="12000"/>
    <s v="Conductor"/>
    <s v="Overhead"/>
    <s v="Yes"/>
    <n v="42178.856944444444"/>
    <n v="42178.856944444444"/>
    <s v="Equipment/ Facility Failure"/>
    <s v="Conductor"/>
    <s v="N.A."/>
    <s v="N.A."/>
    <s v="Unknown"/>
    <m/>
    <s v="Other/Unknown"/>
    <s v="0404"/>
    <x v="0"/>
    <n v="6"/>
    <n v="23"/>
    <n v="20"/>
    <n v="34"/>
    <s v="15-0042939"/>
    <s v="non-HFTD"/>
    <x v="0"/>
    <x v="0"/>
    <s v="Distribution"/>
    <x v="0"/>
    <x v="0"/>
    <x v="4"/>
    <x v="11"/>
    <n v="25253"/>
  </r>
  <r>
    <s v="PG&amp;E"/>
    <n v="42178.872916666667"/>
    <n v="42178.872916666667"/>
    <n v="39.043930000000003"/>
    <n v="-123.1536167"/>
    <s v="Vegetation"/>
    <s v="Rural"/>
    <s v="&lt; 0.25 Acres"/>
    <s v="Fire Agency"/>
    <s v="CAL FIRE"/>
    <n v="102192356"/>
    <m/>
    <n v="12000"/>
    <s v="Conductor"/>
    <s v="Overhead"/>
    <s v="Yes"/>
    <n v="42178.872916666667"/>
    <n v="42178.872916666667"/>
    <s v="Contact From Object"/>
    <s v="N.A."/>
    <s v="Animal"/>
    <s v="Electric Facility"/>
    <s v="Unknown"/>
    <m/>
    <s v="Other/Unknown"/>
    <s v="0405"/>
    <x v="0"/>
    <n v="6"/>
    <n v="23"/>
    <n v="20"/>
    <n v="57"/>
    <s v="15-0042941"/>
    <s v="non-HFTD"/>
    <x v="0"/>
    <x v="0"/>
    <s v="Distribution"/>
    <x v="0"/>
    <x v="0"/>
    <x v="1"/>
    <x v="1"/>
    <n v="53476"/>
  </r>
  <r>
    <s v="PG&amp;E"/>
    <n v="42179.795138888891"/>
    <n v="42179.795138888891"/>
    <n v="39.992069999999998"/>
    <n v="-123.92583999999999"/>
    <s v="Vegetation"/>
    <s v="Rural"/>
    <s v="&lt; 3 meters "/>
    <s v="Customer"/>
    <m/>
    <s v="4 spans load side 8207"/>
    <m/>
    <n v="12000"/>
    <s v="Conductor"/>
    <s v="Overhead"/>
    <s v="Yes"/>
    <n v="42179.795138888891"/>
    <n v="42179.795138888891"/>
    <s v="Contact From Object"/>
    <s v="N.A."/>
    <s v="Vegetation"/>
    <s v="Electric Facility"/>
    <s v="Unknown"/>
    <m/>
    <s v="Branch (OverHanging)"/>
    <s v="0406"/>
    <x v="0"/>
    <n v="6"/>
    <n v="24"/>
    <n v="19"/>
    <n v="5"/>
    <s v="15-0043176"/>
    <s v="Tier 2"/>
    <x v="1"/>
    <x v="0"/>
    <s v="Distribution"/>
    <x v="1"/>
    <x v="0"/>
    <x v="3"/>
    <x v="18"/>
    <n v="1080"/>
  </r>
  <r>
    <s v="PG&amp;E"/>
    <n v="42180.363194444442"/>
    <n v="42180.363194444442"/>
    <n v="39.647219990000004"/>
    <n v="-121.607929"/>
    <s v="Vegetation"/>
    <s v="Rural"/>
    <s v="&lt; 0.25 Acres"/>
    <s v="Customer"/>
    <m/>
    <n v="100398087"/>
    <s v="Pacific Bell"/>
    <n v="12000"/>
    <s v="Conductor"/>
    <s v="Overhead"/>
    <s v="Yes"/>
    <n v="42180.363194444442"/>
    <n v="42180.363194444442"/>
    <s v="Contact From Object"/>
    <s v="N.A."/>
    <s v="Vehicle"/>
    <s v="Pole"/>
    <s v="Human Error"/>
    <m/>
    <s v="Other/Unknown"/>
    <s v="0407"/>
    <x v="0"/>
    <n v="6"/>
    <n v="25"/>
    <n v="8"/>
    <n v="43"/>
    <s v="15-0043257"/>
    <s v="non-HFTD"/>
    <x v="0"/>
    <x v="0"/>
    <s v="Distribution"/>
    <x v="0"/>
    <x v="0"/>
    <x v="0"/>
    <x v="0"/>
    <n v="6384"/>
  </r>
  <r>
    <s v="PG&amp;E"/>
    <n v="42180.473611111112"/>
    <n v="42180.473611111112"/>
    <n v="37.930199989999998"/>
    <n v="-120.970669"/>
    <s v="Vegetation"/>
    <s v="Rural"/>
    <s v="&lt; 0.25 Acres"/>
    <s v="Fire Agency"/>
    <s v="Farmington Fire Department"/>
    <n v="103223594"/>
    <s v="None"/>
    <s v="0 – 750"/>
    <s v="Conductor"/>
    <s v="Overhead"/>
    <s v="Yes"/>
    <n v="42180.473611111112"/>
    <n v="42180.473611111112"/>
    <s v="Equipment/ Facility Failure"/>
    <s v="Conductor"/>
    <s v="N.A."/>
    <s v="N.A."/>
    <s v="Unknown"/>
    <m/>
    <s v="Other/Unknown"/>
    <s v="0408"/>
    <x v="0"/>
    <n v="6"/>
    <n v="25"/>
    <n v="11"/>
    <n v="22"/>
    <s v="15-0043296"/>
    <s v="non-HFTD"/>
    <x v="0"/>
    <x v="0"/>
    <s v="Distribution"/>
    <x v="0"/>
    <x v="0"/>
    <x v="4"/>
    <x v="11"/>
    <n v="472"/>
  </r>
  <r>
    <s v="PG&amp;E"/>
    <n v="42180.753472222219"/>
    <n v="42180.753472222219"/>
    <n v="37.90916"/>
    <n v="-122.057159"/>
    <s v="Vegetation"/>
    <s v="Urban"/>
    <s v="&lt; 0.25 Acres"/>
    <s v="Fire Agency"/>
    <s v="Walnut Creek  FIRE"/>
    <s v="511  LAWRENCE  W C"/>
    <m/>
    <n v="21000"/>
    <s v="Conductor"/>
    <s v="Overhead"/>
    <s v="Yes"/>
    <n v="42180.753472222219"/>
    <n v="42180.753472222219"/>
    <s v="Contact From Object"/>
    <s v="N.A."/>
    <s v="Vegetation"/>
    <s v="Electric Facility"/>
    <s v="Unknown"/>
    <m/>
    <s v="Branch (OverHanging)"/>
    <s v="0409"/>
    <x v="0"/>
    <n v="6"/>
    <n v="25"/>
    <n v="18"/>
    <n v="5"/>
    <s v="15-0043446"/>
    <s v="non-HFTD"/>
    <x v="0"/>
    <x v="0"/>
    <s v="Distribution"/>
    <x v="0"/>
    <x v="0"/>
    <x v="3"/>
    <x v="18"/>
    <n v="145726"/>
  </r>
  <r>
    <s v="PG&amp;E"/>
    <n v="42180.770138888889"/>
    <n v="42180.770138888889"/>
    <n v="36.363888000000003"/>
    <n v="-119.859115"/>
    <s v="Vegetation"/>
    <s v="Rural"/>
    <s v=".26 - 9.99 Acres"/>
    <s v="Fire Agency"/>
    <s v="COUNTY FIRE"/>
    <s v="East of 22403 Fremont Ave, Lemoore"/>
    <s v="None"/>
    <n v="12000"/>
    <s v="Conductor"/>
    <s v="Overhead"/>
    <s v="No"/>
    <s v=" "/>
    <s v=" "/>
    <s v="Contact From Object"/>
    <s v="N.A."/>
    <s v="Animal"/>
    <s v="Electric Facility"/>
    <s v="Unknown"/>
    <m/>
    <s v="no-match"/>
    <s v="0410"/>
    <x v="0"/>
    <n v="6"/>
    <n v="25"/>
    <n v="18"/>
    <n v="29"/>
    <s v="No ILIS or TOTL available"/>
    <s v="non-HFTD"/>
    <x v="0"/>
    <x v="0"/>
    <s v="Distribution"/>
    <x v="0"/>
    <x v="0"/>
    <x v="1"/>
    <x v="1"/>
    <s v="N.A."/>
  </r>
  <r>
    <s v="PG&amp;E"/>
    <n v="42180.822222222225"/>
    <n v="42180.822222222225"/>
    <n v="38.670650000000002"/>
    <n v="-121.96861"/>
    <s v="Vegetation"/>
    <s v="Rural"/>
    <s v="&lt; 0.25 Acres"/>
    <s v="Unknown"/>
    <m/>
    <s v="R2226       "/>
    <m/>
    <n v="21000"/>
    <s v="Other"/>
    <s v="Overhead"/>
    <s v="Yes"/>
    <n v="42180.822222222225"/>
    <n v="42180.822222222225"/>
    <s v="Equipment/ Facility Failure"/>
    <s v="Voltage Regulator"/>
    <s v="N.A."/>
    <s v="N.A."/>
    <s v="Unknown"/>
    <m/>
    <s v="Other/Unknown"/>
    <s v="0411"/>
    <x v="0"/>
    <n v="6"/>
    <n v="25"/>
    <n v="19"/>
    <n v="44"/>
    <s v="15-0043464"/>
    <s v="non-HFTD"/>
    <x v="0"/>
    <x v="0"/>
    <s v="Distribution"/>
    <x v="0"/>
    <x v="0"/>
    <x v="4"/>
    <x v="26"/>
    <n v="141960"/>
  </r>
  <r>
    <s v="PG&amp;E"/>
    <n v="42181.118750000001"/>
    <n v="42181.118750000001"/>
    <n v="35.158380000000001"/>
    <n v="-120.6763"/>
    <s v="Vegetation"/>
    <s v="Urban"/>
    <s v="&lt; 3 meters "/>
    <s v="Fire Agency"/>
    <s v="CAL FIRE"/>
    <n v="101929266"/>
    <s v="Pacific Bell"/>
    <s v="0 – 750"/>
    <s v="Unknown"/>
    <s v="Overhead"/>
    <s v="No"/>
    <s v=" "/>
    <s v=" "/>
    <s v="Unknown"/>
    <s v="N.A."/>
    <s v="N.A."/>
    <s v="N.A."/>
    <s v="Unknown"/>
    <m/>
    <s v="no-match"/>
    <s v="0412"/>
    <x v="0"/>
    <n v="6"/>
    <n v="26"/>
    <n v="2"/>
    <n v="51"/>
    <s v="No ILIS or TOTL available"/>
    <s v="non-HFTD"/>
    <x v="0"/>
    <x v="0"/>
    <s v="Distribution"/>
    <x v="0"/>
    <x v="0"/>
    <x v="2"/>
    <x v="2"/>
    <s v="N.A."/>
  </r>
  <r>
    <s v="PG&amp;E"/>
    <n v="42181.722222222219"/>
    <n v="42181.722222222219"/>
    <n v="37.935559990000002"/>
    <n v="-122.01447"/>
    <s v="Vegetation"/>
    <s v="Urban"/>
    <s v="&lt; 3 meters "/>
    <s v="Fire Agency"/>
    <s v="wc  fire"/>
    <n v="100481136"/>
    <s v="Pacific Bell"/>
    <s v="0 – 750"/>
    <s v="Conductor"/>
    <s v="Overhead"/>
    <s v="No"/>
    <s v=" "/>
    <s v=" "/>
    <s v="Unknown"/>
    <s v="N.A."/>
    <s v="N.A."/>
    <s v="N.A."/>
    <s v="Unknown"/>
    <m/>
    <s v="no-match"/>
    <s v="0413"/>
    <x v="0"/>
    <n v="6"/>
    <n v="26"/>
    <n v="17"/>
    <n v="20"/>
    <s v="No ILIS or TOTL available"/>
    <s v="non-HFTD"/>
    <x v="0"/>
    <x v="0"/>
    <s v="Distribution"/>
    <x v="0"/>
    <x v="0"/>
    <x v="2"/>
    <x v="2"/>
    <s v="N.A."/>
  </r>
  <r>
    <s v="PG&amp;E"/>
    <n v="42182.533333333333"/>
    <n v="42182.533333333333"/>
    <n v="37.947386999999999"/>
    <n v="-120.427404"/>
    <s v="Vegetation"/>
    <s v="Rural"/>
    <s v="&lt; 0.25 Acres"/>
    <s v="Fire Agency"/>
    <s v="CAL FIRE"/>
    <n v="101034512"/>
    <s v="Pacific Bell"/>
    <n v="17000"/>
    <s v="Conductor"/>
    <s v="Overhead"/>
    <s v="Yes"/>
    <n v="42182.533333333333"/>
    <n v="42182.533333333333"/>
    <s v="Contact From Object"/>
    <s v="N.A."/>
    <s v="Vegetation"/>
    <s v="Electric Facility"/>
    <s v="Unknown"/>
    <m/>
    <s v="Fell into (No defect)"/>
    <s v="0414"/>
    <x v="0"/>
    <n v="6"/>
    <n v="27"/>
    <n v="12"/>
    <n v="48"/>
    <s v="15-0043755"/>
    <s v="Tier 2"/>
    <x v="1"/>
    <x v="0"/>
    <s v="Distribution"/>
    <x v="1"/>
    <x v="0"/>
    <x v="3"/>
    <x v="3"/>
    <n v="150075"/>
  </r>
  <r>
    <s v="PG&amp;E"/>
    <n v="42182.785416666666"/>
    <n v="42182.785416666666"/>
    <n v="37.991126999999999"/>
    <n v="-120.438024"/>
    <s v="Vegetation"/>
    <s v="Rural"/>
    <s v="&lt; 0.25 Acres"/>
    <s v="Fire Agency"/>
    <s v="CAL FIRE"/>
    <s v="MORMON CREEK 100' FROM S/OF HWY 49"/>
    <m/>
    <n v="17000"/>
    <s v="Conductor"/>
    <s v="Overhead"/>
    <s v="Yes"/>
    <n v="42182.785416666666"/>
    <n v="42182.785416666666"/>
    <s v="Contact From Object"/>
    <s v="N.A."/>
    <s v="Vegetation"/>
    <s v="Electric Facility"/>
    <s v="Unknown"/>
    <m/>
    <s v="Branch (Not overhanging, Distance Unknown)"/>
    <s v="0415"/>
    <x v="0"/>
    <n v="6"/>
    <n v="27"/>
    <n v="18"/>
    <n v="51"/>
    <s v="15-0043784"/>
    <s v="Tier 2"/>
    <x v="1"/>
    <x v="0"/>
    <s v="Distribution"/>
    <x v="1"/>
    <x v="0"/>
    <x v="3"/>
    <x v="6"/>
    <n v="5249"/>
  </r>
  <r>
    <s v="PG&amp;E"/>
    <n v="42182.885416666664"/>
    <n v="42182.885416666664"/>
    <n v="39.269860000000001"/>
    <n v="-121.04032100000001"/>
    <s v="Vegetation"/>
    <s v="Rural"/>
    <s v=".26 - 9.99 Acres"/>
    <s v="Fire Agency"/>
    <s v="CAL FIRE"/>
    <s v="16151 INDAIN FLAT RD"/>
    <m/>
    <n v="12000"/>
    <s v="Conductor"/>
    <s v="Overhead"/>
    <s v="Yes"/>
    <n v="42182.885416666664"/>
    <n v="42182.885416666664"/>
    <s v="Contact From Object"/>
    <s v="N.A."/>
    <s v="Vegetation"/>
    <s v="Electric Facility"/>
    <s v="Unknown"/>
    <m/>
    <s v="Branch (OverHanging)"/>
    <s v="0416"/>
    <x v="0"/>
    <n v="6"/>
    <n v="27"/>
    <n v="21"/>
    <n v="15"/>
    <s v="15-0043789"/>
    <s v="Tier 3"/>
    <x v="1"/>
    <x v="0"/>
    <s v="Distribution"/>
    <x v="1"/>
    <x v="0"/>
    <x v="3"/>
    <x v="18"/>
    <n v="4210"/>
  </r>
  <r>
    <s v="PG&amp;E"/>
    <n v="42182.936111111114"/>
    <n v="42182.936111111114"/>
    <n v="38.119436"/>
    <n v="-120.621793"/>
    <s v="Vegetation"/>
    <s v="Rural"/>
    <s v="10 - 99 Acres"/>
    <s v="Fire Agency"/>
    <s v="CAL FIRE"/>
    <n v="101281699"/>
    <s v="Pacific Bell"/>
    <n v="17000"/>
    <s v="Conductor"/>
    <s v="Overhead"/>
    <s v="Yes"/>
    <n v="42182.936111111114"/>
    <n v="42182.936111111114"/>
    <s v="Contact From Object"/>
    <s v="N.A."/>
    <s v="Vegetation"/>
    <s v="Electric Facility"/>
    <s v="Unknown"/>
    <m/>
    <s v="Branch (Not overhanging, Distance Unknown)"/>
    <s v="0417"/>
    <x v="0"/>
    <n v="6"/>
    <n v="27"/>
    <n v="22"/>
    <n v="28"/>
    <s v="15-0043798"/>
    <s v="Tier 2"/>
    <x v="1"/>
    <x v="0"/>
    <s v="Distribution"/>
    <x v="1"/>
    <x v="0"/>
    <x v="3"/>
    <x v="6"/>
    <n v="517"/>
  </r>
  <r>
    <s v="PG&amp;E"/>
    <n v="42183.118055555555"/>
    <n v="42183.118055555555"/>
    <n v="35.491019989999998"/>
    <n v="-120.73098"/>
    <s v="Vegetation"/>
    <s v="Rural"/>
    <s v="&lt; 3 meters "/>
    <s v="Fire Agency"/>
    <s v="CAL FIRE"/>
    <s v="13505 Santa Lucia Rd. Atascadero"/>
    <m/>
    <n v="12000"/>
    <s v="Conductor"/>
    <s v="Overhead"/>
    <s v="Yes"/>
    <n v="42183.118055555555"/>
    <n v="42183.118055555555"/>
    <s v="Contact From Object"/>
    <s v="N.A."/>
    <s v="Vegetation"/>
    <s v="Electric Facility"/>
    <s v="Unknown"/>
    <m/>
    <s v="Branch (OverHanging)"/>
    <s v="0418"/>
    <x v="0"/>
    <n v="6"/>
    <n v="28"/>
    <n v="2"/>
    <n v="50"/>
    <s v="15-0043807"/>
    <s v="Tier 3"/>
    <x v="1"/>
    <x v="0"/>
    <s v="Distribution"/>
    <x v="1"/>
    <x v="0"/>
    <x v="3"/>
    <x v="18"/>
    <n v="12323"/>
  </r>
  <r>
    <s v="PG&amp;E"/>
    <n v="42183.120833333334"/>
    <n v="42183.120833333334"/>
    <n v="38.970413299999997"/>
    <n v="-123.1436633"/>
    <s v="Vegetation"/>
    <s v="Rural"/>
    <s v=".26 - 9.99 Acres"/>
    <s v="Fire Agency"/>
    <s v="HOPLAND FIRE"/>
    <s v="MTR # 100971"/>
    <m/>
    <n v="12000"/>
    <s v="Conductor"/>
    <s v="Overhead"/>
    <s v="Yes"/>
    <n v="42183.120833333334"/>
    <n v="42183.120833333334"/>
    <s v="Contact From Object"/>
    <s v="N.A."/>
    <s v="Animal"/>
    <s v="Electric Facility"/>
    <s v="Unknown"/>
    <m/>
    <s v="Other/Unknown"/>
    <s v="0419"/>
    <x v="0"/>
    <n v="6"/>
    <n v="28"/>
    <n v="2"/>
    <n v="54"/>
    <s v="15-0043804"/>
    <s v="non-HFTD"/>
    <x v="0"/>
    <x v="0"/>
    <s v="Distribution"/>
    <x v="0"/>
    <x v="0"/>
    <x v="1"/>
    <x v="1"/>
    <n v="4653"/>
  </r>
  <r>
    <s v="PG&amp;E"/>
    <n v="42183.61041666667"/>
    <n v="42183.61041666667"/>
    <n v="38.268409990000002"/>
    <n v="-122.42959"/>
    <s v="Vegetation"/>
    <s v="Rural"/>
    <s v="&lt; 0.25 Acres"/>
    <s v="Unknown"/>
    <m/>
    <n v="102005422"/>
    <m/>
    <s v="0 – 750"/>
    <s v="Conductor"/>
    <s v="Overhead"/>
    <s v="No"/>
    <s v=" "/>
    <s v=" "/>
    <s v="Contact From Object"/>
    <s v="N.A."/>
    <s v="Vegetation"/>
    <s v="Electric Facility"/>
    <s v="Unknown"/>
    <m/>
    <s v="no-match"/>
    <s v="0420"/>
    <x v="0"/>
    <n v="6"/>
    <n v="28"/>
    <n v="14"/>
    <n v="39"/>
    <s v="No ILIS or TOTL available"/>
    <s v="non-HFTD"/>
    <x v="0"/>
    <x v="0"/>
    <s v="Distribution"/>
    <x v="0"/>
    <x v="0"/>
    <x v="3"/>
    <x v="15"/>
    <s v="N.A."/>
  </r>
  <r>
    <s v="PG&amp;E"/>
    <n v="42183.615972222222"/>
    <n v="42183.615972222222"/>
    <n v="38.221409999999999"/>
    <n v="-122.24267999999999"/>
    <s v="Vegetation"/>
    <s v="Rural"/>
    <s v=".26 - 9.99 Acres"/>
    <s v="Fire Agency"/>
    <s v="CAL FIRE"/>
    <n v="102278099"/>
    <s v="Pacific Bell"/>
    <n v="12000"/>
    <s v="Conductor"/>
    <s v="Overhead"/>
    <s v="Yes"/>
    <n v="42183.615972222222"/>
    <n v="42183.615972222222"/>
    <s v="Equipment/ Facility Failure"/>
    <s v="Splice/Clamp/Connector"/>
    <s v="N.A."/>
    <s v="N.A."/>
    <s v="Unknown"/>
    <m/>
    <s v="Other/Unknown"/>
    <s v="0421"/>
    <x v="0"/>
    <n v="6"/>
    <n v="28"/>
    <n v="14"/>
    <n v="47"/>
    <s v="15-0043853"/>
    <s v="non-HFTD"/>
    <x v="0"/>
    <x v="0"/>
    <s v="Distribution"/>
    <x v="0"/>
    <x v="0"/>
    <x v="4"/>
    <x v="10"/>
    <n v="16017"/>
  </r>
  <r>
    <s v="PG&amp;E"/>
    <n v="42183.71875"/>
    <n v="42183.71875"/>
    <n v="35.552700000000002"/>
    <n v="-120.73139999999999"/>
    <s v="Vegetation"/>
    <s v="Rural"/>
    <s v="&lt; 0.25 Acres"/>
    <s v="Fire Agency"/>
    <s v="tempelton fire"/>
    <s v="347 puffin"/>
    <m/>
    <n v="21000"/>
    <s v="Conductor"/>
    <s v="Overhead"/>
    <s v="Yes"/>
    <n v="42183.71875"/>
    <n v="42183.71875"/>
    <s v="Contact From Object"/>
    <s v="N.A."/>
    <s v="Vegetation"/>
    <s v="Electric Facility"/>
    <s v="Unknown"/>
    <m/>
    <s v="Branch (Not overhanging, Distance Unknown)"/>
    <s v="0422"/>
    <x v="0"/>
    <n v="6"/>
    <n v="28"/>
    <n v="17"/>
    <n v="15"/>
    <s v="15-0043858"/>
    <s v="non-HFTD"/>
    <x v="0"/>
    <x v="0"/>
    <s v="Distribution"/>
    <x v="0"/>
    <x v="0"/>
    <x v="3"/>
    <x v="6"/>
    <n v="2800"/>
  </r>
  <r>
    <s v="PG&amp;E"/>
    <n v="42183.861111111109"/>
    <n v="42183.861111111109"/>
    <n v="37.937640000000002"/>
    <n v="-120.60907"/>
    <s v="Vegetation"/>
    <s v="Rural"/>
    <s v=".26 - 9.99 Acres"/>
    <s v="Fire Agency"/>
    <s v="CAL FIRE"/>
    <n v="101282825"/>
    <m/>
    <n v="17000"/>
    <s v="Conductor"/>
    <s v="Overhead"/>
    <s v="Yes"/>
    <n v="42183.861111111109"/>
    <n v="42183.861111111109"/>
    <s v="Contact From Object"/>
    <s v="N.A."/>
    <s v="Vehicle"/>
    <s v="Pole"/>
    <s v="Human Error"/>
    <m/>
    <s v="Other/Unknown"/>
    <s v="0423"/>
    <x v="0"/>
    <n v="6"/>
    <n v="28"/>
    <n v="20"/>
    <n v="40"/>
    <s v="15-0043868"/>
    <s v="non-HFTD"/>
    <x v="0"/>
    <x v="0"/>
    <s v="Distribution"/>
    <x v="0"/>
    <x v="0"/>
    <x v="0"/>
    <x v="0"/>
    <n v="127930"/>
  </r>
  <r>
    <s v="PG&amp;E"/>
    <n v="42183.879861111112"/>
    <n v="42183.879861111112"/>
    <n v="39.740482"/>
    <n v="-121.497371"/>
    <s v="Vegetation"/>
    <s v="Rural"/>
    <s v="&lt; 0.25 Acres"/>
    <s v="Fire Agency"/>
    <s v="CAL FIRE"/>
    <s v="DEADWOOD RD, JARBO GAP"/>
    <m/>
    <n v="12000"/>
    <s v="Conductor"/>
    <s v="Overhead"/>
    <s v="Yes"/>
    <n v="42183.879861111112"/>
    <n v="42183.879861111112"/>
    <s v="Equipment/ Facility Failure"/>
    <s v="Conductor"/>
    <s v="N.A."/>
    <s v="N.A."/>
    <s v="Unknown"/>
    <m/>
    <s v="Other/Unknown"/>
    <s v="0424"/>
    <x v="0"/>
    <n v="6"/>
    <n v="28"/>
    <n v="21"/>
    <n v="7"/>
    <s v="15-0043869"/>
    <s v="Tier 3"/>
    <x v="1"/>
    <x v="0"/>
    <s v="Distribution"/>
    <x v="1"/>
    <x v="0"/>
    <x v="4"/>
    <x v="11"/>
    <n v="45683"/>
  </r>
  <r>
    <s v="PG&amp;E"/>
    <n v="42184.04583333333"/>
    <n v="42184.04583333333"/>
    <n v="35.351640000000003"/>
    <n v="-119.03234"/>
    <s v="Vegetation"/>
    <s v="Urban"/>
    <s v="&lt; 0.25 Acres"/>
    <s v="Fire Agency"/>
    <s v="Bakersfield FD"/>
    <n v="100145659"/>
    <s v="Pacific Bell"/>
    <n v="12000"/>
    <s v="Conductor"/>
    <s v="Overhead"/>
    <s v="Yes"/>
    <n v="42184.04583333333"/>
    <n v="42184.04583333333"/>
    <s v="Equipment/ Facility Failure"/>
    <s v="Conductor"/>
    <s v="N.A."/>
    <s v="N.A."/>
    <s v="Unknown"/>
    <m/>
    <s v="Other/Unknown"/>
    <s v="0425"/>
    <x v="0"/>
    <n v="6"/>
    <n v="29"/>
    <n v="1"/>
    <n v="6"/>
    <s v="15-0043880"/>
    <s v="non-HFTD"/>
    <x v="0"/>
    <x v="0"/>
    <s v="Distribution"/>
    <x v="0"/>
    <x v="0"/>
    <x v="4"/>
    <x v="11"/>
    <n v="18722"/>
  </r>
  <r>
    <s v="PG&amp;E"/>
    <n v="42184.268055555556"/>
    <n v="42184.268055555556"/>
    <n v="37.564610000000002"/>
    <n v="-122.39297000000001"/>
    <s v="Vegetation"/>
    <s v="Rural"/>
    <s v="&lt; 3 meters "/>
    <s v="Fire Agency"/>
    <s v="burlingame fire"/>
    <n v="100311342"/>
    <s v="Pacific Bell"/>
    <n v="4000"/>
    <s v="Conductor"/>
    <s v="Overhead"/>
    <s v="Yes"/>
    <n v="42184.268055555556"/>
    <n v="42184.268055555556"/>
    <s v="Contact From Object"/>
    <s v="N.A."/>
    <s v="Vegetation"/>
    <s v="Electric Facility"/>
    <s v="Unknown"/>
    <m/>
    <s v="Branch (Not overhanging, Distance Unknown)"/>
    <s v="0426"/>
    <x v="0"/>
    <n v="6"/>
    <n v="29"/>
    <n v="6"/>
    <n v="26"/>
    <s v="15-0043887"/>
    <s v="non-HFTD"/>
    <x v="0"/>
    <x v="0"/>
    <s v="Distribution"/>
    <x v="0"/>
    <x v="0"/>
    <x v="3"/>
    <x v="6"/>
    <n v="2270"/>
  </r>
  <r>
    <s v="PG&amp;E"/>
    <n v="42184.321527777778"/>
    <n v="42184.321527777778"/>
    <n v="36.934310000000004"/>
    <n v="-119.93889"/>
    <s v="Vegetation"/>
    <s v="Rural"/>
    <s v="&lt; 0.25 Acres"/>
    <s v="Self Extinguished"/>
    <m/>
    <s v="rd 33 1/2 n/o ave 12 at 5451"/>
    <m/>
    <n v="12000"/>
    <s v="Conductor"/>
    <s v="Overhead"/>
    <s v="Yes"/>
    <n v="42184.321527777778"/>
    <n v="42184.321527777778"/>
    <s v="Equipment/ Facility Failure"/>
    <s v="Splice/Clamp/Connector"/>
    <s v="N.A."/>
    <s v="N.A."/>
    <s v="Unknown"/>
    <m/>
    <s v="Other/Unknown"/>
    <s v="0427"/>
    <x v="0"/>
    <n v="6"/>
    <n v="29"/>
    <n v="7"/>
    <n v="43"/>
    <s v="15-0043890"/>
    <s v="non-HFTD"/>
    <x v="0"/>
    <x v="0"/>
    <s v="Distribution"/>
    <x v="0"/>
    <x v="0"/>
    <x v="4"/>
    <x v="10"/>
    <n v="6125"/>
  </r>
  <r>
    <s v="PG&amp;E"/>
    <n v="42184.78125"/>
    <n v="42184.78125"/>
    <n v="39.117137999999997"/>
    <n v="-121.572478"/>
    <s v="Vegetation"/>
    <s v="Urban"/>
    <s v="&lt; 3 meters "/>
    <s v="Fire Agency"/>
    <s v="OLIVEHURST FIRE"/>
    <n v="101319193"/>
    <s v="Pacific Bell"/>
    <s v="0 – 750"/>
    <s v="Conductor"/>
    <s v="Overhead"/>
    <s v="No"/>
    <s v=" "/>
    <s v=" "/>
    <s v="Contact From Object"/>
    <s v="N.A."/>
    <s v="Vehicle"/>
    <s v="Pole"/>
    <s v="Human Error"/>
    <m/>
    <s v="no-match"/>
    <s v="0428"/>
    <x v="0"/>
    <n v="6"/>
    <n v="29"/>
    <n v="18"/>
    <n v="45"/>
    <s v="No ILIS or TOTL available"/>
    <s v="non-HFTD"/>
    <x v="0"/>
    <x v="0"/>
    <s v="Distribution"/>
    <x v="0"/>
    <x v="0"/>
    <x v="0"/>
    <x v="0"/>
    <s v="N.A."/>
  </r>
  <r>
    <s v="PG&amp;E"/>
    <n v="42185.003472222219"/>
    <n v="42185.003472222219"/>
    <n v="35.40119"/>
    <n v="-120.62223"/>
    <s v="Vegetation"/>
    <s v="Rural"/>
    <s v="&lt; 0.25 Acres"/>
    <s v="Fire Agency"/>
    <s v="CAL FIRE"/>
    <s v="santa margarita rch  SS c/o 6631"/>
    <m/>
    <n v="12000"/>
    <s v="Conductor"/>
    <s v="Overhead"/>
    <s v="Yes"/>
    <n v="42185.003472222219"/>
    <n v="42185.003472222219"/>
    <s v="Equipment/ Facility Failure"/>
    <s v="Conductor"/>
    <s v="N.A."/>
    <s v="N.A."/>
    <s v="Unknown"/>
    <m/>
    <s v="Other/Unknown"/>
    <s v="0429"/>
    <x v="0"/>
    <n v="6"/>
    <n v="30"/>
    <n v="0"/>
    <n v="5"/>
    <s v="15-0044117"/>
    <s v="non-HFTD"/>
    <x v="0"/>
    <x v="0"/>
    <s v="Distribution"/>
    <x v="0"/>
    <x v="0"/>
    <x v="4"/>
    <x v="11"/>
    <n v="210493"/>
  </r>
  <r>
    <s v="PG&amp;E"/>
    <n v="42185.236111111109"/>
    <n v="42185.236111111109"/>
    <n v="35.208640000000003"/>
    <n v="-119.00801"/>
    <s v="Vegetation"/>
    <s v="Rural"/>
    <s v="&lt; 3 meters "/>
    <s v="Fire Agency"/>
    <s v="KC Fire"/>
    <n v="100127938"/>
    <s v="Pacific Bell"/>
    <n v="12000"/>
    <s v="Conductor"/>
    <s v="Overhead"/>
    <s v="Yes"/>
    <n v="42185.236111111109"/>
    <n v="42185.236111111109"/>
    <s v="Equipment/ Facility Failure"/>
    <s v="Splice/Clamp/Connector"/>
    <s v="N.A."/>
    <s v="N.A."/>
    <s v="Unknown"/>
    <m/>
    <s v="Other/Unknown"/>
    <s v="0430"/>
    <x v="0"/>
    <n v="6"/>
    <n v="30"/>
    <n v="5"/>
    <n v="40"/>
    <s v="15-0044123"/>
    <s v="non-HFTD"/>
    <x v="0"/>
    <x v="0"/>
    <s v="Distribution"/>
    <x v="0"/>
    <x v="0"/>
    <x v="4"/>
    <x v="10"/>
    <n v="60568"/>
  </r>
  <r>
    <s v="PG&amp;E"/>
    <n v="42185.745833333334"/>
    <n v="42185.745833333334"/>
    <n v="37.734020000000001"/>
    <n v="-121.93813"/>
    <s v="Vegetation"/>
    <s v="Urban"/>
    <s v="&lt; 3 meters "/>
    <s v="Fire Agency"/>
    <s v="SRFD"/>
    <n v="100901822"/>
    <s v="Pacific Bell"/>
    <n v="21000"/>
    <s v="Transformer"/>
    <s v="Overhead"/>
    <s v="Yes"/>
    <n v="42185.745833333334"/>
    <n v="42185.745833333334"/>
    <s v="Equipment/ Facility Failure"/>
    <s v="Transformer"/>
    <s v="N.A."/>
    <s v="N.A."/>
    <s v="Unknown"/>
    <m/>
    <s v="Other/Unknown"/>
    <s v="0431"/>
    <x v="0"/>
    <n v="6"/>
    <n v="30"/>
    <n v="17"/>
    <n v="54"/>
    <s v="15-0044387"/>
    <s v="non-HFTD"/>
    <x v="0"/>
    <x v="0"/>
    <s v="Distribution"/>
    <x v="0"/>
    <x v="0"/>
    <x v="4"/>
    <x v="21"/>
    <n v="9641"/>
  </r>
  <r>
    <s v="PG&amp;E"/>
    <n v="42185.762499999997"/>
    <n v="42185.762499999997"/>
    <n v="36.219909999999999"/>
    <n v="-121.75342999999999"/>
    <s v="Vegetation"/>
    <s v="Rural"/>
    <s v=".26 - 9.99 Acres"/>
    <s v="Fire Agency"/>
    <s v="CAL FIRE"/>
    <s v="loadside of 88973"/>
    <s v="unknown"/>
    <n v="12000"/>
    <s v="Conductor"/>
    <s v="Overhead"/>
    <s v="Yes"/>
    <n v="42185.762499999997"/>
    <n v="42185.762499999997"/>
    <s v="Contact From Object"/>
    <s v="N.A."/>
    <s v="Vegetation"/>
    <s v="Electric Facility"/>
    <s v="Unknown"/>
    <m/>
    <s v="Fell into (slight defect)"/>
    <s v="0432"/>
    <x v="0"/>
    <n v="6"/>
    <n v="30"/>
    <n v="18"/>
    <n v="18"/>
    <s v="15-0044405"/>
    <s v="Tier 2"/>
    <x v="1"/>
    <x v="0"/>
    <s v="Distribution"/>
    <x v="1"/>
    <x v="0"/>
    <x v="3"/>
    <x v="8"/>
    <n v="158"/>
  </r>
  <r>
    <s v="PG&amp;E"/>
    <n v="42186.386805555558"/>
    <n v="42186.386805555558"/>
    <n v="38.571539999999999"/>
    <n v="-122.54428"/>
    <s v="Vegetation"/>
    <s v="Rural"/>
    <s v=".26 - 9.99 Acres"/>
    <s v="Unknown"/>
    <m/>
    <m/>
    <m/>
    <n v="12000"/>
    <s v="Conductor"/>
    <s v="Overhead"/>
    <s v="Yes"/>
    <n v="42186.386805555558"/>
    <n v="42186.386805555558"/>
    <s v="Contact From Object"/>
    <s v="N.A."/>
    <s v="Vegetation"/>
    <s v="Electric Facility"/>
    <s v="Unknown"/>
    <m/>
    <s v="Fell into (No defect)"/>
    <s v="0433"/>
    <x v="0"/>
    <n v="7"/>
    <n v="1"/>
    <n v="9"/>
    <n v="17"/>
    <s v="15-0044529"/>
    <s v="Tier 2"/>
    <x v="1"/>
    <x v="0"/>
    <s v="Distribution"/>
    <x v="1"/>
    <x v="0"/>
    <x v="3"/>
    <x v="3"/>
    <n v="85168"/>
  </r>
  <r>
    <s v="PG&amp;E"/>
    <n v="42186.539583333331"/>
    <n v="42186.539583333331"/>
    <n v="39.414633000000002"/>
    <n v="-121.37899"/>
    <s v="Vegetation"/>
    <s v="Rural"/>
    <s v="10 - 99 Acres"/>
    <s v="Fire Agency"/>
    <s v="CAL FIRE"/>
    <m/>
    <m/>
    <n v="12000"/>
    <s v="Conductor"/>
    <s v="Overhead"/>
    <s v="Yes"/>
    <n v="42186.539583333331"/>
    <n v="42186.539583333331"/>
    <s v="Contact From Object"/>
    <s v="N.A."/>
    <s v="Balloons"/>
    <s v="Electric Facility"/>
    <s v="Human Error"/>
    <m/>
    <s v="Other/Unknown"/>
    <s v="0434"/>
    <x v="0"/>
    <n v="7"/>
    <n v="1"/>
    <n v="12"/>
    <n v="57"/>
    <s v="15-0044609"/>
    <s v="Tier 2"/>
    <x v="1"/>
    <x v="0"/>
    <s v="Distribution"/>
    <x v="1"/>
    <x v="0"/>
    <x v="0"/>
    <x v="12"/>
    <s v="N.A."/>
  </r>
  <r>
    <s v="PG&amp;E"/>
    <n v="42187.540972222225"/>
    <n v="42187.540972222225"/>
    <n v="37.016838"/>
    <n v="-120.63576500000001"/>
    <s v="Vegetation"/>
    <s v="Rural"/>
    <s v="&lt; 0.25 Acres"/>
    <s v="Unknown"/>
    <m/>
    <m/>
    <m/>
    <n v="12000"/>
    <s v="Conductor"/>
    <s v="Overhead"/>
    <s v="Yes"/>
    <n v="42187.540972222225"/>
    <n v="42187.540972222225"/>
    <s v="Contact From Object"/>
    <s v="N.A."/>
    <s v="Vegetation"/>
    <s v="Electric Facility"/>
    <s v="Unknown"/>
    <m/>
    <s v="Fell into (No defect)"/>
    <s v="0435"/>
    <x v="0"/>
    <n v="7"/>
    <n v="2"/>
    <n v="12"/>
    <n v="59"/>
    <s v="15-0045089"/>
    <s v="non-HFTD"/>
    <x v="0"/>
    <x v="0"/>
    <s v="Distribution"/>
    <x v="0"/>
    <x v="0"/>
    <x v="3"/>
    <x v="3"/>
    <n v="63960"/>
  </r>
  <r>
    <s v="PG&amp;E"/>
    <n v="42187.587500000001"/>
    <n v="42187.587500000001"/>
    <n v="38.792569989999997"/>
    <n v="-121.50153"/>
    <s v="Vegetation"/>
    <s v="Rural"/>
    <s v="&lt; 0.25 Acres"/>
    <s v="Fire Agency"/>
    <s v="unknown"/>
    <n v="101299516"/>
    <s v="None"/>
    <s v="0 – 750"/>
    <s v="Conductor"/>
    <s v="Overhead"/>
    <s v="No"/>
    <s v=" "/>
    <s v=" "/>
    <s v="Equipment/ Facility Failure"/>
    <s v="Splice/Clamp/Connector"/>
    <s v="N.A."/>
    <s v="N.A."/>
    <s v="Unknown"/>
    <m/>
    <s v="no-match"/>
    <s v="0436"/>
    <x v="0"/>
    <n v="7"/>
    <n v="2"/>
    <n v="14"/>
    <n v="6"/>
    <s v="No ILIS or TOTL available"/>
    <s v="non-HFTD"/>
    <x v="0"/>
    <x v="0"/>
    <s v="Distribution"/>
    <x v="0"/>
    <x v="0"/>
    <x v="4"/>
    <x v="10"/>
    <s v="N.A."/>
  </r>
  <r>
    <s v="PG&amp;E"/>
    <n v="42187.952777777777"/>
    <n v="42187.952777777777"/>
    <n v="37.856059989999999"/>
    <n v="-120.94458"/>
    <s v="Vegetation"/>
    <s v="Rural"/>
    <s v="&lt; 0.25 Acres"/>
    <s v="Fire Agency"/>
    <s v="OAKDALE F.D."/>
    <s v="W/SIDE VALLEY HOME RD @ LAMBUTH RD OAKDALE"/>
    <s v="Pacific Bell"/>
    <n v="17000"/>
    <s v="Conductor"/>
    <s v="Overhead"/>
    <s v="Yes"/>
    <n v="42187.952777777777"/>
    <n v="42187.952777777777"/>
    <s v="Contamination"/>
    <s v="N.A."/>
    <s v="N.A."/>
    <s v="N.A."/>
    <s v="Unknown"/>
    <m/>
    <s v="Other/Unknown"/>
    <s v="0437"/>
    <x v="0"/>
    <n v="7"/>
    <n v="2"/>
    <n v="22"/>
    <n v="52"/>
    <s v="15-0045225"/>
    <s v="non-HFTD"/>
    <x v="0"/>
    <x v="0"/>
    <s v="Distribution"/>
    <x v="0"/>
    <x v="0"/>
    <x v="2"/>
    <x v="2"/>
    <n v="71577"/>
  </r>
  <r>
    <s v="PG&amp;E"/>
    <n v="42188.140972222223"/>
    <n v="42188.140972222223"/>
    <n v="35.6785"/>
    <n v="-120.9567"/>
    <s v="Vegetation"/>
    <s v="Rural"/>
    <s v=".26 - 9.99 Acres"/>
    <s v="Fire Agency"/>
    <s v="CAL FIRE"/>
    <s v="1 soan 1 conducter 1 span loade side transformer formtr 1008493290"/>
    <m/>
    <n v="21000"/>
    <s v="Conductor"/>
    <s v="Overhead"/>
    <s v="Yes"/>
    <n v="42188.140972222223"/>
    <n v="42188.140972222223"/>
    <s v="Contact From Object"/>
    <s v="N.A."/>
    <s v="Vegetation"/>
    <s v="Electric Facility"/>
    <s v="Unknown"/>
    <m/>
    <s v="Fell into (No defect)"/>
    <s v="0438"/>
    <x v="0"/>
    <n v="7"/>
    <n v="3"/>
    <n v="3"/>
    <n v="23"/>
    <s v="15-0045239"/>
    <s v="Tier 2"/>
    <x v="1"/>
    <x v="0"/>
    <s v="Distribution"/>
    <x v="1"/>
    <x v="0"/>
    <x v="3"/>
    <x v="3"/>
    <n v="978"/>
  </r>
  <r>
    <s v="PG&amp;E"/>
    <n v="42188.508333333331"/>
    <n v="42188.508333333331"/>
    <n v="35.386000000000003"/>
    <n v="-120.85705"/>
    <s v="Vegetation"/>
    <s v="Urban"/>
    <s v="&lt; 0.25 Acres"/>
    <s v="Fire Agency"/>
    <s v="Morro Bay city"/>
    <n v="101848318"/>
    <m/>
    <n v="12000"/>
    <s v="Conductor"/>
    <s v="Overhead"/>
    <s v="Yes"/>
    <n v="42188.508333333331"/>
    <n v="42188.508333333331"/>
    <s v="Contact From Object"/>
    <s v="N.A."/>
    <s v="Balloons"/>
    <s v="Electric Facility"/>
    <s v="Human Error"/>
    <m/>
    <s v="Other/Unknown"/>
    <s v="0439"/>
    <x v="0"/>
    <n v="7"/>
    <n v="3"/>
    <n v="12"/>
    <n v="12"/>
    <s v="15-0045349"/>
    <s v="non-HFTD"/>
    <x v="0"/>
    <x v="0"/>
    <s v="Distribution"/>
    <x v="0"/>
    <x v="0"/>
    <x v="0"/>
    <x v="12"/>
    <s v="N.A."/>
  </r>
  <r>
    <s v="PG&amp;E"/>
    <n v="42188.806250000001"/>
    <n v="42188.806250000001"/>
    <n v="36.534990000000001"/>
    <n v="-119.500359"/>
    <s v="Vegetation"/>
    <s v="Rural"/>
    <s v=".26 - 9.99 Acres"/>
    <s v="Fire Agency"/>
    <s v="County, CDF"/>
    <s v="40952 Road 32 Kingsburg"/>
    <m/>
    <n v="12000"/>
    <s v="Conductor"/>
    <s v="Overhead"/>
    <s v="Yes"/>
    <n v="42188.806250000001"/>
    <n v="42188.806250000001"/>
    <s v="Contact From Object"/>
    <s v="N.A."/>
    <s v="Vegetation"/>
    <s v="Electric Facility"/>
    <s v="Unknown"/>
    <m/>
    <s v="Branch (OverHanging)"/>
    <s v="0440"/>
    <x v="0"/>
    <n v="7"/>
    <n v="3"/>
    <n v="19"/>
    <n v="21"/>
    <s v="15-0045424"/>
    <s v="non-HFTD"/>
    <x v="0"/>
    <x v="0"/>
    <s v="Distribution"/>
    <x v="0"/>
    <x v="0"/>
    <x v="3"/>
    <x v="18"/>
    <n v="1980"/>
  </r>
  <r>
    <s v="PG&amp;E"/>
    <n v="42189.051388888889"/>
    <n v="42189.051388888889"/>
    <n v="38.956600000000002"/>
    <n v="-121.043359"/>
    <s v="Vegetation"/>
    <s v="Rural"/>
    <s v="&lt; 0.25 Acres"/>
    <s v="Fire Agency"/>
    <s v="CAL FIRE"/>
    <n v="100037226"/>
    <m/>
    <n v="12000"/>
    <s v="Other"/>
    <s v="Overhead"/>
    <s v="Yes"/>
    <n v="42189.051388888889"/>
    <n v="42189.051388888889"/>
    <s v="Equipment/ Facility Failure"/>
    <s v="Other"/>
    <s v="N.A."/>
    <s v="N.A."/>
    <s v="Unknown"/>
    <s v="Booster"/>
    <s v="Other/Unknown"/>
    <s v="0441"/>
    <x v="0"/>
    <n v="7"/>
    <n v="4"/>
    <n v="1"/>
    <n v="14"/>
    <s v="15-0045440"/>
    <s v="Tier 2"/>
    <x v="1"/>
    <x v="0"/>
    <s v="Distribution"/>
    <x v="1"/>
    <x v="0"/>
    <x v="4"/>
    <x v="13"/>
    <n v="53865"/>
  </r>
  <r>
    <s v="PG&amp;E"/>
    <n v="42189.317361111112"/>
    <n v="42189.317361111112"/>
    <n v="36.831400000000002"/>
    <n v="-119.89258599999999"/>
    <s v="Vegetation"/>
    <s v="Urban"/>
    <s v="&lt; 0.25 Acres"/>
    <s v="Unknown"/>
    <m/>
    <n v="103291813"/>
    <m/>
    <n v="115000"/>
    <s v="Conductor"/>
    <s v="Overhead"/>
    <s v="Yes"/>
    <n v="42189.317361111112"/>
    <n v="42189.317361111112"/>
    <s v="Equipment/ Facility Failure"/>
    <s v="Insulator"/>
    <s v="N.A."/>
    <s v="N.A."/>
    <s v="Unknown"/>
    <m/>
    <s v="no-match"/>
    <s v="0442"/>
    <x v="0"/>
    <n v="7"/>
    <n v="4"/>
    <n v="7"/>
    <n v="37"/>
    <s v="FR-2015-042"/>
    <s v="non-HFTD"/>
    <x v="0"/>
    <x v="0"/>
    <s v="Transmission"/>
    <x v="2"/>
    <x v="0"/>
    <x v="4"/>
    <x v="17"/>
    <n v="0"/>
  </r>
  <r>
    <s v="PG&amp;E"/>
    <n v="42189.593055555553"/>
    <n v="42189.593055555553"/>
    <n v="37.889200000000002"/>
    <n v="-121.6134917"/>
    <s v="Vegetation"/>
    <s v="Rural"/>
    <s v="&lt; 3 meters "/>
    <s v="Fire Agency"/>
    <s v="FIRE DEPARTMENT"/>
    <s v="15001 HWY 4 2W/O DISCOVERY BAY"/>
    <s v="None"/>
    <n v="21000"/>
    <s v="Conductor"/>
    <s v="Overhead"/>
    <s v="Yes"/>
    <n v="42189.593055555553"/>
    <n v="42189.593055555553"/>
    <s v="Contact From Object"/>
    <s v="N.A."/>
    <s v="Animal"/>
    <s v="Electric Facility"/>
    <s v="Unknown"/>
    <m/>
    <s v="Other/Unknown"/>
    <s v="0443"/>
    <x v="0"/>
    <n v="7"/>
    <n v="4"/>
    <n v="14"/>
    <n v="14"/>
    <s v="15-0045498"/>
    <s v="non-HFTD"/>
    <x v="0"/>
    <x v="0"/>
    <s v="Distribution"/>
    <x v="0"/>
    <x v="0"/>
    <x v="1"/>
    <x v="1"/>
    <n v="79283"/>
  </r>
  <r>
    <s v="PG&amp;E"/>
    <n v="42190.404166666667"/>
    <n v="42190.404166666667"/>
    <n v="35.532299989999999"/>
    <n v="-120.73706"/>
    <s v="Vegetation"/>
    <s v="Rural"/>
    <s v="&lt; 0.25 Acres"/>
    <s v="Fire Agency"/>
    <s v="CAL FIRE"/>
    <m/>
    <m/>
    <s v="0 – 750"/>
    <s v="Conductor"/>
    <s v="Overhead"/>
    <s v="No"/>
    <s v=" "/>
    <s v=" "/>
    <s v="Wire-Wire Contact"/>
    <s v="N.A."/>
    <s v="N.A."/>
    <s v="N.A."/>
    <s v="Unknown"/>
    <m/>
    <s v="no-match"/>
    <s v="0444"/>
    <x v="0"/>
    <n v="7"/>
    <n v="5"/>
    <n v="9"/>
    <n v="42"/>
    <s v="No ILIS or TOTL available"/>
    <s v="Tier 2"/>
    <x v="1"/>
    <x v="0"/>
    <s v="Distribution"/>
    <x v="1"/>
    <x v="0"/>
    <x v="4"/>
    <x v="24"/>
    <s v="N.A."/>
  </r>
  <r>
    <s v="PG&amp;E"/>
    <n v="42190.88958333333"/>
    <n v="42190.88958333333"/>
    <n v="38.652366999999998"/>
    <n v="-120.627824"/>
    <s v="Vegetation"/>
    <s v="Rural"/>
    <s v="&lt; 0.25 Acres"/>
    <s v="Fire Agency"/>
    <s v="CAL FIRE"/>
    <s v="one span east of c/o 1055"/>
    <m/>
    <n v="21000"/>
    <s v="Conductor"/>
    <s v="Overhead"/>
    <s v="Yes"/>
    <n v="42190.88958333333"/>
    <n v="42190.88958333333"/>
    <s v="Contact From Object"/>
    <s v="N.A."/>
    <s v="Vegetation"/>
    <s v="Electric Facility"/>
    <s v="Unknown"/>
    <m/>
    <s v="Fell into (slight defect)"/>
    <s v="0445"/>
    <x v="0"/>
    <n v="7"/>
    <n v="5"/>
    <n v="21"/>
    <n v="21"/>
    <s v="15-0045605"/>
    <s v="Tier 3"/>
    <x v="1"/>
    <x v="0"/>
    <s v="Distribution"/>
    <x v="1"/>
    <x v="0"/>
    <x v="3"/>
    <x v="8"/>
    <n v="22374"/>
  </r>
  <r>
    <s v="PG&amp;E"/>
    <n v="42192.126388888886"/>
    <n v="42192.126388888886"/>
    <n v="36.021756699999997"/>
    <n v="-120.199845"/>
    <s v="Vegetation"/>
    <s v="Rural"/>
    <s v="&lt; 0.25 Acres"/>
    <s v="Fire Agency"/>
    <s v="FRESNO CAL FIRE"/>
    <s v="1 POLE E/O 9716F OFF SUTTER AVE"/>
    <m/>
    <n v="21000"/>
    <s v="Conductor"/>
    <s v="Overhead"/>
    <s v="Yes"/>
    <n v="42192.126388888886"/>
    <n v="42192.126388888886"/>
    <s v="Contact From Object"/>
    <s v="N.A."/>
    <s v="Animal"/>
    <s v="Electric Facility"/>
    <s v="Unknown"/>
    <m/>
    <s v="Other/Unknown"/>
    <s v="0446"/>
    <x v="0"/>
    <n v="7"/>
    <n v="7"/>
    <n v="3"/>
    <n v="2"/>
    <s v="15-0045876"/>
    <s v="non-HFTD"/>
    <x v="0"/>
    <x v="0"/>
    <s v="Distribution"/>
    <x v="0"/>
    <x v="0"/>
    <x v="1"/>
    <x v="1"/>
    <n v="591"/>
  </r>
  <r>
    <s v="PG&amp;E"/>
    <n v="42192.244444444441"/>
    <n v="42192.244444444441"/>
    <n v="36.759308300000001"/>
    <n v="-121.2953567"/>
    <s v="Vegetation"/>
    <s v="Rural"/>
    <s v="&lt; 0.25 Acres"/>
    <s v="Fire Agency"/>
    <s v="Hollister City"/>
    <s v=".25 Mile south of Bolado Park on Airline Hwy"/>
    <m/>
    <n v="21000"/>
    <s v="Conductor"/>
    <s v="Overhead"/>
    <s v="Yes"/>
    <n v="42192.244444444441"/>
    <n v="42192.244444444441"/>
    <s v="Contact From Object"/>
    <s v="N.A."/>
    <s v="Vehicle"/>
    <s v="Pole"/>
    <s v="Human Error"/>
    <m/>
    <s v="Other/Unknown"/>
    <s v="0447"/>
    <x v="0"/>
    <n v="7"/>
    <n v="7"/>
    <n v="5"/>
    <n v="52"/>
    <s v="15-0045883"/>
    <s v="non-HFTD"/>
    <x v="0"/>
    <x v="0"/>
    <s v="Distribution"/>
    <x v="0"/>
    <x v="0"/>
    <x v="0"/>
    <x v="0"/>
    <n v="156626"/>
  </r>
  <r>
    <s v="PG&amp;E"/>
    <n v="42192.445833333331"/>
    <n v="42192.445833333331"/>
    <n v="39.113768999999998"/>
    <n v="-121.065501"/>
    <s v="Vegetation"/>
    <s v="Rural"/>
    <s v="&lt; 0.25 Acres"/>
    <s v="Unknown"/>
    <m/>
    <m/>
    <m/>
    <n v="12000"/>
    <s v="Conductor"/>
    <s v="Overhead"/>
    <s v="Yes"/>
    <n v="42192.445833333331"/>
    <n v="42192.445833333331"/>
    <s v="Contact From Object"/>
    <s v="N.A."/>
    <s v="Vegetation"/>
    <s v="Electric Facility"/>
    <s v="Unknown"/>
    <m/>
    <s v="Branch (Not overhanging, Distance Unknown)"/>
    <s v="0448"/>
    <x v="0"/>
    <n v="7"/>
    <n v="7"/>
    <n v="10"/>
    <n v="42"/>
    <s v="15-0045985"/>
    <s v="Tier 2"/>
    <x v="1"/>
    <x v="0"/>
    <s v="Distribution"/>
    <x v="1"/>
    <x v="0"/>
    <x v="3"/>
    <x v="6"/>
    <n v="46738"/>
  </r>
  <r>
    <s v="PG&amp;E"/>
    <n v="42192.643750000003"/>
    <n v="42192.643750000003"/>
    <n v="35.154961999999998"/>
    <n v="-120.544197"/>
    <s v="Vegetation"/>
    <s v="Rural"/>
    <s v="&lt; 0.25 Acres"/>
    <s v="Fire Agency"/>
    <s v="CAL FIRE"/>
    <s v="303corraltos cyn rd"/>
    <s v="Pacific Bell"/>
    <n v="12000"/>
    <s v="Conductor"/>
    <s v="Overhead"/>
    <s v="Yes"/>
    <n v="42192.643750000003"/>
    <n v="42192.643750000003"/>
    <s v="Contact From Object"/>
    <s v="N.A."/>
    <s v="Vegetation"/>
    <s v="Electric Facility"/>
    <s v="Unknown"/>
    <m/>
    <s v="Dead"/>
    <s v="0449"/>
    <x v="0"/>
    <n v="7"/>
    <n v="7"/>
    <n v="15"/>
    <n v="27"/>
    <s v="15-0046127"/>
    <s v="Tier 2"/>
    <x v="1"/>
    <x v="0"/>
    <s v="Distribution"/>
    <x v="1"/>
    <x v="0"/>
    <x v="3"/>
    <x v="27"/>
    <n v="98566"/>
  </r>
  <r>
    <s v="PG&amp;E"/>
    <n v="42192.918055555558"/>
    <n v="42192.918055555558"/>
    <n v="37.003329999999998"/>
    <n v="-121.56442"/>
    <s v="Vegetation"/>
    <s v="Urban"/>
    <s v="&lt; 0.25 Acres"/>
    <s v="Self Extinguished"/>
    <m/>
    <n v="100614011"/>
    <s v="Verizon"/>
    <n v="21000"/>
    <s v="Conductor"/>
    <s v="Overhead"/>
    <s v="Yes"/>
    <n v="42192.918055555558"/>
    <n v="42192.918055555558"/>
    <s v="Equipment/ Facility Failure"/>
    <s v="Conductor"/>
    <s v="N.A."/>
    <s v="N.A."/>
    <s v="Unknown"/>
    <m/>
    <s v="Other/Unknown"/>
    <s v="0450"/>
    <x v="0"/>
    <n v="7"/>
    <n v="7"/>
    <n v="22"/>
    <n v="2"/>
    <s v="15-0046170"/>
    <s v="non-HFTD"/>
    <x v="0"/>
    <x v="0"/>
    <s v="Distribution"/>
    <x v="0"/>
    <x v="0"/>
    <x v="4"/>
    <x v="11"/>
    <n v="91036"/>
  </r>
  <r>
    <s v="PG&amp;E"/>
    <n v="42193.474305555559"/>
    <n v="42193.474305555559"/>
    <n v="39.223968999999997"/>
    <n v="-121.063495"/>
    <s v="Vegetation"/>
    <s v="Urban"/>
    <s v="&lt; 0.25 Acres"/>
    <s v="Fire Agency"/>
    <s v="CAL FIRE"/>
    <n v="100094468"/>
    <s v="Pacific Bell"/>
    <n v="12000"/>
    <s v="Conductor"/>
    <s v="Overhead"/>
    <s v="Yes"/>
    <n v="42193.474305555559"/>
    <n v="42193.474305555559"/>
    <s v="Contact From Object"/>
    <s v="N.A."/>
    <s v="Vegetation"/>
    <s v="Electric Facility"/>
    <s v="Unknown"/>
    <m/>
    <s v="Branch (Not overhanging, Distance Unknown)"/>
    <s v="0451"/>
    <x v="0"/>
    <n v="7"/>
    <n v="8"/>
    <n v="11"/>
    <n v="23"/>
    <s v="15-0046274"/>
    <s v="Tier 2"/>
    <x v="1"/>
    <x v="0"/>
    <s v="Distribution"/>
    <x v="1"/>
    <x v="0"/>
    <x v="3"/>
    <x v="6"/>
    <n v="22064"/>
  </r>
  <r>
    <s v="PG&amp;E"/>
    <n v="42196.372916666667"/>
    <n v="42196.372916666667"/>
    <n v="38.218779990000002"/>
    <n v="-122.233329"/>
    <s v="Vegetation"/>
    <s v="Rural"/>
    <s v="&lt; 0.25 Acres"/>
    <s v="Fire Agency"/>
    <s v="CAL FIRE"/>
    <s v="mid span from 5267"/>
    <m/>
    <n v="12000"/>
    <s v="Conductor"/>
    <s v="Overhead"/>
    <s v="Yes"/>
    <n v="42196.372916666667"/>
    <n v="42196.372916666667"/>
    <s v="Equipment/ Facility Failure"/>
    <s v="Guy/Span Wire"/>
    <s v="N.A."/>
    <s v="N.A."/>
    <s v="Unknown"/>
    <m/>
    <s v="Other/Unknown"/>
    <s v="0452"/>
    <x v="0"/>
    <n v="7"/>
    <n v="11"/>
    <n v="8"/>
    <n v="57"/>
    <s v="15-0046944"/>
    <s v="non-HFTD"/>
    <x v="0"/>
    <x v="0"/>
    <s v="Distribution"/>
    <x v="0"/>
    <x v="0"/>
    <x v="4"/>
    <x v="28"/>
    <n v="364"/>
  </r>
  <r>
    <s v="PG&amp;E"/>
    <n v="42196.651388888888"/>
    <n v="42196.651388888888"/>
    <n v="38.183889989999997"/>
    <n v="-121.88356"/>
    <s v="Vegetation"/>
    <s v="Rural"/>
    <s v="&lt; 0.25 Acres"/>
    <s v="Fire Agency"/>
    <s v="unknown"/>
    <s v="FUSE C/O 10313 LITTLE HONKER BAY RD &amp; 20 SPANS E/O 10313"/>
    <m/>
    <n v="21000"/>
    <s v="Conductor"/>
    <s v="Overhead"/>
    <s v="Yes"/>
    <n v="42196.651388888888"/>
    <n v="42196.651388888888"/>
    <s v="Equipment/ Facility Failure"/>
    <s v="Other"/>
    <s v="N.A."/>
    <s v="N.A."/>
    <s v="Unknown"/>
    <m/>
    <s v="Other/Unknown"/>
    <s v="0453"/>
    <x v="0"/>
    <n v="7"/>
    <n v="11"/>
    <n v="15"/>
    <n v="38"/>
    <s v="15-0046967"/>
    <s v="non-HFTD"/>
    <x v="0"/>
    <x v="0"/>
    <s v="Distribution"/>
    <x v="0"/>
    <x v="0"/>
    <x v="4"/>
    <x v="13"/>
    <n v="862"/>
  </r>
  <r>
    <s v="PG&amp;E"/>
    <n v="42197.063888888886"/>
    <n v="42197.063888888886"/>
    <n v="39.952027999999999"/>
    <n v="-122.23034"/>
    <s v="Vegetation"/>
    <s v="Rural"/>
    <s v="&lt; 0.25 Acres"/>
    <s v="Fire Agency"/>
    <s v="CAL FIRE"/>
    <n v="101528676"/>
    <s v="None"/>
    <s v="0 – 750"/>
    <s v="Conductor"/>
    <s v="Overhead"/>
    <s v="No"/>
    <s v=" "/>
    <s v=" "/>
    <s v="Equipment/ Facility Failure"/>
    <s v="Splice/Clamp/Connector"/>
    <s v="N.A."/>
    <s v="N.A."/>
    <s v="Unknown"/>
    <m/>
    <s v="no-match"/>
    <s v="0454"/>
    <x v="0"/>
    <n v="7"/>
    <n v="12"/>
    <n v="1"/>
    <n v="32"/>
    <s v="No ILIS or TOTL available"/>
    <s v="non-HFTD"/>
    <x v="0"/>
    <x v="0"/>
    <s v="Distribution"/>
    <x v="0"/>
    <x v="0"/>
    <x v="4"/>
    <x v="10"/>
    <s v="N.A."/>
  </r>
  <r>
    <s v="PG&amp;E"/>
    <n v="42197.643750000003"/>
    <n v="42197.643750000003"/>
    <n v="35.256229990000001"/>
    <n v="-120.68389999999999"/>
    <s v="Vegetation"/>
    <s v="Urban"/>
    <s v="&lt; 3 meters "/>
    <s v="Customer"/>
    <m/>
    <n v="101936544"/>
    <s v="Pacific Bell"/>
    <s v="0 – 750"/>
    <s v="Conductor"/>
    <s v="Overhead"/>
    <s v="No"/>
    <s v=" "/>
    <s v=" "/>
    <s v="Equipment/ Facility Failure"/>
    <s v="Splice/Clamp/Connector"/>
    <s v="N.A."/>
    <s v="N.A."/>
    <s v="Unknown"/>
    <m/>
    <s v="no-match"/>
    <s v="0455"/>
    <x v="0"/>
    <n v="7"/>
    <n v="12"/>
    <n v="15"/>
    <n v="27"/>
    <s v="No ILIS or TOTL available"/>
    <s v="non-HFTD"/>
    <x v="0"/>
    <x v="0"/>
    <s v="Distribution"/>
    <x v="0"/>
    <x v="0"/>
    <x v="4"/>
    <x v="10"/>
    <s v="N.A."/>
  </r>
  <r>
    <s v="PG&amp;E"/>
    <n v="42197.711111111108"/>
    <n v="42197.711111111108"/>
    <n v="37.471299999999999"/>
    <n v="-122.42559"/>
    <s v="Vegetation"/>
    <s v="Rural"/>
    <s v="&lt; 0.25 Acres"/>
    <s v="Fire Agency"/>
    <s v="COUNTY FIRE"/>
    <s v="1 s w c509"/>
    <m/>
    <n v="12000"/>
    <s v="Conductor"/>
    <s v="Overhead"/>
    <s v="Yes"/>
    <n v="42197.711111111108"/>
    <n v="42197.711111111108"/>
    <s v="Equipment/ Facility Failure"/>
    <s v="Conductor"/>
    <s v="N.A."/>
    <s v="N.A."/>
    <s v="Unknown"/>
    <s v="Jumper"/>
    <s v="Other/Unknown"/>
    <s v="0456"/>
    <x v="0"/>
    <n v="7"/>
    <n v="12"/>
    <n v="17"/>
    <n v="4"/>
    <s v="15-0047023"/>
    <s v="Tier 2"/>
    <x v="1"/>
    <x v="0"/>
    <s v="Distribution"/>
    <x v="1"/>
    <x v="0"/>
    <x v="4"/>
    <x v="11"/>
    <n v="117853"/>
  </r>
  <r>
    <s v="PG&amp;E"/>
    <n v="42197.824305555558"/>
    <n v="42197.824305555558"/>
    <n v="39.511800000000001"/>
    <n v="-122.19838"/>
    <s v="Vegetation"/>
    <s v="Rural"/>
    <s v="&lt; 3 meters "/>
    <s v="Fire Agency"/>
    <s v="WILLOWS FIRE DEPT."/>
    <n v="100403587"/>
    <m/>
    <s v="0 – 750"/>
    <s v="Conductor"/>
    <s v="Overhead"/>
    <s v="Yes"/>
    <n v="42197.824305555558"/>
    <n v="42197.824305555558"/>
    <s v="Contact From Object"/>
    <s v="N.A."/>
    <s v="Balloons"/>
    <s v="Electric Facility"/>
    <s v="Human Error"/>
    <m/>
    <s v="Other/Unknown"/>
    <s v="0457"/>
    <x v="0"/>
    <n v="7"/>
    <n v="12"/>
    <n v="19"/>
    <n v="47"/>
    <s v="15-0047039"/>
    <s v="non-HFTD"/>
    <x v="0"/>
    <x v="0"/>
    <s v="Distribution"/>
    <x v="0"/>
    <x v="0"/>
    <x v="0"/>
    <x v="12"/>
    <n v="1029"/>
  </r>
  <r>
    <s v="PG&amp;E"/>
    <n v="42198.594444444447"/>
    <n v="42198.594444444447"/>
    <n v="37.265479990000003"/>
    <n v="-121.98035"/>
    <s v="Vegetation"/>
    <s v="Urban"/>
    <s v="&lt; 3 meters "/>
    <s v="Fire Agency"/>
    <s v="campbell"/>
    <n v="100523574"/>
    <s v="Pacific Bell"/>
    <n v="12000"/>
    <s v="Capacitor Bank"/>
    <s v="Overhead"/>
    <s v="Yes"/>
    <n v="42198.594444444447"/>
    <n v="42198.594444444447"/>
    <s v="Equipment/ Facility Failure"/>
    <s v="Capacitor Bank"/>
    <s v="N.A."/>
    <s v="N.A."/>
    <s v="Unknown"/>
    <m/>
    <s v="Other/Unknown"/>
    <s v="0458"/>
    <x v="0"/>
    <n v="7"/>
    <n v="13"/>
    <n v="14"/>
    <n v="16"/>
    <s v="15-0047167"/>
    <s v="non-HFTD"/>
    <x v="0"/>
    <x v="0"/>
    <s v="Distribution"/>
    <x v="0"/>
    <x v="0"/>
    <x v="4"/>
    <x v="23"/>
    <n v="36960"/>
  </r>
  <r>
    <s v="PG&amp;E"/>
    <n v="42198.711111111108"/>
    <n v="42198.711111111108"/>
    <n v="37.968029999999999"/>
    <n v="-122.35911299999999"/>
    <s v="Vegetation"/>
    <s v="Rural"/>
    <s v="&lt; 0.25 Acres"/>
    <s v="Fire Agency"/>
    <s v="RICHMOND FIRE DEPT &amp; CCC FIRE FEPT"/>
    <n v="101435021"/>
    <s v="Pacific Bell"/>
    <n v="12000"/>
    <s v="Conductor"/>
    <s v="Overhead"/>
    <s v="Yes"/>
    <n v="42198.711111111108"/>
    <n v="42198.711111111108"/>
    <s v="Contact From Object"/>
    <s v="N.A."/>
    <s v="Balloons"/>
    <s v="Electric Facility"/>
    <s v="Human Error"/>
    <m/>
    <s v="Other/Unknown"/>
    <s v="0459"/>
    <x v="0"/>
    <n v="7"/>
    <n v="13"/>
    <n v="17"/>
    <n v="4"/>
    <s v="15-0047238"/>
    <s v="non-HFTD"/>
    <x v="0"/>
    <x v="0"/>
    <s v="Distribution"/>
    <x v="0"/>
    <x v="0"/>
    <x v="0"/>
    <x v="12"/>
    <n v="119"/>
  </r>
  <r>
    <s v="PG&amp;E"/>
    <n v="42199.525694444441"/>
    <n v="42199.525694444441"/>
    <n v="39.026958"/>
    <n v="-122.13530900000001"/>
    <s v="Vegetation"/>
    <s v="Rural"/>
    <s v=".26 - 9.99 Acres"/>
    <s v="Fire Agency"/>
    <s v="arbuckle fire demp"/>
    <s v="Pole 010/189 - SAND CREEK RD CORTINA SCHOOL RD"/>
    <m/>
    <n v="60000"/>
    <s v="Conductor"/>
    <s v="Overhead"/>
    <s v="Yes"/>
    <n v="42199.525694444441"/>
    <n v="42199.525694444441"/>
    <s v="Contact From Object"/>
    <s v="N.A."/>
    <s v="Animal"/>
    <s v="Electric Facility"/>
    <s v="Unknown"/>
    <m/>
    <s v="no-match"/>
    <s v="0460"/>
    <x v="0"/>
    <n v="7"/>
    <n v="14"/>
    <n v="12"/>
    <n v="37"/>
    <s v="TM-2015-059"/>
    <s v="non-HFTD"/>
    <x v="0"/>
    <x v="0"/>
    <s v="Transmission"/>
    <x v="2"/>
    <x v="0"/>
    <x v="1"/>
    <x v="1"/>
    <n v="0"/>
  </r>
  <r>
    <s v="PG&amp;E"/>
    <n v="42199.725694444445"/>
    <n v="42199.725694444445"/>
    <n v="37.363076"/>
    <n v="-122.021016"/>
    <s v="Vegetation"/>
    <s v="Urban"/>
    <s v="&lt; 3 meters "/>
    <s v="Fire Agency"/>
    <s v="fd"/>
    <n v="100530398"/>
    <s v="Pacific Bell"/>
    <n v="12000"/>
    <s v="Conductor"/>
    <s v="Overhead"/>
    <s v="Yes"/>
    <n v="42199.725694444445"/>
    <n v="42199.725694444445"/>
    <s v="Contact From Object"/>
    <s v="N.A."/>
    <s v="Animal"/>
    <s v="Electric Facility"/>
    <s v="Unknown"/>
    <m/>
    <s v="Other/Unknown"/>
    <s v="0461"/>
    <x v="0"/>
    <n v="7"/>
    <n v="14"/>
    <n v="17"/>
    <n v="25"/>
    <s v="15-0047489"/>
    <s v="non-HFTD"/>
    <x v="0"/>
    <x v="0"/>
    <s v="Distribution"/>
    <x v="0"/>
    <x v="0"/>
    <x v="1"/>
    <x v="1"/>
    <n v="161736"/>
  </r>
  <r>
    <s v="PG&amp;E"/>
    <n v="42199.859722222223"/>
    <n v="42199.859722222223"/>
    <n v="38.243949999999998"/>
    <n v="-122.54053999999999"/>
    <s v="Vegetation"/>
    <s v="Rural"/>
    <s v="&lt; 0.25 Acres"/>
    <s v="Fire Agency"/>
    <s v="CAL FIRE"/>
    <n v="101997187"/>
    <s v="Pacific Bell"/>
    <n v="12000"/>
    <s v="Conductor"/>
    <s v="Overhead"/>
    <s v="Yes"/>
    <n v="42199.859722222223"/>
    <n v="42199.859722222223"/>
    <s v="Equipment/ Facility Failure"/>
    <s v="Conductor"/>
    <s v="N.A."/>
    <s v="N.A."/>
    <s v="Unknown"/>
    <m/>
    <s v="Other/Unknown"/>
    <s v="0462"/>
    <x v="0"/>
    <n v="7"/>
    <n v="14"/>
    <n v="20"/>
    <n v="38"/>
    <s v="15-0047509"/>
    <s v="non-HFTD"/>
    <x v="0"/>
    <x v="0"/>
    <s v="Distribution"/>
    <x v="0"/>
    <x v="0"/>
    <x v="4"/>
    <x v="11"/>
    <n v="12268"/>
  </r>
  <r>
    <s v="PG&amp;E"/>
    <n v="42200.375"/>
    <n v="42200.375"/>
    <n v="36.996980000000001"/>
    <n v="-121.738119"/>
    <s v="Vegetation"/>
    <s v="Rural"/>
    <s v="&lt; 3 meters "/>
    <s v="Fire Agency"/>
    <s v="CAL FIRE"/>
    <n v="101795728"/>
    <m/>
    <n v="21000"/>
    <s v="Conductor"/>
    <s v="Overhead"/>
    <s v="Yes"/>
    <n v="42200.375"/>
    <n v="42200.375"/>
    <s v="Contact From Object"/>
    <s v="N.A."/>
    <s v="Vegetation"/>
    <s v="Electric Facility"/>
    <s v="Unknown"/>
    <m/>
    <s v="Fell into (slight defect)"/>
    <s v="0463"/>
    <x v="0"/>
    <n v="7"/>
    <n v="15"/>
    <n v="9"/>
    <n v="0"/>
    <s v="15-0047650"/>
    <s v="Tier 3"/>
    <x v="1"/>
    <x v="0"/>
    <s v="Distribution"/>
    <x v="1"/>
    <x v="0"/>
    <x v="3"/>
    <x v="8"/>
    <n v="3800"/>
  </r>
  <r>
    <s v="PG&amp;E"/>
    <n v="42200.801388888889"/>
    <n v="42200.801388888889"/>
    <n v="36.89846"/>
    <n v="-121.690529"/>
    <s v="Vegetation"/>
    <s v="Rural"/>
    <s v="&lt; 0.25 Acres"/>
    <s v="Fire Agency"/>
    <s v="city"/>
    <n v="101710538"/>
    <m/>
    <n v="21000"/>
    <s v="Conductor"/>
    <s v="Overhead"/>
    <s v="Yes"/>
    <n v="42200.801388888889"/>
    <n v="42200.801388888889"/>
    <s v="Contact From Object"/>
    <s v="N.A."/>
    <s v="Vehicle"/>
    <s v="Pole"/>
    <s v="Human Error"/>
    <m/>
    <s v="Other/Unknown"/>
    <s v="0464"/>
    <x v="0"/>
    <n v="7"/>
    <n v="15"/>
    <n v="19"/>
    <n v="14"/>
    <s v="15-0047764"/>
    <s v="non-HFTD"/>
    <x v="0"/>
    <x v="0"/>
    <s v="Distribution"/>
    <x v="0"/>
    <x v="0"/>
    <x v="0"/>
    <x v="0"/>
    <n v="76058"/>
  </r>
  <r>
    <s v="PG&amp;E"/>
    <n v="42201.799305555556"/>
    <n v="42201.799305555556"/>
    <n v="37.198934999999999"/>
    <n v="-119.7712317"/>
    <s v="Vegetation"/>
    <s v="Rural"/>
    <s v=".26 - 9.99 Acres"/>
    <s v="Fire Agency"/>
    <s v="CAL FIRE"/>
    <s v="20334 ROAD 400"/>
    <m/>
    <n v="12000"/>
    <s v="Conductor"/>
    <s v="Overhead"/>
    <s v="Yes"/>
    <n v="42201.799305555556"/>
    <n v="42201.799305555556"/>
    <s v="Contact From Object"/>
    <s v="N.A."/>
    <s v="Animal"/>
    <s v="Electric Facility"/>
    <s v="Unknown"/>
    <m/>
    <s v="Other/Unknown"/>
    <s v="0465"/>
    <x v="0"/>
    <n v="7"/>
    <n v="16"/>
    <n v="19"/>
    <n v="11"/>
    <s v="15-0048064"/>
    <s v="Tier 2"/>
    <x v="1"/>
    <x v="0"/>
    <s v="Distribution"/>
    <x v="1"/>
    <x v="0"/>
    <x v="1"/>
    <x v="1"/>
    <s v="N.A."/>
  </r>
  <r>
    <s v="PG&amp;E"/>
    <n v="42201.810416666667"/>
    <n v="42201.810416666667"/>
    <n v="37.761899999999997"/>
    <n v="-120.821269"/>
    <s v="Vegetation"/>
    <s v="Urban"/>
    <s v="&lt; 3 meters "/>
    <s v="Self Extinguished"/>
    <m/>
    <n v="102333491"/>
    <s v="Pacific Bell"/>
    <s v="0 – 750"/>
    <s v="Conductor"/>
    <s v="Overhead"/>
    <s v="Yes"/>
    <n v="42201.810416666667"/>
    <n v="42201.810416666667"/>
    <s v="Equipment/ Facility Failure"/>
    <s v="Splice/Clamp/Connector"/>
    <s v="N.A."/>
    <s v="N.A."/>
    <s v="Unknown"/>
    <m/>
    <s v="Other/Unknown"/>
    <s v="0466"/>
    <x v="0"/>
    <n v="7"/>
    <n v="16"/>
    <n v="19"/>
    <n v="27"/>
    <s v="15-0048066"/>
    <s v="non-HFTD"/>
    <x v="0"/>
    <x v="0"/>
    <s v="Distribution"/>
    <x v="0"/>
    <x v="0"/>
    <x v="4"/>
    <x v="10"/>
    <n v="297"/>
  </r>
  <r>
    <s v="PG&amp;E"/>
    <n v="42202.013888888891"/>
    <n v="42202.013888888891"/>
    <n v="36.967179989999998"/>
    <n v="-119.643649"/>
    <s v="Vegetation"/>
    <s v="Rural"/>
    <s v="&lt; 0.25 Acres"/>
    <s v="Fire Agency"/>
    <s v="CAL FIRE"/>
    <n v="100651276"/>
    <m/>
    <s v="0 – 750"/>
    <s v="Conductor"/>
    <s v="Overhead"/>
    <s v="Yes"/>
    <n v="42202.013888888891"/>
    <n v="42202.013888888891"/>
    <s v="Wire-Wire Contact"/>
    <s v="N.A."/>
    <s v="N.A."/>
    <s v="N.A."/>
    <s v="Unknown"/>
    <m/>
    <s v="Other/Unknown"/>
    <s v="0467"/>
    <x v="0"/>
    <n v="7"/>
    <n v="17"/>
    <n v="0"/>
    <n v="20"/>
    <s v="15-0048087"/>
    <s v="non-HFTD"/>
    <x v="0"/>
    <x v="0"/>
    <s v="Distribution"/>
    <x v="0"/>
    <x v="0"/>
    <x v="4"/>
    <x v="24"/>
    <n v="154"/>
  </r>
  <r>
    <s v="PG&amp;E"/>
    <n v="42202.036805555559"/>
    <n v="42202.036805555559"/>
    <n v="34.868200000000002"/>
    <n v="-120.32299999999999"/>
    <s v="Vegetation"/>
    <s v="Rural"/>
    <s v=".26 - 9.99 Acres"/>
    <s v="Fire Agency"/>
    <s v="SANTA BARBRA COUNTY FIRE DEPT"/>
    <s v="EAST OF SISQUOC SUB"/>
    <m/>
    <n v="12000"/>
    <s v="Conductor"/>
    <s v="Overhead"/>
    <s v="Yes"/>
    <n v="42202.036805555559"/>
    <n v="42202.036805555559"/>
    <s v="Equipment/ Facility Failure"/>
    <s v="Splice/Clamp/Connector"/>
    <s v="N.A."/>
    <s v="N.A."/>
    <s v="Unknown"/>
    <m/>
    <s v="Other/Unknown"/>
    <s v="0468"/>
    <x v="0"/>
    <n v="7"/>
    <n v="17"/>
    <n v="0"/>
    <n v="53"/>
    <s v="15-0048084"/>
    <s v="non-HFTD"/>
    <x v="0"/>
    <x v="0"/>
    <s v="Distribution"/>
    <x v="0"/>
    <x v="0"/>
    <x v="4"/>
    <x v="10"/>
    <n v="46571"/>
  </r>
  <r>
    <s v="PG&amp;E"/>
    <n v="42202.720833333333"/>
    <n v="42202.720833333333"/>
    <n v="38.559609999999999"/>
    <n v="-121.64346"/>
    <s v="Vegetation"/>
    <s v="Rural"/>
    <s v="&lt; 3 meters "/>
    <s v="Unknown"/>
    <m/>
    <s v="in mid span between 2 poles. @ 46735 co. rd. 32B davis"/>
    <m/>
    <n v="12000"/>
    <s v="Conductor"/>
    <s v="Overhead"/>
    <s v="Yes"/>
    <n v="42202.720833333333"/>
    <n v="42202.720833333333"/>
    <s v="Equipment/ Facility Failure"/>
    <s v="Conductor"/>
    <s v="N.A."/>
    <s v="N.A."/>
    <s v="Unknown"/>
    <m/>
    <s v="Other/Unknown"/>
    <s v="0469"/>
    <x v="0"/>
    <n v="7"/>
    <n v="17"/>
    <n v="17"/>
    <n v="18"/>
    <s v="15-0048287"/>
    <s v="non-HFTD"/>
    <x v="0"/>
    <x v="0"/>
    <s v="Distribution"/>
    <x v="0"/>
    <x v="0"/>
    <x v="4"/>
    <x v="11"/>
    <n v="13932"/>
  </r>
  <r>
    <s v="PG&amp;E"/>
    <n v="42203.708333333336"/>
    <n v="42203.708333333336"/>
    <n v="38.838259000000001"/>
    <n v="-123.629678"/>
    <s v="Vegetation"/>
    <s v="Rural"/>
    <s v=".26 - 9.99 Acres"/>
    <s v="Fire Agency"/>
    <s v="CAL FIRE"/>
    <s v="off HWY 1  PA"/>
    <m/>
    <n v="12000"/>
    <s v="Conductor"/>
    <s v="Overhead"/>
    <s v="Yes"/>
    <n v="42203.708333333336"/>
    <n v="42203.708333333336"/>
    <s v="Contact From Object"/>
    <s v="N.A."/>
    <s v="Vegetation"/>
    <s v="Electric Facility"/>
    <s v="Unknown"/>
    <m/>
    <s v="Branch (OverHanging)"/>
    <s v="0470"/>
    <x v="0"/>
    <n v="7"/>
    <n v="18"/>
    <n v="17"/>
    <n v="0"/>
    <s v="15-0048394"/>
    <s v="Tier 2"/>
    <x v="1"/>
    <x v="0"/>
    <s v="Distribution"/>
    <x v="1"/>
    <x v="0"/>
    <x v="3"/>
    <x v="18"/>
    <n v="51806"/>
  </r>
  <r>
    <s v="PG&amp;E"/>
    <n v="42203.790972222225"/>
    <n v="42203.790972222225"/>
    <n v="39.71199"/>
    <n v="-123.32836"/>
    <s v="Vegetation"/>
    <s v="Rural"/>
    <s v=".26 - 9.99 Acres"/>
    <s v="Unknown"/>
    <m/>
    <m/>
    <m/>
    <n v="12000"/>
    <s v="Conductor"/>
    <s v="Overhead"/>
    <s v="Yes"/>
    <n v="42203.790972222225"/>
    <n v="42203.790972222225"/>
    <s v="Contact From Object"/>
    <s v="N.A."/>
    <s v="Vegetation"/>
    <s v="Electric Facility"/>
    <s v="Unknown"/>
    <m/>
    <s v="Fell into (slight defect)"/>
    <s v="0471"/>
    <x v="0"/>
    <n v="7"/>
    <n v="18"/>
    <n v="18"/>
    <n v="59"/>
    <s v="15-0048410"/>
    <s v="non-HFTD"/>
    <x v="0"/>
    <x v="0"/>
    <s v="Distribution"/>
    <x v="0"/>
    <x v="0"/>
    <x v="3"/>
    <x v="8"/>
    <n v="2466"/>
  </r>
  <r>
    <s v="PG&amp;E"/>
    <n v="42204.405555555553"/>
    <n v="42204.405555555553"/>
    <n v="35.21499"/>
    <n v="-120.614369"/>
    <s v="Vegetation"/>
    <s v="Rural"/>
    <s v="&lt; 3 meters "/>
    <s v="Fire Agency"/>
    <s v="CAL FIRE"/>
    <n v="101930875"/>
    <m/>
    <n v="12000"/>
    <s v="Conductor"/>
    <s v="Overhead"/>
    <s v="Yes"/>
    <n v="42204.405555555553"/>
    <n v="42204.405555555553"/>
    <s v="Contact From Object"/>
    <s v="N.A."/>
    <s v="Other"/>
    <s v="Electric Facility"/>
    <s v="Weather"/>
    <s v="lightning strike"/>
    <s v="Other/Unknown"/>
    <s v="0472"/>
    <x v="0"/>
    <n v="7"/>
    <n v="19"/>
    <n v="9"/>
    <n v="44"/>
    <s v="15-0048659"/>
    <s v="non-HFTD"/>
    <x v="0"/>
    <x v="0"/>
    <s v="Distribution"/>
    <x v="0"/>
    <x v="0"/>
    <x v="2"/>
    <x v="25"/>
    <n v="113118"/>
  </r>
  <r>
    <s v="PG&amp;E"/>
    <n v="42204.816666666666"/>
    <n v="42204.816666666666"/>
    <n v="38.656289999999998"/>
    <n v="-121.79352900000001"/>
    <s v="Vegetation"/>
    <s v="Urban"/>
    <s v="&lt; 3 meters "/>
    <s v="Fire Agency"/>
    <s v="WOODLAND FIRE DEPT."/>
    <s v="BASE OF TRANSMISSION / DISTRIBUITION POLE = 1/P/S/O FUSES # 8973"/>
    <m/>
    <s v="0 – 750"/>
    <s v="Conductor"/>
    <s v="Overhead"/>
    <s v="No"/>
    <s v=" "/>
    <s v=" "/>
    <s v="Contact From Object"/>
    <s v="N.A."/>
    <s v="Animal"/>
    <s v="Electric Facility"/>
    <s v="Unknown"/>
    <m/>
    <s v="no-match"/>
    <s v="0473"/>
    <x v="0"/>
    <n v="7"/>
    <n v="19"/>
    <n v="19"/>
    <n v="36"/>
    <s v="No ILIS or TOTL available"/>
    <s v="non-HFTD"/>
    <x v="0"/>
    <x v="0"/>
    <s v="Distribution"/>
    <x v="0"/>
    <x v="0"/>
    <x v="1"/>
    <x v="1"/>
    <s v="N.A."/>
  </r>
  <r>
    <s v="PG&amp;E"/>
    <n v="42205.635416666664"/>
    <n v="42205.635416666664"/>
    <n v="37.762028000000001"/>
    <n v="-120.865371"/>
    <s v="Vegetation"/>
    <s v="Urban"/>
    <s v="&lt; 0.25 Acres"/>
    <s v="Fire Agency"/>
    <s v="OAKDALE CITY FIRE"/>
    <m/>
    <m/>
    <s v="0 – 750"/>
    <s v="Conductor"/>
    <s v="Overhead"/>
    <s v="No"/>
    <s v=" "/>
    <s v=" "/>
    <s v="Unknown"/>
    <s v="N.A."/>
    <s v="N.A."/>
    <s v="N.A."/>
    <s v="Unknown"/>
    <m/>
    <s v="no-match"/>
    <s v="0474"/>
    <x v="0"/>
    <n v="7"/>
    <n v="20"/>
    <n v="15"/>
    <n v="15"/>
    <s v="No ILIS or TOTL available"/>
    <s v="non-HFTD"/>
    <x v="0"/>
    <x v="0"/>
    <s v="Distribution"/>
    <x v="0"/>
    <x v="0"/>
    <x v="2"/>
    <x v="2"/>
    <s v="N.A."/>
  </r>
  <r>
    <s v="PG&amp;E"/>
    <n v="42206.363888888889"/>
    <n v="42206.363888888889"/>
    <n v="39.118128300000002"/>
    <n v="-123.20113000000001"/>
    <s v="Vegetation"/>
    <s v="Rural"/>
    <s v="&lt; 0.25 Acres"/>
    <s v="Fire Agency"/>
    <s v="UKIAH FIRE"/>
    <n v="102178810"/>
    <s v="Pacific Bell"/>
    <s v="0 – 750"/>
    <s v="Unknown"/>
    <s v="Overhead"/>
    <s v="No"/>
    <s v=" "/>
    <s v=" "/>
    <s v="Unknown"/>
    <s v="N.A."/>
    <s v="N.A."/>
    <s v="N.A."/>
    <s v="Unknown"/>
    <m/>
    <s v="no-match"/>
    <s v="0475"/>
    <x v="0"/>
    <n v="7"/>
    <n v="21"/>
    <n v="8"/>
    <n v="44"/>
    <s v="No ILIS or TOTL available"/>
    <s v="non-HFTD"/>
    <x v="0"/>
    <x v="0"/>
    <s v="Distribution"/>
    <x v="0"/>
    <x v="0"/>
    <x v="2"/>
    <x v="2"/>
    <s v="N.A."/>
  </r>
  <r>
    <s v="PG&amp;E"/>
    <n v="42206.448611111111"/>
    <n v="42206.448611111111"/>
    <n v="37.1805533"/>
    <n v="-121.062465"/>
    <s v="Vegetation"/>
    <s v="Rural"/>
    <s v="&lt; 0.25 Acres"/>
    <s v="Fire Agency"/>
    <s v="CAL FIRE"/>
    <s v="e/o dmc s/o cottenwood"/>
    <m/>
    <n v="12000"/>
    <s v="Conductor"/>
    <s v="Overhead"/>
    <s v="Yes"/>
    <n v="42206.448611111111"/>
    <n v="42206.448611111111"/>
    <s v="Contact From Object"/>
    <s v="N.A."/>
    <s v="Animal"/>
    <s v="Electric Facility"/>
    <s v="Unknown"/>
    <m/>
    <s v="Other/Unknown"/>
    <s v="0476"/>
    <x v="0"/>
    <n v="7"/>
    <n v="21"/>
    <n v="10"/>
    <n v="46"/>
    <s v="15-0049524"/>
    <s v="non-HFTD"/>
    <x v="0"/>
    <x v="0"/>
    <s v="Distribution"/>
    <x v="0"/>
    <x v="0"/>
    <x v="1"/>
    <x v="1"/>
    <n v="5171"/>
  </r>
  <r>
    <s v="PG&amp;E"/>
    <n v="42207.460416666669"/>
    <n v="42207.460416666669"/>
    <n v="38.120626700000003"/>
    <n v="-122.2481267"/>
    <s v="Vegetation"/>
    <s v="Urban"/>
    <s v="&lt; 3 meters "/>
    <s v="Fire Agency"/>
    <s v="VALLEJO FD"/>
    <n v="102308149"/>
    <m/>
    <s v="0 – 750"/>
    <s v="Conductor"/>
    <s v="Overhead"/>
    <s v="No"/>
    <s v=" "/>
    <s v=" "/>
    <s v="Contact From Object"/>
    <s v="N.A."/>
    <s v="Vegetation"/>
    <s v="Electric Facility"/>
    <s v="Unknown"/>
    <m/>
    <s v="no-match"/>
    <s v="0477"/>
    <x v="0"/>
    <n v="7"/>
    <n v="22"/>
    <n v="11"/>
    <n v="3"/>
    <s v="No ILIS or TOTL available"/>
    <s v="non-HFTD"/>
    <x v="0"/>
    <x v="0"/>
    <s v="Distribution"/>
    <x v="0"/>
    <x v="0"/>
    <x v="3"/>
    <x v="15"/>
    <s v="N.A."/>
  </r>
  <r>
    <s v="PG&amp;E"/>
    <n v="42207.597916666666"/>
    <n v="42207.597916666666"/>
    <n v="38.793537000000001"/>
    <n v="-120.71402"/>
    <s v="Vegetation"/>
    <s v="Rural"/>
    <s v="&lt; 0.25 Acres"/>
    <s v="Fire Agency"/>
    <s v="CAL FIRE"/>
    <s v="s\ 3204 stope dr"/>
    <m/>
    <n v="12000"/>
    <s v="Conductor"/>
    <s v="Overhead"/>
    <s v="Yes"/>
    <n v="42207.597916666666"/>
    <n v="42207.597916666666"/>
    <s v="Contact From Object"/>
    <s v="N.A."/>
    <s v="Vegetation"/>
    <s v="Electric Facility"/>
    <s v="Unknown"/>
    <m/>
    <s v="Fell into (No defect)"/>
    <s v="0478"/>
    <x v="0"/>
    <n v="7"/>
    <n v="22"/>
    <n v="14"/>
    <n v="21"/>
    <s v="15-0049908"/>
    <s v="Tier 3"/>
    <x v="1"/>
    <x v="0"/>
    <s v="Distribution"/>
    <x v="1"/>
    <x v="0"/>
    <x v="3"/>
    <x v="3"/>
    <n v="149206"/>
  </r>
  <r>
    <s v="PG&amp;E"/>
    <n v="42208.551388888889"/>
    <n v="42208.551388888889"/>
    <n v="36.239829989999997"/>
    <n v="-119.77674"/>
    <s v="Vegetation"/>
    <s v="Rural"/>
    <s v="&lt; 0.25 Acres"/>
    <s v="Fire Agency"/>
    <s v="KINGS COUNTY"/>
    <n v="103242492"/>
    <s v="Yes"/>
    <n v="12000"/>
    <s v="Conductor"/>
    <s v="Overhead"/>
    <s v="Yes"/>
    <n v="42208.551388888889"/>
    <n v="42208.551388888889"/>
    <s v="Contact From Object"/>
    <s v="N.A."/>
    <s v="Vehicle"/>
    <s v="Pole"/>
    <s v="Human Error"/>
    <m/>
    <s v="Other/Unknown"/>
    <s v="0479"/>
    <x v="0"/>
    <n v="7"/>
    <n v="23"/>
    <n v="13"/>
    <n v="14"/>
    <s v="15-0050086"/>
    <s v="non-HFTD"/>
    <x v="0"/>
    <x v="0"/>
    <s v="Distribution"/>
    <x v="0"/>
    <x v="0"/>
    <x v="0"/>
    <x v="0"/>
    <n v="14270"/>
  </r>
  <r>
    <s v="PG&amp;E"/>
    <n v="42208.836111111108"/>
    <n v="42208.836111111108"/>
    <n v="38.007460000000002"/>
    <n v="-121.848192"/>
    <s v="Vegetation"/>
    <s v="Rural"/>
    <s v="&lt; 0.25 Acres"/>
    <s v="Unknown"/>
    <m/>
    <s v="Tower 006/081"/>
    <m/>
    <n v="60000"/>
    <s v="Unknown"/>
    <s v="Overhead"/>
    <s v="Yes"/>
    <n v="42208.836111111108"/>
    <n v="42208.836111111108"/>
    <s v="Unknown"/>
    <s v="N.A."/>
    <s v="N.A."/>
    <s v="N.A."/>
    <s v="Unknown"/>
    <m/>
    <s v="no-match"/>
    <s v="0480"/>
    <x v="0"/>
    <n v="7"/>
    <n v="23"/>
    <n v="20"/>
    <n v="4"/>
    <s v="PS-2015-015"/>
    <s v="non-HFTD"/>
    <x v="0"/>
    <x v="0"/>
    <s v="Transmission"/>
    <x v="2"/>
    <x v="0"/>
    <x v="2"/>
    <x v="2"/>
    <n v="0"/>
  </r>
  <r>
    <s v="PG&amp;E"/>
    <n v="42209.173611111109"/>
    <n v="42209.173611111109"/>
    <n v="38.452273300000002"/>
    <n v="-121.7181933"/>
    <s v="Vegetation"/>
    <s v="Rural"/>
    <s v="&lt; 0.25 Acres"/>
    <s v="Fire Agency"/>
    <s v="Dixon fire dept"/>
    <n v="101575623"/>
    <s v="Pacific Bell"/>
    <n v="12000"/>
    <s v="Conductor"/>
    <s v="Overhead"/>
    <s v="Yes"/>
    <n v="42209.173611111109"/>
    <n v="42209.173611111109"/>
    <s v="Contact From Object"/>
    <s v="N.A."/>
    <s v="Animal"/>
    <s v="Electric Facility"/>
    <s v="Unknown"/>
    <m/>
    <s v="Other/Unknown"/>
    <s v="0481"/>
    <x v="0"/>
    <n v="7"/>
    <n v="24"/>
    <n v="4"/>
    <n v="10"/>
    <s v="15-0050202"/>
    <s v="non-HFTD"/>
    <x v="0"/>
    <x v="0"/>
    <s v="Distribution"/>
    <x v="0"/>
    <x v="0"/>
    <x v="1"/>
    <x v="1"/>
    <n v="810"/>
  </r>
  <r>
    <s v="PG&amp;E"/>
    <n v="42209.604166666664"/>
    <n v="42209.604166666664"/>
    <n v="36.691270000000003"/>
    <n v="-119.03117330000001"/>
    <s v="Vegetation"/>
    <s v="Rural"/>
    <s v=".26 - 9.99 Acres"/>
    <s v="Fire Agency"/>
    <s v="CAL FIRE"/>
    <s v="46970 DUNLAP RD"/>
    <s v="Yes"/>
    <s v="0 – 750"/>
    <s v="Transformer"/>
    <s v="Overhead"/>
    <s v="Yes"/>
    <n v="42209.604166666664"/>
    <n v="42209.604166666664"/>
    <s v="Equipment/ Facility Failure"/>
    <s v="Transformer"/>
    <s v="N.A."/>
    <s v="N.A."/>
    <s v="Unknown"/>
    <m/>
    <s v="Other/Unknown"/>
    <s v="0482"/>
    <x v="0"/>
    <n v="7"/>
    <n v="24"/>
    <n v="14"/>
    <n v="30"/>
    <s v="15-0050401"/>
    <s v="Tier 2"/>
    <x v="1"/>
    <x v="0"/>
    <s v="Distribution"/>
    <x v="1"/>
    <x v="0"/>
    <x v="4"/>
    <x v="21"/>
    <n v="281"/>
  </r>
  <r>
    <s v="PG&amp;E"/>
    <n v="42210.619444444441"/>
    <n v="42210.619444444441"/>
    <n v="38.926449990000002"/>
    <n v="-121.29455"/>
    <s v="Vegetation"/>
    <s v="Rural"/>
    <s v="&lt; 0.25 Acres"/>
    <s v="Fire Agency"/>
    <s v="CAL FIRE"/>
    <s v="wise rd west of gladding lincoln"/>
    <s v="None"/>
    <n v="12000"/>
    <s v="Conductor"/>
    <s v="Overhead"/>
    <s v="Yes"/>
    <n v="42210.619444444441"/>
    <n v="42210.619444444441"/>
    <s v="Equipment/ Facility Failure"/>
    <s v="Other"/>
    <s v="N.A."/>
    <s v="N.A."/>
    <s v="Unknown"/>
    <m/>
    <s v="Other/Unknown"/>
    <s v="0483"/>
    <x v="0"/>
    <n v="7"/>
    <n v="25"/>
    <n v="14"/>
    <n v="52"/>
    <s v="15-0050487"/>
    <s v="non-HFTD"/>
    <x v="0"/>
    <x v="0"/>
    <s v="Distribution"/>
    <x v="0"/>
    <x v="0"/>
    <x v="4"/>
    <x v="13"/>
    <n v="1525"/>
  </r>
  <r>
    <s v="PG&amp;E"/>
    <n v="42210.81527777778"/>
    <n v="42210.81527777778"/>
    <n v="39.784765999999998"/>
    <n v="-121.86082399999999"/>
    <s v="Vegetation"/>
    <s v="Urban"/>
    <s v="&lt; 0.25 Acres"/>
    <s v="Fire Agency"/>
    <s v="CAL FIRE"/>
    <s v="3668  hicks lane, Chico"/>
    <m/>
    <n v="12000"/>
    <s v="Conductor"/>
    <s v="Overhead"/>
    <s v="Yes"/>
    <n v="42210.81527777778"/>
    <n v="42210.81527777778"/>
    <s v="Contact From Object"/>
    <s v="N.A."/>
    <s v="Animal"/>
    <s v="Electric Facility"/>
    <s v="Unknown"/>
    <m/>
    <s v="Other/Unknown"/>
    <s v="0484"/>
    <x v="0"/>
    <n v="7"/>
    <n v="25"/>
    <n v="19"/>
    <n v="34"/>
    <s v="15-0050509"/>
    <s v="non-HFTD"/>
    <x v="0"/>
    <x v="0"/>
    <s v="Distribution"/>
    <x v="0"/>
    <x v="0"/>
    <x v="1"/>
    <x v="1"/>
    <n v="6525"/>
  </r>
  <r>
    <s v="PG&amp;E"/>
    <n v="42211.517361111109"/>
    <n v="42211.517361111109"/>
    <n v="39.158610000000003"/>
    <n v="-121.06344"/>
    <s v="Vegetation"/>
    <s v="Rural"/>
    <s v="&lt; 0.25 Acres"/>
    <s v="Fire Agency"/>
    <s v="CAL FIRE"/>
    <s v="15499 ALLISON RANCH RD"/>
    <m/>
    <n v="12000"/>
    <s v="Conductor"/>
    <s v="Overhead"/>
    <s v="Yes"/>
    <n v="42211.517361111109"/>
    <n v="42211.517361111109"/>
    <s v="Contact From Object"/>
    <s v="N.A."/>
    <s v="Vegetation"/>
    <s v="Electric Facility"/>
    <s v="Unknown"/>
    <m/>
    <s v="Fell into (No defect)"/>
    <s v="0485"/>
    <x v="0"/>
    <n v="7"/>
    <n v="26"/>
    <n v="12"/>
    <n v="25"/>
    <s v="15-0050558"/>
    <s v="Tier 2"/>
    <x v="1"/>
    <x v="0"/>
    <s v="Distribution"/>
    <x v="1"/>
    <x v="0"/>
    <x v="3"/>
    <x v="3"/>
    <n v="2224"/>
  </r>
  <r>
    <s v="PG&amp;E"/>
    <n v="42212.40347222222"/>
    <n v="42212.40347222222"/>
    <n v="37.656529999999997"/>
    <n v="-121.75704500000001"/>
    <s v="Vegetation"/>
    <s v="Rural"/>
    <s v="&lt; 0.25 Acres"/>
    <s v="Fire Agency"/>
    <s v="LPFD"/>
    <n v="100926006"/>
    <s v="Pacific Bell"/>
    <s v="0 – 750"/>
    <s v="Conductor"/>
    <s v="Overhead"/>
    <s v="No"/>
    <s v=" "/>
    <s v=" "/>
    <s v="Contact From Object"/>
    <s v="N.A."/>
    <s v="Animal"/>
    <s v="Electric Facility"/>
    <s v="Unknown"/>
    <s v=" "/>
    <s v="no-match"/>
    <s v="0486"/>
    <x v="0"/>
    <n v="7"/>
    <n v="27"/>
    <n v="9"/>
    <n v="41"/>
    <s v="No ILIS or TOTL available"/>
    <s v="non-HFTD"/>
    <x v="0"/>
    <x v="0"/>
    <s v="Distribution"/>
    <x v="0"/>
    <x v="0"/>
    <x v="1"/>
    <x v="1"/>
    <s v="N.A."/>
  </r>
  <r>
    <s v="PG&amp;E"/>
    <n v="42212.546527777777"/>
    <n v="42212.546527777777"/>
    <n v="37.767301699999997"/>
    <n v="-121.41998169999999"/>
    <s v="Vegetation"/>
    <s v="Rural"/>
    <s v="&lt; 0.25 Acres"/>
    <s v="Fire Agency"/>
    <s v="TRACY  FIRE DEPT"/>
    <s v="AT C258; S/S ARBOR W/ MACARTHUR"/>
    <s v="None"/>
    <s v="0 – 750"/>
    <s v="Other"/>
    <s v="Overhead"/>
    <s v="No"/>
    <s v=" "/>
    <s v=" "/>
    <s v="Equipment/ Facility Failure"/>
    <s v="Other"/>
    <s v="N.A."/>
    <s v="N.A."/>
    <s v="Unknown"/>
    <m/>
    <s v="no-match"/>
    <s v="0487"/>
    <x v="0"/>
    <n v="7"/>
    <n v="27"/>
    <n v="13"/>
    <n v="7"/>
    <s v="No ILIS or TOTL available"/>
    <s v="non-HFTD"/>
    <x v="0"/>
    <x v="0"/>
    <s v="Distribution"/>
    <x v="0"/>
    <x v="0"/>
    <x v="4"/>
    <x v="13"/>
    <s v="N.A."/>
  </r>
  <r>
    <s v="PG&amp;E"/>
    <n v="42212.647916666669"/>
    <n v="42212.647916666669"/>
    <n v="38.418291000000004"/>
    <n v="-122.716711"/>
    <s v="Building"/>
    <s v="Urban"/>
    <s v=".26 - 9.99 Acres"/>
    <s v="Fire Agency"/>
    <m/>
    <s v="2180 Corby Ave, Santa Rosa"/>
    <s v="None"/>
    <s v="0 – 750"/>
    <s v="Conductor"/>
    <s v="Overhead"/>
    <s v="No"/>
    <s v=" "/>
    <s v=" "/>
    <s v="Equipment/ Facility Failure"/>
    <s v="Conductor"/>
    <s v="N.A."/>
    <s v="N.A."/>
    <s v="Unknown"/>
    <m/>
    <s v="no-match"/>
    <s v="0488"/>
    <x v="0"/>
    <n v="7"/>
    <n v="27"/>
    <n v="15"/>
    <n v="33"/>
    <s v="No ILIS or TOTL available"/>
    <s v="non-HFTD"/>
    <x v="0"/>
    <x v="0"/>
    <s v="Distribution"/>
    <x v="0"/>
    <x v="0"/>
    <x v="4"/>
    <x v="11"/>
    <s v="N.A."/>
  </r>
  <r>
    <s v="PG&amp;E"/>
    <n v="42212.664583333331"/>
    <n v="42212.664583333331"/>
    <n v="39.071143300000003"/>
    <n v="-121.4727783"/>
    <s v="Vegetation"/>
    <s v="Rural"/>
    <s v="&lt; 0.25 Acres"/>
    <s v="Fire Agency"/>
    <s v="Wheatland fire dept"/>
    <n v="101324044"/>
    <m/>
    <n v="12000"/>
    <s v="Other"/>
    <s v="Overhead"/>
    <s v="Yes"/>
    <n v="42212.664583333331"/>
    <n v="42212.664583333331"/>
    <s v="Equipment/ Facility Failure"/>
    <s v="Other"/>
    <s v="N.A."/>
    <s v="N.A."/>
    <s v="Unknown"/>
    <s v="Booster"/>
    <s v="Other/Unknown"/>
    <s v="0489"/>
    <x v="0"/>
    <n v="7"/>
    <n v="27"/>
    <n v="15"/>
    <n v="57"/>
    <s v="15-0050786"/>
    <s v="non-HFTD"/>
    <x v="0"/>
    <x v="0"/>
    <s v="Distribution"/>
    <x v="0"/>
    <x v="0"/>
    <x v="4"/>
    <x v="13"/>
    <n v="16898"/>
  </r>
  <r>
    <s v="PG&amp;E"/>
    <n v="42213.510416666664"/>
    <n v="42213.510416666664"/>
    <n v="40.908574000000002"/>
    <n v="-124.071589"/>
    <s v="Vegetation"/>
    <s v="Rural"/>
    <s v="&lt; 0.25 Acres"/>
    <s v="Fire Agency"/>
    <s v="CAL FIRE"/>
    <n v="100973761"/>
    <s v="Pacific Bell"/>
    <n v="12000"/>
    <s v="Lightning Arrestor"/>
    <s v="Overhead"/>
    <s v="Yes"/>
    <n v="42213.510416666664"/>
    <n v="42213.510416666664"/>
    <s v="Equipment/ Facility Failure"/>
    <s v="Lightning Arrestor"/>
    <s v="N.A."/>
    <s v="N.A."/>
    <s v="Unknown"/>
    <m/>
    <s v="Other/Unknown"/>
    <s v="0490"/>
    <x v="0"/>
    <n v="7"/>
    <n v="28"/>
    <n v="12"/>
    <n v="15"/>
    <s v="15-0050964"/>
    <s v="non-HFTD"/>
    <x v="0"/>
    <x v="0"/>
    <s v="Distribution"/>
    <x v="0"/>
    <x v="0"/>
    <x v="4"/>
    <x v="20"/>
    <s v="N.A."/>
  </r>
  <r>
    <s v="PG&amp;E"/>
    <n v="42213.513194444444"/>
    <n v="42213.513194444444"/>
    <n v="37.764310000000002"/>
    <n v="-121.3442483"/>
    <s v="Vegetation"/>
    <s v="Rural"/>
    <s v="&lt; 3 meters "/>
    <s v="Fire Agency"/>
    <s v="tracy fire dept"/>
    <s v="w/ berry ave on canal blvd"/>
    <s v="Pacific Bell"/>
    <n v="12000"/>
    <s v="Conductor"/>
    <s v="Overhead"/>
    <s v="Yes"/>
    <n v="42213.513194444444"/>
    <n v="42213.513194444444"/>
    <s v="Contact From Object"/>
    <s v="N.A."/>
    <s v="Vehicle"/>
    <s v="Pole"/>
    <s v="Human Error"/>
    <m/>
    <s v="Other/Unknown"/>
    <s v="0491"/>
    <x v="0"/>
    <n v="7"/>
    <n v="28"/>
    <n v="12"/>
    <n v="19"/>
    <s v="15-0050969"/>
    <s v="non-HFTD"/>
    <x v="0"/>
    <x v="0"/>
    <s v="Distribution"/>
    <x v="0"/>
    <x v="0"/>
    <x v="0"/>
    <x v="0"/>
    <n v="12649"/>
  </r>
  <r>
    <s v="PG&amp;E"/>
    <n v="42213.522222222222"/>
    <n v="42213.522222222222"/>
    <n v="37.942878999999998"/>
    <n v="-120.94398"/>
    <s v="Vegetation"/>
    <s v="Rural"/>
    <s v="&lt; 3 meters "/>
    <s v="Fire Agency"/>
    <s v="CAL FIRE"/>
    <s v="Waverly Road and HWY 4, Farmington"/>
    <m/>
    <s v="0 – 750"/>
    <s v="Conductor"/>
    <s v="Overhead"/>
    <s v="No"/>
    <s v=" "/>
    <s v=" "/>
    <s v="Contact From Object"/>
    <s v="N.A."/>
    <s v="Animal"/>
    <s v="Electric Facility"/>
    <s v="Unknown"/>
    <m/>
    <s v="no-match"/>
    <s v="0492"/>
    <x v="0"/>
    <n v="7"/>
    <n v="28"/>
    <n v="12"/>
    <n v="32"/>
    <s v="No ILIS or TOTL available"/>
    <s v="non-HFTD"/>
    <x v="0"/>
    <x v="0"/>
    <s v="Distribution"/>
    <x v="0"/>
    <x v="0"/>
    <x v="1"/>
    <x v="1"/>
    <s v="N.A."/>
  </r>
  <r>
    <s v="PG&amp;E"/>
    <n v="42214.5625"/>
    <n v="42214.5625"/>
    <n v="38.554940000000002"/>
    <n v="-122.83032"/>
    <s v="Vegetation"/>
    <s v="Urban"/>
    <s v="&lt; 3 meters "/>
    <s v="Unknown"/>
    <m/>
    <s v="1031 Starr View Drive, Windsor"/>
    <m/>
    <s v="0 – 750"/>
    <s v="Conductor"/>
    <s v="Overhead"/>
    <s v="No"/>
    <s v=" "/>
    <s v=" "/>
    <s v="Contact From Object"/>
    <s v="N.A."/>
    <s v="Other"/>
    <s v="Electric Facility"/>
    <s v="Human Error"/>
    <s v="hit by boom of bucket truck"/>
    <s v="no-match"/>
    <s v="0493"/>
    <x v="0"/>
    <n v="7"/>
    <n v="29"/>
    <n v="13"/>
    <n v="30"/>
    <s v="No ILIS or TOTL available"/>
    <s v="non-HFTD"/>
    <x v="0"/>
    <x v="0"/>
    <s v="Distribution"/>
    <x v="0"/>
    <x v="0"/>
    <x v="0"/>
    <x v="19"/>
    <s v="N.A."/>
  </r>
  <r>
    <s v="PG&amp;E"/>
    <n v="42214.981944444444"/>
    <n v="42214.981944444444"/>
    <n v="37.366219989999998"/>
    <n v="-121.84381"/>
    <s v="Vegetation"/>
    <s v="Urban"/>
    <s v="&lt; 3 meters "/>
    <s v="Fire Agency"/>
    <s v="SJFD"/>
    <s v="IRO 751 FLEMING AVE IN FIELD NEAR DRY CREEK BED"/>
    <m/>
    <n v="12000"/>
    <s v="Conductor"/>
    <s v="Overhead"/>
    <s v="Yes"/>
    <n v="42214.981944444444"/>
    <n v="42214.981944444444"/>
    <s v="Contact From Object"/>
    <s v="N.A."/>
    <s v="Vegetation"/>
    <s v="Electric Facility"/>
    <s v="Unknown"/>
    <m/>
    <s v="Branch (Not overhanging, Distance Unknown)"/>
    <s v="0494"/>
    <x v="0"/>
    <n v="7"/>
    <n v="29"/>
    <n v="23"/>
    <n v="34"/>
    <s v="15-0051483"/>
    <s v="non-HFTD"/>
    <x v="0"/>
    <x v="0"/>
    <s v="Distribution"/>
    <x v="0"/>
    <x v="0"/>
    <x v="3"/>
    <x v="6"/>
    <n v="100542"/>
  </r>
  <r>
    <s v="PG&amp;E"/>
    <n v="42215.601388888892"/>
    <n v="42215.601388888892"/>
    <n v="38.345922999999999"/>
    <n v="-122.31053799999999"/>
    <s v="Vegetation"/>
    <s v="Urban"/>
    <s v="&lt; 0.25 Acres"/>
    <s v="Unknown"/>
    <s v="unknown"/>
    <s v="In ditch at base of pole. 12 by 60"/>
    <s v="Pacific Bell"/>
    <s v="0 – 750"/>
    <s v="Unknown"/>
    <s v="Overhead"/>
    <s v="No"/>
    <s v=" "/>
    <s v=" "/>
    <s v="Unknown"/>
    <s v="N.A."/>
    <s v="N.A."/>
    <s v="N.A."/>
    <s v="Unknown"/>
    <m/>
    <s v="no-match"/>
    <s v="0495"/>
    <x v="0"/>
    <n v="7"/>
    <n v="30"/>
    <n v="14"/>
    <n v="26"/>
    <s v="No ILIS or TOTL available"/>
    <s v="non-HFTD"/>
    <x v="0"/>
    <x v="0"/>
    <s v="Distribution"/>
    <x v="0"/>
    <x v="0"/>
    <x v="2"/>
    <x v="2"/>
    <s v="N.A."/>
  </r>
  <r>
    <s v="PG&amp;E"/>
    <n v="42215.621527777781"/>
    <n v="42215.621527777781"/>
    <n v="38.444809990000003"/>
    <n v="-121.82692"/>
    <s v="Building"/>
    <s v="Urban"/>
    <s v="Structure Only "/>
    <s v="Fire Agency"/>
    <s v="dixon fire dept"/>
    <n v="103309947"/>
    <m/>
    <n v="12000"/>
    <s v="Transformer"/>
    <s v="Overhead"/>
    <s v="Yes"/>
    <n v="42215.621527777781"/>
    <n v="42215.621527777781"/>
    <s v="Equipment/ Facility Failure"/>
    <s v="Transformer"/>
    <s v="N.A."/>
    <s v="N.A."/>
    <s v="Unknown"/>
    <m/>
    <s v="Other/Unknown"/>
    <s v="0496"/>
    <x v="0"/>
    <n v="7"/>
    <n v="30"/>
    <n v="14"/>
    <n v="55"/>
    <s v="15-0051715"/>
    <s v="non-HFTD"/>
    <x v="0"/>
    <x v="0"/>
    <s v="Distribution"/>
    <x v="0"/>
    <x v="0"/>
    <x v="4"/>
    <x v="21"/>
    <n v="24065"/>
  </r>
  <r>
    <s v="PG&amp;E"/>
    <n v="42215.638194444444"/>
    <n v="42215.638194444444"/>
    <n v="39.232135999999997"/>
    <n v="-121.05674399999999"/>
    <s v="Vegetation"/>
    <s v="Urban"/>
    <s v=".26 - 9.99 Acres"/>
    <s v="Fire Agency"/>
    <s v="GRASS VALLEY FIRE DEPT"/>
    <s v="BEHIND 272 HUGHES RD, GRASS VALLEY"/>
    <m/>
    <n v="12000"/>
    <s v="Conductor"/>
    <s v="Overhead"/>
    <s v="Yes"/>
    <n v="42215.638194444444"/>
    <n v="42215.638194444444"/>
    <s v="Contact From Object"/>
    <s v="N.A."/>
    <s v="Vegetation"/>
    <s v="Electric Facility"/>
    <s v="Unknown"/>
    <m/>
    <s v="Fell into (slight defect)"/>
    <s v="0497"/>
    <x v="0"/>
    <n v="7"/>
    <n v="30"/>
    <n v="15"/>
    <n v="19"/>
    <s v="15-0051726"/>
    <s v="non-HFTD"/>
    <x v="0"/>
    <x v="0"/>
    <s v="Distribution"/>
    <x v="0"/>
    <x v="0"/>
    <x v="3"/>
    <x v="8"/>
    <n v="2988"/>
  </r>
  <r>
    <s v="PG&amp;E"/>
    <n v="42215.734722222223"/>
    <n v="42215.734722222223"/>
    <n v="40.520271000000001"/>
    <n v="-122.232592"/>
    <s v="Vegetation"/>
    <s v="Rural"/>
    <s v="&lt; 0.25 Acres"/>
    <s v="Fire Agency"/>
    <m/>
    <s v="MTR 10061916"/>
    <m/>
    <n v="12000"/>
    <s v="Conductor"/>
    <s v="Overhead"/>
    <s v="Yes"/>
    <n v="42215.734722222223"/>
    <n v="42215.734722222223"/>
    <s v="Contact From Object"/>
    <s v="N.A."/>
    <s v="Vegetation"/>
    <s v="Electric Facility"/>
    <s v="Unknown"/>
    <m/>
    <s v="Branch (OverHanging)"/>
    <s v="0498"/>
    <x v="0"/>
    <n v="7"/>
    <n v="30"/>
    <n v="17"/>
    <n v="38"/>
    <s v="15-0051755"/>
    <s v="non-HFTD"/>
    <x v="0"/>
    <x v="0"/>
    <s v="Distribution"/>
    <x v="0"/>
    <x v="0"/>
    <x v="3"/>
    <x v="18"/>
    <n v="30139"/>
  </r>
  <r>
    <s v="PG&amp;E"/>
    <n v="42215.74722222222"/>
    <n v="42215.74722222222"/>
    <n v="37.902090000000001"/>
    <n v="-120.47386"/>
    <s v="Vegetation"/>
    <s v="Rural"/>
    <s v=".26 - 9.99 Acres"/>
    <s v="Fire Agency"/>
    <s v="CAL FIRE"/>
    <n v="101019808"/>
    <m/>
    <n v="17000"/>
    <s v="Conductor"/>
    <s v="Overhead"/>
    <s v="Yes"/>
    <n v="42215.74722222222"/>
    <n v="42215.74722222222"/>
    <s v="Contact From Object"/>
    <s v="N.A."/>
    <s v="Other"/>
    <s v="Electric Facility"/>
    <s v="Unknown"/>
    <s v="osprey nest"/>
    <s v="Other/Unknown"/>
    <s v="0499"/>
    <x v="0"/>
    <n v="7"/>
    <n v="30"/>
    <n v="17"/>
    <n v="56"/>
    <s v="15-0051764"/>
    <s v="Tier 2"/>
    <x v="1"/>
    <x v="0"/>
    <s v="Distribution"/>
    <x v="1"/>
    <x v="0"/>
    <x v="2"/>
    <x v="25"/>
    <n v="615"/>
  </r>
  <r>
    <s v="PG&amp;E"/>
    <n v="42215.799305555556"/>
    <n v="42215.799305555556"/>
    <n v="37.810242000000002"/>
    <n v="-120.128715"/>
    <s v="Vegetation"/>
    <s v="Rural"/>
    <s v=".26 - 9.99 Acres"/>
    <s v="Fire Agency"/>
    <s v="CAL FIRE"/>
    <m/>
    <m/>
    <n v="17000"/>
    <s v="Conductor"/>
    <s v="Overhead"/>
    <s v="Yes"/>
    <n v="42215.799305555556"/>
    <n v="42215.799305555556"/>
    <s v="Contact From Object"/>
    <s v="N.A."/>
    <s v="Vegetation"/>
    <s v="Electric Facility"/>
    <s v="Unknown"/>
    <m/>
    <s v="Fell into (Moderate-Severe defect)"/>
    <s v="0500"/>
    <x v="0"/>
    <n v="7"/>
    <n v="30"/>
    <n v="19"/>
    <n v="11"/>
    <s v="15-0051772"/>
    <s v="Tier 2"/>
    <x v="1"/>
    <x v="0"/>
    <s v="Distribution"/>
    <x v="1"/>
    <x v="0"/>
    <x v="3"/>
    <x v="14"/>
    <n v="26776"/>
  </r>
  <r>
    <s v="PG&amp;E"/>
    <n v="42216.664583333331"/>
    <n v="42216.664583333331"/>
    <n v="36.797443299999998"/>
    <n v="-119.81888499999999"/>
    <s v="Vegetation"/>
    <s v="Urban"/>
    <s v="&lt; 3 meters "/>
    <s v="Fire Agency"/>
    <s v="fresno fire dept"/>
    <n v="100856564"/>
    <s v="Pacific Bell"/>
    <s v="0 – 750"/>
    <s v="Conductor"/>
    <s v="Overhead"/>
    <s v="No"/>
    <s v=" "/>
    <s v=" "/>
    <s v="Equipment/ Facility Failure"/>
    <s v="Conductor"/>
    <s v="N.A."/>
    <s v="N.A."/>
    <s v="Unknown"/>
    <m/>
    <s v="no-match"/>
    <s v="0501"/>
    <x v="0"/>
    <n v="7"/>
    <n v="31"/>
    <n v="15"/>
    <n v="57"/>
    <s v="No ILIS or TOTL available"/>
    <s v="non-HFTD"/>
    <x v="0"/>
    <x v="0"/>
    <s v="Distribution"/>
    <x v="0"/>
    <x v="0"/>
    <x v="4"/>
    <x v="11"/>
    <s v="N.A."/>
  </r>
  <r>
    <s v="PG&amp;E"/>
    <n v="42216.816666666666"/>
    <n v="42216.816666666666"/>
    <n v="35.39864"/>
    <n v="-118.98998"/>
    <s v="Vegetation"/>
    <s v="Urban"/>
    <s v="&lt; 0.25 Acres"/>
    <s v="Fire Agency"/>
    <s v="CITY OF BAKERSFIELD"/>
    <n v="100164905"/>
    <s v="Pacific Bell"/>
    <s v="0 – 750"/>
    <s v="Conductor"/>
    <s v="Overhead"/>
    <s v="No"/>
    <s v=" "/>
    <s v=" "/>
    <s v="Unknown"/>
    <s v="N.A."/>
    <s v="N.A."/>
    <s v="N.A."/>
    <s v="Unknown"/>
    <m/>
    <s v="no-match"/>
    <s v="0502"/>
    <x v="0"/>
    <n v="7"/>
    <n v="31"/>
    <n v="19"/>
    <n v="36"/>
    <s v="No ILIS or TOTL available"/>
    <s v="non-HFTD"/>
    <x v="0"/>
    <x v="0"/>
    <s v="Distribution"/>
    <x v="0"/>
    <x v="0"/>
    <x v="2"/>
    <x v="2"/>
    <s v="N.A."/>
  </r>
  <r>
    <s v="PG&amp;E"/>
    <n v="42216.947916666664"/>
    <n v="42216.947916666664"/>
    <n v="38.380450000000003"/>
    <n v="-120.56283000000001"/>
    <s v="Vegetation"/>
    <s v="Rural"/>
    <s v=".26 - 9.99 Acres"/>
    <s v="Fire Agency"/>
    <s v="CAL FIRE"/>
    <s v="ACROSS FROM 1958 QUAIL LN   WEST POINT"/>
    <s v="None"/>
    <n v="12000"/>
    <s v="Conductor"/>
    <s v="Overhead"/>
    <s v="Yes"/>
    <n v="42216.947916666664"/>
    <n v="42216.947916666664"/>
    <s v="Contact From Object"/>
    <s v="N.A."/>
    <s v="Vegetation"/>
    <s v="Electric Facility"/>
    <s v="Unknown"/>
    <m/>
    <s v="Other/Unknown"/>
    <s v="0503"/>
    <x v="0"/>
    <n v="7"/>
    <n v="31"/>
    <n v="22"/>
    <n v="45"/>
    <s v="15-0052033"/>
    <s v="Tier 2"/>
    <x v="1"/>
    <x v="0"/>
    <s v="Distribution"/>
    <x v="1"/>
    <x v="0"/>
    <x v="3"/>
    <x v="15"/>
    <n v="33559"/>
  </r>
  <r>
    <s v="PG&amp;E"/>
    <n v="42217.302083333336"/>
    <n v="42217.302083333336"/>
    <n v="36.402889989999998"/>
    <n v="-121.90944"/>
    <s v="Vegetation"/>
    <s v="Rural"/>
    <s v="&lt; 0.25 Acres"/>
    <s v="Fire Agency"/>
    <s v="fire com"/>
    <s v="3spans loadside of 40283"/>
    <m/>
    <n v="12000"/>
    <s v="Conductor"/>
    <s v="Overhead"/>
    <s v="Yes"/>
    <n v="42217.302083333336"/>
    <n v="42217.302083333336"/>
    <s v="Equipment/ Facility Failure"/>
    <s v="Crossarm"/>
    <s v="N.A."/>
    <s v="N.A."/>
    <s v="Unknown"/>
    <m/>
    <s v="Other/Unknown"/>
    <s v="0504"/>
    <x v="0"/>
    <n v="8"/>
    <n v="1"/>
    <n v="7"/>
    <n v="15"/>
    <s v="15-0052054"/>
    <s v="non-HFTD"/>
    <x v="0"/>
    <x v="0"/>
    <s v="Distribution"/>
    <x v="0"/>
    <x v="0"/>
    <x v="4"/>
    <x v="16"/>
    <n v="4650"/>
  </r>
  <r>
    <s v="PG&amp;E"/>
    <n v="42217.604166666664"/>
    <n v="42217.604166666664"/>
    <n v="34.952390000000001"/>
    <n v="-120.295224"/>
    <s v="Vegetation"/>
    <s v="Rural"/>
    <s v="10 - 99 Acres"/>
    <s v="Unknown"/>
    <m/>
    <n v="101868639"/>
    <m/>
    <n v="12000"/>
    <s v="Conductor"/>
    <s v="Overhead"/>
    <s v="Yes"/>
    <n v="42217.604166666664"/>
    <n v="42217.604166666664"/>
    <s v="Contact From Object"/>
    <s v="N.A."/>
    <s v="Animal"/>
    <s v="Electric Facility"/>
    <s v="Unknown"/>
    <m/>
    <s v="Other/Unknown"/>
    <s v="0505"/>
    <x v="0"/>
    <n v="8"/>
    <n v="1"/>
    <n v="14"/>
    <n v="30"/>
    <s v="15-0052506"/>
    <s v="Tier 3"/>
    <x v="1"/>
    <x v="0"/>
    <s v="Distribution"/>
    <x v="1"/>
    <x v="0"/>
    <x v="1"/>
    <x v="1"/>
    <n v="1528"/>
  </r>
  <r>
    <s v="PG&amp;E"/>
    <n v="42218.338888888888"/>
    <n v="42218.338888888888"/>
    <n v="37.533844999999999"/>
    <n v="-120.327692"/>
    <s v="Vegetation"/>
    <s v="Rural"/>
    <s v="&lt; 0.25 Acres"/>
    <s v="Unknown"/>
    <m/>
    <s v="Pole 013/002"/>
    <m/>
    <n v="70000"/>
    <s v="Conductor"/>
    <s v="Overhead"/>
    <s v="Yes"/>
    <n v="42218.338888888888"/>
    <n v="42218.338888888888"/>
    <s v="Contact From Object"/>
    <s v="N.A."/>
    <s v="Animal"/>
    <s v="Electric Facility"/>
    <s v="Unknown"/>
    <m/>
    <s v="no-match"/>
    <s v="0506"/>
    <x v="0"/>
    <n v="8"/>
    <n v="2"/>
    <n v="8"/>
    <n v="8"/>
    <s v="LB-2015-026"/>
    <s v="non-HFTD"/>
    <x v="0"/>
    <x v="0"/>
    <s v="Transmission"/>
    <x v="2"/>
    <x v="0"/>
    <x v="1"/>
    <x v="1"/>
    <n v="0"/>
  </r>
  <r>
    <s v="PG&amp;E"/>
    <n v="42218.574999999997"/>
    <n v="42218.574999999997"/>
    <n v="37.879959990000003"/>
    <n v="-122.52679000000001"/>
    <s v="Vegetation"/>
    <s v="Urban"/>
    <s v="&lt; 0.25 Acres"/>
    <s v="Fire Agency"/>
    <s v="mill valley FD"/>
    <n v="102276049"/>
    <s v="Pacific Bell"/>
    <s v="0 – 750"/>
    <s v="Conductor"/>
    <s v="Overhead"/>
    <s v="No"/>
    <s v=" "/>
    <s v=" "/>
    <s v="Equipment/ Facility Failure"/>
    <s v="Conductor"/>
    <s v="N.A."/>
    <s v="N.A."/>
    <s v="Unknown"/>
    <m/>
    <s v="no-match"/>
    <s v="0507"/>
    <x v="0"/>
    <n v="8"/>
    <n v="2"/>
    <n v="13"/>
    <n v="48"/>
    <s v="No ILIS or TOTL available"/>
    <s v="non-HFTD"/>
    <x v="0"/>
    <x v="0"/>
    <s v="Distribution"/>
    <x v="0"/>
    <x v="0"/>
    <x v="4"/>
    <x v="11"/>
    <s v="N.A."/>
  </r>
  <r>
    <s v="PG&amp;E"/>
    <n v="42218.683333333334"/>
    <n v="42218.683333333334"/>
    <n v="37.631720000000001"/>
    <n v="-120.154709"/>
    <s v="Vegetation"/>
    <s v="Rural"/>
    <s v="&lt; 0.25 Acres"/>
    <s v="Fire Agency"/>
    <s v="CAL FIRE"/>
    <n v="101076992"/>
    <m/>
    <n v="21000"/>
    <s v="Conductor"/>
    <s v="Overhead"/>
    <s v="Yes"/>
    <n v="42218.683333333334"/>
    <n v="42218.683333333334"/>
    <s v="Unknown"/>
    <s v="N.A."/>
    <s v="N.A."/>
    <s v="N.A."/>
    <s v="Unknown"/>
    <m/>
    <s v="no-match"/>
    <s v="0508"/>
    <x v="0"/>
    <n v="8"/>
    <n v="2"/>
    <n v="16"/>
    <n v="24"/>
    <s v="15-0064792"/>
    <s v="Tier 2"/>
    <x v="1"/>
    <x v="0"/>
    <s v="Distribution"/>
    <x v="1"/>
    <x v="0"/>
    <x v="2"/>
    <x v="2"/>
    <s v="N.A."/>
  </r>
  <r>
    <s v="PG&amp;E"/>
    <n v="42219.004861111112"/>
    <n v="42219.004861111112"/>
    <n v="40.505600000000001"/>
    <n v="-122.34702"/>
    <s v="Vegetation"/>
    <s v="Rural"/>
    <s v=".26 - 9.99 Acres"/>
    <s v="Fire Agency"/>
    <s v="COTTONWOOD FIRE DEPT"/>
    <n v="101503428"/>
    <s v="Pacific Bell"/>
    <n v="12000"/>
    <s v="Conductor"/>
    <s v="Overhead"/>
    <s v="Yes"/>
    <n v="42219.004861111112"/>
    <n v="42219.004861111112"/>
    <s v="Contact From Object"/>
    <s v="N.A."/>
    <s v="Vegetation"/>
    <s v="Electric Facility"/>
    <s v="Unknown"/>
    <m/>
    <s v="Branch (Not overhanging, Distance Unknown)"/>
    <s v="0509"/>
    <x v="0"/>
    <n v="8"/>
    <n v="3"/>
    <n v="0"/>
    <n v="7"/>
    <s v="15-0052184"/>
    <s v="Zone 1"/>
    <x v="1"/>
    <x v="0"/>
    <s v="Distribution"/>
    <x v="1"/>
    <x v="0"/>
    <x v="3"/>
    <x v="6"/>
    <n v="10427"/>
  </r>
  <r>
    <s v="PG&amp;E"/>
    <n v="42219.745138888888"/>
    <n v="42219.745138888888"/>
    <n v="39.336103000000001"/>
    <n v="-121.189393"/>
    <s v="Vegetation"/>
    <s v="Rural"/>
    <s v="10 - 99 Acres"/>
    <s v="Fire Agency"/>
    <s v="CAL FIRE"/>
    <s v="Pole 000/008"/>
    <m/>
    <n v="60000"/>
    <s v="Conductor"/>
    <s v="Overhead"/>
    <s v="Yes"/>
    <n v="42219.745138888888"/>
    <n v="42219.745138888888"/>
    <s v="Contact From Object"/>
    <s v="N.A."/>
    <s v="Animal"/>
    <s v="Electric Facility"/>
    <s v="Unknown"/>
    <m/>
    <s v="no-match"/>
    <s v="0510"/>
    <x v="0"/>
    <n v="8"/>
    <n v="3"/>
    <n v="17"/>
    <n v="53"/>
    <s v="TM-2015-063"/>
    <s v="Tier 2"/>
    <x v="1"/>
    <x v="0"/>
    <s v="Transmission"/>
    <x v="3"/>
    <x v="0"/>
    <x v="1"/>
    <x v="1"/>
    <n v="0"/>
  </r>
  <r>
    <s v="PG&amp;E"/>
    <n v="42220.670138888891"/>
    <n v="42220.670138888891"/>
    <n v="40.082160000000002"/>
    <n v="-121.15383"/>
    <s v="Vegetation"/>
    <s v="Rural"/>
    <s v="&lt; 0.25 Acres"/>
    <s v="Fire Agency"/>
    <s v="USFS"/>
    <n v="100441220"/>
    <s v="None"/>
    <s v="0 – 750"/>
    <s v="Fuse"/>
    <s v="Overhead"/>
    <s v="Yes"/>
    <n v="42220.670138888891"/>
    <n v="42220.670138888891"/>
    <s v="Equipment/ Facility Failure"/>
    <s v="Fuse"/>
    <s v="N.A."/>
    <s v="N.A."/>
    <s v="Unknown"/>
    <m/>
    <s v="Other/Unknown"/>
    <s v="0511"/>
    <x v="0"/>
    <n v="8"/>
    <n v="4"/>
    <n v="16"/>
    <n v="5"/>
    <s v="15-0052743"/>
    <s v="Tier 2"/>
    <x v="1"/>
    <x v="0"/>
    <s v="Distribution"/>
    <x v="1"/>
    <x v="0"/>
    <x v="4"/>
    <x v="9"/>
    <n v="4591"/>
  </r>
  <r>
    <s v="PG&amp;E"/>
    <n v="42220.747916666667"/>
    <n v="42220.747916666667"/>
    <n v="37.587907000000001"/>
    <n v="-120.228984"/>
    <s v="Vegetation"/>
    <s v="Rural"/>
    <s v="&lt; 0.25 Acres"/>
    <s v="Unknown"/>
    <m/>
    <s v="Str. 007/019"/>
    <m/>
    <n v="70000"/>
    <s v="Conductor"/>
    <s v="Overhead"/>
    <s v="Yes"/>
    <n v="42220.747916666667"/>
    <n v="42220.747916666667"/>
    <s v="Contact From Object"/>
    <s v="N.A."/>
    <s v="Animal"/>
    <s v="Electric Facility"/>
    <s v="Unknown"/>
    <m/>
    <s v="no-match"/>
    <s v="0512"/>
    <x v="0"/>
    <n v="8"/>
    <n v="4"/>
    <n v="17"/>
    <n v="57"/>
    <s v="LB-2015-028"/>
    <s v="Tier 2"/>
    <x v="1"/>
    <x v="0"/>
    <s v="Transmission"/>
    <x v="3"/>
    <x v="0"/>
    <x v="1"/>
    <x v="1"/>
    <n v="0"/>
  </r>
  <r>
    <s v="PG&amp;E"/>
    <n v="42221.634027777778"/>
    <n v="42221.634027777778"/>
    <n v="37.319965000000003"/>
    <n v="-120.50507399999999"/>
    <s v="Vegetation"/>
    <s v="Urban"/>
    <s v="&lt; 0.25 Acres"/>
    <s v="Fire Agency"/>
    <s v="CAL FIRE"/>
    <n v="101162540"/>
    <m/>
    <s v="0 – 750"/>
    <s v="Capacitor Bank"/>
    <s v="Overhead"/>
    <s v="No"/>
    <s v=" "/>
    <s v=" "/>
    <s v="Equipment/ Facility Failure"/>
    <s v="Capacitor Bank"/>
    <s v="N.A."/>
    <s v="N.A."/>
    <s v="Unknown"/>
    <m/>
    <s v="no-match"/>
    <s v="0513"/>
    <x v="0"/>
    <n v="8"/>
    <n v="5"/>
    <n v="15"/>
    <n v="13"/>
    <s v="No ILIS or TOTL available"/>
    <s v="non-HFTD"/>
    <x v="0"/>
    <x v="0"/>
    <s v="Distribution"/>
    <x v="0"/>
    <x v="0"/>
    <x v="4"/>
    <x v="23"/>
    <s v="N.A."/>
  </r>
  <r>
    <s v="PG&amp;E"/>
    <n v="42222.506944444445"/>
    <n v="42222.506944444445"/>
    <n v="38.226866000000001"/>
    <n v="-121.026127"/>
    <s v="Vegetation"/>
    <s v="Rural"/>
    <s v="&lt; 0.25 Acres"/>
    <s v="Fire Agency"/>
    <s v="city of ione fire dept"/>
    <n v="103194904"/>
    <s v="Verizon"/>
    <n v="21000"/>
    <s v="Conductor"/>
    <s v="Overhead"/>
    <s v="Yes"/>
    <n v="42222.506944444445"/>
    <n v="42222.506944444445"/>
    <s v="Contact From Object"/>
    <s v="N.A."/>
    <s v="Animal"/>
    <s v="Electric Facility"/>
    <s v="Unknown"/>
    <m/>
    <s v="Other/Unknown"/>
    <s v="0514"/>
    <x v="0"/>
    <n v="8"/>
    <n v="6"/>
    <n v="12"/>
    <n v="10"/>
    <s v="15-0053232"/>
    <s v="non-HFTD"/>
    <x v="0"/>
    <x v="1"/>
    <s v="Distribution"/>
    <x v="0"/>
    <x v="0"/>
    <x v="1"/>
    <x v="1"/>
    <n v="540"/>
  </r>
  <r>
    <s v="PG&amp;E"/>
    <n v="42222.679166666669"/>
    <n v="42222.679166666669"/>
    <n v="39.275416700000001"/>
    <n v="-122.0758033"/>
    <s v="Vegetation"/>
    <s v="Rural"/>
    <s v="&lt; 0.25 Acres"/>
    <s v="Unknown"/>
    <m/>
    <s v="6 POLES E/LR 3036"/>
    <m/>
    <n v="12000"/>
    <s v="Conductor"/>
    <s v="Overhead"/>
    <s v="Yes"/>
    <n v="42222.679166666669"/>
    <n v="42222.679166666669"/>
    <s v="Equipment/ Facility Failure"/>
    <s v="Conductor"/>
    <s v="N.A."/>
    <s v="N.A."/>
    <s v="Unknown"/>
    <m/>
    <s v="Other/Unknown"/>
    <s v="0515"/>
    <x v="0"/>
    <n v="8"/>
    <n v="6"/>
    <n v="16"/>
    <n v="18"/>
    <s v="15-0053318"/>
    <s v="non-HFTD"/>
    <x v="0"/>
    <x v="1"/>
    <s v="Distribution"/>
    <x v="0"/>
    <x v="0"/>
    <x v="4"/>
    <x v="11"/>
    <n v="41180"/>
  </r>
  <r>
    <s v="PG&amp;E"/>
    <n v="42223.26666666667"/>
    <n v="42223.26666666667"/>
    <n v="37.502380000000002"/>
    <n v="-122.10572999999999"/>
    <s v="Vegetation"/>
    <s v="Rural"/>
    <s v="&lt; 0.25 Acres"/>
    <s v="Unknown"/>
    <m/>
    <m/>
    <m/>
    <n v="12000"/>
    <s v="Conductor"/>
    <s v="Overhead"/>
    <s v="Yes"/>
    <n v="42223.26666666667"/>
    <n v="42223.26666666667"/>
    <s v="Contact From Object"/>
    <s v="N.A."/>
    <s v="Vegetation"/>
    <s v="Electric Facility"/>
    <s v="Unknown"/>
    <m/>
    <s v="Fell into (Moderate-Severe defect)"/>
    <s v="0516"/>
    <x v="0"/>
    <n v="8"/>
    <n v="7"/>
    <n v="6"/>
    <n v="24"/>
    <s v="15-0053461"/>
    <s v="non-HFTD"/>
    <x v="0"/>
    <x v="1"/>
    <s v="Distribution"/>
    <x v="0"/>
    <x v="0"/>
    <x v="3"/>
    <x v="14"/>
    <n v="14784"/>
  </r>
  <r>
    <s v="PG&amp;E"/>
    <n v="42223.272222222222"/>
    <n v="42223.272222222222"/>
    <n v="37.840049"/>
    <n v="-122.18234"/>
    <s v="Vegetation"/>
    <s v="Rural"/>
    <s v="&lt; 0.25 Acres"/>
    <s v="Fire Agency"/>
    <s v="CAL FIRE"/>
    <n v="100498058"/>
    <s v="Pacific Bell"/>
    <n v="12000"/>
    <s v="Conductor"/>
    <s v="Overhead"/>
    <s v="Yes"/>
    <n v="42223.272222222222"/>
    <n v="42223.272222222222"/>
    <s v="Contact From Object"/>
    <s v="N.A."/>
    <s v="Vegetation"/>
    <s v="Electric Facility"/>
    <s v="Unknown"/>
    <m/>
    <s v="no-match"/>
    <s v="0517"/>
    <x v="0"/>
    <n v="8"/>
    <n v="7"/>
    <n v="6"/>
    <n v="32"/>
    <s v="15-0053493"/>
    <s v="Tier 3"/>
    <x v="1"/>
    <x v="1"/>
    <s v="Distribution"/>
    <x v="1"/>
    <x v="0"/>
    <x v="3"/>
    <x v="15"/>
    <s v="N.A."/>
  </r>
  <r>
    <s v="PG&amp;E"/>
    <n v="42223.707638888889"/>
    <n v="42223.707638888889"/>
    <n v="39.891751999999997"/>
    <n v="-122.169363"/>
    <s v="Vegetation"/>
    <s v="Rural"/>
    <s v="10 - 99 Acres"/>
    <s v="Fire Agency"/>
    <s v="EVERY BODY"/>
    <n v="101500955"/>
    <s v="Pacific Bell"/>
    <n v="12000"/>
    <s v="Conductor"/>
    <s v="Overhead"/>
    <s v="Yes"/>
    <n v="42223.707638888889"/>
    <n v="42223.707638888889"/>
    <s v="Contact From Object"/>
    <s v="N.A."/>
    <s v="Vehicle"/>
    <s v="Pole"/>
    <s v="Human Error"/>
    <m/>
    <s v="Other/Unknown"/>
    <s v="0518"/>
    <x v="0"/>
    <n v="8"/>
    <n v="7"/>
    <n v="16"/>
    <n v="59"/>
    <s v="15-0053713"/>
    <s v="non-HFTD"/>
    <x v="0"/>
    <x v="0"/>
    <s v="Distribution"/>
    <x v="0"/>
    <x v="0"/>
    <x v="0"/>
    <x v="0"/>
    <n v="117811"/>
  </r>
  <r>
    <s v="PG&amp;E"/>
    <n v="42224.320833333331"/>
    <n v="42224.320833333331"/>
    <n v="39.200659989999998"/>
    <n v="-121.21365"/>
    <s v="Vegetation"/>
    <s v="Rural"/>
    <s v="&lt; 3 meters "/>
    <s v="Fire Agency"/>
    <s v="CAL FIRE"/>
    <n v="100076217"/>
    <s v="Pacific Bell"/>
    <s v="0 – 750"/>
    <s v="Transformer"/>
    <s v="Overhead"/>
    <s v="No"/>
    <s v=" "/>
    <s v=" "/>
    <s v="Equipment/ Facility Failure"/>
    <s v="Transformer"/>
    <s v="N.A."/>
    <s v="N.A."/>
    <s v="Unknown"/>
    <m/>
    <s v="no-match"/>
    <s v="0519"/>
    <x v="0"/>
    <n v="8"/>
    <n v="8"/>
    <n v="7"/>
    <n v="42"/>
    <s v="No ILIS or TOTL available"/>
    <s v="Tier 2"/>
    <x v="1"/>
    <x v="0"/>
    <s v="Distribution"/>
    <x v="1"/>
    <x v="0"/>
    <x v="4"/>
    <x v="21"/>
    <s v="N.A."/>
  </r>
  <r>
    <s v="PG&amp;E"/>
    <n v="42224.668749999997"/>
    <n v="42224.668749999997"/>
    <n v="41.284432000000002"/>
    <n v="-124.07568000000001"/>
    <s v="Vegetation"/>
    <s v="Rural"/>
    <s v=".26 - 9.99 Acres"/>
    <s v="Fire Agency"/>
    <s v="PARKS SERVICE"/>
    <n v="100978185"/>
    <s v="Verizon"/>
    <n v="12000"/>
    <s v="Conductor"/>
    <s v="Overhead"/>
    <s v="Yes"/>
    <n v="42224.668749999997"/>
    <n v="42224.668749999997"/>
    <s v="Contact From Object"/>
    <s v="N.A."/>
    <s v="Vehicle"/>
    <s v="Pole"/>
    <s v="Human Error"/>
    <m/>
    <s v="Other/Unknown"/>
    <s v="0520"/>
    <x v="0"/>
    <n v="8"/>
    <n v="8"/>
    <n v="16"/>
    <n v="3"/>
    <s v="15-0053872"/>
    <s v="non-HFTD"/>
    <x v="0"/>
    <x v="0"/>
    <s v="Distribution"/>
    <x v="0"/>
    <x v="0"/>
    <x v="0"/>
    <x v="0"/>
    <n v="3928"/>
  </r>
  <r>
    <s v="PG&amp;E"/>
    <n v="42226.479166666664"/>
    <n v="42226.479166666664"/>
    <n v="37.94464"/>
    <n v="-121.969809"/>
    <s v="Vegetation"/>
    <s v="Urban"/>
    <s v="&lt; 0.25 Acres"/>
    <s v="Fire Agency"/>
    <s v="CONTRA COSTA   FIRE"/>
    <s v="1 pole west of c/o 7069"/>
    <s v="None"/>
    <n v="21000"/>
    <s v="Conductor"/>
    <s v="Overhead"/>
    <s v="Yes"/>
    <n v="42226.479166666664"/>
    <n v="42226.479166666664"/>
    <s v="Contact From Object"/>
    <s v="N.A."/>
    <s v="Other"/>
    <s v="Electric Facility"/>
    <s v="Human Error"/>
    <s v="third-party cut into riser"/>
    <s v="Other/Unknown"/>
    <s v="0521"/>
    <x v="0"/>
    <n v="8"/>
    <n v="10"/>
    <n v="11"/>
    <n v="30"/>
    <s v="15-0054066"/>
    <s v="non-HFTD"/>
    <x v="0"/>
    <x v="0"/>
    <s v="Distribution"/>
    <x v="0"/>
    <x v="0"/>
    <x v="0"/>
    <x v="19"/>
    <n v="136665"/>
  </r>
  <r>
    <s v="PG&amp;E"/>
    <n v="42226.52847222222"/>
    <n v="42226.52847222222"/>
    <n v="36.887749999999997"/>
    <n v="-121.8157767"/>
    <s v="Vegetation"/>
    <s v="Rural"/>
    <s v="&lt; 3 meters "/>
    <s v="Self Extinguished"/>
    <m/>
    <m/>
    <s v="None"/>
    <s v="0 – 750"/>
    <s v="Conductor"/>
    <s v="Overhead"/>
    <s v="No"/>
    <s v=" "/>
    <s v=" "/>
    <s v="Equipment/ Facility Failure"/>
    <s v="Splice/Clamp/Connector"/>
    <s v="N.A."/>
    <s v="N.A."/>
    <s v="Unknown"/>
    <m/>
    <s v="no-match"/>
    <s v="0522"/>
    <x v="0"/>
    <n v="8"/>
    <n v="10"/>
    <n v="12"/>
    <n v="41"/>
    <s v="No ILIS or TOTL available"/>
    <s v="non-HFTD"/>
    <x v="0"/>
    <x v="0"/>
    <s v="Distribution"/>
    <x v="0"/>
    <x v="0"/>
    <x v="4"/>
    <x v="10"/>
    <s v="N.A."/>
  </r>
  <r>
    <s v="PG&amp;E"/>
    <n v="42226.915277777778"/>
    <n v="42226.915277777778"/>
    <n v="38.529583000000002"/>
    <n v="-120.81641999999999"/>
    <s v="Vegetation"/>
    <s v="Rural"/>
    <s v=".26 - 9.99 Acres"/>
    <s v="Fire Agency"/>
    <s v="CAL FIRE"/>
    <n v="101235918"/>
    <m/>
    <s v="0 – 750"/>
    <s v="Conductor"/>
    <s v="Overhead"/>
    <s v="Yes"/>
    <n v="42226.915277777778"/>
    <n v="42226.915277777778"/>
    <s v="Equipment/ Facility Failure"/>
    <s v="Splice/Clamp/Connector"/>
    <s v="N.A."/>
    <s v="N.A."/>
    <s v="Unknown"/>
    <m/>
    <s v="Other/Unknown"/>
    <s v="0523"/>
    <x v="0"/>
    <n v="8"/>
    <n v="10"/>
    <n v="21"/>
    <n v="58"/>
    <s v="15-0054201"/>
    <s v="non-HFTD"/>
    <x v="0"/>
    <x v="0"/>
    <s v="Distribution"/>
    <x v="0"/>
    <x v="0"/>
    <x v="4"/>
    <x v="10"/>
    <n v="532"/>
  </r>
  <r>
    <s v="PG&amp;E"/>
    <n v="42227.18472222222"/>
    <n v="42227.18472222222"/>
    <n v="36.128920000000001"/>
    <n v="-121.01473"/>
    <s v="Vegetation"/>
    <s v="Rural"/>
    <s v="&lt; 0.25 Acres"/>
    <s v="Fire Agency"/>
    <s v="unknown"/>
    <n v="101728045"/>
    <m/>
    <n v="12000"/>
    <s v="Conductor"/>
    <s v="Overhead"/>
    <s v="Yes"/>
    <n v="42227.18472222222"/>
    <n v="42227.18472222222"/>
    <s v="Contact From Object"/>
    <s v="N.A."/>
    <s v="Vehicle"/>
    <s v="Pole"/>
    <s v="Human Error"/>
    <m/>
    <s v="Other/Unknown"/>
    <s v="0524"/>
    <x v="0"/>
    <n v="8"/>
    <n v="11"/>
    <n v="4"/>
    <n v="26"/>
    <s v="15-0054211"/>
    <s v="non-HFTD"/>
    <x v="0"/>
    <x v="0"/>
    <s v="Distribution"/>
    <x v="0"/>
    <x v="0"/>
    <x v="0"/>
    <x v="0"/>
    <n v="25678"/>
  </r>
  <r>
    <s v="PG&amp;E"/>
    <n v="42228.734722222223"/>
    <n v="42228.734722222223"/>
    <n v="40.215339999999998"/>
    <n v="-123.86814"/>
    <s v="Vegetation"/>
    <s v="Rural"/>
    <s v="&lt; 3 meters "/>
    <s v="Fire Agency"/>
    <s v="CAL FIRE"/>
    <s v="1 SP LD SD METER 1007960761"/>
    <m/>
    <n v="12000"/>
    <s v="Conductor"/>
    <s v="Overhead"/>
    <s v="Yes"/>
    <n v="42228.734722222223"/>
    <n v="42228.734722222223"/>
    <s v="Contact From Object"/>
    <s v="N.A."/>
    <s v="Vegetation"/>
    <s v="Electric Facility"/>
    <s v="Unknown"/>
    <m/>
    <s v="Fell into (No defect)"/>
    <s v="0525"/>
    <x v="0"/>
    <n v="8"/>
    <n v="12"/>
    <n v="17"/>
    <n v="38"/>
    <s v="15-0054643"/>
    <s v="Tier 2"/>
    <x v="1"/>
    <x v="0"/>
    <s v="Distribution"/>
    <x v="1"/>
    <x v="0"/>
    <x v="3"/>
    <x v="3"/>
    <n v="14640"/>
  </r>
  <r>
    <s v="PG&amp;E"/>
    <n v="42229.156944444447"/>
    <n v="42229.156944444447"/>
    <n v="37.207208000000001"/>
    <n v="-119.734303"/>
    <s v="Vegetation"/>
    <s v="Rural"/>
    <s v="&lt; 0.25 Acres"/>
    <s v="Fire Agency"/>
    <s v="CAL FIRE"/>
    <s v="44365 SAVAGE RD COARSEGOLD"/>
    <m/>
    <n v="21000"/>
    <s v="Conductor"/>
    <s v="Overhead"/>
    <s v="Yes"/>
    <n v="42229.156944444447"/>
    <n v="42229.156944444447"/>
    <s v="Contact From Object"/>
    <s v="N.A."/>
    <s v="Animal"/>
    <s v="Electric Facility"/>
    <s v="Unknown"/>
    <m/>
    <s v="Other/Unknown"/>
    <s v="0526"/>
    <x v="0"/>
    <n v="8"/>
    <n v="13"/>
    <n v="3"/>
    <n v="46"/>
    <s v="15-0054655"/>
    <s v="Tier 2"/>
    <x v="1"/>
    <x v="0"/>
    <s v="Distribution"/>
    <x v="1"/>
    <x v="0"/>
    <x v="1"/>
    <x v="1"/>
    <n v="7600"/>
  </r>
  <r>
    <s v="PG&amp;E"/>
    <n v="42229.164583333331"/>
    <n v="42229.164583333331"/>
    <n v="38.775729990000002"/>
    <n v="-121.85849"/>
    <s v="Vegetation"/>
    <s v="Rural"/>
    <s v="&lt; 3 meters "/>
    <s v="Fire Agency"/>
    <s v="DON'T KNOW - COUNTY? THEY WERE GONE"/>
    <s v="LINE &amp; BUCK PG&amp;E POLE AT FUSES 79079."/>
    <s v="None"/>
    <n v="12000"/>
    <s v="Conductor"/>
    <s v="Overhead"/>
    <s v="Yes"/>
    <n v="42229.164583333331"/>
    <n v="42229.164583333331"/>
    <s v="Contact From Object"/>
    <s v="N.A."/>
    <s v="Vehicle"/>
    <s v="Pole"/>
    <s v="Human Error"/>
    <m/>
    <s v="Other/Unknown"/>
    <s v="0527"/>
    <x v="0"/>
    <n v="8"/>
    <n v="13"/>
    <n v="3"/>
    <n v="57"/>
    <s v="15-0054657"/>
    <s v="non-HFTD"/>
    <x v="0"/>
    <x v="0"/>
    <s v="Distribution"/>
    <x v="0"/>
    <x v="0"/>
    <x v="0"/>
    <x v="0"/>
    <n v="56178"/>
  </r>
  <r>
    <s v="PG&amp;E"/>
    <n v="42229.996527777781"/>
    <n v="42229.996527777781"/>
    <n v="37.407674999999998"/>
    <n v="-121.85384500000001"/>
    <s v="Vegetation"/>
    <s v="Urban"/>
    <s v="&lt; 0.25 Acres"/>
    <s v="Fire Agency"/>
    <s v="MILPITAS FD"/>
    <n v="100558502"/>
    <s v="Pacific Bell"/>
    <n v="12000"/>
    <s v="Fuse"/>
    <s v="Overhead"/>
    <s v="Yes"/>
    <n v="42229.996527777781"/>
    <n v="42229.996527777781"/>
    <s v="Equipment/ Facility Failure"/>
    <s v="Fuse"/>
    <s v="N.A."/>
    <s v="N.A."/>
    <s v="Unknown"/>
    <m/>
    <s v="Other/Unknown"/>
    <s v="0528"/>
    <x v="0"/>
    <n v="8"/>
    <n v="13"/>
    <n v="23"/>
    <n v="55"/>
    <s v="15-0054932"/>
    <s v="non-HFTD"/>
    <x v="0"/>
    <x v="0"/>
    <s v="Distribution"/>
    <x v="0"/>
    <x v="0"/>
    <x v="4"/>
    <x v="9"/>
    <n v="22872"/>
  </r>
  <r>
    <s v="PG&amp;E"/>
    <n v="42230.431944444441"/>
    <n v="42230.431944444441"/>
    <n v="39.828847000000003"/>
    <n v="-122.085067"/>
    <s v="Vegetation"/>
    <s v="Rural"/>
    <s v="&lt; 0.25 Acres"/>
    <s v="Fire Agency"/>
    <s v="ORLAND FD(FIRE DEPT)"/>
    <s v="4 TH AVE N/O 1/4 MI. CLARK RD"/>
    <m/>
    <s v="0 – 750"/>
    <s v="Conductor"/>
    <s v="Overhead"/>
    <s v="No"/>
    <s v=" "/>
    <s v=" "/>
    <s v="Equipment/ Facility Failure"/>
    <s v="Splice/Clamp/Connector"/>
    <s v="N.A."/>
    <s v="N.A."/>
    <s v="Unknown"/>
    <m/>
    <s v="no-match"/>
    <s v="0529"/>
    <x v="0"/>
    <n v="8"/>
    <n v="14"/>
    <n v="10"/>
    <n v="22"/>
    <s v="No ILIS or TOTL available"/>
    <s v="non-HFTD"/>
    <x v="0"/>
    <x v="0"/>
    <s v="Distribution"/>
    <x v="0"/>
    <x v="0"/>
    <x v="4"/>
    <x v="10"/>
    <s v="N.A."/>
  </r>
  <r>
    <s v="PG&amp;E"/>
    <n v="42230.631249999999"/>
    <n v="42230.631249999999"/>
    <n v="40.982866000000001"/>
    <n v="-121.780158"/>
    <s v="Vegetation"/>
    <s v="Rural"/>
    <s v="&lt; 0.25 Acres"/>
    <s v="Unknown"/>
    <m/>
    <n v="101514540"/>
    <m/>
    <n v="21000"/>
    <s v="Conductor"/>
    <s v="Overhead"/>
    <s v="Yes"/>
    <n v="42230.631249999999"/>
    <n v="42230.631249999999"/>
    <s v="Contact From Object"/>
    <s v="N.A."/>
    <s v="Vegetation"/>
    <s v="Electric Facility"/>
    <s v="Unknown"/>
    <m/>
    <s v="Fell into (No defect)"/>
    <s v="0530"/>
    <x v="0"/>
    <n v="8"/>
    <n v="14"/>
    <n v="15"/>
    <n v="9"/>
    <s v="15-0055136"/>
    <s v="Tier 2"/>
    <x v="1"/>
    <x v="0"/>
    <s v="Distribution"/>
    <x v="1"/>
    <x v="0"/>
    <x v="3"/>
    <x v="3"/>
    <n v="3072"/>
  </r>
  <r>
    <s v="PG&amp;E"/>
    <n v="42230.738888888889"/>
    <n v="42230.738888888889"/>
    <n v="37.889432999999997"/>
    <n v="-120.493341"/>
    <s v="Vegetation"/>
    <s v="Rural"/>
    <s v="&lt; 0.25 Acres"/>
    <s v="Fire Agency"/>
    <s v="CAL FIRE"/>
    <s v="ENTRANCE TO 14650 HWY 108, JAMESTOWN"/>
    <m/>
    <n v="17000"/>
    <s v="Conductor"/>
    <s v="Overhead"/>
    <s v="Yes"/>
    <n v="42230.738888888889"/>
    <n v="42230.738888888889"/>
    <s v="Contact From Object"/>
    <s v="N.A."/>
    <s v="Vegetation"/>
    <s v="Electric Facility"/>
    <s v="Unknown"/>
    <m/>
    <s v="Fell into (slight defect)"/>
    <s v="0531"/>
    <x v="0"/>
    <n v="8"/>
    <n v="14"/>
    <n v="17"/>
    <n v="44"/>
    <s v="15-0055160"/>
    <s v="Tier 2"/>
    <x v="1"/>
    <x v="0"/>
    <s v="Distribution"/>
    <x v="1"/>
    <x v="0"/>
    <x v="3"/>
    <x v="8"/>
    <n v="1726"/>
  </r>
  <r>
    <s v="PG&amp;E"/>
    <n v="42231.518055555556"/>
    <n v="42231.518055555556"/>
    <n v="36.834417000000002"/>
    <n v="-121.66135300000001"/>
    <s v="Vegetation"/>
    <s v="Rural"/>
    <s v="&lt; 3 meters "/>
    <s v="Customer"/>
    <m/>
    <n v="101713223"/>
    <s v="Pacific Bell"/>
    <n v="12000"/>
    <s v="Conductor"/>
    <s v="Overhead"/>
    <s v="Yes"/>
    <n v="42231.518055555556"/>
    <n v="42231.518055555556"/>
    <s v="Contact From Object"/>
    <s v="N.A."/>
    <s v="Vegetation"/>
    <s v="Electric Facility"/>
    <s v="Unknown"/>
    <m/>
    <s v="Branch (OverHanging)"/>
    <s v="0532"/>
    <x v="0"/>
    <n v="8"/>
    <n v="15"/>
    <n v="12"/>
    <n v="26"/>
    <s v="15-0055208"/>
    <s v="non-HFTD"/>
    <x v="0"/>
    <x v="0"/>
    <s v="Distribution"/>
    <x v="0"/>
    <x v="0"/>
    <x v="3"/>
    <x v="18"/>
    <n v="58780"/>
  </r>
  <r>
    <s v="PG&amp;E"/>
    <n v="42231.570138888892"/>
    <n v="42231.570138888892"/>
    <n v="37.960719990000001"/>
    <n v="-122.570939"/>
    <s v="Vegetation"/>
    <s v="Urban"/>
    <s v="&lt; 0.25 Acres"/>
    <s v="Fire Agency"/>
    <s v="COUNTY FIRE"/>
    <m/>
    <m/>
    <n v="12000"/>
    <s v="Conductor"/>
    <s v="Overhead"/>
    <s v="Yes"/>
    <n v="42231.570138888892"/>
    <n v="42231.570138888892"/>
    <s v="Equipment/ Facility Failure"/>
    <s v="Pole"/>
    <s v="N.A."/>
    <s v="N.A."/>
    <s v="Unknown"/>
    <m/>
    <s v="Other/Unknown"/>
    <s v="0533"/>
    <x v="0"/>
    <n v="8"/>
    <n v="15"/>
    <n v="13"/>
    <n v="41"/>
    <s v="15-0055217"/>
    <s v="Tier 3"/>
    <x v="1"/>
    <x v="0"/>
    <s v="Distribution"/>
    <x v="1"/>
    <x v="0"/>
    <x v="4"/>
    <x v="5"/>
    <n v="5973"/>
  </r>
  <r>
    <s v="PG&amp;E"/>
    <n v="42232.315972222219"/>
    <n v="42232.315972222219"/>
    <n v="35.457236999999999"/>
    <n v="-120.656741"/>
    <s v="Vegetation"/>
    <s v="Rural"/>
    <s v="&lt; 3 meters "/>
    <s v="Utility: PG&amp;E"/>
    <m/>
    <s v="8932 SAN GABRIEL RD. SW C/O OF LOT, Atascadero"/>
    <s v="None"/>
    <s v="0 – 750"/>
    <s v="Conductor"/>
    <s v="Overhead"/>
    <s v="Yes"/>
    <n v="42232.315972222219"/>
    <n v="42232.315972222219"/>
    <s v="Contact From Object"/>
    <s v="N.A."/>
    <s v="Animal"/>
    <s v="Electric Facility"/>
    <s v="Unknown"/>
    <m/>
    <s v="Other/Unknown"/>
    <s v="0534"/>
    <x v="0"/>
    <n v="8"/>
    <n v="16"/>
    <n v="7"/>
    <n v="35"/>
    <s v="15-0055284"/>
    <s v="Tier 2"/>
    <x v="1"/>
    <x v="0"/>
    <s v="Distribution"/>
    <x v="1"/>
    <x v="0"/>
    <x v="1"/>
    <x v="1"/>
    <s v="N.A."/>
  </r>
  <r>
    <s v="PG&amp;E"/>
    <n v="42232.50277777778"/>
    <n v="42232.50277777778"/>
    <n v="37.59395"/>
    <n v="-122.00663"/>
    <s v="Vegetation"/>
    <s v="Urban"/>
    <s v="&lt; 0.25 Acres"/>
    <s v="Fire Agency"/>
    <s v="ALCO FIRE/UNION CITY"/>
    <m/>
    <m/>
    <n v="12000"/>
    <s v="Conductor"/>
    <s v="Overhead"/>
    <s v="Yes"/>
    <n v="42232.50277777778"/>
    <n v="42232.50277777778"/>
    <s v="Equipment/ Facility Failure"/>
    <s v="Conductor"/>
    <s v="N.A."/>
    <s v="N.A."/>
    <s v="Unknown"/>
    <m/>
    <s v="Other/Unknown"/>
    <s v="0535"/>
    <x v="0"/>
    <n v="8"/>
    <n v="16"/>
    <n v="12"/>
    <n v="4"/>
    <s v="15-0055307"/>
    <s v="non-HFTD"/>
    <x v="0"/>
    <x v="0"/>
    <s v="Distribution"/>
    <x v="0"/>
    <x v="0"/>
    <x v="4"/>
    <x v="11"/>
    <n v="108351"/>
  </r>
  <r>
    <s v="PG&amp;E"/>
    <n v="42232.874305555553"/>
    <n v="42232.874305555553"/>
    <n v="38.596309990000002"/>
    <n v="-121.526619"/>
    <s v="Vegetation"/>
    <s v="Urban"/>
    <s v="&lt; 3 meters "/>
    <s v="Fire Agency"/>
    <s v="west sacramento FD"/>
    <n v="101606084"/>
    <s v="Pacific Bell"/>
    <n v="12000"/>
    <s v="Conductor"/>
    <s v="Overhead"/>
    <s v="Yes"/>
    <n v="42232.874305555553"/>
    <n v="42232.874305555553"/>
    <s v="Equipment/ Facility Failure"/>
    <s v="Conductor"/>
    <s v="N.A."/>
    <s v="N.A."/>
    <s v="Unknown"/>
    <m/>
    <s v="Other/Unknown"/>
    <s v="0536"/>
    <x v="0"/>
    <n v="8"/>
    <n v="16"/>
    <n v="20"/>
    <n v="59"/>
    <s v="15-0055402"/>
    <s v="non-HFTD"/>
    <x v="0"/>
    <x v="0"/>
    <s v="Distribution"/>
    <x v="0"/>
    <x v="0"/>
    <x v="4"/>
    <x v="11"/>
    <n v="68623"/>
  </r>
  <r>
    <s v="PG&amp;E"/>
    <n v="42233.359027777777"/>
    <n v="42233.359027777777"/>
    <n v="37.075669990000002"/>
    <n v="-122.02303000000001"/>
    <s v="Vegetation"/>
    <s v="Rural"/>
    <s v="&lt; 0.25 Acres"/>
    <s v="Fire Agency"/>
    <s v="CAL FIRE"/>
    <n v="101800237"/>
    <s v="Pacific Bell"/>
    <s v="0 – 750"/>
    <s v="Conductor"/>
    <s v="Overhead"/>
    <s v="No"/>
    <s v=" "/>
    <s v=" "/>
    <s v="Contact From Object"/>
    <s v="N.A."/>
    <s v="Vegetation"/>
    <s v="Electric Facility"/>
    <s v="Unknown"/>
    <m/>
    <s v="no-match"/>
    <s v="0537"/>
    <x v="0"/>
    <n v="8"/>
    <n v="17"/>
    <n v="8"/>
    <n v="37"/>
    <s v="No ILIS or TOTL available"/>
    <s v="Tier 3"/>
    <x v="1"/>
    <x v="0"/>
    <s v="Distribution"/>
    <x v="1"/>
    <x v="0"/>
    <x v="3"/>
    <x v="15"/>
    <s v="N.A."/>
  </r>
  <r>
    <s v="PG&amp;E"/>
    <n v="42233.603472222225"/>
    <n v="42233.603472222225"/>
    <n v="36.721603000000002"/>
    <n v="-119.831474"/>
    <s v="Vegetation"/>
    <s v="Rural"/>
    <s v="&lt; 3 meters "/>
    <s v="Fire Agency"/>
    <s v="FRESNO FD"/>
    <m/>
    <m/>
    <n v="12000"/>
    <s v="Conductor"/>
    <s v="Overhead"/>
    <s v="Yes"/>
    <n v="42233.603472222225"/>
    <n v="42233.603472222225"/>
    <s v="Contact From Object"/>
    <s v="N.A."/>
    <s v="Animal"/>
    <s v="Electric Facility"/>
    <s v="Unknown"/>
    <m/>
    <s v="Other/Unknown"/>
    <s v="0538"/>
    <x v="0"/>
    <n v="8"/>
    <n v="17"/>
    <n v="14"/>
    <n v="29"/>
    <s v="15-0055602"/>
    <s v="non-HFTD"/>
    <x v="0"/>
    <x v="0"/>
    <s v="Distribution"/>
    <x v="0"/>
    <x v="0"/>
    <x v="1"/>
    <x v="1"/>
    <s v="N.A."/>
  </r>
  <r>
    <s v="PG&amp;E"/>
    <n v="42233.731249999997"/>
    <n v="42233.731249999997"/>
    <n v="38.833660000000002"/>
    <n v="-123.55334999999999"/>
    <s v="Vegetation"/>
    <s v="Rural"/>
    <s v=".26 - 9.99 Acres"/>
    <s v="Fire Agency"/>
    <s v="CAL FIRE"/>
    <s v="14 spans load side 2345"/>
    <m/>
    <n v="12000"/>
    <s v="Conductor"/>
    <s v="Overhead"/>
    <s v="Yes"/>
    <n v="42233.731249999997"/>
    <n v="42233.731249999997"/>
    <s v="Contact From Object"/>
    <s v="N.A."/>
    <s v="Vegetation"/>
    <s v="Electric Facility"/>
    <s v="Unknown"/>
    <m/>
    <s v="Fell into (No defect)"/>
    <s v="0539"/>
    <x v="0"/>
    <n v="8"/>
    <n v="17"/>
    <n v="17"/>
    <n v="33"/>
    <s v="15-0055664"/>
    <s v="Tier 2"/>
    <x v="1"/>
    <x v="0"/>
    <s v="Distribution"/>
    <x v="1"/>
    <x v="0"/>
    <x v="3"/>
    <x v="3"/>
    <n v="676"/>
  </r>
  <r>
    <s v="PG&amp;E"/>
    <n v="42233.872916666667"/>
    <n v="42233.872916666667"/>
    <n v="36.686720000000001"/>
    <n v="-119.06122999999999"/>
    <s v="Vegetation"/>
    <s v="Rural"/>
    <s v=".26 - 9.99 Acres"/>
    <s v="Fire Agency"/>
    <s v="CAL FIRE"/>
    <s v="46371 ORCHARD DRIVE"/>
    <m/>
    <n v="12000"/>
    <s v="Conductor"/>
    <s v="Overhead"/>
    <s v="Yes"/>
    <n v="42233.872916666667"/>
    <n v="42233.872916666667"/>
    <s v="Contact From Object"/>
    <s v="N.A."/>
    <s v="Vegetation"/>
    <s v="Electric Facility"/>
    <s v="Unknown"/>
    <m/>
    <s v="Fell into (Moderate-Severe defect)"/>
    <s v="0540"/>
    <x v="0"/>
    <n v="8"/>
    <n v="17"/>
    <n v="20"/>
    <n v="57"/>
    <s v="15-0055696"/>
    <s v="Tier 2"/>
    <x v="1"/>
    <x v="0"/>
    <s v="Distribution"/>
    <x v="1"/>
    <x v="0"/>
    <x v="3"/>
    <x v="14"/>
    <n v="34398"/>
  </r>
  <r>
    <s v="PG&amp;E"/>
    <n v="42234.335416666669"/>
    <n v="42234.335416666669"/>
    <n v="39.086734"/>
    <n v="-122.92359500000001"/>
    <s v="Vegetation"/>
    <s v="Rural"/>
    <s v="&lt; 0.25 Acres"/>
    <s v="Fire Agency"/>
    <s v="CAL FIRE"/>
    <s v="at base of pole across from 3838 Hill rd Lakeport"/>
    <m/>
    <s v="0 – 750"/>
    <s v="Unknown"/>
    <s v="Overhead"/>
    <s v="No"/>
    <s v=" "/>
    <s v=" "/>
    <s v="Unknown"/>
    <s v="N.A."/>
    <s v="N.A."/>
    <s v="N.A."/>
    <s v="Unknown"/>
    <m/>
    <s v="no-match"/>
    <s v="0541"/>
    <x v="0"/>
    <n v="8"/>
    <n v="18"/>
    <n v="8"/>
    <n v="3"/>
    <s v="No ILIS or TOTL available"/>
    <s v="non-HFTD"/>
    <x v="0"/>
    <x v="0"/>
    <s v="Distribution"/>
    <x v="0"/>
    <x v="0"/>
    <x v="2"/>
    <x v="2"/>
    <s v="N.A."/>
  </r>
  <r>
    <s v="PG&amp;E"/>
    <n v="42234.85833333333"/>
    <n v="42234.85833333333"/>
    <n v="39.202010000000001"/>
    <n v="-121.07844"/>
    <s v="Vegetation"/>
    <s v="Rural"/>
    <s v="&lt; 0.25 Acres"/>
    <s v="Fire Agency"/>
    <s v="CO. &amp; CDF"/>
    <s v="3 LOC HIDDEN VALLEY  ; OLD AUBURN RD 1"/>
    <m/>
    <n v="12000"/>
    <s v="Conductor"/>
    <s v="Overhead"/>
    <s v="Yes"/>
    <n v="42234.85833333333"/>
    <n v="42234.85833333333"/>
    <s v="Contact From Object"/>
    <s v="N.A."/>
    <s v="Vehicle"/>
    <s v="Pole"/>
    <s v="Human Error"/>
    <m/>
    <s v="Other/Unknown"/>
    <s v="0542"/>
    <x v="0"/>
    <n v="8"/>
    <n v="18"/>
    <n v="20"/>
    <n v="36"/>
    <s v="15-0055958"/>
    <s v="non-HFTD"/>
    <x v="0"/>
    <x v="0"/>
    <s v="Distribution"/>
    <x v="0"/>
    <x v="0"/>
    <x v="0"/>
    <x v="0"/>
    <n v="160480"/>
  </r>
  <r>
    <s v="PG&amp;E"/>
    <n v="42235.004861111112"/>
    <n v="42235.004861111112"/>
    <n v="38.886156"/>
    <n v="-121.07449"/>
    <s v="Vegetation"/>
    <s v="Urban"/>
    <s v="&lt; 0.25 Acres"/>
    <s v="Unknown"/>
    <m/>
    <m/>
    <m/>
    <n v="12000"/>
    <s v="Capacitor Bank"/>
    <s v="Overhead"/>
    <s v="Yes"/>
    <n v="42235.004861111112"/>
    <n v="42235.004861111112"/>
    <s v="Equipment/ Facility Failure"/>
    <s v="Capacitor Bank"/>
    <s v="N.A."/>
    <s v="N.A."/>
    <s v="Unknown"/>
    <m/>
    <s v="Other/Unknown"/>
    <s v="0543"/>
    <x v="0"/>
    <n v="8"/>
    <n v="19"/>
    <n v="0"/>
    <n v="7"/>
    <s v="15-0055968"/>
    <s v="non-HFTD"/>
    <x v="0"/>
    <x v="0"/>
    <s v="Distribution"/>
    <x v="0"/>
    <x v="0"/>
    <x v="4"/>
    <x v="23"/>
    <s v="N.A."/>
  </r>
  <r>
    <s v="PG&amp;E"/>
    <n v="42235.090277777781"/>
    <n v="42235.090277777781"/>
    <n v="39.384835000000002"/>
    <n v="-122.551362"/>
    <s v="Vegetation"/>
    <s v="Rural"/>
    <s v=".26 - 9.99 Acres"/>
    <s v="Fire Agency"/>
    <s v="STONYFORD FIRE DEPT"/>
    <s v="@ MTR # 1008056130"/>
    <m/>
    <n v="12000"/>
    <s v="Conductor"/>
    <s v="Overhead"/>
    <s v="Yes"/>
    <n v="42235.090277777781"/>
    <n v="42235.090277777781"/>
    <s v="Contact From Object"/>
    <s v="N.A."/>
    <s v="Vegetation"/>
    <s v="Electric Facility"/>
    <s v="Unknown"/>
    <m/>
    <s v="Branch (Not overhanging, Distance Unknown)"/>
    <s v="0544"/>
    <x v="0"/>
    <n v="8"/>
    <n v="19"/>
    <n v="2"/>
    <n v="10"/>
    <s v="15-0055976"/>
    <s v="non-HFTD"/>
    <x v="0"/>
    <x v="0"/>
    <s v="Distribution"/>
    <x v="0"/>
    <x v="0"/>
    <x v="3"/>
    <x v="6"/>
    <n v="211970"/>
  </r>
  <r>
    <s v="PG&amp;E"/>
    <n v="42235.263888888891"/>
    <n v="42235.263888888891"/>
    <n v="39.28313"/>
    <n v="-123.29312"/>
    <s v="Vegetation"/>
    <s v="Rural"/>
    <s v="10 - 99 Acres"/>
    <s v="Fire Agency"/>
    <s v="CAL FIRE"/>
    <s v="MTR#50001225"/>
    <s v="None"/>
    <n v="12000"/>
    <s v="Conductor"/>
    <s v="Overhead"/>
    <s v="Yes"/>
    <n v="42235.263888888891"/>
    <n v="42235.263888888891"/>
    <s v="Contact From Object"/>
    <s v="N.A."/>
    <s v="Vegetation"/>
    <s v="Electric Facility"/>
    <s v="Unknown"/>
    <m/>
    <s v="Fell into (No defect)"/>
    <s v="0545"/>
    <x v="0"/>
    <n v="8"/>
    <n v="19"/>
    <n v="6"/>
    <n v="20"/>
    <s v="15-0055982"/>
    <s v="Tier 2"/>
    <x v="1"/>
    <x v="0"/>
    <s v="Distribution"/>
    <x v="1"/>
    <x v="0"/>
    <x v="3"/>
    <x v="3"/>
    <n v="5403"/>
  </r>
  <r>
    <s v="PG&amp;E"/>
    <n v="42235.570833333331"/>
    <n v="42235.570833333331"/>
    <n v="37.792569"/>
    <n v="-120.77483100000001"/>
    <s v="Vegetation"/>
    <s v="Rural"/>
    <s v=".26 - 9.99 Acres"/>
    <s v="Fire Agency"/>
    <s v="Stanislaus Consolidated fire ."/>
    <n v="102334306"/>
    <s v="Pacific Bell"/>
    <n v="17000"/>
    <s v="Conductor"/>
    <s v="Overhead"/>
    <s v="Yes"/>
    <n v="42235.570833333331"/>
    <n v="42235.570833333331"/>
    <s v="Contact From Object"/>
    <s v="N.A."/>
    <s v="Vehicle"/>
    <s v="Pole"/>
    <s v="Human Error"/>
    <m/>
    <s v="Other/Unknown"/>
    <s v="0546"/>
    <x v="0"/>
    <n v="8"/>
    <n v="19"/>
    <n v="13"/>
    <n v="42"/>
    <s v="15-0056116"/>
    <s v="non-HFTD"/>
    <x v="0"/>
    <x v="0"/>
    <s v="Distribution"/>
    <x v="0"/>
    <x v="0"/>
    <x v="0"/>
    <x v="0"/>
    <n v="62632"/>
  </r>
  <r>
    <s v="PG&amp;E"/>
    <n v="42236.588888888888"/>
    <n v="42236.588888888888"/>
    <n v="36.898940000000003"/>
    <n v="-119.52128999999999"/>
    <s v="Vegetation"/>
    <s v="Rural"/>
    <s v="&lt; 0.25 Acres"/>
    <s v="Fire Agency"/>
    <s v="CAL FIRE"/>
    <n v="100725569"/>
    <s v="None"/>
    <n v="12000"/>
    <s v="Conductor"/>
    <s v="Overhead"/>
    <s v="Yes"/>
    <n v="42236.588888888888"/>
    <n v="42236.588888888888"/>
    <s v="Contact From Object"/>
    <s v="N.A."/>
    <s v="Vegetation"/>
    <s v="Electric Facility"/>
    <s v="Unknown"/>
    <m/>
    <s v="Branch (OverHanging)"/>
    <s v="0547"/>
    <x v="0"/>
    <n v="8"/>
    <n v="20"/>
    <n v="14"/>
    <n v="8"/>
    <s v="15-0056381"/>
    <s v="non-HFTD"/>
    <x v="0"/>
    <x v="0"/>
    <s v="Distribution"/>
    <x v="0"/>
    <x v="0"/>
    <x v="3"/>
    <x v="18"/>
    <n v="75567"/>
  </r>
  <r>
    <s v="PG&amp;E"/>
    <n v="42237.57916666667"/>
    <n v="42237.57916666667"/>
    <n v="37.429474999999996"/>
    <n v="-121.91415670000001"/>
    <s v="Vegetation"/>
    <s v="Urban"/>
    <s v="&lt; 3 meters "/>
    <s v="Customer"/>
    <m/>
    <s v="BACK YARD OF 296 ABBOTT"/>
    <m/>
    <n v="21000"/>
    <s v="Conductor"/>
    <s v="Overhead"/>
    <s v="Yes"/>
    <n v="42237.57916666667"/>
    <n v="42237.57916666667"/>
    <s v="Equipment/ Facility Failure"/>
    <s v="Crossarm"/>
    <s v="N.A."/>
    <s v="N.A."/>
    <s v="Unknown"/>
    <m/>
    <s v="Other/Unknown"/>
    <s v="0548"/>
    <x v="0"/>
    <n v="8"/>
    <n v="21"/>
    <n v="13"/>
    <n v="54"/>
    <s v="15-0056672"/>
    <s v="non-HFTD"/>
    <x v="0"/>
    <x v="0"/>
    <s v="Distribution"/>
    <x v="0"/>
    <x v="0"/>
    <x v="4"/>
    <x v="16"/>
    <n v="19316"/>
  </r>
  <r>
    <s v="PG&amp;E"/>
    <n v="42238.859722222223"/>
    <n v="42238.859722222223"/>
    <n v="38.774756699999998"/>
    <n v="-120.8563517"/>
    <s v="Vegetation"/>
    <s v="Rural"/>
    <s v="&lt; 3 meters "/>
    <s v="Self Extinguished"/>
    <m/>
    <s v="at base of co pole 21721 - 720 Woodridge Rd."/>
    <s v="Pacific Bell"/>
    <n v="12000"/>
    <s v="Conductor"/>
    <s v="Overhead"/>
    <s v="Yes"/>
    <n v="42238.859722222223"/>
    <n v="42238.859722222223"/>
    <s v="Contact From Object"/>
    <s v="N.A."/>
    <s v="Vegetation"/>
    <s v="Communication Facility"/>
    <s v="Unknown"/>
    <s v="tree hit phone lines"/>
    <s v="Fell into (Moderate-Severe defect)"/>
    <s v="0549"/>
    <x v="0"/>
    <n v="8"/>
    <n v="22"/>
    <n v="20"/>
    <n v="38"/>
    <s v="15-0056766"/>
    <s v="Tier 2"/>
    <x v="1"/>
    <x v="0"/>
    <s v="Distribution"/>
    <x v="1"/>
    <x v="0"/>
    <x v="3"/>
    <x v="14"/>
    <n v="26513"/>
  </r>
  <r>
    <s v="PG&amp;E"/>
    <n v="42239.586111111108"/>
    <n v="42239.586111111108"/>
    <n v="38.933442999999997"/>
    <n v="-122.619985"/>
    <s v="Vegetation"/>
    <s v="Rural"/>
    <s v=".26 - 9.99 Acres"/>
    <s v="Fire Agency"/>
    <s v="CL fire dept"/>
    <s v="7200 so. center dr"/>
    <s v="Pacific Bell"/>
    <n v="12000"/>
    <s v="Conductor"/>
    <s v="Overhead"/>
    <s v="Yes"/>
    <n v="42239.586111111108"/>
    <n v="42239.586111111108"/>
    <s v="Contact From Object"/>
    <s v="N.A."/>
    <s v="Vegetation"/>
    <s v="Electric Facility"/>
    <s v="Unknown"/>
    <m/>
    <s v="Branch (OverHanging)"/>
    <s v="0550"/>
    <x v="0"/>
    <n v="8"/>
    <n v="23"/>
    <n v="14"/>
    <n v="4"/>
    <s v="15-0056827"/>
    <s v="non-HFTD"/>
    <x v="0"/>
    <x v="0"/>
    <s v="Distribution"/>
    <x v="0"/>
    <x v="0"/>
    <x v="3"/>
    <x v="18"/>
    <n v="16815"/>
  </r>
  <r>
    <s v="PG&amp;E"/>
    <n v="42239.59375"/>
    <n v="42239.59375"/>
    <n v="37.339399999999998"/>
    <n v="-120.43777830000001"/>
    <s v="Vegetation"/>
    <s v="Rural"/>
    <s v="&lt; 0.25 Acres"/>
    <s v="Utility: PG&amp;E"/>
    <m/>
    <s v="AT INTERSECTION OF HARBOR &amp; DUNN"/>
    <m/>
    <n v="12000"/>
    <s v="Lightning Arrestor"/>
    <s v="Overhead"/>
    <s v="Yes"/>
    <n v="42239.59375"/>
    <n v="42239.59375"/>
    <s v="Equipment/ Facility Failure"/>
    <s v="Lightning Arrestor"/>
    <s v="N.A."/>
    <s v="N.A."/>
    <s v="Unknown"/>
    <m/>
    <s v="Other/Unknown"/>
    <s v="0551"/>
    <x v="0"/>
    <n v="8"/>
    <n v="23"/>
    <n v="14"/>
    <n v="15"/>
    <s v="15-0056830"/>
    <s v="non-HFTD"/>
    <x v="0"/>
    <x v="0"/>
    <s v="Distribution"/>
    <x v="0"/>
    <x v="0"/>
    <x v="4"/>
    <x v="20"/>
    <n v="1743"/>
  </r>
  <r>
    <s v="PG&amp;E"/>
    <n v="42240.95"/>
    <n v="42240.95"/>
    <n v="37.896049990000002"/>
    <n v="-122.6011"/>
    <s v="Vegetation"/>
    <s v="Rural"/>
    <s v="&lt; 3 meters "/>
    <s v="Fire Agency"/>
    <s v="marin county fire"/>
    <s v="200' east of pan toll rd 50' north of panoramic hwy"/>
    <m/>
    <n v="12000"/>
    <s v="Unknown"/>
    <s v="Overhead"/>
    <s v="Yes"/>
    <n v="42240.95"/>
    <n v="42240.95"/>
    <s v="Unknown"/>
    <s v="N.A."/>
    <s v="N.A."/>
    <s v="N.A."/>
    <s v="Unknown"/>
    <m/>
    <s v="Other/Unknown"/>
    <s v="0552"/>
    <x v="0"/>
    <n v="8"/>
    <n v="24"/>
    <n v="22"/>
    <n v="48"/>
    <s v="15-0057082"/>
    <s v="Tier 3"/>
    <x v="1"/>
    <x v="0"/>
    <s v="Distribution"/>
    <x v="1"/>
    <x v="0"/>
    <x v="2"/>
    <x v="2"/>
    <n v="1128"/>
  </r>
  <r>
    <s v="PG&amp;E"/>
    <n v="42241.383333333331"/>
    <n v="42241.383333333331"/>
    <n v="38.33511"/>
    <n v="-123.0448683"/>
    <s v="Vegetation"/>
    <s v="Rural"/>
    <s v="&lt; 0.25 Acres"/>
    <s v="Fire Agency"/>
    <s v="Bodega bay fire dept"/>
    <n v="101974695"/>
    <s v="Pacific Bell"/>
    <n v="12000"/>
    <s v="Conductor"/>
    <s v="Overhead"/>
    <s v="Yes"/>
    <n v="42241.383333333331"/>
    <n v="42241.383333333331"/>
    <s v="Equipment/ Facility Failure"/>
    <s v="Splice/Clamp/Connector"/>
    <s v="N.A."/>
    <s v="N.A."/>
    <s v="Unknown"/>
    <m/>
    <s v="Other/Unknown"/>
    <s v="0553"/>
    <x v="0"/>
    <n v="8"/>
    <n v="25"/>
    <n v="9"/>
    <n v="12"/>
    <s v="15-0057152"/>
    <s v="non-HFTD"/>
    <x v="0"/>
    <x v="0"/>
    <s v="Distribution"/>
    <x v="0"/>
    <x v="0"/>
    <x v="4"/>
    <x v="10"/>
    <n v="15200"/>
  </r>
  <r>
    <s v="PG&amp;E"/>
    <n v="42241.584027777775"/>
    <n v="42241.584027777775"/>
    <n v="39.149099999999997"/>
    <n v="-121.597149"/>
    <s v="Vegetation"/>
    <s v="Urban"/>
    <s v="&lt; 0.25 Acres"/>
    <s v="Customer"/>
    <m/>
    <n v="101338374"/>
    <s v="Pacific Bell"/>
    <s v="0 – 750"/>
    <s v="Conductor"/>
    <s v="Overhead"/>
    <s v="No"/>
    <s v=" "/>
    <s v=" "/>
    <s v="Unknown"/>
    <s v="N.A."/>
    <s v="N.A."/>
    <s v="N.A."/>
    <s v="Unknown"/>
    <m/>
    <s v="no-match"/>
    <s v="0554"/>
    <x v="0"/>
    <n v="8"/>
    <n v="25"/>
    <n v="14"/>
    <n v="1"/>
    <s v="No ILIS or TOTL available"/>
    <s v="non-HFTD"/>
    <x v="0"/>
    <x v="0"/>
    <s v="Distribution"/>
    <x v="0"/>
    <x v="0"/>
    <x v="2"/>
    <x v="2"/>
    <s v="N.A."/>
  </r>
  <r>
    <s v="PG&amp;E"/>
    <n v="42242.50277777778"/>
    <n v="42242.50277777778"/>
    <n v="37.963819999999998"/>
    <n v="-122.524322"/>
    <s v="Vegetation"/>
    <s v="Urban"/>
    <s v="&lt; 0.25 Acres"/>
    <s v="Fire Agency"/>
    <s v="srfd"/>
    <n v="102242504"/>
    <s v="Pacific Bell"/>
    <n v="12000"/>
    <s v="Conductor"/>
    <s v="Overhead"/>
    <s v="Yes"/>
    <n v="42242.50277777778"/>
    <n v="42242.50277777778"/>
    <s v="Unknown"/>
    <s v="N.A."/>
    <s v="N.A."/>
    <s v="N.A."/>
    <s v="Unknown"/>
    <m/>
    <s v="Other/Unknown"/>
    <s v="0555"/>
    <x v="0"/>
    <n v="8"/>
    <n v="26"/>
    <n v="12"/>
    <n v="4"/>
    <s v="15-0057475"/>
    <s v="Tier 3"/>
    <x v="1"/>
    <x v="0"/>
    <s v="Distribution"/>
    <x v="1"/>
    <x v="0"/>
    <x v="2"/>
    <x v="2"/>
    <n v="28873"/>
  </r>
  <r>
    <s v="PG&amp;E"/>
    <n v="42242.65"/>
    <n v="42242.65"/>
    <n v="36.624499999999998"/>
    <n v="-121.52890669999999"/>
    <s v="Vegetation"/>
    <s v="Rural"/>
    <s v=".26 - 9.99 Acres"/>
    <s v="Fire Agency"/>
    <s v="MONTEREY COUNTY FIRE DEPT."/>
    <n v="101770699"/>
    <s v="Pacific Bell"/>
    <n v="12000"/>
    <s v="Conductor"/>
    <s v="Overhead"/>
    <s v="Yes"/>
    <n v="42242.65"/>
    <n v="42242.65"/>
    <s v="Contact From Object"/>
    <s v="N.A."/>
    <s v="Vehicle"/>
    <s v="Pole"/>
    <s v="Human Error"/>
    <m/>
    <s v="Other/Unknown"/>
    <s v="0556"/>
    <x v="0"/>
    <n v="8"/>
    <n v="26"/>
    <n v="15"/>
    <n v="36"/>
    <s v="15-0057543"/>
    <s v="non-HFTD"/>
    <x v="0"/>
    <x v="0"/>
    <s v="Distribution"/>
    <x v="0"/>
    <x v="0"/>
    <x v="0"/>
    <x v="0"/>
    <s v="N.A."/>
  </r>
  <r>
    <s v="PG&amp;E"/>
    <n v="42242.992361111108"/>
    <n v="42242.992361111108"/>
    <n v="36.389718299999998"/>
    <n v="-121.3652833"/>
    <s v="Vegetation"/>
    <s v="Rural"/>
    <s v=".26 - 9.99 Acres"/>
    <s v="Fire Agency"/>
    <s v="CAL FIRE"/>
    <n v="101756678"/>
    <s v="None"/>
    <n v="21000"/>
    <s v="Conductor"/>
    <s v="Overhead"/>
    <s v="Yes"/>
    <n v="42242.992361111108"/>
    <n v="42242.992361111108"/>
    <s v="Equipment/ Facility Failure"/>
    <s v="Conductor"/>
    <s v="N.A."/>
    <s v="N.A."/>
    <s v="Unknown"/>
    <m/>
    <s v="Other/Unknown"/>
    <s v="0557"/>
    <x v="0"/>
    <n v="8"/>
    <n v="26"/>
    <n v="23"/>
    <n v="49"/>
    <s v="15-0057613"/>
    <s v="Tier 2"/>
    <x v="1"/>
    <x v="0"/>
    <s v="Distribution"/>
    <x v="1"/>
    <x v="0"/>
    <x v="4"/>
    <x v="11"/>
    <n v="8445"/>
  </r>
  <r>
    <s v="PG&amp;E"/>
    <n v="42243.145833333336"/>
    <n v="42243.145833333336"/>
    <n v="37.844804000000003"/>
    <n v="-122.199224"/>
    <s v="Vegetation"/>
    <s v="Urban"/>
    <s v="&lt; 0.25 Acres"/>
    <s v="Unknown"/>
    <m/>
    <n v="100487196"/>
    <s v="Pacific Bell"/>
    <n v="12000"/>
    <s v="Conductor"/>
    <s v="Overhead"/>
    <s v="Yes"/>
    <n v="42243.145833333336"/>
    <n v="42243.145833333336"/>
    <s v="Contact From Object"/>
    <s v="N.A."/>
    <s v="Vegetation"/>
    <s v="Electric Facility"/>
    <s v="Unknown"/>
    <m/>
    <s v="Dead"/>
    <s v="0558"/>
    <x v="0"/>
    <n v="8"/>
    <n v="27"/>
    <n v="3"/>
    <n v="30"/>
    <s v="15-0057619"/>
    <s v="Tier 3"/>
    <x v="1"/>
    <x v="0"/>
    <s v="Distribution"/>
    <x v="1"/>
    <x v="0"/>
    <x v="3"/>
    <x v="27"/>
    <n v="176351"/>
  </r>
  <r>
    <s v="PG&amp;E"/>
    <n v="42243.75"/>
    <n v="42243.75"/>
    <n v="37.403039990000003"/>
    <n v="-121.905569"/>
    <s v="Vegetation"/>
    <s v="Urban"/>
    <s v="&lt; 3 meters "/>
    <s v="Fire Agency"/>
    <s v="Milpitas F.D"/>
    <s v="switches 1238 and 1114"/>
    <m/>
    <n v="21000"/>
    <s v="Switch"/>
    <s v="Overhead"/>
    <s v="Yes"/>
    <n v="42243.75"/>
    <n v="42243.75"/>
    <s v="Equipment/ Facility Failure"/>
    <s v="Switch"/>
    <s v="N.A."/>
    <s v="N.A."/>
    <s v="Unknown"/>
    <m/>
    <s v="Other/Unknown"/>
    <s v="0559"/>
    <x v="0"/>
    <n v="8"/>
    <n v="27"/>
    <n v="18"/>
    <n v="0"/>
    <s v="15-0057830"/>
    <s v="non-HFTD"/>
    <x v="0"/>
    <x v="0"/>
    <s v="Distribution"/>
    <x v="0"/>
    <x v="0"/>
    <x v="4"/>
    <x v="22"/>
    <n v="360531"/>
  </r>
  <r>
    <s v="PG&amp;E"/>
    <n v="42244.134722222225"/>
    <n v="42244.134722222225"/>
    <n v="36.606699999999996"/>
    <n v="-119.8807"/>
    <s v="Vegetation"/>
    <s v="Rural"/>
    <s v="&lt; 3 meters "/>
    <s v="Fire Agency"/>
    <s v="COUNTY FIRE"/>
    <n v="100710466"/>
    <m/>
    <n v="12000"/>
    <s v="Conductor"/>
    <s v="Overhead"/>
    <s v="Yes"/>
    <n v="42244.134722222225"/>
    <n v="42244.134722222225"/>
    <s v="Contact From Object"/>
    <s v="N.A."/>
    <s v="Vehicle"/>
    <s v="Pole"/>
    <s v="Human Error"/>
    <m/>
    <s v="Other/Unknown"/>
    <s v="0560"/>
    <x v="0"/>
    <n v="8"/>
    <n v="28"/>
    <n v="3"/>
    <n v="14"/>
    <s v="15-0057861"/>
    <s v="non-HFTD"/>
    <x v="0"/>
    <x v="0"/>
    <s v="Distribution"/>
    <x v="0"/>
    <x v="0"/>
    <x v="0"/>
    <x v="0"/>
    <n v="71695"/>
  </r>
  <r>
    <s v="PG&amp;E"/>
    <n v="42244.297222222223"/>
    <n v="42244.297222222223"/>
    <n v="38.883939990000002"/>
    <n v="-121.30302"/>
    <s v="Vegetation"/>
    <s v="Urban"/>
    <s v="&lt; 0.25 Acres"/>
    <s v="Fire Agency"/>
    <s v="lincoln fire"/>
    <n v="100068928"/>
    <s v="Pacific Bell"/>
    <n v="12000"/>
    <s v="Conductor"/>
    <s v="Overhead"/>
    <s v="Yes"/>
    <n v="42244.297222222223"/>
    <n v="42244.297222222223"/>
    <s v="Contact From Object"/>
    <s v="N.A."/>
    <s v="Animal"/>
    <s v="Electric Facility"/>
    <s v="Unknown"/>
    <m/>
    <s v="Other/Unknown"/>
    <s v="0561"/>
    <x v="0"/>
    <n v="8"/>
    <n v="28"/>
    <n v="7"/>
    <n v="8"/>
    <s v="15-0057874"/>
    <s v="non-HFTD"/>
    <x v="0"/>
    <x v="0"/>
    <s v="Distribution"/>
    <x v="0"/>
    <x v="0"/>
    <x v="1"/>
    <x v="1"/>
    <n v="178276"/>
  </r>
  <r>
    <s v="PG&amp;E"/>
    <n v="42244.491666666669"/>
    <n v="42244.491666666669"/>
    <n v="38.8513017"/>
    <n v="-121.14686829999999"/>
    <s v="Vegetation"/>
    <s v="Rural"/>
    <s v="&lt; 0.25 Acres"/>
    <s v="Fire Agency"/>
    <s v="CAL FIRE"/>
    <n v="100055373"/>
    <s v="Pacific Bell"/>
    <s v="0 – 750"/>
    <s v="Conductor"/>
    <s v="Overhead"/>
    <s v="No"/>
    <s v=" "/>
    <s v=" "/>
    <s v="Unknown"/>
    <s v="N.A."/>
    <s v="N.A."/>
    <s v="N.A."/>
    <s v="Unknown"/>
    <m/>
    <s v="no-match"/>
    <s v="0562"/>
    <x v="0"/>
    <n v="8"/>
    <n v="28"/>
    <n v="11"/>
    <n v="48"/>
    <s v="No ILIS or TOTL available"/>
    <s v="Tier 2"/>
    <x v="1"/>
    <x v="0"/>
    <s v="Distribution"/>
    <x v="1"/>
    <x v="0"/>
    <x v="2"/>
    <x v="2"/>
    <s v="N.A."/>
  </r>
  <r>
    <s v="PG&amp;E"/>
    <n v="42244.501388888886"/>
    <n v="42244.501388888886"/>
    <n v="37.904708999999997"/>
    <n v="-122.20584100000001"/>
    <s v="Vegetation"/>
    <s v="Rural"/>
    <s v="&lt; 0.25 Acres"/>
    <s v="Fire Agency"/>
    <s v="EB MUD"/>
    <n v="103623279"/>
    <m/>
    <s v="0 – 750"/>
    <s v="Conductor"/>
    <s v="Overhead"/>
    <s v="No"/>
    <s v=" "/>
    <s v=" "/>
    <s v="Unknown"/>
    <s v="N.A."/>
    <s v="N.A."/>
    <s v="N.A."/>
    <s v="Unknown"/>
    <m/>
    <s v="no-match"/>
    <s v="0563"/>
    <x v="0"/>
    <n v="8"/>
    <n v="28"/>
    <n v="12"/>
    <n v="2"/>
    <s v="No ILIS or TOTL available"/>
    <s v="Tier 2"/>
    <x v="1"/>
    <x v="0"/>
    <s v="Distribution"/>
    <x v="1"/>
    <x v="0"/>
    <x v="2"/>
    <x v="2"/>
    <s v="N.A."/>
  </r>
  <r>
    <s v="PG&amp;E"/>
    <n v="42244.90625"/>
    <n v="42244.90625"/>
    <n v="38.019819990000002"/>
    <n v="-122.061359"/>
    <s v="Vegetation"/>
    <s v="Rural"/>
    <s v="&lt; 0.25 Acres"/>
    <s v="Fire Agency"/>
    <s v="CONTRA COSTA   FIRE"/>
    <s v="HWY 4   PORT CHICAGO   WILLOW PASS"/>
    <m/>
    <n v="21000"/>
    <s v="Conductor"/>
    <s v="Overhead"/>
    <s v="Yes"/>
    <n v="42244.90625"/>
    <n v="42244.90625"/>
    <s v="Vandalism/Theft"/>
    <s v="N.A."/>
    <s v="N.A."/>
    <s v="N.A."/>
    <s v="Human Error"/>
    <s v="pole cut with chainsaw"/>
    <s v="Other/Unknown"/>
    <s v="0564"/>
    <x v="0"/>
    <n v="8"/>
    <n v="28"/>
    <n v="21"/>
    <n v="45"/>
    <s v="15-0058108"/>
    <s v="non-HFTD"/>
    <x v="0"/>
    <x v="0"/>
    <s v="Distribution"/>
    <x v="0"/>
    <x v="0"/>
    <x v="0"/>
    <x v="7"/>
    <n v="79108"/>
  </r>
  <r>
    <s v="PG&amp;E"/>
    <n v="42244.920138888891"/>
    <n v="42244.920138888891"/>
    <n v="37.803909990000001"/>
    <n v="-121.20762000000001"/>
    <s v="Vegetation"/>
    <s v="Urban"/>
    <s v="&lt; 0.25 Acres"/>
    <s v="Fire Agency"/>
    <s v="Manteca Fire"/>
    <n v="102084916"/>
    <s v="Verizon"/>
    <n v="17000"/>
    <s v="Conductor"/>
    <s v="Overhead"/>
    <s v="Yes"/>
    <n v="42244.920138888891"/>
    <n v="42244.920138888891"/>
    <s v="Contact From Object"/>
    <s v="N.A."/>
    <s v="Vehicle"/>
    <s v="Pole"/>
    <s v="Human Error"/>
    <m/>
    <s v="Other/Unknown"/>
    <s v="0565"/>
    <x v="0"/>
    <n v="8"/>
    <n v="28"/>
    <n v="22"/>
    <n v="5"/>
    <s v="15-0058113"/>
    <s v="non-HFTD"/>
    <x v="0"/>
    <x v="0"/>
    <s v="Distribution"/>
    <x v="0"/>
    <x v="0"/>
    <x v="0"/>
    <x v="0"/>
    <n v="21350"/>
  </r>
  <r>
    <s v="PG&amp;E"/>
    <n v="42245.145833333336"/>
    <n v="42245.145833333336"/>
    <n v="38.630189999999999"/>
    <n v="-122.8327"/>
    <s v="Vegetation"/>
    <s v="Rural"/>
    <s v=".26 - 9.99 Acres"/>
    <s v="Fire Agency"/>
    <s v="CAL FIRE"/>
    <s v="Dirt road across from 3204 Rio Lindo Rd, Healdsburg"/>
    <m/>
    <n v="12000"/>
    <s v="Conductor"/>
    <s v="Overhead"/>
    <s v="Yes"/>
    <n v="42245.145833333336"/>
    <n v="42245.145833333336"/>
    <s v="Contact From Object"/>
    <s v="N.A."/>
    <s v="Vegetation"/>
    <s v="Electric Facility"/>
    <s v="Unknown"/>
    <m/>
    <s v="Fell into (No defect)"/>
    <s v="0566"/>
    <x v="0"/>
    <n v="8"/>
    <n v="29"/>
    <n v="3"/>
    <n v="30"/>
    <s v="15-0058127"/>
    <s v="Tier 2"/>
    <x v="1"/>
    <x v="0"/>
    <s v="Distribution"/>
    <x v="1"/>
    <x v="0"/>
    <x v="3"/>
    <x v="3"/>
    <n v="4780"/>
  </r>
  <r>
    <s v="PG&amp;E"/>
    <n v="42246.711805555555"/>
    <n v="42246.711805555555"/>
    <n v="38.4039"/>
    <n v="-120.55589999999999"/>
    <s v="Vegetation"/>
    <s v="Rural"/>
    <s v="&lt; 0.25 Acres"/>
    <s v="Fire Agency"/>
    <m/>
    <s v="centennial mine rd"/>
    <m/>
    <n v="12000"/>
    <s v="Conductor"/>
    <s v="Overhead"/>
    <s v="Yes"/>
    <n v="42246.711805555555"/>
    <n v="42246.711805555555"/>
    <s v="Contact From Object"/>
    <s v="N.A."/>
    <s v="Vegetation"/>
    <s v="Electric Facility"/>
    <s v="Unknown"/>
    <m/>
    <s v="Fell into (No defect)"/>
    <s v="0567"/>
    <x v="0"/>
    <n v="8"/>
    <n v="30"/>
    <n v="17"/>
    <n v="5"/>
    <s v="15-0058273"/>
    <s v="Tier 2"/>
    <x v="1"/>
    <x v="0"/>
    <s v="Distribution"/>
    <x v="1"/>
    <x v="0"/>
    <x v="3"/>
    <x v="3"/>
    <n v="40298"/>
  </r>
  <r>
    <s v="PG&amp;E"/>
    <n v="42247.602777777778"/>
    <n v="42247.602777777778"/>
    <n v="36.532510000000002"/>
    <n v="-121.14619999999999"/>
    <s v="Vegetation"/>
    <s v="Rural"/>
    <s v=".26 - 9.99 Acres"/>
    <s v="Fire Agency"/>
    <s v="CAL FIRE"/>
    <s v="29401 Hwy 25"/>
    <m/>
    <n v="21000"/>
    <s v="Conductor"/>
    <s v="Overhead"/>
    <s v="Yes"/>
    <n v="42247.602777777778"/>
    <n v="42247.602777777778"/>
    <s v="Contact From Object"/>
    <s v="N.A."/>
    <s v="Vegetation"/>
    <s v="Electric Facility"/>
    <s v="Unknown"/>
    <m/>
    <s v="Fell into (No defect)"/>
    <s v="0568"/>
    <x v="0"/>
    <n v="8"/>
    <n v="31"/>
    <n v="14"/>
    <n v="28"/>
    <s v="15-0058455"/>
    <s v="Tier 2"/>
    <x v="1"/>
    <x v="0"/>
    <s v="Distribution"/>
    <x v="1"/>
    <x v="0"/>
    <x v="3"/>
    <x v="3"/>
    <n v="25668"/>
  </r>
  <r>
    <s v="PG&amp;E"/>
    <n v="42247.67083333333"/>
    <n v="42247.67083333333"/>
    <n v="40.49147"/>
    <n v="-122.28348200000001"/>
    <s v="Vegetation"/>
    <s v="Rural"/>
    <s v=".26 - 9.99 Acres"/>
    <s v="Fire Agency"/>
    <s v="CAL FIRE"/>
    <n v="101467437"/>
    <s v="Pacific Bell"/>
    <n v="12000"/>
    <s v="Conductor"/>
    <s v="Overhead"/>
    <s v="Yes"/>
    <n v="42247.67083333333"/>
    <n v="42247.67083333333"/>
    <s v="Contact From Object"/>
    <s v="N.A."/>
    <s v="Vegetation"/>
    <s v="Electric Facility"/>
    <s v="Unknown"/>
    <m/>
    <s v="Branch (OverHanging)"/>
    <s v="0569"/>
    <x v="0"/>
    <n v="8"/>
    <n v="31"/>
    <n v="16"/>
    <n v="6"/>
    <s v="15-0058470"/>
    <s v="non-HFTD"/>
    <x v="0"/>
    <x v="0"/>
    <s v="Distribution"/>
    <x v="0"/>
    <x v="0"/>
    <x v="3"/>
    <x v="18"/>
    <n v="87466"/>
  </r>
  <r>
    <s v="PG&amp;E"/>
    <n v="42247.84652777778"/>
    <n v="42247.84652777778"/>
    <n v="37.988509989999997"/>
    <n v="-122.577759"/>
    <s v="Vegetation"/>
    <s v="Urban"/>
    <s v="&lt; 0.25 Acres"/>
    <s v="Fire Agency"/>
    <s v="marin county fire"/>
    <n v="102222106"/>
    <s v="Pacific Bell"/>
    <n v="12000"/>
    <s v="Conductor"/>
    <s v="Overhead"/>
    <s v="Yes"/>
    <n v="42247.84652777778"/>
    <n v="42247.84652777778"/>
    <s v="Equipment/ Facility Failure"/>
    <s v="Insulator"/>
    <s v="N.A."/>
    <s v="N.A."/>
    <s v="Unknown"/>
    <m/>
    <s v="Other/Unknown"/>
    <s v="0570"/>
    <x v="0"/>
    <n v="8"/>
    <n v="31"/>
    <n v="20"/>
    <n v="19"/>
    <s v="15-0058488"/>
    <s v="non-HFTD"/>
    <x v="0"/>
    <x v="0"/>
    <s v="Distribution"/>
    <x v="0"/>
    <x v="0"/>
    <x v="4"/>
    <x v="17"/>
    <n v="63957"/>
  </r>
  <r>
    <s v="PG&amp;E"/>
    <n v="42248.061805555553"/>
    <n v="42248.061805555553"/>
    <n v="38.159408300000003"/>
    <n v="-121.6127917"/>
    <s v="Other"/>
    <s v="Rural"/>
    <s v="Structure Only "/>
    <s v="Fire Agency"/>
    <s v="ISELTON FIRE DEPT"/>
    <s v="16393 JACKSON BL  ISLETON"/>
    <m/>
    <n v="21000"/>
    <s v="Conductor"/>
    <s v="Overhead"/>
    <s v="Yes"/>
    <n v="42248.061805555553"/>
    <n v="42248.061805555553"/>
    <s v="Contact From Object"/>
    <s v="N.A."/>
    <s v="Balloons"/>
    <s v="Electric Facility"/>
    <s v="Human Error"/>
    <m/>
    <s v="Other/Unknown"/>
    <s v="0571"/>
    <x v="0"/>
    <n v="9"/>
    <n v="1"/>
    <n v="1"/>
    <n v="29"/>
    <s v="15-0058496"/>
    <s v="non-HFTD"/>
    <x v="0"/>
    <x v="0"/>
    <s v="Distribution"/>
    <x v="0"/>
    <x v="0"/>
    <x v="0"/>
    <x v="12"/>
    <n v="100322"/>
  </r>
  <r>
    <s v="PG&amp;E"/>
    <n v="42248.44027777778"/>
    <n v="42248.44027777778"/>
    <n v="39.405439989999998"/>
    <n v="-122.00113"/>
    <s v="Vegetation"/>
    <s v="Rural"/>
    <s v="&lt; 0.25 Acres"/>
    <s v="Fire Agency"/>
    <s v="BUTTE CITY"/>
    <n v="101638382"/>
    <m/>
    <s v="0 – 750"/>
    <s v="Conductor"/>
    <s v="Overhead"/>
    <s v="Yes"/>
    <n v="42248.44027777778"/>
    <n v="42248.44027777778"/>
    <s v="Vandalism/Theft"/>
    <s v="N.A."/>
    <s v="N.A."/>
    <s v="N.A."/>
    <s v="Human Error"/>
    <s v="gun-shot conductor"/>
    <s v="Other/Unknown"/>
    <s v="0572"/>
    <x v="0"/>
    <n v="9"/>
    <n v="1"/>
    <n v="10"/>
    <n v="34"/>
    <s v="15-0058663"/>
    <s v="non-HFTD"/>
    <x v="0"/>
    <x v="0"/>
    <s v="Distribution"/>
    <x v="0"/>
    <x v="0"/>
    <x v="0"/>
    <x v="7"/>
    <n v="209"/>
  </r>
  <r>
    <s v="PG&amp;E"/>
    <n v="42248.783333333333"/>
    <n v="42248.783333333333"/>
    <n v="35.382069989999998"/>
    <n v="-118.93012"/>
    <s v="Other"/>
    <s v="Urban"/>
    <s v="Structure Only "/>
    <s v="Fire Agency"/>
    <s v="KCFD"/>
    <n v="100120045"/>
    <m/>
    <s v="0 – 750"/>
    <s v="Conductor"/>
    <s v="Overhead"/>
    <s v="Yes"/>
    <n v="42248.783333333333"/>
    <n v="42248.783333333333"/>
    <s v="Contact From Object"/>
    <s v="N.A."/>
    <s v="Vehicle"/>
    <s v="Pole"/>
    <s v="Human Error"/>
    <m/>
    <s v="Other/Unknown"/>
    <s v="0573"/>
    <x v="0"/>
    <n v="9"/>
    <n v="1"/>
    <n v="18"/>
    <n v="48"/>
    <s v="15-0058757"/>
    <s v="non-HFTD"/>
    <x v="0"/>
    <x v="0"/>
    <s v="Distribution"/>
    <x v="0"/>
    <x v="0"/>
    <x v="0"/>
    <x v="0"/>
    <n v="4168"/>
  </r>
  <r>
    <s v="PG&amp;E"/>
    <n v="42248.927083333336"/>
    <n v="42248.927083333336"/>
    <n v="35.64434"/>
    <n v="-120.70667"/>
    <s v="Vegetation"/>
    <s v="Rural"/>
    <s v="&lt; 3 meters "/>
    <s v="Utility: PG&amp;E"/>
    <m/>
    <n v="101939126"/>
    <s v="Pacific Bell"/>
    <n v="12000"/>
    <s v="Conductor"/>
    <s v="Overhead"/>
    <s v="Yes"/>
    <n v="42248.927083333336"/>
    <n v="42248.927083333336"/>
    <s v="Contact From Object"/>
    <s v="N.A."/>
    <s v="Vehicle"/>
    <s v="Pole"/>
    <s v="Human Error"/>
    <m/>
    <s v="Other/Unknown"/>
    <s v="0574"/>
    <x v="0"/>
    <n v="9"/>
    <n v="1"/>
    <n v="22"/>
    <n v="15"/>
    <s v="15-0058762"/>
    <s v="non-HFTD"/>
    <x v="0"/>
    <x v="0"/>
    <s v="Distribution"/>
    <x v="0"/>
    <x v="0"/>
    <x v="0"/>
    <x v="0"/>
    <n v="73610"/>
  </r>
  <r>
    <s v="PG&amp;E"/>
    <n v="42249.796527777777"/>
    <n v="42249.796527777777"/>
    <n v="39.725053299999999"/>
    <n v="-122.0870767"/>
    <s v="Vegetation"/>
    <s v="Rural"/>
    <s v="&lt; 3 meters "/>
    <s v="Fire Agency"/>
    <s v="ORLAND FIRE DEPT"/>
    <m/>
    <m/>
    <s v="0 – 750"/>
    <s v="Conductor"/>
    <s v="Overhead"/>
    <s v="No"/>
    <s v=" "/>
    <s v=" "/>
    <s v="Vandalism/Theft"/>
    <s v="N.A."/>
    <s v="N.A."/>
    <s v="N.A."/>
    <s v="Human Error"/>
    <s v="gun-shot conductor"/>
    <s v="no-match"/>
    <s v="0575"/>
    <x v="0"/>
    <n v="9"/>
    <n v="2"/>
    <n v="19"/>
    <n v="7"/>
    <s v="No ILIS or TOTL available"/>
    <s v="non-HFTD"/>
    <x v="0"/>
    <x v="0"/>
    <s v="Distribution"/>
    <x v="0"/>
    <x v="0"/>
    <x v="0"/>
    <x v="7"/>
    <s v="N.A."/>
  </r>
  <r>
    <s v="PG&amp;E"/>
    <n v="42250.82708333333"/>
    <n v="42250.82708333333"/>
    <n v="37.602200000000003"/>
    <n v="-122.03946999999999"/>
    <s v="Vegetation"/>
    <s v="Urban"/>
    <s v="&lt; 3 meters "/>
    <s v="Unknown"/>
    <m/>
    <m/>
    <m/>
    <n v="12000"/>
    <s v="Conductor"/>
    <s v="Overhead"/>
    <s v="Yes"/>
    <n v="42250.82708333333"/>
    <n v="42250.82708333333"/>
    <s v="Contact From Object"/>
    <s v="N.A."/>
    <s v="Animal"/>
    <s v="Electric Facility"/>
    <s v="Unknown"/>
    <m/>
    <s v="Other/Unknown"/>
    <s v="0576"/>
    <x v="0"/>
    <n v="9"/>
    <n v="3"/>
    <n v="19"/>
    <n v="51"/>
    <s v="15-0059243"/>
    <s v="non-HFTD"/>
    <x v="0"/>
    <x v="0"/>
    <s v="Distribution"/>
    <x v="0"/>
    <x v="0"/>
    <x v="1"/>
    <x v="1"/>
    <n v="45428"/>
  </r>
  <r>
    <s v="PG&amp;E"/>
    <n v="42251.325694444444"/>
    <n v="42251.325694444444"/>
    <n v="40.231819999999999"/>
    <n v="-122.36427999999999"/>
    <s v="Vegetation"/>
    <s v="Rural"/>
    <s v=".26 - 9.99 Acres"/>
    <s v="Fire Agency"/>
    <s v="CAL FIRE"/>
    <s v="E/O FRONTIER RD &amp; N/O WAGON WAY"/>
    <m/>
    <n v="12000"/>
    <s v="Conductor"/>
    <s v="Overhead"/>
    <s v="Yes"/>
    <n v="42251.325694444444"/>
    <n v="42251.325694444444"/>
    <s v="Equipment/ Facility Failure"/>
    <s v="Insulator"/>
    <s v="N.A."/>
    <s v="N.A."/>
    <s v="Unknown"/>
    <m/>
    <s v="Other/Unknown"/>
    <s v="0577"/>
    <x v="0"/>
    <n v="9"/>
    <n v="4"/>
    <n v="7"/>
    <n v="49"/>
    <s v="15-0059323"/>
    <s v="Tier 2"/>
    <x v="1"/>
    <x v="0"/>
    <s v="Distribution"/>
    <x v="1"/>
    <x v="0"/>
    <x v="4"/>
    <x v="17"/>
    <n v="9563"/>
  </r>
  <r>
    <s v="PG&amp;E"/>
    <n v="42251.365972222222"/>
    <n v="42251.365972222222"/>
    <n v="36.792459989999998"/>
    <n v="-121.66288"/>
    <s v="Vegetation"/>
    <s v="Rural"/>
    <s v="&lt; 0.25 Acres"/>
    <s v="Fire Agency"/>
    <s v="FIRE DEPT"/>
    <n v="101722853"/>
    <s v="Pacific Bell"/>
    <n v="12000"/>
    <s v="Conductor"/>
    <s v="Overhead"/>
    <s v="Yes"/>
    <n v="42251.365972222222"/>
    <n v="42251.365972222222"/>
    <s v="Contact From Object"/>
    <s v="N.A."/>
    <s v="Vegetation"/>
    <s v="Electric Facility"/>
    <s v="Unknown"/>
    <m/>
    <s v="Fell into (No defect)"/>
    <s v="0578"/>
    <x v="0"/>
    <n v="9"/>
    <n v="4"/>
    <n v="8"/>
    <n v="47"/>
    <s v="15-0059316"/>
    <s v="non-HFTD"/>
    <x v="0"/>
    <x v="0"/>
    <s v="Distribution"/>
    <x v="0"/>
    <x v="0"/>
    <x v="3"/>
    <x v="3"/>
    <n v="50078"/>
  </r>
  <r>
    <s v="PG&amp;E"/>
    <n v="42252.23333333333"/>
    <n v="42252.23333333333"/>
    <n v="39.927545000000002"/>
    <n v="-122.1914867"/>
    <s v="Building"/>
    <s v="Urban"/>
    <s v="Structure Only "/>
    <s v="Fire Agency"/>
    <s v="city fire"/>
    <n v="101533501"/>
    <s v="Pacific Bell"/>
    <s v="0 – 750"/>
    <s v="Conductor"/>
    <s v="Overhead"/>
    <s v="No"/>
    <s v=" "/>
    <s v=" "/>
    <s v="Unknown"/>
    <s v="N.A."/>
    <s v="N.A."/>
    <s v="N.A."/>
    <s v="Unknown"/>
    <m/>
    <s v="no-match"/>
    <s v="0579"/>
    <x v="0"/>
    <n v="9"/>
    <n v="5"/>
    <n v="5"/>
    <n v="36"/>
    <s v="No ILIS or TOTL available"/>
    <s v="non-HFTD"/>
    <x v="0"/>
    <x v="0"/>
    <s v="Distribution"/>
    <x v="0"/>
    <x v="0"/>
    <x v="2"/>
    <x v="2"/>
    <s v="N.A."/>
  </r>
  <r>
    <s v="PG&amp;E"/>
    <n v="42252.699305555558"/>
    <n v="42252.699305555558"/>
    <n v="37.69106"/>
    <n v="-122.0578"/>
    <s v="Vegetation"/>
    <s v="Urban"/>
    <s v="&lt; 0.25 Acres"/>
    <s v="Fire Agency"/>
    <s v="CASTRO VALLEY"/>
    <n v="100914170"/>
    <s v="Pacific Bell"/>
    <s v="0 – 750"/>
    <s v="Conductor"/>
    <s v="Overhead"/>
    <s v="No"/>
    <s v=" "/>
    <s v=" "/>
    <s v="Contact From Object"/>
    <s v="N.A."/>
    <s v="Balloons"/>
    <s v="Electric Facility"/>
    <s v="Human Error"/>
    <m/>
    <s v="no-match"/>
    <s v="0580"/>
    <x v="0"/>
    <n v="9"/>
    <n v="5"/>
    <n v="16"/>
    <n v="47"/>
    <s v="No ILIS or TOTL available"/>
    <s v="non-HFTD"/>
    <x v="0"/>
    <x v="0"/>
    <s v="Distribution"/>
    <x v="0"/>
    <x v="0"/>
    <x v="0"/>
    <x v="12"/>
    <s v="N.A."/>
  </r>
  <r>
    <s v="PG&amp;E"/>
    <n v="42253.567361111112"/>
    <n v="42253.567361111112"/>
    <n v="40.169249989999997"/>
    <n v="-122.256919"/>
    <s v="Vegetation"/>
    <s v="Urban"/>
    <s v="&lt; 3 meters "/>
    <s v="Fire Agency"/>
    <s v="Red Bluff fire dept"/>
    <s v="at switch 3571"/>
    <m/>
    <s v="0 – 750"/>
    <s v="Conductor"/>
    <s v="Overhead"/>
    <s v="Yes"/>
    <n v="42253.567361111112"/>
    <n v="42253.567361111112"/>
    <s v="Contact From Object"/>
    <s v="N.A."/>
    <s v="Balloons"/>
    <s v="Electric Facility"/>
    <s v="Human Error"/>
    <m/>
    <s v="Other/Unknown"/>
    <s v="0581"/>
    <x v="0"/>
    <n v="9"/>
    <n v="6"/>
    <n v="13"/>
    <n v="37"/>
    <s v="15-0059595"/>
    <s v="non-HFTD"/>
    <x v="0"/>
    <x v="0"/>
    <s v="Distribution"/>
    <x v="0"/>
    <x v="0"/>
    <x v="0"/>
    <x v="12"/>
    <s v="N.A."/>
  </r>
  <r>
    <s v="PG&amp;E"/>
    <n v="42253.810416666667"/>
    <n v="42253.810416666667"/>
    <n v="34.619534999999999"/>
    <n v="-120.2533933"/>
    <s v="Vegetation"/>
    <s v="Rural"/>
    <s v="&lt; 0.25 Acres"/>
    <s v="Fire Agency"/>
    <s v="Santa Barbara County Fire"/>
    <s v="meter# 1008400678"/>
    <s v="Verizon"/>
    <n v="12000"/>
    <s v="Conductor"/>
    <s v="Overhead"/>
    <s v="Yes"/>
    <n v="42253.810416666667"/>
    <n v="42253.810416666667"/>
    <s v="Equipment/ Facility Failure"/>
    <s v="Conductor"/>
    <s v="N.A."/>
    <s v="N.A."/>
    <s v="Unknown"/>
    <m/>
    <s v="Other/Unknown"/>
    <s v="0582"/>
    <x v="0"/>
    <n v="9"/>
    <n v="6"/>
    <n v="19"/>
    <n v="27"/>
    <s v="15-0059612"/>
    <s v="Tier 2"/>
    <x v="1"/>
    <x v="0"/>
    <s v="Distribution"/>
    <x v="1"/>
    <x v="0"/>
    <x v="4"/>
    <x v="11"/>
    <n v="863"/>
  </r>
  <r>
    <s v="PG&amp;E"/>
    <n v="42253.819444444445"/>
    <n v="42253.819444444445"/>
    <n v="37.513300000000001"/>
    <n v="-121.946929"/>
    <s v="Vegetation"/>
    <s v="Urban"/>
    <s v="&lt; 3 meters "/>
    <s v="Customer"/>
    <m/>
    <n v="100943889"/>
    <s v="Pacific Bell"/>
    <s v="0 – 750"/>
    <s v="Conductor"/>
    <s v="Overhead"/>
    <s v="No"/>
    <s v=" "/>
    <s v=" "/>
    <s v="Contact From Object"/>
    <s v="N.A."/>
    <s v="Vegetation"/>
    <s v="Electric Facility"/>
    <s v="Unknown"/>
    <m/>
    <s v="no-match"/>
    <s v="0583"/>
    <x v="0"/>
    <n v="9"/>
    <n v="6"/>
    <n v="19"/>
    <n v="40"/>
    <s v="No ILIS or TOTL available"/>
    <s v="non-HFTD"/>
    <x v="0"/>
    <x v="0"/>
    <s v="Distribution"/>
    <x v="0"/>
    <x v="0"/>
    <x v="3"/>
    <x v="15"/>
    <s v="N.A."/>
  </r>
  <r>
    <s v="PG&amp;E"/>
    <n v="42254.003472222219"/>
    <n v="42254.003472222219"/>
    <n v="37.691310000000001"/>
    <n v="-122.138835"/>
    <s v="Vegetation"/>
    <s v="Urban"/>
    <s v="&lt; 0.25 Acres"/>
    <s v="Fire Agency"/>
    <s v="SAN LEANDRO"/>
    <m/>
    <m/>
    <n v="12000"/>
    <s v="Conductor"/>
    <s v="Overhead"/>
    <s v="Yes"/>
    <n v="42254.003472222219"/>
    <n v="42254.003472222219"/>
    <s v="Contact From Object"/>
    <s v="N.A."/>
    <s v="Vehicle"/>
    <s v="Pole"/>
    <s v="Human Error"/>
    <m/>
    <s v="Other/Unknown"/>
    <s v="0584"/>
    <x v="0"/>
    <n v="9"/>
    <n v="7"/>
    <n v="0"/>
    <n v="5"/>
    <s v="15-0059621"/>
    <s v="non-HFTD"/>
    <x v="0"/>
    <x v="0"/>
    <s v="Distribution"/>
    <x v="0"/>
    <x v="0"/>
    <x v="0"/>
    <x v="0"/>
    <n v="924229"/>
  </r>
  <r>
    <s v="PG&amp;E"/>
    <n v="42255.34652777778"/>
    <n v="42255.34652777778"/>
    <n v="37.413155000000003"/>
    <n v="-121.8819867"/>
    <s v="Vegetation"/>
    <s v="Urban"/>
    <s v="&lt; 3 meters "/>
    <s v="Fire Agency"/>
    <s v="MILPITAS FD"/>
    <n v="100561024"/>
    <s v="Pacific Bell"/>
    <s v="0 – 750"/>
    <s v="Conductor"/>
    <s v="Overhead"/>
    <s v="No"/>
    <s v=" "/>
    <s v=" "/>
    <s v="Contact From Object"/>
    <s v="N.A."/>
    <s v="Vegetation"/>
    <s v="Electric Facility"/>
    <s v="Unknown"/>
    <m/>
    <s v="no-match"/>
    <s v="0585"/>
    <x v="0"/>
    <n v="9"/>
    <n v="8"/>
    <n v="8"/>
    <n v="19"/>
    <s v="No ILIS or TOTL available"/>
    <s v="non-HFTD"/>
    <x v="0"/>
    <x v="0"/>
    <s v="Distribution"/>
    <x v="0"/>
    <x v="0"/>
    <x v="3"/>
    <x v="15"/>
    <s v="N.A."/>
  </r>
  <r>
    <s v="PG&amp;E"/>
    <n v="42256.280555555553"/>
    <n v="42256.280555555553"/>
    <n v="38.826948000000002"/>
    <n v="-123.015781"/>
    <s v="Vegetation"/>
    <s v="Rural"/>
    <s v="&lt; 3 meters "/>
    <s v="Fire Agency"/>
    <s v="CLOVERDALE FIRE"/>
    <n v="102039036"/>
    <m/>
    <s v="0 – 750"/>
    <s v="Capacitor Bank"/>
    <s v="Overhead"/>
    <s v="No"/>
    <s v=" "/>
    <s v=" "/>
    <s v="Equipment/ Facility Failure"/>
    <s v="Capacitor Bank"/>
    <s v="N.A."/>
    <s v="N.A."/>
    <s v="Unknown"/>
    <m/>
    <s v="no-match"/>
    <s v="0586"/>
    <x v="0"/>
    <n v="9"/>
    <n v="9"/>
    <n v="6"/>
    <n v="44"/>
    <s v="No ILIS or TOTL available"/>
    <s v="non-HFTD"/>
    <x v="0"/>
    <x v="0"/>
    <s v="Distribution"/>
    <x v="0"/>
    <x v="0"/>
    <x v="4"/>
    <x v="23"/>
    <s v="N.A."/>
  </r>
  <r>
    <s v="PG&amp;E"/>
    <n v="42256.449305555558"/>
    <n v="42256.449305555558"/>
    <n v="37.104050000000001"/>
    <n v="-121.885259"/>
    <s v="Vegetation"/>
    <s v="Rural"/>
    <s v="&lt; 0.25 Acres"/>
    <s v="Fire Agency"/>
    <s v="CAL FIRE"/>
    <n v="100520291"/>
    <m/>
    <n v="12000"/>
    <s v="Conductor"/>
    <s v="Overhead"/>
    <s v="Yes"/>
    <n v="42256.449305555558"/>
    <n v="42256.449305555558"/>
    <s v="Equipment/ Facility Failure"/>
    <s v="Splice/Clamp/Connector"/>
    <s v="N.A."/>
    <s v="N.A."/>
    <s v="Unknown"/>
    <m/>
    <s v="Other/Unknown"/>
    <s v="0587"/>
    <x v="0"/>
    <n v="9"/>
    <n v="9"/>
    <n v="10"/>
    <n v="47"/>
    <s v="15-0060074"/>
    <s v="Tier 3"/>
    <x v="1"/>
    <x v="0"/>
    <s v="Distribution"/>
    <x v="1"/>
    <x v="0"/>
    <x v="4"/>
    <x v="10"/>
    <n v="142401"/>
  </r>
  <r>
    <s v="PG&amp;E"/>
    <n v="42257.237500000003"/>
    <n v="42257.237500000003"/>
    <n v="37.460925000000003"/>
    <n v="-121.84341999999999"/>
    <s v="Vegetation"/>
    <s v="Rural"/>
    <s v=".26 - 9.99 Acres"/>
    <s v="Fire Agency"/>
    <s v="CAL FIRE"/>
    <n v="100619766"/>
    <s v="None"/>
    <s v="0 – 750"/>
    <s v="Capacitor Bank"/>
    <s v="Overhead"/>
    <s v="No"/>
    <s v=" "/>
    <s v=" "/>
    <s v="Equipment/ Facility Failure"/>
    <s v="Capacitor Bank"/>
    <s v="N.A."/>
    <s v="N.A."/>
    <s v="Unknown"/>
    <m/>
    <s v="no-match"/>
    <s v="0588"/>
    <x v="0"/>
    <n v="9"/>
    <n v="10"/>
    <n v="5"/>
    <n v="42"/>
    <s v="No ILIS or TOTL available"/>
    <s v="Tier 2"/>
    <x v="1"/>
    <x v="0"/>
    <s v="Distribution"/>
    <x v="1"/>
    <x v="0"/>
    <x v="4"/>
    <x v="23"/>
    <s v="N.A."/>
  </r>
  <r>
    <s v="PG&amp;E"/>
    <n v="42257.683333333334"/>
    <n v="42257.683333333334"/>
    <n v="38.504871999999999"/>
    <n v="-122.353464"/>
    <s v="Vegetation"/>
    <s v="Rural"/>
    <s v="10 - 99 Acres"/>
    <s v="Fire Agency"/>
    <s v="CAL FIRE"/>
    <n v="103159970"/>
    <s v="Pacific Bell"/>
    <n v="21000"/>
    <s v="Conductor"/>
    <s v="Overhead"/>
    <s v="Yes"/>
    <n v="42257.683333333334"/>
    <n v="42257.683333333334"/>
    <s v="Equipment/ Facility Failure"/>
    <s v="Conductor"/>
    <s v="N.A."/>
    <s v="N.A."/>
    <s v="Unknown"/>
    <m/>
    <s v="Other/Unknown"/>
    <s v="0589"/>
    <x v="0"/>
    <n v="9"/>
    <n v="10"/>
    <n v="16"/>
    <n v="24"/>
    <s v="15-0060610"/>
    <s v="Tier 3"/>
    <x v="1"/>
    <x v="0"/>
    <s v="Distribution"/>
    <x v="1"/>
    <x v="0"/>
    <x v="4"/>
    <x v="11"/>
    <n v="130124"/>
  </r>
  <r>
    <s v="PG&amp;E"/>
    <n v="42257.777083333334"/>
    <n v="42257.777083333334"/>
    <n v="40.756915999999997"/>
    <n v="-123.79576900000001"/>
    <s v="Vegetation"/>
    <s v="Rural"/>
    <s v=".26 - 9.99 Acres"/>
    <s v="Fire Agency"/>
    <s v="CAL FIRE"/>
    <s v="Pole 096/004"/>
    <m/>
    <n v="115000"/>
    <s v="Conductor"/>
    <s v="Overhead"/>
    <s v="Yes"/>
    <n v="42257.777083333334"/>
    <n v="42257.777083333334"/>
    <s v="Contact From Object"/>
    <s v="N.A."/>
    <s v="Animal"/>
    <s v="Electric Facility"/>
    <s v="Unknown"/>
    <m/>
    <s v="no-match"/>
    <s v="0590"/>
    <x v="0"/>
    <n v="9"/>
    <n v="10"/>
    <n v="18"/>
    <n v="39"/>
    <s v="RM-2015-063"/>
    <s v="Tier 2"/>
    <x v="1"/>
    <x v="0"/>
    <s v="Transmission"/>
    <x v="3"/>
    <x v="0"/>
    <x v="1"/>
    <x v="1"/>
    <n v="0"/>
  </r>
  <r>
    <s v="PG&amp;E"/>
    <n v="42258.276388888888"/>
    <n v="42258.276388888888"/>
    <n v="37.52319"/>
    <n v="-122.26541"/>
    <s v="Other"/>
    <s v="Urban"/>
    <s v="Structure Only "/>
    <s v="Fire Agency"/>
    <s v="sc"/>
    <m/>
    <m/>
    <n v="12000"/>
    <s v="Conductor"/>
    <s v="Overhead"/>
    <s v="Yes"/>
    <n v="42258.276388888888"/>
    <n v="42258.276388888888"/>
    <s v="Equipment/ Facility Failure"/>
    <s v="Splice/Clamp/Connector"/>
    <s v="N.A."/>
    <s v="N.A."/>
    <s v="Unknown"/>
    <m/>
    <s v="Other/Unknown"/>
    <s v="0591"/>
    <x v="0"/>
    <n v="9"/>
    <n v="11"/>
    <n v="6"/>
    <n v="38"/>
    <s v="15-0060646"/>
    <s v="non-HFTD"/>
    <x v="0"/>
    <x v="0"/>
    <s v="Distribution"/>
    <x v="0"/>
    <x v="0"/>
    <x v="4"/>
    <x v="10"/>
    <n v="461108"/>
  </r>
  <r>
    <s v="PG&amp;E"/>
    <n v="42258.34375"/>
    <n v="42258.34375"/>
    <n v="38.109380000000002"/>
    <n v="-122.86999"/>
    <s v="Vegetation"/>
    <s v="Rural"/>
    <s v="&lt; 0.25 Acres"/>
    <s v="Fire Agency"/>
    <s v="CAL FIRE"/>
    <n v="102293992"/>
    <s v="Pacific Bell"/>
    <n v="12000"/>
    <s v="Conductor"/>
    <s v="Overhead"/>
    <s v="Yes"/>
    <n v="42258.34375"/>
    <n v="42258.34375"/>
    <s v="Equipment/ Facility Failure"/>
    <s v="Conductor"/>
    <s v="N.A."/>
    <s v="N.A."/>
    <s v="Unknown"/>
    <m/>
    <s v="Other/Unknown"/>
    <s v="0592"/>
    <x v="0"/>
    <n v="9"/>
    <n v="11"/>
    <n v="8"/>
    <n v="15"/>
    <s v="15-0060698"/>
    <s v="Tier 2"/>
    <x v="1"/>
    <x v="0"/>
    <s v="Distribution"/>
    <x v="1"/>
    <x v="0"/>
    <x v="4"/>
    <x v="11"/>
    <n v="32419"/>
  </r>
  <r>
    <s v="PG&amp;E"/>
    <n v="42258.727777777778"/>
    <n v="42258.727777777778"/>
    <n v="37.797219990000002"/>
    <n v="-121.27472"/>
    <s v="Vegetation"/>
    <s v="Rural"/>
    <s v=".26 - 9.99 Acres"/>
    <s v="Fire Agency"/>
    <s v="MANTECA/LATHROP  FIRE DEPT"/>
    <n v="102105463"/>
    <s v="Verizon"/>
    <s v="0 – 750"/>
    <s v="Capacitor Bank"/>
    <s v="Overhead"/>
    <s v="No"/>
    <s v=" "/>
    <s v=" "/>
    <s v="Equipment/ Facility Failure"/>
    <s v="Capacitor Bank"/>
    <s v="N.A."/>
    <s v="N.A."/>
    <s v="Unknown"/>
    <m/>
    <s v="no-match"/>
    <s v="0593"/>
    <x v="0"/>
    <n v="9"/>
    <n v="11"/>
    <n v="17"/>
    <n v="28"/>
    <s v="No ILIS or TOTL available"/>
    <s v="non-HFTD"/>
    <x v="0"/>
    <x v="0"/>
    <s v="Distribution"/>
    <x v="0"/>
    <x v="0"/>
    <x v="4"/>
    <x v="23"/>
    <s v="N.A."/>
  </r>
  <r>
    <s v="PG&amp;E"/>
    <n v="42259.410416666666"/>
    <n v="42259.410416666666"/>
    <n v="39.116441000000002"/>
    <n v="-121.069298"/>
    <s v="Vegetation"/>
    <s v="Rural"/>
    <s v=".26 - 9.99 Acres"/>
    <s v="Fire Agency"/>
    <s v="CAL FIRE"/>
    <s v="TOP OF AVALON PLACE, GRASS VALLEY  TOWER NUMBER 19/152  40689729"/>
    <m/>
    <n v="115000"/>
    <s v="Conductor"/>
    <s v="Overhead"/>
    <s v="Yes"/>
    <n v="42259.410416666666"/>
    <n v="42259.410416666666"/>
    <s v="Contact From Object"/>
    <s v="N.A."/>
    <s v="Animal"/>
    <s v="Electric Facility"/>
    <s v="Unknown"/>
    <m/>
    <s v="no-match"/>
    <s v="0594"/>
    <x v="0"/>
    <n v="9"/>
    <n v="12"/>
    <n v="9"/>
    <n v="51"/>
    <s v="VD-2015-079"/>
    <s v="Tier 2"/>
    <x v="1"/>
    <x v="0"/>
    <s v="Transmission"/>
    <x v="3"/>
    <x v="0"/>
    <x v="1"/>
    <x v="1"/>
    <n v="0"/>
  </r>
  <r>
    <s v="PG&amp;E"/>
    <n v="42259.464583333334"/>
    <n v="42259.464583333334"/>
    <n v="38.603038300000001"/>
    <n v="-120.67409000000001"/>
    <s v="Vegetation"/>
    <s v="Rural"/>
    <s v="&lt; 0.25 Acres"/>
    <s v="Fire Agency"/>
    <s v="CAL FIRE"/>
    <n v="101394996"/>
    <m/>
    <s v="0 – 750"/>
    <s v="Conductor"/>
    <s v="Overhead"/>
    <s v="No"/>
    <s v=" "/>
    <s v=" "/>
    <s v="Equipment/ Facility Failure"/>
    <s v="Conductor"/>
    <s v="N.A."/>
    <s v="N.A."/>
    <s v="Unknown"/>
    <m/>
    <s v="no-match"/>
    <s v="0595"/>
    <x v="0"/>
    <n v="9"/>
    <n v="12"/>
    <n v="11"/>
    <n v="9"/>
    <s v="No ILIS or TOTL available"/>
    <s v="Tier 2"/>
    <x v="1"/>
    <x v="0"/>
    <s v="Distribution"/>
    <x v="1"/>
    <x v="0"/>
    <x v="4"/>
    <x v="11"/>
    <s v="N.A."/>
  </r>
  <r>
    <s v="PG&amp;E"/>
    <n v="42259.48333333333"/>
    <n v="42259.48333333333"/>
    <n v="35.3557633"/>
    <n v="-119.04595"/>
    <s v="Vegetation"/>
    <s v="Urban"/>
    <s v="&lt; 3 meters "/>
    <s v="Fire Agency"/>
    <s v="Bakersfield FD"/>
    <n v="100194486"/>
    <s v="Pacific Bell"/>
    <s v="0 – 750"/>
    <s v="Conductor"/>
    <s v="Overhead"/>
    <s v="No"/>
    <s v=" "/>
    <s v=" "/>
    <s v="Contact From Object"/>
    <s v="N.A."/>
    <s v="Vegetation"/>
    <s v="Electric Facility"/>
    <s v="Human Error"/>
    <s v="Third-party caused"/>
    <s v="no-match"/>
    <s v="0596"/>
    <x v="0"/>
    <n v="9"/>
    <n v="12"/>
    <n v="11"/>
    <n v="36"/>
    <s v="No ILIS or TOTL available"/>
    <s v="non-HFTD"/>
    <x v="0"/>
    <x v="0"/>
    <s v="Distribution"/>
    <x v="0"/>
    <x v="0"/>
    <x v="0"/>
    <x v="7"/>
    <s v="N.A."/>
  </r>
  <r>
    <s v="PG&amp;E"/>
    <n v="42260.366666666669"/>
    <n v="42260.366666666669"/>
    <n v="37.724544999999999"/>
    <n v="-121.3259417"/>
    <s v="Vegetation"/>
    <s v="Rural"/>
    <s v="&lt; 3 meters "/>
    <s v="Fire Agency"/>
    <s v="TRACY FIRE DEPT"/>
    <s v="CRNR OF KASSON AND LORENZEN"/>
    <m/>
    <n v="12000"/>
    <s v="Conductor"/>
    <s v="Overhead"/>
    <s v="Yes"/>
    <n v="42260.366666666669"/>
    <n v="42260.366666666669"/>
    <s v="Contact From Object"/>
    <s v="N.A."/>
    <s v="Animal"/>
    <s v="Electric Facility"/>
    <s v="Unknown"/>
    <m/>
    <s v="Other/Unknown"/>
    <s v="0597"/>
    <x v="0"/>
    <n v="9"/>
    <n v="13"/>
    <n v="8"/>
    <n v="48"/>
    <s v="15-0061074"/>
    <s v="non-HFTD"/>
    <x v="0"/>
    <x v="0"/>
    <s v="Distribution"/>
    <x v="0"/>
    <x v="0"/>
    <x v="1"/>
    <x v="1"/>
    <n v="23790"/>
  </r>
  <r>
    <s v="PG&amp;E"/>
    <n v="42260.76666666667"/>
    <n v="42260.76666666667"/>
    <n v="39.267309990000001"/>
    <n v="-121.883079"/>
    <s v="Vegetation"/>
    <s v="Rural"/>
    <s v="&lt; 0.25 Acres"/>
    <s v="Customer"/>
    <m/>
    <m/>
    <s v="None"/>
    <s v="0 – 750"/>
    <s v="Conductor"/>
    <s v="Overhead"/>
    <s v="No"/>
    <s v=" "/>
    <s v=" "/>
    <s v="Equipment/ Facility Failure"/>
    <s v="Splice/Clamp/Connector"/>
    <s v="N.A."/>
    <s v="N.A."/>
    <s v="Unknown"/>
    <m/>
    <s v="no-match"/>
    <s v="0598"/>
    <x v="0"/>
    <n v="9"/>
    <n v="13"/>
    <n v="18"/>
    <n v="24"/>
    <s v="No ILIS or TOTL available"/>
    <s v="non-HFTD"/>
    <x v="0"/>
    <x v="0"/>
    <s v="Distribution"/>
    <x v="0"/>
    <x v="0"/>
    <x v="4"/>
    <x v="10"/>
    <s v="N.A."/>
  </r>
  <r>
    <s v="PG&amp;E"/>
    <n v="42262.920138888891"/>
    <n v="42262.920138888891"/>
    <n v="36.587389989999998"/>
    <n v="-119.56865000000001"/>
    <s v="Vegetation"/>
    <s v="Rural"/>
    <s v="&lt; 0.25 Acres"/>
    <s v="Fire Agency"/>
    <s v="COUNTY FIRE"/>
    <n v="100878350"/>
    <s v="Pacific Bell"/>
    <s v="0 – 750"/>
    <s v="Conductor"/>
    <s v="Overhead"/>
    <s v="Yes"/>
    <n v="42262.920138888891"/>
    <n v="42262.920138888891"/>
    <s v="Contact From Object"/>
    <s v="N.A."/>
    <s v="Vegetation"/>
    <s v="Electric Facility"/>
    <s v="Unknown"/>
    <m/>
    <s v="Other/Unknown"/>
    <s v="0599"/>
    <x v="0"/>
    <n v="9"/>
    <n v="15"/>
    <n v="22"/>
    <n v="5"/>
    <s v="15-0061618"/>
    <s v="non-HFTD"/>
    <x v="0"/>
    <x v="0"/>
    <s v="Distribution"/>
    <x v="0"/>
    <x v="0"/>
    <x v="3"/>
    <x v="15"/>
    <n v="72"/>
  </r>
  <r>
    <s v="PG&amp;E"/>
    <n v="42263.012499999997"/>
    <n v="42263.012499999997"/>
    <n v="37.991399989999998"/>
    <n v="-121.66822000000001"/>
    <s v="Vegetation"/>
    <s v="Rural"/>
    <s v="&lt; 3 meters "/>
    <s v="Fire Agency"/>
    <s v="EAST COUNTY FIRE"/>
    <n v="100457468"/>
    <m/>
    <n v="21000"/>
    <s v="Conductor"/>
    <s v="Overhead"/>
    <s v="Yes"/>
    <n v="42263.012499999997"/>
    <n v="42263.012499999997"/>
    <s v="Equipment/ Facility Failure"/>
    <s v="Conductor"/>
    <s v="N.A."/>
    <s v="N.A."/>
    <s v="Unknown"/>
    <m/>
    <s v="Other/Unknown"/>
    <s v="0600"/>
    <x v="0"/>
    <n v="9"/>
    <n v="16"/>
    <n v="0"/>
    <n v="18"/>
    <s v="15-0061626"/>
    <s v="non-HFTD"/>
    <x v="0"/>
    <x v="0"/>
    <s v="Distribution"/>
    <x v="0"/>
    <x v="0"/>
    <x v="4"/>
    <x v="11"/>
    <n v="44007"/>
  </r>
  <r>
    <s v="PG&amp;E"/>
    <n v="42265.682638888888"/>
    <n v="42265.682638888888"/>
    <n v="37.869086699999997"/>
    <n v="-121.20633170000001"/>
    <s v="Vegetation"/>
    <s v="Rural"/>
    <s v="&lt; 0.25 Acres"/>
    <s v="Fire Agency"/>
    <s v="FRENCH CAMP FIRE"/>
    <s v="IN CANAL AT 5027 FRENCH CAMP RD"/>
    <m/>
    <n v="12000"/>
    <s v="Conductor"/>
    <s v="Overhead"/>
    <s v="Yes"/>
    <n v="42265.682638888888"/>
    <n v="42265.682638888888"/>
    <s v="Equipment/ Facility Failure"/>
    <s v="Conductor"/>
    <s v="N.A."/>
    <s v="N.A."/>
    <s v="Unknown"/>
    <m/>
    <s v="Other/Unknown"/>
    <s v="0601"/>
    <x v="0"/>
    <n v="9"/>
    <n v="18"/>
    <n v="16"/>
    <n v="23"/>
    <s v="15-0062194"/>
    <s v="non-HFTD"/>
    <x v="0"/>
    <x v="0"/>
    <s v="Distribution"/>
    <x v="0"/>
    <x v="0"/>
    <x v="4"/>
    <x v="11"/>
    <n v="408"/>
  </r>
  <r>
    <s v="PG&amp;E"/>
    <n v="42265.711805555555"/>
    <n v="42265.711805555555"/>
    <n v="37.8992"/>
    <n v="-120.455079"/>
    <s v="Vegetation"/>
    <s v="Rural"/>
    <s v=".26 - 9.99 Acres"/>
    <s v="Fire Agency"/>
    <s v="CAL FIRE"/>
    <n v="101019893"/>
    <m/>
    <n v="17000"/>
    <s v="Conductor"/>
    <s v="Overhead"/>
    <s v="Yes"/>
    <n v="42265.711805555555"/>
    <n v="42265.711805555555"/>
    <s v="Contact From Object"/>
    <s v="N.A."/>
    <s v="Vehicle"/>
    <s v="Pole"/>
    <s v="Human Error"/>
    <m/>
    <s v="Other/Unknown"/>
    <s v="0602"/>
    <x v="0"/>
    <n v="9"/>
    <n v="18"/>
    <n v="17"/>
    <n v="5"/>
    <s v="15-0062207"/>
    <s v="Tier 2"/>
    <x v="1"/>
    <x v="0"/>
    <s v="Distribution"/>
    <x v="1"/>
    <x v="0"/>
    <x v="0"/>
    <x v="0"/>
    <n v="35222"/>
  </r>
  <r>
    <s v="PG&amp;E"/>
    <n v="42266.410416666666"/>
    <n v="42266.410416666666"/>
    <n v="38.475499999999997"/>
    <n v="-122.90691"/>
    <s v="Vegetation"/>
    <s v="Rural"/>
    <s v="&lt; 0.25 Acres"/>
    <s v="Fire Agency"/>
    <s v="FORESTVILLE"/>
    <n v="103334444"/>
    <m/>
    <n v="12000"/>
    <s v="Conductor"/>
    <s v="Overhead"/>
    <s v="Yes"/>
    <n v="42266.410416666666"/>
    <n v="42266.410416666666"/>
    <s v="Equipment/ Facility Failure"/>
    <s v="Splice/Clamp/Connector"/>
    <s v="N.A."/>
    <s v="N.A."/>
    <s v="Unknown"/>
    <m/>
    <s v="Other/Unknown"/>
    <s v="0603"/>
    <x v="0"/>
    <n v="9"/>
    <n v="19"/>
    <n v="9"/>
    <n v="51"/>
    <s v="15-0062267"/>
    <s v="Tier 2"/>
    <x v="1"/>
    <x v="0"/>
    <s v="Distribution"/>
    <x v="1"/>
    <x v="0"/>
    <x v="4"/>
    <x v="10"/>
    <n v="488"/>
  </r>
  <r>
    <s v="PG&amp;E"/>
    <n v="42267.786805555559"/>
    <n v="42267.786805555559"/>
    <n v="39.863790000000002"/>
    <n v="-121.65991"/>
    <s v="Vegetation"/>
    <s v="Rural"/>
    <s v="&lt; 0.25 Acres"/>
    <s v="Fire Agency"/>
    <s v="CAL FIRE"/>
    <m/>
    <m/>
    <n v="12000"/>
    <s v="Conductor"/>
    <s v="Overhead"/>
    <s v="Yes"/>
    <n v="42267.786805555559"/>
    <n v="42267.786805555559"/>
    <s v="Contact From Object"/>
    <s v="N.A."/>
    <s v="Vegetation"/>
    <s v="Electric Facility"/>
    <s v="Unknown"/>
    <m/>
    <s v="Dead"/>
    <s v="0604"/>
    <x v="0"/>
    <n v="9"/>
    <n v="20"/>
    <n v="18"/>
    <n v="53"/>
    <s v="15-0062407"/>
    <s v="Tier 3"/>
    <x v="1"/>
    <x v="0"/>
    <s v="Distribution"/>
    <x v="1"/>
    <x v="0"/>
    <x v="3"/>
    <x v="27"/>
    <n v="3479"/>
  </r>
  <r>
    <s v="PG&amp;E"/>
    <n v="42268.17083333333"/>
    <n v="42268.17083333333"/>
    <n v="38.658670000000001"/>
    <n v="-121.04035330000001"/>
    <s v="Vegetation"/>
    <s v="Urban"/>
    <s v="&lt; 0.25 Acres"/>
    <s v="Fire Agency"/>
    <s v="CAL FIRE"/>
    <s v="1of3@13833"/>
    <m/>
    <n v="21000"/>
    <s v="Conductor"/>
    <s v="Overhead"/>
    <s v="Yes"/>
    <n v="42268.17083333333"/>
    <n v="42268.17083333333"/>
    <s v="Wire-Wire Contact"/>
    <s v="N.A."/>
    <s v="N.A."/>
    <s v="N.A."/>
    <s v="Unknown"/>
    <m/>
    <s v="Other/Unknown"/>
    <s v="0605"/>
    <x v="0"/>
    <n v="9"/>
    <n v="21"/>
    <n v="4"/>
    <n v="6"/>
    <s v="15-0062450"/>
    <s v="Tier 2"/>
    <x v="1"/>
    <x v="0"/>
    <s v="Distribution"/>
    <x v="1"/>
    <x v="0"/>
    <x v="4"/>
    <x v="24"/>
    <n v="162824"/>
  </r>
  <r>
    <s v="PG&amp;E"/>
    <n v="42268.599305555559"/>
    <n v="42268.599305555559"/>
    <n v="40.478631999999998"/>
    <n v="-123.771047"/>
    <s v="Vegetation"/>
    <s v="Rural"/>
    <s v="&lt; 0.25 Acres"/>
    <s v="Fire Agency"/>
    <s v="CAL FIRE"/>
    <s v="mile marker 29.1, e of hairpin turn"/>
    <m/>
    <n v="12000"/>
    <s v="Conductor"/>
    <s v="Overhead"/>
    <s v="Yes"/>
    <n v="42268.599305555559"/>
    <n v="42268.599305555559"/>
    <s v="Contact From Object"/>
    <s v="N.A."/>
    <s v="Vegetation"/>
    <s v="Electric Facility"/>
    <s v="Unknown"/>
    <m/>
    <s v="Fell into (Moderate-Severe defect)"/>
    <s v="0606"/>
    <x v="0"/>
    <n v="9"/>
    <n v="21"/>
    <n v="14"/>
    <n v="23"/>
    <s v="15-0062556"/>
    <s v="Tier 3"/>
    <x v="1"/>
    <x v="0"/>
    <s v="Distribution"/>
    <x v="1"/>
    <x v="0"/>
    <x v="3"/>
    <x v="14"/>
    <n v="13197"/>
  </r>
  <r>
    <s v="PG&amp;E"/>
    <n v="42268.689583333333"/>
    <n v="42268.689583333333"/>
    <n v="38.245170000000002"/>
    <n v="-122.04115"/>
    <s v="Vegetation"/>
    <s v="Urban"/>
    <s v="&lt; 0.25 Acres"/>
    <s v="Fire Agency"/>
    <s v="FAIRFIELD FIRE DEPT"/>
    <s v="REAR OF 900 TAFT"/>
    <m/>
    <n v="12000"/>
    <s v="Conductor"/>
    <s v="Overhead"/>
    <s v="Yes"/>
    <n v="42268.689583333333"/>
    <n v="42268.689583333333"/>
    <s v="Contact From Object"/>
    <s v="N.A."/>
    <s v="Balloons"/>
    <s v="Electric Facility"/>
    <s v="Unknown"/>
    <m/>
    <s v="Other/Unknown"/>
    <s v="0607"/>
    <x v="0"/>
    <n v="9"/>
    <n v="21"/>
    <n v="16"/>
    <n v="33"/>
    <s v="15-0062576"/>
    <s v="non-HFTD"/>
    <x v="0"/>
    <x v="0"/>
    <s v="Distribution"/>
    <x v="0"/>
    <x v="0"/>
    <x v="0"/>
    <x v="12"/>
    <n v="999493"/>
  </r>
  <r>
    <s v="PG&amp;E"/>
    <n v="42269.030555555553"/>
    <n v="42269.030555555553"/>
    <n v="39.007800000000003"/>
    <n v="-122.89376"/>
    <s v="Vegetation"/>
    <s v="Rural"/>
    <s v="&lt; 0.25 Acres"/>
    <s v="Fire Agency"/>
    <s v="LAKEPORT FIRE"/>
    <n v="102159765"/>
    <m/>
    <n v="12000"/>
    <s v="Conductor"/>
    <s v="Overhead"/>
    <s v="Yes"/>
    <n v="42269.030555555553"/>
    <n v="42269.030555555553"/>
    <s v="Contact From Object"/>
    <s v="N.A."/>
    <s v="Vehicle"/>
    <s v="Pole"/>
    <s v="Human Error"/>
    <m/>
    <s v="Other/Unknown"/>
    <s v="0608"/>
    <x v="0"/>
    <n v="9"/>
    <n v="22"/>
    <n v="0"/>
    <n v="44"/>
    <s v="15-0062608"/>
    <s v="non-HFTD"/>
    <x v="0"/>
    <x v="0"/>
    <s v="Distribution"/>
    <x v="0"/>
    <x v="0"/>
    <x v="0"/>
    <x v="0"/>
    <n v="164896"/>
  </r>
  <r>
    <s v="PG&amp;E"/>
    <n v="42269.663194444445"/>
    <n v="42269.663194444445"/>
    <n v="39.122439999999997"/>
    <n v="-121.63921999999999"/>
    <s v="Vegetation"/>
    <s v="Urban"/>
    <s v="&lt; 0.25 Acres"/>
    <s v="Fire Agency"/>
    <s v="YUBA CITY"/>
    <n v="101300036"/>
    <s v="Pacific Bell"/>
    <n v="12000"/>
    <s v="Conductor"/>
    <s v="Overhead"/>
    <s v="Yes"/>
    <n v="42269.663194444445"/>
    <n v="42269.663194444445"/>
    <s v="Equipment/ Facility Failure"/>
    <s v="Conductor"/>
    <s v="N.A."/>
    <s v="N.A."/>
    <s v="Unknown"/>
    <m/>
    <s v="Other/Unknown"/>
    <s v="0609"/>
    <x v="0"/>
    <n v="9"/>
    <n v="22"/>
    <n v="15"/>
    <n v="55"/>
    <s v="15-0062773"/>
    <s v="non-HFTD"/>
    <x v="0"/>
    <x v="0"/>
    <s v="Distribution"/>
    <x v="0"/>
    <x v="0"/>
    <x v="4"/>
    <x v="11"/>
    <n v="57520"/>
  </r>
  <r>
    <s v="PG&amp;E"/>
    <n v="42269.838194444441"/>
    <n v="42269.838194444441"/>
    <n v="38.47786"/>
    <n v="-121.98948"/>
    <s v="Vegetation"/>
    <s v="Rural"/>
    <s v="&lt; 0.25 Acres"/>
    <s v="Fire Agency"/>
    <s v="WINTERS?"/>
    <n v="101577611"/>
    <s v="Pacific Bell"/>
    <n v="12000"/>
    <s v="Conductor"/>
    <s v="Overhead"/>
    <s v="Yes"/>
    <n v="42269.838194444441"/>
    <n v="42269.838194444441"/>
    <s v="Contact From Object"/>
    <s v="N.A."/>
    <s v="Vegetation"/>
    <s v="Electric Facility"/>
    <s v="Unknown"/>
    <m/>
    <s v="Other/Unknown"/>
    <s v="0610"/>
    <x v="0"/>
    <n v="9"/>
    <n v="22"/>
    <n v="20"/>
    <n v="7"/>
    <s v="15-0062807"/>
    <s v="non-HFTD"/>
    <x v="0"/>
    <x v="0"/>
    <s v="Distribution"/>
    <x v="0"/>
    <x v="0"/>
    <x v="3"/>
    <x v="15"/>
    <n v="6632"/>
  </r>
  <r>
    <s v="PG&amp;E"/>
    <n v="42271.069444444445"/>
    <n v="42271.069444444445"/>
    <n v="37.99362"/>
    <n v="-122.33374999999999"/>
    <s v="Vegetation"/>
    <s v="Urban"/>
    <s v="&lt; 0.25 Acres"/>
    <s v="Unknown"/>
    <m/>
    <n v="101426065"/>
    <s v="Pacific Bell"/>
    <n v="12000"/>
    <s v="Conductor"/>
    <s v="Overhead"/>
    <s v="Yes"/>
    <n v="42271.069444444445"/>
    <n v="42271.069444444445"/>
    <s v="Contact From Object"/>
    <s v="N.A."/>
    <s v="Vehicle"/>
    <s v="Pole"/>
    <s v="Human Error"/>
    <m/>
    <s v="Other/Unknown"/>
    <s v="0611"/>
    <x v="0"/>
    <n v="9"/>
    <n v="24"/>
    <n v="1"/>
    <n v="40"/>
    <s v="15-0063006"/>
    <s v="non-HFTD"/>
    <x v="0"/>
    <x v="0"/>
    <s v="Distribution"/>
    <x v="0"/>
    <x v="0"/>
    <x v="0"/>
    <x v="0"/>
    <n v="160539"/>
  </r>
  <r>
    <s v="PG&amp;E"/>
    <n v="42271.165277777778"/>
    <n v="42271.165277777778"/>
    <n v="39.920318299999998"/>
    <n v="-122.3859083"/>
    <s v="Vegetation"/>
    <s v="Rural"/>
    <s v="&lt; 0.25 Acres"/>
    <s v="Fire Agency"/>
    <s v="CAL FIRE"/>
    <n v="103132877"/>
    <m/>
    <s v="0 – 750"/>
    <s v="Unknown"/>
    <s v="Overhead"/>
    <s v="No"/>
    <s v=" "/>
    <s v=" "/>
    <s v="Unknown"/>
    <s v="N.A."/>
    <s v="N.A."/>
    <s v="N.A."/>
    <s v="Unknown"/>
    <m/>
    <s v="no-match"/>
    <s v="0612"/>
    <x v="0"/>
    <n v="9"/>
    <n v="24"/>
    <n v="3"/>
    <n v="58"/>
    <s v="No ILIS or TOTL available"/>
    <s v="non-HFTD"/>
    <x v="0"/>
    <x v="0"/>
    <s v="Distribution"/>
    <x v="0"/>
    <x v="0"/>
    <x v="2"/>
    <x v="2"/>
    <s v="N.A."/>
  </r>
  <r>
    <s v="PG&amp;E"/>
    <n v="42271.1875"/>
    <n v="42271.1875"/>
    <n v="38.676900000000003"/>
    <n v="-123.31398"/>
    <s v="Vegetation"/>
    <s v="Rural"/>
    <s v="&lt; 0.25 Acres"/>
    <s v="Unknown"/>
    <m/>
    <s v="Str. 041/007"/>
    <m/>
    <n v="60000"/>
    <s v="Conductor"/>
    <s v="Overhead"/>
    <s v="Yes"/>
    <n v="42271.1875"/>
    <n v="42271.1875"/>
    <s v="Equipment/ Facility Failure"/>
    <s v="Conductor"/>
    <s v="N.A."/>
    <s v="N.A."/>
    <s v="Unknown"/>
    <m/>
    <s v="no-match"/>
    <s v="0613"/>
    <x v="0"/>
    <n v="9"/>
    <n v="24"/>
    <n v="4"/>
    <n v="30"/>
    <s v="FU-2015-057"/>
    <s v="Tier 2"/>
    <x v="1"/>
    <x v="0"/>
    <s v="Transmission"/>
    <x v="3"/>
    <x v="0"/>
    <x v="4"/>
    <x v="11"/>
    <n v="22680"/>
  </r>
  <r>
    <s v="PG&amp;E"/>
    <n v="42271.580555555556"/>
    <n v="42271.580555555556"/>
    <n v="39.350774999999999"/>
    <n v="-121.24544"/>
    <s v="Vegetation"/>
    <s v="Rural"/>
    <s v="&lt; 0.25 Acres"/>
    <s v="Fire Agency"/>
    <s v="CAL FIRE"/>
    <s v="9692 Rices-Texas Hill rd."/>
    <s v="Pacific Bell"/>
    <n v="12000"/>
    <s v="Conductor"/>
    <s v="Overhead"/>
    <s v="Yes"/>
    <n v="42271.580555555556"/>
    <n v="42271.580555555556"/>
    <s v="Contact From Object"/>
    <s v="N.A."/>
    <s v="Vehicle"/>
    <s v="Pole"/>
    <s v="Human Error"/>
    <m/>
    <s v="Other/Unknown"/>
    <s v="0614"/>
    <x v="0"/>
    <n v="9"/>
    <n v="24"/>
    <n v="13"/>
    <n v="56"/>
    <s v="15-0063159"/>
    <s v="Tier 2"/>
    <x v="1"/>
    <x v="0"/>
    <s v="Distribution"/>
    <x v="1"/>
    <x v="0"/>
    <x v="0"/>
    <x v="0"/>
    <n v="51917"/>
  </r>
  <r>
    <s v="PG&amp;E"/>
    <n v="42272.563194444447"/>
    <n v="42272.563194444447"/>
    <n v="37.261001700000001"/>
    <n v="-120.7310883"/>
    <s v="Vegetation"/>
    <s v="Rural"/>
    <s v="10 - 99 Acres"/>
    <s v="Fire Agency"/>
    <s v="CAL FIRE"/>
    <s v="2 POLES EAST OF MTR#1009626581"/>
    <m/>
    <n v="12000"/>
    <s v="Conductor"/>
    <s v="Overhead"/>
    <s v="Yes"/>
    <n v="42272.563194444447"/>
    <n v="42272.563194444447"/>
    <s v="Vandalism/Theft"/>
    <s v="N.A."/>
    <s v="N.A."/>
    <s v="N.A."/>
    <s v="Human Error"/>
    <s v="gun-shot conductor"/>
    <s v="Other/Unknown"/>
    <s v="0615"/>
    <x v="0"/>
    <n v="9"/>
    <n v="25"/>
    <n v="13"/>
    <n v="31"/>
    <s v="15-0063629"/>
    <s v="non-HFTD"/>
    <x v="0"/>
    <x v="0"/>
    <s v="Distribution"/>
    <x v="0"/>
    <x v="0"/>
    <x v="0"/>
    <x v="7"/>
    <n v="6784"/>
  </r>
  <r>
    <s v="PG&amp;E"/>
    <n v="42272.727777777778"/>
    <n v="42272.727777777778"/>
    <n v="38.716861999999999"/>
    <n v="-120.769341"/>
    <s v="Vegetation"/>
    <s v="Rural"/>
    <s v="&lt; 0.25 Acres"/>
    <s v="Fire Agency"/>
    <s v="el dorado F D"/>
    <n v="101405928"/>
    <s v="Pacific Bell"/>
    <n v="12000"/>
    <s v="Conductor"/>
    <s v="Overhead"/>
    <s v="Yes"/>
    <n v="42272.727777777778"/>
    <n v="42272.727777777778"/>
    <s v="Contact From Object"/>
    <s v="N.A."/>
    <s v="Vegetation"/>
    <s v="Electric Facility"/>
    <s v="Unknown"/>
    <m/>
    <s v="Fell into (Moderate-Severe defect)"/>
    <s v="0616"/>
    <x v="0"/>
    <n v="9"/>
    <n v="25"/>
    <n v="17"/>
    <n v="28"/>
    <s v="15-0063666"/>
    <s v="Tier 2"/>
    <x v="1"/>
    <x v="0"/>
    <s v="Distribution"/>
    <x v="1"/>
    <x v="0"/>
    <x v="3"/>
    <x v="14"/>
    <n v="111180"/>
  </r>
  <r>
    <s v="PG&amp;E"/>
    <n v="42273.599999999999"/>
    <n v="42273.599999999999"/>
    <n v="37.98601"/>
    <n v="-121.230119"/>
    <s v="Vegetation"/>
    <s v="Rural"/>
    <s v="&lt; 0.25 Acres"/>
    <s v="Fire Agency"/>
    <s v="waterloo/morada"/>
    <n v="102135315"/>
    <s v="Pacific Bell"/>
    <s v="0 – 750"/>
    <s v="Conductor"/>
    <s v="Overhead"/>
    <s v="No"/>
    <s v=" "/>
    <s v=" "/>
    <s v="Contact From Object"/>
    <s v="N.A."/>
    <s v="Vegetation"/>
    <s v="Electric Facility"/>
    <s v="Unknown"/>
    <m/>
    <s v="no-match"/>
    <s v="0617"/>
    <x v="0"/>
    <n v="9"/>
    <n v="26"/>
    <n v="14"/>
    <n v="24"/>
    <s v="No ILIS or TOTL available"/>
    <s v="non-HFTD"/>
    <x v="0"/>
    <x v="0"/>
    <s v="Distribution"/>
    <x v="0"/>
    <x v="0"/>
    <x v="3"/>
    <x v="15"/>
    <s v="N.A."/>
  </r>
  <r>
    <s v="PG&amp;E"/>
    <n v="42275.195833333331"/>
    <n v="42275.195833333331"/>
    <n v="38.78772"/>
    <n v="-121.20832"/>
    <s v="Vegetation"/>
    <s v="Urban"/>
    <s v="&lt; 3 meters "/>
    <s v="Fire Agency"/>
    <s v="n/a"/>
    <n v="100058887"/>
    <s v="Pacific Bell"/>
    <s v="0 – 750"/>
    <s v="Capacitor Bank"/>
    <s v="Overhead"/>
    <s v="No"/>
    <s v=" "/>
    <s v=" "/>
    <s v="Equipment/ Facility Failure"/>
    <s v="Capacitor Bank"/>
    <s v="N.A."/>
    <s v="N.A."/>
    <s v="Unknown"/>
    <m/>
    <s v="no-match"/>
    <s v="0618"/>
    <x v="0"/>
    <n v="9"/>
    <n v="28"/>
    <n v="4"/>
    <n v="42"/>
    <s v="No ILIS or TOTL available"/>
    <s v="non-HFTD"/>
    <x v="0"/>
    <x v="0"/>
    <s v="Distribution"/>
    <x v="0"/>
    <x v="0"/>
    <x v="4"/>
    <x v="23"/>
    <s v="N.A."/>
  </r>
  <r>
    <s v="PG&amp;E"/>
    <n v="42275.404166666667"/>
    <n v="42275.404166666667"/>
    <n v="37.962330000000001"/>
    <n v="-122.176509"/>
    <s v="Vegetation"/>
    <s v="Rural"/>
    <s v=".26 - 9.99 Acres"/>
    <s v="Fire Agency"/>
    <s v="CAL FIRE"/>
    <n v="100458692"/>
    <s v="Pacific Bell"/>
    <n v="12000"/>
    <s v="Conductor"/>
    <s v="Overhead"/>
    <s v="Yes"/>
    <n v="42275.404166666667"/>
    <n v="42275.404166666667"/>
    <s v="Contact From Object"/>
    <s v="N.A."/>
    <s v="Balloons"/>
    <s v="Electric Facility"/>
    <s v="Human Error"/>
    <m/>
    <s v="Other/Unknown"/>
    <s v="0619"/>
    <x v="0"/>
    <n v="9"/>
    <n v="28"/>
    <n v="9"/>
    <n v="42"/>
    <s v="15-0066062"/>
    <s v="Tier 2"/>
    <x v="1"/>
    <x v="0"/>
    <s v="Distribution"/>
    <x v="1"/>
    <x v="0"/>
    <x v="0"/>
    <x v="12"/>
    <n v="2125"/>
  </r>
  <r>
    <s v="PG&amp;E"/>
    <n v="42275.756944444445"/>
    <n v="42275.756944444445"/>
    <n v="38.135019990000004"/>
    <n v="-122.47704"/>
    <s v="Vegetation"/>
    <s v="Rural"/>
    <s v=".26 - 9.99 Acres"/>
    <s v="Fire Agency"/>
    <s v="CAL FIRE"/>
    <s v="1 mile north of 37 on lakeville"/>
    <m/>
    <n v="12000"/>
    <s v="Conductor"/>
    <s v="Overhead"/>
    <s v="Yes"/>
    <n v="42275.756944444445"/>
    <n v="42275.756944444445"/>
    <s v="Contact From Object"/>
    <s v="N.A."/>
    <s v="Vehicle"/>
    <s v="Pole"/>
    <s v="Human Error"/>
    <m/>
    <s v="Other/Unknown"/>
    <s v="0620"/>
    <x v="0"/>
    <n v="9"/>
    <n v="28"/>
    <n v="18"/>
    <n v="10"/>
    <s v="15-0066175"/>
    <s v="non-HFTD"/>
    <x v="0"/>
    <x v="0"/>
    <s v="Distribution"/>
    <x v="0"/>
    <x v="0"/>
    <x v="0"/>
    <x v="0"/>
    <n v="49410"/>
  </r>
  <r>
    <s v="PG&amp;E"/>
    <n v="42276.119444444441"/>
    <n v="42276.119444444441"/>
    <n v="38.337000000000003"/>
    <n v="-121.860088"/>
    <s v="Vegetation"/>
    <s v="Rural"/>
    <s v=".26 - 9.99 Acres"/>
    <s v="Fire Agency"/>
    <s v="VACAVILLE FD"/>
    <s v="FRY RD @ CLARK"/>
    <m/>
    <n v="21000"/>
    <s v="Conductor"/>
    <s v="Overhead"/>
    <s v="Yes"/>
    <n v="42276.119444444441"/>
    <n v="42276.119444444441"/>
    <s v="Equipment/ Facility Failure"/>
    <s v="Splice/Clamp/Connector"/>
    <s v="N.A."/>
    <s v="N.A."/>
    <s v="Unknown"/>
    <m/>
    <s v="Other/Unknown"/>
    <s v="0621"/>
    <x v="0"/>
    <n v="9"/>
    <n v="29"/>
    <n v="2"/>
    <n v="52"/>
    <s v="15-0066199"/>
    <s v="non-HFTD"/>
    <x v="0"/>
    <x v="0"/>
    <s v="Distribution"/>
    <x v="0"/>
    <x v="0"/>
    <x v="4"/>
    <x v="10"/>
    <n v="54144"/>
  </r>
  <r>
    <s v="PG&amp;E"/>
    <n v="42276.795138888891"/>
    <n v="42276.795138888891"/>
    <n v="35.419759990000003"/>
    <n v="-118.949889"/>
    <s v="Vegetation"/>
    <s v="Urban"/>
    <s v="&lt; 0.25 Acres"/>
    <s v="Fire Agency"/>
    <s v="KERN COUNTY FIRE DEPARTMENT"/>
    <n v="100193545"/>
    <m/>
    <n v="12000"/>
    <s v="Conductor"/>
    <s v="Overhead"/>
    <s v="Yes"/>
    <n v="42276.795138888891"/>
    <n v="42276.795138888891"/>
    <s v="Vandalism/Theft"/>
    <s v="N.A."/>
    <s v="N.A."/>
    <s v="N.A."/>
    <s v="Human Error"/>
    <s v="gun-shot conductor"/>
    <s v="Other/Unknown"/>
    <s v="0622"/>
    <x v="0"/>
    <n v="9"/>
    <n v="29"/>
    <n v="19"/>
    <n v="5"/>
    <s v="15-0066487"/>
    <s v="non-HFTD"/>
    <x v="0"/>
    <x v="0"/>
    <s v="Distribution"/>
    <x v="0"/>
    <x v="0"/>
    <x v="0"/>
    <x v="7"/>
    <n v="6124"/>
  </r>
  <r>
    <s v="PG&amp;E"/>
    <n v="42276.823611111111"/>
    <n v="42276.823611111111"/>
    <n v="37.977858300000001"/>
    <n v="-121.7194933"/>
    <s v="Vegetation"/>
    <s v="Urban"/>
    <s v="&lt; 0.25 Acres"/>
    <s v="Fire Agency"/>
    <s v="OAKLEY FIRE DEPARTMENT"/>
    <n v="100470700"/>
    <s v="Pacific Bell"/>
    <s v="0 – 750"/>
    <s v="Conductor"/>
    <s v="Overhead"/>
    <s v="No"/>
    <s v=" "/>
    <s v=" "/>
    <s v="Contact From Object"/>
    <s v="N.A."/>
    <s v="Animal"/>
    <s v="Electric Facility"/>
    <s v="Unknown"/>
    <m/>
    <s v="no-match"/>
    <s v="0623"/>
    <x v="0"/>
    <n v="9"/>
    <n v="29"/>
    <n v="19"/>
    <n v="46"/>
    <s v="No ILIS or TOTL available"/>
    <s v="non-HFTD"/>
    <x v="0"/>
    <x v="0"/>
    <s v="Distribution"/>
    <x v="0"/>
    <x v="0"/>
    <x v="1"/>
    <x v="1"/>
    <s v="N.A."/>
  </r>
  <r>
    <s v="PG&amp;E"/>
    <n v="42277.695138888892"/>
    <n v="42277.695138888892"/>
    <n v="37.354209990000001"/>
    <n v="-122.15916"/>
    <s v="Vegetation"/>
    <s v="Rural"/>
    <s v="&lt; 3 meters "/>
    <s v="Utility: PG&amp;E"/>
    <m/>
    <n v="100520776"/>
    <s v="Pacific Bell"/>
    <n v="12000"/>
    <s v="Conductor"/>
    <s v="Overhead"/>
    <s v="Yes"/>
    <n v="42277.695138888892"/>
    <n v="42277.695138888892"/>
    <s v="Contact From Object"/>
    <s v="N.A."/>
    <s v="Vegetation"/>
    <s v="Electric Facility"/>
    <s v="Human Error"/>
    <s v="Third-party caused"/>
    <s v="Other/Unknown"/>
    <s v="0624"/>
    <x v="0"/>
    <n v="9"/>
    <n v="30"/>
    <n v="16"/>
    <n v="41"/>
    <s v="15-0066923"/>
    <s v="non-HFTD"/>
    <x v="0"/>
    <x v="0"/>
    <s v="Distribution"/>
    <x v="0"/>
    <x v="0"/>
    <x v="0"/>
    <x v="7"/>
    <n v="12718"/>
  </r>
  <r>
    <s v="PG&amp;E"/>
    <n v="42277.725694444445"/>
    <n v="42277.725694444445"/>
    <n v="38.574691999999999"/>
    <n v="-120.682033"/>
    <s v="Vegetation"/>
    <s v="Rural"/>
    <s v="&lt; 0.25 Acres"/>
    <s v="Fire Agency"/>
    <s v="el dorado county"/>
    <s v="7901 shenandoah ln"/>
    <m/>
    <n v="21000"/>
    <s v="Conductor"/>
    <s v="Overhead"/>
    <s v="Yes"/>
    <n v="42277.725694444445"/>
    <n v="42277.725694444445"/>
    <s v="Contact From Object"/>
    <s v="N.A."/>
    <s v="Vegetation"/>
    <s v="Electric Facility"/>
    <s v="Unknown"/>
    <m/>
    <s v="Dead"/>
    <s v="0625"/>
    <x v="0"/>
    <n v="9"/>
    <n v="30"/>
    <n v="17"/>
    <n v="25"/>
    <s v="15-0066934"/>
    <s v="Tier 2"/>
    <x v="1"/>
    <x v="0"/>
    <s v="Distribution"/>
    <x v="1"/>
    <x v="0"/>
    <x v="3"/>
    <x v="27"/>
    <n v="28912"/>
  </r>
  <r>
    <s v="PG&amp;E"/>
    <n v="42277.818055555559"/>
    <n v="42277.818055555559"/>
    <n v="39.218831700000003"/>
    <n v="-122.24642830000001"/>
    <s v="Vegetation"/>
    <s v="Rural"/>
    <s v="&lt; 0.25 Acres"/>
    <s v="Fire Agency"/>
    <s v="willams fire demp"/>
    <n v="101641855"/>
    <s v="None"/>
    <n v="12000"/>
    <s v="Conductor"/>
    <s v="Overhead"/>
    <s v="Yes"/>
    <n v="42277.818055555559"/>
    <n v="42277.818055555559"/>
    <s v="Equipment/ Facility Failure"/>
    <s v="Conductor"/>
    <s v="N.A."/>
    <s v="N.A."/>
    <s v="Unknown"/>
    <m/>
    <s v="Other/Unknown"/>
    <s v="0626"/>
    <x v="0"/>
    <n v="9"/>
    <n v="30"/>
    <n v="19"/>
    <n v="38"/>
    <s v="15-0066941"/>
    <s v="non-HFTD"/>
    <x v="0"/>
    <x v="0"/>
    <s v="Distribution"/>
    <x v="0"/>
    <x v="0"/>
    <x v="4"/>
    <x v="11"/>
    <n v="31194"/>
  </r>
  <r>
    <s v="PG&amp;E"/>
    <n v="42278.113194444442"/>
    <n v="42278.113194444442"/>
    <n v="39.66657"/>
    <n v="-121.774209"/>
    <s v="Vegetation"/>
    <s v="Rural"/>
    <s v="&lt; 3 meters "/>
    <s v="Fire Agency"/>
    <s v="NOT KNOWN-GONE ON ARRIVAL"/>
    <n v="100345398"/>
    <s v="Pacific Bell"/>
    <s v="0 – 750"/>
    <s v="Capacitor Bank"/>
    <s v="Overhead"/>
    <s v="No"/>
    <s v=" "/>
    <s v=" "/>
    <s v="Equipment/ Facility Failure"/>
    <s v="Capacitor Bank"/>
    <s v="N.A."/>
    <s v="N.A."/>
    <s v="Unknown"/>
    <m/>
    <s v="no-match"/>
    <s v="0627"/>
    <x v="0"/>
    <n v="10"/>
    <n v="1"/>
    <n v="2"/>
    <n v="43"/>
    <s v="No ILIS or TOTL available"/>
    <s v="non-HFTD"/>
    <x v="0"/>
    <x v="0"/>
    <s v="Distribution"/>
    <x v="0"/>
    <x v="0"/>
    <x v="4"/>
    <x v="23"/>
    <s v="N.A."/>
  </r>
  <r>
    <s v="PG&amp;E"/>
    <n v="42278.477777777778"/>
    <n v="42278.477777777778"/>
    <n v="37.508799000000003"/>
    <n v="-120.34464199999999"/>
    <s v="Vegetation"/>
    <s v="Rural"/>
    <s v="&lt; 0.25 Acres"/>
    <s v="Unknown"/>
    <m/>
    <s v="Pole 019/007"/>
    <m/>
    <n v="70000"/>
    <s v="Conductor"/>
    <s v="Overhead"/>
    <s v="Yes"/>
    <n v="42278.477777777778"/>
    <n v="42278.477777777778"/>
    <s v="Contamination"/>
    <s v="N.A."/>
    <s v="N.A."/>
    <s v="N.A."/>
    <s v="Weather"/>
    <m/>
    <s v="no-match"/>
    <s v="0628"/>
    <x v="0"/>
    <n v="10"/>
    <n v="1"/>
    <n v="11"/>
    <n v="28"/>
    <s v="LB-2015-038"/>
    <s v="non-HFTD"/>
    <x v="0"/>
    <x v="0"/>
    <s v="Transmission"/>
    <x v="2"/>
    <x v="0"/>
    <x v="2"/>
    <x v="2"/>
    <n v="0"/>
  </r>
  <r>
    <s v="PG&amp;E"/>
    <n v="42278.550694444442"/>
    <n v="42278.550694444442"/>
    <n v="37.629109990000003"/>
    <n v="-122.11534"/>
    <s v="Vegetation"/>
    <s v="Rural"/>
    <s v="&lt; 0.25 Acres"/>
    <s v="Fire Agency"/>
    <s v="HAYWARD"/>
    <s v="X ST FROM 25920 EDEN LANDING RD"/>
    <m/>
    <s v="0 – 750"/>
    <s v="Conductor"/>
    <s v="Overhead"/>
    <s v="No"/>
    <s v=" "/>
    <s v=" "/>
    <s v="Equipment/ Facility Failure"/>
    <s v="Conductor"/>
    <s v="N.A."/>
    <s v="N.A."/>
    <s v="Unknown"/>
    <m/>
    <s v="no-match"/>
    <s v="0629"/>
    <x v="0"/>
    <n v="10"/>
    <n v="1"/>
    <n v="13"/>
    <n v="13"/>
    <s v="No ILIS or TOTL available"/>
    <s v="non-HFTD"/>
    <x v="0"/>
    <x v="0"/>
    <s v="Distribution"/>
    <x v="0"/>
    <x v="0"/>
    <x v="4"/>
    <x v="11"/>
    <s v="N.A."/>
  </r>
  <r>
    <s v="PG&amp;E"/>
    <n v="42279.802777777775"/>
    <n v="42279.802777777775"/>
    <n v="36.945439999999998"/>
    <n v="-119.8302"/>
    <s v="Vegetation"/>
    <s v="Rural"/>
    <s v="&lt; 3 meters "/>
    <s v="Fire Agency"/>
    <s v="CAL FIRE"/>
    <n v="101121403"/>
    <s v="None"/>
    <n v="21000"/>
    <s v="Conductor"/>
    <s v="Overhead"/>
    <s v="Yes"/>
    <n v="42279.802777777775"/>
    <n v="42279.802777777775"/>
    <s v="Contact From Object"/>
    <s v="N.A."/>
    <s v="Other"/>
    <s v="Electric Facility"/>
    <s v="Human Error"/>
    <s v="Kite on line"/>
    <s v="Other/Unknown"/>
    <s v="0630"/>
    <x v="0"/>
    <n v="10"/>
    <n v="2"/>
    <n v="19"/>
    <n v="16"/>
    <s v="15-0067533"/>
    <s v="non-HFTD"/>
    <x v="0"/>
    <x v="0"/>
    <s v="Distribution"/>
    <x v="0"/>
    <x v="0"/>
    <x v="0"/>
    <x v="19"/>
    <n v="69317"/>
  </r>
  <r>
    <s v="PG&amp;E"/>
    <n v="42280.310416666667"/>
    <n v="42280.310416666667"/>
    <n v="39.063263300000003"/>
    <n v="-122.62369169999999"/>
    <s v="Vegetation"/>
    <s v="Rural"/>
    <s v="&lt; 0.25 Acres"/>
    <s v="Fire Agency"/>
    <s v="CAL FIRE"/>
    <s v="2323 new long valley rd"/>
    <s v="Pacific Bell"/>
    <s v="0 – 750"/>
    <s v="Conductor"/>
    <s v="Overhead"/>
    <s v="No"/>
    <s v=" "/>
    <s v=" "/>
    <s v="Equipment/ Facility Failure"/>
    <s v="Other"/>
    <s v="N.A."/>
    <s v="N.A."/>
    <s v="Unknown"/>
    <m/>
    <s v="no-match"/>
    <s v="0631"/>
    <x v="0"/>
    <n v="10"/>
    <n v="3"/>
    <n v="7"/>
    <n v="27"/>
    <s v="No ILIS or TOTL available"/>
    <s v="Tier 3"/>
    <x v="1"/>
    <x v="1"/>
    <s v="Distribution"/>
    <x v="1"/>
    <x v="0"/>
    <x v="4"/>
    <x v="13"/>
    <s v="N.A."/>
  </r>
  <r>
    <s v="PG&amp;E"/>
    <n v="42280.882638888892"/>
    <n v="42280.882638888892"/>
    <n v="39.735840000000003"/>
    <n v="-121.68554"/>
    <s v="Vegetation"/>
    <s v="Rural"/>
    <s v="&lt; 0.25 Acres"/>
    <s v="Fire Agency"/>
    <s v="CAL FIRE"/>
    <s v="honey run rd at cutouts 16015"/>
    <m/>
    <n v="12000"/>
    <s v="Conductor"/>
    <s v="Overhead"/>
    <s v="Yes"/>
    <n v="42280.882638888892"/>
    <n v="42280.882638888892"/>
    <s v="Contact From Object"/>
    <s v="N.A."/>
    <s v="Vegetation"/>
    <s v="Electric Facility"/>
    <s v="Unknown"/>
    <m/>
    <s v="Branch (Not overhanging, Distance Unknown)"/>
    <s v="0632"/>
    <x v="0"/>
    <n v="10"/>
    <n v="3"/>
    <n v="21"/>
    <n v="11"/>
    <s v="15-0067708"/>
    <s v="Tier 3"/>
    <x v="1"/>
    <x v="1"/>
    <s v="Distribution"/>
    <x v="1"/>
    <x v="0"/>
    <x v="3"/>
    <x v="6"/>
    <n v="10499"/>
  </r>
  <r>
    <s v="PG&amp;E"/>
    <n v="42280.95208333333"/>
    <n v="42280.95208333333"/>
    <n v="39.115780000000001"/>
    <n v="-122.88785"/>
    <s v="Vegetation"/>
    <s v="Rural"/>
    <s v="&lt; 0.25 Acres"/>
    <s v="Fire Agency"/>
    <s v="north shore fire department,"/>
    <n v="102164828"/>
    <s v="Pacific Bell"/>
    <n v="12000"/>
    <s v="Conductor"/>
    <s v="Overhead"/>
    <s v="Yes"/>
    <n v="42280.95208333333"/>
    <n v="42280.95208333333"/>
    <s v="Contact From Object"/>
    <s v="N.A."/>
    <s v="Vegetation"/>
    <s v="Electric Facility"/>
    <s v="Unknown"/>
    <m/>
    <s v="Branch (OverHanging)"/>
    <s v="0633"/>
    <x v="0"/>
    <n v="10"/>
    <n v="3"/>
    <n v="22"/>
    <n v="51"/>
    <s v="15-0067693"/>
    <s v="non-HFTD"/>
    <x v="0"/>
    <x v="1"/>
    <s v="Distribution"/>
    <x v="0"/>
    <x v="0"/>
    <x v="3"/>
    <x v="18"/>
    <n v="61335"/>
  </r>
  <r>
    <s v="PG&amp;E"/>
    <n v="42281.043749999997"/>
    <n v="42281.043749999997"/>
    <n v="39.792282"/>
    <n v="-121.580291"/>
    <s v="Vegetation"/>
    <s v="Urban"/>
    <s v="&lt; 3 meters "/>
    <s v="Fire Agency"/>
    <s v="CAL FIRE"/>
    <m/>
    <m/>
    <n v="12000"/>
    <s v="Conductor"/>
    <s v="Overhead"/>
    <s v="Yes"/>
    <n v="42281.043749999997"/>
    <n v="42281.043749999997"/>
    <s v="Contact From Object"/>
    <s v="N.A."/>
    <s v="Vegetation"/>
    <s v="Electric Facility"/>
    <s v="Unknown"/>
    <m/>
    <s v="Fell into (Moderate-Severe defect)"/>
    <s v="0634"/>
    <x v="0"/>
    <n v="10"/>
    <n v="4"/>
    <n v="1"/>
    <n v="3"/>
    <s v="15-0067711"/>
    <s v="Tier 3"/>
    <x v="1"/>
    <x v="0"/>
    <s v="Distribution"/>
    <x v="1"/>
    <x v="0"/>
    <x v="3"/>
    <x v="14"/>
    <n v="2697"/>
  </r>
  <r>
    <s v="PG&amp;E"/>
    <n v="42281.063888888886"/>
    <n v="42281.063888888886"/>
    <n v="39.227879999999999"/>
    <n v="-121.37735000000001"/>
    <s v="Vegetation"/>
    <s v="Rural"/>
    <s v="&lt; 3 meters "/>
    <s v="Fire Agency"/>
    <s v="CAL FIRE"/>
    <s v="in field at 6275 sandstonel ln"/>
    <m/>
    <n v="12000"/>
    <s v="Conductor"/>
    <s v="Overhead"/>
    <s v="Yes"/>
    <n v="42281.063888888886"/>
    <n v="42281.063888888886"/>
    <s v="Contact From Object"/>
    <s v="N.A."/>
    <s v="Vegetation"/>
    <s v="Electric Facility"/>
    <s v="Unknown"/>
    <m/>
    <s v="Branch (Not overhanging, Distance Unknown)"/>
    <s v="0635"/>
    <x v="0"/>
    <n v="10"/>
    <n v="4"/>
    <n v="1"/>
    <n v="32"/>
    <s v="15-0067743"/>
    <s v="Tier 2"/>
    <x v="1"/>
    <x v="1"/>
    <s v="Distribution"/>
    <x v="1"/>
    <x v="0"/>
    <x v="3"/>
    <x v="6"/>
    <n v="4021"/>
  </r>
  <r>
    <s v="PG&amp;E"/>
    <n v="42281.351388888892"/>
    <n v="42281.351388888892"/>
    <n v="38.812719999999999"/>
    <n v="-121.2046"/>
    <s v="Vegetation"/>
    <s v="Urban"/>
    <s v="&lt; 3 meters "/>
    <s v="Fire Agency"/>
    <s v="LOOMIS FIRE"/>
    <s v="C-126 TAYLOR RD AND SIERRA COLLEGE"/>
    <m/>
    <s v="0 – 750"/>
    <s v="Capacitor Bank"/>
    <s v="Overhead"/>
    <s v="No"/>
    <s v=" "/>
    <s v=" "/>
    <s v="Equipment/ Facility Failure"/>
    <s v="Capacitor Bank"/>
    <s v="N.A."/>
    <s v="N.A."/>
    <s v="Unknown"/>
    <m/>
    <s v="no-match"/>
    <s v="0636"/>
    <x v="0"/>
    <n v="10"/>
    <n v="4"/>
    <n v="8"/>
    <n v="26"/>
    <s v="No ILIS or TOTL available"/>
    <s v="non-HFTD"/>
    <x v="0"/>
    <x v="1"/>
    <s v="Distribution"/>
    <x v="0"/>
    <x v="0"/>
    <x v="4"/>
    <x v="23"/>
    <s v="N.A."/>
  </r>
  <r>
    <s v="PG&amp;E"/>
    <n v="42281.607638888891"/>
    <n v="42281.607638888891"/>
    <n v="39.47043"/>
    <n v="-121.688729"/>
    <s v="Vegetation"/>
    <s v="Rural"/>
    <s v="&lt; 0.25 Acres"/>
    <s v="Fire Agency"/>
    <s v="CAL FIRE"/>
    <s v="NORTH SIDE OF HWY 162, 1500' EAST OF RICETON HWY"/>
    <m/>
    <n v="12000"/>
    <s v="Lightning Arrestor"/>
    <s v="Overhead"/>
    <s v="Yes"/>
    <n v="42281.607638888891"/>
    <n v="42281.607638888891"/>
    <s v="Equipment/ Facility Failure"/>
    <s v="Lightning Arrestor"/>
    <s v="N.A."/>
    <s v="N.A."/>
    <s v="Unknown"/>
    <m/>
    <s v="Other/Unknown"/>
    <s v="0637"/>
    <x v="0"/>
    <n v="10"/>
    <n v="4"/>
    <n v="14"/>
    <n v="35"/>
    <s v="15-0067833"/>
    <s v="non-HFTD"/>
    <x v="0"/>
    <x v="0"/>
    <s v="Distribution"/>
    <x v="0"/>
    <x v="0"/>
    <x v="4"/>
    <x v="20"/>
    <n v="15669"/>
  </r>
  <r>
    <s v="PG&amp;E"/>
    <n v="42281.737500000003"/>
    <n v="42281.737500000003"/>
    <n v="39.116540000000001"/>
    <n v="-122.89514"/>
    <s v="Vegetation"/>
    <s v="Rural"/>
    <s v="10 - 99 Acres"/>
    <s v="Fire Agency"/>
    <s v="CAL FIRE"/>
    <s v="robin hll"/>
    <m/>
    <n v="12000"/>
    <s v="Conductor"/>
    <s v="Overhead"/>
    <s v="Yes"/>
    <n v="42281.737500000003"/>
    <n v="42281.737500000003"/>
    <s v="Contact From Object"/>
    <s v="N.A."/>
    <s v="Vegetation"/>
    <s v="Electric Facility"/>
    <s v="Unknown"/>
    <m/>
    <s v="Fell into (No defect)"/>
    <s v="0638"/>
    <x v="0"/>
    <n v="10"/>
    <n v="4"/>
    <n v="17"/>
    <n v="42"/>
    <s v="15-0067856"/>
    <s v="non-HFTD"/>
    <x v="0"/>
    <x v="0"/>
    <s v="Distribution"/>
    <x v="0"/>
    <x v="0"/>
    <x v="3"/>
    <x v="3"/>
    <n v="54392"/>
  </r>
  <r>
    <s v="PG&amp;E"/>
    <n v="42283.783333333333"/>
    <n v="42283.783333333333"/>
    <n v="40.510570000000001"/>
    <n v="-122.22413"/>
    <s v="Vegetation"/>
    <s v="Rural"/>
    <s v=".26 - 9.99 Acres"/>
    <s v="Unknown"/>
    <m/>
    <n v="101468974"/>
    <s v="Frontier"/>
    <n v="12000"/>
    <s v="Conductor"/>
    <s v="Overhead"/>
    <s v="Yes"/>
    <n v="42283.783333333333"/>
    <n v="42283.783333333333"/>
    <s v="Equipment/ Facility Failure"/>
    <s v="Conductor"/>
    <s v="N.A."/>
    <s v="N.A."/>
    <s v="Unknown"/>
    <m/>
    <s v="Other/Unknown"/>
    <s v="0639"/>
    <x v="0"/>
    <n v="10"/>
    <n v="6"/>
    <n v="18"/>
    <n v="48"/>
    <s v="15-0068454"/>
    <s v="non-HFTD"/>
    <x v="0"/>
    <x v="0"/>
    <s v="Distribution"/>
    <x v="0"/>
    <x v="0"/>
    <x v="4"/>
    <x v="11"/>
    <n v="22417"/>
  </r>
  <r>
    <s v="PG&amp;E"/>
    <n v="42284.627699999997"/>
    <n v="42284.627699999997"/>
    <n v="35.30789"/>
    <n v="-120.832809"/>
    <s v="Vegetation"/>
    <s v="Rural"/>
    <s v="&lt; 0.25 Acres"/>
    <s v="Fire Agency"/>
    <s v="CAL FIRE"/>
    <n v="101924901"/>
    <s v="Pacific Bell"/>
    <n v="12000"/>
    <s v="Conductor"/>
    <s v="Overhead"/>
    <s v="Yes"/>
    <n v="42284.627699999997"/>
    <n v="42284.627699999997"/>
    <s v="Contact From Object"/>
    <s v="N.A."/>
    <s v="Vehicle"/>
    <s v="Pole"/>
    <s v="Human Error"/>
    <m/>
    <s v="Other/Unknown"/>
    <s v="0640"/>
    <x v="0"/>
    <n v="10"/>
    <n v="7"/>
    <n v="15"/>
    <n v="3"/>
    <s v="15-0068730"/>
    <s v="Tier 2"/>
    <x v="1"/>
    <x v="0"/>
    <s v="Distribution"/>
    <x v="1"/>
    <x v="0"/>
    <x v="0"/>
    <x v="0"/>
    <n v="77896"/>
  </r>
  <r>
    <s v="PG&amp;E"/>
    <n v="42285.5743"/>
    <n v="42285.5743"/>
    <n v="35.5473"/>
    <n v="-120.7701"/>
    <s v="Vegetation"/>
    <s v="Rural"/>
    <s v="&lt; 0.25 Acres"/>
    <s v="Fire Agency"/>
    <s v="CAL FIRE"/>
    <s v="DEERFIELD RD S/O HIDDEN VALEY RD."/>
    <m/>
    <n v="21000"/>
    <s v="Conductor"/>
    <s v="Overhead"/>
    <s v="Yes"/>
    <n v="42285.5743"/>
    <n v="42285.5743"/>
    <s v="Contact From Object"/>
    <s v="N.A."/>
    <s v="Vegetation"/>
    <s v="Electric Facility"/>
    <s v="Unknown"/>
    <m/>
    <s v="Fell into (No defect)"/>
    <s v="0641"/>
    <x v="0"/>
    <n v="10"/>
    <n v="8"/>
    <n v="13"/>
    <n v="47"/>
    <s v="15-0069017"/>
    <s v="non-HFTD"/>
    <x v="0"/>
    <x v="0"/>
    <s v="Distribution"/>
    <x v="0"/>
    <x v="0"/>
    <x v="3"/>
    <x v="3"/>
    <n v="10899"/>
  </r>
  <r>
    <s v="PG&amp;E"/>
    <n v="42286.272222222222"/>
    <n v="42286.272222222222"/>
    <n v="38.363990000000001"/>
    <n v="-122.917289"/>
    <s v="Vegetation"/>
    <s v="Rural"/>
    <s v="&lt; 0.25 Acres"/>
    <s v="Fire Agency"/>
    <s v="CAL FIRE"/>
    <s v="320 Freestone St, Frestone"/>
    <s v="Pacific Bell"/>
    <s v="0 – 750"/>
    <s v="Conductor"/>
    <s v="Overhead"/>
    <s v="No"/>
    <s v=" "/>
    <s v=" "/>
    <s v="Equipment/ Facility Failure"/>
    <s v="Conductor"/>
    <s v="N.A."/>
    <s v="N.A."/>
    <s v="Unknown"/>
    <m/>
    <s v="no-match"/>
    <s v="0642"/>
    <x v="0"/>
    <n v="10"/>
    <n v="9"/>
    <n v="6"/>
    <n v="32"/>
    <s v="No ILIS or TOTL available"/>
    <s v="Tier 2"/>
    <x v="1"/>
    <x v="0"/>
    <s v="Distribution"/>
    <x v="1"/>
    <x v="0"/>
    <x v="4"/>
    <x v="11"/>
    <s v="N.A."/>
  </r>
  <r>
    <s v="PG&amp;E"/>
    <n v="42286.793749999997"/>
    <n v="42286.793749999997"/>
    <n v="38.385550000000002"/>
    <n v="-122.53028"/>
    <s v="Vegetation"/>
    <s v="Rural"/>
    <s v="&lt; 0.25 Acres"/>
    <s v="Fire Agency"/>
    <s v="CAL FIRE"/>
    <n v="101988271"/>
    <s v="Pacific Bell"/>
    <n v="12000"/>
    <s v="Conductor"/>
    <s v="Overhead"/>
    <s v="Yes"/>
    <n v="42286.793749999997"/>
    <n v="42286.793749999997"/>
    <s v="Contact From Object"/>
    <s v="N.A."/>
    <s v="Vegetation"/>
    <s v="Electric Facility"/>
    <s v="Unknown"/>
    <m/>
    <s v="Fell into (No defect)"/>
    <s v="0643"/>
    <x v="0"/>
    <n v="10"/>
    <n v="9"/>
    <n v="19"/>
    <n v="3"/>
    <s v="15-0069325"/>
    <s v="non-HFTD"/>
    <x v="0"/>
    <x v="0"/>
    <s v="Distribution"/>
    <x v="0"/>
    <x v="0"/>
    <x v="3"/>
    <x v="3"/>
    <n v="868"/>
  </r>
  <r>
    <s v="PG&amp;E"/>
    <n v="42286.927777777775"/>
    <n v="42286.927777777775"/>
    <n v="37.590825000000002"/>
    <n v="-122.35022499999999"/>
    <s v="Vegetation"/>
    <s v="Urban"/>
    <s v="&lt; 3 meters "/>
    <s v="Fire Agency"/>
    <s v="central county fire, engine 34"/>
    <s v="at base of pole c0708"/>
    <m/>
    <s v="0 – 750"/>
    <s v="Transformer"/>
    <s v="Overhead"/>
    <s v="No"/>
    <s v=" "/>
    <s v=" "/>
    <s v="Equipment/ Facility Failure"/>
    <s v="Transformer"/>
    <s v="N.A."/>
    <s v="N.A."/>
    <s v="Unknown"/>
    <m/>
    <s v="no-match"/>
    <s v="0644"/>
    <x v="0"/>
    <n v="10"/>
    <n v="9"/>
    <n v="22"/>
    <n v="16"/>
    <s v="No ILIS or TOTL available"/>
    <s v="non-HFTD"/>
    <x v="0"/>
    <x v="0"/>
    <s v="Distribution"/>
    <x v="0"/>
    <x v="0"/>
    <x v="4"/>
    <x v="21"/>
    <s v="N.A."/>
  </r>
  <r>
    <s v="PG&amp;E"/>
    <n v="42287.013888000001"/>
    <n v="42287.013888000001"/>
    <n v="40.886203299999998"/>
    <n v="-124.088335"/>
    <s v="Building"/>
    <s v="Urban"/>
    <s v="Structure Only "/>
    <s v="Fire Agency"/>
    <s v="CAL FIRE"/>
    <n v="100966524"/>
    <s v="Pacific Bell"/>
    <s v="0 – 750"/>
    <s v="Conductor"/>
    <s v="Overhead"/>
    <s v="Yes"/>
    <n v="42287.013888000001"/>
    <n v="42287.013888000001"/>
    <s v="Equipment/ Facility Failure"/>
    <s v="Conductor"/>
    <s v="N.A."/>
    <s v="N.A."/>
    <s v="Unknown"/>
    <m/>
    <s v="Other/Unknown"/>
    <s v="0645"/>
    <x v="0"/>
    <n v="10"/>
    <n v="10"/>
    <n v="0"/>
    <n v="20"/>
    <s v="15-0069353"/>
    <s v="non-HFTD"/>
    <x v="0"/>
    <x v="0"/>
    <s v="Distribution"/>
    <x v="0"/>
    <x v="0"/>
    <x v="4"/>
    <x v="11"/>
    <n v="11590"/>
  </r>
  <r>
    <s v="PG&amp;E"/>
    <n v="42289.384027777778"/>
    <n v="42289.384027777778"/>
    <n v="38.291896999999999"/>
    <n v="-122.270605"/>
    <s v="Vegetation"/>
    <s v="Urban"/>
    <s v="&lt; 3 meters "/>
    <s v="Customer"/>
    <m/>
    <s v="1111 Terrace Drive, Napa"/>
    <m/>
    <s v="0 – 750"/>
    <s v="Conductor"/>
    <s v="Overhead"/>
    <s v="Yes"/>
    <n v="42289.384027777778"/>
    <n v="42289.384027777778"/>
    <s v="Contact From Object"/>
    <s v="N.A."/>
    <s v="Animal"/>
    <s v="Electric Facility"/>
    <s v="Unknown"/>
    <m/>
    <s v="Other/Unknown"/>
    <s v="0646"/>
    <x v="0"/>
    <n v="10"/>
    <n v="12"/>
    <n v="9"/>
    <n v="13"/>
    <s v="15-0069574"/>
    <s v="non-HFTD"/>
    <x v="0"/>
    <x v="0"/>
    <s v="Distribution"/>
    <x v="0"/>
    <x v="0"/>
    <x v="1"/>
    <x v="1"/>
    <s v="N.A."/>
  </r>
  <r>
    <s v="PG&amp;E"/>
    <n v="42289.636111"/>
    <n v="42289.636111"/>
    <n v="38.902061699999997"/>
    <n v="-121.301085"/>
    <s v="Vegetation"/>
    <s v="Urban"/>
    <s v=".26 - 9.99 Acres"/>
    <s v="Fire Agency"/>
    <s v="CAL FIRE"/>
    <s v="1800 HWY 65 LINCOLN"/>
    <s v="None"/>
    <n v="21000"/>
    <s v="Conductor"/>
    <s v="Overhead"/>
    <s v="Yes"/>
    <n v="42289.636111"/>
    <n v="42289.636111"/>
    <s v="Contact From Object"/>
    <s v="N.A."/>
    <s v="Vehicle"/>
    <s v="Pole"/>
    <s v="Human Error"/>
    <m/>
    <s v="Other/Unknown"/>
    <s v="0647"/>
    <x v="0"/>
    <n v="10"/>
    <n v="12"/>
    <n v="15"/>
    <n v="16"/>
    <s v="15-0069723"/>
    <s v="non-HFTD"/>
    <x v="0"/>
    <x v="0"/>
    <s v="Distribution"/>
    <x v="0"/>
    <x v="0"/>
    <x v="0"/>
    <x v="0"/>
    <n v="669"/>
  </r>
  <r>
    <s v="PG&amp;E"/>
    <n v="42289.725694000001"/>
    <n v="42289.725694000001"/>
    <n v="36.7074"/>
    <n v="-121.328244"/>
    <s v="Vegetation"/>
    <s v="Rural"/>
    <s v="300 - 999 Acres"/>
    <s v="Fire Agency"/>
    <s v="CAL FIRE"/>
    <s v="Cienega Road X Limekiln Road, San Benito Co."/>
    <m/>
    <n v="21000"/>
    <s v="Conductor"/>
    <s v="Overhead"/>
    <s v="Yes"/>
    <n v="42289.725694000001"/>
    <n v="42289.725694000001"/>
    <s v="Equipment/ Facility Failure"/>
    <s v="Insulator"/>
    <s v="N.A."/>
    <s v="N.A."/>
    <s v="Unknown"/>
    <s v=" "/>
    <s v="Other/Unknown"/>
    <s v="0648"/>
    <x v="0"/>
    <n v="10"/>
    <n v="12"/>
    <n v="17"/>
    <n v="25"/>
    <s v="15-0069756"/>
    <s v="non-HFTD"/>
    <x v="0"/>
    <x v="0"/>
    <s v="Distribution"/>
    <x v="0"/>
    <x v="1"/>
    <x v="4"/>
    <x v="17"/>
    <n v="2328"/>
  </r>
  <r>
    <s v="PG&amp;E"/>
    <n v="42290.609722000001"/>
    <n v="42290.609722000001"/>
    <n v="37.793500000000002"/>
    <n v="-120.9284117"/>
    <s v="Vegetation"/>
    <s v="Rural"/>
    <s v="&lt; 0.25 Acres"/>
    <s v="Fire Agency"/>
    <s v="Escalon Fire"/>
    <n v="102335307"/>
    <s v="None"/>
    <n v="17000"/>
    <s v="Conductor"/>
    <s v="Overhead"/>
    <s v="Yes"/>
    <n v="42290.609722000001"/>
    <n v="42290.609722000001"/>
    <s v="Equipment/ Facility Failure"/>
    <s v="Insulator"/>
    <s v="N.A."/>
    <s v="N.A."/>
    <s v="Unknown"/>
    <m/>
    <s v="Other/Unknown"/>
    <s v="0649"/>
    <x v="0"/>
    <n v="10"/>
    <n v="13"/>
    <n v="14"/>
    <n v="38"/>
    <s v="15-0070003"/>
    <s v="non-HFTD"/>
    <x v="0"/>
    <x v="0"/>
    <s v="Distribution"/>
    <x v="0"/>
    <x v="0"/>
    <x v="4"/>
    <x v="17"/>
    <n v="148700"/>
  </r>
  <r>
    <s v="PG&amp;E"/>
    <n v="42290.772222222222"/>
    <n v="42290.772222222222"/>
    <n v="37.742091700000003"/>
    <n v="-121.9439383"/>
    <s v="Building"/>
    <s v="Urban"/>
    <s v="Structure Only "/>
    <s v="Fire Agency"/>
    <s v="SAN RAMON FD"/>
    <n v="100902269"/>
    <s v="None"/>
    <s v="0 – 750"/>
    <s v="Conductor"/>
    <s v="Overhead"/>
    <s v="No"/>
    <s v=" "/>
    <s v=" "/>
    <s v="Equipment/ Facility Failure"/>
    <s v="Conductor"/>
    <s v="N.A."/>
    <s v="N.A."/>
    <s v="Unknown"/>
    <m/>
    <s v="no-match"/>
    <s v="0650"/>
    <x v="0"/>
    <n v="10"/>
    <n v="13"/>
    <n v="18"/>
    <n v="32"/>
    <s v="No ILIS or TOTL available"/>
    <s v="non-HFTD"/>
    <x v="0"/>
    <x v="0"/>
    <s v="Distribution"/>
    <x v="0"/>
    <x v="0"/>
    <x v="4"/>
    <x v="11"/>
    <s v="N.A."/>
  </r>
  <r>
    <s v="PG&amp;E"/>
    <n v="42291.595137999997"/>
    <n v="42291.595137999997"/>
    <n v="37.332991700000001"/>
    <n v="-120.50565330000001"/>
    <s v="Vegetation"/>
    <s v="Urban"/>
    <s v=".26 - 9.99 Acres"/>
    <s v="Fire Agency"/>
    <s v="CAL FIRE"/>
    <s v="3537 N HWY 59 MERCED"/>
    <m/>
    <s v="0 – 750"/>
    <s v="Conductor"/>
    <s v="Overhead"/>
    <s v="Yes"/>
    <n v="42291.595137999997"/>
    <n v="42291.595137999997"/>
    <s v="Contact From Object"/>
    <s v="N.A."/>
    <s v="Animal"/>
    <s v="Electric Facility"/>
    <s v="Unknown"/>
    <m/>
    <s v="Other/Unknown"/>
    <s v="0651"/>
    <x v="0"/>
    <n v="10"/>
    <n v="14"/>
    <n v="14"/>
    <n v="17"/>
    <s v="15-0070304"/>
    <s v="non-HFTD"/>
    <x v="0"/>
    <x v="0"/>
    <s v="Distribution"/>
    <x v="0"/>
    <x v="0"/>
    <x v="1"/>
    <x v="1"/>
    <n v="582"/>
  </r>
  <r>
    <s v="PG&amp;E"/>
    <n v="42292.785415999999"/>
    <n v="42292.785415999999"/>
    <n v="36.508178299999997"/>
    <n v="-119.79081170000001"/>
    <s v="Building"/>
    <s v="Rural"/>
    <s v="Structure Only "/>
    <s v="Fire Agency"/>
    <s v="FRESNO COUNTY"/>
    <n v="100803812"/>
    <m/>
    <n v="12000"/>
    <s v="Conductor"/>
    <s v="Overhead"/>
    <s v="Yes"/>
    <n v="42292.785415999999"/>
    <n v="42292.785415999999"/>
    <s v="Contact From Object"/>
    <s v="N.A."/>
    <s v="Other"/>
    <s v="Electric Facility"/>
    <s v="Weather"/>
    <s v="lightning strike"/>
    <s v="Other/Unknown"/>
    <s v="0652"/>
    <x v="0"/>
    <n v="10"/>
    <n v="15"/>
    <n v="18"/>
    <n v="51"/>
    <s v="15-0070808"/>
    <s v="non-HFTD"/>
    <x v="0"/>
    <x v="0"/>
    <s v="Distribution"/>
    <x v="0"/>
    <x v="0"/>
    <x v="2"/>
    <x v="25"/>
    <n v="40479"/>
  </r>
  <r>
    <s v="PG&amp;E"/>
    <n v="42293.404861111114"/>
    <n v="42293.404861111114"/>
    <n v="39.187040000000003"/>
    <n v="-123.20151"/>
    <s v="Vegetation"/>
    <s v="Rural"/>
    <s v="&lt; 3 meters "/>
    <s v="Unknown"/>
    <m/>
    <n v="102196855"/>
    <m/>
    <n v="12000"/>
    <s v="Conductor"/>
    <s v="Overhead"/>
    <s v="Yes"/>
    <n v="42293.404861111114"/>
    <n v="42293.404861111114"/>
    <s v="Equipment/ Facility Failure"/>
    <s v="Conductor"/>
    <s v="N.A."/>
    <s v="N.A."/>
    <s v="Unknown"/>
    <m/>
    <s v="Other/Unknown"/>
    <s v="0653"/>
    <x v="0"/>
    <n v="10"/>
    <n v="16"/>
    <n v="9"/>
    <n v="43"/>
    <s v="15-0070948"/>
    <s v="Tier 2"/>
    <x v="1"/>
    <x v="0"/>
    <s v="Distribution"/>
    <x v="1"/>
    <x v="0"/>
    <x v="4"/>
    <x v="11"/>
    <n v="65228"/>
  </r>
  <r>
    <s v="PG&amp;E"/>
    <n v="42294.294444444444"/>
    <n v="42294.294444444444"/>
    <n v="37.6573633"/>
    <n v="-121.61965170000001"/>
    <s v="Vegetation"/>
    <s v="Rural"/>
    <s v=".26 - 9.99 Acres"/>
    <s v="Fire Agency"/>
    <s v="CAL FIRE"/>
    <s v="13900 TESLA RD LIVERMORE"/>
    <m/>
    <n v="12000"/>
    <s v="Conductor"/>
    <s v="Overhead"/>
    <s v="Yes"/>
    <n v="42294.294444444444"/>
    <n v="42294.294444444444"/>
    <s v="Equipment/ Facility Failure"/>
    <s v="Other"/>
    <s v="N.A."/>
    <s v="N.A."/>
    <s v="Unknown"/>
    <m/>
    <s v="Other/Unknown"/>
    <s v="0654"/>
    <x v="0"/>
    <n v="10"/>
    <n v="17"/>
    <n v="7"/>
    <n v="4"/>
    <s v="15-0071191"/>
    <s v="non-HFTD"/>
    <x v="0"/>
    <x v="0"/>
    <s v="Distribution"/>
    <x v="0"/>
    <x v="0"/>
    <x v="4"/>
    <x v="13"/>
    <n v="30728"/>
  </r>
  <r>
    <s v="PG&amp;E"/>
    <n v="42295.837500000001"/>
    <n v="42295.837500000001"/>
    <n v="37.551429990000003"/>
    <n v="-122.292789"/>
    <s v="Vegetation"/>
    <s v="Urban"/>
    <s v="&lt; 3 meters "/>
    <s v="Fire Agency"/>
    <s v="SAN MATEO"/>
    <m/>
    <m/>
    <n v="12000"/>
    <s v="Conductor"/>
    <s v="Overhead"/>
    <s v="Yes"/>
    <n v="42295.837500000001"/>
    <n v="42295.837500000001"/>
    <s v="Equipment/ Facility Failure"/>
    <s v="Other"/>
    <s v="N.A."/>
    <s v="N.A."/>
    <s v="Unknown"/>
    <m/>
    <s v="Other/Unknown"/>
    <s v="0655"/>
    <x v="0"/>
    <n v="10"/>
    <n v="18"/>
    <n v="20"/>
    <n v="6"/>
    <s v="15-0071561"/>
    <s v="non-HFTD"/>
    <x v="0"/>
    <x v="0"/>
    <s v="Distribution"/>
    <x v="0"/>
    <x v="0"/>
    <x v="4"/>
    <x v="13"/>
    <n v="136854"/>
  </r>
  <r>
    <s v="PG&amp;E"/>
    <n v="42297.249305555553"/>
    <n v="42297.249305555553"/>
    <n v="38.757129990000003"/>
    <n v="-121.20793"/>
    <s v="Vegetation"/>
    <s v="Rural"/>
    <s v="&lt; 0.25 Acres"/>
    <s v="Fire Agency"/>
    <s v="South Placer fire dist"/>
    <s v="5062 Whisper Way"/>
    <m/>
    <n v="12000"/>
    <s v="Conductor"/>
    <s v="Overhead"/>
    <s v="Yes"/>
    <n v="42297.249305555553"/>
    <n v="42297.249305555553"/>
    <s v="Equipment/ Facility Failure"/>
    <s v="Other"/>
    <s v="N.A."/>
    <s v="N.A."/>
    <s v="Unknown"/>
    <m/>
    <s v="Other/Unknown"/>
    <s v="0656"/>
    <x v="0"/>
    <n v="10"/>
    <n v="20"/>
    <n v="5"/>
    <n v="59"/>
    <s v="15-0072051"/>
    <s v="non-HFTD"/>
    <x v="0"/>
    <x v="0"/>
    <s v="Distribution"/>
    <x v="0"/>
    <x v="0"/>
    <x v="4"/>
    <x v="13"/>
    <n v="1206"/>
  </r>
  <r>
    <s v="PG&amp;E"/>
    <n v="42302.243055555555"/>
    <n v="42302.243055555555"/>
    <n v="37.784340999999998"/>
    <n v="-121.768326"/>
    <s v="Vegetation"/>
    <s v="Rural"/>
    <s v="&lt; 0.25 Acres"/>
    <s v="Fire Agency"/>
    <s v="CAL FIRE"/>
    <s v="cutouts 9504"/>
    <m/>
    <n v="21000"/>
    <s v="Conductor"/>
    <s v="Overhead"/>
    <s v="Yes"/>
    <n v="42302.243055555555"/>
    <n v="42302.243055555555"/>
    <s v="Contact From Object"/>
    <s v="N.A."/>
    <s v="Animal"/>
    <s v="Electric Facility"/>
    <s v="Unknown"/>
    <m/>
    <s v="Other/Unknown"/>
    <s v="0657"/>
    <x v="0"/>
    <n v="10"/>
    <n v="25"/>
    <n v="5"/>
    <n v="50"/>
    <s v="15-0073203"/>
    <s v="Tier 3"/>
    <x v="1"/>
    <x v="0"/>
    <s v="Distribution"/>
    <x v="1"/>
    <x v="0"/>
    <x v="1"/>
    <x v="1"/>
    <n v="10710"/>
  </r>
  <r>
    <s v="PG&amp;E"/>
    <n v="42304.677083333336"/>
    <n v="42304.677083333336"/>
    <n v="38.615448000000001"/>
    <n v="-121.058599"/>
    <s v="Vegetation"/>
    <s v="Rural"/>
    <s v=".26 - 9.99 Acres"/>
    <s v="Fire Agency"/>
    <s v="Cal FIRE"/>
    <n v="101375211"/>
    <s v="Pacific Bell"/>
    <s v="0 – 750"/>
    <s v="Transformer"/>
    <s v="Overhead"/>
    <s v="Yes"/>
    <n v="42304.677083333336"/>
    <n v="42304.677083333336"/>
    <s v="Equipment/ Facility Failure"/>
    <s v="Transformer"/>
    <s v="N.A."/>
    <s v="N.A."/>
    <s v="Unknown"/>
    <m/>
    <s v="Other/Unknown"/>
    <s v="0658"/>
    <x v="0"/>
    <n v="10"/>
    <n v="27"/>
    <n v="16"/>
    <n v="15"/>
    <s v="15-0073716"/>
    <s v="non-HFTD"/>
    <x v="0"/>
    <x v="0"/>
    <s v="Distribution"/>
    <x v="0"/>
    <x v="0"/>
    <x v="4"/>
    <x v="21"/>
    <s v="N.A."/>
  </r>
  <r>
    <s v="PG&amp;E"/>
    <n v="42304.810416666667"/>
    <n v="42304.810416666667"/>
    <n v="39.072939990000002"/>
    <n v="-121.689909"/>
    <s v="Vegetation"/>
    <s v="Rural"/>
    <s v="&lt; 3 meters "/>
    <s v="Fire Agency"/>
    <s v="sutter county"/>
    <n v="101329222"/>
    <m/>
    <s v="0 – 750"/>
    <s v="Conductor"/>
    <s v="Overhead"/>
    <s v="No"/>
    <s v=" "/>
    <s v=" "/>
    <s v="Unknown"/>
    <s v="N.A."/>
    <s v="N.A."/>
    <s v="N.A."/>
    <s v="Unknown"/>
    <m/>
    <s v="no-match"/>
    <s v="0659"/>
    <x v="0"/>
    <n v="10"/>
    <n v="27"/>
    <n v="19"/>
    <n v="27"/>
    <s v="No ILIS or TOTL available"/>
    <s v="non-HFTD"/>
    <x v="0"/>
    <x v="0"/>
    <s v="Distribution"/>
    <x v="0"/>
    <x v="0"/>
    <x v="2"/>
    <x v="2"/>
    <s v="N.A."/>
  </r>
  <r>
    <s v="PG&amp;E"/>
    <n v="42305.045138888891"/>
    <n v="42305.045138888891"/>
    <n v="37.639800000000001"/>
    <n v="-122.115529"/>
    <s v="Vegetation"/>
    <s v="Urban"/>
    <s v="&lt; 3 meters "/>
    <s v="Fire Agency"/>
    <s v="Hayward Fire Dept"/>
    <n v="100928934"/>
    <s v="Pacific Bell"/>
    <s v="0 – 750"/>
    <s v="Conductor"/>
    <s v="Overhead"/>
    <s v="No"/>
    <s v=" "/>
    <s v=" "/>
    <s v="Equipment/ Facility Failure"/>
    <s v="Conductor"/>
    <s v="N.A."/>
    <s v="N.A."/>
    <s v="Unknown"/>
    <m/>
    <s v="no-match"/>
    <s v="0660"/>
    <x v="0"/>
    <n v="10"/>
    <n v="28"/>
    <n v="1"/>
    <n v="5"/>
    <s v="No ILIS or TOTL available"/>
    <s v="non-HFTD"/>
    <x v="0"/>
    <x v="0"/>
    <s v="Distribution"/>
    <x v="0"/>
    <x v="0"/>
    <x v="4"/>
    <x v="11"/>
    <s v="N.A."/>
  </r>
  <r>
    <s v="PG&amp;E"/>
    <n v="42307.186805555553"/>
    <n v="42307.186805555553"/>
    <n v="39.505944"/>
    <n v="-123.76718700000001"/>
    <s v="Vegetation"/>
    <s v="Rural"/>
    <s v="&lt; 3 meters "/>
    <s v="Fire Agency"/>
    <s v="local fire"/>
    <s v="in field next to hwy / 1 span SS of Fuse 4617"/>
    <m/>
    <n v="12000"/>
    <s v="Conductor"/>
    <s v="Overhead"/>
    <s v="Yes"/>
    <n v="42307.186805555553"/>
    <n v="42307.186805555553"/>
    <s v="Contact From Object"/>
    <s v="N.A."/>
    <s v="Vehicle"/>
    <s v="Pole"/>
    <s v="Human Error"/>
    <m/>
    <s v="Other/Unknown"/>
    <s v="0661"/>
    <x v="0"/>
    <n v="10"/>
    <n v="30"/>
    <n v="4"/>
    <n v="29"/>
    <s v="15-0074188"/>
    <s v="Tier 2"/>
    <x v="1"/>
    <x v="0"/>
    <s v="Distribution"/>
    <x v="1"/>
    <x v="0"/>
    <x v="0"/>
    <x v="0"/>
    <n v="273183"/>
  </r>
  <r>
    <s v="PG&amp;E"/>
    <n v="42307.717361111114"/>
    <n v="42307.717361111114"/>
    <n v="38.316611700000003"/>
    <n v="-120.7226483"/>
    <s v="Vegetation"/>
    <s v="Rural"/>
    <s v="&lt; 0.25 Acres"/>
    <s v="Fire Agency"/>
    <s v="CAL FIRE"/>
    <s v="7600 HWY 49, Jackson"/>
    <s v="None"/>
    <s v="0 – 750"/>
    <s v="Transformer"/>
    <s v="Overhead"/>
    <s v="No"/>
    <s v=" "/>
    <s v=" "/>
    <s v="Equipment/ Facility Failure"/>
    <s v="Transformer"/>
    <s v="N.A."/>
    <s v="N.A."/>
    <s v="Unknown"/>
    <m/>
    <s v="no-match"/>
    <s v="0662"/>
    <x v="0"/>
    <n v="10"/>
    <n v="30"/>
    <n v="17"/>
    <n v="13"/>
    <s v="No ILIS or TOTL available"/>
    <s v="Tier 2"/>
    <x v="1"/>
    <x v="0"/>
    <s v="Distribution"/>
    <x v="1"/>
    <x v="0"/>
    <x v="4"/>
    <x v="21"/>
    <s v="N.A."/>
  </r>
  <r>
    <s v="PG&amp;E"/>
    <n v="42308.322916666664"/>
    <n v="42308.322916666664"/>
    <n v="38.115667999999999"/>
    <n v="-120.89308"/>
    <s v="Vegetation"/>
    <s v="Rural"/>
    <s v="&lt; 0.25 Acres"/>
    <s v="Fire Agency"/>
    <s v="Cal FIRE"/>
    <n v="103763040"/>
    <m/>
    <n v="12000"/>
    <s v="Conductor"/>
    <s v="Overhead"/>
    <s v="Yes"/>
    <n v="42308.322916666664"/>
    <n v="42308.322916666664"/>
    <s v="Contact From Object"/>
    <s v="N.A."/>
    <s v="Vehicle"/>
    <s v="Pole"/>
    <s v="Human Error"/>
    <m/>
    <s v="Other/Unknown"/>
    <s v="0663"/>
    <x v="0"/>
    <n v="10"/>
    <n v="31"/>
    <n v="7"/>
    <n v="45"/>
    <s v="15-0074424"/>
    <s v="Tier 2"/>
    <x v="1"/>
    <x v="0"/>
    <s v="Distribution"/>
    <x v="1"/>
    <x v="0"/>
    <x v="0"/>
    <x v="0"/>
    <n v="314565"/>
  </r>
  <r>
    <s v="PG&amp;E"/>
    <n v="42308.799305555556"/>
    <n v="42308.799305555556"/>
    <n v="37.369759999999999"/>
    <n v="-120.72341830000001"/>
    <s v="Vegetation"/>
    <s v="Urban"/>
    <s v="&lt; 3 meters "/>
    <s v="Fire Agency"/>
    <s v="CAL FIRE"/>
    <s v="5686 LINCOLN BLVD LIVINGSTON"/>
    <m/>
    <s v="0 – 750"/>
    <s v="Conductor"/>
    <s v="Overhead"/>
    <s v="No"/>
    <s v=" "/>
    <s v=" "/>
    <s v="Equipment/ Facility Failure"/>
    <s v="Splice/Clamp/Connector"/>
    <s v="N.A."/>
    <s v="N.A."/>
    <s v="Unknown"/>
    <m/>
    <s v="no-match"/>
    <s v="0664"/>
    <x v="0"/>
    <n v="10"/>
    <n v="31"/>
    <n v="19"/>
    <n v="11"/>
    <s v="No ILIS or TOTL available"/>
    <s v="non-HFTD"/>
    <x v="0"/>
    <x v="0"/>
    <s v="Distribution"/>
    <x v="0"/>
    <x v="0"/>
    <x v="4"/>
    <x v="10"/>
    <s v="N.A."/>
  </r>
  <r>
    <s v="PG&amp;E"/>
    <n v="42309.181944444441"/>
    <n v="42309.181944444441"/>
    <n v="40.439093300000003"/>
    <n v="-122.39769"/>
    <s v="Vegetation"/>
    <s v="Rural"/>
    <s v="&lt; 0.25 Acres"/>
    <s v="Fire Agency"/>
    <s v="HAPPY VALLEY FIRE FIRST RESPONDER,"/>
    <n v="101490990"/>
    <s v="TDS HAPPY VALLEY"/>
    <n v="12000"/>
    <s v="Conductor"/>
    <s v="Overhead"/>
    <s v="Yes"/>
    <n v="42309.181944444441"/>
    <n v="42309.181944444441"/>
    <s v="Contact From Object"/>
    <s v="N.A."/>
    <s v="Vehicle"/>
    <s v="Pole"/>
    <s v="Human Error"/>
    <m/>
    <s v="Other/Unknown"/>
    <s v="0665"/>
    <x v="0"/>
    <n v="11"/>
    <n v="1"/>
    <n v="4"/>
    <n v="22"/>
    <s v="15-0074508"/>
    <s v="non-HFTD"/>
    <x v="0"/>
    <x v="0"/>
    <s v="Distribution"/>
    <x v="0"/>
    <x v="0"/>
    <x v="0"/>
    <x v="0"/>
    <n v="48911"/>
  </r>
  <r>
    <s v="PG&amp;E"/>
    <n v="42310.411805555559"/>
    <n v="42310.411805555559"/>
    <n v="36.777843300000001"/>
    <n v="-119.931185"/>
    <s v="Building"/>
    <s v="Rural"/>
    <s v="Structure Only "/>
    <s v="Fire Agency"/>
    <s v="FRESNO COUNTY FIRE"/>
    <s v="7777 W SHIELDS"/>
    <m/>
    <n v="12000"/>
    <s v="Conductor"/>
    <s v="Overhead"/>
    <s v="Yes"/>
    <n v="42310.411805555559"/>
    <n v="42310.411805555559"/>
    <s v="Equipment/ Facility Failure"/>
    <s v="Other"/>
    <s v="N.A."/>
    <s v="N.A."/>
    <s v="Unknown"/>
    <m/>
    <s v="Other/Unknown"/>
    <s v="0666"/>
    <x v="0"/>
    <n v="11"/>
    <n v="2"/>
    <n v="9"/>
    <n v="53"/>
    <s v="15-0074805"/>
    <s v="non-HFTD"/>
    <x v="0"/>
    <x v="0"/>
    <s v="Distribution"/>
    <x v="0"/>
    <x v="0"/>
    <x v="4"/>
    <x v="13"/>
    <n v="14175"/>
  </r>
  <r>
    <s v="PG&amp;E"/>
    <n v="42312.729166666664"/>
    <n v="42312.729166666664"/>
    <n v="36.821518300000001"/>
    <n v="-120.5080717"/>
    <s v="Vegetation"/>
    <s v="Rural"/>
    <s v="&lt; 0.25 Acres"/>
    <s v="Fire Agency"/>
    <s v="FRESNO COUNTY FD"/>
    <s v="SMART METER RELAY # 16704"/>
    <m/>
    <s v="0 – 750"/>
    <s v="Transformer"/>
    <s v="Overhead"/>
    <s v="No"/>
    <s v=" "/>
    <s v=" "/>
    <s v="Equipment/ Facility Failure"/>
    <s v="Transformer"/>
    <s v="N.A."/>
    <s v="N.A."/>
    <s v="Unknown"/>
    <m/>
    <s v="no-match"/>
    <s v="0667"/>
    <x v="0"/>
    <n v="11"/>
    <n v="4"/>
    <n v="17"/>
    <n v="30"/>
    <s v="No ILIS or TOTL available"/>
    <s v="non-HFTD"/>
    <x v="0"/>
    <x v="0"/>
    <s v="Distribution"/>
    <x v="0"/>
    <x v="0"/>
    <x v="4"/>
    <x v="21"/>
    <s v="N.A."/>
  </r>
  <r>
    <s v="PG&amp;E"/>
    <n v="42312.806250000001"/>
    <n v="42312.806250000001"/>
    <n v="37.552439990000003"/>
    <n v="-122.330389"/>
    <s v="Vegetation"/>
    <s v="Urban"/>
    <s v="&lt; 3 meters "/>
    <s v="Fire Agency"/>
    <s v="smfd"/>
    <n v="103376789"/>
    <m/>
    <n v="4000"/>
    <s v="Conductor"/>
    <s v="Overhead"/>
    <s v="Yes"/>
    <n v="42312.806250000001"/>
    <n v="42312.806250000001"/>
    <s v="Contact From Object"/>
    <s v="N.A."/>
    <s v="Vegetation"/>
    <s v="Electric Facility"/>
    <s v="Unknown"/>
    <m/>
    <s v="Branch (OverHanging)"/>
    <s v="0668"/>
    <x v="0"/>
    <n v="11"/>
    <n v="4"/>
    <n v="19"/>
    <n v="21"/>
    <s v="15-0075662"/>
    <s v="non-HFTD"/>
    <x v="0"/>
    <x v="0"/>
    <s v="Distribution"/>
    <x v="0"/>
    <x v="0"/>
    <x v="3"/>
    <x v="18"/>
    <n v="22986"/>
  </r>
  <r>
    <s v="PG&amp;E"/>
    <n v="42313.443749999999"/>
    <n v="42313.443749999999"/>
    <n v="36.409199989999998"/>
    <n v="-119.79702"/>
    <s v="Vegetation"/>
    <s v="Rural"/>
    <s v="&lt; 0.25 Acres"/>
    <s v="Fire Agency"/>
    <s v="FRESNO COUNTY"/>
    <n v="100871818"/>
    <m/>
    <n v="12000"/>
    <s v="Conductor"/>
    <s v="Overhead"/>
    <s v="Yes"/>
    <n v="42313.443749999999"/>
    <n v="42313.443749999999"/>
    <s v="Contact From Object"/>
    <s v="N.A."/>
    <s v="Vehicle"/>
    <s v="Pole"/>
    <s v="Human Error"/>
    <m/>
    <s v="Other/Unknown"/>
    <s v="0669"/>
    <x v="0"/>
    <n v="11"/>
    <n v="5"/>
    <n v="10"/>
    <n v="39"/>
    <s v="15-0075816"/>
    <s v="non-HFTD"/>
    <x v="0"/>
    <x v="0"/>
    <s v="Distribution"/>
    <x v="0"/>
    <x v="0"/>
    <x v="0"/>
    <x v="0"/>
    <n v="1108"/>
  </r>
  <r>
    <s v="PG&amp;E"/>
    <n v="42313.507638888892"/>
    <n v="42313.507638888892"/>
    <n v="35.375488300000001"/>
    <n v="-118.9462917"/>
    <s v="Vegetation"/>
    <s v="Urban"/>
    <s v="&lt; 3 meters "/>
    <s v="Fire Agency"/>
    <s v="CITY"/>
    <n v="100254768"/>
    <s v="Pacific Bell"/>
    <s v="0 – 750"/>
    <s v="Conductor"/>
    <s v="Overhead"/>
    <s v="Yes"/>
    <n v="42313.507638888892"/>
    <n v="42313.507638888892"/>
    <s v="Contact From Object"/>
    <s v="N.A."/>
    <s v="Animal"/>
    <s v="Electric Facility"/>
    <s v="Unknown"/>
    <m/>
    <s v="Other/Unknown"/>
    <s v="0670"/>
    <x v="0"/>
    <n v="11"/>
    <n v="5"/>
    <n v="12"/>
    <n v="11"/>
    <s v="15-0075858"/>
    <s v="non-HFTD"/>
    <x v="0"/>
    <x v="0"/>
    <s v="Distribution"/>
    <x v="0"/>
    <x v="0"/>
    <x v="1"/>
    <x v="1"/>
    <n v="10272"/>
  </r>
  <r>
    <s v="PG&amp;E"/>
    <n v="42315.052083333336"/>
    <n v="42315.052083333336"/>
    <n v="37.715309990000002"/>
    <n v="-122.0647"/>
    <s v="Vegetation"/>
    <s v="Urban"/>
    <s v="&lt; 3 meters "/>
    <s v="Customer"/>
    <m/>
    <n v="100909751"/>
    <s v="Pacific Bell"/>
    <s v="0 – 750"/>
    <s v="Conductor"/>
    <s v="Overhead"/>
    <s v="No"/>
    <s v=" "/>
    <s v=" "/>
    <s v="Wire-Wire Contact"/>
    <s v="N.A."/>
    <s v="N.A."/>
    <s v="N.A."/>
    <s v="Unknown"/>
    <m/>
    <s v="no-match"/>
    <s v="0671"/>
    <x v="0"/>
    <n v="11"/>
    <n v="7"/>
    <n v="1"/>
    <n v="15"/>
    <s v="No ILIS or TOTL available"/>
    <s v="non-HFTD"/>
    <x v="0"/>
    <x v="0"/>
    <s v="Distribution"/>
    <x v="0"/>
    <x v="0"/>
    <x v="4"/>
    <x v="24"/>
    <s v="N.A."/>
  </r>
  <r>
    <s v="PG&amp;E"/>
    <n v="42315.427777777775"/>
    <n v="42315.427777777775"/>
    <n v="39.10539"/>
    <n v="-121.56071"/>
    <s v="Vegetation"/>
    <s v="Rural"/>
    <s v="&lt; 0.25 Acres"/>
    <s v="Fire Agency"/>
    <s v="OLIVEHURST"/>
    <n v="101319679"/>
    <m/>
    <n v="12000"/>
    <s v="Conductor"/>
    <s v="Overhead"/>
    <s v="Yes"/>
    <n v="42315.427777777775"/>
    <n v="42315.427777777775"/>
    <s v="Equipment/ Facility Failure"/>
    <s v="Splice/Clamp/Connector"/>
    <s v="N.A."/>
    <s v="N.A."/>
    <s v="Unknown"/>
    <m/>
    <s v="Other/Unknown"/>
    <s v="0672"/>
    <x v="0"/>
    <n v="11"/>
    <n v="7"/>
    <n v="10"/>
    <n v="16"/>
    <s v="15-0076332"/>
    <s v="non-HFTD"/>
    <x v="0"/>
    <x v="0"/>
    <s v="Distribution"/>
    <x v="0"/>
    <x v="0"/>
    <x v="4"/>
    <x v="10"/>
    <n v="28612"/>
  </r>
  <r>
    <s v="PG&amp;E"/>
    <n v="42317.246527777781"/>
    <n v="42317.246527777781"/>
    <n v="34.99841"/>
    <n v="-120.3634"/>
    <s v="Vegetation"/>
    <s v="Rural"/>
    <s v="&lt; 3 meters "/>
    <s v="Fire Agency"/>
    <s v="CAL FIRE"/>
    <m/>
    <m/>
    <n v="12000"/>
    <s v="Conductor"/>
    <s v="Overhead"/>
    <s v="Yes"/>
    <n v="42317.246527777781"/>
    <n v="42317.246527777781"/>
    <s v="Equipment/ Facility Failure"/>
    <s v="Conductor"/>
    <s v="N.A."/>
    <s v="N.A."/>
    <s v="Unknown"/>
    <m/>
    <s v="Other/Unknown"/>
    <s v="0673"/>
    <x v="0"/>
    <n v="11"/>
    <n v="9"/>
    <n v="5"/>
    <n v="55"/>
    <s v="15-0076534"/>
    <s v="Tier 2"/>
    <x v="1"/>
    <x v="0"/>
    <s v="Distribution"/>
    <x v="1"/>
    <x v="0"/>
    <x v="4"/>
    <x v="11"/>
    <n v="205393"/>
  </r>
  <r>
    <s v="PG&amp;E"/>
    <n v="42321.502083333333"/>
    <n v="42321.502083333333"/>
    <n v="40.592309989999997"/>
    <n v="-124.140029"/>
    <s v="Vegetation"/>
    <s v="Urban"/>
    <s v="&lt; 3 meters "/>
    <s v="Fire Agency"/>
    <s v="CITY"/>
    <n v="100993131"/>
    <s v="Pacific Bell"/>
    <n v="12000"/>
    <s v="Conductor"/>
    <s v="Overhead"/>
    <s v="Yes"/>
    <n v="42321.502083333333"/>
    <n v="42321.502083333333"/>
    <s v="Contact From Object"/>
    <s v="N.A."/>
    <s v="Vehicle"/>
    <s v="Pole"/>
    <s v="Human Error"/>
    <m/>
    <s v="Other/Unknown"/>
    <s v="0674"/>
    <x v="0"/>
    <n v="11"/>
    <n v="13"/>
    <n v="12"/>
    <n v="3"/>
    <s v="15-0077620"/>
    <s v="non-HFTD"/>
    <x v="0"/>
    <x v="0"/>
    <s v="Distribution"/>
    <x v="0"/>
    <x v="0"/>
    <x v="0"/>
    <x v="0"/>
    <n v="88992"/>
  </r>
  <r>
    <s v="PG&amp;E"/>
    <n v="42323.574305555558"/>
    <n v="42323.574305555558"/>
    <n v="37.249395999999997"/>
    <n v="-121.91338"/>
    <s v="Other"/>
    <s v="Urban"/>
    <s v="Structure Only "/>
    <s v="Fire Agency"/>
    <m/>
    <s v="4879 Harwood Road, San Jose"/>
    <s v="None"/>
    <n v="12000"/>
    <s v="Conductor"/>
    <s v="Overhead"/>
    <s v="Yes"/>
    <n v="42323.574305555558"/>
    <n v="42323.574305555558"/>
    <s v="Contact From Object"/>
    <s v="N.A."/>
    <s v="Animal"/>
    <s v="Electric Facility"/>
    <s v="Unknown"/>
    <m/>
    <s v="Other/Unknown"/>
    <s v="0675"/>
    <x v="0"/>
    <n v="11"/>
    <n v="15"/>
    <n v="13"/>
    <n v="47"/>
    <s v="15-0077919"/>
    <s v="non-HFTD"/>
    <x v="0"/>
    <x v="0"/>
    <s v="Distribution"/>
    <x v="0"/>
    <x v="0"/>
    <x v="1"/>
    <x v="1"/>
    <n v="231394"/>
  </r>
  <r>
    <s v="PG&amp;E"/>
    <n v="42323.6875"/>
    <n v="42323.6875"/>
    <n v="37.000749990000003"/>
    <n v="-121.88503"/>
    <s v="Vegetation"/>
    <s v="Rural"/>
    <s v="&lt; 3 meters "/>
    <s v="Customer"/>
    <m/>
    <n v="101691004"/>
    <s v="Pacific Bell"/>
    <n v="21000"/>
    <s v="Conductor"/>
    <s v="Overhead"/>
    <s v="Yes"/>
    <n v="42323.6875"/>
    <n v="42323.6875"/>
    <s v="Contact From Object"/>
    <s v="N.A."/>
    <s v="Vegetation"/>
    <s v="Electric Facility"/>
    <s v="Unknown"/>
    <m/>
    <s v="Fell into (slight defect)"/>
    <s v="0676"/>
    <x v="0"/>
    <n v="11"/>
    <n v="15"/>
    <n v="16"/>
    <n v="30"/>
    <s v="15-0077978"/>
    <s v="Tier 3"/>
    <x v="1"/>
    <x v="0"/>
    <s v="Distribution"/>
    <x v="1"/>
    <x v="0"/>
    <x v="3"/>
    <x v="8"/>
    <n v="25920"/>
  </r>
  <r>
    <s v="PG&amp;E"/>
    <n v="42329.441666666666"/>
    <n v="42329.441666666666"/>
    <n v="38.067889989999998"/>
    <n v="-120.18719"/>
    <s v="Vegetation"/>
    <s v="Rural"/>
    <s v="&lt; 3 meters "/>
    <s v="Fire Agency"/>
    <s v="CAL FIRE"/>
    <n v="101045952"/>
    <s v="Pacific Bell"/>
    <n v="17000"/>
    <s v="Conductor"/>
    <s v="Overhead"/>
    <s v="Yes"/>
    <n v="42329.441666666666"/>
    <n v="42329.441666666666"/>
    <s v="Contact From Object"/>
    <s v="N.A."/>
    <s v="Vegetation"/>
    <s v="Electric Facility"/>
    <s v="Human Error"/>
    <s v="Third-party caused"/>
    <s v="Other/Unknown"/>
    <s v="0677"/>
    <x v="0"/>
    <n v="11"/>
    <n v="21"/>
    <n v="10"/>
    <n v="36"/>
    <s v="15-0079868"/>
    <s v="Tier 3"/>
    <x v="1"/>
    <x v="0"/>
    <s v="Distribution"/>
    <x v="1"/>
    <x v="0"/>
    <x v="0"/>
    <x v="7"/>
    <n v="18350"/>
  </r>
  <r>
    <s v="PG&amp;E"/>
    <n v="42334.647222222222"/>
    <n v="42334.647222222222"/>
    <n v="38.487575999999997"/>
    <n v="-122.00209700000001"/>
    <s v="Vegetation"/>
    <s v="Rural"/>
    <s v="&lt; 3 meters "/>
    <s v="Customer"/>
    <m/>
    <n v="101648676"/>
    <s v="Pacific Bell"/>
    <n v="12000"/>
    <s v="Conductor"/>
    <s v="Overhead"/>
    <s v="Yes"/>
    <n v="42334.647222222222"/>
    <n v="42334.647222222222"/>
    <s v="Contact From Object"/>
    <s v="N.A."/>
    <s v="Animal"/>
    <s v="Electric Facility"/>
    <s v="Unknown"/>
    <m/>
    <s v="Other/Unknown"/>
    <s v="0678"/>
    <x v="0"/>
    <n v="11"/>
    <n v="26"/>
    <n v="15"/>
    <n v="32"/>
    <s v="15-0081290"/>
    <s v="non-HFTD"/>
    <x v="0"/>
    <x v="0"/>
    <s v="Distribution"/>
    <x v="0"/>
    <x v="0"/>
    <x v="1"/>
    <x v="1"/>
    <n v="2540"/>
  </r>
  <r>
    <s v="PG&amp;E"/>
    <n v="42339.393055555556"/>
    <n v="42339.393055555556"/>
    <n v="39.631476999999997"/>
    <n v="-121.93024699999999"/>
    <s v="Vegetation"/>
    <s v="Rural"/>
    <s v="&lt; 0.25 Acres"/>
    <s v="Fire Agency"/>
    <s v="CAL FIRE"/>
    <s v="ORD FERRY RD WEST OF 126147"/>
    <m/>
    <n v="12000"/>
    <s v="Conductor"/>
    <s v="Overhead"/>
    <s v="Yes"/>
    <n v="42339.393055555556"/>
    <n v="42339.393055555556"/>
    <s v="Equipment/ Facility Failure"/>
    <s v="Conductor"/>
    <s v="N.A."/>
    <s v="N.A."/>
    <s v="Unknown"/>
    <m/>
    <s v="Other/Unknown"/>
    <s v="0679"/>
    <x v="0"/>
    <n v="12"/>
    <n v="1"/>
    <n v="9"/>
    <n v="26"/>
    <s v="15-0081935"/>
    <s v="non-HFTD"/>
    <x v="0"/>
    <x v="0"/>
    <s v="Distribution"/>
    <x v="0"/>
    <x v="0"/>
    <x v="4"/>
    <x v="11"/>
    <n v="10594"/>
  </r>
  <r>
    <s v="PG&amp;E"/>
    <n v="42339.502083333333"/>
    <n v="42339.502083333333"/>
    <n v="35.67436"/>
    <n v="-120.99321999999999"/>
    <s v="Vegetation"/>
    <s v="Rural"/>
    <s v="&lt; 0.25 Acres"/>
    <s v="Fire Agency"/>
    <s v="Cal FIRE"/>
    <n v="101860660"/>
    <m/>
    <n v="21000"/>
    <s v="Conductor"/>
    <s v="Overhead"/>
    <s v="Yes"/>
    <n v="42339.502083333333"/>
    <n v="42339.502083333333"/>
    <s v="Equipment/ Facility Failure"/>
    <s v="Conductor"/>
    <s v="N.A."/>
    <s v="N.A."/>
    <s v="Unknown"/>
    <m/>
    <s v="Other/Unknown"/>
    <s v="0680"/>
    <x v="0"/>
    <n v="12"/>
    <n v="1"/>
    <n v="12"/>
    <n v="3"/>
    <s v="15-0081983"/>
    <s v="Tier 2"/>
    <x v="1"/>
    <x v="0"/>
    <s v="Distribution"/>
    <x v="1"/>
    <x v="0"/>
    <x v="4"/>
    <x v="11"/>
    <n v="42427"/>
  </r>
  <r>
    <s v="PG&amp;E"/>
    <n v="42340.402777777781"/>
    <n v="42340.402777777781"/>
    <n v="39.174295000000001"/>
    <n v="-122.160286"/>
    <s v="Vegetation"/>
    <s v="Rural"/>
    <s v="&lt; 0.25 Acres"/>
    <s v="Unknown"/>
    <m/>
    <s v="Lr 30332"/>
    <m/>
    <n v="12000"/>
    <s v="Conductor"/>
    <s v="Overhead"/>
    <s v="Yes"/>
    <n v="42340.402777777781"/>
    <n v="42340.402777777781"/>
    <s v="Equipment/ Facility Failure"/>
    <s v="Splice/Clamp/Connector"/>
    <s v="N.A."/>
    <s v="N.A."/>
    <s v="Unknown"/>
    <m/>
    <s v="Other/Unknown"/>
    <s v="0681"/>
    <x v="0"/>
    <n v="12"/>
    <n v="2"/>
    <n v="9"/>
    <n v="40"/>
    <s v="15-0082983"/>
    <s v="non-HFTD"/>
    <x v="0"/>
    <x v="0"/>
    <s v="Distribution"/>
    <x v="0"/>
    <x v="0"/>
    <x v="4"/>
    <x v="10"/>
    <s v="N.A."/>
  </r>
  <r>
    <s v="PG&amp;E"/>
    <n v="42341.383333333331"/>
    <n v="42341.383333333331"/>
    <n v="37.304380999999999"/>
    <n v="-122.02024400000001"/>
    <s v="Vegetation"/>
    <s v="Urban"/>
    <s v="Structure Only "/>
    <s v="Fire Agency"/>
    <s v="san jose fire dept"/>
    <n v="100522714"/>
    <s v="Pacific Bell"/>
    <s v="0 – 750"/>
    <s v="Conductor"/>
    <s v="Overhead"/>
    <s v="Yes"/>
    <n v="42341.383333333331"/>
    <n v="42341.383333333331"/>
    <s v="Contact From Object"/>
    <s v="N.A."/>
    <s v="Vegetation"/>
    <s v="Electric Facility"/>
    <s v="Human Error"/>
    <s v="Third-party caused"/>
    <s v="Other/Unknown"/>
    <s v="0682"/>
    <x v="0"/>
    <n v="12"/>
    <n v="3"/>
    <n v="9"/>
    <n v="12"/>
    <s v="15-0082471"/>
    <s v="non-HFTD"/>
    <x v="0"/>
    <x v="0"/>
    <s v="Distribution"/>
    <x v="0"/>
    <x v="0"/>
    <x v="0"/>
    <x v="7"/>
    <n v="5590"/>
  </r>
  <r>
    <s v="PG&amp;E"/>
    <n v="42341.506944444445"/>
    <n v="42341.506944444445"/>
    <n v="40.027670000000001"/>
    <n v="-120.96522"/>
    <s v="Vegetation"/>
    <s v="Rural"/>
    <s v="&lt; 0.25 Acres"/>
    <s v="Fire Agency"/>
    <s v="usfs"/>
    <s v="spanish creek campground"/>
    <m/>
    <n v="12000"/>
    <s v="Conductor"/>
    <s v="Overhead"/>
    <s v="Yes"/>
    <n v="42341.506944444445"/>
    <n v="42341.506944444445"/>
    <s v="Contact From Object"/>
    <s v="N.A."/>
    <s v="Vegetation"/>
    <s v="Electric Facility"/>
    <s v="Unknown"/>
    <m/>
    <s v="Dead"/>
    <s v="0683"/>
    <x v="0"/>
    <n v="12"/>
    <n v="3"/>
    <n v="12"/>
    <n v="10"/>
    <s v="15-0082505"/>
    <s v="Tier 2"/>
    <x v="1"/>
    <x v="0"/>
    <s v="Distribution"/>
    <x v="1"/>
    <x v="0"/>
    <x v="3"/>
    <x v="27"/>
    <n v="196854"/>
  </r>
  <r>
    <s v="PG&amp;E"/>
    <n v="42346.52847222222"/>
    <n v="42346.52847222222"/>
    <n v="38.248863"/>
    <n v="-120.522837"/>
    <s v="Other"/>
    <s v="Rural"/>
    <s v="Structure Only "/>
    <s v="Unknown"/>
    <m/>
    <s v="7026 Railroad Flat Road, Mountain Ranch"/>
    <m/>
    <n v="12000"/>
    <s v="Conductor"/>
    <s v="Overhead"/>
    <s v="Yes"/>
    <n v="42346.52847222222"/>
    <n v="42346.52847222222"/>
    <s v="Contact From Object"/>
    <s v="N.A."/>
    <s v="Other"/>
    <s v="Electric Facility"/>
    <s v="Human Error"/>
    <s v="AT&amp;T work error"/>
    <s v="Other/Unknown"/>
    <s v="0684"/>
    <x v="0"/>
    <n v="12"/>
    <n v="8"/>
    <n v="12"/>
    <n v="41"/>
    <s v="15-0083435"/>
    <s v="Tier 2"/>
    <x v="1"/>
    <x v="0"/>
    <s v="Distribution"/>
    <x v="1"/>
    <x v="0"/>
    <x v="0"/>
    <x v="19"/>
    <n v="1120"/>
  </r>
  <r>
    <s v="PG&amp;E"/>
    <n v="42348.47152777778"/>
    <n v="42348.47152777778"/>
    <n v="36.218330000000002"/>
    <n v="-119.995109"/>
    <s v="Other"/>
    <s v="Rural"/>
    <s v="Structure Only "/>
    <s v="Fire Agency"/>
    <s v="CAL FIRE"/>
    <n v="100694631"/>
    <m/>
    <n v="12000"/>
    <s v="Conductor"/>
    <s v="Overhead"/>
    <s v="Yes"/>
    <n v="42348.47152777778"/>
    <n v="42348.47152777778"/>
    <s v="Contact From Object"/>
    <s v="N.A."/>
    <s v="Vehicle"/>
    <s v="Pole"/>
    <s v="Human Error"/>
    <m/>
    <s v="Other/Unknown"/>
    <s v="0685"/>
    <x v="0"/>
    <n v="12"/>
    <n v="10"/>
    <n v="11"/>
    <n v="19"/>
    <s v="15-0083962"/>
    <s v="non-HFTD"/>
    <x v="0"/>
    <x v="0"/>
    <s v="Distribution"/>
    <x v="0"/>
    <x v="0"/>
    <x v="0"/>
    <x v="0"/>
    <n v="2528"/>
  </r>
  <r>
    <s v="PG&amp;E"/>
    <n v="42349.310416666667"/>
    <n v="42349.310416666667"/>
    <n v="34.878810000000001"/>
    <n v="-120.33081"/>
    <s v="Vegetation"/>
    <s v="Rural"/>
    <s v="&lt; 3 meters "/>
    <s v="Customer"/>
    <m/>
    <s v="4 POLES LOAD SIDE OF SW 7807"/>
    <m/>
    <n v="12000"/>
    <s v="Conductor"/>
    <s v="Overhead"/>
    <s v="Yes"/>
    <n v="42349.310416666667"/>
    <n v="42349.310416666667"/>
    <s v="Contact From Object"/>
    <s v="N.A."/>
    <s v="Vegetation"/>
    <s v="Electric Facility"/>
    <s v="Unknown"/>
    <m/>
    <s v="Other/Unknown"/>
    <s v="0686"/>
    <x v="0"/>
    <n v="12"/>
    <n v="11"/>
    <n v="7"/>
    <n v="27"/>
    <s v="15-0084199"/>
    <s v="non-HFTD"/>
    <x v="0"/>
    <x v="0"/>
    <s v="Distribution"/>
    <x v="0"/>
    <x v="0"/>
    <x v="3"/>
    <x v="15"/>
    <n v="35942"/>
  </r>
  <r>
    <s v="PG&amp;E"/>
    <n v="42360.113888888889"/>
    <n v="42360.113888888889"/>
    <n v="38.276747"/>
    <n v="-122.503637"/>
    <s v="Building"/>
    <s v="Rural"/>
    <s v="Structure Only "/>
    <s v="Fire Agency"/>
    <s v="sonoma"/>
    <n v="102005111"/>
    <s v="Pacific Bell"/>
    <n v="12000"/>
    <s v="Conductor"/>
    <s v="Overhead"/>
    <s v="Yes"/>
    <n v="42360.113888888889"/>
    <n v="42360.113888888889"/>
    <s v="Contact From Object"/>
    <s v="N.A."/>
    <s v="Vegetation"/>
    <s v="Electric Facility"/>
    <s v="Unknown"/>
    <m/>
    <s v="Other/Unknown"/>
    <s v="0687"/>
    <x v="0"/>
    <n v="12"/>
    <n v="22"/>
    <n v="2"/>
    <n v="44"/>
    <s v="15-0086634"/>
    <s v="non-HFTD"/>
    <x v="0"/>
    <x v="0"/>
    <s v="Distribution"/>
    <x v="0"/>
    <x v="0"/>
    <x v="3"/>
    <x v="15"/>
    <n v="42700"/>
  </r>
  <r>
    <s v="PG&amp;E"/>
    <n v="42366.811805555553"/>
    <n v="42366.811805555553"/>
    <n v="34.967929990000002"/>
    <n v="-120.452889"/>
    <s v="Vegetation"/>
    <s v="Urban"/>
    <s v="&lt; 3 meters "/>
    <s v="Fire Agency"/>
    <s v="SANTA MARIA FIRE DEPT."/>
    <n v="103158996"/>
    <m/>
    <n v="12000"/>
    <s v="Conductor"/>
    <s v="Overhead"/>
    <s v="Yes"/>
    <n v="42366.811805555553"/>
    <n v="42366.811805555553"/>
    <s v="Equipment/ Facility Failure"/>
    <s v="Splice/Clamp/Connector"/>
    <s v="N.A."/>
    <s v="N.A."/>
    <s v="Unknown"/>
    <m/>
    <s v="Other/Unknown"/>
    <s v="0688"/>
    <x v="0"/>
    <n v="12"/>
    <n v="28"/>
    <n v="19"/>
    <n v="29"/>
    <s v="15-0087677"/>
    <s v="non-HFTD"/>
    <x v="0"/>
    <x v="0"/>
    <s v="Distribution"/>
    <x v="0"/>
    <x v="0"/>
    <x v="4"/>
    <x v="10"/>
    <n v="202827"/>
  </r>
  <r>
    <s v="PG&amp;E"/>
    <n v="42369.8"/>
    <n v="42369.8"/>
    <n v="37.156779989999997"/>
    <n v="-121.986819"/>
    <s v="Vegetation"/>
    <s v="Rural"/>
    <s v="&lt; 0.25 Acres"/>
    <s v="Fire Agency"/>
    <s v="LOS GATOS MONTE SERENO SARATOGA"/>
    <n v="100518215"/>
    <s v="Verizon"/>
    <n v="21000"/>
    <s v="Conductor"/>
    <s v="Overhead"/>
    <s v="Yes"/>
    <n v="42369.8"/>
    <n v="42369.8"/>
    <s v="Equipment/ Facility Failure"/>
    <s v="Other"/>
    <s v="N.A."/>
    <s v="N.A."/>
    <s v="Unknown"/>
    <m/>
    <s v="Other/Unknown"/>
    <s v="0689"/>
    <x v="0"/>
    <n v="12"/>
    <n v="31"/>
    <n v="19"/>
    <n v="12"/>
    <s v="15-0087962"/>
    <s v="Tier 3"/>
    <x v="1"/>
    <x v="0"/>
    <s v="Distribution"/>
    <x v="1"/>
    <x v="0"/>
    <x v="4"/>
    <x v="13"/>
    <n v="7979"/>
  </r>
  <r>
    <s v="PG&amp;E"/>
    <n v="42390.897222222222"/>
    <n v="42390.897222222222"/>
    <n v="40.552999"/>
    <n v="-124.111582"/>
    <s v="Vegetation"/>
    <s v="Rural"/>
    <s v="&lt; 3 meters"/>
    <s v="Fire Agency"/>
    <s v="Cal Fire"/>
    <n v="100994021"/>
    <s v="Pacific Bell"/>
    <n v="12000"/>
    <s v="Conductor"/>
    <s v="Overhead"/>
    <s v="Yes"/>
    <n v="42390.897222222222"/>
    <n v="42390.897222222222"/>
    <s v="Contact From Object"/>
    <s v="N.A."/>
    <s v="Vegetation"/>
    <s v="Electric Facility"/>
    <s v="Unknown"/>
    <m/>
    <s v="Fell into (slight defect)"/>
    <s v="0690"/>
    <x v="1"/>
    <n v="1"/>
    <n v="21"/>
    <n v="21"/>
    <n v="32"/>
    <s v="16-0007239"/>
    <s v="Tier 2"/>
    <x v="1"/>
    <x v="0"/>
    <s v="Distribution"/>
    <x v="1"/>
    <x v="0"/>
    <x v="3"/>
    <x v="8"/>
    <n v="6468"/>
  </r>
  <r>
    <s v="PG&amp;E"/>
    <n v="42392.65347222222"/>
    <n v="42392.65347222222"/>
    <n v="39.948600999999996"/>
    <n v="-122.372812"/>
    <s v="Vegetation"/>
    <s v="Rural"/>
    <s v="&lt; 0.25 Acres"/>
    <s v="Self Extinguished"/>
    <s v="N.A."/>
    <n v="101524077"/>
    <m/>
    <n v="12000"/>
    <s v="Conductor"/>
    <s v="Overhead"/>
    <s v="Yes"/>
    <n v="42392.65347222222"/>
    <n v="42392.65347222222"/>
    <s v="Equipment/ Facility Failure"/>
    <s v="Splice/Clamp/Connector"/>
    <s v="N.A."/>
    <s v="N.A."/>
    <s v="Unknown"/>
    <m/>
    <s v="Other/Unknown"/>
    <s v="0691"/>
    <x v="1"/>
    <n v="1"/>
    <n v="23"/>
    <n v="15"/>
    <n v="41"/>
    <s v="16-0007778"/>
    <s v="Tier 2"/>
    <x v="1"/>
    <x v="0"/>
    <s v="Distribution"/>
    <x v="1"/>
    <x v="0"/>
    <x v="4"/>
    <x v="10"/>
    <n v="133520"/>
  </r>
  <r>
    <s v="PG&amp;E"/>
    <n v="42402.250694444447"/>
    <n v="42402.250694444447"/>
    <n v="37.775529990000003"/>
    <n v="-122.44109"/>
    <s v="Building"/>
    <s v="Urban"/>
    <s v="Structure Only "/>
    <s v="Fire Agency"/>
    <s v="SFFD"/>
    <n v="101817610"/>
    <s v="Pacific Bell"/>
    <s v="0 – 750"/>
    <s v="Conductor"/>
    <s v="Overhead"/>
    <s v="Yes"/>
    <n v="42402.250694444447"/>
    <n v="42402.250694444447"/>
    <s v="Equipment/ Facility Failure"/>
    <s v="Crossarm"/>
    <s v="N.A."/>
    <s v="N.A."/>
    <s v="Unknown"/>
    <m/>
    <s v="no-match"/>
    <s v="0692"/>
    <x v="1"/>
    <n v="2"/>
    <n v="2"/>
    <n v="6"/>
    <n v="1"/>
    <s v="No ILIS or TOTL available"/>
    <s v="non-HFTD"/>
    <x v="0"/>
    <x v="0"/>
    <s v="Distribution"/>
    <x v="0"/>
    <x v="0"/>
    <x v="4"/>
    <x v="16"/>
    <s v="N.A."/>
  </r>
  <r>
    <s v="PG&amp;E"/>
    <n v="42405.868055555555"/>
    <n v="42405.868055555555"/>
    <n v="40.015639989999997"/>
    <n v="-122.4333"/>
    <s v="Vegetation"/>
    <s v="Rural"/>
    <s v="&lt; 0.25 Acres"/>
    <s v="Fire Agency"/>
    <s v="TEHAMA COUNTY &amp; LOCAL VOLUNTEER"/>
    <n v="101529688"/>
    <s v="None"/>
    <n v="12000"/>
    <s v="Conductor"/>
    <s v="Overhead"/>
    <s v="Yes"/>
    <n v="42405.868055555555"/>
    <n v="42405.868055555555"/>
    <s v="Contact From Object"/>
    <s v="N.A."/>
    <s v="Vehicle"/>
    <s v="Pole"/>
    <s v="Human Error"/>
    <m/>
    <s v="Other/Unknown"/>
    <s v="0693"/>
    <x v="1"/>
    <n v="2"/>
    <n v="5"/>
    <n v="20"/>
    <n v="50"/>
    <s v="16-0011034"/>
    <s v="Tier 2"/>
    <x v="1"/>
    <x v="0"/>
    <s v="Distribution"/>
    <x v="1"/>
    <x v="0"/>
    <x v="0"/>
    <x v="0"/>
    <n v="11424"/>
  </r>
  <r>
    <s v="PG&amp;E"/>
    <n v="42408.163194444445"/>
    <n v="42408.163194444445"/>
    <n v="39.785200000000003"/>
    <n v="-121.5056"/>
    <s v="Vegetation"/>
    <s v="Rural"/>
    <s v="&lt; 0.25 Acres"/>
    <s v="Fire Agency"/>
    <s v="CAL FIRE/BUTTE COUNTY FIRE DEPT."/>
    <n v="100337507"/>
    <m/>
    <n v="12000"/>
    <s v="Conductor"/>
    <s v="Overhead"/>
    <s v="Yes"/>
    <n v="42408.163194444445"/>
    <n v="42408.163194444445"/>
    <s v="Contact From Object"/>
    <s v="N.A."/>
    <s v="Vegetation"/>
    <s v="Electric Facility"/>
    <s v="Unknown"/>
    <m/>
    <s v="Dead"/>
    <s v="0694"/>
    <x v="1"/>
    <n v="2"/>
    <n v="8"/>
    <n v="3"/>
    <n v="55"/>
    <s v="16-0011201"/>
    <s v="Tier 2"/>
    <x v="1"/>
    <x v="0"/>
    <s v="Distribution"/>
    <x v="1"/>
    <x v="0"/>
    <x v="3"/>
    <x v="27"/>
    <n v="87046"/>
  </r>
  <r>
    <s v="PG&amp;E"/>
    <n v="42417.886111111111"/>
    <n v="42417.886111111111"/>
    <n v="40.667700000000004"/>
    <n v="-124.227339"/>
    <s v="Building"/>
    <s v="Rural"/>
    <s v="Structure Only "/>
    <s v="Fire Agency"/>
    <s v="Cal Fire"/>
    <n v="101002728"/>
    <m/>
    <s v="0 – 750"/>
    <s v="Conductor"/>
    <s v="Overhead"/>
    <s v="Yes"/>
    <n v="42417.886111111111"/>
    <n v="42417.886111111111"/>
    <s v="Contact From Object"/>
    <s v="N.A."/>
    <s v="Other"/>
    <s v="Electric Facility"/>
    <s v="Weather"/>
    <s v="lightning strike"/>
    <s v="Other/Unknown"/>
    <s v="0695"/>
    <x v="1"/>
    <n v="2"/>
    <n v="17"/>
    <n v="21"/>
    <n v="16"/>
    <s v="16-0013542"/>
    <s v="non-HFTD"/>
    <x v="0"/>
    <x v="0"/>
    <s v="Distribution"/>
    <x v="0"/>
    <x v="0"/>
    <x v="2"/>
    <x v="25"/>
    <n v="1336"/>
  </r>
  <r>
    <s v="PG&amp;E"/>
    <n v="42426.652777777781"/>
    <n v="42426.652777777781"/>
    <n v="36.83961"/>
    <n v="-119.797479"/>
    <s v="Building"/>
    <s v="Urban"/>
    <s v="Structure Only "/>
    <s v="Self Extinguished"/>
    <s v="N.A."/>
    <n v="100640781"/>
    <s v="Pacific Bell"/>
    <s v="0 – 750"/>
    <s v="Conductor"/>
    <s v="Overhead"/>
    <s v="Yes"/>
    <n v="42426.652777777781"/>
    <n v="42426.652777777781"/>
    <s v="Equipment/ Facility Failure"/>
    <s v="Conductor"/>
    <s v="N.A."/>
    <s v="N.A."/>
    <s v="Unknown"/>
    <m/>
    <s v="Other/Unknown"/>
    <s v="0696"/>
    <x v="1"/>
    <n v="2"/>
    <n v="26"/>
    <n v="15"/>
    <n v="40"/>
    <s v="16-0015914"/>
    <s v="non-HFTD"/>
    <x v="0"/>
    <x v="0"/>
    <s v="Distribution"/>
    <x v="0"/>
    <x v="0"/>
    <x v="4"/>
    <x v="11"/>
    <n v="14883"/>
  </r>
  <r>
    <s v="PG&amp;E"/>
    <n v="42457.511111111111"/>
    <n v="42457.511111111111"/>
    <n v="39.742750999999998"/>
    <n v="-121.820238"/>
    <s v="Vegetation"/>
    <s v="Urban"/>
    <s v="&lt; 3 meters"/>
    <s v="Fire Agency"/>
    <s v="Chico FD"/>
    <n v="100338028"/>
    <s v="Pacific Bell"/>
    <n v="12000"/>
    <s v="Conductor"/>
    <s v="Overhead"/>
    <s v="Yes"/>
    <n v="42457.511111111111"/>
    <n v="42457.511111111111"/>
    <s v="Contact From Object"/>
    <s v="N.A."/>
    <s v="Vegetation"/>
    <s v="Electric Facility"/>
    <s v="Unknown"/>
    <m/>
    <s v="Branch (Not overhanging, Distance Unknown)"/>
    <s v="0697"/>
    <x v="1"/>
    <n v="3"/>
    <n v="28"/>
    <n v="12"/>
    <n v="16"/>
    <s v="16-0024413"/>
    <s v="non-HFTD"/>
    <x v="0"/>
    <x v="0"/>
    <s v="Distribution"/>
    <x v="0"/>
    <x v="0"/>
    <x v="3"/>
    <x v="6"/>
    <n v="71190"/>
  </r>
  <r>
    <s v="PG&amp;E"/>
    <n v="42461.184027777781"/>
    <n v="42461.184027777781"/>
    <n v="35.016406699999997"/>
    <n v="-118.89212999999999"/>
    <s v="Vegetation"/>
    <s v="Rural"/>
    <s v="&lt; 3 meters"/>
    <s v="Fire Agency"/>
    <s v="Kern County FD"/>
    <n v="100194594"/>
    <s v="None"/>
    <n v="12000"/>
    <s v="Other"/>
    <s v="Overhead"/>
    <s v="Yes"/>
    <n v="42461.184027777781"/>
    <n v="42461.184027777781"/>
    <s v="Equipment/ Facility Failure"/>
    <s v="Other"/>
    <s v="N.A."/>
    <s v="N.A."/>
    <s v="Unknown"/>
    <m/>
    <s v="Other/Unknown"/>
    <s v="0698"/>
    <x v="1"/>
    <n v="4"/>
    <n v="1"/>
    <n v="4"/>
    <n v="25"/>
    <s v="16-0025465"/>
    <s v="non-HFTD"/>
    <x v="0"/>
    <x v="0"/>
    <s v="Distribution"/>
    <x v="0"/>
    <x v="0"/>
    <x v="4"/>
    <x v="13"/>
    <n v="24025"/>
  </r>
  <r>
    <s v="PG&amp;E"/>
    <n v="42462.158333333333"/>
    <n v="42462.158333333333"/>
    <n v="35.370339989999998"/>
    <n v="-118.97521"/>
    <s v="Vegetation"/>
    <s v="Urban"/>
    <s v="&lt; 0.25 Acres"/>
    <s v="Fire Agency"/>
    <s v="KCFD"/>
    <n v="100244829"/>
    <m/>
    <s v="0 – 750"/>
    <s v="Conductor"/>
    <s v="Overhead"/>
    <s v="No"/>
    <s v=" "/>
    <s v=" "/>
    <s v="Equipment/ Facility Failure"/>
    <s v="Conductor"/>
    <s v="N.A."/>
    <s v="N.A."/>
    <s v="Unknown"/>
    <m/>
    <s v="no-match"/>
    <s v="0699"/>
    <x v="1"/>
    <n v="4"/>
    <n v="2"/>
    <n v="3"/>
    <n v="48"/>
    <s v="No ILIS or TOTL available"/>
    <s v="non-HFTD"/>
    <x v="0"/>
    <x v="0"/>
    <s v="Distribution"/>
    <x v="0"/>
    <x v="0"/>
    <x v="4"/>
    <x v="11"/>
    <s v="N.A."/>
  </r>
  <r>
    <s v="PG&amp;E"/>
    <n v="42462.29583333333"/>
    <n v="42462.29583333333"/>
    <n v="35.030709999999999"/>
    <n v="-120.52785"/>
    <s v="Vegetation"/>
    <s v="Rural"/>
    <s v="&lt; 3 meters"/>
    <s v="Fire Agency"/>
    <s v="SAN LUIS CO FIRE"/>
    <n v="101892796"/>
    <s v="Pacific Bell"/>
    <s v="0 – 750"/>
    <s v="Conductor"/>
    <s v="Overhead"/>
    <s v="Yes"/>
    <n v="42462.29583333333"/>
    <n v="42462.29583333333"/>
    <s v="Equipment/ Facility Failure"/>
    <s v="Splice/Clamp/Connector"/>
    <s v="N.A."/>
    <s v="N.A."/>
    <s v="Unknown"/>
    <m/>
    <s v="Other/Unknown"/>
    <s v="0700"/>
    <x v="1"/>
    <n v="4"/>
    <n v="2"/>
    <n v="7"/>
    <n v="6"/>
    <s v="16-0025694"/>
    <s v="non-HFTD"/>
    <x v="0"/>
    <x v="0"/>
    <s v="Distribution"/>
    <x v="0"/>
    <x v="0"/>
    <x v="4"/>
    <x v="10"/>
    <n v="75976"/>
  </r>
  <r>
    <s v="PG&amp;E"/>
    <n v="42463.287499999999"/>
    <n v="42463.287499999999"/>
    <n v="40.41751"/>
    <n v="-122.21092"/>
    <s v="Other"/>
    <s v="Rural"/>
    <s v="Structure Only "/>
    <s v="Fire Agency"/>
    <s v="COTTONWOOD FIRE DEPT"/>
    <n v="101488627"/>
    <s v="Pacific Bell"/>
    <n v="12000"/>
    <s v="Conductor"/>
    <s v="Overhead"/>
    <s v="Yes"/>
    <n v="42463.287499999999"/>
    <n v="42463.287499999999"/>
    <s v="Contact From Object"/>
    <s v="N.A."/>
    <s v="Vehicle"/>
    <s v="Pole"/>
    <s v="Human Error"/>
    <m/>
    <s v="Other/Unknown"/>
    <s v="0701"/>
    <x v="1"/>
    <n v="4"/>
    <n v="3"/>
    <n v="6"/>
    <n v="54"/>
    <s v="16-0025760"/>
    <s v="non-HFTD"/>
    <x v="0"/>
    <x v="0"/>
    <s v="Distribution"/>
    <x v="0"/>
    <x v="0"/>
    <x v="0"/>
    <x v="0"/>
    <n v="33084"/>
  </r>
  <r>
    <s v="PG&amp;E"/>
    <n v="42463.500694444447"/>
    <n v="42463.500694444447"/>
    <n v="38.680439"/>
    <n v="-123.12495800000001"/>
    <s v="Vegetation"/>
    <s v="Rural"/>
    <s v="&lt; 0.25 Acres"/>
    <s v="Fire Agency"/>
    <s v="Cal Fire"/>
    <n v="101968191"/>
    <m/>
    <n v="12000"/>
    <s v="Conductor"/>
    <s v="Overhead"/>
    <s v="Yes"/>
    <n v="42463.500694444447"/>
    <n v="42463.500694444447"/>
    <s v="Equipment/ Facility Failure"/>
    <s v="Conductor"/>
    <s v="N.A."/>
    <s v="N.A."/>
    <s v="Unknown"/>
    <m/>
    <s v="Other/Unknown"/>
    <s v="0702"/>
    <x v="1"/>
    <n v="4"/>
    <n v="3"/>
    <n v="12"/>
    <n v="1"/>
    <s v="16-0025794"/>
    <s v="Tier 2"/>
    <x v="1"/>
    <x v="0"/>
    <s v="Distribution"/>
    <x v="1"/>
    <x v="0"/>
    <x v="4"/>
    <x v="11"/>
    <n v="3528"/>
  </r>
  <r>
    <s v="PG&amp;E"/>
    <n v="42464.005555555559"/>
    <n v="42464.005555555559"/>
    <n v="37.756740000000001"/>
    <n v="-121.41933"/>
    <s v="Vegetation"/>
    <s v="Urban"/>
    <s v="&lt; 3 meters"/>
    <s v="Fire Agency"/>
    <s v="Tracy FD"/>
    <n v="102119421"/>
    <s v="Pacific Bell"/>
    <n v="12000"/>
    <s v="Conductor"/>
    <s v="Overhead"/>
    <s v="Yes"/>
    <n v="42464.005555555559"/>
    <n v="42464.005555555559"/>
    <s v="Equipment/ Facility Failure"/>
    <s v="Conductor"/>
    <s v="N.A."/>
    <s v="N.A."/>
    <s v="Unknown"/>
    <m/>
    <s v="Other/Unknown"/>
    <s v="0703"/>
    <x v="1"/>
    <n v="4"/>
    <n v="4"/>
    <n v="0"/>
    <n v="8"/>
    <s v="16-0025844"/>
    <s v="non-HFTD"/>
    <x v="0"/>
    <x v="0"/>
    <s v="Distribution"/>
    <x v="0"/>
    <x v="0"/>
    <x v="4"/>
    <x v="11"/>
    <n v="150033"/>
  </r>
  <r>
    <s v="PG&amp;E"/>
    <n v="42467.713194444441"/>
    <n v="42467.713194444441"/>
    <n v="35.341991700000001"/>
    <n v="-119.01752"/>
    <s v="Vegetation"/>
    <s v="Urban"/>
    <s v="&lt; 0.25 Acres"/>
    <s v="Fire Agency"/>
    <s v="Bakersfield FD"/>
    <n v="100245953"/>
    <m/>
    <s v="0 – 750"/>
    <s v="Conductor"/>
    <s v="Overhead"/>
    <s v="Yes"/>
    <n v="42467.713194444441"/>
    <n v="42467.713194444441"/>
    <s v="Contact From Object"/>
    <s v="N.A."/>
    <s v="Vegetation"/>
    <s v="Electric Facility"/>
    <s v="Unknown"/>
    <m/>
    <s v="Other/Unknown"/>
    <s v="0704"/>
    <x v="1"/>
    <n v="4"/>
    <n v="7"/>
    <n v="17"/>
    <n v="7"/>
    <s v="16-0026980"/>
    <s v="non-HFTD"/>
    <x v="0"/>
    <x v="0"/>
    <s v="Distribution"/>
    <x v="0"/>
    <x v="0"/>
    <x v="3"/>
    <x v="15"/>
    <n v="10253"/>
  </r>
  <r>
    <s v="PG&amp;E"/>
    <n v="42468.551388888889"/>
    <n v="42468.551388888889"/>
    <n v="39.042926700000002"/>
    <n v="-121.1002033"/>
    <s v="Vegetation"/>
    <s v="Rural"/>
    <s v="&lt; 0.25 Acres"/>
    <s v="Fire Agency"/>
    <s v="Cal Fire"/>
    <n v="100086751"/>
    <s v="Pacific Bell"/>
    <s v="0 – 750"/>
    <s v="Conductor"/>
    <s v="Overhead"/>
    <s v="Yes"/>
    <n v="42468.551388888889"/>
    <n v="42468.551388888889"/>
    <s v="Contact From Object"/>
    <s v="N.A."/>
    <s v="Vehicle"/>
    <s v="Pole"/>
    <s v="Human Error"/>
    <m/>
    <s v="Other/Unknown"/>
    <s v="0705"/>
    <x v="1"/>
    <n v="4"/>
    <n v="8"/>
    <n v="13"/>
    <n v="14"/>
    <s v="16-0027237"/>
    <s v="Tier 2"/>
    <x v="1"/>
    <x v="0"/>
    <s v="Distribution"/>
    <x v="1"/>
    <x v="0"/>
    <x v="0"/>
    <x v="0"/>
    <n v="11817"/>
  </r>
  <r>
    <s v="PG&amp;E"/>
    <n v="42473.811111111114"/>
    <n v="42473.811111111114"/>
    <n v="40.495350000000002"/>
    <n v="-124.12191199999999"/>
    <s v="Vegetation"/>
    <s v="Rural"/>
    <s v="&lt; 0.25 Acres"/>
    <s v="Fire Agency"/>
    <s v="Cal Fire"/>
    <n v="103659313"/>
    <m/>
    <n v="12000"/>
    <s v="Conductor"/>
    <s v="Overhead"/>
    <s v="Yes"/>
    <n v="42473.811111111114"/>
    <n v="42473.811111111114"/>
    <s v="Contact From Object"/>
    <s v="N.A."/>
    <s v="Vegetation"/>
    <s v="Electric Facility"/>
    <s v="Unknown"/>
    <m/>
    <s v="Fell into (slight defect)"/>
    <s v="0706"/>
    <x v="1"/>
    <n v="4"/>
    <n v="13"/>
    <n v="19"/>
    <n v="28"/>
    <s v="16-0028421"/>
    <s v="Tier 2"/>
    <x v="1"/>
    <x v="0"/>
    <s v="Distribution"/>
    <x v="1"/>
    <x v="0"/>
    <x v="3"/>
    <x v="8"/>
    <n v="688"/>
  </r>
  <r>
    <s v="PG&amp;E"/>
    <n v="42474.594444444447"/>
    <n v="42474.594444444447"/>
    <n v="36.158368299999999"/>
    <n v="-119.565015"/>
    <s v="Vegetation"/>
    <s v="Rural"/>
    <s v="&lt; 0.25 Acres"/>
    <s v="Fire Agency"/>
    <s v="Kings County FD"/>
    <n v="100766367"/>
    <m/>
    <n v="12000"/>
    <s v="Other"/>
    <s v="Overhead"/>
    <s v="Yes"/>
    <n v="42474.594444444447"/>
    <n v="42474.594444444447"/>
    <s v="Equipment/ Facility Failure"/>
    <s v="Other"/>
    <s v="N.A."/>
    <s v="N.A."/>
    <s v="Unknown"/>
    <m/>
    <s v="Other/Unknown"/>
    <s v="0707"/>
    <x v="1"/>
    <n v="4"/>
    <n v="14"/>
    <n v="14"/>
    <n v="16"/>
    <s v="16-0028680"/>
    <s v="non-HFTD"/>
    <x v="0"/>
    <x v="0"/>
    <s v="Distribution"/>
    <x v="0"/>
    <x v="0"/>
    <x v="4"/>
    <x v="13"/>
    <n v="1632"/>
  </r>
  <r>
    <s v="PG&amp;E"/>
    <n v="42478.759722222225"/>
    <n v="42478.759722222225"/>
    <n v="37.793810000000001"/>
    <n v="-120.984189"/>
    <s v="Vegetation"/>
    <s v="Urban"/>
    <s v="&lt; 3 meters"/>
    <s v="Fire Agency"/>
    <s v="Escalon Fire"/>
    <n v="102332958"/>
    <s v="None"/>
    <s v="0 – 750"/>
    <s v="Other"/>
    <s v="Overhead"/>
    <s v="No"/>
    <s v=" "/>
    <s v=" "/>
    <s v="Equipment/ Facility Failure"/>
    <s v="Other"/>
    <s v="N.A."/>
    <s v="N.A."/>
    <s v="Unknown"/>
    <m/>
    <s v="no-match"/>
    <s v="0708"/>
    <x v="1"/>
    <n v="4"/>
    <n v="18"/>
    <n v="18"/>
    <n v="14"/>
    <s v="No ILIS or TOTL available"/>
    <s v="non-HFTD"/>
    <x v="0"/>
    <x v="0"/>
    <s v="Distribution"/>
    <x v="0"/>
    <x v="0"/>
    <x v="4"/>
    <x v="13"/>
    <s v="N.A."/>
  </r>
  <r>
    <s v="PG&amp;E"/>
    <n v="42480.693749999999"/>
    <n v="42480.693749999999"/>
    <n v="39.402369989999997"/>
    <n v="-122.014139"/>
    <s v="Vegetation"/>
    <s v="Rural"/>
    <s v="&lt; 3 meters"/>
    <s v="Unknown"/>
    <s v="Unknown"/>
    <n v="101641171"/>
    <m/>
    <n v="12000"/>
    <s v="Conductor"/>
    <s v="Overhead"/>
    <s v="Yes"/>
    <n v="42480.693749999999"/>
    <n v="42480.693749999999"/>
    <s v="Equipment/ Facility Failure"/>
    <s v="Other"/>
    <s v="N.A."/>
    <s v="N.A."/>
    <s v="Unknown"/>
    <m/>
    <s v="Other/Unknown"/>
    <s v="0709"/>
    <x v="1"/>
    <n v="4"/>
    <n v="20"/>
    <n v="16"/>
    <n v="39"/>
    <s v="16-0030087"/>
    <s v="non-HFTD"/>
    <x v="0"/>
    <x v="0"/>
    <s v="Distribution"/>
    <x v="0"/>
    <x v="0"/>
    <x v="4"/>
    <x v="13"/>
    <n v="26283"/>
  </r>
  <r>
    <s v="PG&amp;E"/>
    <n v="42481.138888888891"/>
    <n v="42481.138888888891"/>
    <n v="38.190725"/>
    <n v="-122.2472317"/>
    <s v="Vegetation"/>
    <s v="Urban"/>
    <s v="&lt; 0.25 Acres"/>
    <s v="Fire Agency"/>
    <s v="American Canyon FD"/>
    <n v="102295263"/>
    <s v="Pacific Bell"/>
    <n v="12000"/>
    <s v="Conductor"/>
    <s v="Overhead"/>
    <s v="Yes"/>
    <n v="42481.138888888891"/>
    <n v="42481.138888888891"/>
    <s v="Equipment/ Facility Failure"/>
    <s v="Splice/Clamp/Connector"/>
    <s v="N.A."/>
    <s v="N.A."/>
    <s v="Unknown"/>
    <m/>
    <s v="Other/Unknown"/>
    <s v="0710"/>
    <x v="1"/>
    <n v="4"/>
    <n v="21"/>
    <n v="3"/>
    <n v="20"/>
    <s v="16-0030121"/>
    <s v="non-HFTD"/>
    <x v="0"/>
    <x v="0"/>
    <s v="Distribution"/>
    <x v="0"/>
    <x v="0"/>
    <x v="4"/>
    <x v="10"/>
    <n v="13969"/>
  </r>
  <r>
    <s v="PG&amp;E"/>
    <n v="42481.392361111109"/>
    <n v="42481.392361111109"/>
    <n v="39.29298"/>
    <n v="-123.769009"/>
    <s v="Vegetation"/>
    <s v="Rural"/>
    <s v="&lt; 3 meters"/>
    <s v="Customer"/>
    <s v="N.A."/>
    <n v="103312287"/>
    <m/>
    <s v="0 – 750"/>
    <s v="Other"/>
    <s v="Overhead"/>
    <s v="No"/>
    <s v=" "/>
    <s v=" "/>
    <s v="Equipment/ Facility Failure"/>
    <s v="Other"/>
    <s v="N.A."/>
    <s v="N.A."/>
    <s v="Unknown"/>
    <m/>
    <s v="no-match"/>
    <s v="0711"/>
    <x v="1"/>
    <n v="4"/>
    <n v="21"/>
    <n v="9"/>
    <n v="25"/>
    <s v="No ILIS or TOTL available"/>
    <s v="Tier 2"/>
    <x v="1"/>
    <x v="0"/>
    <s v="Distribution"/>
    <x v="1"/>
    <x v="0"/>
    <x v="4"/>
    <x v="13"/>
    <s v="N.A."/>
  </r>
  <r>
    <s v="PG&amp;E"/>
    <n v="42482.715277777781"/>
    <n v="42482.715277777781"/>
    <n v="37.887498999999998"/>
    <n v="-121.69647999999999"/>
    <s v="Vegetation"/>
    <s v="Rural"/>
    <s v="&lt; 0.25 Acres"/>
    <s v="Fire Agency"/>
    <s v="Brentwood FD"/>
    <n v="100506567"/>
    <s v="None"/>
    <s v="0 – 750"/>
    <s v="Transformer"/>
    <s v="Overhead"/>
    <s v="No"/>
    <s v=" "/>
    <s v=" "/>
    <s v="Equipment/ Facility Failure"/>
    <s v="Transformer"/>
    <s v="N.A."/>
    <s v="N.A."/>
    <s v="Unknown"/>
    <m/>
    <s v="no-match"/>
    <s v="0712"/>
    <x v="1"/>
    <n v="4"/>
    <n v="22"/>
    <n v="17"/>
    <n v="10"/>
    <s v="No ILIS or TOTL available"/>
    <s v="non-HFTD"/>
    <x v="0"/>
    <x v="0"/>
    <s v="Distribution"/>
    <x v="0"/>
    <x v="0"/>
    <x v="4"/>
    <x v="21"/>
    <s v="N.A."/>
  </r>
  <r>
    <s v="PG&amp;E"/>
    <n v="42482.918055555558"/>
    <n v="42482.918055555558"/>
    <n v="35.349159989999997"/>
    <n v="-119.053749"/>
    <s v="Vegetation"/>
    <s v="Urban"/>
    <s v="&lt; 3 meters"/>
    <s v="Customer"/>
    <s v="N.A."/>
    <n v="100156969"/>
    <s v="Yes"/>
    <s v="0 – 750"/>
    <s v="Conductor"/>
    <s v="Overhead"/>
    <s v="Yes"/>
    <n v="42482.918055555558"/>
    <n v="42482.918055555558"/>
    <s v="Contact From Object"/>
    <s v="N.A."/>
    <s v="Vegetation"/>
    <s v="Electric Facility"/>
    <s v="Unknown"/>
    <m/>
    <s v="Branch (Not overhanging, 4-12ft)"/>
    <s v="0713"/>
    <x v="1"/>
    <n v="4"/>
    <n v="22"/>
    <n v="22"/>
    <n v="2"/>
    <s v="16-0030861"/>
    <s v="non-HFTD"/>
    <x v="0"/>
    <x v="0"/>
    <s v="Distribution"/>
    <x v="0"/>
    <x v="0"/>
    <x v="3"/>
    <x v="29"/>
    <n v="1912"/>
  </r>
  <r>
    <s v="PG&amp;E"/>
    <n v="42483.772222222222"/>
    <n v="42483.772222222222"/>
    <n v="36.490639989999998"/>
    <n v="-119.629249"/>
    <s v="Vegetation"/>
    <s v="Rural"/>
    <s v="&lt; 0.25 Acres"/>
    <s v="Fire Agency"/>
    <s v="city of selma"/>
    <n v="100818205"/>
    <m/>
    <n v="12000"/>
    <s v="Conductor"/>
    <s v="Overhead"/>
    <s v="Yes"/>
    <n v="42483.772222222222"/>
    <n v="42483.772222222222"/>
    <s v="Contact From Object"/>
    <s v="N.A."/>
    <s v="Balloons"/>
    <s v="Electric Facility"/>
    <s v="Human Error"/>
    <m/>
    <s v="Other/Unknown"/>
    <s v="0714"/>
    <x v="1"/>
    <n v="4"/>
    <n v="23"/>
    <n v="18"/>
    <n v="32"/>
    <s v="16-0030960"/>
    <s v="non-HFTD"/>
    <x v="0"/>
    <x v="0"/>
    <s v="Distribution"/>
    <x v="0"/>
    <x v="0"/>
    <x v="0"/>
    <x v="12"/>
    <n v="111253"/>
  </r>
  <r>
    <s v="PG&amp;E"/>
    <n v="42484.465277777781"/>
    <n v="42484.465277777781"/>
    <n v="34.708963300000001"/>
    <n v="-120.4611683"/>
    <s v="Vegetation"/>
    <s v="Urban"/>
    <s v=".26 - 9.99 Acres"/>
    <s v="Fire Agency"/>
    <s v="Santa Barbara County FD"/>
    <n v="101898989"/>
    <m/>
    <n v="12000"/>
    <s v="Conductor"/>
    <s v="Overhead"/>
    <s v="Yes"/>
    <n v="42484.465277777781"/>
    <n v="42484.465277777781"/>
    <s v="Contact From Object"/>
    <s v="N.A."/>
    <s v="Vegetation"/>
    <s v="Electric Facility"/>
    <s v="Unknown"/>
    <m/>
    <s v="Fell into (No defect)"/>
    <s v="0715"/>
    <x v="1"/>
    <n v="4"/>
    <n v="24"/>
    <n v="11"/>
    <n v="10"/>
    <s v="16-0031023"/>
    <s v="non-HFTD"/>
    <x v="0"/>
    <x v="0"/>
    <s v="Distribution"/>
    <x v="0"/>
    <x v="0"/>
    <x v="3"/>
    <x v="3"/>
    <n v="154288"/>
  </r>
  <r>
    <s v="PG&amp;E"/>
    <n v="42485.523611111108"/>
    <n v="42485.523611111108"/>
    <n v="36.476070579999998"/>
    <n v="-119.79040999999999"/>
    <s v="Vegetation"/>
    <s v="Rural"/>
    <s v="&lt; 0.25 Acres"/>
    <s v="Fire Agency"/>
    <s v="Cal Fire"/>
    <n v="100875278"/>
    <m/>
    <n v="12000"/>
    <s v="Conductor"/>
    <s v="Overhead"/>
    <s v="Yes"/>
    <n v="42485.523611111108"/>
    <n v="42485.523611111108"/>
    <s v="Equipment/ Facility Failure"/>
    <s v="Pole"/>
    <s v="N.A."/>
    <s v="N.A."/>
    <s v="Unknown"/>
    <m/>
    <s v="Other/Unknown"/>
    <s v="0716"/>
    <x v="1"/>
    <n v="4"/>
    <n v="25"/>
    <n v="12"/>
    <n v="34"/>
    <s v="16-0031324"/>
    <s v="non-HFTD"/>
    <x v="0"/>
    <x v="0"/>
    <s v="Distribution"/>
    <x v="0"/>
    <x v="0"/>
    <x v="4"/>
    <x v="5"/>
    <n v="4169"/>
  </r>
  <r>
    <s v="PG&amp;E"/>
    <n v="42485.618055555555"/>
    <n v="42485.618055555555"/>
    <n v="35.544445459999999"/>
    <n v="-119.086873"/>
    <s v="Vegetation"/>
    <s v="Rural"/>
    <s v=".26 - 9.99 Acres"/>
    <s v="Fire Agency"/>
    <s v="Kern County FD"/>
    <n v="100207184"/>
    <s v="None"/>
    <n v="12000"/>
    <s v="Conductor"/>
    <s v="Overhead"/>
    <s v="Yes"/>
    <n v="42485.618055555555"/>
    <n v="42485.618055555555"/>
    <s v="Other"/>
    <s v="N.A."/>
    <s v="N.A."/>
    <s v="N.A."/>
    <s v="Human Error"/>
    <s v=" "/>
    <s v="Other/Unknown"/>
    <s v="0717"/>
    <x v="1"/>
    <n v="4"/>
    <n v="25"/>
    <n v="14"/>
    <n v="50"/>
    <s v="16-0031366"/>
    <s v="non-HFTD"/>
    <x v="0"/>
    <x v="0"/>
    <s v="Distribution"/>
    <x v="0"/>
    <x v="0"/>
    <x v="0"/>
    <x v="7"/>
    <s v="N.A."/>
  </r>
  <r>
    <s v="PG&amp;E"/>
    <n v="42487.584722222222"/>
    <n v="42487.584722222222"/>
    <n v="36.516118300000002"/>
    <n v="-119.259655"/>
    <s v="Vegetation"/>
    <s v="Rural"/>
    <s v="&lt; 3 meters"/>
    <s v="Unknown"/>
    <s v="Unknown"/>
    <n v="100755216"/>
    <s v="Pacific Bell"/>
    <n v="12000"/>
    <s v="Conductor"/>
    <s v="Overhead"/>
    <s v="Yes"/>
    <n v="42487.584722222222"/>
    <n v="42487.584722222222"/>
    <s v="Contact From Object"/>
    <s v="N.A."/>
    <s v="Other"/>
    <s v="Electric Facility"/>
    <s v="Unknown"/>
    <s v="bird nest"/>
    <s v="Other/Unknown"/>
    <s v="0718"/>
    <x v="1"/>
    <n v="4"/>
    <n v="27"/>
    <n v="14"/>
    <n v="2"/>
    <s v="16-0032003"/>
    <s v="non-HFTD"/>
    <x v="0"/>
    <x v="0"/>
    <s v="Distribution"/>
    <x v="0"/>
    <x v="0"/>
    <x v="2"/>
    <x v="25"/>
    <n v="276"/>
  </r>
  <r>
    <s v="PG&amp;E"/>
    <n v="42490"/>
    <n v="0.74930555555555556"/>
    <n v="38.3142"/>
    <n v="-120.90148000000001"/>
    <s v="Vegetation"/>
    <s v="Rural"/>
    <s v="&lt; 3 meters"/>
    <s v="Fire Agency"/>
    <s v="Kern County FD"/>
    <m/>
    <m/>
    <n v="12000"/>
    <s v="Conductor"/>
    <s v="Overhead"/>
    <s v="Yes"/>
    <n v="42490"/>
    <n v="0.74930555555555556"/>
    <s v="Contact From Object"/>
    <s v="N.A."/>
    <s v="Vegetation"/>
    <s v="Electric Facility"/>
    <s v="Unknown"/>
    <m/>
    <s v="Fell into (No defect)"/>
    <s v="0719"/>
    <x v="1"/>
    <n v="4"/>
    <n v="30"/>
    <n v="17"/>
    <n v="59"/>
    <s v="16-0032910"/>
    <s v="Tier 2"/>
    <x v="1"/>
    <x v="0"/>
    <s v="Distribution"/>
    <x v="1"/>
    <x v="0"/>
    <x v="3"/>
    <x v="3"/>
    <n v="722"/>
  </r>
  <r>
    <s v="PG&amp;E"/>
    <n v="42490"/>
    <n v="42490.694444444445"/>
    <n v="37.006644999999999"/>
    <n v="-120.637846"/>
    <s v="Vegetation"/>
    <s v="Rural"/>
    <s v="&lt; 0.25 Acres"/>
    <s v="Fire Agency"/>
    <s v="Merced County FD"/>
    <n v="103083239"/>
    <m/>
    <n v="12000"/>
    <s v="Conductor"/>
    <s v="Overhead"/>
    <s v="Yes"/>
    <n v="42490"/>
    <n v="42490.694444444445"/>
    <s v="Unknown"/>
    <s v="N.A."/>
    <s v="N.A."/>
    <s v="N.A."/>
    <s v="Unknown"/>
    <m/>
    <s v="no-match"/>
    <s v="0720"/>
    <x v="1"/>
    <n v="4"/>
    <n v="30"/>
    <n v="16"/>
    <n v="40"/>
    <s v="No ILIS or TOTL available"/>
    <s v="non-HFTD"/>
    <x v="0"/>
    <x v="0"/>
    <s v="Distribution"/>
    <x v="0"/>
    <x v="0"/>
    <x v="2"/>
    <x v="2"/>
    <s v="N.A."/>
  </r>
  <r>
    <s v="PG&amp;E"/>
    <n v="42490.570138888892"/>
    <n v="42490.570138888892"/>
    <n v="38.258789989999997"/>
    <n v="-122.02549"/>
    <s v="Vegetation"/>
    <s v="Urban"/>
    <s v="&lt; 3 meters"/>
    <s v="Fire Agency"/>
    <s v="Fairfield FD"/>
    <n v="101560133"/>
    <s v="Pacific Bell"/>
    <s v="0 – 750"/>
    <s v="Conductor"/>
    <s v="Overhead"/>
    <s v="Yes"/>
    <n v="42490.570138888892"/>
    <n v="42490.570138888892"/>
    <s v="Contact From Object"/>
    <s v="N.A."/>
    <s v="Vegetation"/>
    <s v="Electric Facility"/>
    <s v="Unknown"/>
    <m/>
    <s v="Other/Unknown"/>
    <s v="0721"/>
    <x v="1"/>
    <n v="4"/>
    <n v="30"/>
    <n v="13"/>
    <n v="41"/>
    <s v="16-0032869"/>
    <s v="non-HFTD"/>
    <x v="0"/>
    <x v="0"/>
    <s v="Distribution"/>
    <x v="0"/>
    <x v="0"/>
    <x v="3"/>
    <x v="15"/>
    <n v="2145"/>
  </r>
  <r>
    <s v="PG&amp;E"/>
    <n v="42492.420138888891"/>
    <n v="42492.420138888891"/>
    <n v="37.914809990000002"/>
    <n v="-120.617819"/>
    <s v="Vegetation"/>
    <s v="Rural"/>
    <s v="&lt; 0.25 Acres"/>
    <s v="Fire Agency"/>
    <s v="Cal Fire"/>
    <n v="101283625"/>
    <s v="CALAVERAS TELEPHONE"/>
    <n v="17000"/>
    <s v="Conductor"/>
    <s v="Overhead"/>
    <s v="Yes"/>
    <n v="42492.420138888891"/>
    <n v="42492.420138888891"/>
    <s v="Contact From Object"/>
    <s v="N.A."/>
    <s v="Other"/>
    <s v="Electric Facility"/>
    <s v="Unknown"/>
    <s v="bird dropped snake"/>
    <s v="Other/Unknown"/>
    <s v="0722"/>
    <x v="1"/>
    <n v="5"/>
    <n v="2"/>
    <n v="10"/>
    <n v="5"/>
    <s v="16-0033214"/>
    <s v="non-HFTD"/>
    <x v="0"/>
    <x v="0"/>
    <s v="Distribution"/>
    <x v="0"/>
    <x v="0"/>
    <x v="2"/>
    <x v="25"/>
    <n v="31898"/>
  </r>
  <r>
    <s v="PG&amp;E"/>
    <n v="42499.711805555555"/>
    <n v="42499.711805555555"/>
    <n v="35.986046700000003"/>
    <n v="-119.4293517"/>
    <s v="Vegetation"/>
    <s v="Rural"/>
    <s v="&lt; 3 meters"/>
    <s v="Unknown"/>
    <s v="Unknown"/>
    <n v="100663426"/>
    <m/>
    <s v="0 – 750"/>
    <s v="Other"/>
    <s v="Overhead"/>
    <s v="No"/>
    <s v=" "/>
    <s v=" "/>
    <s v="Equipment/ Facility Failure"/>
    <s v="Other"/>
    <s v="N.A."/>
    <s v="N.A."/>
    <s v="Unknown"/>
    <m/>
    <s v="no-match"/>
    <s v="0723"/>
    <x v="1"/>
    <n v="5"/>
    <n v="9"/>
    <n v="17"/>
    <n v="5"/>
    <s v="No ILIS or TOTL available"/>
    <s v="non-HFTD"/>
    <x v="0"/>
    <x v="0"/>
    <s v="Distribution"/>
    <x v="0"/>
    <x v="0"/>
    <x v="4"/>
    <x v="13"/>
    <s v="N.A."/>
  </r>
  <r>
    <s v="PG&amp;E"/>
    <n v="42501.510416666664"/>
    <n v="42501.510416666664"/>
    <n v="37.678080000000001"/>
    <n v="-122.47884000000001"/>
    <s v="Vegetation"/>
    <s v="Urban"/>
    <s v="&lt; 3 meters"/>
    <s v="Fire Agency"/>
    <s v="DALY CITY"/>
    <n v="103565907"/>
    <m/>
    <s v="0 – 750"/>
    <s v="Conductor"/>
    <s v="Overhead"/>
    <s v="Yes"/>
    <n v="42501.510416666664"/>
    <n v="42501.510416666664"/>
    <s v="Contact From Object"/>
    <s v="N.A."/>
    <s v="Balloons"/>
    <s v="Electric Facility"/>
    <s v="Human Error"/>
    <m/>
    <s v="Other/Unknown"/>
    <s v="0724"/>
    <x v="1"/>
    <n v="5"/>
    <n v="11"/>
    <n v="12"/>
    <n v="15"/>
    <s v="16-0035355"/>
    <s v="non-HFTD"/>
    <x v="0"/>
    <x v="0"/>
    <s v="Distribution"/>
    <x v="0"/>
    <x v="0"/>
    <x v="0"/>
    <x v="12"/>
    <n v="900"/>
  </r>
  <r>
    <s v="PG&amp;E"/>
    <n v="42502.449305555558"/>
    <n v="42502.449305555558"/>
    <n v="35.302430999999999"/>
    <n v="-120.71590995"/>
    <s v="Vegetation"/>
    <s v="Rural"/>
    <s v="&lt; 3 meters"/>
    <s v="Self Extinguished"/>
    <s v="N.A."/>
    <n v="101937429"/>
    <m/>
    <n v="12000"/>
    <s v="Conductor"/>
    <s v="Overhead"/>
    <s v="Yes"/>
    <n v="42502.449305555558"/>
    <n v="42502.449305555558"/>
    <s v="Equipment/ Facility Failure"/>
    <s v="Splice/Clamp/Connector"/>
    <s v="N.A."/>
    <s v="N.A."/>
    <s v="Unknown"/>
    <m/>
    <s v="Other/Unknown"/>
    <s v="0725"/>
    <x v="1"/>
    <n v="5"/>
    <n v="12"/>
    <n v="10"/>
    <n v="47"/>
    <s v="16-0035574"/>
    <s v="non-HFTD"/>
    <x v="0"/>
    <x v="0"/>
    <s v="Distribution"/>
    <x v="0"/>
    <x v="0"/>
    <x v="4"/>
    <x v="10"/>
    <n v="7616"/>
  </r>
  <r>
    <s v="PG&amp;E"/>
    <n v="42502.565972222219"/>
    <n v="42502.565972222219"/>
    <n v="40.45382"/>
    <n v="-124.04774"/>
    <s v="Vegetation"/>
    <s v="Rural"/>
    <s v="&lt; 0.25 Acres"/>
    <s v="Fire Agency"/>
    <s v="Cal Fire"/>
    <n v="101006413"/>
    <m/>
    <n v="12000"/>
    <s v="Conductor"/>
    <s v="Overhead"/>
    <s v="Yes"/>
    <n v="42502.565972222219"/>
    <n v="42502.565972222219"/>
    <s v="Contact From Object"/>
    <s v="N.A."/>
    <s v="Vegetation"/>
    <s v="Electric Facility"/>
    <s v="Unknown"/>
    <m/>
    <s v="Fell into (No defect)"/>
    <s v="0726"/>
    <x v="1"/>
    <n v="5"/>
    <n v="12"/>
    <n v="13"/>
    <n v="35"/>
    <s v="16-0035614"/>
    <s v="non-HFTD"/>
    <x v="0"/>
    <x v="0"/>
    <s v="Distribution"/>
    <x v="0"/>
    <x v="0"/>
    <x v="3"/>
    <x v="3"/>
    <n v="25974"/>
  </r>
  <r>
    <s v="PG&amp;E"/>
    <n v="42502.84375"/>
    <n v="42502.84375"/>
    <n v="35.192171000000002"/>
    <n v="-120.45631299999999"/>
    <s v="Vegetation"/>
    <s v="Rural"/>
    <s v="&lt; 3 meters"/>
    <s v="Self Extinguished"/>
    <s v="N.A."/>
    <n v="101857280"/>
    <m/>
    <n v="12000"/>
    <s v="Conductor"/>
    <s v="Overhead"/>
    <s v="Yes"/>
    <n v="42502.84375"/>
    <n v="42502.84375"/>
    <s v="Equipment/ Facility Failure"/>
    <s v="Conductor"/>
    <s v="N.A."/>
    <s v="N.A."/>
    <s v="Unknown"/>
    <m/>
    <s v="Other/Unknown"/>
    <s v="0727"/>
    <x v="1"/>
    <n v="5"/>
    <n v="12"/>
    <n v="20"/>
    <n v="15"/>
    <s v="16-0035728"/>
    <s v="Tier 3"/>
    <x v="1"/>
    <x v="0"/>
    <s v="Distribution"/>
    <x v="1"/>
    <x v="0"/>
    <x v="4"/>
    <x v="11"/>
    <n v="54088"/>
  </r>
  <r>
    <s v="PG&amp;E"/>
    <n v="42504.629166666666"/>
    <n v="42504.629166666666"/>
    <n v="37.968763299999999"/>
    <n v="-121.6704167"/>
    <s v="Vegetation"/>
    <s v="Rural"/>
    <s v="&lt; 0.25 Acres"/>
    <s v="Unknown"/>
    <s v="Unknown"/>
    <n v="100472239"/>
    <s v="Pacific Bell"/>
    <s v="0 – 750"/>
    <s v="Conductor"/>
    <s v="Overhead"/>
    <s v="Yes"/>
    <n v="42504.629166666666"/>
    <n v="42504.629166666666"/>
    <s v="Contact From Object"/>
    <s v="N.A."/>
    <s v="Animal"/>
    <s v="Electric Facility"/>
    <s v="Unknown"/>
    <m/>
    <s v="no-match"/>
    <s v="0728"/>
    <x v="1"/>
    <n v="5"/>
    <n v="14"/>
    <n v="15"/>
    <n v="6"/>
    <s v="No ILIS or TOTL available"/>
    <s v="non-HFTD"/>
    <x v="0"/>
    <x v="0"/>
    <s v="Distribution"/>
    <x v="0"/>
    <x v="0"/>
    <x v="1"/>
    <x v="1"/>
    <s v="N.A."/>
  </r>
  <r>
    <s v="PG&amp;E"/>
    <n v="42504.92083333333"/>
    <n v="42504.92083333333"/>
    <n v="39.163600000000002"/>
    <n v="-121.56126"/>
    <s v="Vegetation"/>
    <s v="Urban"/>
    <s v="&lt; 0.25 Acres"/>
    <s v="Fire Agency"/>
    <s v="Marysville FD"/>
    <n v="101312807"/>
    <m/>
    <n v="12000"/>
    <s v="Switch"/>
    <s v="Overhead"/>
    <s v="Yes"/>
    <n v="42504.92083333333"/>
    <n v="42504.92083333333"/>
    <s v="Equipment/ Facility Failure"/>
    <s v="Switch"/>
    <s v="N.A."/>
    <s v="N.A."/>
    <s v="Unknown"/>
    <m/>
    <s v="Other/Unknown"/>
    <s v="0729"/>
    <x v="1"/>
    <n v="5"/>
    <n v="14"/>
    <n v="22"/>
    <n v="6"/>
    <s v="16-0036073"/>
    <s v="non-HFTD"/>
    <x v="0"/>
    <x v="0"/>
    <s v="Distribution"/>
    <x v="0"/>
    <x v="0"/>
    <x v="4"/>
    <x v="22"/>
    <n v="48140"/>
  </r>
  <r>
    <s v="PG&amp;E"/>
    <n v="42505.662499999999"/>
    <n v="42505.662499999999"/>
    <n v="36.794789000000002"/>
    <n v="-119.396585"/>
    <s v="Vegetation"/>
    <s v="Rural"/>
    <s v="100 - 299 Acres"/>
    <s v="Fire Agency"/>
    <s v="Cal Fire"/>
    <n v="100729685"/>
    <s v="None"/>
    <n v="12000"/>
    <s v="Conductor"/>
    <s v="Overhead"/>
    <s v="Yes"/>
    <n v="42505.662499999999"/>
    <n v="42505.662499999999"/>
    <s v="Equipment/ Facility Failure"/>
    <s v="Splice/Clamp/Connector"/>
    <s v="N.A."/>
    <s v="N.A."/>
    <s v="Unknown"/>
    <m/>
    <s v="Other/Unknown"/>
    <s v="0730"/>
    <x v="1"/>
    <n v="5"/>
    <n v="15"/>
    <n v="15"/>
    <n v="54"/>
    <s v="16-0036136"/>
    <s v="Tier 2"/>
    <x v="1"/>
    <x v="0"/>
    <s v="Distribution"/>
    <x v="1"/>
    <x v="0"/>
    <x v="4"/>
    <x v="10"/>
    <n v="180310"/>
  </r>
  <r>
    <s v="PG&amp;E"/>
    <n v="42506.374305555553"/>
    <n v="42506.374305555553"/>
    <n v="37.928260000000002"/>
    <n v="-121.216419"/>
    <s v="Vegetation"/>
    <s v="Rural"/>
    <s v="&lt; 3 meters"/>
    <s v="Fire Agency"/>
    <s v="Unknown"/>
    <n v="102130215"/>
    <s v="Pacific Bell"/>
    <n v="12000"/>
    <s v="Conductor"/>
    <s v="Overhead"/>
    <s v="Yes"/>
    <n v="42506.374305555553"/>
    <n v="42506.374305555553"/>
    <s v="Contact From Object"/>
    <s v="N.A."/>
    <s v="Vehicle"/>
    <s v="Pole"/>
    <s v="Human Error"/>
    <m/>
    <s v="Other/Unknown"/>
    <s v="0731"/>
    <x v="1"/>
    <n v="5"/>
    <n v="16"/>
    <n v="8"/>
    <n v="59"/>
    <s v="16-0036212"/>
    <s v="non-HFTD"/>
    <x v="0"/>
    <x v="0"/>
    <s v="Distribution"/>
    <x v="0"/>
    <x v="0"/>
    <x v="0"/>
    <x v="0"/>
    <n v="26400"/>
  </r>
  <r>
    <s v="PG&amp;E"/>
    <n v="42506.481944444444"/>
    <n v="42506.481944444444"/>
    <n v="38.773429989999997"/>
    <n v="-121.46921"/>
    <s v="Vegetation"/>
    <s v="Rural"/>
    <s v=".26 - 9.99 Acres"/>
    <s v="Fire Agency"/>
    <s v="Cal Fire"/>
    <n v="103323287"/>
    <m/>
    <n v="12000"/>
    <s v="Conductor"/>
    <s v="Overhead"/>
    <s v="Yes"/>
    <n v="42506.481944444444"/>
    <n v="42506.481944444444"/>
    <s v="Contact From Object"/>
    <s v="N.A."/>
    <s v="Vehicle"/>
    <s v="Electric Facility"/>
    <s v="Human Error"/>
    <m/>
    <s v="Other/Unknown"/>
    <s v="0732"/>
    <x v="1"/>
    <n v="5"/>
    <n v="16"/>
    <n v="11"/>
    <n v="34"/>
    <s v="16-0036256"/>
    <s v="non-HFTD"/>
    <x v="0"/>
    <x v="0"/>
    <s v="Distribution"/>
    <x v="0"/>
    <x v="0"/>
    <x v="0"/>
    <x v="0"/>
    <n v="15240"/>
  </r>
  <r>
    <s v="PG&amp;E"/>
    <n v="42507.417361111111"/>
    <n v="42507.417361111111"/>
    <n v="35.2378833"/>
    <n v="-118.96389670000001"/>
    <s v="Vegetation"/>
    <s v="Rural"/>
    <s v="&lt; 3 meters"/>
    <s v="Fire Agency"/>
    <s v="KCFD"/>
    <n v="100135809"/>
    <m/>
    <s v="0 – 750"/>
    <s v="Transformer"/>
    <s v="Overhead"/>
    <s v="Yes"/>
    <n v="42507.417361111111"/>
    <n v="42507.417361111111"/>
    <s v="Equipment/ Facility Failure"/>
    <s v="Transformer"/>
    <s v="N.A."/>
    <s v="N.A."/>
    <s v="Unknown"/>
    <m/>
    <s v="Other/Unknown"/>
    <s v="0733"/>
    <x v="1"/>
    <n v="5"/>
    <n v="17"/>
    <n v="10"/>
    <n v="1"/>
    <s v="16-0036479"/>
    <s v="non-HFTD"/>
    <x v="0"/>
    <x v="0"/>
    <s v="Distribution"/>
    <x v="0"/>
    <x v="0"/>
    <x v="4"/>
    <x v="21"/>
    <n v="376"/>
  </r>
  <r>
    <s v="PG&amp;E"/>
    <n v="42507.668749999997"/>
    <n v="42507.668749999997"/>
    <n v="35.385649000000001"/>
    <n v="-119.007463"/>
    <s v="Vegetation"/>
    <s v="Urban"/>
    <s v="&lt; 3 meters"/>
    <s v="Fire Agency"/>
    <s v="Bakersfield FD"/>
    <n v="100246655"/>
    <s v="Pacific Bell"/>
    <s v="0 – 750"/>
    <s v="Conductor"/>
    <s v="Overhead"/>
    <s v="Yes"/>
    <n v="42507.668749999997"/>
    <n v="42507.668749999997"/>
    <s v="Contact From Object"/>
    <s v="N.A."/>
    <s v="Vegetation"/>
    <s v="Electric Facility"/>
    <s v="Unknown"/>
    <m/>
    <s v="Grow Into"/>
    <s v="0734"/>
    <x v="1"/>
    <n v="5"/>
    <n v="17"/>
    <n v="16"/>
    <n v="3"/>
    <s v="16-0036617"/>
    <s v="non-HFTD"/>
    <x v="0"/>
    <x v="0"/>
    <s v="Distribution"/>
    <x v="0"/>
    <x v="0"/>
    <x v="3"/>
    <x v="30"/>
    <n v="6150"/>
  </r>
  <r>
    <s v="PG&amp;E"/>
    <n v="42508"/>
    <n v="0.76666666666666661"/>
    <n v="39.738149999999997"/>
    <n v="-123.15873999999999"/>
    <s v="Vegetation"/>
    <s v="Rural"/>
    <s v="&lt; 3 meters"/>
    <s v="Fire Agency"/>
    <s v="Cal Fire"/>
    <m/>
    <m/>
    <n v="12000"/>
    <s v="Conductor"/>
    <s v="Overhead"/>
    <s v="Yes"/>
    <n v="42508"/>
    <n v="0.76666666666666661"/>
    <s v="Contact From Object"/>
    <s v="N.A."/>
    <s v="Vegetation"/>
    <s v="Electric Facility"/>
    <s v="Unknown"/>
    <m/>
    <s v="Fell into (No defect)"/>
    <s v="0735"/>
    <x v="1"/>
    <n v="5"/>
    <n v="18"/>
    <n v="18"/>
    <n v="24"/>
    <s v="16-0036911"/>
    <s v="Tier 2"/>
    <x v="1"/>
    <x v="0"/>
    <s v="Distribution"/>
    <x v="1"/>
    <x v="0"/>
    <x v="3"/>
    <x v="3"/>
    <n v="1482"/>
  </r>
  <r>
    <s v="PG&amp;E"/>
    <n v="42508.65625"/>
    <n v="42508.65625"/>
    <n v="35.555019989999998"/>
    <n v="-120.680319"/>
    <s v="Vegetation"/>
    <s v="Rural"/>
    <s v="&lt; 0.25 Acres"/>
    <s v="Fire Agency"/>
    <s v="Atascadero FD"/>
    <n v="101901773"/>
    <m/>
    <n v="21000"/>
    <s v="Conductor"/>
    <s v="Overhead"/>
    <s v="Yes"/>
    <n v="42508.65625"/>
    <n v="42508.65625"/>
    <s v="Equipment/ Facility Failure"/>
    <s v="Crossarm"/>
    <s v="N.A."/>
    <s v="N.A."/>
    <s v="Unknown"/>
    <m/>
    <s v="Other/Unknown"/>
    <s v="0736"/>
    <x v="1"/>
    <n v="5"/>
    <n v="18"/>
    <n v="15"/>
    <n v="45"/>
    <s v="16-0036852"/>
    <s v="non-HFTD"/>
    <x v="0"/>
    <x v="0"/>
    <s v="Distribution"/>
    <x v="0"/>
    <x v="0"/>
    <x v="4"/>
    <x v="16"/>
    <n v="409654"/>
  </r>
  <r>
    <s v="PG&amp;E"/>
    <n v="42508.836111111108"/>
    <n v="42508.836111111108"/>
    <n v="40.477879999999999"/>
    <n v="-122.40312"/>
    <s v="Vegetation"/>
    <s v="Rural"/>
    <s v="&lt; 3 meters"/>
    <s v="Fire Agency"/>
    <s v="County"/>
    <n v="102307139"/>
    <s v="Pacific Bell"/>
    <n v="12000"/>
    <s v="Conductor"/>
    <s v="Overhead"/>
    <s v="Yes"/>
    <n v="42508.836111111108"/>
    <n v="42508.836111111108"/>
    <s v="Equipment/ Facility Failure"/>
    <s v="Conductor"/>
    <s v="N.A."/>
    <s v="N.A."/>
    <s v="Unknown"/>
    <m/>
    <s v="Other/Unknown"/>
    <s v="0737"/>
    <x v="1"/>
    <n v="5"/>
    <n v="18"/>
    <n v="20"/>
    <n v="4"/>
    <s v="16-0036905"/>
    <s v="non-HFTD"/>
    <x v="0"/>
    <x v="0"/>
    <s v="Distribution"/>
    <x v="0"/>
    <x v="0"/>
    <x v="4"/>
    <x v="11"/>
    <n v="114822"/>
  </r>
  <r>
    <s v="PG&amp;E"/>
    <n v="42509.070833333331"/>
    <n v="42509.070833333331"/>
    <n v="34.664501700000002"/>
    <n v="-120.39999330000001"/>
    <s v="Vegetation"/>
    <s v="Rural"/>
    <s v="&lt; 0.25 Acres"/>
    <s v="Fire Agency"/>
    <s v="Santa Barbara County FD"/>
    <n v="101916587"/>
    <s v="VERIZON CALIFORNIA I"/>
    <n v="12000"/>
    <s v="Conductor"/>
    <s v="Overhead"/>
    <s v="Yes"/>
    <n v="42509.070833333331"/>
    <n v="42509.070833333331"/>
    <s v="Contact From Object"/>
    <s v="N.A."/>
    <s v="Vehicle"/>
    <s v="Pole"/>
    <s v="Human Error"/>
    <m/>
    <s v="no-match"/>
    <s v="0738"/>
    <x v="1"/>
    <n v="5"/>
    <n v="19"/>
    <n v="1"/>
    <n v="42"/>
    <s v="No ILIS or TOTL available"/>
    <s v="Tier 2"/>
    <x v="1"/>
    <x v="0"/>
    <s v="Distribution"/>
    <x v="1"/>
    <x v="0"/>
    <x v="0"/>
    <x v="0"/>
    <s v="N.A."/>
  </r>
  <r>
    <s v="PG&amp;E"/>
    <n v="42509.772916666669"/>
    <n v="42509.772916666669"/>
    <n v="37.740048299999998"/>
    <n v="-120.8033817"/>
    <s v="Vegetation"/>
    <s v="Rural"/>
    <s v="&lt; 3 meters"/>
    <s v="Fire Agency"/>
    <s v="OAKDALE F.D."/>
    <n v="102342932"/>
    <m/>
    <n v="17000"/>
    <s v="Conductor"/>
    <s v="Overhead"/>
    <s v="Yes"/>
    <n v="42509.772916666669"/>
    <n v="42509.772916666669"/>
    <s v="Equipment/ Facility Failure"/>
    <s v="Splice/Clamp/Connector"/>
    <s v="N.A."/>
    <s v="N.A."/>
    <s v="Unknown"/>
    <m/>
    <s v="Other/Unknown"/>
    <s v="0739"/>
    <x v="1"/>
    <n v="5"/>
    <n v="19"/>
    <n v="18"/>
    <n v="33"/>
    <s v="16-0037236"/>
    <s v="non-HFTD"/>
    <x v="0"/>
    <x v="0"/>
    <s v="Distribution"/>
    <x v="0"/>
    <x v="0"/>
    <x v="4"/>
    <x v="10"/>
    <n v="79702"/>
  </r>
  <r>
    <s v="PG&amp;E"/>
    <n v="42509.787499999999"/>
    <n v="42509.787499999999"/>
    <n v="38.816829990000002"/>
    <n v="-123.584289"/>
    <s v="Vegetation"/>
    <s v="Rural"/>
    <s v="&lt; 3 meters"/>
    <s v="Fire Agency"/>
    <s v="Gualala Firw"/>
    <n v="102183917"/>
    <s v="Pacific Bell"/>
    <n v="12000"/>
    <s v="Conductor"/>
    <s v="Overhead"/>
    <s v="Yes"/>
    <n v="42509.787499999999"/>
    <n v="42509.787499999999"/>
    <s v="Contact From Object"/>
    <s v="N.A."/>
    <s v="Vegetation"/>
    <s v="Electric Facility"/>
    <s v="Unknown"/>
    <m/>
    <s v="Branch (Not overhanging, Distance Unknown)"/>
    <s v="0740"/>
    <x v="1"/>
    <n v="5"/>
    <n v="19"/>
    <n v="18"/>
    <n v="54"/>
    <s v="16-0037247"/>
    <s v="Tier 2"/>
    <x v="1"/>
    <x v="0"/>
    <s v="Distribution"/>
    <x v="1"/>
    <x v="0"/>
    <x v="3"/>
    <x v="6"/>
    <n v="4510"/>
  </r>
  <r>
    <s v="PG&amp;E"/>
    <n v="42510.625694444403"/>
    <n v="0.62569444444444444"/>
    <n v="39.055888529999997"/>
    <n v="-123.4581273"/>
    <s v="Vegetation"/>
    <s v="Rural"/>
    <s v=".26 - 9.99 Acres"/>
    <s v="Fire Agency"/>
    <s v="Cal Fire"/>
    <n v="102198323"/>
    <m/>
    <n v="12000"/>
    <s v="Conductor"/>
    <s v="Overhead"/>
    <s v="Yes"/>
    <n v="42510.625694444403"/>
    <n v="0.62569444444444444"/>
    <s v="Contact From Object"/>
    <s v="N.A."/>
    <s v="Vegetation"/>
    <s v="Electric Facility"/>
    <s v="Unknown"/>
    <m/>
    <s v="Fell into (No defect)"/>
    <s v="0741"/>
    <x v="1"/>
    <n v="5"/>
    <n v="20"/>
    <n v="15"/>
    <n v="1"/>
    <s v="16-0037479"/>
    <s v="Tier 2"/>
    <x v="1"/>
    <x v="0"/>
    <s v="Distribution"/>
    <x v="1"/>
    <x v="0"/>
    <x v="3"/>
    <x v="3"/>
    <n v="2720"/>
  </r>
  <r>
    <s v="PG&amp;E"/>
    <n v="42510.787499999999"/>
    <n v="42510.787499999999"/>
    <n v="37.30348"/>
    <n v="-121.839849"/>
    <s v="Vegetation"/>
    <s v="Urban"/>
    <s v=".26 - 9.99 Acres"/>
    <s v="Fire Agency"/>
    <s v="San Jose FD"/>
    <n v="103457021"/>
    <m/>
    <n v="21000"/>
    <s v="Unknown"/>
    <s v="Overhead"/>
    <s v="Yes"/>
    <n v="42510.787499999999"/>
    <n v="42510.787499999999"/>
    <s v="Unknown"/>
    <s v="N.A."/>
    <s v="N.A."/>
    <s v="N.A."/>
    <s v="Unknown"/>
    <m/>
    <s v="Other/Unknown"/>
    <s v="0742"/>
    <x v="1"/>
    <n v="5"/>
    <n v="20"/>
    <n v="18"/>
    <n v="54"/>
    <s v="16-0037507"/>
    <s v="non-HFTD"/>
    <x v="0"/>
    <x v="0"/>
    <s v="Distribution"/>
    <x v="0"/>
    <x v="0"/>
    <x v="2"/>
    <x v="2"/>
    <n v="48049"/>
  </r>
  <r>
    <s v="PG&amp;E"/>
    <n v="42510.863194444442"/>
    <n v="42510.863194444442"/>
    <n v="35.496469990000001"/>
    <n v="-120.680639"/>
    <s v="Vegetation"/>
    <s v="Urban"/>
    <s v=".26 - 9.99 Acres"/>
    <s v="Fire Agency"/>
    <s v="Atascadero FD"/>
    <n v="101897769"/>
    <s v="Pacific Bell"/>
    <s v="0 – 750"/>
    <s v="Unknown"/>
    <s v="Overhead"/>
    <s v="No"/>
    <s v=" "/>
    <s v=" "/>
    <s v="Other"/>
    <s v="N.A."/>
    <s v="N.A."/>
    <s v="N.A."/>
    <s v="Unknown"/>
    <m/>
    <s v="no-match"/>
    <s v="0743"/>
    <x v="1"/>
    <n v="5"/>
    <n v="20"/>
    <n v="20"/>
    <n v="43"/>
    <s v="No ILIS or TOTL available"/>
    <s v="non-HFTD"/>
    <x v="0"/>
    <x v="0"/>
    <s v="Distribution"/>
    <x v="0"/>
    <x v="0"/>
    <x v="2"/>
    <x v="2"/>
    <s v="N.A."/>
  </r>
  <r>
    <s v="PG&amp;E"/>
    <n v="42511.738888888889"/>
    <n v="42511.738888888889"/>
    <n v="37.368977999999998"/>
    <n v="-120.67718000000001"/>
    <s v="Vegetation"/>
    <s v="Rural"/>
    <s v="&lt; 0.25 Acres"/>
    <s v="Fire Agency"/>
    <s v="Cal Fire"/>
    <n v="101162897"/>
    <m/>
    <n v="12000"/>
    <s v="Other"/>
    <s v="Overhead"/>
    <s v="No"/>
    <s v=" "/>
    <s v=" "/>
    <s v="Equipment/ Facility Failure"/>
    <s v="Other"/>
    <s v="N.A."/>
    <s v="N.A."/>
    <s v="Unknown"/>
    <m/>
    <s v="no-match"/>
    <s v="0744"/>
    <x v="1"/>
    <n v="5"/>
    <n v="21"/>
    <n v="17"/>
    <n v="44"/>
    <s v="No ILIS or TOTL available"/>
    <s v="non-HFTD"/>
    <x v="0"/>
    <x v="0"/>
    <s v="Distribution"/>
    <x v="0"/>
    <x v="0"/>
    <x v="4"/>
    <x v="13"/>
    <s v="N.A."/>
  </r>
  <r>
    <s v="PG&amp;E"/>
    <n v="42513.536111111112"/>
    <n v="42513.536111111112"/>
    <n v="38.552900000000001"/>
    <n v="-121.629"/>
    <s v="Vegetation"/>
    <s v="Rural"/>
    <s v="&lt; 3 meters"/>
    <s v="Utility: PG&amp;E"/>
    <s v="N.A."/>
    <n v="101593014"/>
    <m/>
    <n v="12000"/>
    <s v="Conductor"/>
    <s v="Overhead"/>
    <s v="Yes"/>
    <n v="42513.536111111112"/>
    <n v="42513.536111111112"/>
    <s v="Equipment/ Facility Failure"/>
    <s v="Conductor"/>
    <s v="N.A."/>
    <s v="N.A."/>
    <s v="Unknown"/>
    <m/>
    <s v="Other/Unknown"/>
    <s v="0745"/>
    <x v="1"/>
    <n v="5"/>
    <n v="23"/>
    <n v="12"/>
    <n v="52"/>
    <s v="16-0037850"/>
    <s v="non-HFTD"/>
    <x v="0"/>
    <x v="0"/>
    <s v="Distribution"/>
    <x v="0"/>
    <x v="0"/>
    <x v="4"/>
    <x v="11"/>
    <n v="28160"/>
  </r>
  <r>
    <s v="PG&amp;E"/>
    <n v="42513.672222222223"/>
    <n v="42513.672222222223"/>
    <n v="37.953679989999998"/>
    <n v="-121.659319"/>
    <s v="Vegetation"/>
    <s v="Rural"/>
    <s v="&lt; 0.25 Acres"/>
    <s v="Fire Agency"/>
    <s v="Contra Costa County FD"/>
    <n v="100472785"/>
    <s v="Pacific Bell"/>
    <n v="12000"/>
    <s v="Conductor"/>
    <s v="Overhead"/>
    <s v="Yes"/>
    <n v="42513.672222222223"/>
    <n v="42513.672222222223"/>
    <s v="Contact From Object"/>
    <s v="N.A."/>
    <s v="Balloons"/>
    <s v="Electric Facility"/>
    <s v="Human Error"/>
    <m/>
    <s v="Other/Unknown"/>
    <s v="0746"/>
    <x v="1"/>
    <n v="5"/>
    <n v="23"/>
    <n v="16"/>
    <n v="8"/>
    <s v="16-0037909"/>
    <s v="non-HFTD"/>
    <x v="0"/>
    <x v="0"/>
    <s v="Distribution"/>
    <x v="0"/>
    <x v="0"/>
    <x v="0"/>
    <x v="12"/>
    <n v="22789"/>
  </r>
  <r>
    <s v="PG&amp;E"/>
    <n v="42514.525000000001"/>
    <n v="42514.525000000001"/>
    <n v="38.081139989999997"/>
    <n v="-120.66798"/>
    <s v="Vegetation"/>
    <s v="Rural"/>
    <s v="&lt; 3 meters"/>
    <s v="Fire Agency"/>
    <s v="Cal Fire"/>
    <n v="101278239"/>
    <m/>
    <n v="12000"/>
    <s v="Conductor"/>
    <s v="Overhead"/>
    <s v="Yes"/>
    <n v="42514.525000000001"/>
    <n v="42514.525000000001"/>
    <s v="Contact From Object"/>
    <s v="N.A."/>
    <s v="Vehicle"/>
    <s v="Pole"/>
    <s v="Human Error"/>
    <m/>
    <s v="Other/Unknown"/>
    <s v="0747"/>
    <x v="1"/>
    <n v="5"/>
    <n v="24"/>
    <n v="12"/>
    <n v="36"/>
    <s v="16-0038096"/>
    <s v="Tier 2"/>
    <x v="1"/>
    <x v="0"/>
    <s v="Distribution"/>
    <x v="1"/>
    <x v="0"/>
    <x v="0"/>
    <x v="0"/>
    <n v="10678"/>
  </r>
  <r>
    <s v="PG&amp;E"/>
    <n v="42516.737500000003"/>
    <n v="42516.737500000003"/>
    <n v="35.54674"/>
    <n v="-119.093519"/>
    <s v="Vegetation"/>
    <s v="Rural"/>
    <s v=".26 - 9.99 Acres"/>
    <s v="Fire Agency"/>
    <s v="BCFD/KCFD"/>
    <n v="100207252"/>
    <m/>
    <n v="12000"/>
    <s v="Conductor"/>
    <s v="Overhead"/>
    <s v="Yes"/>
    <n v="42516.737500000003"/>
    <n v="42516.737500000003"/>
    <s v="Equipment/ Facility Failure"/>
    <s v="Crossarm"/>
    <s v="N.A."/>
    <s v="N.A."/>
    <s v="Unknown"/>
    <m/>
    <s v="Other/Unknown"/>
    <s v="0748"/>
    <x v="1"/>
    <n v="5"/>
    <n v="26"/>
    <n v="17"/>
    <n v="42"/>
    <s v="16-0038844"/>
    <s v="non-HFTD"/>
    <x v="0"/>
    <x v="0"/>
    <s v="Distribution"/>
    <x v="0"/>
    <x v="0"/>
    <x v="4"/>
    <x v="16"/>
    <s v="N.A."/>
  </r>
  <r>
    <s v="PG&amp;E"/>
    <n v="42517.125694444447"/>
    <n v="42517.125694444447"/>
    <n v="38.0934533"/>
    <n v="-122.23443330000001"/>
    <s v="Vegetation"/>
    <s v="Urban"/>
    <s v="&lt; 3 meters"/>
    <s v="Fire Agency"/>
    <s v="Vallejo FD"/>
    <n v="102217012"/>
    <s v="Pacific Bell"/>
    <n v="12000"/>
    <s v="Conductor"/>
    <s v="Overhead"/>
    <s v="Yes"/>
    <n v="42517.125694444447"/>
    <n v="42517.125694444447"/>
    <s v="Equipment/ Facility Failure"/>
    <s v="Splice/Clamp/Connector"/>
    <s v="N.A."/>
    <s v="N.A."/>
    <s v="Unknown"/>
    <m/>
    <s v="Other/Unknown"/>
    <s v="0749"/>
    <x v="1"/>
    <n v="5"/>
    <n v="27"/>
    <n v="3"/>
    <n v="1"/>
    <s v="16-0038874"/>
    <s v="non-HFTD"/>
    <x v="0"/>
    <x v="0"/>
    <s v="Distribution"/>
    <x v="0"/>
    <x v="0"/>
    <x v="4"/>
    <x v="10"/>
    <n v="173663"/>
  </r>
  <r>
    <s v="PG&amp;E"/>
    <n v="42518.661805555559"/>
    <n v="42518.661805555559"/>
    <n v="36.720202999999998"/>
    <n v="-119.713363"/>
    <s v="Vegetation"/>
    <s v="Urban"/>
    <s v="&lt; 0.25 Acres"/>
    <s v="Fire Agency"/>
    <s v="Fresno FD"/>
    <n v="103297542"/>
    <m/>
    <s v="0 – 750"/>
    <s v="Capacitor Bank"/>
    <s v="Overhead"/>
    <s v="No"/>
    <s v=" "/>
    <s v=" "/>
    <s v="Equipment/ Facility Failure"/>
    <s v="Capacitor Bank"/>
    <s v="N.A."/>
    <s v="N.A."/>
    <s v="Unknown"/>
    <m/>
    <s v="no-match"/>
    <s v="0750"/>
    <x v="1"/>
    <n v="5"/>
    <n v="28"/>
    <n v="15"/>
    <n v="53"/>
    <s v="No ILIS or TOTL available"/>
    <s v="non-HFTD"/>
    <x v="0"/>
    <x v="0"/>
    <s v="Distribution"/>
    <x v="0"/>
    <x v="0"/>
    <x v="4"/>
    <x v="23"/>
    <s v="N.A."/>
  </r>
  <r>
    <s v="PG&amp;E"/>
    <n v="42519.59652777778"/>
    <n v="42519.59652777778"/>
    <n v="40.579500000000003"/>
    <n v="-122.46939999999999"/>
    <s v="Vegetation"/>
    <s v="Rural"/>
    <s v="&lt; 3 meters"/>
    <s v="Fire Agency"/>
    <s v="Cal Fire"/>
    <n v="103156596"/>
    <s v="Yes"/>
    <n v="12000"/>
    <s v="Conductor"/>
    <s v="Overhead"/>
    <s v="Yes"/>
    <n v="42519.59652777778"/>
    <n v="42519.59652777778"/>
    <s v="Contact From Object"/>
    <s v="N.A."/>
    <s v="Vegetation"/>
    <s v="Electric Facility"/>
    <s v="Unknown"/>
    <m/>
    <s v="Fell into (No defect)"/>
    <s v="0751"/>
    <x v="1"/>
    <n v="5"/>
    <n v="29"/>
    <n v="14"/>
    <n v="19"/>
    <s v="16-0039619"/>
    <s v="Tier 3"/>
    <x v="1"/>
    <x v="0"/>
    <s v="Distribution"/>
    <x v="1"/>
    <x v="0"/>
    <x v="3"/>
    <x v="3"/>
    <n v="3860"/>
  </r>
  <r>
    <s v="PG&amp;E"/>
    <n v="42519.769444444442"/>
    <n v="42519.769444444442"/>
    <n v="36.795020000000001"/>
    <n v="-119.77159"/>
    <s v="Vegetation"/>
    <s v="Urban"/>
    <s v="&lt; 3 meters"/>
    <s v="Customer"/>
    <s v="N.A."/>
    <n v="100839020"/>
    <s v="Pacific Bell"/>
    <s v="0 – 750"/>
    <s v="Conductor"/>
    <s v="Overhead"/>
    <s v="Yes"/>
    <n v="42519.769444444442"/>
    <n v="42519.769444444442"/>
    <s v="Equipment/ Facility Failure"/>
    <s v="Other"/>
    <s v="N.A."/>
    <s v="N.A."/>
    <s v="Unknown"/>
    <m/>
    <s v="no-match"/>
    <s v="0752"/>
    <x v="1"/>
    <n v="5"/>
    <n v="29"/>
    <n v="18"/>
    <n v="28"/>
    <s v="No ILIS or TOTL available"/>
    <s v="non-HFTD"/>
    <x v="0"/>
    <x v="0"/>
    <s v="Distribution"/>
    <x v="0"/>
    <x v="0"/>
    <x v="4"/>
    <x v="13"/>
    <s v="N.A."/>
  </r>
  <r>
    <s v="PG&amp;E"/>
    <n v="42520.859027777777"/>
    <n v="42520.859027777777"/>
    <n v="35.456164999999999"/>
    <n v="-118.93272"/>
    <s v="Vegetation"/>
    <s v="Rural"/>
    <s v="&lt; 0.25 Acres"/>
    <s v="Fire Agency"/>
    <s v="County"/>
    <n v="100118357"/>
    <m/>
    <s v="0 – 750"/>
    <s v="Conductor"/>
    <s v="Overhead"/>
    <s v="Yes"/>
    <n v="42520.859027777777"/>
    <n v="42520.859027777777"/>
    <s v="Equipment/ Facility Failure"/>
    <s v="Pole"/>
    <s v="N.A."/>
    <s v="N.A."/>
    <s v="Unknown"/>
    <m/>
    <s v="Other/Unknown"/>
    <s v="0753"/>
    <x v="1"/>
    <n v="5"/>
    <n v="30"/>
    <n v="20"/>
    <n v="37"/>
    <s v="16-0039739"/>
    <s v="non-HFTD"/>
    <x v="0"/>
    <x v="0"/>
    <s v="Distribution"/>
    <x v="0"/>
    <x v="0"/>
    <x v="4"/>
    <x v="5"/>
    <n v="1152"/>
  </r>
  <r>
    <s v="PG&amp;E"/>
    <n v="42521.168055555558"/>
    <n v="42521.168055555558"/>
    <n v="35.798369989999998"/>
    <n v="-120.97432000000001"/>
    <s v="Vegetation"/>
    <s v="Rural"/>
    <s v="&lt; 0.25 Acres"/>
    <s v="Utility: PG&amp;E"/>
    <s v="N.A."/>
    <n v="101863413"/>
    <m/>
    <n v="12000"/>
    <s v="Conductor"/>
    <s v="Overhead"/>
    <s v="Yes"/>
    <n v="42521.168055555558"/>
    <n v="42521.168055555558"/>
    <s v="Contact From Object"/>
    <s v="N.A."/>
    <s v="Animal"/>
    <s v="Electric Facility"/>
    <s v="Unknown"/>
    <m/>
    <s v="Other/Unknown"/>
    <s v="0754"/>
    <x v="1"/>
    <n v="5"/>
    <n v="31"/>
    <n v="4"/>
    <n v="2"/>
    <s v="16-0039748"/>
    <s v="Tier 2"/>
    <x v="1"/>
    <x v="0"/>
    <s v="Distribution"/>
    <x v="1"/>
    <x v="0"/>
    <x v="1"/>
    <x v="1"/>
    <n v="51888"/>
  </r>
  <r>
    <s v="PG&amp;E"/>
    <n v="42521.35"/>
    <n v="42521.35"/>
    <n v="35.730789999999999"/>
    <n v="-119.89721"/>
    <s v="Vegetation"/>
    <s v="Rural"/>
    <s v="&lt; 0.25 Acres"/>
    <s v="Unknown"/>
    <s v="Unknown"/>
    <n v="100170377"/>
    <m/>
    <n v="12000"/>
    <s v="Conductor"/>
    <s v="Overhead"/>
    <s v="Yes"/>
    <n v="42521.35"/>
    <n v="42521.35"/>
    <s v="Equipment/ Facility Failure"/>
    <s v="Insulator"/>
    <s v="N.A."/>
    <s v="N.A."/>
    <s v="Unknown"/>
    <m/>
    <s v="Other/Unknown"/>
    <s v="0755"/>
    <x v="1"/>
    <n v="5"/>
    <n v="31"/>
    <n v="8"/>
    <n v="24"/>
    <s v="16-0039786"/>
    <s v="non-HFTD"/>
    <x v="0"/>
    <x v="0"/>
    <s v="Distribution"/>
    <x v="0"/>
    <x v="0"/>
    <x v="4"/>
    <x v="17"/>
    <n v="12896"/>
  </r>
  <r>
    <s v="PG&amp;E"/>
    <n v="42521.410416666666"/>
    <n v="42521.410416666666"/>
    <n v="35.731380000000001"/>
    <n v="-119.86766"/>
    <s v="Vegetation"/>
    <s v="Rural"/>
    <s v="&lt; 0.25 Acres"/>
    <s v="Self Extinguished"/>
    <s v="N.A."/>
    <n v="100168140"/>
    <m/>
    <s v="0 – 750"/>
    <s v="Conductor"/>
    <s v="Overhead"/>
    <s v="No"/>
    <s v=" "/>
    <s v=" "/>
    <s v="Equipment/ Facility Failure"/>
    <s v="Splice/Clamp/Connector"/>
    <s v="N.A."/>
    <s v="N.A."/>
    <s v="Unknown"/>
    <m/>
    <s v="no-match"/>
    <s v="0756"/>
    <x v="1"/>
    <n v="5"/>
    <n v="31"/>
    <n v="9"/>
    <n v="51"/>
    <s v="No ILIS or TOTL available"/>
    <s v="non-HFTD"/>
    <x v="0"/>
    <x v="0"/>
    <s v="Distribution"/>
    <x v="0"/>
    <x v="0"/>
    <x v="4"/>
    <x v="10"/>
    <s v="N.A."/>
  </r>
  <r>
    <s v="PG&amp;E"/>
    <n v="42521.430555555555"/>
    <n v="42521.430555555555"/>
    <n v="39.193878300000002"/>
    <n v="-122.0973733"/>
    <s v="Vegetation"/>
    <s v="Rural"/>
    <s v="&lt; 0.25 Acres"/>
    <s v="Fire Agency"/>
    <s v="Williams FD "/>
    <n v="101642880"/>
    <m/>
    <n v="12000"/>
    <s v="Conductor"/>
    <s v="Overhead"/>
    <s v="Yes"/>
    <n v="42521.430555555555"/>
    <n v="42521.430555555555"/>
    <s v="Equipment/ Facility Failure"/>
    <s v="Conductor"/>
    <s v="N.A."/>
    <s v="N.A."/>
    <s v="Unknown"/>
    <m/>
    <s v="Other/Unknown"/>
    <s v="0757"/>
    <x v="1"/>
    <n v="5"/>
    <n v="31"/>
    <n v="10"/>
    <n v="20"/>
    <s v="16-0039857"/>
    <s v="non-HFTD"/>
    <x v="0"/>
    <x v="0"/>
    <s v="Distribution"/>
    <x v="0"/>
    <x v="0"/>
    <x v="4"/>
    <x v="11"/>
    <n v="316"/>
  </r>
  <r>
    <s v="PG&amp;E"/>
    <n v="42522.583333333336"/>
    <n v="42522.583333333336"/>
    <n v="36.797688610000002"/>
    <n v="-121.7315942"/>
    <s v="Vegetation"/>
    <s v="Rural"/>
    <s v=".26 - 9.99 Acres"/>
    <s v="Fire Agency"/>
    <s v="cal fire and north county"/>
    <n v="101712734"/>
    <s v="Pacific Bell"/>
    <n v="12000"/>
    <s v="Conductor"/>
    <s v="Overhead"/>
    <s v="Yes"/>
    <n v="42522.583333333336"/>
    <n v="42522.583333333336"/>
    <s v="Contact From Object"/>
    <s v="N.A."/>
    <s v="Other"/>
    <s v="Electric Facility"/>
    <s v="Human Error"/>
    <s v="Third-party caused"/>
    <s v="no-match"/>
    <s v="0758"/>
    <x v="1"/>
    <n v="6"/>
    <n v="1"/>
    <n v="14"/>
    <n v="0"/>
    <s v="16-0040266"/>
    <s v="non-HFTD"/>
    <x v="0"/>
    <x v="0"/>
    <s v="Substation"/>
    <x v="4"/>
    <x v="0"/>
    <x v="0"/>
    <x v="19"/>
    <s v="N.A."/>
  </r>
  <r>
    <s v="PG&amp;E"/>
    <n v="42522.938194444447"/>
    <n v="42522.938194444447"/>
    <n v="37.928075"/>
    <n v="-120.75384200000001"/>
    <s v="Vegetation"/>
    <s v="Rural"/>
    <s v=".26 - 9.99 Acres"/>
    <s v="Unknown"/>
    <s v="Unknown"/>
    <n v="102343418"/>
    <m/>
    <n v="115000"/>
    <s v="Conductor"/>
    <s v="Overhead"/>
    <s v="Yes"/>
    <n v="42522.938194444447"/>
    <n v="42522.938194444447"/>
    <s v="Contact From Object"/>
    <s v="N.A."/>
    <s v="Animal"/>
    <s v="Electric Facility"/>
    <s v="Unknown"/>
    <m/>
    <s v="no-match"/>
    <s v="0759"/>
    <x v="1"/>
    <n v="6"/>
    <n v="1"/>
    <n v="22"/>
    <n v="31"/>
    <s v="TE-2016-036"/>
    <s v="non-HFTD"/>
    <x v="0"/>
    <x v="0"/>
    <s v="Transmission"/>
    <x v="2"/>
    <x v="0"/>
    <x v="1"/>
    <x v="1"/>
    <n v="0"/>
  </r>
  <r>
    <s v="PG&amp;E"/>
    <n v="42523"/>
    <n v="42523.599305555559"/>
    <n v="38.590109990000002"/>
    <n v="-121.80422"/>
    <s v="Vegetation"/>
    <s v="Rural"/>
    <s v="&lt; 3 meters"/>
    <s v="Unknown"/>
    <s v="Unknown"/>
    <n v="101557874"/>
    <m/>
    <n v="12000"/>
    <s v="Transformer"/>
    <s v="Overhead"/>
    <s v="Yes"/>
    <n v="42523"/>
    <n v="42523.599305555559"/>
    <s v="Equipment/ Facility Failure"/>
    <s v="Transformer"/>
    <s v="N.A."/>
    <s v="N.A."/>
    <s v="Unknown"/>
    <m/>
    <s v="Other/Unknown"/>
    <s v="0760"/>
    <x v="1"/>
    <n v="6"/>
    <n v="2"/>
    <n v="14"/>
    <n v="23"/>
    <s v="16-0040616"/>
    <s v="non-HFTD"/>
    <x v="0"/>
    <x v="0"/>
    <s v="Distribution"/>
    <x v="0"/>
    <x v="0"/>
    <x v="4"/>
    <x v="21"/>
    <n v="3060"/>
  </r>
  <r>
    <s v="PG&amp;E"/>
    <n v="42523"/>
    <n v="42523.622916666667"/>
    <n v="37.065195000000003"/>
    <n v="-121.5653567"/>
    <s v="Vegetation"/>
    <s v="Rural"/>
    <s v="&lt; 3 meters"/>
    <s v="Fire Agency"/>
    <s v="Cal Fire"/>
    <n v="100607860"/>
    <s v="VERIZON CALIFORNIA I"/>
    <s v="0 – 750"/>
    <s v="Conductor"/>
    <s v="Overhead"/>
    <s v="Yes"/>
    <n v="42523"/>
    <n v="42523.622916666667"/>
    <s v="Contact From Object"/>
    <s v="N.A."/>
    <s v="Vegetation"/>
    <s v="Electric Facility"/>
    <s v="Unknown"/>
    <m/>
    <s v="no-match"/>
    <s v="0761"/>
    <x v="1"/>
    <n v="6"/>
    <n v="2"/>
    <n v="14"/>
    <n v="57"/>
    <s v="No ILIS or TOTL available"/>
    <s v="non-HFTD"/>
    <x v="0"/>
    <x v="0"/>
    <s v="Distribution"/>
    <x v="0"/>
    <x v="0"/>
    <x v="3"/>
    <x v="15"/>
    <s v="N.A."/>
  </r>
  <r>
    <s v="PG&amp;E"/>
    <n v="42523"/>
    <n v="42523.635416666664"/>
    <n v="34.588678299999998"/>
    <n v="-120.106545"/>
    <s v="Vegetation"/>
    <s v="Rural"/>
    <s v="&lt; 0.25 Acres"/>
    <s v="Fire Agency"/>
    <s v="Santa Barbara County FD"/>
    <n v="101918537"/>
    <m/>
    <n v="12000"/>
    <s v="Conductor"/>
    <s v="Overhead"/>
    <s v="Yes"/>
    <n v="42523"/>
    <n v="42523.635416666664"/>
    <s v="Equipment/ Facility Failure"/>
    <s v="Splice/Clamp/Connector"/>
    <s v="N.A."/>
    <s v="N.A."/>
    <s v="Unknown"/>
    <m/>
    <s v="Other/Unknown"/>
    <s v="0762"/>
    <x v="1"/>
    <n v="6"/>
    <n v="2"/>
    <n v="15"/>
    <n v="15"/>
    <s v="16-0040636"/>
    <s v="non-HFTD"/>
    <x v="0"/>
    <x v="0"/>
    <s v="Distribution"/>
    <x v="0"/>
    <x v="0"/>
    <x v="4"/>
    <x v="10"/>
    <n v="21290"/>
  </r>
  <r>
    <s v="PG&amp;E"/>
    <n v="42523"/>
    <n v="42523.706944444442"/>
    <n v="36.585719990000001"/>
    <n v="-121.60518"/>
    <s v="Vegetation"/>
    <s v="Rural"/>
    <s v="&lt; 0.25 Acres"/>
    <s v="Fire Agency"/>
    <s v="County"/>
    <n v="101746812"/>
    <m/>
    <s v="0 – 750"/>
    <s v="Conductor"/>
    <s v="Overhead"/>
    <s v="Yes"/>
    <n v="42523"/>
    <n v="42523.706944444442"/>
    <s v="Equipment/ Facility Failure"/>
    <s v="Splice/Clamp/Connector"/>
    <s v="N.A."/>
    <s v="N.A."/>
    <s v="Unknown"/>
    <m/>
    <s v="no-match"/>
    <s v="0763"/>
    <x v="1"/>
    <n v="6"/>
    <n v="2"/>
    <n v="16"/>
    <n v="58"/>
    <s v="No ILIS or TOTL available"/>
    <s v="non-HFTD"/>
    <x v="0"/>
    <x v="0"/>
    <s v="Distribution"/>
    <x v="0"/>
    <x v="0"/>
    <x v="4"/>
    <x v="10"/>
    <s v="N.A."/>
  </r>
  <r>
    <s v="PG&amp;E"/>
    <n v="42524"/>
    <n v="42524.511111111111"/>
    <n v="38.643540000000002"/>
    <n v="-120.69588"/>
    <s v="Vegetation"/>
    <s v="Rural"/>
    <s v="10 - 99 Acres"/>
    <s v="Fire Agency"/>
    <s v="cal-fire and usfs"/>
    <n v="103119737"/>
    <m/>
    <n v="21000"/>
    <s v="Conductor"/>
    <s v="Overhead"/>
    <s v="Yes"/>
    <n v="42524"/>
    <n v="42524.511111111111"/>
    <s v="Equipment/ Facility Failure"/>
    <s v="Conductor"/>
    <s v="N.A."/>
    <s v="N.A."/>
    <s v="Unknown"/>
    <m/>
    <s v="Other/Unknown"/>
    <s v="0764"/>
    <x v="1"/>
    <n v="6"/>
    <n v="3"/>
    <n v="12"/>
    <n v="16"/>
    <s v="16-0040808"/>
    <s v="Tier 2"/>
    <x v="1"/>
    <x v="0"/>
    <s v="Distribution"/>
    <x v="1"/>
    <x v="0"/>
    <x v="4"/>
    <x v="11"/>
    <n v="101354"/>
  </r>
  <r>
    <s v="PG&amp;E"/>
    <n v="42524"/>
    <n v="42524.697916666664"/>
    <n v="35.404609989999997"/>
    <n v="-119.031409"/>
    <s v="Vegetation"/>
    <s v="Urban"/>
    <s v="&lt; 0.25 Acres"/>
    <s v="Fire Agency"/>
    <s v="Kern County FD"/>
    <n v="100242571"/>
    <s v="Pacific Bell"/>
    <s v="0 – 750"/>
    <s v="Transformer"/>
    <s v="Overhead"/>
    <s v="No"/>
    <s v=" "/>
    <s v=" "/>
    <s v="Equipment/ Facility Failure"/>
    <s v="Transformer"/>
    <s v="N.A."/>
    <s v="N.A."/>
    <s v="Unknown"/>
    <m/>
    <s v="no-match"/>
    <s v="0765"/>
    <x v="1"/>
    <n v="6"/>
    <n v="3"/>
    <n v="16"/>
    <n v="45"/>
    <s v="No ILIS or TOTL available"/>
    <s v="non-HFTD"/>
    <x v="0"/>
    <x v="0"/>
    <s v="Distribution"/>
    <x v="0"/>
    <x v="0"/>
    <x v="4"/>
    <x v="21"/>
    <s v="N.A."/>
  </r>
  <r>
    <s v="PG&amp;E"/>
    <n v="42524"/>
    <n v="42524.779861111114"/>
    <n v="39.748199999999997"/>
    <n v="-121.82316"/>
    <s v="Vegetation"/>
    <s v="Urban"/>
    <s v="&lt; 3 meters"/>
    <s v="Fire Agency"/>
    <s v="Chico FD"/>
    <n v="100344305"/>
    <s v="Pacific Bell"/>
    <s v="0 – 750"/>
    <s v="Conductor"/>
    <s v="Overhead"/>
    <s v="Yes"/>
    <n v="42524"/>
    <n v="42524.779861111114"/>
    <s v="Equipment/ Facility Failure"/>
    <s v="Conductor"/>
    <s v="N.A."/>
    <s v="N.A."/>
    <s v="Unknown"/>
    <m/>
    <s v="Other/Unknown"/>
    <s v="0766"/>
    <x v="1"/>
    <n v="6"/>
    <n v="3"/>
    <n v="18"/>
    <n v="43"/>
    <s v="16-0040924"/>
    <s v="non-HFTD"/>
    <x v="0"/>
    <x v="0"/>
    <s v="Distribution"/>
    <x v="0"/>
    <x v="0"/>
    <x v="4"/>
    <x v="11"/>
    <n v="12330"/>
  </r>
  <r>
    <s v="PG&amp;E"/>
    <n v="42524"/>
    <n v="42525.870138888888"/>
    <n v="37.434570000000001"/>
    <n v="-121.87724"/>
    <s v="Vegetation"/>
    <s v="Urban"/>
    <s v="&lt; 3 meters"/>
    <s v="Fire Agency"/>
    <s v="Milpitas FD"/>
    <n v="100559460"/>
    <s v="Pacific Bell"/>
    <s v="0 – 750"/>
    <s v="Conductor"/>
    <s v="Overhead"/>
    <s v="No"/>
    <s v=" "/>
    <s v=" "/>
    <s v="Contact From Object"/>
    <s v="N.A."/>
    <s v="Vegetation"/>
    <s v="Electric Facility"/>
    <s v="Unknown"/>
    <m/>
    <s v="no-match"/>
    <s v="0767"/>
    <x v="1"/>
    <n v="6"/>
    <n v="3"/>
    <n v="20"/>
    <n v="53"/>
    <s v="No ILIS or TOTL available"/>
    <s v="non-HFTD"/>
    <x v="0"/>
    <x v="0"/>
    <s v="Distribution"/>
    <x v="0"/>
    <x v="0"/>
    <x v="3"/>
    <x v="15"/>
    <s v="N.A."/>
  </r>
  <r>
    <s v="PG&amp;E"/>
    <n v="42525"/>
    <n v="0.92708333333333337"/>
    <n v="38.511699999999998"/>
    <n v="-122.93727"/>
    <s v="Vegetation"/>
    <s v="Rural"/>
    <s v="&lt; 3 meters"/>
    <s v="Fire Agency"/>
    <s v="Cal Fire"/>
    <m/>
    <m/>
    <n v="12000"/>
    <s v="Conductor"/>
    <s v="Overhead"/>
    <s v="Yes"/>
    <n v="42525"/>
    <n v="0.92708333333333337"/>
    <s v="Contact From Object"/>
    <s v="N.A."/>
    <s v="Vegetation"/>
    <s v="Electric Facility"/>
    <s v="Unknown"/>
    <m/>
    <s v="Fell into (No defect)"/>
    <s v="0768"/>
    <x v="1"/>
    <n v="6"/>
    <n v="4"/>
    <n v="22"/>
    <n v="15"/>
    <s v="16-0041119"/>
    <s v="Tier 3"/>
    <x v="1"/>
    <x v="0"/>
    <s v="Distribution"/>
    <x v="1"/>
    <x v="0"/>
    <x v="3"/>
    <x v="3"/>
    <n v="7220"/>
  </r>
  <r>
    <s v="PG&amp;E"/>
    <n v="42525"/>
    <n v="42525.632638888892"/>
    <n v="36.804884999999999"/>
    <n v="-119.7871233"/>
    <s v="Vegetation"/>
    <s v="Urban"/>
    <s v="&lt; 0.25 Acres"/>
    <s v="Fire Agency"/>
    <s v="Fresno County FD"/>
    <n v="100828880"/>
    <s v="Pacific Bell"/>
    <s v="0 – 750"/>
    <s v="Conductor"/>
    <s v="Overhead"/>
    <s v="Yes"/>
    <n v="42525"/>
    <n v="42525.632638888892"/>
    <s v="Equipment/ Facility Failure"/>
    <s v="Splice/Clamp/Connector"/>
    <s v="N.A."/>
    <s v="N.A."/>
    <s v="Unknown"/>
    <m/>
    <s v="no-match"/>
    <s v="0769"/>
    <x v="1"/>
    <n v="6"/>
    <n v="4"/>
    <n v="15"/>
    <n v="11"/>
    <s v="No ILIS or TOTL available"/>
    <s v="non-HFTD"/>
    <x v="0"/>
    <x v="0"/>
    <s v="Distribution"/>
    <x v="0"/>
    <x v="0"/>
    <x v="4"/>
    <x v="10"/>
    <s v="N.A."/>
  </r>
  <r>
    <s v="PG&amp;E"/>
    <n v="42525"/>
    <n v="42525.660416666666"/>
    <n v="38.308999999999997"/>
    <n v="-121.76049"/>
    <s v="Vegetation"/>
    <s v="Rural"/>
    <s v="&lt; 0.25 Acres"/>
    <s v="Fire Agency"/>
    <s v="Dixon FD"/>
    <n v="101568694"/>
    <m/>
    <n v="21000"/>
    <s v="Conductor"/>
    <s v="Overhead"/>
    <s v="Yes"/>
    <n v="42525"/>
    <n v="42525.660416666666"/>
    <s v="Equipment/ Facility Failure"/>
    <s v="Conductor"/>
    <s v="N.A."/>
    <s v="N.A."/>
    <s v="Unknown"/>
    <m/>
    <s v="Other/Unknown"/>
    <s v="0770"/>
    <x v="1"/>
    <n v="6"/>
    <n v="4"/>
    <n v="15"/>
    <n v="51"/>
    <s v="16-0041087"/>
    <s v="non-HFTD"/>
    <x v="0"/>
    <x v="0"/>
    <s v="Distribution"/>
    <x v="0"/>
    <x v="0"/>
    <x v="4"/>
    <x v="11"/>
    <n v="15076"/>
  </r>
  <r>
    <s v="PG&amp;E"/>
    <n v="42525"/>
    <n v="42525.859722222223"/>
    <n v="37.434570000000001"/>
    <n v="-121.87724"/>
    <s v="Vegetation"/>
    <s v="Urban"/>
    <s v="&lt; 3 meters"/>
    <s v="Fire Agency"/>
    <s v="Milpitas FD"/>
    <n v="100559460"/>
    <s v="Pacific Bell"/>
    <s v="0 – 750"/>
    <s v="Conductor"/>
    <s v="Overhead"/>
    <s v="No"/>
    <s v=" "/>
    <s v=" "/>
    <s v="Contact From Object"/>
    <s v="N.A."/>
    <s v="Vegetation"/>
    <s v="Electric Facility"/>
    <s v="Unknown"/>
    <m/>
    <s v="no-match"/>
    <s v="0771"/>
    <x v="1"/>
    <n v="6"/>
    <n v="4"/>
    <n v="20"/>
    <n v="38"/>
    <s v="No ILIS or TOTL available"/>
    <s v="non-HFTD"/>
    <x v="0"/>
    <x v="0"/>
    <s v="Distribution"/>
    <x v="0"/>
    <x v="0"/>
    <x v="3"/>
    <x v="15"/>
    <s v="N.A."/>
  </r>
  <r>
    <s v="PG&amp;E"/>
    <n v="42526"/>
    <n v="0.70624999999999993"/>
    <n v="36.58681"/>
    <n v="-119.61136"/>
    <s v="Vegetation"/>
    <s v="Rural"/>
    <s v="&lt; 3 meters"/>
    <s v="Fire Agency"/>
    <s v="Cal Fire"/>
    <m/>
    <m/>
    <n v="12000"/>
    <s v="Conductor"/>
    <s v="Overhead"/>
    <s v="Yes"/>
    <n v="42526"/>
    <n v="0.70624999999999993"/>
    <s v="Contact From Object"/>
    <s v="N.A."/>
    <s v="Vegetation"/>
    <s v="Electric Facility"/>
    <s v="Unknown"/>
    <m/>
    <s v="Branch (OverHanging)"/>
    <s v="0772"/>
    <x v="1"/>
    <n v="6"/>
    <n v="5"/>
    <n v="16"/>
    <n v="57"/>
    <s v="16-0041171"/>
    <s v="non-HFTD"/>
    <x v="0"/>
    <x v="0"/>
    <s v="Distribution"/>
    <x v="0"/>
    <x v="0"/>
    <x v="3"/>
    <x v="18"/>
    <n v="231467"/>
  </r>
  <r>
    <s v="PG&amp;E"/>
    <n v="42526"/>
    <n v="42526.42083333333"/>
    <n v="36.750409990000001"/>
    <n v="-119.668629"/>
    <s v="Vegetation"/>
    <s v="Rural"/>
    <s v="&lt; 0.25 Acres"/>
    <s v="Utility: PG&amp;E"/>
    <s v="N.A."/>
    <n v="100780354"/>
    <s v="Pacific Bell"/>
    <n v="12000"/>
    <s v="Conductor"/>
    <s v="Overhead"/>
    <s v="Yes"/>
    <n v="42526"/>
    <n v="42526.42083333333"/>
    <s v="Contact From Object"/>
    <s v="N.A."/>
    <s v="Animal"/>
    <s v="Electric Facility"/>
    <s v="Unknown"/>
    <m/>
    <s v="Other/Unknown"/>
    <s v="0773"/>
    <x v="1"/>
    <n v="6"/>
    <n v="5"/>
    <n v="10"/>
    <n v="6"/>
    <s v="16-0041152"/>
    <s v="non-HFTD"/>
    <x v="0"/>
    <x v="0"/>
    <s v="Distribution"/>
    <x v="0"/>
    <x v="0"/>
    <x v="1"/>
    <x v="1"/>
    <n v="264"/>
  </r>
  <r>
    <s v="PG&amp;E"/>
    <n v="42526.655555555553"/>
    <n v="42526.655555555553"/>
    <n v="40.344088999999997"/>
    <n v="-123.709959"/>
    <s v="Vegetation"/>
    <s v="Rural"/>
    <s v=".26 - 9.99 Acres"/>
    <s v="Fire Agency"/>
    <s v="Cal Fire"/>
    <n v="101009790"/>
    <m/>
    <n v="60000"/>
    <s v="Conductor"/>
    <s v="Overhead"/>
    <s v="Yes"/>
    <n v="42526.655555555553"/>
    <n v="42526.655555555553"/>
    <s v="Contact From Object"/>
    <s v="N.A."/>
    <s v="Animal"/>
    <s v="Electric Facility"/>
    <s v="Unknown"/>
    <m/>
    <s v="no-match"/>
    <s v="0774"/>
    <x v="1"/>
    <n v="6"/>
    <n v="5"/>
    <n v="15"/>
    <n v="44"/>
    <s v="HM-2016-016"/>
    <s v="Tier 2"/>
    <x v="1"/>
    <x v="0"/>
    <s v="Transmission"/>
    <x v="3"/>
    <x v="0"/>
    <x v="1"/>
    <x v="1"/>
    <n v="0"/>
  </r>
  <r>
    <s v="PG&amp;E"/>
    <n v="42527"/>
    <n v="42527.824999999997"/>
    <n v="38.912853300000002"/>
    <n v="-121.1192483"/>
    <s v="Vegetation"/>
    <s v="Rural"/>
    <s v="&lt; 0.25 Acres"/>
    <s v="Fire Agency"/>
    <s v="Cal Fire/placer fire"/>
    <n v="100050264"/>
    <s v="Pacific Bell"/>
    <n v="12000"/>
    <s v="Conductor"/>
    <s v="Overhead"/>
    <s v="Yes"/>
    <n v="42527"/>
    <n v="42527.824999999997"/>
    <s v="Equipment/ Facility Failure"/>
    <s v="Conductor"/>
    <s v="N.A."/>
    <s v="N.A."/>
    <s v="Unknown"/>
    <m/>
    <s v="Other/Unknown"/>
    <s v="0775"/>
    <x v="1"/>
    <n v="6"/>
    <n v="6"/>
    <n v="19"/>
    <n v="48"/>
    <s v="16-0041497"/>
    <s v="Tier 2"/>
    <x v="1"/>
    <x v="0"/>
    <s v="Distribution"/>
    <x v="1"/>
    <x v="0"/>
    <x v="4"/>
    <x v="11"/>
    <n v="2039"/>
  </r>
  <r>
    <s v="PG&amp;E"/>
    <n v="42528"/>
    <n v="42528.579861111109"/>
    <n v="36.931509990000002"/>
    <n v="-119.86578"/>
    <s v="Vegetation"/>
    <s v="Rural"/>
    <s v="&lt; 3 meters"/>
    <s v="Utility: PG&amp;E"/>
    <s v="N.A."/>
    <n v="101215609"/>
    <s v="Pacific Bell"/>
    <s v="0 – 750"/>
    <s v="Conductor"/>
    <s v="Overhead"/>
    <s v="Yes"/>
    <n v="42528"/>
    <n v="42528.579861111109"/>
    <s v="Contact From Object"/>
    <s v="N.A."/>
    <s v="Vegetation"/>
    <s v="Electric Facility"/>
    <s v="Unknown"/>
    <m/>
    <s v="no-match"/>
    <s v="0776"/>
    <x v="1"/>
    <n v="6"/>
    <n v="7"/>
    <n v="13"/>
    <n v="55"/>
    <s v="No ILIS or TOTL available"/>
    <s v="non-HFTD"/>
    <x v="0"/>
    <x v="0"/>
    <s v="Distribution"/>
    <x v="0"/>
    <x v="0"/>
    <x v="3"/>
    <x v="15"/>
    <s v="N.A."/>
  </r>
  <r>
    <s v="PG&amp;E"/>
    <n v="42528"/>
    <n v="42528.763194444444"/>
    <n v="36.988689989999997"/>
    <n v="-120.63768"/>
    <s v="Vegetation"/>
    <s v="Urban"/>
    <s v="&lt; 0.25 Acres"/>
    <s v="Fire Agency"/>
    <s v="Cal Fire"/>
    <n v="103214859"/>
    <m/>
    <s v="0 – 750"/>
    <s v="Other"/>
    <s v="Overhead"/>
    <s v="No"/>
    <s v=" "/>
    <s v=" "/>
    <s v="Equipment/ Facility Failure"/>
    <s v="Other"/>
    <s v="N.A."/>
    <s v="N.A."/>
    <s v="Unknown"/>
    <m/>
    <s v="no-match"/>
    <s v="0777"/>
    <x v="1"/>
    <n v="6"/>
    <n v="7"/>
    <n v="18"/>
    <n v="19"/>
    <s v="No ILIS or TOTL available"/>
    <s v="non-HFTD"/>
    <x v="0"/>
    <x v="0"/>
    <s v="Distribution"/>
    <x v="0"/>
    <x v="0"/>
    <x v="4"/>
    <x v="13"/>
    <s v="N.A."/>
  </r>
  <r>
    <s v="PG&amp;E"/>
    <n v="42528"/>
    <n v="42528.819444444445"/>
    <n v="35.5852"/>
    <n v="-120.582949"/>
    <s v="Vegetation"/>
    <s v="Rural"/>
    <s v="&lt; 0.25 Acres"/>
    <s v="Unknown"/>
    <s v="Unknown"/>
    <n v="101943517"/>
    <m/>
    <s v="0 – 750"/>
    <s v="Conductor"/>
    <s v="Overhead"/>
    <s v="No"/>
    <s v=" "/>
    <s v=" "/>
    <s v="Equipment/ Facility Failure"/>
    <s v="Splice/Clamp/Connector"/>
    <s v="N.A."/>
    <s v="N.A."/>
    <s v="Unknown"/>
    <m/>
    <s v="no-match"/>
    <s v="0778"/>
    <x v="1"/>
    <n v="6"/>
    <n v="7"/>
    <n v="19"/>
    <n v="40"/>
    <s v="No ILIS or TOTL available"/>
    <s v="non-HFTD"/>
    <x v="0"/>
    <x v="0"/>
    <s v="Distribution"/>
    <x v="0"/>
    <x v="0"/>
    <x v="4"/>
    <x v="10"/>
    <s v="N.A."/>
  </r>
  <r>
    <s v="PG&amp;E"/>
    <n v="42528.03125"/>
    <n v="42528.03125"/>
    <n v="37.285550000000001"/>
    <n v="-120.451689"/>
    <s v="Vegetation"/>
    <s v="Urban"/>
    <s v="&lt; 0.25 Acres"/>
    <s v="Fire Agency"/>
    <s v="Cal Fire"/>
    <n v="103333060"/>
    <s v="Pacific Bell"/>
    <n v="12000"/>
    <s v="Conductor"/>
    <s v="Overhead"/>
    <s v="Yes"/>
    <n v="42528.03125"/>
    <n v="42528.03125"/>
    <s v="Contact From Object"/>
    <s v="N.A."/>
    <s v="Vehicle"/>
    <s v="Pole"/>
    <s v="Human Error"/>
    <m/>
    <s v="Other/Unknown"/>
    <s v="0779"/>
    <x v="1"/>
    <n v="6"/>
    <n v="7"/>
    <n v="0"/>
    <n v="45"/>
    <s v="16-0041541"/>
    <s v="non-HFTD"/>
    <x v="0"/>
    <x v="0"/>
    <s v="Distribution"/>
    <x v="0"/>
    <x v="0"/>
    <x v="0"/>
    <x v="0"/>
    <n v="68746"/>
  </r>
  <r>
    <s v="PG&amp;E"/>
    <n v="42528.383333333331"/>
    <n v="42528.383333333331"/>
    <n v="39.362935"/>
    <n v="-121.77232669999999"/>
    <s v="Vegetation"/>
    <s v="Rural"/>
    <s v="&lt; 0.25 Acres"/>
    <s v="Fire Agency"/>
    <s v="Cal Fire"/>
    <n v="100378551"/>
    <s v="None"/>
    <n v="12000"/>
    <s v="Conductor"/>
    <s v="Overhead"/>
    <s v="Yes"/>
    <n v="42528.383333333331"/>
    <n v="42528.383333333331"/>
    <s v="Contact From Object"/>
    <s v="N.A."/>
    <s v="Animal"/>
    <s v="Electric Facility"/>
    <s v="Unknown"/>
    <m/>
    <s v="Other/Unknown"/>
    <s v="0780"/>
    <x v="1"/>
    <n v="6"/>
    <n v="7"/>
    <n v="9"/>
    <n v="12"/>
    <s v="16-0042534"/>
    <s v="non-HFTD"/>
    <x v="0"/>
    <x v="0"/>
    <s v="Distribution"/>
    <x v="0"/>
    <x v="0"/>
    <x v="1"/>
    <x v="1"/>
    <s v="N.A."/>
  </r>
  <r>
    <s v="PG&amp;E"/>
    <n v="42529"/>
    <n v="42529.472222222219"/>
    <n v="39.303249989999998"/>
    <n v="-121.52073"/>
    <s v="Vegetation"/>
    <s v="Rural"/>
    <s v="&lt; 3 meters"/>
    <s v="Customer"/>
    <s v="N.A."/>
    <n v="101331693"/>
    <s v="Pacific Bell"/>
    <s v="0 – 750"/>
    <s v="Conductor"/>
    <s v="Overhead"/>
    <s v="Yes"/>
    <n v="42529"/>
    <n v="42529.472222222219"/>
    <s v="Equipment/ Facility Failure"/>
    <s v="Conductor"/>
    <s v="N.A."/>
    <s v="N.A."/>
    <s v="Unknown"/>
    <m/>
    <s v="Other/Unknown"/>
    <s v="0781"/>
    <x v="1"/>
    <n v="6"/>
    <n v="8"/>
    <n v="11"/>
    <n v="20"/>
    <s v="16-0041897"/>
    <s v="non-HFTD"/>
    <x v="0"/>
    <x v="0"/>
    <s v="Distribution"/>
    <x v="0"/>
    <x v="0"/>
    <x v="4"/>
    <x v="11"/>
    <n v="6031"/>
  </r>
  <r>
    <s v="PG&amp;E"/>
    <n v="42529.01458333333"/>
    <n v="42529.01458333333"/>
    <n v="36.756659999999997"/>
    <n v="-119.79698"/>
    <s v="Vegetation"/>
    <s v="Urban"/>
    <s v="Structure Only "/>
    <s v="Fire Agency"/>
    <s v="Fresno FD"/>
    <n v="100864822"/>
    <m/>
    <n v="12000"/>
    <s v="Conductor"/>
    <s v="Overhead"/>
    <s v="Yes"/>
    <n v="42529.01458333333"/>
    <n v="42529.01458333333"/>
    <s v="Contact From Object"/>
    <s v="N.A."/>
    <s v="Vegetation"/>
    <s v="Electric Facility"/>
    <s v="Unknown"/>
    <m/>
    <s v="Branch (Not overhanging, 4-12ft)"/>
    <s v="0782"/>
    <x v="1"/>
    <n v="6"/>
    <n v="8"/>
    <n v="0"/>
    <n v="21"/>
    <s v="16-0041800"/>
    <s v="non-HFTD"/>
    <x v="0"/>
    <x v="0"/>
    <s v="Distribution"/>
    <x v="0"/>
    <x v="0"/>
    <x v="3"/>
    <x v="29"/>
    <n v="163032"/>
  </r>
  <r>
    <s v="PG&amp;E"/>
    <n v="42529.701388888891"/>
    <n v="42529.701388888891"/>
    <n v="35.671619990000003"/>
    <n v="-120.59802000000001"/>
    <s v="Building"/>
    <s v="Rural"/>
    <s v="Structure Only "/>
    <s v="Fire Agency"/>
    <s v="Cal Fire"/>
    <n v="101867293"/>
    <s v="Pacific Bell"/>
    <s v="0 – 750"/>
    <s v="Conductor"/>
    <s v="Overhead"/>
    <s v="Yes"/>
    <n v="42529.701388888891"/>
    <n v="42529.701388888891"/>
    <s v="Contact From Object"/>
    <s v="N.A."/>
    <s v="Vehicle"/>
    <s v="Electric Facility"/>
    <s v="Human Error"/>
    <m/>
    <s v="no-match"/>
    <s v="0783"/>
    <x v="1"/>
    <n v="6"/>
    <n v="8"/>
    <n v="16"/>
    <n v="50"/>
    <s v="No ILIS or TOTL available"/>
    <s v="non-HFTD"/>
    <x v="0"/>
    <x v="0"/>
    <s v="Distribution"/>
    <x v="0"/>
    <x v="0"/>
    <x v="0"/>
    <x v="0"/>
    <s v="N.A."/>
  </r>
  <r>
    <s v="PG&amp;E"/>
    <n v="42530"/>
    <n v="42530.601388888892"/>
    <n v="38.700308210000003"/>
    <n v="-120.84704189999999"/>
    <s v="Vegetation"/>
    <s v="Rural"/>
    <s v="&lt; 0.25 Acres"/>
    <s v="Fire Agency"/>
    <s v="Cal Fire"/>
    <n v="101390214"/>
    <s v="Pacific Bell"/>
    <n v="12000"/>
    <s v="Conductor"/>
    <s v="Overhead"/>
    <s v="Yes"/>
    <n v="42530"/>
    <n v="42530.601388888892"/>
    <s v="Contact From Object"/>
    <s v="N.A."/>
    <s v="Animal"/>
    <s v="Electric Facility"/>
    <s v="Unknown"/>
    <m/>
    <s v="Other/Unknown"/>
    <s v="0784"/>
    <x v="1"/>
    <n v="6"/>
    <n v="9"/>
    <n v="14"/>
    <n v="26"/>
    <s v="16-0042273"/>
    <s v="non-HFTD"/>
    <x v="0"/>
    <x v="0"/>
    <s v="Distribution"/>
    <x v="0"/>
    <x v="0"/>
    <x v="1"/>
    <x v="1"/>
    <n v="208224"/>
  </r>
  <r>
    <s v="PG&amp;E"/>
    <n v="42530.452777777777"/>
    <n v="42530.452777777777"/>
    <n v="36.805790000000002"/>
    <n v="-119.71026000000001"/>
    <s v="Vegetation"/>
    <s v="Urban"/>
    <s v="&lt; 3 meters"/>
    <s v="Unknown"/>
    <s v="Unknown"/>
    <n v="100794383"/>
    <m/>
    <n v="21000"/>
    <s v="Conductor"/>
    <s v="Overhead"/>
    <s v="Yes"/>
    <n v="42530.452777777777"/>
    <n v="42530.452777777777"/>
    <s v="Contact From Object"/>
    <s v="N.A."/>
    <s v="Balloons"/>
    <s v="Electric Facility"/>
    <s v="Human Error"/>
    <m/>
    <s v="Other/Unknown"/>
    <s v="0785"/>
    <x v="1"/>
    <n v="6"/>
    <n v="9"/>
    <n v="10"/>
    <n v="52"/>
    <s v="16-0042171"/>
    <s v="non-HFTD"/>
    <x v="0"/>
    <x v="0"/>
    <s v="Distribution"/>
    <x v="0"/>
    <x v="0"/>
    <x v="0"/>
    <x v="12"/>
    <n v="13704"/>
  </r>
  <r>
    <s v="PG&amp;E"/>
    <n v="42530.98541666667"/>
    <n v="42530.98541666667"/>
    <n v="39.014786700000002"/>
    <n v="-122.85697500000001"/>
    <s v="Vegetation"/>
    <s v="Rural"/>
    <s v="&lt; 3 meters"/>
    <s v="Fire Agency"/>
    <s v="Cal Fire"/>
    <n v="102143661"/>
    <m/>
    <n v="12000"/>
    <s v="Conductor"/>
    <s v="Overhead"/>
    <s v="Yes"/>
    <n v="42530.98541666667"/>
    <n v="42530.98541666667"/>
    <s v="Contact From Object"/>
    <s v="N.A."/>
    <s v="Vehicle"/>
    <s v="Pole"/>
    <s v="Human Error"/>
    <m/>
    <s v="Other/Unknown"/>
    <s v="0786"/>
    <x v="1"/>
    <n v="6"/>
    <n v="9"/>
    <n v="23"/>
    <n v="39"/>
    <s v="16-0042334"/>
    <s v="non-HFTD"/>
    <x v="0"/>
    <x v="0"/>
    <s v="Distribution"/>
    <x v="0"/>
    <x v="0"/>
    <x v="0"/>
    <x v="0"/>
    <n v="179342"/>
  </r>
  <r>
    <s v="PG&amp;E"/>
    <n v="42531"/>
    <n v="42531.350694444445"/>
    <n v="36.729615000000003"/>
    <n v="-119.69973830000001"/>
    <s v="Vegetation"/>
    <s v="Urban"/>
    <s v="&lt; 0.25 Acres"/>
    <s v="Fire Agency"/>
    <s v="Fresno FD"/>
    <n v="102309139"/>
    <m/>
    <n v="12000"/>
    <s v="Conductor"/>
    <s v="Overhead"/>
    <s v="Yes"/>
    <n v="42531"/>
    <n v="42531.350694444445"/>
    <s v="Contact From Object"/>
    <s v="N.A."/>
    <s v="Animal"/>
    <s v="Electric Facility"/>
    <s v="Unknown"/>
    <m/>
    <s v="Other/Unknown"/>
    <s v="0787"/>
    <x v="1"/>
    <n v="6"/>
    <n v="10"/>
    <n v="8"/>
    <n v="25"/>
    <s v="16-0042388"/>
    <s v="non-HFTD"/>
    <x v="0"/>
    <x v="0"/>
    <s v="Distribution"/>
    <x v="0"/>
    <x v="0"/>
    <x v="1"/>
    <x v="1"/>
    <n v="1078"/>
  </r>
  <r>
    <s v="PG&amp;E"/>
    <n v="42531.660416666666"/>
    <n v="42531.660416666666"/>
    <n v="39.993353300000003"/>
    <n v="-123.7882867"/>
    <s v="Vegetation"/>
    <s v="Rural"/>
    <s v="&lt; 0.25 Acres"/>
    <s v="Fire Agency"/>
    <s v="Cal Fire"/>
    <n v="100992291"/>
    <m/>
    <n v="12000"/>
    <s v="Conductor"/>
    <s v="Overhead"/>
    <s v="Yes"/>
    <n v="42531.660416666666"/>
    <n v="42531.660416666666"/>
    <s v="Contact From Object"/>
    <s v="N.A."/>
    <s v="Vegetation"/>
    <s v="Electric Facility"/>
    <s v="Unknown"/>
    <m/>
    <s v="Fell into (No defect)"/>
    <s v="0788"/>
    <x v="1"/>
    <n v="6"/>
    <n v="10"/>
    <n v="15"/>
    <n v="51"/>
    <s v="16-0042501"/>
    <s v="Tier 2"/>
    <x v="1"/>
    <x v="0"/>
    <s v="Distribution"/>
    <x v="1"/>
    <x v="0"/>
    <x v="3"/>
    <x v="3"/>
    <s v="N.A."/>
  </r>
  <r>
    <s v="PG&amp;E"/>
    <n v="42531.664583333331"/>
    <n v="42531.664583333331"/>
    <n v="38.179220000000001"/>
    <n v="-120.66569"/>
    <s v="Vegetation"/>
    <s v="Rural"/>
    <s v=".26 - 9.99 Acres"/>
    <s v="Fire Agency"/>
    <s v="Cal Fire"/>
    <n v="103809655"/>
    <m/>
    <n v="12000"/>
    <s v="Conductor"/>
    <s v="Overhead"/>
    <s v="Yes"/>
    <n v="42531.664583333331"/>
    <n v="42531.664583333331"/>
    <s v="Contact From Object"/>
    <s v="N.A."/>
    <s v="Vehicle"/>
    <s v="Pole"/>
    <s v="Human Error"/>
    <m/>
    <s v="Other/Unknown"/>
    <s v="0789"/>
    <x v="1"/>
    <n v="6"/>
    <n v="10"/>
    <n v="15"/>
    <n v="57"/>
    <s v="16-0042508"/>
    <s v="Tier 2"/>
    <x v="1"/>
    <x v="0"/>
    <s v="Distribution"/>
    <x v="1"/>
    <x v="0"/>
    <x v="0"/>
    <x v="0"/>
    <s v="N.A."/>
  </r>
  <r>
    <s v="PG&amp;E"/>
    <n v="42532"/>
    <n v="42532.822916666664"/>
    <n v="39.3265417"/>
    <n v="-121.3921333"/>
    <s v="Vegetation"/>
    <s v="Rural"/>
    <s v="&lt; 0.25 Acres"/>
    <s v="Fire Agency"/>
    <s v="Cal Fire"/>
    <n v="101292512"/>
    <m/>
    <s v="0 – 750"/>
    <s v="Transformer"/>
    <s v="Overhead"/>
    <s v="Yes"/>
    <n v="42532"/>
    <n v="42532.822916666664"/>
    <s v="Equipment/ Facility Failure"/>
    <s v="Transformer"/>
    <s v="N.A."/>
    <s v="N.A."/>
    <s v="Unknown"/>
    <m/>
    <s v="Other/Unknown"/>
    <s v="0790"/>
    <x v="1"/>
    <n v="6"/>
    <n v="11"/>
    <n v="19"/>
    <n v="45"/>
    <s v="16-0042611"/>
    <s v="Tier 2"/>
    <x v="1"/>
    <x v="1"/>
    <s v="Distribution"/>
    <x v="1"/>
    <x v="0"/>
    <x v="4"/>
    <x v="21"/>
    <n v="642"/>
  </r>
  <r>
    <s v="PG&amp;E"/>
    <n v="42533"/>
    <n v="42533.334027777775"/>
    <n v="36.593559990000003"/>
    <n v="-119.988749"/>
    <s v="Vegetation"/>
    <s v="Rural"/>
    <s v="&lt; 3 meters"/>
    <s v="Fire Agency"/>
    <s v="Cal Fire"/>
    <n v="100668862"/>
    <m/>
    <n v="12000"/>
    <s v="Conductor"/>
    <s v="Overhead"/>
    <s v="Yes"/>
    <n v="42533"/>
    <n v="42533.334027777775"/>
    <s v="Equipment/ Facility Failure"/>
    <s v="Other"/>
    <s v="N.A."/>
    <s v="N.A."/>
    <s v="Unknown"/>
    <m/>
    <s v="Other/Unknown"/>
    <s v="0791"/>
    <x v="1"/>
    <n v="6"/>
    <n v="12"/>
    <n v="8"/>
    <n v="1"/>
    <s v="16-0042672"/>
    <s v="non-HFTD"/>
    <x v="0"/>
    <x v="0"/>
    <s v="Distribution"/>
    <x v="0"/>
    <x v="0"/>
    <x v="4"/>
    <x v="13"/>
    <n v="31269"/>
  </r>
  <r>
    <s v="PG&amp;E"/>
    <n v="42533"/>
    <n v="42533.431944444441"/>
    <n v="38.049109989999998"/>
    <n v="-120.39761"/>
    <s v="Vegetation"/>
    <s v="Rural"/>
    <s v="&lt; 0.25 Acres"/>
    <s v="Fire Agency"/>
    <s v="Cal Fire"/>
    <n v="101042514"/>
    <m/>
    <s v="0 – 750"/>
    <s v="Conductor"/>
    <s v="Overhead"/>
    <s v="No"/>
    <s v=" "/>
    <s v=" "/>
    <s v="Contact From Object"/>
    <s v="N.A."/>
    <s v="Animal"/>
    <s v="Electric Facility"/>
    <s v="Unknown"/>
    <m/>
    <s v="no-match"/>
    <s v="0792"/>
    <x v="1"/>
    <n v="6"/>
    <n v="12"/>
    <n v="10"/>
    <n v="22"/>
    <s v="No ILIS or TOTL available"/>
    <s v="Tier 2"/>
    <x v="1"/>
    <x v="0"/>
    <s v="Distribution"/>
    <x v="1"/>
    <x v="0"/>
    <x v="1"/>
    <x v="1"/>
    <s v="N.A."/>
  </r>
  <r>
    <s v="PG&amp;E"/>
    <n v="42533"/>
    <n v="42533.494444444441"/>
    <n v="39.679923299999999"/>
    <n v="-122.32165000000001"/>
    <s v="Vegetation"/>
    <s v="Rural"/>
    <s v=".26 - 9.99 Acres"/>
    <s v="Fire Agency"/>
    <s v="Cal Fire/ORLAND"/>
    <n v="100405660"/>
    <m/>
    <n v="21000"/>
    <s v="Conductor"/>
    <s v="Overhead"/>
    <s v="Yes"/>
    <n v="42533"/>
    <n v="42533.494444444441"/>
    <s v="Contact From Object"/>
    <s v="N.A."/>
    <s v="Vegetation"/>
    <s v="Electric Facility"/>
    <s v="Unknown"/>
    <m/>
    <s v="Fell into (No defect)"/>
    <s v="0793"/>
    <x v="1"/>
    <n v="6"/>
    <n v="12"/>
    <n v="11"/>
    <n v="52"/>
    <s v="16-0042724"/>
    <s v="non-HFTD"/>
    <x v="0"/>
    <x v="1"/>
    <s v="Distribution"/>
    <x v="0"/>
    <x v="0"/>
    <x v="3"/>
    <x v="3"/>
    <n v="1612"/>
  </r>
  <r>
    <s v="PG&amp;E"/>
    <n v="42533"/>
    <n v="42533.548611111109"/>
    <n v="38.25347"/>
    <n v="-122.062759"/>
    <s v="Vegetation"/>
    <s v="Urban"/>
    <s v="&lt; 3 meters"/>
    <s v="Fire Agency"/>
    <s v="Fairfield FD"/>
    <n v="101557178"/>
    <s v="Pacific Bell"/>
    <n v="12000"/>
    <s v="Conductor"/>
    <s v="Overhead"/>
    <s v="Yes"/>
    <n v="42533"/>
    <n v="42533.548611111109"/>
    <s v="Contact From Object"/>
    <s v="N.A."/>
    <s v="Balloons"/>
    <s v="Electric Facility"/>
    <s v="Human Error"/>
    <m/>
    <s v="Other/Unknown"/>
    <s v="0794"/>
    <x v="1"/>
    <n v="6"/>
    <n v="12"/>
    <n v="13"/>
    <n v="10"/>
    <s v="16-0042721"/>
    <s v="non-HFTD"/>
    <x v="0"/>
    <x v="1"/>
    <s v="Distribution"/>
    <x v="0"/>
    <x v="0"/>
    <x v="0"/>
    <x v="12"/>
    <n v="17542"/>
  </r>
  <r>
    <s v="PG&amp;E"/>
    <n v="42533"/>
    <n v="42533.551388888889"/>
    <n v="37.509603300000002"/>
    <n v="-120.04622500000001"/>
    <s v="Vegetation"/>
    <s v="Rural"/>
    <s v=".26 - 9.99 Acres"/>
    <s v="Fire Agency"/>
    <s v="Cal Fire"/>
    <n v="101083986"/>
    <m/>
    <s v="0 – 750"/>
    <s v="Conductor"/>
    <s v="Overhead"/>
    <s v="Yes"/>
    <n v="42533"/>
    <n v="42533.551388888889"/>
    <s v="Equipment/ Facility Failure"/>
    <s v="Conductor"/>
    <s v="N.A."/>
    <s v="N.A."/>
    <s v="Unknown"/>
    <m/>
    <s v="no-match"/>
    <s v="0795"/>
    <x v="1"/>
    <n v="6"/>
    <n v="12"/>
    <n v="13"/>
    <n v="14"/>
    <s v="No ILIS or TOTL available"/>
    <s v="Tier 2"/>
    <x v="1"/>
    <x v="0"/>
    <s v="Distribution"/>
    <x v="1"/>
    <x v="0"/>
    <x v="4"/>
    <x v="11"/>
    <s v="N.A."/>
  </r>
  <r>
    <s v="PG&amp;E"/>
    <n v="42533.072916666701"/>
    <n v="7.2916666666666671E-2"/>
    <n v="37.464300000000001"/>
    <n v="-122.3459"/>
    <s v="Vegetation"/>
    <s v="Rural"/>
    <s v="&lt; 0.25 Acres"/>
    <s v="Fire Agency"/>
    <s v="Unknown"/>
    <n v="100265854"/>
    <s v="Pacific Bell"/>
    <n v="12000"/>
    <s v="Conductor"/>
    <s v="Overhead"/>
    <s v="Yes"/>
    <n v="42533.072916666701"/>
    <n v="7.2916666666666671E-2"/>
    <s v="Equipment/ Facility Failure"/>
    <s v="Conductor"/>
    <s v="N.A."/>
    <s v="N.A."/>
    <s v="Unknown"/>
    <m/>
    <s v="Other/Unknown"/>
    <s v="0796"/>
    <x v="1"/>
    <n v="6"/>
    <n v="12"/>
    <n v="1"/>
    <n v="45"/>
    <s v="16-0042637"/>
    <s v="Tier 3"/>
    <x v="1"/>
    <x v="0"/>
    <s v="Distribution"/>
    <x v="1"/>
    <x v="0"/>
    <x v="4"/>
    <x v="11"/>
    <n v="19836"/>
  </r>
  <r>
    <s v="PG&amp;E"/>
    <n v="42533.804861111108"/>
    <n v="42533.804861111108"/>
    <n v="39.159138300000002"/>
    <n v="-121.58861330000001"/>
    <s v="Vegetation"/>
    <s v="Urban"/>
    <s v="&lt; 0.25 Acres"/>
    <s v="Fire Agency"/>
    <s v="Marysville FD"/>
    <n v="101312163"/>
    <s v="Pacific Bell"/>
    <n v="12000"/>
    <s v="Conductor"/>
    <s v="Overhead"/>
    <s v="Yes"/>
    <n v="42533.804861111108"/>
    <n v="42533.804861111108"/>
    <s v="Contact From Object"/>
    <s v="N.A."/>
    <s v="Vehicle"/>
    <s v="Pole"/>
    <s v="Human Error"/>
    <m/>
    <s v="Other/Unknown"/>
    <s v="0797"/>
    <x v="1"/>
    <n v="6"/>
    <n v="12"/>
    <n v="19"/>
    <n v="19"/>
    <s v="16-0042737"/>
    <s v="non-HFTD"/>
    <x v="0"/>
    <x v="0"/>
    <s v="Distribution"/>
    <x v="0"/>
    <x v="0"/>
    <x v="0"/>
    <x v="0"/>
    <n v="56738"/>
  </r>
  <r>
    <s v="PG&amp;E"/>
    <n v="42533.833333333336"/>
    <n v="42533.833333333336"/>
    <n v="37.269408300000002"/>
    <n v="-121.789345"/>
    <s v="Vegetation"/>
    <s v="Rural"/>
    <s v=".26 - 9.99 Acres"/>
    <s v="Fire Agency"/>
    <s v="San Jose FD"/>
    <n v="103434547"/>
    <s v="None"/>
    <n v="115000"/>
    <s v="Conductor"/>
    <s v="Overhead"/>
    <s v="Yes"/>
    <n v="42533.833333333336"/>
    <n v="42533.833333333336"/>
    <s v="Contact From Object"/>
    <s v="N.A."/>
    <s v="Balloons"/>
    <s v="Electric Facility"/>
    <s v="Human Error"/>
    <m/>
    <s v="no-match"/>
    <s v="0798"/>
    <x v="1"/>
    <n v="6"/>
    <n v="12"/>
    <n v="20"/>
    <n v="0"/>
    <s v="ME-2016-005"/>
    <s v="non-HFTD"/>
    <x v="0"/>
    <x v="0"/>
    <s v="Transmission"/>
    <x v="2"/>
    <x v="0"/>
    <x v="0"/>
    <x v="12"/>
    <n v="0"/>
  </r>
  <r>
    <s v="PG&amp;E"/>
    <n v="42534"/>
    <n v="42534.243750000001"/>
    <n v="39.464059990000003"/>
    <n v="-121.88580899999999"/>
    <s v="Vegetation"/>
    <s v="Rural"/>
    <s v="&lt; 3 meters"/>
    <s v="Fire Agency"/>
    <s v="COLUSA GLENN FIRE"/>
    <n v="101617882"/>
    <m/>
    <n v="12000"/>
    <s v="Transformer"/>
    <s v="Overhead"/>
    <s v="Yes"/>
    <n v="42534"/>
    <n v="42534.243750000001"/>
    <s v="Equipment/ Facility Failure"/>
    <s v="Transformer"/>
    <s v="N.A."/>
    <s v="N.A."/>
    <s v="Unknown"/>
    <m/>
    <s v="Other/Unknown"/>
    <s v="0799"/>
    <x v="1"/>
    <n v="6"/>
    <n v="13"/>
    <n v="5"/>
    <n v="51"/>
    <s v="16-0042781"/>
    <s v="non-HFTD"/>
    <x v="0"/>
    <x v="0"/>
    <s v="Distribution"/>
    <x v="0"/>
    <x v="0"/>
    <x v="4"/>
    <x v="21"/>
    <n v="2745"/>
  </r>
  <r>
    <s v="PG&amp;E"/>
    <n v="42536"/>
    <n v="0.61111111111111105"/>
    <n v="38.307926000000002"/>
    <n v="-122.6553"/>
    <s v="Vegetation"/>
    <s v="Rural"/>
    <s v="&lt; 0.25 Acres"/>
    <s v="Fire Agency"/>
    <s v="Cal Fire"/>
    <m/>
    <m/>
    <s v="0 – 750"/>
    <s v="Conductor"/>
    <s v="Overhead"/>
    <s v="Yes"/>
    <n v="42536"/>
    <n v="0.61111111111111105"/>
    <s v="Contact From Object"/>
    <s v="N.A."/>
    <s v="Vegetation"/>
    <s v="Electric Facility"/>
    <s v="Unknown"/>
    <m/>
    <s v="Grow Into"/>
    <s v="0800"/>
    <x v="1"/>
    <n v="6"/>
    <n v="15"/>
    <n v="14"/>
    <n v="40"/>
    <s v="16-0043512"/>
    <s v="non-HFTD"/>
    <x v="0"/>
    <x v="0"/>
    <s v="Distribution"/>
    <x v="0"/>
    <x v="0"/>
    <x v="3"/>
    <x v="30"/>
    <n v="195"/>
  </r>
  <r>
    <s v="PG&amp;E"/>
    <n v="42536"/>
    <n v="42536.54791666667"/>
    <n v="38.443300000000001"/>
    <n v="-120.75676"/>
    <s v="Vegetation"/>
    <s v="Rural"/>
    <s v="&lt; 0.25 Acres"/>
    <s v="Fire Agency"/>
    <s v="Cal Fire"/>
    <n v="103169620"/>
    <m/>
    <n v="12000"/>
    <s v="Conductor"/>
    <s v="Overhead"/>
    <s v="Yes"/>
    <n v="42536"/>
    <n v="42536.54791666667"/>
    <s v="Contact From Object"/>
    <s v="N.A."/>
    <s v="Vegetation"/>
    <s v="Electric Facility"/>
    <s v="Unknown"/>
    <m/>
    <s v="Fell into (No defect)"/>
    <s v="0801"/>
    <x v="1"/>
    <n v="6"/>
    <n v="15"/>
    <n v="13"/>
    <n v="9"/>
    <s v="16-0043476"/>
    <s v="Tier 2"/>
    <x v="1"/>
    <x v="0"/>
    <s v="Distribution"/>
    <x v="1"/>
    <x v="0"/>
    <x v="3"/>
    <x v="3"/>
    <n v="23963"/>
  </r>
  <r>
    <s v="PG&amp;E"/>
    <n v="42536"/>
    <n v="42536.572222222225"/>
    <n v="38.437519989999998"/>
    <n v="-122.677059"/>
    <s v="Vegetation"/>
    <s v="Urban"/>
    <s v="&lt; 3 meters"/>
    <s v="Customer"/>
    <s v="N.A."/>
    <n v="102024321"/>
    <s v="Pacific Bell"/>
    <s v="0 – 750"/>
    <s v="Conductor"/>
    <s v="Overhead"/>
    <s v="Yes"/>
    <n v="42536"/>
    <n v="42536.572222222225"/>
    <s v="Contact From Object"/>
    <s v="N.A."/>
    <s v="Vegetation"/>
    <s v="Electric Facility"/>
    <s v="Unknown"/>
    <m/>
    <s v="no-match"/>
    <s v="0802"/>
    <x v="1"/>
    <n v="6"/>
    <n v="15"/>
    <n v="13"/>
    <n v="44"/>
    <s v="No ILIS or TOTL available"/>
    <s v="non-HFTD"/>
    <x v="0"/>
    <x v="0"/>
    <s v="Distribution"/>
    <x v="0"/>
    <x v="0"/>
    <x v="3"/>
    <x v="15"/>
    <s v="N.A."/>
  </r>
  <r>
    <s v="PG&amp;E"/>
    <n v="42537"/>
    <n v="0.7368055555555556"/>
    <n v="37.340573300000003"/>
    <n v="-121.7822867"/>
    <s v="Vegetation"/>
    <s v="Rural"/>
    <s v=".26 - 9.99 Acres"/>
    <s v="Fire Agency"/>
    <s v="San Jose FD"/>
    <n v="100576793"/>
    <s v="Pacific Bell"/>
    <n v="21000"/>
    <s v="Conductor"/>
    <s v="Overhead"/>
    <s v="Yes"/>
    <n v="42537"/>
    <n v="0.7368055555555556"/>
    <s v="Contact From Object"/>
    <s v="N.A."/>
    <s v="Vegetation"/>
    <s v="Electric Facility"/>
    <s v="Human Error"/>
    <s v="Third-party caused"/>
    <s v="Fell into (No defect)"/>
    <s v="0803"/>
    <x v="1"/>
    <n v="6"/>
    <n v="16"/>
    <n v="17"/>
    <n v="41"/>
    <s v="16-0043850"/>
    <s v="non-HFTD"/>
    <x v="0"/>
    <x v="0"/>
    <s v="Distribution"/>
    <x v="0"/>
    <x v="0"/>
    <x v="0"/>
    <x v="7"/>
    <n v="2890"/>
  </r>
  <r>
    <s v="PG&amp;E"/>
    <n v="42537.306944444441"/>
    <n v="42537.306944444441"/>
    <n v="37.867809999999999"/>
    <n v="-121.63822"/>
    <s v="Vegetation"/>
    <s v="Rural"/>
    <s v="&lt; 0.25 Acres"/>
    <s v="Fire Agency"/>
    <s v="Contra Costa County FD"/>
    <n v="100497743"/>
    <s v="Pacific Bell"/>
    <n v="21000"/>
    <s v="Conductor"/>
    <s v="Overhead"/>
    <s v="Yes"/>
    <n v="42537.306944444441"/>
    <n v="42537.306944444441"/>
    <s v="Contact From Object"/>
    <s v="N.A."/>
    <s v="Vehicle"/>
    <s v="Pole"/>
    <s v="Human Error"/>
    <m/>
    <s v="Other/Unknown"/>
    <s v="0804"/>
    <x v="1"/>
    <n v="6"/>
    <n v="16"/>
    <n v="7"/>
    <n v="22"/>
    <s v="16-0043642"/>
    <s v="non-HFTD"/>
    <x v="0"/>
    <x v="0"/>
    <s v="Distribution"/>
    <x v="0"/>
    <x v="0"/>
    <x v="0"/>
    <x v="0"/>
    <n v="56505"/>
  </r>
  <r>
    <s v="PG&amp;E"/>
    <n v="42537.546527777777"/>
    <n v="42537.546527777777"/>
    <n v="39.068100000000001"/>
    <n v="-121.66052000000001"/>
    <s v="Vegetation"/>
    <s v="Rural"/>
    <s v=".26 - 9.99 Acres"/>
    <s v="Fire Agency"/>
    <s v="Yuba City FD"/>
    <n v="101329181"/>
    <m/>
    <n v="12000"/>
    <s v="Lightning Arrestor"/>
    <s v="Overhead"/>
    <s v="Yes"/>
    <n v="42537.546527777777"/>
    <n v="42537.546527777777"/>
    <s v="Equipment/ Facility Failure"/>
    <s v="Lightning Arrestor"/>
    <s v="N.A."/>
    <s v="N.A."/>
    <s v="Unknown"/>
    <m/>
    <s v="Other/Unknown"/>
    <s v="0805"/>
    <x v="1"/>
    <n v="6"/>
    <n v="16"/>
    <n v="13"/>
    <n v="7"/>
    <s v="16-0044374"/>
    <s v="non-HFTD"/>
    <x v="0"/>
    <x v="0"/>
    <s v="Distribution"/>
    <x v="0"/>
    <x v="0"/>
    <x v="4"/>
    <x v="20"/>
    <s v="N.A."/>
  </r>
  <r>
    <s v="PG&amp;E"/>
    <n v="42538"/>
    <n v="42538.470138888886"/>
    <n v="36.732520000000001"/>
    <n v="-120.40494"/>
    <s v="Vegetation"/>
    <s v="Rural"/>
    <s v=".26 - 9.99 Acres"/>
    <s v="Fire Agency"/>
    <s v="Cal Fire"/>
    <n v="102312507"/>
    <m/>
    <s v="0 – 750"/>
    <s v="Capacitor Bank"/>
    <s v="Overhead"/>
    <s v="Yes"/>
    <n v="42538"/>
    <n v="42538.470138888886"/>
    <s v="Equipment/ Facility Failure"/>
    <s v="Capacitor Bank"/>
    <s v="N.A."/>
    <s v="N.A."/>
    <s v="Unknown"/>
    <m/>
    <s v="no-match"/>
    <s v="0806"/>
    <x v="1"/>
    <n v="6"/>
    <n v="17"/>
    <n v="11"/>
    <n v="17"/>
    <s v="No ILIS or TOTL available"/>
    <s v="non-HFTD"/>
    <x v="0"/>
    <x v="0"/>
    <s v="Distribution"/>
    <x v="0"/>
    <x v="0"/>
    <x v="4"/>
    <x v="23"/>
    <s v="N.A."/>
  </r>
  <r>
    <s v="PG&amp;E"/>
    <n v="42540"/>
    <n v="42540.504861111112"/>
    <n v="39.381129989999998"/>
    <n v="-123.77370000000001"/>
    <s v="Vegetation"/>
    <s v="Rural"/>
    <s v="&lt; 3 meters"/>
    <s v="Fire Agency"/>
    <s v="Cal Fire"/>
    <n v="102187888"/>
    <s v="Pacific Bell"/>
    <n v="12000"/>
    <s v="Conductor"/>
    <s v="Overhead"/>
    <s v="Yes"/>
    <n v="42540"/>
    <n v="42540.504861111112"/>
    <s v="Contact From Object"/>
    <s v="N.A."/>
    <s v="Vegetation"/>
    <s v="Electric Facility"/>
    <s v="Human Error"/>
    <s v="Third-party caused"/>
    <s v="Other/Unknown"/>
    <s v="0807"/>
    <x v="1"/>
    <n v="6"/>
    <n v="19"/>
    <n v="12"/>
    <n v="7"/>
    <s v="16-0044317"/>
    <s v="Tier 2"/>
    <x v="1"/>
    <x v="0"/>
    <s v="Distribution"/>
    <x v="1"/>
    <x v="0"/>
    <x v="0"/>
    <x v="7"/>
    <n v="6100"/>
  </r>
  <r>
    <s v="PG&amp;E"/>
    <n v="42540"/>
    <n v="42540.72152777778"/>
    <n v="38.450780000000002"/>
    <n v="-122.354579"/>
    <s v="Vegetation"/>
    <s v="Rural"/>
    <s v=".26 - 9.99 Acres"/>
    <s v="Fire Agency"/>
    <s v="cal fire--napa fire"/>
    <n v="102256859"/>
    <s v="Pacific Bell"/>
    <n v="21000"/>
    <s v="Conductor"/>
    <s v="Overhead"/>
    <s v="Yes"/>
    <n v="42540"/>
    <n v="42540.72152777778"/>
    <s v="Contact From Object"/>
    <s v="N.A."/>
    <s v="Animal"/>
    <s v="Electric Facility"/>
    <s v="Unknown"/>
    <m/>
    <s v="Other/Unknown"/>
    <s v="0808"/>
    <x v="1"/>
    <n v="6"/>
    <n v="19"/>
    <n v="17"/>
    <n v="19"/>
    <s v="16-0044337"/>
    <s v="Tier 2"/>
    <x v="1"/>
    <x v="0"/>
    <s v="Distribution"/>
    <x v="1"/>
    <x v="0"/>
    <x v="1"/>
    <x v="1"/>
    <n v="672"/>
  </r>
  <r>
    <s v="PG&amp;E"/>
    <n v="42540.659722222219"/>
    <n v="42540.659722222219"/>
    <n v="38.242519989999998"/>
    <n v="-121.853549"/>
    <s v="Vegetation"/>
    <s v="Rural"/>
    <s v="&lt; 0.25 Acres"/>
    <s v="Fire Agency"/>
    <s v="RIO VISTA MONTEZHUMA FIRE"/>
    <n v="101582754"/>
    <m/>
    <n v="21000"/>
    <s v="Conductor"/>
    <s v="Overhead"/>
    <s v="Yes"/>
    <n v="42540.659722222219"/>
    <n v="42540.659722222219"/>
    <s v="Contact From Object"/>
    <s v="N.A."/>
    <s v="Vehicle"/>
    <s v="Pole"/>
    <s v="Human Error"/>
    <m/>
    <s v="Other/Unknown"/>
    <s v="0809"/>
    <x v="1"/>
    <n v="6"/>
    <n v="19"/>
    <n v="15"/>
    <n v="50"/>
    <s v="16-0044329"/>
    <s v="non-HFTD"/>
    <x v="0"/>
    <x v="0"/>
    <s v="Distribution"/>
    <x v="0"/>
    <x v="0"/>
    <x v="0"/>
    <x v="0"/>
    <n v="21329"/>
  </r>
  <r>
    <s v="PG&amp;E"/>
    <n v="42541"/>
    <n v="42541.581250000003"/>
    <n v="36.535648299999998"/>
    <n v="-119.37896499999999"/>
    <s v="Vegetation"/>
    <s v="Urban"/>
    <s v="&lt; 3 meters"/>
    <s v="Customer"/>
    <s v="N.A."/>
    <n v="103238848"/>
    <m/>
    <s v="0 – 750"/>
    <s v="Conductor"/>
    <s v="Overhead"/>
    <s v="Yes"/>
    <n v="42541"/>
    <n v="42541.581250000003"/>
    <s v="Contact From Object"/>
    <s v="N.A."/>
    <s v="Vegetation"/>
    <s v="Electric Facility"/>
    <s v="Unknown"/>
    <m/>
    <s v="no-match"/>
    <s v="0810"/>
    <x v="1"/>
    <n v="6"/>
    <n v="20"/>
    <n v="13"/>
    <n v="57"/>
    <s v="No ILIS or TOTL available"/>
    <s v="non-HFTD"/>
    <x v="0"/>
    <x v="0"/>
    <s v="Distribution"/>
    <x v="0"/>
    <x v="0"/>
    <x v="3"/>
    <x v="15"/>
    <s v="N.A."/>
  </r>
  <r>
    <s v="PG&amp;E"/>
    <n v="42541"/>
    <n v="42541.697916666664"/>
    <n v="41.069710000000001"/>
    <n v="-123.678928"/>
    <s v="Vegetation"/>
    <s v="Rural"/>
    <s v="&lt; 3 meters"/>
    <s v="Fire Agency"/>
    <s v="Hoopa FD"/>
    <n v="101011420"/>
    <s v="VERIZON CALIFORNIA I"/>
    <n v="12000"/>
    <s v="Conductor"/>
    <s v="Overhead"/>
    <s v="Yes"/>
    <n v="42541"/>
    <n v="42541.697916666664"/>
    <s v="Contact From Object"/>
    <s v="N.A."/>
    <s v="Vegetation"/>
    <s v="Electric Facility"/>
    <s v="Unknown"/>
    <m/>
    <s v="Fell into (No defect)"/>
    <s v="0811"/>
    <x v="1"/>
    <n v="6"/>
    <n v="20"/>
    <n v="16"/>
    <n v="45"/>
    <s v="16-0044577"/>
    <s v="Tier 2"/>
    <x v="1"/>
    <x v="0"/>
    <s v="Distribution"/>
    <x v="1"/>
    <x v="0"/>
    <x v="3"/>
    <x v="3"/>
    <n v="7361"/>
  </r>
  <r>
    <s v="PG&amp;E"/>
    <n v="42542"/>
    <n v="0.86736111111111114"/>
    <n v="35.535246000000001"/>
    <n v="-120.845736"/>
    <s v="Vegetation"/>
    <s v="Rural"/>
    <s v="&lt; 0.25 Acres"/>
    <s v="Fire Agency"/>
    <s v="Cal Fire"/>
    <n v="101900832"/>
    <m/>
    <n v="12000"/>
    <s v="Conductor"/>
    <s v="Overhead"/>
    <s v="Yes"/>
    <n v="42542"/>
    <n v="0.86736111111111114"/>
    <s v="Contact From Object"/>
    <s v="N.A."/>
    <s v="Vegetation"/>
    <s v="Electric Facility"/>
    <s v="Unknown"/>
    <m/>
    <s v="Fell into (slight defect)"/>
    <s v="0812"/>
    <x v="1"/>
    <n v="6"/>
    <n v="21"/>
    <n v="20"/>
    <n v="49"/>
    <s v="16-0044904"/>
    <s v="Tier 3"/>
    <x v="1"/>
    <x v="0"/>
    <s v="Distribution"/>
    <x v="1"/>
    <x v="0"/>
    <x v="3"/>
    <x v="8"/>
    <n v="7806"/>
  </r>
  <r>
    <s v="PG&amp;E"/>
    <n v="42542"/>
    <n v="42542.42291666667"/>
    <n v="39.029420000000002"/>
    <n v="-121.29275"/>
    <s v="Vegetation"/>
    <s v="Rural"/>
    <s v="&lt; 0.25 Acres"/>
    <s v="Fire Agency"/>
    <s v="Cal Fire"/>
    <n v="100024816"/>
    <s v="Pacific Bell"/>
    <s v="0 – 750"/>
    <s v="Conductor"/>
    <s v="Overhead"/>
    <s v="No"/>
    <s v=" "/>
    <s v=" "/>
    <s v="Contact From Object"/>
    <s v="N.A."/>
    <s v="Balloons"/>
    <s v="Electric Facility"/>
    <s v="Human Error"/>
    <m/>
    <s v="no-match"/>
    <s v="0813"/>
    <x v="1"/>
    <n v="6"/>
    <n v="21"/>
    <n v="10"/>
    <n v="9"/>
    <s v="No ILIS or TOTL available"/>
    <s v="Tier 2"/>
    <x v="1"/>
    <x v="0"/>
    <s v="Distribution"/>
    <x v="1"/>
    <x v="0"/>
    <x v="0"/>
    <x v="12"/>
    <s v="N.A."/>
  </r>
  <r>
    <s v="PG&amp;E"/>
    <n v="42542"/>
    <n v="42542.703472222223"/>
    <n v="38.423279989999997"/>
    <n v="-122.54477"/>
    <s v="Vegetation"/>
    <s v="Rural"/>
    <s v="&lt; 0.25 Acres"/>
    <s v="Fire Agency"/>
    <s v="KENWOOD FIRE XST"/>
    <n v="102036904"/>
    <s v="Yes"/>
    <s v="0 – 750"/>
    <s v="Conductor"/>
    <s v="Overhead"/>
    <s v="Yes"/>
    <n v="42542"/>
    <n v="42542.703472222223"/>
    <s v="Contact From Object"/>
    <s v="N.A."/>
    <s v="Vegetation"/>
    <s v="Electric Facility"/>
    <s v="Unknown"/>
    <m/>
    <s v="no-match"/>
    <s v="0814"/>
    <x v="1"/>
    <n v="6"/>
    <n v="21"/>
    <n v="16"/>
    <n v="53"/>
    <s v="No ILIS or TOTL available"/>
    <s v="Tier 2"/>
    <x v="1"/>
    <x v="0"/>
    <s v="Distribution"/>
    <x v="1"/>
    <x v="0"/>
    <x v="3"/>
    <x v="15"/>
    <s v="N.A."/>
  </r>
  <r>
    <s v="PG&amp;E"/>
    <n v="42542.750694444447"/>
    <n v="42542.750694444447"/>
    <n v="39.285171699999999"/>
    <n v="-123.20530170000001"/>
    <s v="Vegetation"/>
    <s v="Rural"/>
    <s v=".26 - 9.99 Acres"/>
    <s v="Fire Agency"/>
    <s v="Cal Fire/Redwood Valley FD"/>
    <n v="102176908"/>
    <s v="Pacific Bell"/>
    <n v="12000"/>
    <s v="Conductor"/>
    <s v="Overhead"/>
    <s v="Yes"/>
    <n v="42542.750694444447"/>
    <n v="42542.750694444447"/>
    <s v="Contact From Object"/>
    <s v="N.A."/>
    <s v="Vegetation"/>
    <s v="Electric Facility"/>
    <s v="Unknown"/>
    <m/>
    <s v="Branch (OverHanging)"/>
    <s v="0815"/>
    <x v="1"/>
    <n v="6"/>
    <n v="21"/>
    <n v="18"/>
    <n v="1"/>
    <s v="16-0044889"/>
    <s v="non-HFTD"/>
    <x v="0"/>
    <x v="0"/>
    <s v="Distribution"/>
    <x v="0"/>
    <x v="0"/>
    <x v="3"/>
    <x v="18"/>
    <n v="136782"/>
  </r>
  <r>
    <s v="PG&amp;E"/>
    <n v="42543"/>
    <n v="42543.800694444442"/>
    <n v="36.38751353"/>
    <n v="-119.83495910000001"/>
    <s v="Vegetation"/>
    <s v="Rural"/>
    <s v="&lt; 0.25 Acres"/>
    <s v="Fire Agency"/>
    <s v="Kings County FD"/>
    <n v="100848643"/>
    <m/>
    <s v="0 – 750"/>
    <s v="Conductor"/>
    <s v="Overhead"/>
    <s v="Yes"/>
    <n v="42543"/>
    <n v="42543.800694444442"/>
    <s v="Contact From Object"/>
    <s v="N.A."/>
    <s v="Vegetation"/>
    <s v="Electric Facility"/>
    <s v="Unknown"/>
    <m/>
    <s v="no-match"/>
    <s v="0816"/>
    <x v="1"/>
    <n v="6"/>
    <n v="22"/>
    <n v="19"/>
    <n v="13"/>
    <s v="No ILIS or TOTL available"/>
    <s v="non-HFTD"/>
    <x v="0"/>
    <x v="0"/>
    <s v="Distribution"/>
    <x v="0"/>
    <x v="0"/>
    <x v="3"/>
    <x v="15"/>
    <s v="N.A."/>
  </r>
  <r>
    <s v="PG&amp;E"/>
    <n v="42544"/>
    <n v="42544.423611111109"/>
    <n v="36.724339989999997"/>
    <n v="-120.05834"/>
    <s v="Vegetation"/>
    <s v="Urban"/>
    <s v="&lt; 0.25 Acres"/>
    <s v="Fire Agency"/>
    <s v="Fresno FD"/>
    <n v="100637712"/>
    <s v="KERMAN TELEPHONE CO."/>
    <s v="0 – 750"/>
    <s v="Conductor"/>
    <s v="Overhead"/>
    <s v="Yes"/>
    <n v="42544"/>
    <n v="42544.423611111109"/>
    <s v="Contact From Object"/>
    <s v="N.A."/>
    <s v="Vegetation"/>
    <s v="Electric Facility"/>
    <s v="Unknown"/>
    <m/>
    <s v="no-match"/>
    <s v="0817"/>
    <x v="1"/>
    <n v="6"/>
    <n v="23"/>
    <n v="10"/>
    <n v="10"/>
    <s v="No ILIS or TOTL available"/>
    <s v="non-HFTD"/>
    <x v="0"/>
    <x v="0"/>
    <s v="Distribution"/>
    <x v="0"/>
    <x v="0"/>
    <x v="3"/>
    <x v="15"/>
    <s v="N.A."/>
  </r>
  <r>
    <s v="PG&amp;E"/>
    <n v="42544"/>
    <n v="42544.804861111108"/>
    <n v="35.621189989999998"/>
    <n v="-120.35616"/>
    <s v="Vegetation"/>
    <s v="Rural"/>
    <s v="&lt; 3 meters"/>
    <s v="Fire Agency"/>
    <s v="Cal Fire"/>
    <n v="101937184"/>
    <s v="Pacific Bell"/>
    <s v="0 – 750"/>
    <s v="Conductor"/>
    <s v="Overhead"/>
    <s v="Yes"/>
    <n v="42544"/>
    <n v="42544.804861111108"/>
    <s v="Contact From Object"/>
    <s v="N.A."/>
    <s v="Animal"/>
    <s v="Electric Facility"/>
    <s v="Unknown"/>
    <m/>
    <s v="Other/Unknown"/>
    <s v="0818"/>
    <x v="1"/>
    <n v="6"/>
    <n v="23"/>
    <n v="19"/>
    <n v="19"/>
    <s v="16-0045476"/>
    <s v="non-HFTD"/>
    <x v="0"/>
    <x v="0"/>
    <s v="Distribution"/>
    <x v="0"/>
    <x v="0"/>
    <x v="1"/>
    <x v="1"/>
    <n v="1296"/>
  </r>
  <r>
    <s v="PG&amp;E"/>
    <n v="42544"/>
    <n v="42544.897916666669"/>
    <n v="38.120629989999998"/>
    <n v="-121.9545"/>
    <s v="Vegetation"/>
    <s v="Rural"/>
    <s v=".26 - 9.99 Acres"/>
    <s v="Fire Agency"/>
    <s v="Suisun Fire Protection District."/>
    <n v="101558702"/>
    <m/>
    <s v="0 – 750"/>
    <s v="Conductor"/>
    <s v="Overhead"/>
    <s v="Yes"/>
    <n v="42544"/>
    <n v="42544.897916666669"/>
    <s v="Equipment/ Facility Failure"/>
    <s v="Conductor"/>
    <s v="N.A."/>
    <s v="N.A."/>
    <s v="Unknown"/>
    <m/>
    <s v="Other/Unknown"/>
    <s v="0819"/>
    <x v="1"/>
    <n v="6"/>
    <n v="23"/>
    <n v="21"/>
    <n v="33"/>
    <s v="16-0045210"/>
    <s v="non-HFTD"/>
    <x v="0"/>
    <x v="0"/>
    <s v="Distribution"/>
    <x v="0"/>
    <x v="0"/>
    <x v="4"/>
    <x v="11"/>
    <n v="4517"/>
  </r>
  <r>
    <s v="PG&amp;E"/>
    <n v="42545"/>
    <n v="42545.129861111112"/>
    <n v="38.719173300000001"/>
    <n v="-121.05459829999999"/>
    <s v="Vegetation"/>
    <s v="Rural"/>
    <s v="&lt; 0.25 Acres"/>
    <s v="Fire Agency"/>
    <s v="Cal Fire/EDH FIRE DEPT"/>
    <n v="101376553"/>
    <m/>
    <n v="21000"/>
    <s v="Conductor"/>
    <s v="Overhead"/>
    <s v="Yes"/>
    <n v="42545"/>
    <n v="42545.129861111112"/>
    <s v="Equipment/ Facility Failure"/>
    <s v="Conductor"/>
    <s v="N.A."/>
    <s v="N.A."/>
    <s v="Unknown"/>
    <m/>
    <s v="Fell into (No defect)"/>
    <s v="0820"/>
    <x v="1"/>
    <n v="6"/>
    <n v="24"/>
    <n v="3"/>
    <n v="7"/>
    <s v="16-0045498"/>
    <s v="non-HFTD"/>
    <x v="0"/>
    <x v="0"/>
    <s v="Distribution"/>
    <x v="0"/>
    <x v="0"/>
    <x v="4"/>
    <x v="11"/>
    <n v="54027"/>
  </r>
  <r>
    <s v="PG&amp;E"/>
    <n v="42545"/>
    <n v="42545.609722222223"/>
    <n v="40.220030000000001"/>
    <n v="-122.2829867"/>
    <s v="Vegetation"/>
    <s v="Rural"/>
    <s v="&lt; 0.25 Acres"/>
    <s v="Fire Agency"/>
    <s v="Cal Fire"/>
    <n v="101526647"/>
    <s v="Pacific Bell"/>
    <s v="0 – 750"/>
    <s v="Unknown"/>
    <s v="Overhead"/>
    <s v="Yes"/>
    <n v="42545"/>
    <n v="42545.609722222223"/>
    <s v="Unknown"/>
    <s v="N.A."/>
    <s v="N.A."/>
    <s v="N.A."/>
    <s v="Unknown"/>
    <m/>
    <s v="no-match"/>
    <s v="0821"/>
    <x v="1"/>
    <n v="6"/>
    <n v="24"/>
    <n v="14"/>
    <n v="38"/>
    <s v="No ILIS or TOTL available"/>
    <s v="Tier 2"/>
    <x v="1"/>
    <x v="1"/>
    <s v="Distribution"/>
    <x v="1"/>
    <x v="0"/>
    <x v="2"/>
    <x v="2"/>
    <s v="N.A."/>
  </r>
  <r>
    <s v="PG&amp;E"/>
    <n v="42546.713194444441"/>
    <n v="42546.713194444441"/>
    <n v="39.760259990000002"/>
    <n v="-121.618759"/>
    <s v="Vegetation"/>
    <s v="Urban"/>
    <s v="&lt; 3 meters"/>
    <s v="Fire Agency"/>
    <s v="CAL FIRE/ PARADISE"/>
    <n v="100327279"/>
    <m/>
    <n v="12000"/>
    <s v="Conductor"/>
    <s v="Overhead"/>
    <s v="Yes"/>
    <n v="42546.713194444441"/>
    <n v="42546.713194444441"/>
    <s v="Contact From Object"/>
    <s v="N.A."/>
    <s v="Vehicle"/>
    <s v="Pole"/>
    <s v="Human Error"/>
    <m/>
    <s v="Other/Unknown"/>
    <s v="0822"/>
    <x v="1"/>
    <n v="6"/>
    <n v="25"/>
    <n v="17"/>
    <n v="7"/>
    <s v="16-0045792"/>
    <s v="non-HFTD"/>
    <x v="0"/>
    <x v="0"/>
    <s v="Distribution"/>
    <x v="0"/>
    <x v="0"/>
    <x v="0"/>
    <x v="0"/>
    <n v="282305"/>
  </r>
  <r>
    <s v="PG&amp;E"/>
    <n v="42547"/>
    <n v="42547.693055555559"/>
    <n v="39.504170000000002"/>
    <n v="-121.447525"/>
    <s v="Vegetation"/>
    <s v="Rural"/>
    <s v="&lt; 0.25 Acres"/>
    <s v="Fire Agency"/>
    <s v="Cal Fire"/>
    <n v="100375810"/>
    <s v="Pacific Bell"/>
    <s v="0 – 750"/>
    <s v="Conductor"/>
    <s v="Overhead"/>
    <s v="Yes"/>
    <n v="42547"/>
    <n v="42547.693055555559"/>
    <s v="Wire-Wire Contact"/>
    <s v="N.A."/>
    <s v="N.A."/>
    <s v="N.A."/>
    <s v="Unknown"/>
    <m/>
    <s v="no-match"/>
    <s v="0823"/>
    <x v="1"/>
    <n v="6"/>
    <n v="26"/>
    <n v="16"/>
    <n v="38"/>
    <s v="No ILIS or TOTL available"/>
    <s v="Tier 2"/>
    <x v="1"/>
    <x v="0"/>
    <s v="Distribution"/>
    <x v="1"/>
    <x v="0"/>
    <x v="4"/>
    <x v="24"/>
    <s v="N.A."/>
  </r>
  <r>
    <s v="PG&amp;E"/>
    <n v="42547"/>
    <n v="42547.701388888891"/>
    <n v="35.677209990000001"/>
    <n v="-120.683959"/>
    <s v="Vegetation"/>
    <s v="Rural"/>
    <s v=".26 - 9.99 Acres"/>
    <s v="Fire Agency"/>
    <s v="County"/>
    <n v="101869974"/>
    <s v="None"/>
    <s v="0 – 750"/>
    <s v="Conductor"/>
    <s v="Overhead"/>
    <s v="No"/>
    <s v=" "/>
    <s v=" "/>
    <s v="Vandalism/Theft"/>
    <s v="N.A."/>
    <s v="N.A."/>
    <s v="N.A."/>
    <s v="Human Error"/>
    <s v="gunshot"/>
    <s v="no-match"/>
    <s v="0824"/>
    <x v="1"/>
    <n v="6"/>
    <n v="26"/>
    <n v="16"/>
    <n v="50"/>
    <s v="No ILIS or TOTL available"/>
    <s v="non-HFTD"/>
    <x v="0"/>
    <x v="0"/>
    <s v="Distribution"/>
    <x v="0"/>
    <x v="0"/>
    <x v="0"/>
    <x v="7"/>
    <s v="N.A."/>
  </r>
  <r>
    <s v="PG&amp;E"/>
    <n v="42547"/>
    <n v="42547.749305555553"/>
    <n v="38.808700000000002"/>
    <n v="-121.51591000000001"/>
    <s v="Vegetation"/>
    <s v="Rural"/>
    <s v="&lt; 0.25 Acres"/>
    <s v="Fire Agency"/>
    <s v="PLEASANT GROVE F D - SUTTER COUNTY"/>
    <n v="101340542"/>
    <m/>
    <n v="12000"/>
    <s v="Conductor"/>
    <s v="Overhead"/>
    <s v="Yes"/>
    <n v="42547"/>
    <n v="42547.749305555553"/>
    <s v="Contact From Object"/>
    <s v="N.A."/>
    <s v="Animal"/>
    <s v="Electric Facility"/>
    <s v="Unknown"/>
    <m/>
    <s v="Other/Unknown"/>
    <s v="0825"/>
    <x v="1"/>
    <n v="6"/>
    <n v="26"/>
    <n v="17"/>
    <n v="59"/>
    <s v="16-0045869"/>
    <s v="non-HFTD"/>
    <x v="0"/>
    <x v="0"/>
    <s v="Distribution"/>
    <x v="0"/>
    <x v="0"/>
    <x v="1"/>
    <x v="1"/>
    <n v="72562"/>
  </r>
  <r>
    <s v="PG&amp;E"/>
    <n v="42547.462500000001"/>
    <n v="42547.462500000001"/>
    <n v="40.483199999999997"/>
    <n v="-122.0466"/>
    <s v="Vegetation"/>
    <s v="Rural"/>
    <s v=".26 - 9.99 Acres"/>
    <s v="Fire Agency"/>
    <s v="Cal Fire"/>
    <n v="101483777"/>
    <s v="Frontier"/>
    <n v="12000"/>
    <s v="Conductor"/>
    <s v="Overhead"/>
    <s v="Yes"/>
    <n v="42547.462500000001"/>
    <n v="42547.462500000001"/>
    <s v="Contact From Object"/>
    <s v="N.A."/>
    <s v="Vegetation"/>
    <s v="Electric Facility"/>
    <s v="Unknown"/>
    <m/>
    <s v="Fell into (Moderate-Severe defect)"/>
    <s v="0826"/>
    <x v="1"/>
    <n v="6"/>
    <n v="26"/>
    <n v="11"/>
    <n v="6"/>
    <s v="16-0045846"/>
    <s v="Tier 2"/>
    <x v="1"/>
    <x v="0"/>
    <s v="Distribution"/>
    <x v="1"/>
    <x v="0"/>
    <x v="3"/>
    <x v="14"/>
    <n v="15520"/>
  </r>
  <r>
    <s v="PG&amp;E"/>
    <n v="42548"/>
    <n v="42548.466666666667"/>
    <n v="36.908883299999999"/>
    <n v="-119.52241669999999"/>
    <s v="Vegetation"/>
    <s v="Rural"/>
    <s v="&lt; 0.25 Acres"/>
    <s v="Fire Agency"/>
    <s v="Cal Fire"/>
    <n v="100726035"/>
    <s v="None"/>
    <n v="12000"/>
    <s v="Lightning Arrestor"/>
    <s v="Overhead"/>
    <s v="Yes"/>
    <n v="42548"/>
    <n v="42548.466666666667"/>
    <s v="Equipment/ Facility Failure"/>
    <s v="Lightning Arrestor"/>
    <s v="N.A."/>
    <s v="N.A."/>
    <s v="Unknown"/>
    <m/>
    <s v="Other/Unknown"/>
    <s v="0827"/>
    <x v="1"/>
    <n v="6"/>
    <n v="27"/>
    <n v="11"/>
    <n v="12"/>
    <s v="16-0045997"/>
    <s v="non-HFTD"/>
    <x v="0"/>
    <x v="0"/>
    <s v="Distribution"/>
    <x v="0"/>
    <x v="0"/>
    <x v="4"/>
    <x v="20"/>
    <n v="29408"/>
  </r>
  <r>
    <s v="PG&amp;E"/>
    <n v="42549"/>
    <n v="42549.486111111109"/>
    <n v="37.299779989999998"/>
    <n v="-121.9766"/>
    <s v="Vegetation"/>
    <s v="Urban"/>
    <s v="&lt; 0.25 Acres"/>
    <s v="Fire Agency"/>
    <s v="Unknown"/>
    <n v="100593023"/>
    <s v="Pacific Bell"/>
    <n v="12000"/>
    <s v="Conductor"/>
    <s v="Overhead"/>
    <s v="Yes"/>
    <n v="42549"/>
    <n v="42549.486111111109"/>
    <s v="Equipment/ Facility Failure"/>
    <s v="Conductor"/>
    <s v="N.A."/>
    <s v="N.A."/>
    <s v="Unknown"/>
    <m/>
    <s v="Other/Unknown"/>
    <s v="0828"/>
    <x v="1"/>
    <n v="6"/>
    <n v="28"/>
    <n v="11"/>
    <n v="40"/>
    <s v="16-0046303"/>
    <s v="non-HFTD"/>
    <x v="0"/>
    <x v="0"/>
    <s v="Distribution"/>
    <x v="0"/>
    <x v="0"/>
    <x v="4"/>
    <x v="11"/>
    <n v="307901"/>
  </r>
  <r>
    <s v="PG&amp;E"/>
    <n v="42549"/>
    <n v="42549.566666666666"/>
    <n v="38.096129990000001"/>
    <n v="-122.230429"/>
    <s v="Building"/>
    <s v="Urban"/>
    <s v="Structure Only "/>
    <s v="Fire Agency"/>
    <s v="vall fire"/>
    <n v="102278744"/>
    <s v="Pacific Bell"/>
    <s v="0 – 750"/>
    <s v="Conductor"/>
    <s v="Overhead"/>
    <s v="Yes"/>
    <n v="42549"/>
    <n v="42549.566666666666"/>
    <s v="Equipment/ Facility Failure"/>
    <s v="Conductor"/>
    <s v="N.A."/>
    <s v="N.A."/>
    <s v="Unknown"/>
    <m/>
    <s v="no-match"/>
    <s v="0829"/>
    <x v="1"/>
    <n v="6"/>
    <n v="28"/>
    <n v="13"/>
    <n v="36"/>
    <s v="No ILIS or TOTL available"/>
    <s v="non-HFTD"/>
    <x v="0"/>
    <x v="0"/>
    <s v="Distribution"/>
    <x v="0"/>
    <x v="0"/>
    <x v="4"/>
    <x v="11"/>
    <s v="N.A."/>
  </r>
  <r>
    <s v="PG&amp;E"/>
    <n v="42549.382638888892"/>
    <n v="42549.382638888892"/>
    <n v="37.100450000000002"/>
    <n v="-120.22490500000001"/>
    <s v="Vegetation"/>
    <s v="Rural"/>
    <s v="&lt; 0.25 Acres"/>
    <s v="Fire Agency"/>
    <s v="Chowchilla FD"/>
    <n v="103810794"/>
    <s v="None"/>
    <n v="12000"/>
    <s v="Conductor"/>
    <s v="Overhead"/>
    <s v="Yes"/>
    <n v="42549.382638888892"/>
    <n v="42549.382638888892"/>
    <s v="Contact From Object"/>
    <s v="N.A."/>
    <s v="Vegetation"/>
    <s v="Electric Facility"/>
    <s v="Human Error"/>
    <s v="Third-party caused"/>
    <s v="Other/Unknown"/>
    <s v="0830"/>
    <x v="1"/>
    <n v="6"/>
    <n v="28"/>
    <n v="9"/>
    <n v="11"/>
    <s v="16-0046243"/>
    <s v="non-HFTD"/>
    <x v="0"/>
    <x v="0"/>
    <s v="Distribution"/>
    <x v="0"/>
    <x v="0"/>
    <x v="0"/>
    <x v="7"/>
    <n v="5396"/>
  </r>
  <r>
    <s v="PG&amp;E"/>
    <n v="42550"/>
    <n v="42550.538194444445"/>
    <n v="36.500439989999997"/>
    <n v="-121.43470000000001"/>
    <s v="Vegetation"/>
    <s v="Urban"/>
    <s v="&lt; 0.25 Acres"/>
    <s v="Customer"/>
    <s v="N.A."/>
    <n v="101754504"/>
    <m/>
    <s v="0 – 750"/>
    <s v="Other"/>
    <s v="Overhead"/>
    <s v="No"/>
    <s v=" "/>
    <s v=" "/>
    <s v="Equipment/ Facility Failure"/>
    <s v="Other"/>
    <s v="N.A."/>
    <s v="N.A."/>
    <s v="Unknown"/>
    <m/>
    <s v="no-match"/>
    <s v="0831"/>
    <x v="1"/>
    <n v="6"/>
    <n v="29"/>
    <n v="12"/>
    <n v="55"/>
    <s v="No ILIS or TOTL available"/>
    <s v="non-HFTD"/>
    <x v="0"/>
    <x v="0"/>
    <s v="Distribution"/>
    <x v="0"/>
    <x v="0"/>
    <x v="4"/>
    <x v="13"/>
    <s v="N.A."/>
  </r>
  <r>
    <s v="PG&amp;E"/>
    <n v="42551"/>
    <n v="2.0833333333333333E-3"/>
    <n v="39.8157"/>
    <n v="-121.5994"/>
    <s v="Vegetation"/>
    <s v="Rural"/>
    <s v="&lt; 3 meters"/>
    <s v="Fire Agency"/>
    <s v="Cal Fire"/>
    <m/>
    <m/>
    <n v="12000"/>
    <s v="Conductor"/>
    <s v="Overhead"/>
    <s v="Yes"/>
    <n v="42551"/>
    <n v="2.0833333333333333E-3"/>
    <s v="Contact From Object"/>
    <s v="N.A."/>
    <s v="Vegetation"/>
    <s v="Electric Facility"/>
    <s v="Unknown"/>
    <m/>
    <s v="Branch (Not overhanging, Distance Unknown)"/>
    <s v="0832"/>
    <x v="1"/>
    <n v="6"/>
    <n v="30"/>
    <n v="0"/>
    <n v="3"/>
    <s v="16-0046763"/>
    <s v="Tier 3"/>
    <x v="1"/>
    <x v="0"/>
    <s v="Distribution"/>
    <x v="1"/>
    <x v="0"/>
    <x v="3"/>
    <x v="6"/>
    <n v="299100"/>
  </r>
  <r>
    <s v="PG&amp;E"/>
    <n v="42551"/>
    <n v="42551.718055555553"/>
    <n v="40.035299999999999"/>
    <n v="-122.56939"/>
    <s v="Vegetation"/>
    <s v="Rural"/>
    <s v="300 - 999 Acres"/>
    <s v="Fire Agency"/>
    <s v="Cal Fire"/>
    <n v="101528146"/>
    <m/>
    <n v="12000"/>
    <s v="Conductor"/>
    <s v="Overhead"/>
    <s v="Yes"/>
    <n v="42551"/>
    <n v="42551.718055555553"/>
    <s v="Contact From Object"/>
    <s v="N.A."/>
    <s v="Vegetation"/>
    <s v="Electric Facility"/>
    <s v="Unknown"/>
    <m/>
    <s v="Fell into (slight defect)"/>
    <s v="0833"/>
    <x v="1"/>
    <n v="6"/>
    <n v="30"/>
    <n v="17"/>
    <n v="14"/>
    <s v="16-0047210"/>
    <s v="Tier 2"/>
    <x v="1"/>
    <x v="0"/>
    <s v="Distribution"/>
    <x v="1"/>
    <x v="1"/>
    <x v="3"/>
    <x v="8"/>
    <n v="4520"/>
  </r>
  <r>
    <s v="PG&amp;E"/>
    <n v="42551.597222222219"/>
    <n v="42551.597222222219"/>
    <n v="37.992674999999998"/>
    <n v="-120.39961700000001"/>
    <s v="Vegetation"/>
    <s v="Urban"/>
    <s v="&lt; 0.25 Acres"/>
    <s v="Fire Agency"/>
    <s v="Cal Fire"/>
    <n v="102327111"/>
    <s v="Pacific Bell"/>
    <n v="17000"/>
    <s v="Conductor"/>
    <s v="Overhead"/>
    <s v="Yes"/>
    <n v="42551.597222222219"/>
    <n v="42551.597222222219"/>
    <s v="Contact From Object"/>
    <s v="N.A."/>
    <s v="Vegetation"/>
    <s v="Electric Facility"/>
    <s v="Unknown"/>
    <m/>
    <s v="Branch (OverHanging)"/>
    <s v="0834"/>
    <x v="1"/>
    <n v="6"/>
    <n v="30"/>
    <n v="14"/>
    <n v="20"/>
    <s v="16-0047073"/>
    <s v="Tier 2"/>
    <x v="1"/>
    <x v="0"/>
    <s v="Distribution"/>
    <x v="1"/>
    <x v="0"/>
    <x v="3"/>
    <x v="18"/>
    <n v="278"/>
  </r>
  <r>
    <s v="PG&amp;E"/>
    <n v="42552.918749999997"/>
    <n v="42552.918749999997"/>
    <n v="37.927289989999998"/>
    <n v="-122.31814"/>
    <s v="Vegetation"/>
    <s v="Urban"/>
    <s v=".26 - 9.99 Acres"/>
    <s v="Fire Agency"/>
    <s v="CITY OF RICHMOND"/>
    <n v="101444612"/>
    <s v="Pacific Bell"/>
    <n v="4000"/>
    <s v="Conductor"/>
    <s v="Overhead"/>
    <s v="Yes"/>
    <n v="42552.918749999997"/>
    <n v="42552.918749999997"/>
    <s v="Contact From Object"/>
    <s v="N.A."/>
    <s v="Balloons"/>
    <s v="Electric Facility"/>
    <s v="Human Error"/>
    <m/>
    <s v="Other/Unknown"/>
    <s v="0835"/>
    <x v="1"/>
    <n v="7"/>
    <n v="1"/>
    <n v="22"/>
    <n v="3"/>
    <s v="16-0047525"/>
    <s v="non-HFTD"/>
    <x v="0"/>
    <x v="0"/>
    <s v="Distribution"/>
    <x v="0"/>
    <x v="0"/>
    <x v="0"/>
    <x v="12"/>
    <n v="26767"/>
  </r>
  <r>
    <s v="PG&amp;E"/>
    <n v="42553.170138888891"/>
    <n v="42553.170138888891"/>
    <n v="37.780479999999997"/>
    <n v="-121.49741"/>
    <s v="Vegetation"/>
    <s v="Rural"/>
    <s v="&lt; 3 meters"/>
    <s v="Utility: PG&amp;E"/>
    <s v="N.A."/>
    <n v="102094598"/>
    <m/>
    <n v="12000"/>
    <s v="Conductor"/>
    <s v="Overhead"/>
    <s v="Yes"/>
    <n v="42553.170138888891"/>
    <n v="42553.170138888891"/>
    <s v="Contact From Object"/>
    <s v="N.A."/>
    <s v="Vehicle"/>
    <s v="Pole"/>
    <s v="Human Error"/>
    <m/>
    <s v="Other/Unknown"/>
    <s v="0836"/>
    <x v="1"/>
    <n v="7"/>
    <n v="2"/>
    <n v="4"/>
    <n v="5"/>
    <s v="16-0047533"/>
    <s v="non-HFTD"/>
    <x v="0"/>
    <x v="0"/>
    <s v="Distribution"/>
    <x v="0"/>
    <x v="0"/>
    <x v="0"/>
    <x v="0"/>
    <n v="2680"/>
  </r>
  <r>
    <s v="PG&amp;E"/>
    <n v="42554.625"/>
    <n v="42554.625"/>
    <n v="38.034827"/>
    <n v="-120.380877"/>
    <s v="Vegetation"/>
    <s v="Rural"/>
    <s v="&lt; 3 meters"/>
    <s v="Fire Agency"/>
    <s v="Cal Fire"/>
    <n v="101050507"/>
    <m/>
    <n v="17000"/>
    <s v="Conductor"/>
    <s v="Overhead"/>
    <s v="Yes"/>
    <n v="42554.625"/>
    <n v="42554.625"/>
    <s v="Contact From Object"/>
    <s v="N.A."/>
    <s v="Vegetation"/>
    <s v="Electric Facility"/>
    <s v="Unknown"/>
    <m/>
    <s v="Fell into (No defect)"/>
    <s v="0837"/>
    <x v="1"/>
    <n v="7"/>
    <n v="3"/>
    <n v="15"/>
    <n v="0"/>
    <s v="16-0047689"/>
    <s v="Tier 2"/>
    <x v="1"/>
    <x v="0"/>
    <s v="Distribution"/>
    <x v="1"/>
    <x v="0"/>
    <x v="3"/>
    <x v="3"/>
    <n v="38812"/>
  </r>
  <r>
    <s v="PG&amp;E"/>
    <n v="42555.321527777778"/>
    <n v="42555.321527777778"/>
    <n v="38.762311699999998"/>
    <n v="-121.21424500000001"/>
    <s v="Vegetation"/>
    <s v="Rural"/>
    <s v="&lt; 0.25 Acres"/>
    <s v="Fire Agency"/>
    <s v="South Placer FD"/>
    <n v="103810320"/>
    <m/>
    <n v="12000"/>
    <s v="Conductor"/>
    <s v="Overhead"/>
    <s v="Yes"/>
    <n v="42555.321527777778"/>
    <n v="42555.321527777778"/>
    <s v="Contact From Object"/>
    <s v="N.A."/>
    <s v="Vegetation"/>
    <s v="Electric Facility"/>
    <s v="Unknown"/>
    <m/>
    <s v="Fell into (slight defect)"/>
    <s v="0838"/>
    <x v="1"/>
    <n v="7"/>
    <n v="4"/>
    <n v="7"/>
    <n v="43"/>
    <s v="16-0047731"/>
    <s v="non-HFTD"/>
    <x v="0"/>
    <x v="0"/>
    <s v="Distribution"/>
    <x v="0"/>
    <x v="0"/>
    <x v="3"/>
    <x v="8"/>
    <n v="3933"/>
  </r>
  <r>
    <s v="PG&amp;E"/>
    <n v="42556.357638888898"/>
    <n v="0.3576388888888889"/>
    <n v="36.238999999999997"/>
    <n v="-120.30154"/>
    <s v="Vegetation"/>
    <s v="Rural"/>
    <s v=".26 - 9.99 Acres"/>
    <s v="Fire Agency"/>
    <s v="Cal Fire"/>
    <n v="100743822"/>
    <m/>
    <n v="12000"/>
    <s v="Conductor"/>
    <s v="Overhead"/>
    <s v="Yes"/>
    <n v="42556.357638888898"/>
    <n v="0.3576388888888889"/>
    <s v="Equipment/ Facility Failure"/>
    <s v="Conductor"/>
    <s v="N.A."/>
    <s v="N.A."/>
    <s v="Unknown"/>
    <m/>
    <s v="Other/Unknown"/>
    <s v="0839"/>
    <x v="1"/>
    <n v="7"/>
    <n v="5"/>
    <n v="8"/>
    <n v="35"/>
    <s v="16-0047849"/>
    <s v="non-HFTD"/>
    <x v="0"/>
    <x v="0"/>
    <s v="Distribution"/>
    <x v="0"/>
    <x v="0"/>
    <x v="4"/>
    <x v="11"/>
    <n v="19757"/>
  </r>
  <r>
    <s v="PG&amp;E"/>
    <n v="42556.441666666666"/>
    <n v="42556.441666666666"/>
    <n v="36.282689990000002"/>
    <n v="-120.26173"/>
    <s v="Vegetation"/>
    <s v="Rural"/>
    <s v=".26 - 9.99 Acres"/>
    <s v="Fire Agency"/>
    <s v="Fresno County FD"/>
    <n v="100747232"/>
    <m/>
    <s v="0 – 750"/>
    <s v="Conductor"/>
    <s v="Overhead"/>
    <s v="Yes"/>
    <n v="42556.441666666666"/>
    <n v="42556.441666666666"/>
    <s v="Equipment/ Facility Failure"/>
    <s v="Conductor"/>
    <s v="N.A."/>
    <s v="N.A."/>
    <s v="Unknown"/>
    <m/>
    <s v="no-match"/>
    <s v="0840"/>
    <x v="1"/>
    <n v="7"/>
    <n v="5"/>
    <n v="10"/>
    <n v="36"/>
    <s v="No ILIS or TOTL available"/>
    <s v="non-HFTD"/>
    <x v="0"/>
    <x v="0"/>
    <s v="Distribution"/>
    <x v="0"/>
    <x v="0"/>
    <x v="4"/>
    <x v="11"/>
    <s v="N.A."/>
  </r>
  <r>
    <s v="PG&amp;E"/>
    <n v="42558.455555555556"/>
    <n v="42558.455555555556"/>
    <n v="39.296579989999998"/>
    <n v="-121.826279"/>
    <s v="Vegetation"/>
    <s v="Rural"/>
    <s v="&lt; 0.25 Acres"/>
    <s v="Fire Agency"/>
    <s v="LIVE OAK"/>
    <n v="101315522"/>
    <m/>
    <n v="12000"/>
    <s v="Fuse"/>
    <s v="Overhead"/>
    <s v="Yes"/>
    <n v="42558.455555555556"/>
    <n v="42558.455555555556"/>
    <s v="Equipment/ Facility Failure"/>
    <s v="Fuse"/>
    <s v="N.A."/>
    <s v="N.A."/>
    <s v="Unknown"/>
    <m/>
    <s v="Other/Unknown"/>
    <s v="0841"/>
    <x v="1"/>
    <n v="7"/>
    <n v="7"/>
    <n v="10"/>
    <n v="56"/>
    <s v="16-0048407"/>
    <s v="non-HFTD"/>
    <x v="0"/>
    <x v="0"/>
    <s v="Distribution"/>
    <x v="0"/>
    <x v="0"/>
    <x v="4"/>
    <x v="9"/>
    <n v="1086"/>
  </r>
  <r>
    <s v="PG&amp;E"/>
    <n v="42559.450694444444"/>
    <n v="42559.450694444444"/>
    <n v="38.337309990000001"/>
    <n v="-122.12112"/>
    <s v="Vegetation"/>
    <s v="Rural"/>
    <s v="&lt; 0.25 Acres"/>
    <s v="Fire Agency"/>
    <s v="Cal Fire"/>
    <n v="102291118"/>
    <s v="Pacific Bell"/>
    <n v="12000"/>
    <s v="Conductor"/>
    <s v="Overhead"/>
    <s v="Yes"/>
    <n v="42559.450694444444"/>
    <n v="42559.450694444444"/>
    <s v="Contact From Object"/>
    <s v="N.A."/>
    <s v="Vegetation"/>
    <s v="Electric Facility"/>
    <s v="Unknown"/>
    <m/>
    <s v="Other/Unknown"/>
    <s v="0842"/>
    <x v="1"/>
    <n v="7"/>
    <n v="8"/>
    <n v="10"/>
    <n v="49"/>
    <s v="16-0048647"/>
    <s v="Tier 2"/>
    <x v="1"/>
    <x v="0"/>
    <s v="Distribution"/>
    <x v="1"/>
    <x v="0"/>
    <x v="3"/>
    <x v="15"/>
    <n v="19469"/>
  </r>
  <r>
    <s v="PG&amp;E"/>
    <n v="42559.634027777778"/>
    <n v="42559.634027777778"/>
    <n v="33.614279000000003"/>
    <n v="-117.11102"/>
    <s v="Vegetation"/>
    <s v="Rural"/>
    <s v="&lt; 0.25 Acres"/>
    <s v="Fire Agency"/>
    <s v="Unknown"/>
    <n v="103070565"/>
    <s v="None"/>
    <s v="0 – 750"/>
    <s v="Conductor"/>
    <s v="Overhead"/>
    <s v="No"/>
    <s v=" "/>
    <s v=" "/>
    <s v="Contact From Object"/>
    <s v="N.A."/>
    <s v="Vegetation"/>
    <s v="Electric Facility"/>
    <s v="Unknown"/>
    <m/>
    <s v="no-match"/>
    <s v="0843"/>
    <x v="1"/>
    <n v="7"/>
    <n v="8"/>
    <n v="15"/>
    <n v="13"/>
    <s v="No ILIS or TOTL available"/>
    <s v="non-HFTD"/>
    <x v="0"/>
    <x v="0"/>
    <s v="Distribution"/>
    <x v="0"/>
    <x v="0"/>
    <x v="3"/>
    <x v="15"/>
    <s v="N.A."/>
  </r>
  <r>
    <s v="PG&amp;E"/>
    <n v="42560.420138888898"/>
    <n v="0.4201388888888889"/>
    <n v="35.131045219999997"/>
    <n v="-120.606874707"/>
    <s v="Vegetation"/>
    <s v="Urban"/>
    <s v="&lt; 0.25 Acres"/>
    <s v="Fire Agency"/>
    <s v="Unknown"/>
    <n v="101924844"/>
    <m/>
    <n v="12000"/>
    <s v="Conductor"/>
    <s v="Overhead"/>
    <s v="Yes"/>
    <n v="42560.420138888898"/>
    <n v="0.4201388888888889"/>
    <s v="Contact From Object"/>
    <s v="N.A."/>
    <s v="Animal"/>
    <s v="Electric Facility"/>
    <s v="Unknown"/>
    <m/>
    <s v="Other/Unknown"/>
    <s v="0844"/>
    <x v="1"/>
    <n v="7"/>
    <n v="9"/>
    <n v="10"/>
    <n v="5"/>
    <s v="16-0048770"/>
    <s v="non-HFTD"/>
    <x v="0"/>
    <x v="0"/>
    <s v="Distribution"/>
    <x v="0"/>
    <x v="0"/>
    <x v="1"/>
    <x v="1"/>
    <s v="N.A."/>
  </r>
  <r>
    <s v="PG&amp;E"/>
    <n v="42560.622916666667"/>
    <n v="42560.622916666667"/>
    <n v="38.503525439999997"/>
    <n v="-121.7826367"/>
    <s v="Vegetation"/>
    <s v="Rural"/>
    <s v=".26 - 9.99 Acres"/>
    <s v="Fire Agency"/>
    <s v="Dixon FD"/>
    <n v="101599862"/>
    <s v="None"/>
    <s v="0 – 750"/>
    <s v="Conductor"/>
    <s v="Overhead"/>
    <s v="No"/>
    <s v=" "/>
    <s v=" "/>
    <s v="Equipment/ Facility Failure"/>
    <s v="Conductor"/>
    <s v="N.A."/>
    <s v="N.A."/>
    <s v="Unknown"/>
    <m/>
    <s v="no-match"/>
    <s v="0845"/>
    <x v="1"/>
    <n v="7"/>
    <n v="9"/>
    <n v="14"/>
    <n v="57"/>
    <s v="No ILIS or TOTL available"/>
    <s v="non-HFTD"/>
    <x v="0"/>
    <x v="0"/>
    <s v="Distribution"/>
    <x v="0"/>
    <x v="0"/>
    <x v="4"/>
    <x v="11"/>
    <s v="N.A."/>
  </r>
  <r>
    <s v="PG&amp;E"/>
    <n v="42560.654166666667"/>
    <n v="42560.654166666667"/>
    <n v="38.892755000000001"/>
    <n v="-121.9747617"/>
    <s v="Vegetation"/>
    <s v="Rural"/>
    <s v="&lt; 0.25 Acres"/>
    <s v="Fire Agency"/>
    <s v="DUGGAGAN FIRE"/>
    <n v="101602162"/>
    <s v="Pacific Bell"/>
    <s v="0 – 750"/>
    <s v="Conductor"/>
    <s v="Overhead"/>
    <s v="Yes"/>
    <n v="42560.654166666667"/>
    <n v="42560.654166666667"/>
    <s v="Equipment/ Facility Failure"/>
    <s v="Conductor"/>
    <s v="N.A."/>
    <s v="N.A."/>
    <s v="Unknown"/>
    <m/>
    <s v="no-match"/>
    <s v="0846"/>
    <x v="1"/>
    <n v="7"/>
    <n v="9"/>
    <n v="15"/>
    <n v="42"/>
    <s v="No ILIS or TOTL available"/>
    <s v="non-HFTD"/>
    <x v="0"/>
    <x v="0"/>
    <s v="Distribution"/>
    <x v="0"/>
    <x v="0"/>
    <x v="4"/>
    <x v="11"/>
    <s v="N.A."/>
  </r>
  <r>
    <s v="PG&amp;E"/>
    <n v="42560.806944444441"/>
    <n v="42560.806944444441"/>
    <n v="37.311079990000003"/>
    <n v="-121.83127"/>
    <s v="Vegetation"/>
    <s v="Urban"/>
    <s v="&lt; 3 meters"/>
    <s v="Fire Agency"/>
    <s v="San Jose FD"/>
    <n v="100592926"/>
    <s v="Pacific Bell"/>
    <s v="0 – 750"/>
    <s v="Unknown"/>
    <s v="Overhead"/>
    <s v="Yes"/>
    <n v="42560.806944444441"/>
    <n v="42560.806944444441"/>
    <s v="Unknown"/>
    <s v="N.A."/>
    <s v="N.A."/>
    <s v="N.A."/>
    <s v="Unknown"/>
    <m/>
    <s v="no-match"/>
    <s v="0847"/>
    <x v="1"/>
    <n v="7"/>
    <n v="9"/>
    <n v="19"/>
    <n v="22"/>
    <s v="No ILIS or TOTL available"/>
    <s v="non-HFTD"/>
    <x v="0"/>
    <x v="0"/>
    <s v="Distribution"/>
    <x v="0"/>
    <x v="0"/>
    <x v="2"/>
    <x v="2"/>
    <s v="N.A."/>
  </r>
  <r>
    <s v="PG&amp;E"/>
    <n v="42563.595833333333"/>
    <n v="42563.595833333333"/>
    <n v="35.347099999999998"/>
    <n v="-120.3813"/>
    <s v="Vegetation"/>
    <s v="Rural"/>
    <s v=".26 - 9.99 Acres"/>
    <s v="Fire Agency"/>
    <s v="Cal Fire"/>
    <n v="101879190"/>
    <m/>
    <n v="21000"/>
    <s v="Conductor"/>
    <s v="Overhead"/>
    <s v="Yes"/>
    <n v="42563.595833333333"/>
    <n v="42563.595833333333"/>
    <s v="Contact From Object"/>
    <s v="N.A."/>
    <s v="Vegetation"/>
    <s v="Electric Facility"/>
    <s v="Unknown"/>
    <m/>
    <s v="Branch (OverHanging)"/>
    <s v="0848"/>
    <x v="1"/>
    <n v="7"/>
    <n v="12"/>
    <n v="14"/>
    <n v="18"/>
    <s v="16-0049403"/>
    <s v="Tier 2"/>
    <x v="1"/>
    <x v="0"/>
    <s v="Distribution"/>
    <x v="1"/>
    <x v="0"/>
    <x v="3"/>
    <x v="18"/>
    <n v="18883"/>
  </r>
  <r>
    <s v="PG&amp;E"/>
    <n v="42564.430555555555"/>
    <n v="42564.430555555555"/>
    <n v="37.327674999999999"/>
    <n v="-122.07193700000001"/>
    <s v="Vegetation"/>
    <s v="Rural"/>
    <s v=".26 - 9.99 Acres"/>
    <s v="Fire Agency"/>
    <s v="Cal Fire/scfd"/>
    <n v="103510668"/>
    <m/>
    <n v="115000"/>
    <s v="Conductor"/>
    <s v="Overhead"/>
    <s v="Yes"/>
    <n v="42564.430555555555"/>
    <n v="42564.430555555555"/>
    <s v="Contact From Object"/>
    <s v="N.A."/>
    <s v="Animal"/>
    <s v="Electric Facility"/>
    <s v="Unknown"/>
    <m/>
    <s v="no-match"/>
    <s v="0849"/>
    <x v="1"/>
    <n v="7"/>
    <n v="13"/>
    <n v="10"/>
    <n v="20"/>
    <s v="ME-2016-006"/>
    <s v="non-HFTD"/>
    <x v="0"/>
    <x v="0"/>
    <s v="Transmission"/>
    <x v="2"/>
    <x v="0"/>
    <x v="1"/>
    <x v="1"/>
    <n v="0"/>
  </r>
  <r>
    <s v="PG&amp;E"/>
    <n v="42565.572222222225"/>
    <n v="42565.572222222225"/>
    <n v="35.383330845000003"/>
    <n v="-118.9232434"/>
    <s v="Vegetation"/>
    <s v="Urban"/>
    <s v="&lt; 0.25 Acres"/>
    <s v="Fire Agency"/>
    <s v="Kern County FD"/>
    <n v="100119861"/>
    <m/>
    <s v="0 – 750"/>
    <s v="Capacitor Bank"/>
    <s v="Overhead"/>
    <s v="No"/>
    <s v=" "/>
    <s v=" "/>
    <s v="Equipment/ Facility Failure"/>
    <s v="Capacitor Bank"/>
    <s v="N.A."/>
    <s v="N.A."/>
    <s v="Unknown"/>
    <m/>
    <s v="no-match"/>
    <s v="0850"/>
    <x v="1"/>
    <n v="7"/>
    <n v="14"/>
    <n v="13"/>
    <n v="44"/>
    <s v="No ILIS or TOTL available"/>
    <s v="non-HFTD"/>
    <x v="0"/>
    <x v="0"/>
    <s v="Distribution"/>
    <x v="0"/>
    <x v="0"/>
    <x v="4"/>
    <x v="23"/>
    <s v="N.A."/>
  </r>
  <r>
    <s v="PG&amp;E"/>
    <n v="42566.22152777778"/>
    <n v="42566.22152777778"/>
    <n v="35.183900000000001"/>
    <n v="-120.5018"/>
    <s v="Vegetation"/>
    <s v="Rural"/>
    <s v="&lt; 3 meters"/>
    <s v="Fire Agency"/>
    <s v="Cal Fire"/>
    <n v="101846594"/>
    <m/>
    <n v="12000"/>
    <s v="Conductor"/>
    <s v="Overhead"/>
    <s v="Yes"/>
    <n v="42566.22152777778"/>
    <n v="42566.22152777778"/>
    <s v="Equipment/ Facility Failure"/>
    <s v="Splice/Clamp/Connector"/>
    <s v="N.A."/>
    <s v="N.A."/>
    <s v="Unknown"/>
    <m/>
    <s v="Other/Unknown"/>
    <s v="0851"/>
    <x v="1"/>
    <n v="7"/>
    <n v="15"/>
    <n v="5"/>
    <n v="19"/>
    <s v="16-0050086"/>
    <s v="Tier 2"/>
    <x v="1"/>
    <x v="0"/>
    <s v="Distribution"/>
    <x v="1"/>
    <x v="0"/>
    <x v="4"/>
    <x v="10"/>
    <n v="62404"/>
  </r>
  <r>
    <s v="PG&amp;E"/>
    <n v="42566.589583333334"/>
    <n v="42566.589583333334"/>
    <n v="38.696510000000004"/>
    <n v="-120.85983"/>
    <s v="Vegetation"/>
    <s v="Rural"/>
    <s v="&lt; 0.25 Acres"/>
    <s v="Fire Agency"/>
    <s v="Cal Fire"/>
    <n v="101412774"/>
    <s v="Pacific Bell"/>
    <n v="12000"/>
    <s v="Conductor"/>
    <s v="Overhead"/>
    <s v="Yes"/>
    <n v="42566.589583333334"/>
    <n v="42566.589583333334"/>
    <s v="Contact From Object"/>
    <s v="N.A."/>
    <s v="Vegetation"/>
    <s v="Electric Facility"/>
    <s v="Human Error"/>
    <s v="Third-party caused"/>
    <s v="Other/Unknown"/>
    <s v="0852"/>
    <x v="1"/>
    <n v="7"/>
    <n v="15"/>
    <n v="14"/>
    <n v="9"/>
    <s v="16-0050274"/>
    <s v="Tier 3"/>
    <x v="1"/>
    <x v="0"/>
    <s v="Distribution"/>
    <x v="1"/>
    <x v="0"/>
    <x v="0"/>
    <x v="7"/>
    <n v="11253"/>
  </r>
  <r>
    <s v="PG&amp;E"/>
    <n v="42566.601388888892"/>
    <n v="42566.601388888892"/>
    <n v="38.136579990000001"/>
    <n v="-122.70918899999999"/>
    <s v="Vegetation"/>
    <s v="Rural"/>
    <s v=".26 - 9.99 Acres"/>
    <s v="Fire Agency"/>
    <s v="NOVATO FIRE AND OTHERS"/>
    <n v="102013570"/>
    <s v="Pacific Bell"/>
    <n v="12000"/>
    <s v="Conductor"/>
    <s v="Overhead"/>
    <s v="Yes"/>
    <n v="42566.601388888892"/>
    <n v="42566.601388888892"/>
    <s v="Contact From Object"/>
    <s v="N.A."/>
    <s v="Vehicle"/>
    <s v="Pole"/>
    <s v="Human Error"/>
    <m/>
    <s v="Other/Unknown"/>
    <s v="0853"/>
    <x v="1"/>
    <n v="7"/>
    <n v="15"/>
    <n v="14"/>
    <n v="26"/>
    <s v="16-0050269"/>
    <s v="Tier 2"/>
    <x v="1"/>
    <x v="0"/>
    <s v="Distribution"/>
    <x v="1"/>
    <x v="0"/>
    <x v="0"/>
    <x v="0"/>
    <n v="758"/>
  </r>
  <r>
    <s v="PG&amp;E"/>
    <n v="42566.714583333334"/>
    <n v="42566.714583333334"/>
    <n v="35.358530000000002"/>
    <n v="-119.04094000000001"/>
    <s v="Vegetation"/>
    <s v="Urban"/>
    <s v="&lt; 3 meters"/>
    <s v="Fire Agency"/>
    <s v="CITY"/>
    <n v="100194332"/>
    <s v="Pacific Bell"/>
    <s v="0 – 750"/>
    <s v="Conductor"/>
    <s v="Overhead"/>
    <s v="Yes"/>
    <n v="42566.714583333334"/>
    <n v="42566.714583333334"/>
    <s v="Equipment/ Facility Failure"/>
    <s v="Conductor"/>
    <s v="N.A."/>
    <s v="N.A."/>
    <s v="Unknown"/>
    <m/>
    <s v="Other/Unknown"/>
    <s v="0854"/>
    <x v="1"/>
    <n v="7"/>
    <n v="15"/>
    <n v="17"/>
    <n v="9"/>
    <s v="16-0050306"/>
    <s v="non-HFTD"/>
    <x v="0"/>
    <x v="0"/>
    <s v="Distribution"/>
    <x v="0"/>
    <x v="0"/>
    <x v="4"/>
    <x v="11"/>
    <n v="2086"/>
  </r>
  <r>
    <s v="PG&amp;E"/>
    <n v="42567.040277777778"/>
    <n v="42567.040277777778"/>
    <n v="36.437899989999998"/>
    <n v="-121.91983"/>
    <s v="Vegetation"/>
    <s v="Rural"/>
    <s v="&lt; 0.25 Acres"/>
    <s v="Fire Agency"/>
    <s v="Cal Fire"/>
    <n v="101669758"/>
    <m/>
    <n v="12000"/>
    <s v="Other"/>
    <s v="Overhead"/>
    <s v="Yes"/>
    <n v="42567.040277777778"/>
    <n v="42567.040277777778"/>
    <s v="Equipment/ Facility Failure"/>
    <s v="Voltage Regulator"/>
    <s v="N.A."/>
    <s v="N.A."/>
    <s v="Unknown"/>
    <m/>
    <s v="Other/Unknown"/>
    <s v="0855"/>
    <x v="1"/>
    <n v="7"/>
    <n v="16"/>
    <n v="0"/>
    <n v="58"/>
    <s v="16-0050335"/>
    <s v="Tier 2"/>
    <x v="1"/>
    <x v="0"/>
    <s v="Distribution"/>
    <x v="1"/>
    <x v="0"/>
    <x v="4"/>
    <x v="26"/>
    <n v="8976"/>
  </r>
  <r>
    <s v="PG&amp;E"/>
    <n v="42567.34652777778"/>
    <n v="42567.34652777778"/>
    <n v="37.482779999999998"/>
    <n v="-119.8699933"/>
    <s v="Vegetation"/>
    <s v="Rural"/>
    <s v=".26 - 9.99 Acres"/>
    <s v="Fire Agency"/>
    <s v="Cal Fire"/>
    <n v="101079104"/>
    <s v="None"/>
    <s v="0 – 750"/>
    <s v="Conductor"/>
    <s v="Overhead"/>
    <s v="No"/>
    <s v=" "/>
    <s v=" "/>
    <s v="Contact From Object"/>
    <s v="N.A."/>
    <s v="Vegetation"/>
    <s v="Electric Facility"/>
    <s v="Unknown"/>
    <m/>
    <s v="no-match"/>
    <s v="0856"/>
    <x v="1"/>
    <n v="7"/>
    <n v="16"/>
    <n v="8"/>
    <n v="19"/>
    <s v="No ILIS or TOTL available"/>
    <s v="Tier 2"/>
    <x v="1"/>
    <x v="0"/>
    <s v="Distribution"/>
    <x v="1"/>
    <x v="0"/>
    <x v="3"/>
    <x v="15"/>
    <s v="N.A."/>
  </r>
  <r>
    <s v="PG&amp;E"/>
    <n v="42567.851388888892"/>
    <n v="42567.851388888892"/>
    <n v="38.494430000000001"/>
    <n v="-122.494429"/>
    <s v="Vegetation"/>
    <s v="Urban"/>
    <s v="&lt; 0.25 Acres"/>
    <s v="Fire Agency"/>
    <s v="Cal Fire"/>
    <n v="102265740"/>
    <s v="None"/>
    <n v="12000"/>
    <s v="Conductor"/>
    <s v="Overhead"/>
    <s v="Yes"/>
    <n v="42567.851388888892"/>
    <n v="42567.851388888892"/>
    <s v="Contact From Object"/>
    <s v="N.A."/>
    <s v="Vegetation"/>
    <s v="Electric Facility"/>
    <s v="Unknown"/>
    <m/>
    <s v="Other/Unknown"/>
    <s v="0857"/>
    <x v="1"/>
    <n v="7"/>
    <n v="16"/>
    <n v="20"/>
    <n v="26"/>
    <s v="16-0050320"/>
    <s v="Tier 3"/>
    <x v="1"/>
    <x v="0"/>
    <s v="Distribution"/>
    <x v="1"/>
    <x v="0"/>
    <x v="3"/>
    <x v="15"/>
    <n v="13240"/>
  </r>
  <r>
    <s v="PG&amp;E"/>
    <n v="42569.318749999999"/>
    <n v="42569.318749999999"/>
    <n v="36.757201700000003"/>
    <n v="-119.7807167"/>
    <s v="Vegetation"/>
    <s v="Urban"/>
    <s v="&lt; 3 meters"/>
    <s v="Self Extinguished"/>
    <s v="N.A."/>
    <n v="100869066"/>
    <s v="Pacific Bell"/>
    <s v="0 – 750"/>
    <s v="Capacitor Bank"/>
    <s v="Overhead"/>
    <s v="Yes"/>
    <n v="42569.318749999999"/>
    <n v="42569.318749999999"/>
    <s v="Contact From Object"/>
    <s v="N.A."/>
    <s v="Animal"/>
    <s v="Electric Facility"/>
    <s v="Unknown"/>
    <m/>
    <s v="Other/Unknown"/>
    <s v="0858"/>
    <x v="1"/>
    <n v="7"/>
    <n v="18"/>
    <n v="7"/>
    <n v="39"/>
    <s v="16-0050556"/>
    <s v="non-HFTD"/>
    <x v="0"/>
    <x v="0"/>
    <s v="Distribution"/>
    <x v="0"/>
    <x v="0"/>
    <x v="1"/>
    <x v="1"/>
    <n v="2799"/>
  </r>
  <r>
    <s v="PG&amp;E"/>
    <n v="42569.382638888892"/>
    <n v="42569.382638888892"/>
    <n v="36.997679990000002"/>
    <n v="-119.98296000000001"/>
    <s v="Vegetation"/>
    <s v="Rural"/>
    <s v="&lt; 3 meters"/>
    <s v="Fire Agency"/>
    <s v="Cal Fire"/>
    <n v="101017131"/>
    <s v="Pacific Bell"/>
    <n v="12000"/>
    <s v="Conductor"/>
    <s v="Overhead"/>
    <s v="Yes"/>
    <n v="42569.382638888892"/>
    <n v="42569.382638888892"/>
    <s v="Contact From Object"/>
    <s v="N.A."/>
    <s v="Animal"/>
    <s v="Electric Facility"/>
    <s v="Unknown"/>
    <m/>
    <s v="Other/Unknown"/>
    <s v="0859"/>
    <x v="1"/>
    <n v="7"/>
    <n v="18"/>
    <n v="9"/>
    <n v="11"/>
    <s v="16-0050594"/>
    <s v="non-HFTD"/>
    <x v="0"/>
    <x v="0"/>
    <s v="Distribution"/>
    <x v="0"/>
    <x v="0"/>
    <x v="1"/>
    <x v="1"/>
    <n v="3434"/>
  </r>
  <r>
    <s v="PG&amp;E"/>
    <n v="42569.663888888892"/>
    <n v="42569.663888888892"/>
    <n v="37.3220733"/>
    <n v="-121.80553329999999"/>
    <s v="Vegetation"/>
    <s v="Urban"/>
    <s v=".26 - 9.99 Acres"/>
    <s v="Fire Agency"/>
    <s v="San Jose FD"/>
    <n v="100579940"/>
    <m/>
    <n v="21000"/>
    <s v="Conductor"/>
    <s v="Overhead"/>
    <s v="Yes"/>
    <n v="42569.663888888892"/>
    <n v="42569.663888888892"/>
    <s v="Equipment/ Facility Failure"/>
    <s v="Other"/>
    <s v="N.A."/>
    <s v="N.A."/>
    <s v="Unknown"/>
    <m/>
    <s v="Other/Unknown"/>
    <s v="0860"/>
    <x v="1"/>
    <n v="7"/>
    <n v="18"/>
    <n v="15"/>
    <n v="56"/>
    <s v="16-0050704"/>
    <s v="non-HFTD"/>
    <x v="0"/>
    <x v="0"/>
    <s v="Distribution"/>
    <x v="0"/>
    <x v="0"/>
    <x v="4"/>
    <x v="13"/>
    <n v="744476"/>
  </r>
  <r>
    <s v="PG&amp;E"/>
    <n v="42569.718055555553"/>
    <n v="42569.718055555553"/>
    <n v="36.911976699999997"/>
    <n v="-121.7913417"/>
    <s v="Vegetation"/>
    <s v="Rural"/>
    <s v=".26 - 9.99 Acres"/>
    <s v="Fire Agency"/>
    <s v="Cal Fire"/>
    <n v="101699685"/>
    <s v="Pacific Bell"/>
    <n v="21000"/>
    <s v="Switch"/>
    <s v="Overhead"/>
    <s v="Yes"/>
    <n v="42569.718055555553"/>
    <n v="42569.718055555553"/>
    <s v="Equipment/ Facility Failure"/>
    <s v="Sectionalizer"/>
    <s v="N.A."/>
    <s v="N.A."/>
    <s v="Unknown"/>
    <m/>
    <s v="Other/Unknown"/>
    <s v="0861"/>
    <x v="1"/>
    <n v="7"/>
    <n v="18"/>
    <n v="17"/>
    <n v="14"/>
    <s v="16-0050712"/>
    <s v="non-HFTD"/>
    <x v="0"/>
    <x v="0"/>
    <s v="Distribution"/>
    <x v="0"/>
    <x v="0"/>
    <x v="4"/>
    <x v="31"/>
    <n v="116709"/>
  </r>
  <r>
    <s v="PG&amp;E"/>
    <n v="42570.078472222223"/>
    <n v="42570.078472222223"/>
    <n v="38.075679989999998"/>
    <n v="-122.53964000000001"/>
    <s v="Vegetation"/>
    <s v="Rural"/>
    <s v="&lt; 3 meters"/>
    <s v="Fire Agency"/>
    <s v="NOVATO FIRE DEPT"/>
    <n v="102305231"/>
    <m/>
    <n v="12000"/>
    <s v="Other"/>
    <s v="Overhead"/>
    <s v="Yes"/>
    <n v="42570.078472222223"/>
    <n v="42570.078472222223"/>
    <s v="Equipment/ Facility Failure"/>
    <s v="Recloser"/>
    <s v="N.A."/>
    <s v="N.A."/>
    <s v="Unknown"/>
    <m/>
    <s v="Other/Unknown"/>
    <s v="0862"/>
    <x v="1"/>
    <n v="7"/>
    <n v="19"/>
    <n v="1"/>
    <n v="53"/>
    <s v="16-0050759"/>
    <s v="non-HFTD"/>
    <x v="0"/>
    <x v="0"/>
    <s v="Distribution"/>
    <x v="0"/>
    <x v="0"/>
    <x v="4"/>
    <x v="32"/>
    <n v="137627"/>
  </r>
  <r>
    <s v="PG&amp;E"/>
    <n v="42570.611805555556"/>
    <n v="42570.611805555556"/>
    <n v="38.253459990000003"/>
    <n v="-122.06278"/>
    <s v="Vegetation"/>
    <s v="Urban"/>
    <s v="&lt; 3 meters"/>
    <s v="Fire Agency"/>
    <s v="Fairfield FD"/>
    <n v="101557178"/>
    <s v="Pacific Bell"/>
    <n v="12000"/>
    <s v="Conductor"/>
    <s v="Overhead"/>
    <s v="Yes"/>
    <n v="42570.611805555556"/>
    <n v="42570.611805555556"/>
    <s v="Contact From Object"/>
    <s v="N.A."/>
    <s v="Balloons"/>
    <s v="Electric Facility"/>
    <s v="Human Error"/>
    <m/>
    <s v="Other/Unknown"/>
    <s v="0863"/>
    <x v="1"/>
    <n v="7"/>
    <n v="19"/>
    <n v="14"/>
    <n v="41"/>
    <s v="16-0050992"/>
    <s v="non-HFTD"/>
    <x v="0"/>
    <x v="0"/>
    <s v="Distribution"/>
    <x v="0"/>
    <x v="0"/>
    <x v="0"/>
    <x v="12"/>
    <n v="28206"/>
  </r>
  <r>
    <s v="PG&amp;E"/>
    <n v="42571.267361111109"/>
    <n v="42571.267361111109"/>
    <n v="34.893286000000003"/>
    <n v="-120.35133500000001"/>
    <s v="Vegetation"/>
    <s v="Rural"/>
    <s v="&lt; 3 meters"/>
    <s v="Fire Agency"/>
    <s v="Santa Barbara County FD"/>
    <n v="101861585"/>
    <s v="VERIZON CALIFORNIA I"/>
    <n v="12000"/>
    <s v="Conductor"/>
    <s v="Overhead"/>
    <s v="Yes"/>
    <n v="42571.267361111109"/>
    <n v="42571.267361111109"/>
    <s v="Equipment/ Facility Failure"/>
    <s v="Splice/Clamp/Connector"/>
    <s v="N.A."/>
    <s v="N.A."/>
    <s v="Unknown"/>
    <m/>
    <s v="Other/Unknown"/>
    <s v="0864"/>
    <x v="1"/>
    <n v="7"/>
    <n v="20"/>
    <n v="6"/>
    <n v="25"/>
    <s v="16-0051062"/>
    <s v="non-HFTD"/>
    <x v="0"/>
    <x v="0"/>
    <s v="Distribution"/>
    <x v="0"/>
    <x v="0"/>
    <x v="4"/>
    <x v="10"/>
    <n v="3579"/>
  </r>
  <r>
    <s v="PG&amp;E"/>
    <n v="42571.802083333336"/>
    <n v="42571.802083333336"/>
    <n v="37.771209990000003"/>
    <n v="-121.81041"/>
    <s v="Vegetation"/>
    <s v="Rural"/>
    <s v="&lt; 0.25 Acres"/>
    <s v="Fire Agency"/>
    <s v="Cal Fire"/>
    <n v="100898986"/>
    <s v="Pacific Bell"/>
    <n v="21000"/>
    <s v="Conductor"/>
    <s v="Overhead"/>
    <s v="Yes"/>
    <n v="42571.802083333336"/>
    <n v="42571.802083333336"/>
    <s v="Contact From Object"/>
    <s v="N.A."/>
    <s v="Vehicle"/>
    <s v="Pole"/>
    <s v="Human Error"/>
    <m/>
    <s v="Other/Unknown"/>
    <s v="0865"/>
    <x v="1"/>
    <n v="7"/>
    <n v="20"/>
    <n v="19"/>
    <n v="15"/>
    <s v="16-0051308"/>
    <s v="Tier 2"/>
    <x v="1"/>
    <x v="0"/>
    <s v="Distribution"/>
    <x v="1"/>
    <x v="0"/>
    <x v="0"/>
    <x v="0"/>
    <n v="3013"/>
  </r>
  <r>
    <s v="PG&amp;E"/>
    <n v="42572.548611111109"/>
    <n v="42572.548611111109"/>
    <n v="39.496490000000001"/>
    <n v="-121.68858"/>
    <s v="Vegetation"/>
    <s v="Rural"/>
    <s v="&lt; 0.25 Acres"/>
    <s v="Fire Agency"/>
    <s v="Cal Fire"/>
    <n v="100416773"/>
    <m/>
    <n v="12000"/>
    <s v="Conductor"/>
    <s v="Overhead"/>
    <s v="Yes"/>
    <n v="42572.548611111109"/>
    <n v="42572.548611111109"/>
    <s v="Contact From Object"/>
    <s v="N.A."/>
    <s v="Vehicle"/>
    <s v="Pole"/>
    <s v="Human Error"/>
    <m/>
    <s v="Other/Unknown"/>
    <s v="0866"/>
    <x v="1"/>
    <n v="7"/>
    <n v="21"/>
    <n v="13"/>
    <n v="10"/>
    <s v="16-0051607"/>
    <s v="non-HFTD"/>
    <x v="0"/>
    <x v="0"/>
    <s v="Distribution"/>
    <x v="0"/>
    <x v="0"/>
    <x v="0"/>
    <x v="0"/>
    <n v="14701"/>
  </r>
  <r>
    <s v="PG&amp;E"/>
    <n v="42572.5625"/>
    <n v="42572.5625"/>
    <n v="39.167879990000003"/>
    <n v="-121.71653000000001"/>
    <s v="Vegetation"/>
    <s v="Rural"/>
    <s v="&lt; 0.25 Acres"/>
    <s v="Unknown"/>
    <s v="Unknown"/>
    <n v="101302589"/>
    <s v="Pacific Bell"/>
    <n v="12000"/>
    <s v="Capacitor Bank"/>
    <s v="Overhead"/>
    <s v="Yes"/>
    <n v="42572.5625"/>
    <n v="42572.5625"/>
    <s v="Contact From Object"/>
    <s v="N.A."/>
    <s v="Animal"/>
    <s v="Electric Facility"/>
    <s v="Unknown"/>
    <m/>
    <s v="Other/Unknown"/>
    <s v="0867"/>
    <x v="1"/>
    <n v="7"/>
    <n v="21"/>
    <n v="13"/>
    <n v="30"/>
    <s v="16-0051576"/>
    <s v="non-HFTD"/>
    <x v="0"/>
    <x v="0"/>
    <s v="Distribution"/>
    <x v="0"/>
    <x v="0"/>
    <x v="1"/>
    <x v="1"/>
    <n v="21"/>
  </r>
  <r>
    <s v="PG&amp;E"/>
    <n v="42572.734722222223"/>
    <n v="42572.734722222223"/>
    <n v="38.494100000000003"/>
    <n v="-121.78740000000001"/>
    <s v="Vegetation"/>
    <s v="Rural"/>
    <s v="&lt; 0.25 Acres"/>
    <s v="Fire Agency"/>
    <s v="Dixon FD"/>
    <n v="101599745"/>
    <s v="Pacific Bell"/>
    <n v="12000"/>
    <s v="Conductor"/>
    <s v="Overhead"/>
    <s v="Yes"/>
    <n v="42572.734722222223"/>
    <n v="42572.734722222223"/>
    <s v="Equipment/ Facility Failure"/>
    <s v="Splice/Clamp/Connector"/>
    <s v="N.A."/>
    <s v="N.A."/>
    <s v="Unknown"/>
    <m/>
    <s v="Other/Unknown"/>
    <s v="0868"/>
    <x v="1"/>
    <n v="7"/>
    <n v="21"/>
    <n v="17"/>
    <n v="38"/>
    <s v="16-0051689"/>
    <s v="non-HFTD"/>
    <x v="0"/>
    <x v="0"/>
    <s v="Distribution"/>
    <x v="0"/>
    <x v="0"/>
    <x v="4"/>
    <x v="10"/>
    <n v="8095"/>
  </r>
  <r>
    <s v="PG&amp;E"/>
    <n v="42572.763888888891"/>
    <n v="42572.763888888891"/>
    <n v="35.592236700000001"/>
    <n v="-120.6473917"/>
    <s v="Vegetation"/>
    <s v="Rural"/>
    <s v=".26 - 9.99 Acres"/>
    <s v="Fire Agency"/>
    <s v="Cal Fire"/>
    <n v="103390807"/>
    <m/>
    <n v="21000"/>
    <s v="Other"/>
    <s v="Overhead"/>
    <s v="Yes"/>
    <n v="42572.763888888891"/>
    <n v="42572.763888888891"/>
    <s v="Equipment/ Facility Failure"/>
    <s v="Recloser"/>
    <s v="N.A."/>
    <s v="N.A."/>
    <s v="Unknown"/>
    <m/>
    <s v="Other/Unknown"/>
    <s v="0869"/>
    <x v="1"/>
    <n v="7"/>
    <n v="21"/>
    <n v="18"/>
    <n v="20"/>
    <s v="16-0051688"/>
    <s v="non-HFTD"/>
    <x v="0"/>
    <x v="0"/>
    <s v="Distribution"/>
    <x v="0"/>
    <x v="0"/>
    <x v="4"/>
    <x v="32"/>
    <n v="129207"/>
  </r>
  <r>
    <s v="PG&amp;E"/>
    <n v="42572.90625"/>
    <n v="42572.90625"/>
    <n v="40.856559990000001"/>
    <n v="-122.338729"/>
    <s v="Vegetation"/>
    <s v="Rural"/>
    <s v="&lt; 0.25 Acres"/>
    <s v="Fire Agency"/>
    <s v="Cal Fire"/>
    <n v="101455670"/>
    <s v="Pacific Bell"/>
    <s v="0 – 750"/>
    <s v="Conductor"/>
    <s v="Overhead"/>
    <s v="No"/>
    <s v=" "/>
    <s v=" "/>
    <s v="Contact From Object"/>
    <s v="N.A."/>
    <s v="Vegetation"/>
    <s v="Electric Facility"/>
    <s v="Unknown"/>
    <m/>
    <s v="no-match"/>
    <s v="0870"/>
    <x v="1"/>
    <n v="7"/>
    <n v="21"/>
    <n v="21"/>
    <n v="45"/>
    <s v="No ILIS or TOTL available"/>
    <s v="Tier 2"/>
    <x v="1"/>
    <x v="0"/>
    <s v="Distribution"/>
    <x v="1"/>
    <x v="0"/>
    <x v="3"/>
    <x v="15"/>
    <s v="N.A."/>
  </r>
  <r>
    <s v="PG&amp;E"/>
    <n v="42573.198611111111"/>
    <n v="42573.198611111111"/>
    <n v="37.346530000000001"/>
    <n v="-120.932869"/>
    <s v="Vegetation"/>
    <s v="Rural"/>
    <s v=".26 - 9.99 Acres"/>
    <s v="Fire Agency"/>
    <s v="Merced County FD"/>
    <n v="101207784"/>
    <m/>
    <n v="12000"/>
    <s v="Conductor"/>
    <s v="Overhead"/>
    <s v="Yes"/>
    <n v="42573.198611111111"/>
    <n v="42573.198611111111"/>
    <s v="Unknown"/>
    <s v="N.A."/>
    <s v="N.A."/>
    <s v="N.A."/>
    <s v="Unknown"/>
    <m/>
    <s v="Other/Unknown"/>
    <s v="0871"/>
    <x v="1"/>
    <n v="7"/>
    <n v="22"/>
    <n v="4"/>
    <n v="46"/>
    <s v="16-0051731"/>
    <s v="non-HFTD"/>
    <x v="0"/>
    <x v="0"/>
    <s v="Distribution"/>
    <x v="0"/>
    <x v="0"/>
    <x v="2"/>
    <x v="2"/>
    <n v="2455"/>
  </r>
  <r>
    <s v="PG&amp;E"/>
    <n v="42573.59097222222"/>
    <n v="42573.59097222222"/>
    <n v="39.712129990000001"/>
    <n v="-121.81363"/>
    <s v="Vegetation"/>
    <s v="Rural"/>
    <s v=".26 - 9.99 Acres"/>
    <s v="Fire Agency"/>
    <s v="Cal Fire"/>
    <n v="100346440"/>
    <m/>
    <n v="12000"/>
    <s v="Conductor"/>
    <s v="Overhead"/>
    <s v="Yes"/>
    <n v="42573.59097222222"/>
    <n v="42573.59097222222"/>
    <s v="Contact From Object"/>
    <s v="N.A."/>
    <s v="Vehicle"/>
    <s v="Pole"/>
    <s v="Human Error"/>
    <m/>
    <s v="Other/Unknown"/>
    <s v="0872"/>
    <x v="1"/>
    <n v="7"/>
    <n v="22"/>
    <n v="14"/>
    <n v="11"/>
    <s v="16-0051883"/>
    <s v="non-HFTD"/>
    <x v="0"/>
    <x v="0"/>
    <s v="Distribution"/>
    <x v="0"/>
    <x v="0"/>
    <x v="0"/>
    <x v="0"/>
    <n v="104176"/>
  </r>
  <r>
    <s v="PG&amp;E"/>
    <n v="42574.53125"/>
    <n v="42574.53125"/>
    <n v="38.0192567"/>
    <n v="-121.9020867"/>
    <s v="Vegetation"/>
    <s v="Urban"/>
    <s v="&lt; 0.25 Acres"/>
    <s v="Fire Agency"/>
    <s v="Contra Costa County FD"/>
    <n v="102345455"/>
    <m/>
    <s v="0 – 750"/>
    <s v="Capacitor Bank"/>
    <s v="Overhead"/>
    <s v="No"/>
    <s v=" "/>
    <s v=" "/>
    <s v="Equipment/ Facility Failure"/>
    <s v="Capacitor Bank"/>
    <s v="N.A."/>
    <s v="N.A."/>
    <s v="Unknown"/>
    <m/>
    <s v="no-match"/>
    <s v="0873"/>
    <x v="1"/>
    <n v="7"/>
    <n v="23"/>
    <n v="12"/>
    <n v="45"/>
    <s v="No ILIS or TOTL available"/>
    <s v="non-HFTD"/>
    <x v="0"/>
    <x v="0"/>
    <s v="Distribution"/>
    <x v="0"/>
    <x v="0"/>
    <x v="4"/>
    <x v="23"/>
    <s v="N.A."/>
  </r>
  <r>
    <s v="PG&amp;E"/>
    <n v="42574.675000000003"/>
    <n v="42574.675000000003"/>
    <n v="35.3431"/>
    <n v="-119.043049"/>
    <s v="Vegetation"/>
    <s v="Urban"/>
    <s v="&lt; 0.25 Acres"/>
    <s v="Fire Agency"/>
    <s v="Bakersfield FD"/>
    <n v="100256351"/>
    <s v="Yes"/>
    <s v="0 – 750"/>
    <s v="Conductor"/>
    <s v="Overhead"/>
    <s v="Yes"/>
    <n v="42574.675000000003"/>
    <n v="42574.675000000003"/>
    <s v="Contact From Object"/>
    <s v="N.A."/>
    <s v="Vegetation"/>
    <s v="Electric Facility"/>
    <s v="Unknown"/>
    <m/>
    <s v="no-match"/>
    <s v="0874"/>
    <x v="1"/>
    <n v="7"/>
    <n v="23"/>
    <n v="16"/>
    <n v="12"/>
    <s v="No ILIS or TOTL available"/>
    <s v="non-HFTD"/>
    <x v="0"/>
    <x v="0"/>
    <s v="Distribution"/>
    <x v="0"/>
    <x v="0"/>
    <x v="3"/>
    <x v="15"/>
    <s v="N.A."/>
  </r>
  <r>
    <s v="PG&amp;E"/>
    <n v="42574.8"/>
    <n v="42574.8"/>
    <n v="36.740919990000002"/>
    <n v="-119.7273"/>
    <s v="Vegetation"/>
    <s v="Urban"/>
    <s v="&lt; 3 meters"/>
    <s v="Customer"/>
    <s v="N.A."/>
    <n v="100820603"/>
    <s v="Pacific Bell"/>
    <s v="0 – 750"/>
    <s v="Conductor"/>
    <s v="Overhead"/>
    <s v="Yes"/>
    <n v="42574.8"/>
    <n v="42574.8"/>
    <s v="Equipment/ Facility Failure"/>
    <s v="Splice/Clamp/Connector"/>
    <s v="N.A."/>
    <s v="N.A."/>
    <s v="Unknown"/>
    <m/>
    <s v="no-match"/>
    <s v="0875"/>
    <x v="1"/>
    <n v="7"/>
    <n v="23"/>
    <n v="19"/>
    <n v="12"/>
    <s v="No ILIS or TOTL available"/>
    <s v="non-HFTD"/>
    <x v="0"/>
    <x v="0"/>
    <s v="Distribution"/>
    <x v="0"/>
    <x v="0"/>
    <x v="4"/>
    <x v="10"/>
    <s v="N.A."/>
  </r>
  <r>
    <s v="PG&amp;E"/>
    <n v="42575.683333333334"/>
    <n v="42575.683333333334"/>
    <n v="38.010471000000003"/>
    <n v="-122.19414399999999"/>
    <s v="Vegetation"/>
    <s v="Rural"/>
    <s v="10 - 99 Acres"/>
    <s v="Fire Agency"/>
    <s v="CCD"/>
    <n v="103049639"/>
    <m/>
    <n v="115000"/>
    <s v="Conductor"/>
    <s v="Overhead"/>
    <s v="Yes"/>
    <n v="42575.683333333334"/>
    <n v="42575.683333333334"/>
    <s v="Equipment/ Facility Failure"/>
    <s v="Conductor"/>
    <s v="N.A."/>
    <s v="N.A."/>
    <s v="Unknown"/>
    <m/>
    <s v="no-match"/>
    <s v="0876"/>
    <x v="1"/>
    <n v="7"/>
    <n v="24"/>
    <n v="16"/>
    <n v="24"/>
    <s v="PS-2016-013"/>
    <s v="Tier 2"/>
    <x v="1"/>
    <x v="0"/>
    <s v="Transmission"/>
    <x v="3"/>
    <x v="0"/>
    <x v="4"/>
    <x v="11"/>
    <n v="0"/>
  </r>
  <r>
    <s v="PG&amp;E"/>
    <n v="42576.426388888889"/>
    <n v="42576.426388888889"/>
    <n v="37.475999999999999"/>
    <n v="-120.574"/>
    <s v="Vegetation"/>
    <s v="Rural"/>
    <s v=".26 - 9.99 Acres"/>
    <s v="Fire Agency"/>
    <s v="CAL FIRE MERCED"/>
    <n v="101195552"/>
    <m/>
    <n v="21000"/>
    <s v="Conductor"/>
    <s v="Overhead"/>
    <s v="Yes"/>
    <n v="42576.426388888889"/>
    <n v="42576.426388888889"/>
    <s v="Contact From Object"/>
    <s v="N.A."/>
    <s v="Vegetation"/>
    <s v="Electric Facility"/>
    <s v="Unknown"/>
    <m/>
    <s v="Fell into (No defect)"/>
    <s v="0877"/>
    <x v="1"/>
    <n v="7"/>
    <n v="25"/>
    <n v="10"/>
    <n v="14"/>
    <s v="16-0052265"/>
    <s v="non-HFTD"/>
    <x v="0"/>
    <x v="0"/>
    <s v="Distribution"/>
    <x v="0"/>
    <x v="0"/>
    <x v="3"/>
    <x v="3"/>
    <n v="3382"/>
  </r>
  <r>
    <s v="PG&amp;E"/>
    <n v="42576.647222222222"/>
    <n v="42576.647222222222"/>
    <n v="38.352200000000003"/>
    <n v="-120.71065"/>
    <s v="Vegetation"/>
    <s v="Rural"/>
    <s v=".26 - 9.99 Acres"/>
    <s v="Fire Agency"/>
    <s v="Cal Fire"/>
    <n v="101263632"/>
    <s v="Pacific Bell"/>
    <n v="12000"/>
    <s v="Conductor"/>
    <s v="Overhead"/>
    <s v="Yes"/>
    <n v="42576.647222222222"/>
    <n v="42576.647222222222"/>
    <s v="Contact From Object"/>
    <s v="N.A."/>
    <s v="Vegetation"/>
    <s v="Electric Facility"/>
    <s v="Unknown"/>
    <m/>
    <s v="Branch (Not overhanging, Distance Unknown)"/>
    <s v="0878"/>
    <x v="1"/>
    <n v="7"/>
    <n v="25"/>
    <n v="15"/>
    <n v="32"/>
    <s v="16-0052398"/>
    <s v="Tier 2"/>
    <x v="1"/>
    <x v="0"/>
    <s v="Distribution"/>
    <x v="1"/>
    <x v="0"/>
    <x v="3"/>
    <x v="6"/>
    <n v="19951"/>
  </r>
  <r>
    <s v="PG&amp;E"/>
    <n v="42578"/>
    <n v="0.64513888888888882"/>
    <n v="38.830781999999999"/>
    <n v="-122.189903"/>
    <s v="Vegetation"/>
    <s v="Rural"/>
    <s v="&lt; 0.25 Acres"/>
    <s v="Unknown"/>
    <s v="Unknown"/>
    <m/>
    <m/>
    <n v="21000"/>
    <s v="Conductor"/>
    <s v="Overhead"/>
    <s v="Yes"/>
    <n v="42578"/>
    <n v="0.64513888888888882"/>
    <s v="Contact From Object"/>
    <s v="N.A."/>
    <s v="Vegetation"/>
    <s v="Electric Facility"/>
    <s v="Unknown"/>
    <m/>
    <s v="Branch (Not overhanging, Distance Unknown)"/>
    <s v="0879"/>
    <x v="1"/>
    <n v="7"/>
    <n v="27"/>
    <n v="15"/>
    <n v="29"/>
    <s v="16-0053024"/>
    <s v="non-HFTD"/>
    <x v="0"/>
    <x v="0"/>
    <s v="Distribution"/>
    <x v="0"/>
    <x v="0"/>
    <x v="3"/>
    <x v="6"/>
    <n v="12144"/>
  </r>
  <r>
    <s v="PG&amp;E"/>
    <n v="42578.495138888888"/>
    <n v="42578.495138888888"/>
    <n v="37.864924000000002"/>
    <n v="-120.513392"/>
    <s v="Vegetation"/>
    <s v="Rural"/>
    <s v=".26 - 9.99 Acres"/>
    <s v="Fire Agency"/>
    <s v="Cal Fire"/>
    <n v="101041792"/>
    <m/>
    <n v="17000"/>
    <s v="Conductor"/>
    <s v="Overhead"/>
    <s v="Yes"/>
    <n v="42578.495138888888"/>
    <n v="42578.495138888888"/>
    <s v="Contact From Object"/>
    <s v="N.A."/>
    <s v="Vegetation"/>
    <s v="Electric Facility"/>
    <s v="Unknown"/>
    <m/>
    <s v="Fell into (slight defect)"/>
    <s v="0880"/>
    <x v="1"/>
    <n v="7"/>
    <n v="27"/>
    <n v="11"/>
    <n v="53"/>
    <s v="16-0052942"/>
    <s v="Tier 2"/>
    <x v="1"/>
    <x v="0"/>
    <s v="Distribution"/>
    <x v="1"/>
    <x v="0"/>
    <x v="3"/>
    <x v="8"/>
    <n v="14734"/>
  </r>
  <r>
    <s v="PG&amp;E"/>
    <n v="42578.62777777778"/>
    <n v="42578.62777777778"/>
    <n v="40.82067"/>
    <n v="-124.18250399999999"/>
    <s v="Vegetation"/>
    <s v="Rural"/>
    <s v="&lt; 3 meters"/>
    <s v="Fire Agency"/>
    <s v="SAMOA PENNISUL;A FIRE DEPT"/>
    <n v="100968543"/>
    <m/>
    <s v="0 – 750"/>
    <s v="Conductor"/>
    <s v="Overhead"/>
    <s v="No"/>
    <s v=" "/>
    <s v=" "/>
    <s v="Equipment/ Facility Failure"/>
    <s v="Conductor"/>
    <s v="N.A."/>
    <s v="N.A."/>
    <s v="Unknown"/>
    <m/>
    <s v="no-match"/>
    <s v="0881"/>
    <x v="1"/>
    <n v="7"/>
    <n v="27"/>
    <n v="15"/>
    <n v="4"/>
    <s v="No ILIS or TOTL available"/>
    <s v="non-HFTD"/>
    <x v="0"/>
    <x v="0"/>
    <s v="Distribution"/>
    <x v="0"/>
    <x v="0"/>
    <x v="4"/>
    <x v="11"/>
    <s v="N.A."/>
  </r>
  <r>
    <s v="PG&amp;E"/>
    <n v="42578.711805555555"/>
    <n v="42578.711805555555"/>
    <n v="38.539161"/>
    <n v="-122.76558799999999"/>
    <s v="Vegetation"/>
    <s v="Rural"/>
    <s v=".26 - 9.99 Acres"/>
    <s v="Fire Agency"/>
    <s v="Cal Fire"/>
    <n v="102029945"/>
    <m/>
    <n v="60000"/>
    <s v="Conductor"/>
    <s v="Overhead"/>
    <s v="Yes"/>
    <n v="42578.711805555555"/>
    <n v="42578.711805555555"/>
    <s v="Contact From Object"/>
    <s v="N.A."/>
    <s v="Animal"/>
    <s v="Electric Facility"/>
    <s v="Unknown"/>
    <m/>
    <s v="no-match"/>
    <s v="0882"/>
    <x v="1"/>
    <n v="7"/>
    <n v="27"/>
    <n v="17"/>
    <n v="5"/>
    <s v="FU-2016-047"/>
    <s v="Tier 2"/>
    <x v="1"/>
    <x v="0"/>
    <s v="Transmission"/>
    <x v="3"/>
    <x v="0"/>
    <x v="1"/>
    <x v="1"/>
    <n v="0"/>
  </r>
  <r>
    <s v="PG&amp;E"/>
    <n v="42579.111805555556"/>
    <n v="42579.111805555556"/>
    <n v="35.367400000000004"/>
    <n v="-120.3977"/>
    <s v="Vegetation"/>
    <s v="Rural"/>
    <s v=".26 - 9.99 Acres"/>
    <s v="Fire Agency"/>
    <s v="Cal Fire"/>
    <n v="101849904"/>
    <m/>
    <n v="21000"/>
    <s v="Conductor"/>
    <s v="Overhead"/>
    <s v="Yes"/>
    <n v="42579.111805555556"/>
    <n v="42579.111805555556"/>
    <s v="Contact From Object"/>
    <s v="N.A."/>
    <s v="Vegetation"/>
    <s v="Electric Facility"/>
    <s v="Unknown"/>
    <m/>
    <s v="Branch (Not overhanging, Distance Unknown)"/>
    <s v="0883"/>
    <x v="1"/>
    <n v="7"/>
    <n v="28"/>
    <n v="2"/>
    <n v="41"/>
    <s v="16-0053127"/>
    <s v="Tier 3"/>
    <x v="1"/>
    <x v="0"/>
    <s v="Distribution"/>
    <x v="1"/>
    <x v="0"/>
    <x v="3"/>
    <x v="6"/>
    <n v="22592"/>
  </r>
  <r>
    <s v="PG&amp;E"/>
    <n v="42579.341666666667"/>
    <n v="42579.341666666667"/>
    <n v="37.820701"/>
    <n v="-120.138803"/>
    <s v="Vegetation"/>
    <s v="Rural"/>
    <s v="&lt; 0.25 Acres"/>
    <s v="Fire Agency"/>
    <s v="Cal Fire"/>
    <n v="101037043"/>
    <m/>
    <s v="0 – 750"/>
    <s v="Other"/>
    <s v="Overhead"/>
    <s v="No"/>
    <s v=" "/>
    <s v=" "/>
    <s v="Equipment/ Facility Failure"/>
    <s v="Other"/>
    <s v="N.A."/>
    <s v="N.A."/>
    <s v="Unknown"/>
    <m/>
    <s v="no-match"/>
    <s v="0884"/>
    <x v="1"/>
    <n v="7"/>
    <n v="28"/>
    <n v="8"/>
    <n v="12"/>
    <s v="No ILIS or TOTL available"/>
    <s v="Tier 2"/>
    <x v="1"/>
    <x v="0"/>
    <s v="Distribution"/>
    <x v="1"/>
    <x v="0"/>
    <x v="4"/>
    <x v="13"/>
    <s v="N.A."/>
  </r>
  <r>
    <s v="PG&amp;E"/>
    <n v="42579.540277777778"/>
    <n v="42579.540277777778"/>
    <n v="37.237056699999997"/>
    <n v="-119.8157217"/>
    <s v="Vegetation"/>
    <s v="Rural"/>
    <s v=".26 - 9.99 Acres"/>
    <s v="Fire Agency"/>
    <s v="Cal Fire"/>
    <n v="103323932"/>
    <m/>
    <n v="21000"/>
    <s v="Conductor"/>
    <s v="Overhead"/>
    <s v="Yes"/>
    <n v="42579.540277777778"/>
    <n v="42579.540277777778"/>
    <s v="Contact From Object"/>
    <s v="N.A."/>
    <s v="Vegetation"/>
    <s v="Electric Facility"/>
    <s v="Unknown"/>
    <m/>
    <s v="Dead"/>
    <s v="0885"/>
    <x v="1"/>
    <n v="7"/>
    <n v="28"/>
    <n v="12"/>
    <n v="58"/>
    <s v="16-0053313"/>
    <s v="Tier 2"/>
    <x v="1"/>
    <x v="0"/>
    <s v="Distribution"/>
    <x v="1"/>
    <x v="0"/>
    <x v="3"/>
    <x v="27"/>
    <n v="15215"/>
  </r>
  <r>
    <s v="PG&amp;E"/>
    <n v="42579.554861111108"/>
    <n v="42579.554861111108"/>
    <n v="39.712673299999999"/>
    <n v="-123.4973117"/>
    <s v="Vegetation"/>
    <s v="Rural"/>
    <s v="&lt; 3 meters"/>
    <s v="Fire Agency"/>
    <s v="Cal Fire"/>
    <n v="102195566"/>
    <m/>
    <n v="12000"/>
    <s v="Conductor"/>
    <s v="Overhead"/>
    <s v="Yes"/>
    <n v="42579.554861111108"/>
    <n v="42579.554861111108"/>
    <s v="Equipment/ Facility Failure"/>
    <s v="Pole"/>
    <s v="N.A."/>
    <s v="N.A."/>
    <s v="Unknown"/>
    <m/>
    <s v="Other/Unknown"/>
    <s v="0886"/>
    <x v="1"/>
    <n v="7"/>
    <n v="28"/>
    <n v="13"/>
    <n v="19"/>
    <s v="16-0053369"/>
    <s v="Tier 2"/>
    <x v="1"/>
    <x v="0"/>
    <s v="Distribution"/>
    <x v="1"/>
    <x v="0"/>
    <x v="4"/>
    <x v="5"/>
    <n v="4447"/>
  </r>
  <r>
    <s v="PG&amp;E"/>
    <n v="42579.588194444441"/>
    <n v="42579.588194444441"/>
    <n v="39.687179"/>
    <n v="-121.71851599999999"/>
    <s v="Vegetation"/>
    <s v="Rural"/>
    <s v="10 - 99 Acres"/>
    <s v="Fire Agency"/>
    <s v="Cal Fire"/>
    <n v="103653216"/>
    <m/>
    <n v="60000"/>
    <s v="Conductor"/>
    <s v="Overhead"/>
    <s v="Yes"/>
    <n v="42579.588194444441"/>
    <n v="42579.588194444441"/>
    <s v="Contact From Object"/>
    <s v="N.A."/>
    <s v="Animal"/>
    <s v="Electric Facility"/>
    <s v="Unknown"/>
    <m/>
    <s v="no-match"/>
    <s v="0887"/>
    <x v="1"/>
    <n v="7"/>
    <n v="28"/>
    <n v="14"/>
    <n v="7"/>
    <s v="TM-2016-041"/>
    <s v="non-HFTD"/>
    <x v="0"/>
    <x v="0"/>
    <s v="Transmission"/>
    <x v="2"/>
    <x v="0"/>
    <x v="1"/>
    <x v="1"/>
    <n v="0"/>
  </r>
  <r>
    <s v="PG&amp;E"/>
    <n v="42579.6"/>
    <n v="42579.6"/>
    <n v="37.823180000000001"/>
    <n v="-120.13562"/>
    <s v="Vegetation"/>
    <s v="Rural"/>
    <s v=".26 - 9.99 Acres"/>
    <s v="Fire Agency"/>
    <s v="Cal Fire"/>
    <n v="101037045"/>
    <m/>
    <n v="17000"/>
    <s v="Other"/>
    <s v="Overhead"/>
    <s v="No"/>
    <s v=" "/>
    <s v=" "/>
    <s v="Equipment/ Facility Failure"/>
    <s v="Guy/Span Wire"/>
    <s v="N.A."/>
    <s v="N.A."/>
    <s v="Unknown"/>
    <m/>
    <s v="no-match"/>
    <s v="0888"/>
    <x v="1"/>
    <n v="7"/>
    <n v="28"/>
    <n v="14"/>
    <n v="24"/>
    <s v="No ILIS or TOTL available"/>
    <s v="Tier 2"/>
    <x v="1"/>
    <x v="0"/>
    <s v="Distribution"/>
    <x v="1"/>
    <x v="0"/>
    <x v="4"/>
    <x v="28"/>
    <s v="N.A."/>
  </r>
  <r>
    <s v="PG&amp;E"/>
    <n v="42579.677777777775"/>
    <n v="42579.677777777775"/>
    <n v="36.749989990000003"/>
    <n v="-119.72964899999999"/>
    <s v="Vegetation"/>
    <s v="Urban"/>
    <s v="&lt; 0.25 Acres"/>
    <s v="Fire Agency"/>
    <s v="Fresno FD"/>
    <n v="100818516"/>
    <s v="Pacific Bell"/>
    <s v="0 – 750"/>
    <s v="Other"/>
    <s v="Overhead"/>
    <s v="Yes"/>
    <n v="42579.677777777775"/>
    <n v="42579.677777777775"/>
    <s v="Equipment/ Facility Failure"/>
    <s v="Other"/>
    <s v="N.A."/>
    <s v="N.A."/>
    <s v="Unknown"/>
    <m/>
    <s v="no-match"/>
    <s v="0889"/>
    <x v="1"/>
    <n v="7"/>
    <n v="28"/>
    <n v="16"/>
    <n v="16"/>
    <s v="No ILIS or TOTL available"/>
    <s v="non-HFTD"/>
    <x v="0"/>
    <x v="0"/>
    <s v="Distribution"/>
    <x v="0"/>
    <x v="0"/>
    <x v="4"/>
    <x v="13"/>
    <s v="N.A."/>
  </r>
  <r>
    <s v="PG&amp;E"/>
    <n v="42580"/>
    <n v="0.76111111111111107"/>
    <n v="38.576948000000002"/>
    <n v="-122.61868"/>
    <s v="Vegetation"/>
    <s v="Rural"/>
    <s v=".26 - 9.99 Acres"/>
    <s v="Fire Agency"/>
    <s v="Selma Fire Department"/>
    <m/>
    <m/>
    <n v="12000"/>
    <s v="Conductor"/>
    <s v="Overhead"/>
    <s v="Yes"/>
    <n v="42580"/>
    <n v="0.76111111111111107"/>
    <s v="Contact From Object"/>
    <s v="N.A."/>
    <s v="Vegetation"/>
    <s v="Electric Facility"/>
    <s v="Unknown"/>
    <m/>
    <s v="Fell into (No defect)"/>
    <s v="0890"/>
    <x v="1"/>
    <n v="7"/>
    <n v="29"/>
    <n v="18"/>
    <n v="16"/>
    <s v="16-0053726"/>
    <s v="Tier 3"/>
    <x v="1"/>
    <x v="0"/>
    <s v="Distribution"/>
    <x v="1"/>
    <x v="0"/>
    <x v="3"/>
    <x v="3"/>
    <n v="177834"/>
  </r>
  <r>
    <s v="PG&amp;E"/>
    <n v="42580.063194444447"/>
    <n v="42580.063194444447"/>
    <n v="41.039640069999997"/>
    <n v="-123.6740322"/>
    <s v="Vegetation"/>
    <s v="Rural"/>
    <s v="&lt; 0.25 Acres"/>
    <s v="Fire Agency"/>
    <s v="Hoopa FD"/>
    <n v="100962351"/>
    <m/>
    <n v="12000"/>
    <s v="Conductor"/>
    <s v="Overhead"/>
    <s v="Yes"/>
    <n v="42580.063194444447"/>
    <n v="42580.063194444447"/>
    <s v="Contact From Object"/>
    <s v="N.A."/>
    <s v="Vegetation"/>
    <s v="Electric Facility"/>
    <s v="Unknown"/>
    <m/>
    <s v="Fell into (No defect)"/>
    <s v="0891"/>
    <x v="1"/>
    <n v="7"/>
    <n v="29"/>
    <n v="1"/>
    <n v="31"/>
    <s v="16-0053478"/>
    <s v="Tier 3"/>
    <x v="1"/>
    <x v="0"/>
    <s v="Distribution"/>
    <x v="1"/>
    <x v="0"/>
    <x v="3"/>
    <x v="3"/>
    <n v="1418"/>
  </r>
  <r>
    <s v="PG&amp;E"/>
    <n v="42580.657638888886"/>
    <n v="42580.657638888886"/>
    <n v="39.049719000000003"/>
    <n v="-121.515306"/>
    <s v="Vegetation"/>
    <s v="Rural"/>
    <s v="&lt; 0.25 Acres"/>
    <s v="Fire Agency"/>
    <s v="Cal Fire"/>
    <n v="101334767"/>
    <m/>
    <s v="0 – 750"/>
    <s v="Unknown"/>
    <s v="Overhead"/>
    <s v="Yes"/>
    <n v="42580.657638888886"/>
    <n v="42580.657638888886"/>
    <s v="Unknown"/>
    <s v="N.A."/>
    <s v="N.A."/>
    <s v="N.A."/>
    <s v="Unknown"/>
    <m/>
    <s v="no-match"/>
    <s v="0892"/>
    <x v="1"/>
    <n v="7"/>
    <n v="29"/>
    <n v="15"/>
    <n v="47"/>
    <s v="No ILIS or TOTL available"/>
    <s v="non-HFTD"/>
    <x v="0"/>
    <x v="0"/>
    <s v="Distribution"/>
    <x v="0"/>
    <x v="0"/>
    <x v="2"/>
    <x v="2"/>
    <s v="N.A."/>
  </r>
  <r>
    <s v="PG&amp;E"/>
    <n v="42580.784722222219"/>
    <n v="42580.784722222219"/>
    <n v="38.020420000000001"/>
    <n v="-122.061949"/>
    <s v="Vegetation"/>
    <s v="Rural"/>
    <s v="&lt; 0.25 Acres"/>
    <s v="Fire Agency"/>
    <s v="Contra Costa County FD"/>
    <n v="100446986"/>
    <m/>
    <n v="21000"/>
    <s v="Conductor"/>
    <s v="Overhead"/>
    <s v="Yes"/>
    <n v="42580.784722222219"/>
    <n v="42580.784722222219"/>
    <s v="Contact From Object"/>
    <s v="N.A."/>
    <s v="Animal"/>
    <s v="Electric Facility"/>
    <s v="Unknown"/>
    <m/>
    <s v="Other/Unknown"/>
    <s v="0893"/>
    <x v="1"/>
    <n v="7"/>
    <n v="29"/>
    <n v="18"/>
    <n v="50"/>
    <s v="16-0053741"/>
    <s v="non-HFTD"/>
    <x v="0"/>
    <x v="0"/>
    <s v="Distribution"/>
    <x v="0"/>
    <x v="0"/>
    <x v="1"/>
    <x v="1"/>
    <n v="132237"/>
  </r>
  <r>
    <s v="PG&amp;E"/>
    <n v="42581.461111111108"/>
    <n v="42581.461111111108"/>
    <n v="35.194130000000001"/>
    <n v="-118.91307"/>
    <s v="Vegetation"/>
    <s v="Rural"/>
    <s v="&lt; 0.25 Acres"/>
    <s v="Utility: PG&amp;E"/>
    <s v="N.A."/>
    <n v="100150295"/>
    <m/>
    <n v="12000"/>
    <s v="Conductor"/>
    <s v="Overhead"/>
    <s v="Yes"/>
    <n v="42581.461111111108"/>
    <n v="42581.461111111108"/>
    <s v="Equipment/ Facility Failure"/>
    <s v="Insulator"/>
    <s v="N.A."/>
    <s v="N.A."/>
    <s v="Unknown"/>
    <m/>
    <s v="Other/Unknown"/>
    <s v="0894"/>
    <x v="1"/>
    <n v="7"/>
    <n v="30"/>
    <n v="11"/>
    <n v="4"/>
    <s v="16-0053837"/>
    <s v="non-HFTD"/>
    <x v="0"/>
    <x v="0"/>
    <s v="Distribution"/>
    <x v="0"/>
    <x v="0"/>
    <x v="4"/>
    <x v="17"/>
    <n v="474"/>
  </r>
  <r>
    <s v="PG&amp;E"/>
    <n v="42582.507638888892"/>
    <n v="42582.507638888892"/>
    <n v="38.7827117"/>
    <n v="-120.91682"/>
    <s v="Vegetation"/>
    <s v="Rural"/>
    <s v=".26 - 9.99 Acres"/>
    <s v="Fire Agency"/>
    <s v="Cal Fire"/>
    <n v="101417359"/>
    <m/>
    <n v="21000"/>
    <s v="Conductor"/>
    <s v="Overhead"/>
    <s v="Yes"/>
    <n v="42582.507638888892"/>
    <n v="42582.507638888892"/>
    <s v="Contact From Object"/>
    <s v="N.A."/>
    <s v="Balloons"/>
    <s v="Electric Facility"/>
    <s v="Human Error"/>
    <m/>
    <s v="Other/Unknown"/>
    <s v="0895"/>
    <x v="1"/>
    <n v="7"/>
    <n v="31"/>
    <n v="12"/>
    <n v="11"/>
    <s v="16-0053949"/>
    <s v="Tier 2"/>
    <x v="1"/>
    <x v="0"/>
    <s v="Distribution"/>
    <x v="1"/>
    <x v="0"/>
    <x v="0"/>
    <x v="12"/>
    <s v="N.A."/>
  </r>
  <r>
    <s v="PG&amp;E"/>
    <n v="42583"/>
    <n v="42583.534722222219"/>
    <n v="38.904429989999997"/>
    <n v="-121.12742"/>
    <s v="Vegetation"/>
    <s v="Rural"/>
    <s v=".26 - 9.99 Acres"/>
    <s v="Fire Agency"/>
    <s v="Cal Fire"/>
    <n v="100078299"/>
    <s v="Pacific Bell"/>
    <n v="12000"/>
    <s v="Conductor"/>
    <s v="Overhead"/>
    <s v="Yes"/>
    <n v="42583"/>
    <n v="42583.534722222219"/>
    <s v="Contact From Object"/>
    <s v="N.A."/>
    <s v="Vegetation"/>
    <s v="Electric Facility"/>
    <s v="Unknown"/>
    <m/>
    <s v="Branch (OverHanging)"/>
    <s v="0896"/>
    <x v="1"/>
    <n v="8"/>
    <n v="1"/>
    <n v="12"/>
    <n v="50"/>
    <s v="16-0054142"/>
    <s v="Tier 2"/>
    <x v="1"/>
    <x v="0"/>
    <s v="Distribution"/>
    <x v="1"/>
    <x v="0"/>
    <x v="3"/>
    <x v="18"/>
    <n v="855"/>
  </r>
  <r>
    <s v="PG&amp;E"/>
    <n v="42583"/>
    <n v="42583.699305555558"/>
    <n v="38.931919989999997"/>
    <n v="-121.469359"/>
    <s v="Vegetation"/>
    <s v="Rural"/>
    <s v="&lt; 0.25 Acres"/>
    <s v="Fire Agency"/>
    <s v="Unknown"/>
    <n v="101292397"/>
    <m/>
    <s v="0 – 750"/>
    <s v="Transformer"/>
    <s v="Overhead"/>
    <s v="Yes"/>
    <n v="42583"/>
    <n v="42583.699305555558"/>
    <s v="Equipment/ Facility Failure"/>
    <s v="Transformer"/>
    <s v="N.A."/>
    <s v="N.A."/>
    <s v="Unknown"/>
    <m/>
    <s v="Other/Unknown"/>
    <s v="0897"/>
    <x v="1"/>
    <n v="8"/>
    <n v="1"/>
    <n v="16"/>
    <n v="47"/>
    <s v="16-0054256"/>
    <s v="non-HFTD"/>
    <x v="0"/>
    <x v="0"/>
    <s v="Distribution"/>
    <x v="0"/>
    <x v="0"/>
    <x v="4"/>
    <x v="21"/>
    <n v="52"/>
  </r>
  <r>
    <s v="PG&amp;E"/>
    <n v="42583"/>
    <n v="42583.770138888889"/>
    <n v="38.695630000000001"/>
    <n v="-120.928319"/>
    <s v="Vegetation"/>
    <s v="Rural"/>
    <s v="&lt; 0.25 Acres"/>
    <s v="Fire Agency"/>
    <s v="Cal Fire"/>
    <n v="101412720"/>
    <s v="Pacific Bell"/>
    <s v="0 – 750"/>
    <s v="Conductor"/>
    <s v="Overhead"/>
    <s v="No"/>
    <s v=" "/>
    <s v=" "/>
    <s v="Contact From Object"/>
    <s v="N.A."/>
    <s v="Vegetation"/>
    <s v="Electric Facility"/>
    <s v="Unknown"/>
    <m/>
    <s v="no-match"/>
    <s v="0898"/>
    <x v="1"/>
    <n v="8"/>
    <n v="1"/>
    <n v="18"/>
    <n v="29"/>
    <s v="No ILIS or TOTL available"/>
    <s v="Tier 3"/>
    <x v="1"/>
    <x v="0"/>
    <s v="Distribution"/>
    <x v="1"/>
    <x v="0"/>
    <x v="3"/>
    <x v="15"/>
    <s v="N.A."/>
  </r>
  <r>
    <s v="PG&amp;E"/>
    <n v="42584"/>
    <n v="42584.286111111112"/>
    <n v="38.19697"/>
    <n v="-122.2757"/>
    <s v="Vegetation"/>
    <s v="Rural"/>
    <s v="&lt; 0.25 Acres"/>
    <s v="Fire Agency"/>
    <s v="Napa/American Canyon FD"/>
    <n v="103154739"/>
    <m/>
    <n v="12000"/>
    <s v="Conductor"/>
    <s v="Overhead"/>
    <s v="Yes"/>
    <n v="42584"/>
    <n v="42584.286111111112"/>
    <s v="Contact From Object"/>
    <s v="N.A."/>
    <s v="Animal"/>
    <s v="Electric Facility"/>
    <s v="Unknown"/>
    <m/>
    <s v="Other/Unknown"/>
    <s v="0899"/>
    <x v="1"/>
    <n v="8"/>
    <n v="2"/>
    <n v="6"/>
    <n v="52"/>
    <s v="16-0054326"/>
    <s v="non-HFTD"/>
    <x v="0"/>
    <x v="0"/>
    <s v="Distribution"/>
    <x v="0"/>
    <x v="0"/>
    <x v="1"/>
    <x v="1"/>
    <n v="7905"/>
  </r>
  <r>
    <s v="PG&amp;E"/>
    <n v="42584"/>
    <n v="42584.677083333336"/>
    <n v="37.031238299999998"/>
    <n v="-119.4395483"/>
    <s v="Vegetation"/>
    <s v="Rural"/>
    <s v="&lt; 0.25 Acres"/>
    <s v="Fire Agency"/>
    <s v="Fresno County FD"/>
    <n v="100675986"/>
    <m/>
    <n v="12000"/>
    <s v="Conductor"/>
    <s v="Overhead"/>
    <s v="Yes"/>
    <n v="42584"/>
    <n v="42584.677083333336"/>
    <s v="Contact From Object"/>
    <s v="N.A."/>
    <s v="Vehicle"/>
    <s v="Pole"/>
    <s v="Human Error"/>
    <m/>
    <s v="Other/Unknown"/>
    <s v="0900"/>
    <x v="1"/>
    <n v="8"/>
    <n v="2"/>
    <n v="16"/>
    <n v="15"/>
    <s v="16-0054552"/>
    <s v="Tier 2"/>
    <x v="1"/>
    <x v="0"/>
    <s v="Distribution"/>
    <x v="1"/>
    <x v="0"/>
    <x v="0"/>
    <x v="0"/>
    <n v="265566"/>
  </r>
  <r>
    <s v="PG&amp;E"/>
    <n v="42585"/>
    <n v="42585.193055555559"/>
    <n v="38.847378300000003"/>
    <n v="-120.81196"/>
    <s v="Vegetation"/>
    <s v="Rural"/>
    <s v=".26 - 9.99 Acres"/>
    <s v="Fire Agency"/>
    <s v="cal fire garden valley fire"/>
    <n v="103809676"/>
    <m/>
    <n v="21000"/>
    <s v="Conductor"/>
    <s v="Overhead"/>
    <s v="Yes"/>
    <n v="42585"/>
    <n v="42585.193055555559"/>
    <s v="Contact From Object"/>
    <s v="N.A."/>
    <s v="Vegetation"/>
    <s v="Electric Facility"/>
    <s v="Unknown"/>
    <m/>
    <s v="Fell into (Moderate-Severe defect)"/>
    <s v="0901"/>
    <x v="1"/>
    <n v="8"/>
    <n v="3"/>
    <n v="4"/>
    <n v="38"/>
    <s v="16-0054597"/>
    <s v="Tier 3"/>
    <x v="1"/>
    <x v="0"/>
    <s v="Distribution"/>
    <x v="1"/>
    <x v="0"/>
    <x v="3"/>
    <x v="14"/>
    <n v="2751"/>
  </r>
  <r>
    <s v="PG&amp;E"/>
    <n v="42585"/>
    <n v="42585.52847222222"/>
    <n v="39.326948000000002"/>
    <n v="-120.60327700000001"/>
    <s v="Vegetation"/>
    <s v="Rural"/>
    <s v=".26 - 9.99 Acres"/>
    <s v="Fire Agency"/>
    <s v="Cal Fire"/>
    <n v="100001032"/>
    <m/>
    <n v="12000"/>
    <s v="Conductor"/>
    <s v="Overhead"/>
    <s v="Yes"/>
    <n v="42585"/>
    <n v="42585.52847222222"/>
    <s v="Equipment/ Facility Failure"/>
    <s v="Conductor"/>
    <s v="N.A."/>
    <s v="N.A."/>
    <s v="Unknown"/>
    <m/>
    <s v="Other/Unknown"/>
    <s v="0902"/>
    <x v="1"/>
    <n v="8"/>
    <n v="3"/>
    <n v="12"/>
    <n v="41"/>
    <s v="16-0054769"/>
    <s v="Tier 2"/>
    <x v="1"/>
    <x v="0"/>
    <s v="Distribution"/>
    <x v="1"/>
    <x v="0"/>
    <x v="4"/>
    <x v="11"/>
    <n v="20554"/>
  </r>
  <r>
    <s v="PG&amp;E"/>
    <n v="42585"/>
    <n v="42585.820138888892"/>
    <n v="40.386788299999999"/>
    <n v="-122.28216329999999"/>
    <s v="Building"/>
    <s v="Urban"/>
    <s v="Structure Only "/>
    <s v="Fire Agency"/>
    <s v="COTTONWOOD FIRE DEPT"/>
    <n v="101492556"/>
    <s v="Pacific Bell"/>
    <n v="12000"/>
    <s v="Conductor"/>
    <s v="Overhead"/>
    <s v="Yes"/>
    <n v="42585"/>
    <n v="42585.820138888892"/>
    <s v="Contact From Object"/>
    <s v="N.A."/>
    <s v="Vegetation"/>
    <s v="Electric Facility"/>
    <s v="Unknown"/>
    <m/>
    <s v="Branch (Not overhanging, Distance Unknown)"/>
    <s v="0903"/>
    <x v="1"/>
    <n v="8"/>
    <n v="3"/>
    <n v="19"/>
    <n v="41"/>
    <s v="16-0054583"/>
    <s v="non-HFTD"/>
    <x v="0"/>
    <x v="0"/>
    <s v="Distribution"/>
    <x v="0"/>
    <x v="0"/>
    <x v="3"/>
    <x v="6"/>
    <n v="31093"/>
  </r>
  <r>
    <s v="PG&amp;E"/>
    <n v="42586"/>
    <n v="42586.513194444444"/>
    <n v="35.942486969999997"/>
    <n v="-119.384422"/>
    <s v="Vegetation"/>
    <s v="Rural"/>
    <s v="&lt; 0.25 Acres"/>
    <s v="Fire Agency"/>
    <s v="Tulare County Fire Dept."/>
    <n v="103074837"/>
    <m/>
    <n v="12000"/>
    <s v="Conductor"/>
    <s v="Overhead"/>
    <s v="No"/>
    <s v=" "/>
    <s v=" "/>
    <s v="Contact From Object"/>
    <s v="N.A."/>
    <s v="Animal"/>
    <s v="Electric Facility"/>
    <s v="Unknown"/>
    <m/>
    <s v="no-match"/>
    <s v="0904"/>
    <x v="1"/>
    <n v="8"/>
    <n v="4"/>
    <n v="12"/>
    <n v="19"/>
    <s v="No ILIS or TOTL available"/>
    <s v="non-HFTD"/>
    <x v="0"/>
    <x v="0"/>
    <s v="Distribution"/>
    <x v="0"/>
    <x v="0"/>
    <x v="1"/>
    <x v="1"/>
    <s v="N.A."/>
  </r>
  <r>
    <s v="PG&amp;E"/>
    <n v="42587"/>
    <n v="42587.527777777781"/>
    <n v="38.340669990000002"/>
    <n v="-122.257769"/>
    <s v="Vegetation"/>
    <s v="Rural"/>
    <s v="&lt; 0.25 Acres"/>
    <s v="Fire Agency"/>
    <s v="Cal Fire"/>
    <n v="102284869"/>
    <s v="Pacific Bell"/>
    <n v="12000"/>
    <s v="Conductor"/>
    <s v="Overhead"/>
    <s v="Yes"/>
    <n v="42587"/>
    <n v="42587.527777777781"/>
    <s v="Equipment/ Facility Failure"/>
    <s v="Conductor"/>
    <s v="N.A."/>
    <s v="N.A."/>
    <s v="Unknown"/>
    <m/>
    <s v="Other/Unknown"/>
    <s v="0905"/>
    <x v="1"/>
    <n v="8"/>
    <n v="5"/>
    <n v="12"/>
    <n v="40"/>
    <s v="16-0055382"/>
    <s v="non-HFTD"/>
    <x v="0"/>
    <x v="0"/>
    <s v="Distribution"/>
    <x v="0"/>
    <x v="0"/>
    <x v="4"/>
    <x v="11"/>
    <n v="30041"/>
  </r>
  <r>
    <s v="PG&amp;E"/>
    <n v="42587"/>
    <n v="42587.529166666667"/>
    <n v="38.404779990000002"/>
    <n v="-120.52924"/>
    <s v="Vegetation"/>
    <s v="Rural"/>
    <s v="&lt; 3 meters"/>
    <s v="Fire Agency"/>
    <s v="Cal Fire"/>
    <n v="101244628"/>
    <m/>
    <n v="12000"/>
    <s v="Conductor"/>
    <s v="Overhead"/>
    <s v="Yes"/>
    <n v="42587"/>
    <n v="42587.529166666667"/>
    <s v="Contact From Object"/>
    <s v="N.A."/>
    <s v="Vegetation"/>
    <s v="Electric Facility"/>
    <s v="Unknown"/>
    <m/>
    <s v="Fell into (No defect)"/>
    <s v="0906"/>
    <x v="1"/>
    <n v="8"/>
    <n v="5"/>
    <n v="12"/>
    <n v="42"/>
    <s v="16-0055368"/>
    <s v="Tier 3"/>
    <x v="1"/>
    <x v="0"/>
    <s v="Distribution"/>
    <x v="1"/>
    <x v="0"/>
    <x v="3"/>
    <x v="3"/>
    <n v="363"/>
  </r>
  <r>
    <s v="PG&amp;E"/>
    <n v="42587"/>
    <n v="42587.615277777775"/>
    <n v="40.479749990000002"/>
    <n v="-123.7803"/>
    <s v="Vegetation"/>
    <s v="Rural"/>
    <s v="&lt; 3 meters"/>
    <s v="Fire Agency"/>
    <s v="Cal Fire"/>
    <n v="103572261"/>
    <m/>
    <n v="12000"/>
    <s v="Conductor"/>
    <s v="Overhead"/>
    <s v="Yes"/>
    <n v="42587"/>
    <n v="42587.615277777775"/>
    <s v="Contact From Object"/>
    <s v="N.A."/>
    <s v="Vegetation"/>
    <s v="Electric Facility"/>
    <s v="Unknown"/>
    <m/>
    <s v="Fell into (Moderate-Severe defect)"/>
    <s v="0907"/>
    <x v="1"/>
    <n v="8"/>
    <n v="5"/>
    <n v="14"/>
    <n v="46"/>
    <s v="16-0055425"/>
    <s v="Tier 2"/>
    <x v="1"/>
    <x v="0"/>
    <s v="Distribution"/>
    <x v="1"/>
    <x v="0"/>
    <x v="3"/>
    <x v="14"/>
    <n v="7019"/>
  </r>
  <r>
    <s v="PG&amp;E"/>
    <n v="42587"/>
    <n v="42587.863888888889"/>
    <n v="39.024859149999997"/>
    <n v="-122.6672425"/>
    <s v="Vegetation"/>
    <s v="Rural"/>
    <s v="&lt; 0.25 Acres"/>
    <s v="Customer"/>
    <s v="N.A."/>
    <n v="102154138"/>
    <s v="Pacific Bell"/>
    <n v="12000"/>
    <s v="Conductor"/>
    <s v="Overhead"/>
    <s v="Yes"/>
    <n v="42587"/>
    <n v="42587.863888888889"/>
    <s v="Equipment/ Facility Failure"/>
    <s v="Conductor"/>
    <s v="N.A."/>
    <s v="N.A."/>
    <s v="Unknown"/>
    <m/>
    <s v="no-match"/>
    <s v="0908"/>
    <x v="1"/>
    <n v="8"/>
    <n v="5"/>
    <n v="20"/>
    <n v="44"/>
    <s v="No ILIS or TOTL available"/>
    <s v="non-HFTD"/>
    <x v="0"/>
    <x v="0"/>
    <s v="Distribution"/>
    <x v="0"/>
    <x v="0"/>
    <x v="4"/>
    <x v="11"/>
    <s v="N.A."/>
  </r>
  <r>
    <s v="PG&amp;E"/>
    <n v="42588"/>
    <n v="42588.786805555559"/>
    <n v="38.281869989999997"/>
    <n v="-122.30194"/>
    <s v="Vegetation"/>
    <s v="Rural"/>
    <s v="&lt; 3 meters"/>
    <s v="Unknown"/>
    <s v="Unknown"/>
    <n v="102277853"/>
    <s v="Pacific Bell"/>
    <s v="0 – 750"/>
    <s v="Fuse"/>
    <s v="Overhead"/>
    <s v="No"/>
    <s v=" "/>
    <s v=" "/>
    <s v="Equipment/ Facility Failure"/>
    <s v="Fuse"/>
    <s v="N.A."/>
    <s v="N.A."/>
    <s v="Unknown"/>
    <m/>
    <s v="Other/Unknown"/>
    <s v="0909"/>
    <x v="1"/>
    <n v="8"/>
    <n v="6"/>
    <n v="18"/>
    <n v="53"/>
    <s v="16-0055531"/>
    <s v="non-HFTD"/>
    <x v="0"/>
    <x v="0"/>
    <s v="Distribution"/>
    <x v="0"/>
    <x v="0"/>
    <x v="4"/>
    <x v="9"/>
    <s v="N.A."/>
  </r>
  <r>
    <s v="PG&amp;E"/>
    <n v="42589"/>
    <n v="42589.597222222219"/>
    <n v="37.231569999999998"/>
    <n v="-122.15518"/>
    <s v="Vegetation"/>
    <s v="Rural"/>
    <s v="&lt; 0.25 Acres"/>
    <s v="Fire Agency"/>
    <s v="cal fire/woodside fire"/>
    <n v="103413747"/>
    <m/>
    <n v="12000"/>
    <s v="Conductor"/>
    <s v="Overhead"/>
    <s v="Yes"/>
    <n v="42589"/>
    <n v="42589.597222222219"/>
    <s v="Contact From Object"/>
    <s v="N.A."/>
    <s v="Vegetation"/>
    <s v="Electric Facility"/>
    <s v="Unknown"/>
    <m/>
    <s v="Fell into (No defect)"/>
    <s v="0910"/>
    <x v="1"/>
    <n v="8"/>
    <n v="7"/>
    <n v="14"/>
    <n v="20"/>
    <s v="16-0055597"/>
    <s v="Tier 2"/>
    <x v="1"/>
    <x v="0"/>
    <s v="Distribution"/>
    <x v="1"/>
    <x v="0"/>
    <x v="3"/>
    <x v="3"/>
    <n v="29869"/>
  </r>
  <r>
    <s v="PG&amp;E"/>
    <n v="42589"/>
    <n v="42589.904166666667"/>
    <n v="39.752953300000001"/>
    <n v="-123.2361533"/>
    <s v="Vegetation"/>
    <s v="Rural"/>
    <s v="&lt; 0.25 Acres"/>
    <s v="Fire Agency"/>
    <s v="Cal Fire"/>
    <n v="102183401"/>
    <s v="None"/>
    <n v="12000"/>
    <s v="Conductor"/>
    <s v="Overhead"/>
    <s v="Yes"/>
    <n v="42589"/>
    <n v="42589.904166666667"/>
    <s v="Contact From Object"/>
    <s v="N.A."/>
    <s v="Vegetation"/>
    <s v="Electric Facility"/>
    <s v="Unknown"/>
    <m/>
    <s v="Fell into (No defect)"/>
    <s v="0911"/>
    <x v="1"/>
    <n v="8"/>
    <n v="7"/>
    <n v="21"/>
    <n v="42"/>
    <s v="16-0055617"/>
    <s v="non-HFTD"/>
    <x v="0"/>
    <x v="0"/>
    <s v="Distribution"/>
    <x v="0"/>
    <x v="0"/>
    <x v="3"/>
    <x v="3"/>
    <n v="2556"/>
  </r>
  <r>
    <s v="PG&amp;E"/>
    <n v="42590"/>
    <n v="42590.655555555553"/>
    <n v="37.138203300000001"/>
    <n v="-121.967225"/>
    <s v="Vegetation"/>
    <s v="Rural"/>
    <s v="&lt; 3 meters"/>
    <s v="Fire Agency"/>
    <s v="Cal Fire"/>
    <n v="100519919"/>
    <m/>
    <s v="0 – 750"/>
    <s v="Unknown"/>
    <s v="Overhead"/>
    <s v="No"/>
    <s v=" "/>
    <s v=" "/>
    <s v="Unknown"/>
    <s v="N.A."/>
    <s v="N.A."/>
    <s v="N.A."/>
    <s v="Unknown"/>
    <m/>
    <s v="no-match"/>
    <s v="0912"/>
    <x v="1"/>
    <n v="8"/>
    <n v="8"/>
    <n v="15"/>
    <n v="44"/>
    <s v="No ILIS or TOTL available"/>
    <s v="Tier 3"/>
    <x v="1"/>
    <x v="0"/>
    <s v="Distribution"/>
    <x v="1"/>
    <x v="0"/>
    <x v="2"/>
    <x v="2"/>
    <s v="N.A."/>
  </r>
  <r>
    <s v="PG&amp;E"/>
    <n v="42591"/>
    <n v="42591.429166666669"/>
    <n v="37.057479999999998"/>
    <n v="-119.97751"/>
    <s v="Vegetation"/>
    <s v="Rural"/>
    <s v="&lt; 0.25 Acres"/>
    <s v="Fire Agency"/>
    <s v="Cal Fire"/>
    <n v="101107871"/>
    <m/>
    <s v="0 – 750"/>
    <s v="Conductor"/>
    <s v="Overhead"/>
    <s v="Yes"/>
    <n v="42591"/>
    <n v="42591.429166666669"/>
    <s v="Contact From Object"/>
    <s v="N.A."/>
    <s v="Animal"/>
    <s v="Electric Facility"/>
    <s v="Unknown"/>
    <m/>
    <s v="Other/Unknown"/>
    <s v="0913"/>
    <x v="1"/>
    <n v="8"/>
    <n v="9"/>
    <n v="10"/>
    <n v="18"/>
    <s v="16-0055962"/>
    <s v="non-HFTD"/>
    <x v="0"/>
    <x v="0"/>
    <s v="Distribution"/>
    <x v="0"/>
    <x v="0"/>
    <x v="1"/>
    <x v="1"/>
    <n v="9928"/>
  </r>
  <r>
    <s v="PG&amp;E"/>
    <n v="42591"/>
    <n v="42591.587500000001"/>
    <n v="37.339839990000002"/>
    <n v="-122.01107"/>
    <s v="Vegetation"/>
    <s v="Urban"/>
    <s v="&lt; 0.25 Acres"/>
    <s v="Fire Agency"/>
    <s v="sunnyvale fd"/>
    <n v="100555160"/>
    <s v="Pacific Bell"/>
    <s v="0 – 750"/>
    <s v="Conductor"/>
    <s v="Overhead"/>
    <s v="Yes"/>
    <n v="42591"/>
    <n v="42591.587500000001"/>
    <s v="Contact From Object"/>
    <s v="N.A."/>
    <s v="Vegetation"/>
    <s v="Electric Facility"/>
    <s v="Human Error"/>
    <s v="Third-party caused"/>
    <s v="no-match"/>
    <s v="0914"/>
    <x v="1"/>
    <n v="8"/>
    <n v="9"/>
    <n v="14"/>
    <n v="6"/>
    <s v="No ILIS or TOTL available"/>
    <s v="non-HFTD"/>
    <x v="0"/>
    <x v="0"/>
    <s v="Distribution"/>
    <x v="0"/>
    <x v="0"/>
    <x v="0"/>
    <x v="7"/>
    <s v="N.A."/>
  </r>
  <r>
    <s v="PG&amp;E"/>
    <n v="42591"/>
    <n v="42591.806250000001"/>
    <n v="38.918669989999998"/>
    <n v="-120.95246"/>
    <s v="Vegetation"/>
    <s v="Rural"/>
    <s v="&lt; 0.25 Acres"/>
    <s v="Fire Agency"/>
    <s v="El Dorado County FD"/>
    <n v="100038028"/>
    <s v="Pacific Bell"/>
    <s v="0 – 750"/>
    <s v="Conductor"/>
    <s v="Overhead"/>
    <s v="No"/>
    <s v=" "/>
    <s v=" "/>
    <s v="Contact From Object"/>
    <s v="N.A."/>
    <s v="Vegetation"/>
    <s v="Electric Facility"/>
    <s v="Unknown"/>
    <m/>
    <s v="no-match"/>
    <s v="0915"/>
    <x v="1"/>
    <n v="8"/>
    <n v="9"/>
    <n v="19"/>
    <n v="21"/>
    <s v="No ILIS or TOTL available"/>
    <s v="Tier 2"/>
    <x v="1"/>
    <x v="0"/>
    <s v="Distribution"/>
    <x v="1"/>
    <x v="0"/>
    <x v="3"/>
    <x v="15"/>
    <s v="N.A."/>
  </r>
  <r>
    <s v="PG&amp;E"/>
    <n v="42592"/>
    <n v="0.74930555555555556"/>
    <n v="37.085639989999997"/>
    <n v="-121.01309999999999"/>
    <s v="Vegetation"/>
    <s v="Rural"/>
    <s v="&lt; 0.25 Acres"/>
    <s v="Fire Agency"/>
    <s v="Merced County FD"/>
    <n v="103203955"/>
    <m/>
    <n v="12000"/>
    <s v="Conductor"/>
    <s v="Overhead"/>
    <s v="Yes"/>
    <n v="42592"/>
    <n v="0.74930555555555556"/>
    <s v="Contact From Object"/>
    <s v="N.A."/>
    <s v="Animal"/>
    <s v="Electric Facility"/>
    <s v="Unknown"/>
    <m/>
    <s v="Other/Unknown"/>
    <s v="0916"/>
    <x v="1"/>
    <n v="8"/>
    <n v="10"/>
    <n v="17"/>
    <n v="59"/>
    <s v="16-0056395"/>
    <s v="non-HFTD"/>
    <x v="0"/>
    <x v="0"/>
    <s v="Distribution"/>
    <x v="0"/>
    <x v="0"/>
    <x v="1"/>
    <x v="1"/>
    <n v="20344"/>
  </r>
  <r>
    <s v="PG&amp;E"/>
    <n v="42592"/>
    <n v="42592.35833333333"/>
    <n v="37.057490000000001"/>
    <n v="-121.955569"/>
    <s v="Vegetation"/>
    <s v="Rural"/>
    <s v="&lt; 3 meters"/>
    <s v="Customer"/>
    <s v="N.A."/>
    <n v="101680487"/>
    <s v="Pacific Bell"/>
    <s v="0 – 750"/>
    <s v="Conductor"/>
    <s v="Overhead"/>
    <s v="No"/>
    <s v=" "/>
    <s v=" "/>
    <s v="Contact From Object"/>
    <s v="N.A."/>
    <s v="Animal"/>
    <s v="Electric Facility"/>
    <s v="Unknown"/>
    <m/>
    <s v="no-match"/>
    <s v="0917"/>
    <x v="1"/>
    <n v="8"/>
    <n v="10"/>
    <n v="8"/>
    <n v="36"/>
    <s v="No ILIS or TOTL available"/>
    <s v="Tier 3"/>
    <x v="1"/>
    <x v="0"/>
    <s v="Distribution"/>
    <x v="1"/>
    <x v="0"/>
    <x v="1"/>
    <x v="1"/>
    <s v="N.A."/>
  </r>
  <r>
    <s v="PG&amp;E"/>
    <n v="42592"/>
    <n v="42592.643055555556"/>
    <n v="36.804629990000002"/>
    <n v="-119.76873000000001"/>
    <s v="Vegetation"/>
    <s v="Urban"/>
    <s v="&lt; 0.25 Acres"/>
    <s v="Fire Agency"/>
    <s v="Fresno County FD"/>
    <n v="100840914"/>
    <s v="Pacific Bell"/>
    <s v="0 – 750"/>
    <s v="Conductor"/>
    <s v="Overhead"/>
    <s v="Yes"/>
    <n v="42592"/>
    <n v="42592.643055555556"/>
    <s v="Equipment/ Facility Failure"/>
    <s v="Conductor"/>
    <s v="N.A."/>
    <s v="N.A."/>
    <s v="Unknown"/>
    <m/>
    <s v="no-match"/>
    <s v="0918"/>
    <x v="1"/>
    <n v="8"/>
    <n v="10"/>
    <n v="15"/>
    <n v="26"/>
    <s v="No ILIS or TOTL available"/>
    <s v="non-HFTD"/>
    <x v="0"/>
    <x v="0"/>
    <s v="Distribution"/>
    <x v="0"/>
    <x v="0"/>
    <x v="4"/>
    <x v="11"/>
    <s v="N.A."/>
  </r>
  <r>
    <s v="PG&amp;E"/>
    <n v="42593"/>
    <n v="42593.173611111109"/>
    <n v="38.980269989999996"/>
    <n v="-121.414659"/>
    <s v="Vegetation"/>
    <s v="Rural"/>
    <s v=".26 - 9.99 Acres"/>
    <s v="Fire Agency"/>
    <s v="Cal Fire"/>
    <n v="100021159"/>
    <m/>
    <n v="12000"/>
    <s v="Conductor"/>
    <s v="Overhead"/>
    <s v="Yes"/>
    <n v="42593"/>
    <n v="42593.173611111109"/>
    <s v="Equipment/ Facility Failure"/>
    <s v="Conductor"/>
    <s v="N.A."/>
    <s v="N.A."/>
    <s v="Unknown"/>
    <m/>
    <s v="Other/Unknown"/>
    <s v="0919"/>
    <x v="1"/>
    <n v="8"/>
    <n v="11"/>
    <n v="4"/>
    <n v="10"/>
    <s v="16-0056422"/>
    <s v="non-HFTD"/>
    <x v="0"/>
    <x v="0"/>
    <s v="Distribution"/>
    <x v="0"/>
    <x v="0"/>
    <x v="4"/>
    <x v="11"/>
    <n v="21353"/>
  </r>
  <r>
    <s v="PG&amp;E"/>
    <n v="42593"/>
    <n v="42593.831944444442"/>
    <n v="36.737031700000003"/>
    <n v="-119.4482033"/>
    <s v="Vegetation"/>
    <s v="Rural"/>
    <s v="&lt; 0.25 Acres"/>
    <s v="Fire Agency"/>
    <s v="Fresno County FD"/>
    <n v="100774692"/>
    <s v="VERIZON CALIFORNIA I"/>
    <n v="12000"/>
    <s v="Conductor"/>
    <s v="Overhead"/>
    <s v="Yes"/>
    <n v="42593"/>
    <n v="42593.831944444442"/>
    <s v="Contact From Object"/>
    <s v="N.A."/>
    <s v="Vegetation"/>
    <s v="Electric Facility"/>
    <s v="Unknown"/>
    <m/>
    <s v="Branch (OverHanging)"/>
    <s v="0920"/>
    <x v="1"/>
    <n v="8"/>
    <n v="11"/>
    <n v="19"/>
    <n v="58"/>
    <s v="16-0056775"/>
    <s v="non-HFTD"/>
    <x v="0"/>
    <x v="0"/>
    <s v="Distribution"/>
    <x v="0"/>
    <x v="0"/>
    <x v="3"/>
    <x v="18"/>
    <n v="22712"/>
  </r>
  <r>
    <s v="PG&amp;E"/>
    <n v="42593"/>
    <n v="42593.913194444445"/>
    <n v="39.717471699999997"/>
    <n v="-123.33687"/>
    <s v="Vegetation"/>
    <s v="Rural"/>
    <s v="&lt; 3 meters"/>
    <s v="Fire Agency"/>
    <s v="Cal Fire"/>
    <n v="102180749"/>
    <s v="VERIZON CALIFORNIA I"/>
    <n v="12000"/>
    <s v="Conductor"/>
    <s v="Overhead"/>
    <s v="Yes"/>
    <n v="42593"/>
    <n v="42593.913194444445"/>
    <s v="Contact From Object"/>
    <s v="N.A."/>
    <s v="Vegetation"/>
    <s v="Electric Facility"/>
    <s v="Unknown"/>
    <m/>
    <s v="Fell into (No defect)"/>
    <s v="0921"/>
    <x v="1"/>
    <n v="8"/>
    <n v="11"/>
    <n v="21"/>
    <n v="55"/>
    <s v="16-0056781"/>
    <s v="non-HFTD"/>
    <x v="0"/>
    <x v="0"/>
    <s v="Distribution"/>
    <x v="0"/>
    <x v="0"/>
    <x v="3"/>
    <x v="3"/>
    <n v="1320"/>
  </r>
  <r>
    <s v="PG&amp;E"/>
    <n v="42594"/>
    <n v="42594.422222222223"/>
    <n v="38.875070000000001"/>
    <n v="-122.42228"/>
    <s v="Vegetation"/>
    <s v="Rural"/>
    <s v="10 - 99 Acres"/>
    <s v="Fire Agency"/>
    <s v="Cal Fire"/>
    <n v="102168360"/>
    <m/>
    <n v="12000"/>
    <s v="Conductor"/>
    <s v="Overhead"/>
    <s v="Yes"/>
    <n v="42594"/>
    <n v="42594.422222222223"/>
    <s v="Contact From Object"/>
    <s v="N.A."/>
    <s v="Animal"/>
    <s v="Electric Facility"/>
    <s v="Unknown"/>
    <m/>
    <s v="Other/Unknown"/>
    <s v="0922"/>
    <x v="1"/>
    <n v="8"/>
    <n v="12"/>
    <n v="10"/>
    <n v="8"/>
    <s v="16-0056982"/>
    <s v="Tier 2"/>
    <x v="1"/>
    <x v="0"/>
    <s v="Distribution"/>
    <x v="1"/>
    <x v="0"/>
    <x v="1"/>
    <x v="1"/>
    <n v="1368"/>
  </r>
  <r>
    <s v="PG&amp;E"/>
    <n v="42595"/>
    <n v="0.60486111111111118"/>
    <n v="37.464208999999997"/>
    <n v="-119.858886"/>
    <s v="Vegetation"/>
    <s v="Rural"/>
    <s v=".26 - 9.99 Acres"/>
    <s v="Fire Agency"/>
    <s v="Cal Fire"/>
    <m/>
    <m/>
    <n v="21000"/>
    <s v="Conductor"/>
    <s v="Overhead"/>
    <s v="Yes"/>
    <n v="42595"/>
    <n v="0.60486111111111118"/>
    <s v="Contact From Object"/>
    <s v="N.A."/>
    <s v="Vegetation"/>
    <s v="Electric Facility"/>
    <s v="Unknown"/>
    <m/>
    <s v="no-match"/>
    <s v="0923"/>
    <x v="1"/>
    <n v="8"/>
    <n v="13"/>
    <n v="14"/>
    <n v="31"/>
    <s v="No ILIS or TOTL available"/>
    <s v="Tier 2"/>
    <x v="1"/>
    <x v="0"/>
    <s v="Distribution"/>
    <x v="1"/>
    <x v="0"/>
    <x v="3"/>
    <x v="15"/>
    <s v="N.A."/>
  </r>
  <r>
    <s v="PG&amp;E"/>
    <n v="42595"/>
    <n v="42595.583333333336"/>
    <n v="39.200919990000003"/>
    <n v="-121.21299999999999"/>
    <s v="Vegetation"/>
    <s v="Rural"/>
    <s v="&lt; 0.25 Acres"/>
    <s v="Fire Agency"/>
    <s v="Cal Fire"/>
    <n v="100011376"/>
    <s v="Pacific Bell"/>
    <s v="0 – 750"/>
    <s v="Capacitor Bank"/>
    <s v="Overhead"/>
    <s v="No"/>
    <s v=" "/>
    <s v=" "/>
    <s v="Equipment/ Facility Failure"/>
    <s v="Capacitor Bank"/>
    <s v="N.A."/>
    <s v="N.A."/>
    <s v="Unknown"/>
    <m/>
    <s v="no-match"/>
    <s v="0924"/>
    <x v="1"/>
    <n v="8"/>
    <n v="13"/>
    <n v="14"/>
    <n v="0"/>
    <s v="No ILIS or TOTL available"/>
    <s v="Tier 2"/>
    <x v="1"/>
    <x v="0"/>
    <s v="Distribution"/>
    <x v="1"/>
    <x v="0"/>
    <x v="4"/>
    <x v="23"/>
    <s v="N.A."/>
  </r>
  <r>
    <s v="PG&amp;E"/>
    <n v="42596"/>
    <n v="42596.951388888891"/>
    <n v="37.497720000000001"/>
    <n v="-122.370109"/>
    <s v="Vegetation"/>
    <s v="Rural"/>
    <s v="&lt; 0.25 Acres"/>
    <s v="Fire Agency"/>
    <s v="Cal Fire"/>
    <n v="100307761"/>
    <m/>
    <n v="12000"/>
    <s v="Conductor"/>
    <s v="Overhead"/>
    <s v="Yes"/>
    <n v="42596"/>
    <n v="42596.951388888891"/>
    <s v="Equipment/ Facility Failure"/>
    <s v="Conductor"/>
    <s v="N.A."/>
    <s v="N.A."/>
    <s v="Unknown"/>
    <m/>
    <s v="Other/Unknown"/>
    <s v="0925"/>
    <x v="1"/>
    <n v="8"/>
    <n v="14"/>
    <n v="22"/>
    <n v="50"/>
    <s v="16-0057219"/>
    <s v="non-HFTD"/>
    <x v="0"/>
    <x v="0"/>
    <s v="Distribution"/>
    <x v="0"/>
    <x v="0"/>
    <x v="4"/>
    <x v="11"/>
    <n v="4664"/>
  </r>
  <r>
    <s v="PG&amp;E"/>
    <n v="42597"/>
    <n v="42597.007638888892"/>
    <n v="38.197375000000001"/>
    <n v="-121.1337583"/>
    <s v="Vegetation"/>
    <s v="Rural"/>
    <s v="&lt; 0.25 Acres"/>
    <s v="Fire Agency"/>
    <s v="clements fire dept"/>
    <n v="102075968"/>
    <m/>
    <n v="21000"/>
    <s v="Capacitor Bank"/>
    <s v="Overhead"/>
    <s v="No"/>
    <s v=" "/>
    <s v=" "/>
    <s v="Equipment/ Facility Failure"/>
    <s v="Capacitor Bank"/>
    <s v="N.A."/>
    <s v="N.A."/>
    <s v="Unknown"/>
    <m/>
    <s v="no-match"/>
    <s v="0926"/>
    <x v="1"/>
    <n v="8"/>
    <n v="15"/>
    <n v="0"/>
    <n v="11"/>
    <s v="No ILIS or TOTL available"/>
    <s v="non-HFTD"/>
    <x v="0"/>
    <x v="0"/>
    <s v="Distribution"/>
    <x v="0"/>
    <x v="0"/>
    <x v="4"/>
    <x v="23"/>
    <s v="N.A."/>
  </r>
  <r>
    <s v="PG&amp;E"/>
    <n v="42597"/>
    <n v="42597.478472222225"/>
    <n v="37.277344999999997"/>
    <n v="-121.80902500000001"/>
    <s v="Vegetation"/>
    <s v="Urban"/>
    <s v="&lt; 0.25 Acres"/>
    <s v="Fire Agency"/>
    <s v="San Jose FD"/>
    <n v="100588534"/>
    <s v="Pacific Bell"/>
    <n v="21000"/>
    <s v="Other"/>
    <s v="Overhead"/>
    <s v="Yes"/>
    <n v="42597"/>
    <n v="42597.478472222225"/>
    <s v="Equipment/ Facility Failure"/>
    <s v="Recloser"/>
    <s v="N.A."/>
    <s v="N.A."/>
    <s v="Unknown"/>
    <m/>
    <s v="Other/Unknown"/>
    <s v="0927"/>
    <x v="1"/>
    <n v="8"/>
    <n v="15"/>
    <n v="11"/>
    <n v="29"/>
    <s v="16-0057375"/>
    <s v="non-HFTD"/>
    <x v="0"/>
    <x v="0"/>
    <s v="Distribution"/>
    <x v="0"/>
    <x v="0"/>
    <x v="4"/>
    <x v="32"/>
    <n v="49256"/>
  </r>
  <r>
    <s v="PG&amp;E"/>
    <n v="42597"/>
    <n v="42597.654861111114"/>
    <n v="37.8784317"/>
    <n v="-120.448835"/>
    <s v="Vegetation"/>
    <s v="Rural"/>
    <s v=".26 - 9.99 Acres"/>
    <s v="Fire Agency"/>
    <s v="Cal Fire"/>
    <n v="101020079"/>
    <m/>
    <n v="17000"/>
    <s v="Conductor"/>
    <s v="Overhead"/>
    <s v="Yes"/>
    <n v="42597"/>
    <n v="42597.654861111114"/>
    <s v="Contact From Object"/>
    <s v="N.A."/>
    <s v="Vehicle"/>
    <s v="Pole"/>
    <s v="Human Error"/>
    <m/>
    <s v="Other/Unknown"/>
    <s v="0928"/>
    <x v="1"/>
    <n v="8"/>
    <n v="15"/>
    <n v="15"/>
    <n v="43"/>
    <s v="16-0057465"/>
    <s v="Tier 2"/>
    <x v="1"/>
    <x v="0"/>
    <s v="Distribution"/>
    <x v="1"/>
    <x v="0"/>
    <x v="0"/>
    <x v="0"/>
    <n v="122905"/>
  </r>
  <r>
    <s v="PG&amp;E"/>
    <n v="42598"/>
    <n v="42598.554166666669"/>
    <n v="40.34169"/>
    <n v="-123.88029"/>
    <s v="Vegetation"/>
    <s v="Rural"/>
    <s v="&lt; 0.25 Acres"/>
    <s v="Fire Agency"/>
    <s v="miranda/fruitland vol, calfire"/>
    <n v="100990019"/>
    <s v="None"/>
    <n v="12000"/>
    <s v="Conductor"/>
    <s v="Overhead"/>
    <s v="Yes"/>
    <n v="42598"/>
    <n v="42598.554166666669"/>
    <s v="Contact From Object"/>
    <s v="N.A."/>
    <s v="Vegetation"/>
    <s v="Electric Facility"/>
    <s v="Unknown"/>
    <m/>
    <s v="Fell into (No defect)"/>
    <s v="0929"/>
    <x v="1"/>
    <n v="8"/>
    <n v="16"/>
    <n v="13"/>
    <n v="18"/>
    <s v="16-0057668"/>
    <s v="Tier 2"/>
    <x v="1"/>
    <x v="0"/>
    <s v="Distribution"/>
    <x v="1"/>
    <x v="0"/>
    <x v="3"/>
    <x v="3"/>
    <n v="137"/>
  </r>
  <r>
    <s v="PG&amp;E"/>
    <n v="42598"/>
    <n v="42598.928472222222"/>
    <n v="36.786988299999997"/>
    <n v="-119.6956883"/>
    <s v="Vegetation"/>
    <s v="Urban"/>
    <s v="&lt; 3 meters"/>
    <s v="Fire Agency"/>
    <s v="CLOVIS FIRE DEPT"/>
    <n v="100887618"/>
    <m/>
    <n v="12000"/>
    <s v="Conductor"/>
    <s v="Overhead"/>
    <s v="Yes"/>
    <n v="42598"/>
    <n v="42598.928472222222"/>
    <s v="Contact From Object"/>
    <s v="N.A."/>
    <s v="Animal"/>
    <s v="Electric Facility"/>
    <s v="Unknown"/>
    <m/>
    <s v="Other/Unknown"/>
    <s v="0930"/>
    <x v="1"/>
    <n v="8"/>
    <n v="16"/>
    <n v="22"/>
    <n v="17"/>
    <s v="16-0057751"/>
    <s v="non-HFTD"/>
    <x v="0"/>
    <x v="0"/>
    <s v="Distribution"/>
    <x v="0"/>
    <x v="0"/>
    <x v="1"/>
    <x v="1"/>
    <n v="18980"/>
  </r>
  <r>
    <s v="PG&amp;E"/>
    <n v="42599"/>
    <n v="42599.40347222222"/>
    <n v="35.370869990000003"/>
    <n v="-118.968419"/>
    <s v="Building"/>
    <s v="Urban"/>
    <s v="Structure Only "/>
    <s v="Fire Agency"/>
    <s v="Kern County FD"/>
    <n v="100162417"/>
    <m/>
    <n v="21000"/>
    <s v="Transformer"/>
    <s v="Overhead"/>
    <s v="Yes"/>
    <n v="42599"/>
    <n v="42599.40347222222"/>
    <s v="Equipment/ Facility Failure"/>
    <s v="Transformer"/>
    <s v="N.A."/>
    <s v="N.A."/>
    <s v="Unknown"/>
    <m/>
    <s v="Other/Unknown"/>
    <s v="0931"/>
    <x v="1"/>
    <n v="8"/>
    <n v="17"/>
    <n v="9"/>
    <n v="41"/>
    <s v="16-0057860"/>
    <s v="non-HFTD"/>
    <x v="0"/>
    <x v="0"/>
    <s v="Distribution"/>
    <x v="0"/>
    <x v="0"/>
    <x v="4"/>
    <x v="21"/>
    <n v="9889"/>
  </r>
  <r>
    <s v="PG&amp;E"/>
    <n v="42599"/>
    <n v="42599.515972222223"/>
    <n v="41.249463300000002"/>
    <n v="-123.76707330000001"/>
    <s v="Vegetation"/>
    <s v="Rural"/>
    <s v="&lt; 0.25 Acres"/>
    <s v="Fire Agency"/>
    <s v="Cal Fire"/>
    <n v="103315791"/>
    <m/>
    <n v="12000"/>
    <s v="Conductor"/>
    <s v="Overhead"/>
    <s v="Yes"/>
    <n v="42599"/>
    <n v="42599.515972222223"/>
    <s v="Contact From Object"/>
    <s v="N.A."/>
    <s v="Vegetation"/>
    <s v="Electric Facility"/>
    <s v="Unknown"/>
    <m/>
    <s v="Fell into (No defect)"/>
    <s v="0932"/>
    <x v="1"/>
    <n v="8"/>
    <n v="17"/>
    <n v="12"/>
    <n v="23"/>
    <s v="16-0058002"/>
    <s v="Tier 2"/>
    <x v="1"/>
    <x v="0"/>
    <s v="Distribution"/>
    <x v="1"/>
    <x v="0"/>
    <x v="3"/>
    <x v="3"/>
    <n v="16544"/>
  </r>
  <r>
    <s v="PG&amp;E"/>
    <n v="42599"/>
    <n v="42599.584722222222"/>
    <n v="39.636096000000002"/>
    <n v="-121.74794"/>
    <s v="Vegetation"/>
    <s v="Rural"/>
    <s v="&lt; 3 meters"/>
    <s v="Customer"/>
    <s v="N.A."/>
    <n v="100437069"/>
    <m/>
    <n v="60000"/>
    <s v="Conductor"/>
    <s v="Overhead"/>
    <s v="Yes"/>
    <n v="42599"/>
    <n v="42599.584722222222"/>
    <s v="Contact From Object"/>
    <s v="N.A."/>
    <s v="Vehicle"/>
    <s v="Pole"/>
    <s v="Human Error"/>
    <m/>
    <s v="no-match"/>
    <s v="0933"/>
    <x v="1"/>
    <n v="8"/>
    <n v="17"/>
    <n v="14"/>
    <n v="2"/>
    <s v="INT-08353"/>
    <s v="non-HFTD"/>
    <x v="0"/>
    <x v="0"/>
    <s v="Transmission"/>
    <x v="2"/>
    <x v="0"/>
    <x v="0"/>
    <x v="0"/>
    <s v="N.A."/>
  </r>
  <r>
    <s v="PG&amp;E"/>
    <n v="42599"/>
    <n v="42599.775694444441"/>
    <n v="37.307791700000003"/>
    <n v="-119.6510517"/>
    <s v="Vegetation"/>
    <s v="Rural"/>
    <s v="&lt; 0.25 Acres"/>
    <s v="Fire Agency"/>
    <s v="Cal Fire"/>
    <n v="101020932"/>
    <m/>
    <n v="21000"/>
    <s v="Conductor"/>
    <s v="Overhead"/>
    <s v="Yes"/>
    <n v="42599"/>
    <n v="42599.775694444441"/>
    <s v="Contact From Object"/>
    <s v="N.A."/>
    <s v="Vehicle"/>
    <s v="Pole"/>
    <s v="Human Error"/>
    <m/>
    <s v="Other/Unknown"/>
    <s v="0934"/>
    <x v="1"/>
    <n v="8"/>
    <n v="17"/>
    <n v="18"/>
    <n v="37"/>
    <s v="16-0058019"/>
    <s v="Tier 2"/>
    <x v="1"/>
    <x v="0"/>
    <s v="Distribution"/>
    <x v="1"/>
    <x v="0"/>
    <x v="0"/>
    <x v="0"/>
    <n v="59379"/>
  </r>
  <r>
    <s v="PG&amp;E"/>
    <n v="42600"/>
    <n v="42600.640277777777"/>
    <n v="36.618738299999997"/>
    <n v="-119.44391"/>
    <s v="Vegetation"/>
    <s v="Rural"/>
    <s v="&lt; 3 meters"/>
    <s v="Self Extinguished"/>
    <s v="N.A."/>
    <n v="100826791"/>
    <s v="VERIZON CALIFORNIA I"/>
    <s v="0 – 750"/>
    <s v="Conductor"/>
    <s v="Overhead"/>
    <s v="Yes"/>
    <n v="42600"/>
    <n v="42600.640277777777"/>
    <s v="Contact From Object"/>
    <s v="N.A."/>
    <s v="Animal"/>
    <s v="Electric Facility"/>
    <s v="Unknown"/>
    <m/>
    <s v="no-match"/>
    <s v="0935"/>
    <x v="1"/>
    <n v="8"/>
    <n v="18"/>
    <n v="15"/>
    <n v="22"/>
    <s v="No ILIS or TOTL available"/>
    <s v="non-HFTD"/>
    <x v="0"/>
    <x v="0"/>
    <s v="Distribution"/>
    <x v="0"/>
    <x v="0"/>
    <x v="1"/>
    <x v="1"/>
    <s v="N.A."/>
  </r>
  <r>
    <s v="PG&amp;E"/>
    <n v="42600"/>
    <n v="42600.758333333331"/>
    <n v="37.595599999999997"/>
    <n v="-122.086479"/>
    <s v="Vegetation"/>
    <s v="Urban"/>
    <s v="&lt; 3 meters"/>
    <s v="Fire Agency"/>
    <s v="union city fd"/>
    <n v="100935109"/>
    <s v="Pacific Bell"/>
    <s v="0 – 750"/>
    <s v="Fuse"/>
    <s v="Overhead"/>
    <s v="No"/>
    <s v=" "/>
    <s v=" "/>
    <s v="Equipment/ Facility Failure"/>
    <s v="Fuse"/>
    <s v="N.A."/>
    <s v="N.A."/>
    <s v="Unknown"/>
    <m/>
    <s v="no-match"/>
    <s v="0936"/>
    <x v="1"/>
    <n v="8"/>
    <n v="18"/>
    <n v="18"/>
    <n v="12"/>
    <s v="No ILIS or TOTL available"/>
    <s v="non-HFTD"/>
    <x v="0"/>
    <x v="0"/>
    <s v="Distribution"/>
    <x v="0"/>
    <x v="0"/>
    <x v="4"/>
    <x v="9"/>
    <s v="N.A."/>
  </r>
  <r>
    <s v="PG&amp;E"/>
    <n v="42600"/>
    <n v="42600.775000000001"/>
    <n v="36.970134999999999"/>
    <n v="-121.54598"/>
    <s v="Vegetation"/>
    <s v="Rural"/>
    <s v="&lt; 3 meters"/>
    <s v="Fire Agency"/>
    <s v="Santa Clara county fire"/>
    <n v="103553473"/>
    <m/>
    <s v="0 – 750"/>
    <s v="Capacitor Bank"/>
    <s v="Overhead"/>
    <s v="No"/>
    <s v=" "/>
    <s v=" "/>
    <s v="Equipment/ Facility Failure"/>
    <s v="Capacitor Bank"/>
    <s v="N.A."/>
    <s v="N.A."/>
    <s v="Unknown"/>
    <m/>
    <s v="no-match"/>
    <s v="0937"/>
    <x v="1"/>
    <n v="8"/>
    <n v="18"/>
    <n v="18"/>
    <n v="36"/>
    <s v="No ILIS or TOTL available"/>
    <s v="non-HFTD"/>
    <x v="0"/>
    <x v="0"/>
    <s v="Distribution"/>
    <x v="0"/>
    <x v="0"/>
    <x v="4"/>
    <x v="23"/>
    <s v="N.A."/>
  </r>
  <r>
    <s v="PG&amp;E"/>
    <n v="42601"/>
    <n v="42601.682638888888"/>
    <n v="39.223509989999997"/>
    <n v="-123.755"/>
    <s v="Vegetation"/>
    <s v="Rural"/>
    <s v="&lt; 3 meters"/>
    <s v="Fire Agency"/>
    <s v="Albion-Little River FD"/>
    <n v="102206661"/>
    <m/>
    <n v="12000"/>
    <s v="Conductor"/>
    <s v="Overhead"/>
    <s v="Yes"/>
    <n v="42601"/>
    <n v="42601.682638888888"/>
    <s v="Contact From Object"/>
    <s v="N.A."/>
    <s v="Vehicle"/>
    <s v="Pole"/>
    <s v="Human Error"/>
    <m/>
    <s v="Other/Unknown"/>
    <s v="0938"/>
    <x v="1"/>
    <n v="8"/>
    <n v="19"/>
    <n v="16"/>
    <n v="23"/>
    <s v="16-0058677"/>
    <s v="Tier 2"/>
    <x v="1"/>
    <x v="0"/>
    <s v="Distribution"/>
    <x v="1"/>
    <x v="0"/>
    <x v="0"/>
    <x v="0"/>
    <n v="95106"/>
  </r>
  <r>
    <s v="PG&amp;E"/>
    <n v="42602.785416666666"/>
    <n v="42602.785416666666"/>
    <n v="36.458005210000003"/>
    <n v="-119.347221"/>
    <s v="Vegetation"/>
    <s v="Rural"/>
    <s v="&lt; 0.25 Acres"/>
    <s v="Fire Agency"/>
    <s v="Merced County FD"/>
    <n v="100729153"/>
    <s v="Pacific Bell"/>
    <n v="12000"/>
    <s v="Conductor"/>
    <s v="Overhead"/>
    <s v="Yes"/>
    <n v="42602.785416666666"/>
    <n v="42602.785416666666"/>
    <s v="Contact From Object"/>
    <s v="N.A."/>
    <s v="Vehicle"/>
    <s v="Pole"/>
    <s v="Human Error"/>
    <m/>
    <s v="Other/Unknown"/>
    <s v="0939"/>
    <x v="1"/>
    <n v="8"/>
    <n v="20"/>
    <n v="18"/>
    <n v="51"/>
    <s v="16-0058782"/>
    <s v="non-HFTD"/>
    <x v="0"/>
    <x v="0"/>
    <s v="Distribution"/>
    <x v="0"/>
    <x v="0"/>
    <x v="0"/>
    <x v="0"/>
    <n v="53146"/>
  </r>
  <r>
    <s v="PG&amp;E"/>
    <n v="42603"/>
    <n v="42603.543055555558"/>
    <n v="38.444451700000002"/>
    <n v="-122.2495517"/>
    <s v="Vegetation"/>
    <s v="Rural"/>
    <s v=".26 - 9.99 Acres"/>
    <s v="Fire Agency"/>
    <s v="Cal Fire"/>
    <n v="102291451"/>
    <s v="Pacific Bell"/>
    <n v="12000"/>
    <s v="Conductor"/>
    <s v="Overhead"/>
    <s v="Yes"/>
    <n v="42603"/>
    <n v="42603.543055555558"/>
    <s v="Contact From Object"/>
    <s v="N.A."/>
    <s v="Vegetation"/>
    <s v="Electric Facility"/>
    <s v="Unknown"/>
    <m/>
    <s v="Other/Unknown"/>
    <s v="0940"/>
    <x v="1"/>
    <n v="8"/>
    <n v="21"/>
    <n v="13"/>
    <n v="2"/>
    <s v="16-0058847"/>
    <s v="Tier 2"/>
    <x v="1"/>
    <x v="0"/>
    <s v="Distribution"/>
    <x v="1"/>
    <x v="0"/>
    <x v="3"/>
    <x v="15"/>
    <n v="12780"/>
  </r>
  <r>
    <s v="PG&amp;E"/>
    <n v="42604"/>
    <n v="42604.673611111109"/>
    <n v="37.966560999999999"/>
    <n v="-120.239501"/>
    <s v="Vegetation"/>
    <s v="Rural"/>
    <s v="&lt; 0.25 Acres"/>
    <s v="Fire Agency"/>
    <s v="Toulumne City FD"/>
    <n v="101043683"/>
    <m/>
    <n v="17000"/>
    <s v="Conductor"/>
    <s v="Overhead"/>
    <s v="Yes"/>
    <n v="42604"/>
    <n v="42604.673611111109"/>
    <s v="Contact From Object"/>
    <s v="N.A."/>
    <s v="Vegetation"/>
    <s v="Electric Facility"/>
    <s v="Unknown"/>
    <m/>
    <s v="Fell into (slight defect)"/>
    <s v="0941"/>
    <x v="1"/>
    <n v="8"/>
    <n v="22"/>
    <n v="16"/>
    <n v="10"/>
    <s v="16-0059149"/>
    <s v="Tier 2"/>
    <x v="1"/>
    <x v="0"/>
    <s v="Distribution"/>
    <x v="1"/>
    <x v="0"/>
    <x v="3"/>
    <x v="8"/>
    <n v="78534"/>
  </r>
  <r>
    <s v="PG&amp;E"/>
    <n v="42605"/>
    <n v="42605.668749999997"/>
    <n v="36.874110000000002"/>
    <n v="-119.68648"/>
    <s v="Vegetation"/>
    <s v="Rural"/>
    <s v="&lt; 3 meters"/>
    <s v="Customer"/>
    <s v="N.A."/>
    <n v="100731257"/>
    <s v="None"/>
    <s v="0 – 750"/>
    <s v="Conductor"/>
    <s v="Overhead"/>
    <s v="Yes"/>
    <n v="42605"/>
    <n v="42605.668749999997"/>
    <s v="Contact From Object"/>
    <s v="N.A."/>
    <s v="Vegetation"/>
    <s v="Electric Facility"/>
    <s v="Unknown"/>
    <m/>
    <s v="no-match"/>
    <s v="0942"/>
    <x v="1"/>
    <n v="8"/>
    <n v="23"/>
    <n v="16"/>
    <n v="3"/>
    <s v="No ILIS or TOTL available"/>
    <s v="non-HFTD"/>
    <x v="0"/>
    <x v="0"/>
    <s v="Distribution"/>
    <x v="0"/>
    <x v="0"/>
    <x v="3"/>
    <x v="15"/>
    <s v="N.A."/>
  </r>
  <r>
    <s v="PG&amp;E"/>
    <n v="42606"/>
    <n v="42606.507638888892"/>
    <n v="36.463349989999998"/>
    <n v="-121.712019"/>
    <s v="Vegetation"/>
    <s v="Rural"/>
    <s v="&lt; 0.25 Acres"/>
    <s v="Fire Agency"/>
    <s v="Cal Fire"/>
    <n v="101750810"/>
    <s v="Pacific Bell"/>
    <n v="12000"/>
    <s v="Conductor"/>
    <s v="Overhead"/>
    <s v="Yes"/>
    <n v="42606"/>
    <n v="42606.507638888892"/>
    <s v="Contact From Object"/>
    <s v="N.A."/>
    <s v="Vehicle"/>
    <s v="Pole"/>
    <s v="Human Error"/>
    <m/>
    <s v="Other/Unknown"/>
    <s v="0943"/>
    <x v="1"/>
    <n v="8"/>
    <n v="24"/>
    <n v="12"/>
    <n v="11"/>
    <s v="16-0059702"/>
    <s v="Tier 2"/>
    <x v="1"/>
    <x v="0"/>
    <s v="Distribution"/>
    <x v="1"/>
    <x v="0"/>
    <x v="0"/>
    <x v="0"/>
    <n v="232770"/>
  </r>
  <r>
    <s v="PG&amp;E"/>
    <n v="42606"/>
    <n v="42606.59652777778"/>
    <n v="36.845714999999998"/>
    <n v="-119.8792583"/>
    <s v="Vegetation"/>
    <s v="Urban"/>
    <s v="&lt; 0.25 Acres"/>
    <s v="Fire Agency"/>
    <s v="Fresno FD"/>
    <n v="103277500"/>
    <m/>
    <n v="21000"/>
    <s v="Conductor"/>
    <s v="Overhead"/>
    <s v="Yes"/>
    <n v="42606"/>
    <n v="42606.59652777778"/>
    <s v="Contact From Object"/>
    <s v="N.A."/>
    <s v="Animal"/>
    <s v="Electric Facility"/>
    <s v="Unknown"/>
    <m/>
    <s v="Other/Unknown"/>
    <s v="0944"/>
    <x v="1"/>
    <n v="8"/>
    <n v="24"/>
    <n v="14"/>
    <n v="19"/>
    <s v="16-0059751"/>
    <s v="non-HFTD"/>
    <x v="0"/>
    <x v="0"/>
    <s v="Distribution"/>
    <x v="0"/>
    <x v="0"/>
    <x v="1"/>
    <x v="1"/>
    <n v="40792"/>
  </r>
  <r>
    <s v="PG&amp;E"/>
    <n v="42607"/>
    <n v="42607.50277777778"/>
    <n v="36.972628299999997"/>
    <n v="-119.3816167"/>
    <s v="Vegetation"/>
    <s v="Rural"/>
    <s v="&lt; 3 meters"/>
    <s v="Utility: PG&amp;E"/>
    <s v="N.A."/>
    <n v="100651318"/>
    <s v="PONDEROSA"/>
    <s v="0 – 750"/>
    <s v="Conductor"/>
    <s v="Overhead"/>
    <s v="No"/>
    <s v=" "/>
    <s v=" "/>
    <s v="Contact From Object"/>
    <s v="N.A."/>
    <s v="Vegetation"/>
    <s v="Electric Facility"/>
    <s v="Unknown"/>
    <m/>
    <s v="no-match"/>
    <s v="0945"/>
    <x v="1"/>
    <n v="8"/>
    <n v="25"/>
    <n v="12"/>
    <n v="4"/>
    <s v="No ILIS or TOTL available"/>
    <s v="Tier 2"/>
    <x v="1"/>
    <x v="0"/>
    <s v="Distribution"/>
    <x v="1"/>
    <x v="0"/>
    <x v="3"/>
    <x v="15"/>
    <s v="N.A."/>
  </r>
  <r>
    <s v="PG&amp;E"/>
    <n v="42607.479861111096"/>
    <n v="0.47986111111111113"/>
    <n v="37.37341"/>
    <n v="-122.08696"/>
    <s v="Vegetation"/>
    <s v="Urban"/>
    <s v="&lt; 3 meters"/>
    <s v="Self Extinguished"/>
    <s v="N.A."/>
    <n v="100516445"/>
    <s v="Pacific Bell"/>
    <n v="12000"/>
    <s v="Conductor"/>
    <s v="Overhead"/>
    <s v="Yes"/>
    <n v="42607.479861111096"/>
    <n v="0.47986111111111113"/>
    <s v="Contact From Object"/>
    <s v="N.A."/>
    <s v="Balloons"/>
    <s v="Electric Facility"/>
    <s v="Human Error"/>
    <m/>
    <s v="Other/Unknown"/>
    <s v="0946"/>
    <x v="1"/>
    <n v="8"/>
    <n v="25"/>
    <n v="11"/>
    <n v="31"/>
    <s v="16-0059987"/>
    <s v="non-HFTD"/>
    <x v="0"/>
    <x v="0"/>
    <s v="Distribution"/>
    <x v="0"/>
    <x v="0"/>
    <x v="0"/>
    <x v="12"/>
    <s v="N.A."/>
  </r>
  <r>
    <s v="PG&amp;E"/>
    <n v="42609"/>
    <n v="42609.234027777777"/>
    <n v="36.043880000000001"/>
    <n v="-120.11166"/>
    <s v="Vegetation"/>
    <s v="Rural"/>
    <s v=".26 - 9.99 Acres"/>
    <s v="Fire Agency"/>
    <s v="Kings County FD"/>
    <n v="103246130"/>
    <m/>
    <n v="70000"/>
    <s v="Conductor"/>
    <s v="Overhead"/>
    <s v="Yes"/>
    <n v="42609"/>
    <n v="42609.234027777777"/>
    <s v="Equipment/ Facility Failure"/>
    <s v="Conductor"/>
    <s v="N.A."/>
    <s v="N.A."/>
    <s v="Unknown"/>
    <m/>
    <s v="no-match"/>
    <s v="0947"/>
    <x v="1"/>
    <n v="8"/>
    <n v="27"/>
    <n v="5"/>
    <n v="37"/>
    <s v="FR-2016-057"/>
    <s v="non-HFTD"/>
    <x v="0"/>
    <x v="0"/>
    <s v="Transmission"/>
    <x v="2"/>
    <x v="0"/>
    <x v="4"/>
    <x v="11"/>
    <n v="0"/>
  </r>
  <r>
    <s v="PG&amp;E"/>
    <n v="42609"/>
    <n v="42609.814583333333"/>
    <n v="36.964581699999997"/>
    <n v="-122.05289"/>
    <s v="Vegetation"/>
    <s v="Urban"/>
    <s v="&lt; 0.25 Acres"/>
    <s v="Fire Agency"/>
    <s v="SC FIRE DEPT &amp; CDF"/>
    <n v="101677596"/>
    <s v="Pacific Bell"/>
    <n v="21000"/>
    <s v="Conductor"/>
    <s v="Overhead"/>
    <s v="Yes"/>
    <n v="42609"/>
    <n v="42609.814583333333"/>
    <s v="Equipment/ Facility Failure"/>
    <s v="Splice/Clamp/Connector"/>
    <s v="N.A."/>
    <s v="N.A."/>
    <s v="Unknown"/>
    <m/>
    <s v="Other/Unknown"/>
    <s v="0948"/>
    <x v="1"/>
    <n v="8"/>
    <n v="27"/>
    <n v="19"/>
    <n v="33"/>
    <s v="16-0060408"/>
    <s v="non-HFTD"/>
    <x v="0"/>
    <x v="0"/>
    <s v="Distribution"/>
    <x v="0"/>
    <x v="0"/>
    <x v="4"/>
    <x v="10"/>
    <n v="845830"/>
  </r>
  <r>
    <s v="PG&amp;E"/>
    <n v="42610"/>
    <n v="42610.700694444444"/>
    <n v="36.561861700000001"/>
    <n v="-119.71859499999999"/>
    <s v="Vegetation"/>
    <s v="Rural"/>
    <s v="&lt; 3 meters"/>
    <s v="Fire Agency"/>
    <s v="Cal Fire"/>
    <n v="100683911"/>
    <m/>
    <n v="12000"/>
    <s v="Conductor"/>
    <s v="Overhead"/>
    <s v="Yes"/>
    <n v="42610"/>
    <n v="42610.700694444444"/>
    <s v="Contact From Object"/>
    <s v="N.A."/>
    <s v="Vehicle"/>
    <s v="Pole"/>
    <s v="Human Error"/>
    <m/>
    <s v="Other/Unknown"/>
    <s v="0949"/>
    <x v="1"/>
    <n v="8"/>
    <n v="28"/>
    <n v="16"/>
    <n v="49"/>
    <s v="16-0060527"/>
    <s v="non-HFTD"/>
    <x v="0"/>
    <x v="0"/>
    <s v="Distribution"/>
    <x v="0"/>
    <x v="0"/>
    <x v="0"/>
    <x v="0"/>
    <n v="56167"/>
  </r>
  <r>
    <s v="PG&amp;E"/>
    <n v="42611"/>
    <n v="42611.684027777781"/>
    <n v="38.269279990000001"/>
    <n v="-121.60294"/>
    <s v="Vegetation"/>
    <s v="Rural"/>
    <s v="&lt; 0.25 Acres"/>
    <s v="Fire Agency"/>
    <s v="SAC FIRE"/>
    <n v="101583637"/>
    <s v="Frontier"/>
    <n v="21000"/>
    <s v="Conductor"/>
    <s v="Overhead"/>
    <s v="Yes"/>
    <n v="42611"/>
    <n v="42611.684027777781"/>
    <s v="Contact From Object"/>
    <s v="N.A."/>
    <s v="Vehicle"/>
    <s v="Electric Facility"/>
    <s v="Human Error"/>
    <m/>
    <s v="Other/Unknown"/>
    <s v="0950"/>
    <x v="1"/>
    <n v="8"/>
    <n v="29"/>
    <n v="16"/>
    <n v="25"/>
    <s v="16-0060839"/>
    <s v="non-HFTD"/>
    <x v="0"/>
    <x v="0"/>
    <s v="Distribution"/>
    <x v="0"/>
    <x v="0"/>
    <x v="0"/>
    <x v="0"/>
    <n v="38936"/>
  </r>
  <r>
    <s v="PG&amp;E"/>
    <n v="42612"/>
    <n v="42612.667361111111"/>
    <n v="36.594131699999998"/>
    <n v="-121.9212"/>
    <s v="Vegetation"/>
    <s v="Rural"/>
    <s v=".26 - 9.99 Acres"/>
    <s v="Fire Agency"/>
    <s v="Unknown"/>
    <n v="101734977"/>
    <m/>
    <n v="21000"/>
    <s v="Conductor"/>
    <s v="Overhead"/>
    <s v="Yes"/>
    <n v="42612"/>
    <n v="42612.667361111111"/>
    <s v="Contact From Object"/>
    <s v="N.A."/>
    <s v="Vegetation"/>
    <s v="Electric Facility"/>
    <s v="Unknown"/>
    <m/>
    <s v="Fell into (No defect)"/>
    <s v="0951"/>
    <x v="1"/>
    <n v="8"/>
    <n v="30"/>
    <n v="16"/>
    <n v="1"/>
    <s v="16-0061130"/>
    <s v="Tier 2"/>
    <x v="1"/>
    <x v="0"/>
    <s v="Distribution"/>
    <x v="1"/>
    <x v="0"/>
    <x v="3"/>
    <x v="3"/>
    <n v="199327"/>
  </r>
  <r>
    <s v="PG&amp;E"/>
    <n v="42612"/>
    <n v="42612.676388888889"/>
    <n v="38.057549989999998"/>
    <n v="-122.1639"/>
    <s v="Vegetation"/>
    <s v="Urban"/>
    <s v="&lt; 0.25 Acres"/>
    <s v="Fire Agency"/>
    <s v="Benicia FD"/>
    <n v="102264159"/>
    <s v="Pacific Bell"/>
    <n v="21000"/>
    <s v="Conductor"/>
    <s v="Overhead"/>
    <s v="Yes"/>
    <n v="42612"/>
    <n v="42612.676388888889"/>
    <s v="Contact From Object"/>
    <s v="N.A."/>
    <s v="Vegetation"/>
    <s v="Electric Facility"/>
    <s v="Human Error"/>
    <s v="Third-party caused"/>
    <s v="Other/Unknown"/>
    <s v="0952"/>
    <x v="1"/>
    <n v="8"/>
    <n v="30"/>
    <n v="16"/>
    <n v="14"/>
    <s v="16-0061132"/>
    <s v="non-HFTD"/>
    <x v="0"/>
    <x v="0"/>
    <s v="Distribution"/>
    <x v="0"/>
    <x v="0"/>
    <x v="0"/>
    <x v="7"/>
    <n v="42301"/>
  </r>
  <r>
    <s v="PG&amp;E"/>
    <n v="42612"/>
    <n v="42612.810416666667"/>
    <n v="39.928801700000001"/>
    <n v="-122.12765"/>
    <s v="Vegetation"/>
    <s v="Rural"/>
    <s v="&lt; 0.25 Acres"/>
    <s v="Unknown"/>
    <s v="Unknown"/>
    <n v="103165395"/>
    <s v="Yes"/>
    <n v="12000"/>
    <s v="Conductor"/>
    <s v="Overhead"/>
    <s v="Yes"/>
    <n v="42612"/>
    <n v="42612.810416666667"/>
    <s v="Equipment/ Facility Failure"/>
    <s v="Other"/>
    <s v="N.A."/>
    <s v="N.A."/>
    <s v="Unknown"/>
    <m/>
    <s v="Other/Unknown"/>
    <s v="0953"/>
    <x v="1"/>
    <n v="8"/>
    <n v="30"/>
    <n v="19"/>
    <n v="27"/>
    <s v="16-0061164"/>
    <s v="non-HFTD"/>
    <x v="0"/>
    <x v="0"/>
    <s v="Distribution"/>
    <x v="0"/>
    <x v="0"/>
    <x v="4"/>
    <x v="13"/>
    <n v="153120"/>
  </r>
  <r>
    <s v="PG&amp;E"/>
    <n v="42613"/>
    <n v="42613.470138888886"/>
    <n v="37.372059989999997"/>
    <n v="-120.450389"/>
    <s v="Vegetation"/>
    <s v="Rural"/>
    <s v="&lt; 0.25 Acres"/>
    <s v="Fire Agency"/>
    <s v="Merced County FD"/>
    <n v="101147802"/>
    <s v="Pacific Bell"/>
    <s v="0 – 750"/>
    <s v="Conductor"/>
    <s v="Overhead"/>
    <s v="Yes"/>
    <n v="42613"/>
    <n v="42613.470138888886"/>
    <s v="Contact From Object"/>
    <s v="N.A."/>
    <s v="Vegetation"/>
    <s v="Electric Facility"/>
    <s v="Unknown"/>
    <m/>
    <s v="Branch (OverHanging)"/>
    <s v="0954"/>
    <x v="1"/>
    <n v="8"/>
    <n v="31"/>
    <n v="11"/>
    <n v="17"/>
    <s v="16-0061199"/>
    <s v="non-HFTD"/>
    <x v="0"/>
    <x v="0"/>
    <s v="Distribution"/>
    <x v="0"/>
    <x v="0"/>
    <x v="3"/>
    <x v="18"/>
    <n v="44460"/>
  </r>
  <r>
    <s v="PG&amp;E"/>
    <n v="42613"/>
    <n v="42613.619444444441"/>
    <n v="35.191799000000003"/>
    <n v="-120.469707"/>
    <s v="Vegetation"/>
    <s v="Rural"/>
    <s v="&lt; 0.25 Acres"/>
    <s v="Fire Agency"/>
    <s v="Cal Fire"/>
    <n v="101942860"/>
    <m/>
    <n v="12000"/>
    <s v="Conductor"/>
    <s v="Overhead"/>
    <s v="Yes"/>
    <n v="42613"/>
    <n v="42613.619444444441"/>
    <s v="Equipment/ Facility Failure"/>
    <s v="Conductor"/>
    <s v="N.A."/>
    <s v="N.A."/>
    <s v="Unknown"/>
    <m/>
    <s v="Other/Unknown"/>
    <s v="0955"/>
    <x v="1"/>
    <n v="8"/>
    <n v="31"/>
    <n v="14"/>
    <n v="52"/>
    <s v="16-0061423"/>
    <s v="Tier 3"/>
    <x v="1"/>
    <x v="0"/>
    <s v="Distribution"/>
    <x v="1"/>
    <x v="0"/>
    <x v="4"/>
    <x v="11"/>
    <n v="156294"/>
  </r>
  <r>
    <s v="PG&amp;E"/>
    <n v="42613"/>
    <n v="42613.821527777778"/>
    <n v="38.151000000000003"/>
    <n v="-121.680369"/>
    <s v="Vegetation"/>
    <s v="Rural"/>
    <s v=".26 - 9.99 Acres"/>
    <s v="Fire Agency"/>
    <s v="ISLETON"/>
    <n v="101665829"/>
    <s v="Frontier"/>
    <n v="21000"/>
    <s v="Conductor"/>
    <s v="Overhead"/>
    <s v="Yes"/>
    <n v="42613"/>
    <n v="42613.821527777778"/>
    <s v="Contact From Object"/>
    <s v="N.A."/>
    <s v="Animal"/>
    <s v="Electric Facility"/>
    <s v="Unknown"/>
    <m/>
    <s v="Other/Unknown"/>
    <s v="0956"/>
    <x v="1"/>
    <n v="8"/>
    <n v="31"/>
    <n v="19"/>
    <n v="43"/>
    <s v="16-0061468"/>
    <s v="non-HFTD"/>
    <x v="0"/>
    <x v="0"/>
    <s v="Distribution"/>
    <x v="0"/>
    <x v="0"/>
    <x v="1"/>
    <x v="1"/>
    <n v="31771"/>
  </r>
  <r>
    <s v="PG&amp;E"/>
    <n v="42614"/>
    <n v="0.39583333333333331"/>
    <n v="37.281439990000003"/>
    <n v="-121.8603"/>
    <s v="Vegetation"/>
    <s v="Urban"/>
    <s v="&lt; 3 meters"/>
    <s v="Customer"/>
    <s v="N.A."/>
    <n v="100617565"/>
    <s v="None"/>
    <n v="21000"/>
    <s v="Conductor"/>
    <s v="Overhead"/>
    <s v="Yes"/>
    <n v="42614"/>
    <n v="0.39583333333333331"/>
    <s v="Contact From Object"/>
    <s v="N.A."/>
    <s v="Balloons"/>
    <s v="Electric Facility"/>
    <s v="Human Error"/>
    <m/>
    <s v="Other/Unknown"/>
    <s v="0957"/>
    <x v="1"/>
    <n v="9"/>
    <n v="1"/>
    <n v="9"/>
    <n v="30"/>
    <s v="16-0061639"/>
    <s v="non-HFTD"/>
    <x v="0"/>
    <x v="0"/>
    <s v="Distribution"/>
    <x v="0"/>
    <x v="0"/>
    <x v="0"/>
    <x v="12"/>
    <n v="419257"/>
  </r>
  <r>
    <s v="PG&amp;E"/>
    <n v="42614"/>
    <n v="0.54722222222222217"/>
    <n v="38.4632717"/>
    <n v="-122.8161633"/>
    <s v="Vegetation"/>
    <s v="Rural"/>
    <s v="&lt; 3 meters"/>
    <s v="Fire Agency"/>
    <s v="WINDSOR AND SANTA ROSA FIRE"/>
    <n v="101956270"/>
    <s v="Pacific Bell"/>
    <n v="12000"/>
    <s v="Conductor"/>
    <s v="Overhead"/>
    <s v="Yes"/>
    <n v="42614"/>
    <n v="0.54722222222222217"/>
    <s v="Equipment/ Facility Failure"/>
    <s v="Conductor"/>
    <s v="N.A."/>
    <s v="N.A."/>
    <s v="Unknown"/>
    <m/>
    <s v="Other/Unknown"/>
    <s v="0958"/>
    <x v="1"/>
    <n v="9"/>
    <n v="1"/>
    <n v="13"/>
    <n v="8"/>
    <s v="16-0061732"/>
    <s v="non-HFTD"/>
    <x v="0"/>
    <x v="0"/>
    <s v="Distribution"/>
    <x v="0"/>
    <x v="0"/>
    <x v="4"/>
    <x v="11"/>
    <n v="16115"/>
  </r>
  <r>
    <s v="PG&amp;E"/>
    <n v="42615"/>
    <n v="0.52916666666666667"/>
    <n v="38.386800000000001"/>
    <n v="-122.755529"/>
    <s v="Vegetation"/>
    <s v="Rural"/>
    <s v="&lt; 3 meters"/>
    <s v="Fire Agency"/>
    <s v="Santa Rosa FD"/>
    <n v="101969369"/>
    <s v="Pacific Bell"/>
    <s v="0 – 750"/>
    <s v="Conductor"/>
    <s v="Overhead"/>
    <s v="Yes"/>
    <n v="42615"/>
    <n v="0.52916666666666667"/>
    <s v="Equipment/ Facility Failure"/>
    <s v="Conductor"/>
    <s v="N.A."/>
    <s v="N.A."/>
    <s v="Unknown"/>
    <m/>
    <s v="no-match"/>
    <s v="0959"/>
    <x v="1"/>
    <n v="9"/>
    <n v="2"/>
    <n v="12"/>
    <n v="42"/>
    <s v="No ILIS or TOTL available"/>
    <s v="non-HFTD"/>
    <x v="0"/>
    <x v="0"/>
    <s v="Distribution"/>
    <x v="0"/>
    <x v="0"/>
    <x v="4"/>
    <x v="11"/>
    <s v="N.A."/>
  </r>
  <r>
    <s v="PG&amp;E"/>
    <n v="42615"/>
    <n v="0.57638888888888895"/>
    <n v="37.668109999999999"/>
    <n v="-121.7680517"/>
    <s v="Vegetation"/>
    <s v="Urban"/>
    <s v="&lt; 0.25 Acres"/>
    <s v="Fire Agency"/>
    <s v="LPFD"/>
    <n v="100954399"/>
    <m/>
    <n v="21000"/>
    <s v="Conductor"/>
    <s v="Overhead"/>
    <s v="Yes"/>
    <n v="42615"/>
    <n v="0.57638888888888895"/>
    <s v="Contact From Object"/>
    <s v="N.A."/>
    <s v="Balloons"/>
    <s v="Electric Facility"/>
    <s v="Human Error"/>
    <m/>
    <s v="no-match"/>
    <s v="0960"/>
    <x v="1"/>
    <n v="9"/>
    <n v="2"/>
    <n v="13"/>
    <n v="50"/>
    <s v="No ILIS or TOTL available"/>
    <s v="non-HFTD"/>
    <x v="0"/>
    <x v="0"/>
    <s v="Distribution"/>
    <x v="0"/>
    <x v="0"/>
    <x v="0"/>
    <x v="12"/>
    <s v="N.A."/>
  </r>
  <r>
    <s v="PG&amp;E"/>
    <n v="42616"/>
    <n v="0.84166666666666667"/>
    <n v="39.322299999999998"/>
    <n v="-121.9849"/>
    <s v="Vegetation"/>
    <s v="Rural"/>
    <s v="&lt; 3 meters"/>
    <s v="Unknown"/>
    <s v="Unknown"/>
    <n v="101614478"/>
    <m/>
    <n v="12000"/>
    <s v="Conductor"/>
    <s v="Overhead"/>
    <s v="Yes"/>
    <n v="42616"/>
    <n v="0.84166666666666667"/>
    <s v="Equipment/ Facility Failure"/>
    <s v="Conductor"/>
    <s v="N.A."/>
    <s v="N.A."/>
    <s v="Unknown"/>
    <m/>
    <s v="Other/Unknown"/>
    <s v="0961"/>
    <x v="1"/>
    <n v="9"/>
    <n v="3"/>
    <n v="20"/>
    <n v="12"/>
    <s v="16-0062160"/>
    <s v="non-HFTD"/>
    <x v="0"/>
    <x v="0"/>
    <s v="Distribution"/>
    <x v="0"/>
    <x v="0"/>
    <x v="4"/>
    <x v="11"/>
    <n v="29255"/>
  </r>
  <r>
    <s v="PG&amp;E"/>
    <n v="42616"/>
    <n v="0.87361111111111101"/>
    <n v="36.808050000000001"/>
    <n v="-119.627889"/>
    <s v="Vegetation"/>
    <s v="Rural"/>
    <s v=".26 - 9.99 Acres"/>
    <s v="Fire Agency"/>
    <s v="Unknown"/>
    <n v="103269240"/>
    <m/>
    <n v="12000"/>
    <s v="Conductor"/>
    <s v="Overhead"/>
    <s v="Yes"/>
    <n v="42616"/>
    <n v="0.87361111111111101"/>
    <s v="Contact From Object"/>
    <s v="N.A."/>
    <s v="Vehicle"/>
    <s v="Pole"/>
    <s v="Human Error"/>
    <m/>
    <s v="Other/Unknown"/>
    <s v="0962"/>
    <x v="1"/>
    <n v="9"/>
    <n v="3"/>
    <n v="20"/>
    <n v="58"/>
    <s v="16-0062289"/>
    <s v="non-HFTD"/>
    <x v="0"/>
    <x v="0"/>
    <s v="Distribution"/>
    <x v="0"/>
    <x v="0"/>
    <x v="0"/>
    <x v="0"/>
    <n v="1872"/>
  </r>
  <r>
    <s v="PG&amp;E"/>
    <n v="42618"/>
    <n v="0.35138888888888892"/>
    <n v="39.523290000000003"/>
    <n v="-122.146185"/>
    <s v="Vegetation"/>
    <s v="Rural"/>
    <s v="&lt; 0.25 Acres"/>
    <s v="Unknown"/>
    <s v="Unknown"/>
    <n v="100430821"/>
    <m/>
    <n v="21000"/>
    <s v="Conductor"/>
    <s v="Overhead"/>
    <s v="Yes"/>
    <n v="42618"/>
    <n v="0.35138888888888892"/>
    <s v="Equipment/ Facility Failure"/>
    <s v="Splice/Clamp/Connector"/>
    <s v="N.A."/>
    <s v="N.A."/>
    <s v="Unknown"/>
    <m/>
    <s v="Other/Unknown"/>
    <s v="0963"/>
    <x v="1"/>
    <n v="9"/>
    <n v="5"/>
    <n v="8"/>
    <n v="26"/>
    <s v="16-0062379"/>
    <s v="non-HFTD"/>
    <x v="0"/>
    <x v="0"/>
    <s v="Distribution"/>
    <x v="0"/>
    <x v="0"/>
    <x v="4"/>
    <x v="10"/>
    <n v="1844"/>
  </r>
  <r>
    <s v="PG&amp;E"/>
    <n v="42620"/>
    <n v="0.81736111111111109"/>
    <n v="37.992059990000001"/>
    <n v="-122.54447"/>
    <s v="Vegetation"/>
    <s v="Urban"/>
    <s v="&lt; 3 meters"/>
    <s v="Fire Agency"/>
    <s v="San Rafael FD"/>
    <n v="102249944"/>
    <s v="Pacific Bell"/>
    <s v="0 – 750"/>
    <s v="Conductor"/>
    <s v="Overhead"/>
    <s v="Yes"/>
    <n v="42620"/>
    <n v="0.81736111111111109"/>
    <s v="Equipment/ Facility Failure"/>
    <s v="Conductor"/>
    <s v="N.A."/>
    <s v="N.A."/>
    <s v="Unknown"/>
    <m/>
    <s v="Other/Unknown"/>
    <s v="0964"/>
    <x v="1"/>
    <n v="9"/>
    <n v="7"/>
    <n v="19"/>
    <n v="37"/>
    <s v="16-0063035"/>
    <s v="non-HFTD"/>
    <x v="0"/>
    <x v="0"/>
    <s v="Distribution"/>
    <x v="0"/>
    <x v="0"/>
    <x v="4"/>
    <x v="11"/>
    <n v="185"/>
  </r>
  <r>
    <s v="PG&amp;E"/>
    <n v="42620.413888888892"/>
    <n v="42620.413888888892"/>
    <n v="39.552810000000001"/>
    <n v="-121.641626"/>
    <s v="Vegetation"/>
    <s v="Rural"/>
    <s v=".26 - 9.99 Acres"/>
    <s v="Unknown"/>
    <s v="Unknown"/>
    <n v="103653028"/>
    <m/>
    <n v="60000"/>
    <s v="Conductor"/>
    <s v="Overhead"/>
    <s v="Yes"/>
    <n v="42620.413888888892"/>
    <n v="42620.413888888892"/>
    <s v="Contact From Object"/>
    <s v="N.A."/>
    <s v="Animal"/>
    <s v="Electric Facility"/>
    <s v="Unknown"/>
    <m/>
    <s v="no-match"/>
    <s v="0965"/>
    <x v="1"/>
    <n v="9"/>
    <n v="7"/>
    <n v="9"/>
    <n v="56"/>
    <s v="INT-08510"/>
    <s v="non-HFTD"/>
    <x v="0"/>
    <x v="0"/>
    <s v="Transmission"/>
    <x v="2"/>
    <x v="0"/>
    <x v="1"/>
    <x v="1"/>
    <n v="51660"/>
  </r>
  <r>
    <s v="PG&amp;E"/>
    <n v="42621"/>
    <n v="0.61041666666666672"/>
    <n v="38.0013267"/>
    <n v="-122.32902"/>
    <s v="Vegetation"/>
    <s v="Urban"/>
    <s v="&lt; 0.25 Acres"/>
    <s v="Fire Agency"/>
    <s v="PINOLE FIRE DEPT"/>
    <n v="101426911"/>
    <m/>
    <n v="12000"/>
    <s v="Conductor"/>
    <s v="Overhead"/>
    <s v="Yes"/>
    <n v="42621"/>
    <n v="0.61041666666666672"/>
    <s v="Equipment/ Facility Failure"/>
    <s v="Other"/>
    <s v="N.A."/>
    <s v="N.A."/>
    <s v="Unknown"/>
    <m/>
    <s v="Other/Unknown"/>
    <s v="0966"/>
    <x v="1"/>
    <n v="9"/>
    <n v="8"/>
    <n v="14"/>
    <n v="39"/>
    <s v="16-0063300"/>
    <s v="non-HFTD"/>
    <x v="0"/>
    <x v="0"/>
    <s v="Distribution"/>
    <x v="0"/>
    <x v="0"/>
    <x v="4"/>
    <x v="13"/>
    <n v="2670"/>
  </r>
  <r>
    <s v="PG&amp;E"/>
    <n v="42621"/>
    <n v="0.9194444444444444"/>
    <n v="37.29175"/>
    <n v="-121.87109"/>
    <s v="Vegetation"/>
    <s v="Urban"/>
    <s v="&lt; 0.25 Acres"/>
    <s v="Fire Agency"/>
    <s v="San Jose FD"/>
    <n v="100598024"/>
    <s v="Pacific Bell"/>
    <s v="0 – 750"/>
    <s v="Conductor"/>
    <s v="Overhead"/>
    <s v="Yes"/>
    <n v="42621"/>
    <n v="0.9194444444444444"/>
    <s v="Contact From Object"/>
    <s v="N.A."/>
    <s v="Animal"/>
    <s v="Electric Facility"/>
    <s v="Unknown"/>
    <m/>
    <s v="Other/Unknown"/>
    <s v="0967"/>
    <x v="1"/>
    <n v="9"/>
    <n v="8"/>
    <n v="22"/>
    <n v="4"/>
    <s v="16-0063340"/>
    <s v="non-HFTD"/>
    <x v="0"/>
    <x v="0"/>
    <s v="Distribution"/>
    <x v="0"/>
    <x v="0"/>
    <x v="1"/>
    <x v="1"/>
    <s v="N.A."/>
  </r>
  <r>
    <s v="PG&amp;E"/>
    <n v="42622"/>
    <n v="0.45624999999999999"/>
    <n v="36.851743300000003"/>
    <n v="-119.6225383"/>
    <s v="Vegetation"/>
    <s v="Rural"/>
    <s v="&lt; 0.25 Acres"/>
    <s v="Fire Agency"/>
    <s v="Fresno County FD"/>
    <n v="100746408"/>
    <s v="Pacific Bell"/>
    <n v="12000"/>
    <s v="Conductor"/>
    <s v="Overhead"/>
    <s v="Yes"/>
    <n v="42622"/>
    <n v="0.45624999999999999"/>
    <s v="Equipment/ Facility Failure"/>
    <s v="Conductor"/>
    <s v="N.A."/>
    <s v="N.A."/>
    <s v="Unknown"/>
    <m/>
    <s v="Other/Unknown"/>
    <s v="0968"/>
    <x v="1"/>
    <n v="9"/>
    <n v="9"/>
    <n v="10"/>
    <n v="57"/>
    <s v="16-0063497"/>
    <s v="non-HFTD"/>
    <x v="0"/>
    <x v="0"/>
    <s v="Distribution"/>
    <x v="0"/>
    <x v="0"/>
    <x v="4"/>
    <x v="11"/>
    <n v="338"/>
  </r>
  <r>
    <s v="PG&amp;E"/>
    <n v="42622"/>
    <n v="0.55694444444444446"/>
    <n v="37.283670000000001"/>
    <n v="-120.47405000000001"/>
    <s v="Vegetation"/>
    <s v="Urban"/>
    <s v="&lt; 0.25 Acres"/>
    <s v="Fire Agency"/>
    <s v="Cal Fire"/>
    <n v="101018780"/>
    <s v="Pacific Bell"/>
    <s v="0 – 750"/>
    <s v="Conductor"/>
    <s v="Overhead"/>
    <s v="Yes"/>
    <n v="42622"/>
    <n v="0.55694444444444446"/>
    <s v="Equipment/ Facility Failure"/>
    <s v="Splice/Clamp/Connector"/>
    <s v="N.A."/>
    <s v="N.A."/>
    <s v="Unknown"/>
    <m/>
    <s v="Other/Unknown"/>
    <s v="0969"/>
    <x v="1"/>
    <n v="9"/>
    <n v="9"/>
    <n v="13"/>
    <n v="22"/>
    <s v="16-0063538"/>
    <s v="non-HFTD"/>
    <x v="0"/>
    <x v="0"/>
    <s v="Distribution"/>
    <x v="0"/>
    <x v="0"/>
    <x v="4"/>
    <x v="10"/>
    <n v="528"/>
  </r>
  <r>
    <s v="PG&amp;E"/>
    <n v="42622"/>
    <n v="0.64236111111111105"/>
    <n v="38.920203299999997"/>
    <n v="-121.08588"/>
    <s v="Vegetation"/>
    <s v="Urban"/>
    <s v="&lt; 0.25 Acres"/>
    <s v="Fire Agency"/>
    <s v="Cal Fire"/>
    <n v="100036304"/>
    <s v="Pacific Bell"/>
    <n v="12000"/>
    <s v="Capacitor Bank"/>
    <s v="Overhead"/>
    <s v="Yes"/>
    <n v="42622"/>
    <n v="0.64236111111111105"/>
    <s v="Equipment/ Facility Failure"/>
    <s v="Capacitor Bank"/>
    <s v="N.A."/>
    <s v="N.A."/>
    <s v="Unknown"/>
    <m/>
    <s v="no-match"/>
    <s v="0970"/>
    <x v="1"/>
    <n v="9"/>
    <n v="9"/>
    <n v="15"/>
    <n v="25"/>
    <s v="No ILIS or TOTL available"/>
    <s v="non-HFTD"/>
    <x v="0"/>
    <x v="0"/>
    <s v="Distribution"/>
    <x v="0"/>
    <x v="0"/>
    <x v="4"/>
    <x v="23"/>
    <s v="N.A."/>
  </r>
  <r>
    <s v="PG&amp;E"/>
    <n v="42623"/>
    <n v="8.9583333333333334E-2"/>
    <n v="37.186171700000003"/>
    <n v="-120.67753999999999"/>
    <s v="Vegetation"/>
    <s v="Rural"/>
    <s v="&lt; 0.25 Acres"/>
    <s v="Fire Agency"/>
    <s v="Merced County FD"/>
    <n v="101072400"/>
    <m/>
    <n v="12000"/>
    <s v="Conductor"/>
    <s v="Overhead"/>
    <s v="Yes"/>
    <n v="42623"/>
    <n v="8.9583333333333334E-2"/>
    <s v="Equipment/ Facility Failure"/>
    <s v="Conductor"/>
    <s v="N.A."/>
    <s v="N.A."/>
    <s v="Unknown"/>
    <m/>
    <s v="no-match"/>
    <s v="0971"/>
    <x v="1"/>
    <n v="9"/>
    <n v="10"/>
    <n v="2"/>
    <n v="9"/>
    <s v="No ILIS or TOTL available"/>
    <s v="non-HFTD"/>
    <x v="0"/>
    <x v="0"/>
    <s v="Distribution"/>
    <x v="0"/>
    <x v="0"/>
    <x v="4"/>
    <x v="11"/>
    <s v="N.A."/>
  </r>
  <r>
    <s v="PG&amp;E"/>
    <n v="42624.891666666699"/>
    <n v="0.89166666666666661"/>
    <n v="36.952612000000002"/>
    <n v="-119.72628899999999"/>
    <s v="Vegetation"/>
    <s v="Rural"/>
    <s v="&lt; 0.25 Acres"/>
    <s v="Fire Agency"/>
    <s v="Unknown"/>
    <n v="100652942"/>
    <m/>
    <n v="21000"/>
    <s v="Unknown"/>
    <s v="Overhead"/>
    <s v="Yes"/>
    <n v="42624.891666666699"/>
    <n v="0.89166666666666661"/>
    <s v="Unknown"/>
    <s v="N.A."/>
    <s v="N.A."/>
    <s v="N.A."/>
    <s v="Unknown"/>
    <m/>
    <s v="Other/Unknown"/>
    <s v="0972"/>
    <x v="1"/>
    <n v="9"/>
    <n v="11"/>
    <n v="21"/>
    <n v="24"/>
    <s v="16-0063814"/>
    <s v="non-HFTD"/>
    <x v="0"/>
    <x v="0"/>
    <s v="Distribution"/>
    <x v="0"/>
    <x v="0"/>
    <x v="2"/>
    <x v="2"/>
    <n v="192"/>
  </r>
  <r>
    <s v="PG&amp;E"/>
    <n v="42625"/>
    <n v="0.18333333333333335"/>
    <n v="36.399900000000002"/>
    <n v="-121.90201"/>
    <s v="Vegetation"/>
    <s v="Rural"/>
    <s v="&lt; 3 meters"/>
    <s v="Fire Agency"/>
    <s v="Cal Fire Hwy 1 Carmel Hill"/>
    <n v="101669614"/>
    <m/>
    <n v="12000"/>
    <s v="Conductor"/>
    <s v="Overhead"/>
    <s v="Yes"/>
    <n v="42625"/>
    <n v="0.18333333333333335"/>
    <s v="Contact From Object"/>
    <s v="N.A."/>
    <s v="Vegetation"/>
    <s v="Electric Facility"/>
    <s v="Unknown"/>
    <m/>
    <s v="Fell into (No defect)"/>
    <s v="0973"/>
    <x v="1"/>
    <n v="9"/>
    <n v="12"/>
    <n v="4"/>
    <n v="24"/>
    <s v="16-0063826"/>
    <s v="Tier 3"/>
    <x v="1"/>
    <x v="0"/>
    <s v="Distribution"/>
    <x v="1"/>
    <x v="0"/>
    <x v="3"/>
    <x v="3"/>
    <n v="130604"/>
  </r>
  <r>
    <s v="PG&amp;E"/>
    <n v="42625"/>
    <n v="0.52638888888888891"/>
    <n v="38.783229990000002"/>
    <n v="-120.6006"/>
    <s v="Vegetation"/>
    <s v="Rural"/>
    <s v=".26 - 9.99 Acres"/>
    <s v="Fire Agency"/>
    <s v="Cal Fire"/>
    <n v="101421708"/>
    <s v="Pacific Bell"/>
    <s v="0 – 750"/>
    <s v="Conductor"/>
    <s v="Overhead"/>
    <s v="Yes"/>
    <n v="42625"/>
    <n v="0.52638888888888891"/>
    <s v="Equipment/ Facility Failure"/>
    <s v="Conductor"/>
    <s v="N.A."/>
    <s v="N.A."/>
    <s v="Unknown"/>
    <m/>
    <s v="no-match"/>
    <s v="0974"/>
    <x v="1"/>
    <n v="9"/>
    <n v="12"/>
    <n v="12"/>
    <n v="38"/>
    <s v="No ILIS or TOTL available"/>
    <s v="Tier 3"/>
    <x v="1"/>
    <x v="0"/>
    <s v="Distribution"/>
    <x v="1"/>
    <x v="0"/>
    <x v="4"/>
    <x v="11"/>
    <s v="N.A."/>
  </r>
  <r>
    <s v="PG&amp;E"/>
    <n v="42625"/>
    <n v="0.78263888888888899"/>
    <n v="36.530299999999997"/>
    <n v="-119.3056"/>
    <s v="Vegetation"/>
    <s v="Rural"/>
    <s v="&lt; 0.25 Acres"/>
    <s v="Fire Agency"/>
    <s v="CUTLER FIRE"/>
    <n v="100807630"/>
    <s v="None"/>
    <n v="12000"/>
    <s v="Conductor"/>
    <s v="Overhead"/>
    <s v="Yes"/>
    <n v="42625"/>
    <n v="0.78263888888888899"/>
    <s v="Equipment/ Facility Failure"/>
    <s v="Conductor"/>
    <s v="N.A."/>
    <s v="N.A."/>
    <s v="Unknown"/>
    <m/>
    <s v="Other/Unknown"/>
    <s v="0975"/>
    <x v="1"/>
    <n v="9"/>
    <n v="12"/>
    <n v="18"/>
    <n v="47"/>
    <s v="16-0064064"/>
    <s v="non-HFTD"/>
    <x v="0"/>
    <x v="0"/>
    <s v="Distribution"/>
    <x v="0"/>
    <x v="0"/>
    <x v="4"/>
    <x v="11"/>
    <n v="66571"/>
  </r>
  <r>
    <s v="PG&amp;E"/>
    <n v="42625"/>
    <n v="0.86249999999999993"/>
    <n v="37.354999999999997"/>
    <n v="-121.9355"/>
    <s v="Vegetation"/>
    <s v="Rural"/>
    <s v="&lt; 0.25 Acres"/>
    <s v="Fire Agency"/>
    <s v="Santa Clara county fire"/>
    <n v="100608192"/>
    <m/>
    <n v="12000"/>
    <s v="Conductor"/>
    <s v="Overhead"/>
    <s v="Yes"/>
    <n v="42625"/>
    <n v="0.86249999999999993"/>
    <s v="Equipment/ Facility Failure"/>
    <s v="Splice/Clamp/Connector"/>
    <s v="N.A."/>
    <s v="N.A."/>
    <s v="Unknown"/>
    <m/>
    <s v="Other/Unknown"/>
    <s v="0976"/>
    <x v="1"/>
    <n v="9"/>
    <n v="12"/>
    <n v="20"/>
    <n v="42"/>
    <s v="16-0064074"/>
    <s v="non-HFTD"/>
    <x v="0"/>
    <x v="0"/>
    <s v="Distribution"/>
    <x v="0"/>
    <x v="0"/>
    <x v="4"/>
    <x v="10"/>
    <n v="11743"/>
  </r>
  <r>
    <s v="PG&amp;E"/>
    <n v="42625.630555555559"/>
    <n v="42625.630555555559"/>
    <n v="39.525559999999999"/>
    <n v="-123.7655"/>
    <s v="Vegetation"/>
    <s v="Rural"/>
    <s v=".26 - 9.99 Acres"/>
    <s v="Fire Agency"/>
    <s v="Cal Fire"/>
    <n v="102185070"/>
    <m/>
    <n v="12000"/>
    <s v="Conductor"/>
    <s v="Overhead"/>
    <s v="Yes"/>
    <n v="42625.630555555559"/>
    <n v="42625.630555555559"/>
    <s v="Contact From Object"/>
    <s v="N.A."/>
    <s v="Vegetation"/>
    <s v="Electric Facility"/>
    <s v="Unknown"/>
    <m/>
    <s v="Branch (OverHanging)"/>
    <s v="0977"/>
    <x v="1"/>
    <n v="9"/>
    <n v="12"/>
    <n v="15"/>
    <n v="8"/>
    <s v="16-0064050"/>
    <s v="Tier 2"/>
    <x v="1"/>
    <x v="0"/>
    <s v="Distribution"/>
    <x v="1"/>
    <x v="0"/>
    <x v="3"/>
    <x v="18"/>
    <n v="428"/>
  </r>
  <r>
    <s v="PG&amp;E"/>
    <n v="42626"/>
    <n v="0.43472222222222223"/>
    <n v="39.191310000000001"/>
    <n v="-121.18186"/>
    <s v="Vegetation"/>
    <s v="Rural"/>
    <s v="&lt; 3 meters"/>
    <s v="Fire Agency"/>
    <s v="Cal Fire"/>
    <n v="100082849"/>
    <s v="Pacific Bell"/>
    <n v="21000"/>
    <s v="Conductor"/>
    <s v="Overhead"/>
    <s v="Yes"/>
    <n v="42626"/>
    <n v="0.43472222222222223"/>
    <s v="Unknown"/>
    <s v="N.A."/>
    <s v="N.A."/>
    <s v="N.A."/>
    <s v="Unknown"/>
    <m/>
    <s v="Other/Unknown"/>
    <s v="0978"/>
    <x v="1"/>
    <n v="9"/>
    <n v="13"/>
    <n v="10"/>
    <n v="26"/>
    <s v="16-0064270"/>
    <s v="non-HFTD"/>
    <x v="0"/>
    <x v="0"/>
    <s v="Distribution"/>
    <x v="0"/>
    <x v="0"/>
    <x v="2"/>
    <x v="2"/>
    <n v="4114"/>
  </r>
  <r>
    <s v="PG&amp;E"/>
    <n v="42626.447916666664"/>
    <n v="42626.447916666664"/>
    <n v="40.295793000000003"/>
    <n v="-122.131815"/>
    <s v="Vegetation"/>
    <s v="Rural"/>
    <s v="300 - 999 Acres"/>
    <s v="Fire Agency"/>
    <s v="Cal Fire"/>
    <n v="103702175"/>
    <m/>
    <n v="60000"/>
    <s v="Conductor"/>
    <s v="Overhead"/>
    <s v="Yes"/>
    <n v="42626.447916666664"/>
    <n v="42626.447916666664"/>
    <s v="Contact From Object"/>
    <s v="N.A."/>
    <s v="Animal"/>
    <s v="Electric Facility"/>
    <s v="Unknown"/>
    <m/>
    <s v="no-match"/>
    <s v="0979"/>
    <x v="1"/>
    <n v="9"/>
    <n v="13"/>
    <n v="10"/>
    <n v="45"/>
    <s v="INT-08528"/>
    <s v="Tier 2"/>
    <x v="1"/>
    <x v="0"/>
    <s v="Transmission"/>
    <x v="3"/>
    <x v="1"/>
    <x v="1"/>
    <x v="1"/>
    <n v="0"/>
  </r>
  <r>
    <s v="PG&amp;E"/>
    <n v="42627"/>
    <n v="0.88611111111111107"/>
    <n v="37.344749999999998"/>
    <n v="-121.07645669999999"/>
    <s v="Vegetation"/>
    <s v="Rural"/>
    <s v=".26 - 9.99 Acres"/>
    <s v="Fire Agency"/>
    <s v="STANISLUAS COUNTY"/>
    <n v="101228545"/>
    <s v="None"/>
    <n v="12000"/>
    <s v="Conductor"/>
    <s v="Overhead"/>
    <s v="Yes"/>
    <n v="42627"/>
    <n v="0.88611111111111107"/>
    <s v="Vandalism/Theft"/>
    <s v="N.A."/>
    <s v="N.A."/>
    <s v="N.A."/>
    <s v="Human Error"/>
    <s v="gunshot"/>
    <s v="Other/Unknown"/>
    <s v="0980"/>
    <x v="1"/>
    <n v="9"/>
    <n v="14"/>
    <n v="21"/>
    <n v="16"/>
    <s v="16-0064782"/>
    <s v="non-HFTD"/>
    <x v="0"/>
    <x v="0"/>
    <s v="Distribution"/>
    <x v="0"/>
    <x v="0"/>
    <x v="0"/>
    <x v="7"/>
    <n v="6428"/>
  </r>
  <r>
    <s v="PG&amp;E"/>
    <n v="42627"/>
    <n v="0.97569444444444453"/>
    <n v="39.479618299999998"/>
    <n v="-121.8575417"/>
    <s v="Vegetation"/>
    <s v="Rural"/>
    <s v="&lt; 0.25 Acres"/>
    <s v="Unknown"/>
    <s v="Unknown"/>
    <n v="101618097"/>
    <m/>
    <n v="12000"/>
    <s v="Conductor"/>
    <s v="Overhead"/>
    <s v="Yes"/>
    <n v="42627"/>
    <n v="0.97569444444444453"/>
    <s v="Equipment/ Facility Failure"/>
    <s v="Conductor"/>
    <s v="N.A."/>
    <s v="N.A."/>
    <s v="Unknown"/>
    <m/>
    <s v="Other/Unknown"/>
    <s v="0981"/>
    <x v="1"/>
    <n v="9"/>
    <n v="14"/>
    <n v="23"/>
    <n v="25"/>
    <s v="16-0064404"/>
    <s v="non-HFTD"/>
    <x v="0"/>
    <x v="0"/>
    <s v="Distribution"/>
    <x v="0"/>
    <x v="0"/>
    <x v="4"/>
    <x v="11"/>
    <n v="1080"/>
  </r>
  <r>
    <s v="PG&amp;E"/>
    <n v="42628"/>
    <n v="0.66388888888888886"/>
    <n v="37.110239989999997"/>
    <n v="-121.950919"/>
    <s v="Vegetation"/>
    <s v="Rural"/>
    <s v="&lt; 0.25 Acres"/>
    <s v="Fire Agency"/>
    <s v="Cal Fire"/>
    <n v="100520198"/>
    <s v="VERIZON CALIFORNIA I"/>
    <n v="12000"/>
    <s v="Conductor"/>
    <s v="Overhead"/>
    <s v="Yes"/>
    <n v="42628"/>
    <n v="0.66388888888888886"/>
    <s v="Contact From Object"/>
    <s v="N.A."/>
    <s v="Vegetation"/>
    <s v="Electric Facility"/>
    <s v="Unknown"/>
    <m/>
    <s v="Other/Unknown"/>
    <s v="0982"/>
    <x v="1"/>
    <n v="9"/>
    <n v="15"/>
    <n v="15"/>
    <n v="56"/>
    <s v="16-0065001"/>
    <s v="Tier 3"/>
    <x v="1"/>
    <x v="0"/>
    <s v="Distribution"/>
    <x v="1"/>
    <x v="0"/>
    <x v="3"/>
    <x v="15"/>
    <n v="28900"/>
  </r>
  <r>
    <s v="PG&amp;E"/>
    <n v="42629.87222222222"/>
    <n v="42629.87222222222"/>
    <n v="39.838740000000001"/>
    <n v="-121.70232"/>
    <s v="Vegetation"/>
    <s v="Rural"/>
    <s v="10 - 99 Acres"/>
    <s v="Fire Agency"/>
    <s v="Cal Fire"/>
    <n v="100441760"/>
    <s v="Pacific Bell"/>
    <n v="12000"/>
    <s v="Conductor"/>
    <s v="Overhead"/>
    <s v="Yes"/>
    <n v="42629.87222222222"/>
    <n v="42629.87222222222"/>
    <s v="Contact From Object"/>
    <s v="N.A."/>
    <s v="Vegetation"/>
    <s v="Electric Facility"/>
    <s v="Unknown"/>
    <m/>
    <s v="Branch (Not overhanging, Distance Unknown)"/>
    <s v="0983"/>
    <x v="1"/>
    <n v="9"/>
    <n v="16"/>
    <n v="20"/>
    <n v="56"/>
    <s v="16-0065273"/>
    <s v="Tier 3"/>
    <x v="1"/>
    <x v="0"/>
    <s v="Distribution"/>
    <x v="1"/>
    <x v="0"/>
    <x v="3"/>
    <x v="6"/>
    <n v="314427"/>
  </r>
  <r>
    <s v="PG&amp;E"/>
    <n v="42630.418749999997"/>
    <n v="0.41875000000000001"/>
    <n v="38.049452000000002"/>
    <n v="-121.014295"/>
    <s v="Vegetation"/>
    <s v="Rural"/>
    <s v="&lt; 0.25 Acres"/>
    <s v="Fire Agency"/>
    <s v="Unknown"/>
    <n v="102123492"/>
    <m/>
    <n v="12000"/>
    <s v="Fuse"/>
    <s v="Overhead"/>
    <s v="Yes"/>
    <n v="42630.418749999997"/>
    <n v="0.41875000000000001"/>
    <s v="Equipment/ Facility Failure"/>
    <s v="Fuse"/>
    <s v="N.A."/>
    <s v="N.A."/>
    <s v="Unknown"/>
    <m/>
    <s v="Other/Unknown"/>
    <s v="0984"/>
    <x v="1"/>
    <n v="9"/>
    <n v="17"/>
    <n v="10"/>
    <n v="3"/>
    <s v="16-0065332"/>
    <s v="non-HFTD"/>
    <x v="0"/>
    <x v="0"/>
    <s v="Distribution"/>
    <x v="0"/>
    <x v="0"/>
    <x v="4"/>
    <x v="9"/>
    <n v="368"/>
  </r>
  <r>
    <s v="PG&amp;E"/>
    <n v="42630.7409722222"/>
    <n v="0.74097222222222225"/>
    <n v="37.101166999999997"/>
    <n v="-120.128866"/>
    <s v="Vegetation"/>
    <s v="Rural"/>
    <s v="&lt; 3 meters"/>
    <s v="Fire Agency"/>
    <s v="Unknown"/>
    <n v="101062487"/>
    <m/>
    <n v="12000"/>
    <s v="Conductor"/>
    <s v="Overhead"/>
    <s v="Yes"/>
    <n v="42630.7409722222"/>
    <n v="0.74097222222222225"/>
    <s v="Equipment/ Facility Failure"/>
    <s v="Conductor"/>
    <s v="N.A."/>
    <s v="N.A."/>
    <s v="Unknown"/>
    <m/>
    <s v="Other/Unknown"/>
    <s v="0985"/>
    <x v="1"/>
    <n v="9"/>
    <n v="17"/>
    <n v="17"/>
    <n v="47"/>
    <s v="16-0065353"/>
    <s v="non-HFTD"/>
    <x v="0"/>
    <x v="0"/>
    <s v="Distribution"/>
    <x v="0"/>
    <x v="0"/>
    <x v="4"/>
    <x v="11"/>
    <n v="50747"/>
  </r>
  <r>
    <s v="PG&amp;E"/>
    <n v="42631"/>
    <n v="0.60625000000000007"/>
    <n v="37.161853299999997"/>
    <n v="-122.1347"/>
    <s v="Vegetation"/>
    <s v="Rural"/>
    <s v="&lt; 0.25 Acres"/>
    <s v="Fire Agency"/>
    <s v="Cal Fire &amp; Boulder Creek Fire Dept."/>
    <n v="103410909"/>
    <s v="Yes"/>
    <n v="12000"/>
    <s v="Conductor"/>
    <s v="Overhead"/>
    <s v="Yes"/>
    <n v="42631"/>
    <n v="0.60625000000000007"/>
    <s v="Equipment/ Facility Failure"/>
    <s v="Splice/Clamp/Connector"/>
    <s v="N.A."/>
    <s v="N.A."/>
    <s v="Unknown"/>
    <m/>
    <s v="Other/Unknown"/>
    <s v="0986"/>
    <x v="1"/>
    <n v="9"/>
    <n v="18"/>
    <n v="14"/>
    <n v="33"/>
    <s v="16-0065437"/>
    <s v="Tier 3"/>
    <x v="1"/>
    <x v="0"/>
    <s v="Distribution"/>
    <x v="1"/>
    <x v="0"/>
    <x v="4"/>
    <x v="10"/>
    <n v="54983"/>
  </r>
  <r>
    <s v="PG&amp;E"/>
    <n v="42632"/>
    <n v="0.58958333333333335"/>
    <n v="37.94585"/>
    <n v="-122.37201"/>
    <s v="Vegetation"/>
    <s v="Rural"/>
    <s v="&lt; 3 meters"/>
    <s v="Fire Agency"/>
    <s v="Unknown"/>
    <n v="101433385"/>
    <s v="Pacific Bell"/>
    <n v="12000"/>
    <s v="Conductor"/>
    <s v="Overhead"/>
    <s v="Yes"/>
    <n v="42632"/>
    <n v="0.58958333333333335"/>
    <s v="Unknown"/>
    <s v="N.A."/>
    <s v="N.A."/>
    <s v="N.A."/>
    <s v="Unknown"/>
    <m/>
    <s v="Other/Unknown"/>
    <s v="0987"/>
    <x v="1"/>
    <n v="9"/>
    <n v="19"/>
    <n v="14"/>
    <n v="9"/>
    <s v="16-0065738"/>
    <s v="non-HFTD"/>
    <x v="0"/>
    <x v="0"/>
    <s v="Distribution"/>
    <x v="0"/>
    <x v="0"/>
    <x v="2"/>
    <x v="2"/>
    <n v="199082"/>
  </r>
  <r>
    <s v="PG&amp;E"/>
    <n v="42632"/>
    <n v="0.92361111111111116"/>
    <n v="37.965299989999998"/>
    <n v="-121.25794"/>
    <s v="Vegetation"/>
    <s v="Urban"/>
    <s v="&lt; 3 meters"/>
    <s v="Fire Agency"/>
    <s v="STOCKTON FIRE"/>
    <n v="102057961"/>
    <s v="Pacific Bell"/>
    <s v="0 – 750"/>
    <s v="Conductor"/>
    <s v="Overhead"/>
    <s v="Yes"/>
    <n v="42632"/>
    <n v="0.92361111111111116"/>
    <s v="Equipment/ Facility Failure"/>
    <s v="Conductor"/>
    <s v="N.A."/>
    <s v="N.A."/>
    <s v="Unknown"/>
    <m/>
    <s v="no-match"/>
    <s v="0988"/>
    <x v="1"/>
    <n v="9"/>
    <n v="19"/>
    <n v="22"/>
    <n v="10"/>
    <s v="No ILIS or TOTL available"/>
    <s v="non-HFTD"/>
    <x v="0"/>
    <x v="0"/>
    <s v="Distribution"/>
    <x v="0"/>
    <x v="0"/>
    <x v="4"/>
    <x v="11"/>
    <s v="N.A."/>
  </r>
  <r>
    <s v="PG&amp;E"/>
    <n v="42632.368750000001"/>
    <n v="42632.368750000001"/>
    <n v="35.445858000000001"/>
    <n v="-119.091883"/>
    <s v="Vegetation"/>
    <s v="Rural"/>
    <s v="&lt; 0.25 Acres"/>
    <s v="Self Extinguished"/>
    <s v="N.A."/>
    <n v="103239256"/>
    <m/>
    <n v="115000"/>
    <s v="Conductor"/>
    <s v="Overhead"/>
    <s v="Yes"/>
    <n v="42632.368750000001"/>
    <n v="42632.368750000001"/>
    <s v="Contact From Object"/>
    <s v="N.A."/>
    <s v="Animal"/>
    <s v="Electric Facility"/>
    <s v="Unknown"/>
    <m/>
    <s v="no-match"/>
    <s v="0989"/>
    <x v="1"/>
    <n v="9"/>
    <n v="19"/>
    <n v="8"/>
    <n v="51"/>
    <s v="INT-08547"/>
    <s v="non-HFTD"/>
    <x v="0"/>
    <x v="0"/>
    <s v="Transmission"/>
    <x v="2"/>
    <x v="0"/>
    <x v="1"/>
    <x v="1"/>
    <n v="0"/>
  </r>
  <r>
    <s v="PG&amp;E"/>
    <n v="42633"/>
    <n v="0.35069444444444442"/>
    <n v="40.004419990000002"/>
    <n v="-123.78712"/>
    <s v="Vegetation"/>
    <s v="Rural"/>
    <s v="&lt; 3 meters"/>
    <s v="Self Extinguished"/>
    <s v="N.A."/>
    <n v="100992643"/>
    <s v="VERIZON CALIFORNIA I"/>
    <n v="12000"/>
    <s v="Conductor"/>
    <s v="Overhead"/>
    <s v="Yes"/>
    <n v="42633"/>
    <n v="0.35069444444444442"/>
    <s v="Contact From Object"/>
    <s v="N.A."/>
    <s v="Vegetation"/>
    <s v="Electric Facility"/>
    <s v="Unknown"/>
    <m/>
    <s v="Fell into (slight defect)"/>
    <s v="0990"/>
    <x v="1"/>
    <n v="9"/>
    <n v="20"/>
    <n v="8"/>
    <n v="25"/>
    <s v="16-0065910"/>
    <s v="Tier 2"/>
    <x v="1"/>
    <x v="0"/>
    <s v="Distribution"/>
    <x v="1"/>
    <x v="0"/>
    <x v="3"/>
    <x v="8"/>
    <n v="798"/>
  </r>
  <r>
    <s v="PG&amp;E"/>
    <n v="42634"/>
    <n v="0.41736111111111113"/>
    <n v="39.117319989999999"/>
    <n v="-121.07105"/>
    <s v="Vegetation"/>
    <s v="Rural"/>
    <s v="&lt; 0.25 Acres"/>
    <s v="Fire Agency"/>
    <s v="Cal Fire"/>
    <n v="100014315"/>
    <s v="Pacific Bell"/>
    <n v="115000"/>
    <s v="Conductor"/>
    <s v="Overhead"/>
    <s v="Yes"/>
    <n v="42634"/>
    <n v="0.41736111111111113"/>
    <s v="Contact From Object"/>
    <s v="N.A."/>
    <s v="Animal"/>
    <s v="Electric Facility"/>
    <s v="Unknown"/>
    <m/>
    <s v="no-match"/>
    <s v="0991"/>
    <x v="1"/>
    <n v="9"/>
    <n v="21"/>
    <n v="10"/>
    <n v="1"/>
    <s v="INT-08560"/>
    <s v="Tier 2"/>
    <x v="1"/>
    <x v="0"/>
    <s v="Transmission"/>
    <x v="3"/>
    <x v="0"/>
    <x v="1"/>
    <x v="1"/>
    <n v="0"/>
  </r>
  <r>
    <s v="PG&amp;E"/>
    <n v="42634"/>
    <n v="0.7993055555555556"/>
    <n v="38.787189990000002"/>
    <n v="-123.557689"/>
    <s v="Vegetation"/>
    <s v="Rural"/>
    <s v=".26 - 9.99 Acres"/>
    <s v="Fire Agency"/>
    <s v="Cal Fire Point Arena  &amp; Gualala Fir"/>
    <n v="103325552"/>
    <m/>
    <n v="12000"/>
    <s v="Conductor"/>
    <s v="Overhead"/>
    <s v="Yes"/>
    <n v="42634"/>
    <n v="0.7993055555555556"/>
    <s v="Contact From Object"/>
    <s v="N.A."/>
    <s v="Vegetation"/>
    <s v="Electric Facility"/>
    <s v="Unknown"/>
    <m/>
    <s v="Other/Unknown"/>
    <s v="0992"/>
    <x v="1"/>
    <n v="9"/>
    <n v="21"/>
    <n v="19"/>
    <n v="11"/>
    <s v="16-0066397"/>
    <s v="non-HFTD"/>
    <x v="0"/>
    <x v="0"/>
    <s v="Distribution"/>
    <x v="0"/>
    <x v="0"/>
    <x v="3"/>
    <x v="15"/>
    <n v="11655"/>
  </r>
  <r>
    <s v="PG&amp;E"/>
    <n v="42634"/>
    <n v="0.875"/>
    <n v="38.823411700000001"/>
    <n v="-122.2045267"/>
    <s v="Vegetation"/>
    <s v="Rural"/>
    <s v="&lt; 3 meters"/>
    <s v="Customer"/>
    <s v="N.A."/>
    <n v="101591523"/>
    <m/>
    <s v="0 – 750"/>
    <s v="Conductor"/>
    <s v="Overhead"/>
    <s v="No"/>
    <s v=" "/>
    <s v=" "/>
    <s v="Equipment/ Facility Failure"/>
    <s v="Conductor"/>
    <s v="N.A."/>
    <s v="N.A."/>
    <s v="Unknown"/>
    <m/>
    <s v="Other/Unknown"/>
    <s v="0993"/>
    <x v="1"/>
    <n v="9"/>
    <n v="21"/>
    <n v="21"/>
    <n v="0"/>
    <s v="16-0066437"/>
    <s v="non-HFTD"/>
    <x v="0"/>
    <x v="0"/>
    <s v="Distribution"/>
    <x v="0"/>
    <x v="0"/>
    <x v="4"/>
    <x v="11"/>
    <n v="473"/>
  </r>
  <r>
    <s v="PG&amp;E"/>
    <n v="42634"/>
    <n v="42634.275000000001"/>
    <n v="38.231270680000002"/>
    <n v="-122.0635498"/>
    <s v="Vegetation"/>
    <s v="Rural"/>
    <s v="&lt; 0.25 Acres"/>
    <s v="Unknown"/>
    <s v="Unknown"/>
    <n v="101563903"/>
    <s v="Pacific Bell"/>
    <n v="12000"/>
    <s v="Other"/>
    <s v="Overhead"/>
    <s v="No"/>
    <s v=" "/>
    <s v=" "/>
    <s v="Equipment/ Facility Failure"/>
    <s v="Other"/>
    <s v="N.A."/>
    <s v="N.A."/>
    <s v="Unknown"/>
    <m/>
    <s v="no-match"/>
    <s v="0994"/>
    <x v="1"/>
    <n v="9"/>
    <n v="21"/>
    <n v="6"/>
    <n v="36"/>
    <s v="No ILIS or TOTL available"/>
    <s v="non-HFTD"/>
    <x v="0"/>
    <x v="0"/>
    <s v="Distribution"/>
    <x v="0"/>
    <x v="0"/>
    <x v="4"/>
    <x v="13"/>
    <s v="N.A."/>
  </r>
  <r>
    <s v="PG&amp;E"/>
    <n v="42635"/>
    <n v="0.3520833333333333"/>
    <n v="38.94979"/>
    <n v="-121.081739"/>
    <s v="Vegetation"/>
    <s v="Rural"/>
    <s v=".26 - 9.99 Acres"/>
    <s v="Fire Agency"/>
    <s v="Cal Fire"/>
    <n v="100036441"/>
    <m/>
    <s v="0 – 750"/>
    <s v="Capacitor Bank"/>
    <s v="Overhead"/>
    <s v="Yes"/>
    <n v="42635"/>
    <n v="0.3520833333333333"/>
    <s v="Equipment/ Facility Failure"/>
    <s v="Capacitor Bank"/>
    <s v="N.A."/>
    <s v="N.A."/>
    <s v="Unknown"/>
    <m/>
    <s v="no-match"/>
    <s v="0995"/>
    <x v="1"/>
    <n v="9"/>
    <n v="22"/>
    <n v="8"/>
    <n v="27"/>
    <s v="No ILIS or TOTL available"/>
    <s v="non-HFTD"/>
    <x v="0"/>
    <x v="0"/>
    <s v="Distribution"/>
    <x v="0"/>
    <x v="0"/>
    <x v="4"/>
    <x v="23"/>
    <s v="N.A."/>
  </r>
  <r>
    <s v="PG&amp;E"/>
    <n v="42635"/>
    <n v="0.57847222222222217"/>
    <n v="40.224019990000002"/>
    <n v="-122.34174"/>
    <s v="Vegetation"/>
    <s v="Rural"/>
    <s v=".26 - 9.99 Acres"/>
    <s v="Fire Agency"/>
    <s v="Cal Fire"/>
    <n v="101539450"/>
    <s v="None"/>
    <n v="12000"/>
    <s v="Conductor"/>
    <s v="Overhead"/>
    <s v="Yes"/>
    <n v="42635"/>
    <n v="0.57847222222222217"/>
    <s v="Contact From Object"/>
    <s v="N.A."/>
    <s v="Animal"/>
    <s v="Electric Facility"/>
    <s v="Unknown"/>
    <m/>
    <s v="Other/Unknown"/>
    <s v="0996"/>
    <x v="1"/>
    <n v="9"/>
    <n v="22"/>
    <n v="13"/>
    <n v="53"/>
    <s v="16-0066692"/>
    <s v="Tier 2"/>
    <x v="1"/>
    <x v="0"/>
    <s v="Distribution"/>
    <x v="1"/>
    <x v="0"/>
    <x v="1"/>
    <x v="1"/>
    <n v="14706"/>
  </r>
  <r>
    <s v="PG&amp;E"/>
    <n v="42635.462500000001"/>
    <n v="42635.462500000001"/>
    <n v="38.635289999999998"/>
    <n v="-122.85093000000001"/>
    <s v="Vegetation"/>
    <s v="Rural"/>
    <s v="&lt; 0.25 Acres"/>
    <s v="Fire Agency"/>
    <s v="Cal Fire"/>
    <n v="103142538"/>
    <m/>
    <n v="12000"/>
    <s v="Conductor"/>
    <s v="Overhead"/>
    <s v="Yes"/>
    <n v="42635.462500000001"/>
    <n v="42635.462500000001"/>
    <s v="Contact From Object"/>
    <s v="N.A."/>
    <s v="Vegetation"/>
    <s v="Electric Facility"/>
    <s v="Unknown"/>
    <m/>
    <s v="Fell into (No defect)"/>
    <s v="0997"/>
    <x v="1"/>
    <n v="9"/>
    <n v="22"/>
    <n v="11"/>
    <n v="6"/>
    <s v="16-0066640"/>
    <s v="non-HFTD"/>
    <x v="0"/>
    <x v="0"/>
    <s v="Distribution"/>
    <x v="0"/>
    <x v="0"/>
    <x v="3"/>
    <x v="3"/>
    <n v="1875"/>
  </r>
  <r>
    <s v="PG&amp;E"/>
    <n v="42636"/>
    <n v="0.63402777777777775"/>
    <n v="36.849815900000003"/>
    <n v="-119.8612567"/>
    <s v="Vegetation"/>
    <s v="Urban"/>
    <s v="&lt; 0.25 Acres"/>
    <s v="Fire Agency"/>
    <s v="Fresno FD"/>
    <n v="100633830"/>
    <s v="None"/>
    <n v="12000"/>
    <s v="Conductor"/>
    <s v="Overhead"/>
    <s v="Yes"/>
    <n v="42636"/>
    <n v="0.63402777777777775"/>
    <s v="Equipment/ Facility Failure"/>
    <s v="Conductor"/>
    <s v="N.A."/>
    <s v="N.A."/>
    <s v="Unknown"/>
    <m/>
    <s v="Other/Unknown"/>
    <s v="0998"/>
    <x v="1"/>
    <n v="9"/>
    <n v="23"/>
    <n v="15"/>
    <n v="13"/>
    <s v="16-0067099"/>
    <s v="non-HFTD"/>
    <x v="0"/>
    <x v="0"/>
    <s v="Distribution"/>
    <x v="0"/>
    <x v="0"/>
    <x v="4"/>
    <x v="11"/>
    <s v="N.A."/>
  </r>
  <r>
    <s v="PG&amp;E"/>
    <n v="42636.224305555559"/>
    <n v="0.64097222222222217"/>
    <n v="39.378360000000001"/>
    <n v="-121.092249"/>
    <s v="Vegetation"/>
    <s v="Rural"/>
    <s v="&lt; 0.25 Acres"/>
    <s v="Fire Agency"/>
    <s v="Cal Fire"/>
    <n v="100091491"/>
    <s v="None"/>
    <n v="12000"/>
    <s v="Conductor"/>
    <s v="Overhead"/>
    <s v="Yes"/>
    <n v="42636.224305555559"/>
    <n v="0.64097222222222217"/>
    <s v="Contact From Object"/>
    <s v="N.A."/>
    <s v="Vegetation"/>
    <s v="Electric Facility"/>
    <s v="Human Error"/>
    <s v="Third-party caused"/>
    <s v="Other/Unknown"/>
    <s v="0999"/>
    <x v="1"/>
    <n v="9"/>
    <n v="23"/>
    <n v="15"/>
    <n v="23"/>
    <s v="16-0067089"/>
    <s v="Tier 3"/>
    <x v="1"/>
    <x v="0"/>
    <s v="Distribution"/>
    <x v="1"/>
    <x v="0"/>
    <x v="0"/>
    <x v="7"/>
    <n v="80185"/>
  </r>
  <r>
    <s v="PG&amp;E"/>
    <n v="42637"/>
    <n v="0.60555555555555551"/>
    <n v="36.911527"/>
    <n v="-121.366833"/>
    <s v="Vegetation"/>
    <s v="Rural"/>
    <s v="&lt; 3 meters"/>
    <s v="Fire Agency"/>
    <s v="Hollister Fire"/>
    <n v="101703542"/>
    <s v="Pacific Bell"/>
    <s v="0 – 750"/>
    <s v="Conductor"/>
    <s v="Overhead"/>
    <s v="Yes"/>
    <n v="42637"/>
    <n v="0.60555555555555551"/>
    <s v="Contact From Object"/>
    <s v="N.A."/>
    <s v="Animal"/>
    <s v="Electric Facility"/>
    <s v="Unknown"/>
    <m/>
    <s v="Other/Unknown"/>
    <s v="1000"/>
    <x v="1"/>
    <n v="9"/>
    <n v="24"/>
    <n v="14"/>
    <n v="32"/>
    <s v="16-0067228"/>
    <s v="non-HFTD"/>
    <x v="0"/>
    <x v="0"/>
    <s v="Distribution"/>
    <x v="0"/>
    <x v="0"/>
    <x v="1"/>
    <x v="1"/>
    <s v="N.A."/>
  </r>
  <r>
    <s v="PG&amp;E"/>
    <n v="42638"/>
    <n v="0.50902777777777775"/>
    <n v="39.340000000000003"/>
    <n v="-121.9144"/>
    <s v="Vegetation"/>
    <s v="Rural"/>
    <s v="&lt; 0.25 Acres"/>
    <s v="Fire Agency"/>
    <s v="GLENN COLUSA FIRE"/>
    <n v="101640793"/>
    <m/>
    <n v="12000"/>
    <s v="Conductor"/>
    <s v="Overhead"/>
    <s v="Yes"/>
    <n v="42638"/>
    <n v="0.50902777777777775"/>
    <s v="Equipment/ Facility Failure"/>
    <s v="Conductor"/>
    <s v="N.A."/>
    <s v="N.A."/>
    <s v="Unknown"/>
    <m/>
    <s v="Other/Unknown"/>
    <s v="1001"/>
    <x v="1"/>
    <n v="9"/>
    <n v="25"/>
    <n v="12"/>
    <n v="13"/>
    <s v="16-0067326"/>
    <s v="non-HFTD"/>
    <x v="0"/>
    <x v="1"/>
    <s v="Distribution"/>
    <x v="0"/>
    <x v="0"/>
    <x v="4"/>
    <x v="11"/>
    <n v="10944"/>
  </r>
  <r>
    <s v="PG&amp;E"/>
    <n v="42638"/>
    <n v="0.68680555555555556"/>
    <n v="36.723149990000003"/>
    <n v="-119.718419"/>
    <s v="Vegetation"/>
    <s v="Urban"/>
    <s v="&lt; 0.25 Acres"/>
    <s v="Fire Agency"/>
    <s v="FFD #8"/>
    <n v="100815478"/>
    <s v="Pacific Bell"/>
    <n v="12000"/>
    <s v="Conductor"/>
    <s v="Overhead"/>
    <s v="Yes"/>
    <n v="42638"/>
    <n v="0.68680555555555556"/>
    <s v="Contact From Object"/>
    <s v="N.A."/>
    <s v="Vehicle"/>
    <s v="Pole"/>
    <s v="Human Error"/>
    <m/>
    <s v="Other/Unknown"/>
    <s v="1002"/>
    <x v="1"/>
    <n v="9"/>
    <n v="25"/>
    <n v="16"/>
    <n v="29"/>
    <s v="16-0067334"/>
    <s v="non-HFTD"/>
    <x v="0"/>
    <x v="0"/>
    <s v="Distribution"/>
    <x v="0"/>
    <x v="0"/>
    <x v="0"/>
    <x v="0"/>
    <n v="96586"/>
  </r>
  <r>
    <s v="PG&amp;E"/>
    <n v="42638"/>
    <n v="0.80486111111111114"/>
    <n v="37.09928"/>
    <n v="-122.115529"/>
    <s v="Vegetation"/>
    <s v="Rural"/>
    <s v="&lt; 0.25 Acres"/>
    <s v="Fire Agency"/>
    <s v="cal fire ben lomond fire"/>
    <n v="101670837"/>
    <s v="Pacific Bell"/>
    <s v="0 – 750"/>
    <s v="Conductor"/>
    <s v="Overhead"/>
    <s v="Yes"/>
    <n v="42638"/>
    <n v="0.80486111111111114"/>
    <s v="Contact From Object"/>
    <s v="N.A."/>
    <s v="Vegetation"/>
    <s v="Electric Facility"/>
    <s v="Unknown"/>
    <m/>
    <s v="Fell into (No defect)"/>
    <s v="1003"/>
    <x v="1"/>
    <n v="9"/>
    <n v="25"/>
    <n v="19"/>
    <n v="19"/>
    <s v="16-0067346"/>
    <s v="Tier 3"/>
    <x v="1"/>
    <x v="0"/>
    <s v="Distribution"/>
    <x v="1"/>
    <x v="0"/>
    <x v="3"/>
    <x v="3"/>
    <n v="1497"/>
  </r>
  <r>
    <s v="PG&amp;E"/>
    <n v="42638.440972222219"/>
    <n v="42638.440972222219"/>
    <n v="38.801856999999998"/>
    <n v="-122.81755099999999"/>
    <s v="Vegetation"/>
    <s v="Rural"/>
    <s v="1000 - 4999 Acres"/>
    <s v="Fire Agency"/>
    <s v="Cal Fire"/>
    <n v="103613996"/>
    <m/>
    <n v="115000"/>
    <s v="Other"/>
    <s v="Overhead"/>
    <s v="Yes"/>
    <n v="42638.440972222219"/>
    <n v="42638.440972222219"/>
    <s v="Equipment/ Facility Failure"/>
    <s v="Other"/>
    <s v="N.A."/>
    <s v="N.A."/>
    <s v="Unknown"/>
    <m/>
    <s v="no-match"/>
    <s v="1004"/>
    <x v="1"/>
    <n v="9"/>
    <n v="25"/>
    <n v="10"/>
    <n v="35"/>
    <s v="INT-08572"/>
    <s v="Tier 3"/>
    <x v="1"/>
    <x v="1"/>
    <s v="Transmission"/>
    <x v="3"/>
    <x v="1"/>
    <x v="4"/>
    <x v="13"/>
    <n v="0"/>
  </r>
  <r>
    <s v="PG&amp;E"/>
    <n v="42639"/>
    <n v="0.44444444444444442"/>
    <n v="38.015732919999998"/>
    <n v="-122.68885299999999"/>
    <s v="Vegetation"/>
    <s v="Rural"/>
    <s v="&lt; 0.25 Acres"/>
    <s v="Fire Agency"/>
    <s v="marin county fire"/>
    <n v="102252082"/>
    <s v="Pacific Bell"/>
    <n v="12000"/>
    <s v="Conductor"/>
    <s v="Overhead"/>
    <s v="Yes"/>
    <n v="42639"/>
    <n v="0.44444444444444442"/>
    <s v="Equipment/ Facility Failure"/>
    <s v="Conductor"/>
    <s v="N.A."/>
    <s v="N.A."/>
    <s v="Unknown"/>
    <m/>
    <s v="no-match"/>
    <s v="1005"/>
    <x v="1"/>
    <n v="9"/>
    <n v="26"/>
    <n v="10"/>
    <n v="40"/>
    <s v="No ILIS or TOTL available"/>
    <s v="Tier 3"/>
    <x v="1"/>
    <x v="0"/>
    <s v="Distribution"/>
    <x v="1"/>
    <x v="0"/>
    <x v="4"/>
    <x v="11"/>
    <s v="N.A."/>
  </r>
  <r>
    <s v="PG&amp;E"/>
    <n v="42640"/>
    <n v="0.51944444444444449"/>
    <n v="37.876429989999998"/>
    <n v="-122.5264"/>
    <s v="Vegetation"/>
    <s v="Urban"/>
    <s v="&lt; 3 meters"/>
    <s v="Fire Agency"/>
    <s v="Sounth Marin"/>
    <n v="102277447"/>
    <m/>
    <n v="12000"/>
    <s v="Conductor"/>
    <s v="Overhead"/>
    <s v="Yes"/>
    <n v="42640"/>
    <n v="0.51944444444444449"/>
    <s v="Contact From Object"/>
    <s v="N.A."/>
    <s v="Vegetation"/>
    <s v="Electric Facility"/>
    <s v="Unknown"/>
    <m/>
    <s v="Other/Unknown"/>
    <s v="1006"/>
    <x v="1"/>
    <n v="9"/>
    <n v="27"/>
    <n v="12"/>
    <n v="28"/>
    <s v="16-0067841"/>
    <s v="non-HFTD"/>
    <x v="0"/>
    <x v="0"/>
    <s v="Distribution"/>
    <x v="0"/>
    <x v="0"/>
    <x v="3"/>
    <x v="15"/>
    <n v="4920"/>
  </r>
  <r>
    <s v="PG&amp;E"/>
    <n v="42641"/>
    <n v="0.22916666666666666"/>
    <n v="38.097249990000002"/>
    <n v="-121.317849"/>
    <s v="Vegetation"/>
    <s v="Rural"/>
    <s v="&lt; 3 meters"/>
    <s v="Fire Agency"/>
    <s v="LODI FIRE"/>
    <n v="102107151"/>
    <m/>
    <s v="0 – 750"/>
    <s v="Capacitor Bank"/>
    <s v="Overhead"/>
    <s v="Yes"/>
    <n v="42641"/>
    <n v="0.22916666666666666"/>
    <s v="Equipment/ Facility Failure"/>
    <s v="Capacitor Bank"/>
    <s v="N.A."/>
    <s v="N.A."/>
    <s v="Unknown"/>
    <m/>
    <s v="Other/Unknown"/>
    <s v="1007"/>
    <x v="1"/>
    <n v="9"/>
    <n v="28"/>
    <n v="5"/>
    <n v="30"/>
    <s v="16-0068010"/>
    <s v="non-HFTD"/>
    <x v="0"/>
    <x v="0"/>
    <s v="Distribution"/>
    <x v="0"/>
    <x v="0"/>
    <x v="4"/>
    <x v="23"/>
    <s v="N.A."/>
  </r>
  <r>
    <s v="PG&amp;E"/>
    <n v="42641"/>
    <n v="0.58333333333333337"/>
    <n v="35.214500000000001"/>
    <n v="-118.5625"/>
    <s v="Vegetation"/>
    <s v="Rural"/>
    <s v="&lt; 0.25 Acres"/>
    <s v="Fire Agency"/>
    <s v="Cal Fire"/>
    <m/>
    <m/>
    <s v="0 – 750"/>
    <s v="Conductor"/>
    <s v="Overhead"/>
    <s v="Yes"/>
    <n v="42641"/>
    <n v="0.58333333333333337"/>
    <s v="Contact From Object"/>
    <s v="N.A."/>
    <s v="Vegetation"/>
    <s v="Electric Facility"/>
    <s v="Unknown"/>
    <m/>
    <s v="no-match"/>
    <s v="1008"/>
    <x v="1"/>
    <n v="9"/>
    <n v="28"/>
    <n v="14"/>
    <n v="0"/>
    <s v="No ILIS or TOTL available"/>
    <s v="Tier 3"/>
    <x v="1"/>
    <x v="0"/>
    <s v="Distribution"/>
    <x v="1"/>
    <x v="0"/>
    <x v="3"/>
    <x v="15"/>
    <s v="N.A."/>
  </r>
  <r>
    <s v="PG&amp;E"/>
    <n v="42641"/>
    <n v="0.68125000000000002"/>
    <n v="37.146540000000002"/>
    <n v="-121.66735"/>
    <s v="Vegetation"/>
    <s v="Urban"/>
    <s v="&lt; 0.25 Acres"/>
    <s v="Fire Agency"/>
    <s v="Cal Fire"/>
    <n v="100601627"/>
    <m/>
    <n v="21000"/>
    <s v="Conductor"/>
    <s v="Overhead"/>
    <s v="Yes"/>
    <n v="42641"/>
    <n v="0.68125000000000002"/>
    <s v="Contact From Object"/>
    <s v="N.A."/>
    <s v="Vehicle"/>
    <s v="Pole"/>
    <s v="Human Error"/>
    <m/>
    <s v="Other/Unknown"/>
    <s v="1009"/>
    <x v="1"/>
    <n v="9"/>
    <n v="28"/>
    <n v="16"/>
    <n v="21"/>
    <s v="16-0068262"/>
    <s v="non-HFTD"/>
    <x v="0"/>
    <x v="0"/>
    <s v="Distribution"/>
    <x v="0"/>
    <x v="0"/>
    <x v="0"/>
    <x v="0"/>
    <s v="N.A."/>
  </r>
  <r>
    <s v="PG&amp;E"/>
    <n v="42642"/>
    <n v="0.47013888888888888"/>
    <n v="38.01782"/>
    <n v="-121.648359"/>
    <s v="Vegetation"/>
    <s v="Rural"/>
    <s v="&lt; 0.25 Acres"/>
    <s v="Fire Agency"/>
    <s v="Contra Costa County FD"/>
    <n v="100457240"/>
    <s v="Pacific Bell"/>
    <s v="0 – 750"/>
    <s v="Conductor"/>
    <s v="Overhead"/>
    <s v="Yes"/>
    <n v="42642"/>
    <n v="0.47013888888888888"/>
    <s v="Equipment/ Facility Failure"/>
    <s v="Conductor"/>
    <s v="N.A."/>
    <s v="N.A."/>
    <s v="Unknown"/>
    <m/>
    <s v="no-match"/>
    <s v="1010"/>
    <x v="1"/>
    <n v="9"/>
    <n v="29"/>
    <n v="11"/>
    <n v="17"/>
    <s v="No ILIS or TOTL available"/>
    <s v="non-HFTD"/>
    <x v="0"/>
    <x v="0"/>
    <s v="Distribution"/>
    <x v="0"/>
    <x v="0"/>
    <x v="4"/>
    <x v="11"/>
    <s v="N.A."/>
  </r>
  <r>
    <s v="PG&amp;E"/>
    <n v="42644.645474537036"/>
    <n v="0.6381944444444444"/>
    <n v="39.438378999999998"/>
    <n v="-120.81596500000001"/>
    <s v="Vegetation"/>
    <s v="Rural"/>
    <s v=".26 - 9.99 Acres"/>
    <s v="Fire Agency"/>
    <s v="State goverment forestry"/>
    <n v="100112411"/>
    <m/>
    <n v="12000"/>
    <s v="Conductor"/>
    <s v="Overhead"/>
    <s v="Yes"/>
    <n v="42644.645474537036"/>
    <n v="0.6381944444444444"/>
    <s v="Contact From Object"/>
    <s v="N.A."/>
    <s v="Vegetation"/>
    <s v="Electric Facility"/>
    <s v="Human Error"/>
    <s v="Third-party caused"/>
    <s v="Other/Unknown"/>
    <s v="1011"/>
    <x v="1"/>
    <n v="10"/>
    <n v="1"/>
    <n v="15"/>
    <n v="19"/>
    <s v="16-0068934"/>
    <s v="Tier 3"/>
    <x v="1"/>
    <x v="0"/>
    <s v="Distribution"/>
    <x v="1"/>
    <x v="0"/>
    <x v="0"/>
    <x v="7"/>
    <n v="6157"/>
  </r>
  <r>
    <s v="PG&amp;E"/>
    <n v="42645.660497685189"/>
    <n v="0.66041666666666665"/>
    <n v="38.213139990000002"/>
    <n v="-122.13379999999999"/>
    <s v="Vegetation"/>
    <s v="Rural"/>
    <s v="&lt; 0.25 Acres"/>
    <s v="Fire Agency"/>
    <s v="Fairfield FD"/>
    <n v="101563172"/>
    <s v="Pacific Bell"/>
    <n v="12000"/>
    <s v="Other"/>
    <s v="Overhead"/>
    <s v="Yes"/>
    <n v="42645.660497685189"/>
    <n v="0.66041666666666665"/>
    <s v="Contamination"/>
    <s v="N.A."/>
    <s v="N.A."/>
    <s v="N.A."/>
    <s v="Unknown"/>
    <m/>
    <s v="Other/Unknown"/>
    <s v="1012"/>
    <x v="1"/>
    <n v="10"/>
    <n v="2"/>
    <n v="15"/>
    <n v="51"/>
    <s v="16-0069049"/>
    <s v="non-HFTD"/>
    <x v="0"/>
    <x v="0"/>
    <s v="Distribution"/>
    <x v="0"/>
    <x v="0"/>
    <x v="2"/>
    <x v="2"/>
    <n v="6611"/>
  </r>
  <r>
    <s v="PG&amp;E"/>
    <n v="42645.695370370369"/>
    <n v="0.69513888888888886"/>
    <n v="39.888770000000001"/>
    <n v="-121.66482000000001"/>
    <s v="Vegetation"/>
    <s v="Rural"/>
    <s v="&lt; 3 meters"/>
    <s v="Fire Agency"/>
    <s v="Cal Fire"/>
    <n v="103358082"/>
    <m/>
    <n v="12000"/>
    <s v="Other"/>
    <s v="Overhead"/>
    <s v="Yes"/>
    <n v="42645.695370370369"/>
    <n v="0.69513888888888886"/>
    <s v="Other"/>
    <s v="N.A."/>
    <s v="N.A."/>
    <s v="N.A."/>
    <s v="Weather"/>
    <s v="lightning strike"/>
    <s v="Other/Unknown"/>
    <s v="1013"/>
    <x v="1"/>
    <n v="10"/>
    <n v="2"/>
    <n v="16"/>
    <n v="41"/>
    <s v="16-0069050"/>
    <s v="Tier 3"/>
    <x v="1"/>
    <x v="0"/>
    <s v="Distribution"/>
    <x v="1"/>
    <x v="0"/>
    <x v="2"/>
    <x v="2"/>
    <n v="339550"/>
  </r>
  <r>
    <s v="PG&amp;E"/>
    <n v="42646.735555555555"/>
    <n v="0.76597222222222217"/>
    <n v="34.596654999999998"/>
    <n v="-120.09211999999999"/>
    <s v="Vegetation"/>
    <s v="Rural"/>
    <s v=".26 - 9.99 Acres"/>
    <s v="Fire Agency"/>
    <s v="Santa Barbara County FD"/>
    <n v="101895043"/>
    <m/>
    <n v="12000"/>
    <s v="Conductor"/>
    <s v="Overhead"/>
    <s v="Yes"/>
    <n v="42646.735555555555"/>
    <n v="0.76597222222222217"/>
    <s v="Contact From Object"/>
    <s v="N.A."/>
    <s v="Vegetation"/>
    <s v="Electric Facility"/>
    <s v="Unknown"/>
    <m/>
    <s v="Fell into (No defect)"/>
    <s v="1014"/>
    <x v="1"/>
    <n v="10"/>
    <n v="3"/>
    <n v="18"/>
    <n v="23"/>
    <s v="16-0069410"/>
    <s v="non-HFTD"/>
    <x v="0"/>
    <x v="0"/>
    <s v="Distribution"/>
    <x v="0"/>
    <x v="0"/>
    <x v="3"/>
    <x v="3"/>
    <n v="3231"/>
  </r>
  <r>
    <s v="PG&amp;E"/>
    <n v="42647.086111111108"/>
    <n v="8.6111111111111124E-2"/>
    <n v="38.066519999999997"/>
    <n v="-122.19613"/>
    <s v="Vegetation"/>
    <s v="Urban"/>
    <s v=".26 - 9.99 Acres"/>
    <s v="Unknown"/>
    <s v="Unknown"/>
    <n v="103773890"/>
    <m/>
    <n v="21000"/>
    <s v="Conductor"/>
    <s v="Overhead"/>
    <s v="Yes"/>
    <n v="42647.086111111108"/>
    <n v="8.6111111111111124E-2"/>
    <s v="Equipment/ Facility Failure"/>
    <s v="Conductor"/>
    <s v="N.A."/>
    <s v="N.A."/>
    <s v="Unknown"/>
    <m/>
    <s v="Other/Unknown"/>
    <s v="1015"/>
    <x v="1"/>
    <n v="10"/>
    <n v="4"/>
    <n v="2"/>
    <n v="4"/>
    <s v="16-0069438"/>
    <s v="non-HFTD"/>
    <x v="0"/>
    <x v="0"/>
    <s v="Distribution"/>
    <x v="0"/>
    <x v="0"/>
    <x v="4"/>
    <x v="11"/>
    <n v="454368"/>
  </r>
  <r>
    <s v="PG&amp;E"/>
    <n v="42647.534722222219"/>
    <n v="0.53472222222222221"/>
    <n v="35.208939989999998"/>
    <n v="-119.235159"/>
    <s v="Vegetation"/>
    <s v="Rural"/>
    <s v="&lt; 3 meters"/>
    <s v="Fire Agency"/>
    <s v="County"/>
    <n v="103261612"/>
    <m/>
    <n v="12000"/>
    <s v="Conductor"/>
    <s v="Overhead"/>
    <s v="Yes"/>
    <n v="42647.534722222219"/>
    <n v="0.53472222222222221"/>
    <s v="Contact From Object"/>
    <s v="N.A."/>
    <s v="Vehicle"/>
    <s v="Pole"/>
    <s v="Human Error"/>
    <m/>
    <s v="Other/Unknown"/>
    <s v="1016"/>
    <x v="1"/>
    <n v="10"/>
    <n v="4"/>
    <n v="12"/>
    <n v="50"/>
    <s v="16-0069605"/>
    <s v="non-HFTD"/>
    <x v="0"/>
    <x v="0"/>
    <s v="Distribution"/>
    <x v="0"/>
    <x v="0"/>
    <x v="0"/>
    <x v="0"/>
    <n v="2619"/>
  </r>
  <r>
    <s v="PG&amp;E"/>
    <n v="42648.683067129627"/>
    <n v="0.68263888888888891"/>
    <n v="35.296402"/>
    <n v="-118.77646799999999"/>
    <s v="Vegetation"/>
    <s v="Rural"/>
    <s v="10 - 99 Acres"/>
    <s v="Fire Agency"/>
    <s v="Kern County FD"/>
    <n v="100187871"/>
    <m/>
    <n v="12000"/>
    <s v="Conductor"/>
    <s v="Overhead"/>
    <s v="Yes"/>
    <n v="42648.683067129627"/>
    <n v="0.68263888888888891"/>
    <s v="Contact From Object"/>
    <s v="N.A."/>
    <s v="Vegetation"/>
    <s v="Electric Facility"/>
    <s v="Human Error"/>
    <s v="Third-party caused"/>
    <s v="Other/Unknown"/>
    <s v="1017"/>
    <x v="1"/>
    <n v="10"/>
    <n v="5"/>
    <n v="16"/>
    <n v="23"/>
    <s v="16-0069972"/>
    <s v="non-HFTD"/>
    <x v="0"/>
    <x v="0"/>
    <s v="Distribution"/>
    <x v="0"/>
    <x v="0"/>
    <x v="0"/>
    <x v="7"/>
    <n v="1344"/>
  </r>
  <r>
    <s v="PG&amp;E"/>
    <n v="42649.921516203707"/>
    <n v="0.92083333333333339"/>
    <n v="35.437800000000003"/>
    <n v="-119.68729999999999"/>
    <s v="Vegetation"/>
    <s v="Rural"/>
    <s v="&lt; 0.25 Acres"/>
    <s v="Utility: PG&amp;E"/>
    <s v="N.A."/>
    <n v="100162148"/>
    <m/>
    <n v="21000"/>
    <s v="Conductor"/>
    <s v="Overhead"/>
    <s v="Yes"/>
    <n v="42649.921516203707"/>
    <n v="0.92083333333333339"/>
    <s v="Contact From Object"/>
    <s v="N.A."/>
    <s v="Animal"/>
    <s v="Electric Facility"/>
    <s v="Unknown"/>
    <m/>
    <s v="Other/Unknown"/>
    <s v="1018"/>
    <x v="1"/>
    <n v="10"/>
    <n v="6"/>
    <n v="22"/>
    <n v="6"/>
    <s v="16-0070260"/>
    <s v="non-HFTD"/>
    <x v="0"/>
    <x v="0"/>
    <s v="Distribution"/>
    <x v="0"/>
    <x v="0"/>
    <x v="1"/>
    <x v="1"/>
    <n v="10243"/>
  </r>
  <r>
    <s v="PG&amp;E"/>
    <n v="42650.345266203702"/>
    <n v="0.34513888888888888"/>
    <n v="37.989136700000003"/>
    <n v="-121.04496"/>
    <s v="Vegetation"/>
    <s v="Rural"/>
    <s v="&lt; 0.25 Acres"/>
    <s v="Fire Agency"/>
    <s v="Linden- Peters Fire Department"/>
    <n v="102119967"/>
    <m/>
    <s v="0 – 750"/>
    <s v="Transformer"/>
    <s v="Overhead"/>
    <s v="Yes"/>
    <n v="42650.345266203702"/>
    <n v="0.34513888888888888"/>
    <s v="Equipment/ Facility Failure"/>
    <s v="Transformer"/>
    <s v="N.A."/>
    <s v="N.A."/>
    <s v="Unknown"/>
    <m/>
    <s v="Other/Unknown"/>
    <s v="1019"/>
    <x v="1"/>
    <n v="10"/>
    <n v="7"/>
    <n v="8"/>
    <n v="17"/>
    <s v="16-0070296"/>
    <s v="non-HFTD"/>
    <x v="0"/>
    <x v="0"/>
    <s v="Distribution"/>
    <x v="0"/>
    <x v="0"/>
    <x v="4"/>
    <x v="21"/>
    <n v="441"/>
  </r>
  <r>
    <s v="PG&amp;E"/>
    <n v="42651.286122685182"/>
    <n v="0.28611111111111115"/>
    <n v="39.571719989999998"/>
    <n v="-121.72955"/>
    <s v="Vegetation"/>
    <s v="Rural"/>
    <s v="&lt; 0.25 Acres"/>
    <s v="Fire Agency"/>
    <s v="Cal Fire"/>
    <n v="100396647"/>
    <m/>
    <n v="12000"/>
    <s v="Conductor"/>
    <s v="Overhead"/>
    <s v="Yes"/>
    <n v="42651.286122685182"/>
    <n v="0.28611111111111115"/>
    <s v="Equipment/ Facility Failure"/>
    <s v="Pole"/>
    <s v="N.A."/>
    <s v="N.A."/>
    <s v="Unknown"/>
    <m/>
    <s v="Other/Unknown"/>
    <s v="1020"/>
    <x v="1"/>
    <n v="10"/>
    <n v="8"/>
    <n v="6"/>
    <n v="52"/>
    <s v="16-0070518"/>
    <s v="non-HFTD"/>
    <x v="0"/>
    <x v="0"/>
    <s v="Distribution"/>
    <x v="0"/>
    <x v="0"/>
    <x v="4"/>
    <x v="5"/>
    <n v="26123"/>
  </r>
  <r>
    <s v="PG&amp;E"/>
    <n v="42651.62840277778"/>
    <n v="0.62777777777777777"/>
    <n v="38.668590000000002"/>
    <n v="-120.909109"/>
    <s v="Vegetation"/>
    <s v="Rural"/>
    <s v="&lt; 0.25 Acres"/>
    <s v="Customer"/>
    <s v="N.A."/>
    <n v="101380856"/>
    <m/>
    <s v="0 – 750"/>
    <s v="Capacitor Bank"/>
    <s v="Overhead"/>
    <s v="Yes"/>
    <n v="42651.62840277778"/>
    <n v="0.62777777777777777"/>
    <s v="Equipment/ Facility Failure"/>
    <s v="Capacitor Bank"/>
    <s v="N.A."/>
    <s v="N.A."/>
    <s v="Unknown"/>
    <m/>
    <s v="no-match"/>
    <s v="1021"/>
    <x v="1"/>
    <n v="10"/>
    <n v="8"/>
    <n v="15"/>
    <n v="4"/>
    <s v="No ILIS or TOTL available"/>
    <s v="Tier 3"/>
    <x v="1"/>
    <x v="0"/>
    <s v="Distribution"/>
    <x v="1"/>
    <x v="0"/>
    <x v="4"/>
    <x v="23"/>
    <s v="N.A."/>
  </r>
  <r>
    <s v="PG&amp;E"/>
    <n v="42651.688391203701"/>
    <n v="0.68819444444444444"/>
    <n v="39.009903299999998"/>
    <n v="-122.6144817"/>
    <s v="Vegetation"/>
    <s v="Rural"/>
    <s v="&lt; 3 meters"/>
    <s v="Fire Agency"/>
    <s v="Cal Fire"/>
    <n v="102152342"/>
    <m/>
    <s v="0 – 750"/>
    <s v="Transformer"/>
    <s v="Overhead"/>
    <s v="Yes"/>
    <n v="42651.688391203701"/>
    <n v="0.68819444444444444"/>
    <s v="Equipment/ Facility Failure"/>
    <s v="Transformer"/>
    <s v="N.A."/>
    <s v="N.A."/>
    <s v="Unknown"/>
    <m/>
    <s v="no-match"/>
    <s v="1022"/>
    <x v="1"/>
    <n v="10"/>
    <n v="8"/>
    <n v="16"/>
    <n v="31"/>
    <s v="No ILIS or TOTL available"/>
    <s v="Tier 2"/>
    <x v="1"/>
    <x v="0"/>
    <s v="Distribution"/>
    <x v="1"/>
    <x v="0"/>
    <x v="4"/>
    <x v="21"/>
    <s v="N.A."/>
  </r>
  <r>
    <s v="PG&amp;E"/>
    <n v="42652.322025462963"/>
    <n v="0.3215277777777778"/>
    <n v="37.536169989999998"/>
    <n v="-120.46687"/>
    <s v="Vegetation"/>
    <s v="Rural"/>
    <s v="&lt; 3 meters"/>
    <s v="Customer"/>
    <s v="N.A."/>
    <n v="101197077"/>
    <m/>
    <s v="0 – 750"/>
    <s v="Conductor"/>
    <s v="Overhead"/>
    <s v="Yes"/>
    <n v="42652.322025462963"/>
    <n v="0.3215277777777778"/>
    <s v="Contact From Object"/>
    <s v="N.A."/>
    <s v="Animal"/>
    <s v="Electric Facility"/>
    <s v="Unknown"/>
    <m/>
    <s v="no-match"/>
    <s v="1023"/>
    <x v="1"/>
    <n v="10"/>
    <n v="9"/>
    <n v="7"/>
    <n v="43"/>
    <s v="No ILIS or TOTL available"/>
    <s v="non-HFTD"/>
    <x v="0"/>
    <x v="0"/>
    <s v="Distribution"/>
    <x v="0"/>
    <x v="0"/>
    <x v="1"/>
    <x v="1"/>
    <s v="N.A."/>
  </r>
  <r>
    <s v="PG&amp;E"/>
    <n v="42652.786192129628"/>
    <n v="0.78611111111111109"/>
    <n v="38.656016000000001"/>
    <n v="-120.972515"/>
    <s v="Vegetation"/>
    <s v="Rural"/>
    <s v="&lt; 0.25 Acres"/>
    <s v="Fire Agency"/>
    <s v="Cal Fire"/>
    <n v="101376768"/>
    <m/>
    <n v="12000"/>
    <s v="Conductor"/>
    <s v="Overhead"/>
    <s v="Yes"/>
    <n v="42652.786192129628"/>
    <n v="0.78611111111111109"/>
    <s v="Equipment/ Facility Failure"/>
    <s v="Conductor"/>
    <s v="N.A."/>
    <s v="N.A."/>
    <s v="Unknown"/>
    <m/>
    <s v="Other/Unknown"/>
    <s v="1024"/>
    <x v="1"/>
    <n v="10"/>
    <n v="9"/>
    <n v="18"/>
    <n v="52"/>
    <s v="16-0070676"/>
    <s v="Tier 2"/>
    <x v="1"/>
    <x v="0"/>
    <s v="Distribution"/>
    <x v="1"/>
    <x v="0"/>
    <x v="4"/>
    <x v="11"/>
    <n v="98361"/>
  </r>
  <r>
    <s v="PG&amp;E"/>
    <n v="42652.949907407405"/>
    <n v="0.94930555555555562"/>
    <n v="38.2059"/>
    <n v="-121.88890000000001"/>
    <s v="Vegetation"/>
    <s v="Rural"/>
    <s v="&lt; 0.25 Acres"/>
    <s v="Fire Agency"/>
    <s v="MONTEZUMA FIRE DISTRICT"/>
    <n v="101662848"/>
    <m/>
    <n v="21000"/>
    <s v="Conductor"/>
    <s v="Overhead"/>
    <s v="Yes"/>
    <n v="42652.949907407405"/>
    <n v="0.94930555555555562"/>
    <s v="Equipment/ Facility Failure"/>
    <s v="Conductor"/>
    <s v="N.A."/>
    <s v="N.A."/>
    <s v="Unknown"/>
    <m/>
    <s v="Other/Unknown"/>
    <s v="1025"/>
    <x v="1"/>
    <n v="10"/>
    <n v="9"/>
    <n v="22"/>
    <n v="47"/>
    <s v="16-0070703"/>
    <s v="non-HFTD"/>
    <x v="0"/>
    <x v="0"/>
    <s v="Distribution"/>
    <x v="0"/>
    <x v="0"/>
    <x v="4"/>
    <x v="11"/>
    <n v="40275"/>
  </r>
  <r>
    <s v="PG&amp;E"/>
    <n v="42653.421226851853"/>
    <n v="0.42083333333333334"/>
    <n v="38.4756"/>
    <n v="-122.9079"/>
    <s v="Vegetation"/>
    <s v="Rural"/>
    <s v="&lt; 3 meters"/>
    <s v="Fire Agency"/>
    <s v="Cal Fire"/>
    <n v="103002919"/>
    <m/>
    <n v="12000"/>
    <s v="Conductor"/>
    <s v="Overhead"/>
    <s v="Yes"/>
    <n v="42653.421226851853"/>
    <n v="0.42083333333333334"/>
    <s v="Equipment/ Facility Failure"/>
    <s v="Conductor"/>
    <s v="N.A."/>
    <s v="N.A."/>
    <s v="Unknown"/>
    <m/>
    <s v="Other/Unknown"/>
    <s v="1026"/>
    <x v="1"/>
    <n v="10"/>
    <n v="10"/>
    <n v="10"/>
    <n v="6"/>
    <s v="16-0070811"/>
    <s v="non-HFTD"/>
    <x v="0"/>
    <x v="0"/>
    <s v="Distribution"/>
    <x v="0"/>
    <x v="0"/>
    <x v="4"/>
    <x v="11"/>
    <n v="672"/>
  </r>
  <r>
    <s v="PG&amp;E"/>
    <n v="42654.479351851849"/>
    <n v="0.47916666666666669"/>
    <n v="36.802439999999997"/>
    <n v="-119.81017"/>
    <s v="Vegetation"/>
    <s v="Urban"/>
    <s v="&lt; 3 meters"/>
    <s v="Fire Agency"/>
    <s v="Unknown"/>
    <n v="100857712"/>
    <s v="Pacific Bell"/>
    <n v="21000"/>
    <s v="Conductor"/>
    <s v="Overhead"/>
    <s v="Yes"/>
    <n v="42654.479351851849"/>
    <n v="0.47916666666666669"/>
    <s v="Equipment/ Facility Failure"/>
    <s v="Conductor"/>
    <s v="N.A."/>
    <s v="N.A."/>
    <s v="Unknown"/>
    <m/>
    <s v="Other/Unknown"/>
    <s v="1027"/>
    <x v="1"/>
    <n v="10"/>
    <n v="11"/>
    <n v="11"/>
    <n v="30"/>
    <s v="16-0071132"/>
    <s v="non-HFTD"/>
    <x v="0"/>
    <x v="0"/>
    <s v="Distribution"/>
    <x v="0"/>
    <x v="0"/>
    <x v="4"/>
    <x v="11"/>
    <n v="5772"/>
  </r>
  <r>
    <s v="PG&amp;E"/>
    <n v="42654.970057870371"/>
    <n v="0.96944444444444444"/>
    <n v="39.02008"/>
    <n v="-120.82943"/>
    <s v="Vegetation"/>
    <s v="Rural"/>
    <s v="&lt; 0.25 Acres"/>
    <s v="Fire Agency"/>
    <s v="cal fire.foresthill fire"/>
    <n v="100025501"/>
    <m/>
    <n v="60000"/>
    <s v="Conductor"/>
    <s v="Overhead"/>
    <s v="Yes"/>
    <n v="42654.970057870371"/>
    <n v="0.96944444444444444"/>
    <s v="Vandalism/Theft"/>
    <s v="N.A."/>
    <s v="N.A."/>
    <s v="N.A."/>
    <s v="Human Error"/>
    <m/>
    <s v="no-match"/>
    <s v="1028"/>
    <x v="1"/>
    <n v="10"/>
    <n v="11"/>
    <n v="23"/>
    <n v="16"/>
    <s v="INT-08640"/>
    <s v="Tier 3"/>
    <x v="1"/>
    <x v="0"/>
    <s v="Transmission"/>
    <x v="3"/>
    <x v="0"/>
    <x v="0"/>
    <x v="7"/>
    <n v="0"/>
  </r>
  <r>
    <s v="PG&amp;E"/>
    <n v="42656.974456018521"/>
    <n v="0.96805555555555556"/>
    <n v="40.49015"/>
    <n v="-122.37286"/>
    <s v="Vegetation"/>
    <s v="Rural"/>
    <s v="&lt; 0.25 Acres"/>
    <s v="Fire Agency"/>
    <s v="SHASTA COUNTY FIRE"/>
    <n v="101502366"/>
    <s v="Pacific Bell"/>
    <s v="0 – 750"/>
    <s v="Conductor"/>
    <s v="Overhead"/>
    <s v="Yes"/>
    <n v="42656.974456018521"/>
    <n v="0.96805555555555556"/>
    <s v="Contact From Object"/>
    <s v="N.A."/>
    <s v="Vegetation"/>
    <s v="Electric Facility"/>
    <s v="Unknown"/>
    <m/>
    <s v="no-match"/>
    <s v="1029"/>
    <x v="1"/>
    <n v="10"/>
    <n v="13"/>
    <n v="23"/>
    <n v="14"/>
    <s v="No ILIS or TOTL available"/>
    <s v="Tier 2"/>
    <x v="1"/>
    <x v="0"/>
    <s v="Distribution"/>
    <x v="1"/>
    <x v="0"/>
    <x v="3"/>
    <x v="15"/>
    <s v="N.A."/>
  </r>
  <r>
    <s v="PG&amp;E"/>
    <n v="42656.994490740741"/>
    <n v="0.99444444444444446"/>
    <n v="39.754480000000001"/>
    <n v="-122.200829"/>
    <s v="Building"/>
    <s v="Urban"/>
    <s v="Structure Only "/>
    <s v="Fire Agency"/>
    <s v="CITY OF ORLAND"/>
    <n v="100361735"/>
    <s v="Pacific Bell"/>
    <n v="12000"/>
    <s v="Conductor"/>
    <s v="Overhead"/>
    <s v="Yes"/>
    <n v="42656.994490740741"/>
    <n v="0.99444444444444446"/>
    <s v="Wire-Wire Contact"/>
    <s v="N.A."/>
    <s v="N.A."/>
    <s v="N.A."/>
    <s v="Unknown"/>
    <m/>
    <s v="Other/Unknown"/>
    <s v="1030"/>
    <x v="1"/>
    <n v="10"/>
    <n v="13"/>
    <n v="23"/>
    <n v="52"/>
    <s v="16-0071806"/>
    <s v="non-HFTD"/>
    <x v="0"/>
    <x v="0"/>
    <s v="Distribution"/>
    <x v="0"/>
    <x v="0"/>
    <x v="4"/>
    <x v="24"/>
    <n v="52128"/>
  </r>
  <r>
    <s v="PG&amp;E"/>
    <n v="42657.064375000002"/>
    <n v="6.3888888888888884E-2"/>
    <n v="40.500679990000002"/>
    <n v="-121.9162"/>
    <s v="Vegetation"/>
    <s v="Rural"/>
    <s v="&lt; 0.25 Acres"/>
    <s v="Fire Agency"/>
    <s v="Cal Fire"/>
    <n v="101489328"/>
    <m/>
    <n v="12000"/>
    <s v="Conductor"/>
    <s v="Overhead"/>
    <s v="Yes"/>
    <n v="42657.064375000002"/>
    <n v="6.3888888888888884E-2"/>
    <s v="Contact From Object"/>
    <s v="N.A."/>
    <s v="Vegetation"/>
    <s v="Electric Facility"/>
    <s v="Unknown"/>
    <m/>
    <s v="Other/Unknown"/>
    <s v="1031"/>
    <x v="1"/>
    <n v="10"/>
    <n v="14"/>
    <n v="1"/>
    <n v="32"/>
    <s v="16-0071832"/>
    <s v="Tier 3"/>
    <x v="1"/>
    <x v="0"/>
    <s v="Distribution"/>
    <x v="1"/>
    <x v="0"/>
    <x v="3"/>
    <x v="15"/>
    <n v="213622"/>
  </r>
  <r>
    <s v="PG&amp;E"/>
    <n v="42657.189340277779"/>
    <n v="0.18888888888888888"/>
    <n v="40.522819990000002"/>
    <n v="-121.68134000000001"/>
    <s v="Vegetation"/>
    <s v="Rural"/>
    <s v="&lt; 3 meters"/>
    <s v="Fire Agency"/>
    <s v="Cal Fire"/>
    <n v="101513661"/>
    <m/>
    <n v="12000"/>
    <s v="Conductor"/>
    <s v="Overhead"/>
    <s v="Yes"/>
    <n v="42657.189340277779"/>
    <n v="0.18888888888888888"/>
    <s v="Contact From Object"/>
    <s v="N.A."/>
    <s v="Vegetation"/>
    <s v="Electric Facility"/>
    <s v="Unknown"/>
    <m/>
    <s v="Other/Unknown"/>
    <s v="1032"/>
    <x v="1"/>
    <n v="10"/>
    <n v="14"/>
    <n v="4"/>
    <n v="32"/>
    <s v="16-0071897"/>
    <s v="Tier 2"/>
    <x v="1"/>
    <x v="0"/>
    <s v="Distribution"/>
    <x v="1"/>
    <x v="0"/>
    <x v="3"/>
    <x v="15"/>
    <n v="38950"/>
  </r>
  <r>
    <s v="PG&amp;E"/>
    <n v="42657.433483796296"/>
    <n v="0.43333333333333335"/>
    <n v="37.74494"/>
    <n v="-121.936849"/>
    <s v="Vegetation"/>
    <s v="Urban"/>
    <s v="&lt; 0.25 Acres"/>
    <s v="Fire Agency"/>
    <s v="Contra Costa County FD"/>
    <n v="100902256"/>
    <m/>
    <n v="21000"/>
    <s v="Other"/>
    <s v="Overhead"/>
    <s v="Yes"/>
    <n v="42657.433483796296"/>
    <n v="0.43333333333333335"/>
    <s v="Contamination"/>
    <s v="N.A."/>
    <s v="N.A."/>
    <s v="N.A."/>
    <s v="Unknown"/>
    <m/>
    <s v="Other/Unknown"/>
    <s v="1033"/>
    <x v="1"/>
    <n v="10"/>
    <n v="14"/>
    <n v="10"/>
    <n v="24"/>
    <s v="16-0072155"/>
    <s v="non-HFTD"/>
    <x v="0"/>
    <x v="0"/>
    <s v="Distribution"/>
    <x v="0"/>
    <x v="0"/>
    <x v="2"/>
    <x v="2"/>
    <n v="1116505"/>
  </r>
  <r>
    <s v="PG&amp;E"/>
    <n v="42657.441770833335"/>
    <n v="0.44166666666666665"/>
    <n v="37.7438"/>
    <n v="-121.934"/>
    <s v="Vegetation"/>
    <s v="Urban"/>
    <s v=".26 - 9.99 Acres"/>
    <s v="Fire Agency"/>
    <s v="Cal Fire"/>
    <n v="100902265"/>
    <m/>
    <s v="0 – 750"/>
    <s v="Conductor"/>
    <s v="Overhead"/>
    <s v="Yes"/>
    <n v="42657.441770833335"/>
    <n v="0.44166666666666665"/>
    <s v="Equipment/ Facility Failure"/>
    <s v="Crossarm"/>
    <s v="N.A."/>
    <s v="N.A."/>
    <s v="Unknown"/>
    <m/>
    <s v="no-match"/>
    <s v="1034"/>
    <x v="1"/>
    <n v="10"/>
    <n v="14"/>
    <n v="10"/>
    <n v="36"/>
    <s v="No ILIS or TOTL available"/>
    <s v="non-HFTD"/>
    <x v="0"/>
    <x v="0"/>
    <s v="Distribution"/>
    <x v="0"/>
    <x v="0"/>
    <x v="4"/>
    <x v="16"/>
    <s v="N.A."/>
  </r>
  <r>
    <s v="PG&amp;E"/>
    <n v="42657.458437499998"/>
    <n v="0.45833333333333331"/>
    <n v="38.896249990000001"/>
    <n v="-121.58915"/>
    <s v="Vegetation"/>
    <s v="Rural"/>
    <s v="&lt; 0.25 Acres"/>
    <s v="Fire Agency"/>
    <s v="placer"/>
    <n v="101334896"/>
    <s v="Pacific Bell"/>
    <n v="12000"/>
    <s v="Other"/>
    <s v="Overhead"/>
    <s v="Yes"/>
    <n v="42657.458437499998"/>
    <n v="0.45833333333333331"/>
    <s v="Contamination"/>
    <s v="N.A."/>
    <s v="N.A."/>
    <s v="N.A."/>
    <s v="Unknown"/>
    <m/>
    <s v="Other/Unknown"/>
    <s v="1035"/>
    <x v="1"/>
    <n v="10"/>
    <n v="14"/>
    <n v="11"/>
    <n v="0"/>
    <s v="16-0072081"/>
    <s v="non-HFTD"/>
    <x v="0"/>
    <x v="0"/>
    <s v="Distribution"/>
    <x v="0"/>
    <x v="0"/>
    <x v="2"/>
    <x v="2"/>
    <n v="1464"/>
  </r>
  <r>
    <s v="PG&amp;E"/>
    <n v="42657.822800925926"/>
    <n v="0.8222222222222223"/>
    <n v="39.624459989999998"/>
    <n v="-121.538219"/>
    <s v="Vegetation"/>
    <s v="Rural"/>
    <s v="&lt; 3 meters"/>
    <s v="Fire Agency"/>
    <s v="Cal Fire"/>
    <n v="100435570"/>
    <m/>
    <s v="0 – 750"/>
    <s v="Conductor"/>
    <s v="Overhead"/>
    <s v="Yes"/>
    <n v="42657.822800925926"/>
    <n v="0.8222222222222223"/>
    <s v="Contact From Object"/>
    <s v="N.A."/>
    <s v="Vegetation"/>
    <s v="Electric Facility"/>
    <s v="Unknown"/>
    <m/>
    <s v="no-match"/>
    <s v="1036"/>
    <x v="1"/>
    <n v="10"/>
    <n v="14"/>
    <n v="19"/>
    <n v="44"/>
    <s v="No ILIS or TOTL available"/>
    <s v="Tier 2"/>
    <x v="1"/>
    <x v="0"/>
    <s v="Distribution"/>
    <x v="1"/>
    <x v="0"/>
    <x v="3"/>
    <x v="15"/>
    <s v="N.A."/>
  </r>
  <r>
    <s v="PG&amp;E"/>
    <n v="42658.648969907408"/>
    <n v="0.64861111111111114"/>
    <n v="37.325469990000002"/>
    <n v="-120.31099"/>
    <s v="Vegetation"/>
    <s v="Rural"/>
    <s v=".26 - 9.99 Acres"/>
    <s v="Fire Agency"/>
    <s v="Cal Fire"/>
    <n v="101142010"/>
    <s v="Pacific Bell"/>
    <n v="12000"/>
    <s v="Conductor"/>
    <s v="Overhead"/>
    <s v="Yes"/>
    <n v="42658.648969907408"/>
    <n v="0.64861111111111114"/>
    <s v="Contact From Object"/>
    <s v="N.A."/>
    <s v="Vegetation"/>
    <s v="Electric Facility"/>
    <s v="Unknown"/>
    <m/>
    <s v="Fell into (No defect)"/>
    <s v="1037"/>
    <x v="1"/>
    <n v="10"/>
    <n v="15"/>
    <n v="15"/>
    <n v="34"/>
    <s v="16-0072586"/>
    <s v="non-HFTD"/>
    <x v="0"/>
    <x v="0"/>
    <s v="Distribution"/>
    <x v="0"/>
    <x v="0"/>
    <x v="3"/>
    <x v="3"/>
    <n v="4298"/>
  </r>
  <r>
    <s v="PG&amp;E"/>
    <n v="42661.451388888898"/>
    <n v="0.4513888888888889"/>
    <n v="37.299929990000003"/>
    <n v="-120.72945"/>
    <s v="Vegetation"/>
    <s v="Rural"/>
    <s v="&lt; 0.25 Acres"/>
    <s v="Fire Agency"/>
    <s v="Unknown"/>
    <n v="101166039"/>
    <m/>
    <n v="12000"/>
    <s v="Conductor"/>
    <s v="Overhead"/>
    <s v="Yes"/>
    <n v="42661.451388888898"/>
    <n v="0.4513888888888889"/>
    <s v="Contact From Object"/>
    <s v="N.A."/>
    <s v="Animal"/>
    <s v="Electric Facility"/>
    <s v="Unknown"/>
    <m/>
    <s v="Other/Unknown"/>
    <s v="1038"/>
    <x v="1"/>
    <n v="10"/>
    <n v="18"/>
    <n v="10"/>
    <n v="50"/>
    <s v="16-0073608"/>
    <s v="non-HFTD"/>
    <x v="0"/>
    <x v="0"/>
    <s v="Distribution"/>
    <x v="0"/>
    <x v="0"/>
    <x v="1"/>
    <x v="1"/>
    <n v="558"/>
  </r>
  <r>
    <s v="PG&amp;E"/>
    <n v="42661.681168981479"/>
    <n v="0.68055555555555547"/>
    <n v="38.471240000000002"/>
    <n v="-122.656869"/>
    <s v="Vegetation"/>
    <s v="Urban"/>
    <s v="&lt; 3 meters"/>
    <s v="Fire Agency"/>
    <s v="CITY OF SANTA ROSA"/>
    <n v="101966406"/>
    <m/>
    <s v="0 – 750"/>
    <s v="Conductor"/>
    <s v="Overhead"/>
    <s v="Yes"/>
    <n v="42661.681168981479"/>
    <n v="0.68055555555555547"/>
    <s v="Contact From Object"/>
    <s v="N.A."/>
    <s v="Balloons"/>
    <s v="Electric Facility"/>
    <s v="Human Error"/>
    <m/>
    <s v="no-match"/>
    <s v="1039"/>
    <x v="1"/>
    <n v="10"/>
    <n v="18"/>
    <n v="16"/>
    <n v="20"/>
    <s v="No ILIS or TOTL available"/>
    <s v="non-HFTD"/>
    <x v="0"/>
    <x v="0"/>
    <s v="Distribution"/>
    <x v="0"/>
    <x v="0"/>
    <x v="0"/>
    <x v="12"/>
    <s v="N.A."/>
  </r>
  <r>
    <s v="PG&amp;E"/>
    <n v="42662.445856481485"/>
    <n v="0.4458333333333333"/>
    <n v="38.509790000000002"/>
    <n v="-122.44996"/>
    <s v="Vegetation"/>
    <s v="Rural"/>
    <s v="&lt; 0.25 Acres"/>
    <s v="Fire Agency"/>
    <s v="st helena"/>
    <n v="102242552"/>
    <s v="Pacific Bell"/>
    <n v="21000"/>
    <s v="Conductor"/>
    <s v="Overhead"/>
    <s v="Yes"/>
    <n v="42662.445856481485"/>
    <n v="0.4458333333333333"/>
    <s v="Equipment/ Facility Failure"/>
    <s v="Conductor"/>
    <s v="N.A."/>
    <s v="N.A."/>
    <s v="Unknown"/>
    <m/>
    <s v="Other/Unknown"/>
    <s v="1040"/>
    <x v="1"/>
    <n v="10"/>
    <n v="19"/>
    <n v="10"/>
    <n v="42"/>
    <s v="16-0073955"/>
    <s v="Tier 2"/>
    <x v="1"/>
    <x v="0"/>
    <s v="Distribution"/>
    <x v="1"/>
    <x v="0"/>
    <x v="4"/>
    <x v="11"/>
    <n v="693"/>
  </r>
  <r>
    <s v="PG&amp;E"/>
    <n v="42666.454837962963"/>
    <n v="0.45416666666666666"/>
    <n v="35.554507999999998"/>
    <n v="-120.67080300000001"/>
    <s v="Vegetation"/>
    <s v="Rural"/>
    <s v=".26 - 9.99 Acres"/>
    <s v="Fire Agency"/>
    <s v="Cal Fire"/>
    <n v="101901785"/>
    <m/>
    <n v="21000"/>
    <s v="Conductor"/>
    <s v="Overhead"/>
    <s v="Yes"/>
    <n v="42666.454837962963"/>
    <n v="0.45416666666666666"/>
    <s v="Contact From Object"/>
    <s v="N.A."/>
    <s v="Animal"/>
    <s v="Electric Facility"/>
    <s v="Unknown"/>
    <m/>
    <s v="Other/Unknown"/>
    <s v="1041"/>
    <x v="1"/>
    <n v="10"/>
    <n v="23"/>
    <n v="10"/>
    <n v="54"/>
    <s v="16-0074816"/>
    <s v="non-HFTD"/>
    <x v="0"/>
    <x v="0"/>
    <s v="Distribution"/>
    <x v="0"/>
    <x v="0"/>
    <x v="1"/>
    <x v="1"/>
    <s v="N.A."/>
  </r>
  <r>
    <s v="PG&amp;E"/>
    <n v="42666.594687500001"/>
    <n v="0.59444444444444444"/>
    <n v="38.2271"/>
    <n v="-121.04948"/>
    <s v="Vegetation"/>
    <s v="Rural"/>
    <s v="&lt; 0.25 Acres"/>
    <s v="Fire Agency"/>
    <s v="Cal Fire"/>
    <n v="102074335"/>
    <s v="VERIZON CALIFORNIA I"/>
    <n v="21000"/>
    <s v="Conductor"/>
    <s v="Overhead"/>
    <s v="Yes"/>
    <n v="42666.594687500001"/>
    <n v="0.59444444444444444"/>
    <s v="Contact From Object"/>
    <s v="N.A."/>
    <s v="Vehicle"/>
    <s v="Pole"/>
    <s v="Human Error"/>
    <m/>
    <s v="Other/Unknown"/>
    <s v="1042"/>
    <x v="1"/>
    <n v="10"/>
    <n v="23"/>
    <n v="14"/>
    <n v="16"/>
    <s v="16-0074827"/>
    <s v="non-HFTD"/>
    <x v="0"/>
    <x v="0"/>
    <s v="Distribution"/>
    <x v="0"/>
    <x v="0"/>
    <x v="0"/>
    <x v="0"/>
    <n v="8664"/>
  </r>
  <r>
    <s v="PG&amp;E"/>
    <n v="42666.780370370368"/>
    <n v="0.75694444444444453"/>
    <n v="38.021039999999999"/>
    <n v="-120.599098"/>
    <s v="Vegetation"/>
    <s v="Rural"/>
    <s v="&lt; 3 meters"/>
    <s v="Fire Agency"/>
    <s v="Cal Fire"/>
    <n v="101272943"/>
    <m/>
    <n v="115000"/>
    <s v="Conductor"/>
    <s v="Overhead"/>
    <s v="Yes"/>
    <n v="42666.780370370368"/>
    <n v="0.75694444444444453"/>
    <s v="Equipment/ Facility Failure"/>
    <s v="Conductor"/>
    <s v="N.A."/>
    <s v="N.A."/>
    <s v="Unknown"/>
    <m/>
    <s v="no-match"/>
    <s v="1043"/>
    <x v="1"/>
    <n v="10"/>
    <n v="23"/>
    <n v="18"/>
    <n v="10"/>
    <s v="INT-08709"/>
    <s v="Tier 2"/>
    <x v="1"/>
    <x v="0"/>
    <s v="Transmission"/>
    <x v="3"/>
    <x v="0"/>
    <x v="4"/>
    <x v="11"/>
    <n v="0"/>
  </r>
  <r>
    <s v="PG&amp;E"/>
    <n v="42669.428449074076"/>
    <n v="0.42777777777777781"/>
    <n v="37.119936699999997"/>
    <n v="-120.31131670000001"/>
    <s v="Vegetation"/>
    <s v="Rural"/>
    <s v="&lt; 3 meters"/>
    <s v="Fire Agency"/>
    <s v="Chowchilla FD"/>
    <n v="101129171"/>
    <m/>
    <n v="12000"/>
    <s v="Conductor"/>
    <s v="Overhead"/>
    <s v="Yes"/>
    <n v="42669.428449074076"/>
    <n v="0.42777777777777781"/>
    <s v="Contact From Object"/>
    <s v="N.A."/>
    <s v="Animal"/>
    <s v="Electric Facility"/>
    <s v="Unknown"/>
    <m/>
    <s v="Other/Unknown"/>
    <s v="1044"/>
    <x v="1"/>
    <n v="10"/>
    <n v="26"/>
    <n v="10"/>
    <n v="16"/>
    <s v="16-0075606"/>
    <s v="non-HFTD"/>
    <x v="0"/>
    <x v="0"/>
    <s v="Distribution"/>
    <x v="0"/>
    <x v="0"/>
    <x v="1"/>
    <x v="1"/>
    <n v="600"/>
  </r>
  <r>
    <s v="PG&amp;E"/>
    <n v="42674.711354166669"/>
    <n v="0.71111111111111114"/>
    <n v="36.663849999999996"/>
    <n v="-119.74625899999999"/>
    <s v="Vegetation"/>
    <s v="Rural"/>
    <s v=".26 - 9.99 Acres"/>
    <s v="Fire Agency"/>
    <s v="Fresno County FD"/>
    <n v="100808306"/>
    <m/>
    <n v="12000"/>
    <s v="Conductor"/>
    <s v="Overhead"/>
    <s v="Yes"/>
    <n v="42674.711354166669"/>
    <n v="0.71111111111111114"/>
    <s v="Contact From Object"/>
    <s v="N.A."/>
    <s v="Vegetation"/>
    <s v="Electric Facility"/>
    <s v="Unknown"/>
    <m/>
    <s v="Fell into (No defect)"/>
    <s v="1045"/>
    <x v="1"/>
    <n v="10"/>
    <n v="31"/>
    <n v="17"/>
    <n v="4"/>
    <s v="16-0077078"/>
    <s v="non-HFTD"/>
    <x v="0"/>
    <x v="0"/>
    <s v="Distribution"/>
    <x v="0"/>
    <x v="0"/>
    <x v="3"/>
    <x v="3"/>
    <n v="1430"/>
  </r>
  <r>
    <s v="PG&amp;E"/>
    <n v="42683"/>
    <n v="0.37916666666666665"/>
    <n v="37.453159990000003"/>
    <n v="-119.641319"/>
    <s v="Vegetation"/>
    <s v="Rural"/>
    <s v="&lt; 0.25 Acres"/>
    <s v="Fire Agency"/>
    <s v="US FOREST SERVICE"/>
    <n v="101017062"/>
    <m/>
    <n v="12000"/>
    <s v="Conductor"/>
    <s v="Overhead"/>
    <s v="Yes"/>
    <n v="42683"/>
    <n v="0.37916666666666665"/>
    <s v="Contact From Object"/>
    <s v="N.A."/>
    <s v="Vegetation"/>
    <s v="Electric Facility"/>
    <s v="Human Error"/>
    <s v="Third-party caused"/>
    <s v="Other/Unknown"/>
    <s v="1046"/>
    <x v="1"/>
    <n v="11"/>
    <n v="9"/>
    <n v="9"/>
    <n v="6"/>
    <s v="16-0078863"/>
    <s v="Tier 3"/>
    <x v="1"/>
    <x v="0"/>
    <s v="Distribution"/>
    <x v="1"/>
    <x v="0"/>
    <x v="0"/>
    <x v="7"/>
    <n v="1586"/>
  </r>
  <r>
    <s v="PG&amp;E"/>
    <n v="42688"/>
    <n v="0.1423611111111111"/>
    <n v="35.439689989999998"/>
    <n v="-120.890219"/>
    <s v="Vegetation"/>
    <s v="Urban"/>
    <s v="&lt; 3 meters"/>
    <s v="Fire Agency"/>
    <s v="Cayucos fire"/>
    <n v="101853338"/>
    <s v="Pacific Bell"/>
    <s v="0 – 750"/>
    <s v="Conductor"/>
    <s v="Overhead"/>
    <s v="Yes"/>
    <n v="42688"/>
    <n v="0.1423611111111111"/>
    <s v="Equipment/ Facility Failure"/>
    <s v="Other"/>
    <s v="N.A."/>
    <s v="N.A."/>
    <s v="Unknown"/>
    <m/>
    <s v="Other/Unknown"/>
    <s v="1047"/>
    <x v="1"/>
    <n v="11"/>
    <n v="14"/>
    <n v="3"/>
    <n v="25"/>
    <s v="16-0079568"/>
    <s v="non-HFTD"/>
    <x v="0"/>
    <x v="0"/>
    <s v="Distribution"/>
    <x v="0"/>
    <x v="0"/>
    <x v="4"/>
    <x v="13"/>
    <s v="N.A."/>
  </r>
  <r>
    <s v="PG&amp;E"/>
    <n v="42688"/>
    <n v="0.55208333333333337"/>
    <n v="35.457720000000002"/>
    <n v="-120.46186"/>
    <s v="Vegetation"/>
    <s v="Rural"/>
    <s v="&lt; 0.25 Acres"/>
    <s v="Fire Agency"/>
    <s v="Cal Fire"/>
    <n v="101895511"/>
    <m/>
    <n v="21000"/>
    <s v="Conductor"/>
    <s v="Overhead"/>
    <s v="Yes"/>
    <n v="42688"/>
    <n v="0.55208333333333337"/>
    <s v="Equipment/ Facility Failure"/>
    <s v="Pole"/>
    <s v="N.A."/>
    <s v="N.A."/>
    <s v="Unknown"/>
    <m/>
    <s v="Other/Unknown"/>
    <s v="1048"/>
    <x v="1"/>
    <n v="11"/>
    <n v="14"/>
    <n v="13"/>
    <n v="15"/>
    <s v="16-0079725"/>
    <s v="Tier 2"/>
    <x v="1"/>
    <x v="0"/>
    <s v="Distribution"/>
    <x v="1"/>
    <x v="0"/>
    <x v="4"/>
    <x v="5"/>
    <n v="19590"/>
  </r>
  <r>
    <s v="PG&amp;E"/>
    <n v="42689"/>
    <n v="0.7270833333333333"/>
    <n v="39.727469990000003"/>
    <n v="-121.655709"/>
    <s v="Vegetation"/>
    <s v="Rural"/>
    <s v="&lt; 0.25 Acres"/>
    <s v="Fire Agency"/>
    <s v="CAL FIRE/BUTTE COUNTY FIRE DEPT."/>
    <n v="100327525"/>
    <s v="Pacific Bell"/>
    <n v="12000"/>
    <s v="Conductor"/>
    <s v="Overhead"/>
    <s v="Yes"/>
    <n v="42689"/>
    <n v="0.7270833333333333"/>
    <s v="Contact From Object"/>
    <s v="N.A."/>
    <s v="Vehicle"/>
    <s v="Pole"/>
    <s v="Human Error"/>
    <m/>
    <s v="Other/Unknown"/>
    <s v="1049"/>
    <x v="1"/>
    <n v="11"/>
    <n v="15"/>
    <n v="17"/>
    <n v="27"/>
    <s v="16-0080083"/>
    <s v="Tier 2"/>
    <x v="1"/>
    <x v="0"/>
    <s v="Distribution"/>
    <x v="1"/>
    <x v="0"/>
    <x v="0"/>
    <x v="0"/>
    <n v="69231"/>
  </r>
  <r>
    <s v="PG&amp;E"/>
    <n v="42694"/>
    <n v="0.46111111111111108"/>
    <n v="39.632622300000001"/>
    <n v="-123.78228009999999"/>
    <s v="Vegetation"/>
    <s v="Rural"/>
    <s v="&lt; 3 meters"/>
    <s v="Fire Agency"/>
    <s v="Cal Fire"/>
    <n v="102200173"/>
    <m/>
    <n v="12000"/>
    <s v="Conductor"/>
    <s v="Overhead"/>
    <s v="Yes"/>
    <n v="42694"/>
    <n v="0.46111111111111108"/>
    <s v="Contact From Object"/>
    <s v="N.A."/>
    <s v="Vegetation"/>
    <s v="Electric Facility"/>
    <s v="Unknown"/>
    <m/>
    <s v="Fell into (slight defect)"/>
    <s v="1050"/>
    <x v="1"/>
    <n v="11"/>
    <n v="20"/>
    <n v="11"/>
    <n v="4"/>
    <s v="16-0081252"/>
    <s v="Tier 2"/>
    <x v="1"/>
    <x v="0"/>
    <s v="Distribution"/>
    <x v="1"/>
    <x v="0"/>
    <x v="3"/>
    <x v="8"/>
    <n v="87261"/>
  </r>
  <r>
    <s v="PG&amp;E"/>
    <n v="42700"/>
    <n v="0.50694444444444442"/>
    <n v="35.322076699999997"/>
    <n v="-118.7807967"/>
    <s v="Vegetation"/>
    <s v="Rural"/>
    <s v="&lt; 0.25 Acres"/>
    <s v="Utility: PG&amp;E"/>
    <s v="N.A."/>
    <n v="102300399"/>
    <m/>
    <n v="12000"/>
    <s v="Conductor"/>
    <s v="Overhead"/>
    <s v="Yes"/>
    <n v="42700"/>
    <n v="0.50694444444444442"/>
    <s v="Equipment/ Facility Failure"/>
    <s v="Insulator"/>
    <s v="N.A."/>
    <s v="N.A."/>
    <s v="Unknown"/>
    <m/>
    <s v="Other/Unknown"/>
    <s v="1051"/>
    <x v="1"/>
    <n v="11"/>
    <n v="26"/>
    <n v="12"/>
    <n v="10"/>
    <s v="16-0082281"/>
    <s v="non-HFTD"/>
    <x v="0"/>
    <x v="0"/>
    <s v="Distribution"/>
    <x v="0"/>
    <x v="0"/>
    <x v="4"/>
    <x v="17"/>
    <n v="56819"/>
  </r>
  <r>
    <s v="PG&amp;E"/>
    <n v="42736.666122685187"/>
    <n v="0.6645833333333333"/>
    <n v="38.662866700000002"/>
    <n v="-121.7480333"/>
    <s v="Vegetation"/>
    <s v="Urban"/>
    <s v="&lt; 3 meters"/>
    <s v="Fire Agency"/>
    <s v="Woodland fire dept  530-666-8920"/>
    <n v="101589774"/>
    <s v="unknown"/>
    <s v="0 – 750"/>
    <s v="Conductor"/>
    <s v="Overhead"/>
    <s v="Yes"/>
    <n v="42736.666122685187"/>
    <n v="0.6645833333333333"/>
    <s v="Equipment/ Facility Failure"/>
    <s v="Conductor"/>
    <s v="N.A."/>
    <s v="N.A."/>
    <s v="Unknown"/>
    <m/>
    <s v="no-match"/>
    <s v="1052"/>
    <x v="2"/>
    <n v="1"/>
    <n v="1"/>
    <n v="15"/>
    <n v="57"/>
    <s v="No ILIS or TOTL available"/>
    <s v="non-HFTD"/>
    <x v="0"/>
    <x v="0"/>
    <s v="Distribution"/>
    <x v="0"/>
    <x v="0"/>
    <x v="4"/>
    <x v="11"/>
    <s v="N.A."/>
  </r>
  <r>
    <s v="PG&amp;E"/>
    <n v="42745"/>
    <n v="0.66319444444444442"/>
    <n v="38.753804000000002"/>
    <n v="-121.15640500000001"/>
    <s v="Building"/>
    <s v="Urban"/>
    <s v="Structure Only "/>
    <s v="Unknown"/>
    <s v="N.A."/>
    <n v="100065079"/>
    <s v="unknown"/>
    <n v="12000"/>
    <s v="Conductor"/>
    <s v="Overhead"/>
    <s v="Yes"/>
    <n v="42745"/>
    <n v="0.66319444444444442"/>
    <s v="Contact From Object"/>
    <s v="N.A."/>
    <s v="Vegetation"/>
    <s v="Electric Facility"/>
    <s v="Unknown"/>
    <m/>
    <s v="Fell into (No defect)"/>
    <s v="1053"/>
    <x v="2"/>
    <n v="1"/>
    <n v="10"/>
    <n v="15"/>
    <n v="55"/>
    <s v="17-0006950"/>
    <s v="non-HFTD"/>
    <x v="0"/>
    <x v="0"/>
    <s v="Distribution"/>
    <x v="0"/>
    <x v="0"/>
    <x v="3"/>
    <x v="3"/>
    <n v="334100"/>
  </r>
  <r>
    <s v="PG&amp;E"/>
    <n v="42753"/>
    <n v="0.64861111111111114"/>
    <n v="37.383879999999998"/>
    <n v="-121.80884"/>
    <s v="Building"/>
    <s v="Urban"/>
    <s v="Structure Only "/>
    <s v="Unknown"/>
    <s v="N.A."/>
    <n v="100564835"/>
    <s v="Pacific Bell"/>
    <s v="0 – 750"/>
    <s v="Conductor"/>
    <s v="Overhead"/>
    <s v="Yes"/>
    <n v="42753"/>
    <n v="0.64861111111111114"/>
    <s v="Equipment/ Facility Failure"/>
    <s v="Conductor"/>
    <s v="N.A."/>
    <s v="N.A."/>
    <s v="Unknown"/>
    <m/>
    <s v="Other/Unknown"/>
    <s v="1054"/>
    <x v="2"/>
    <n v="1"/>
    <n v="18"/>
    <n v="15"/>
    <n v="34"/>
    <s v="17-0010936"/>
    <s v="non-HFTD"/>
    <x v="0"/>
    <x v="0"/>
    <s v="Distribution"/>
    <x v="0"/>
    <x v="0"/>
    <x v="4"/>
    <x v="11"/>
    <n v="13560"/>
  </r>
  <r>
    <s v="PG&amp;E"/>
    <n v="42764.406666666662"/>
    <s v="09:45"/>
    <n v="38.361593999999997"/>
    <n v="-121.950907"/>
    <s v="Building"/>
    <s v="Urban"/>
    <s v="Structure Only "/>
    <s v="Fire Agency"/>
    <s v="Unknown"/>
    <s v="T8550"/>
    <s v="unknown"/>
    <n v="12000"/>
    <s v="Transformer"/>
    <s v="Subsurface"/>
    <s v="Yes"/>
    <n v="42764.406666666662"/>
    <s v="09:45"/>
    <s v="Equipment/ Facility Failure"/>
    <s v="Transformer"/>
    <s v="N.A."/>
    <s v="N.A."/>
    <s v="Unknown"/>
    <m/>
    <s v="Other/Unknown"/>
    <s v="1055"/>
    <x v="2"/>
    <n v="1"/>
    <n v="29"/>
    <n v="9"/>
    <n v="45"/>
    <s v="17-0015899"/>
    <s v="non-HFTD"/>
    <x v="0"/>
    <x v="0"/>
    <s v="Distribution"/>
    <x v="0"/>
    <x v="0"/>
    <x v="4"/>
    <x v="21"/>
    <n v="10815"/>
  </r>
  <r>
    <s v="PG&amp;E"/>
    <n v="42769.417141203703"/>
    <s v="10:00"/>
    <n v="37.561528330000002"/>
    <n v="-122.0277167"/>
    <s v="Vegetation"/>
    <s v="Urban"/>
    <s v="&lt; 3 meters"/>
    <s v="Fire Agency"/>
    <s v="jeff"/>
    <n v="100938466"/>
    <s v="unknown"/>
    <n v="12000"/>
    <s v="Conductor"/>
    <s v="Overhead"/>
    <s v="Yes"/>
    <n v="42769.417141203703"/>
    <s v="10:00"/>
    <s v="Contact From Object"/>
    <s v="N.A."/>
    <s v="Vegetation"/>
    <s v="Electric Facility"/>
    <s v="Unknown"/>
    <m/>
    <s v="Fell into (slight defect)"/>
    <s v="1056"/>
    <x v="2"/>
    <n v="2"/>
    <n v="3"/>
    <n v="10"/>
    <n v="0"/>
    <s v="17-0017171"/>
    <s v="non-HFTD"/>
    <x v="0"/>
    <x v="0"/>
    <s v="Distribution"/>
    <x v="0"/>
    <x v="0"/>
    <x v="3"/>
    <x v="8"/>
    <n v="120338"/>
  </r>
  <r>
    <s v="PG&amp;E"/>
    <n v="42773.201666666668"/>
    <s v="04:50"/>
    <n v="38.433140000000002"/>
    <n v="-122.71902"/>
    <s v="Building"/>
    <s v="Urban"/>
    <s v="Structure Only "/>
    <s v="Fire Agency"/>
    <s v="Santa Rosa Fire Dept"/>
    <n v="102014637"/>
    <s v="Pacific Bell"/>
    <n v="12000"/>
    <s v="Conductor"/>
    <s v="Overhead"/>
    <s v="Yes"/>
    <n v="42773.201666666668"/>
    <s v="04:50"/>
    <s v="Other"/>
    <s v="N.A."/>
    <s v="N.A."/>
    <s v="N.A."/>
    <s v="Unknown"/>
    <m/>
    <s v="Fell into (No defect)"/>
    <s v="1057"/>
    <x v="2"/>
    <n v="2"/>
    <n v="7"/>
    <n v="4"/>
    <n v="50"/>
    <s v="17-0018145"/>
    <s v="non-HFTD"/>
    <x v="0"/>
    <x v="0"/>
    <s v="Distribution"/>
    <x v="0"/>
    <x v="0"/>
    <x v="2"/>
    <x v="2"/>
    <n v="395582"/>
  </r>
  <r>
    <s v="PG&amp;E"/>
    <n v="42810.530486111107"/>
    <s v="12:43"/>
    <n v="38.271754000000001"/>
    <n v="-122.019706"/>
    <s v="Other"/>
    <s v="Urban"/>
    <s v="&lt; 0.25 Acres"/>
    <s v="Fire Agency"/>
    <s v="Unknown"/>
    <n v="101561532"/>
    <s v="Pacific Bell"/>
    <n v="12000"/>
    <s v="Conductor"/>
    <s v="Overhead"/>
    <s v="Yes"/>
    <n v="42810.530486111107"/>
    <s v="12:43"/>
    <s v="Contact From Object"/>
    <s v="N.A."/>
    <s v="Vehicle"/>
    <s v="Pole"/>
    <s v="Human Error"/>
    <s v="Third-party caused"/>
    <s v="Other/Unknown"/>
    <s v="1058"/>
    <x v="2"/>
    <n v="3"/>
    <n v="16"/>
    <n v="12"/>
    <n v="43"/>
    <s v="17-0031293"/>
    <s v="non-HFTD"/>
    <x v="0"/>
    <x v="0"/>
    <s v="Distribution"/>
    <x v="0"/>
    <x v="0"/>
    <x v="0"/>
    <x v="0"/>
    <n v="394022"/>
  </r>
  <r>
    <s v="PG&amp;E"/>
    <n v="42811.400925925926"/>
    <s v="09:37"/>
    <n v="38.115321999999999"/>
    <n v="-121.422162"/>
    <s v="Other"/>
    <s v="Rural"/>
    <s v="Structure Only "/>
    <s v="Fire Agency"/>
    <s v="911"/>
    <n v="102044732"/>
    <s v="Pacific Bell"/>
    <n v="21000"/>
    <s v="Conductor"/>
    <s v="Overhead"/>
    <s v="Yes"/>
    <n v="42811.400925925926"/>
    <s v="09:37"/>
    <s v="Contact From Object"/>
    <s v="N.A."/>
    <s v="Vehicle"/>
    <s v="Electric Facility"/>
    <s v="Human Error"/>
    <s v="Third-party caused"/>
    <s v="Other/Unknown"/>
    <s v="1059"/>
    <x v="2"/>
    <n v="3"/>
    <n v="17"/>
    <n v="9"/>
    <n v="37"/>
    <s v="17-0031464"/>
    <s v="non-HFTD"/>
    <x v="0"/>
    <x v="0"/>
    <s v="Distribution"/>
    <x v="0"/>
    <x v="0"/>
    <x v="0"/>
    <x v="0"/>
    <n v="48151"/>
  </r>
  <r>
    <s v="PG&amp;E"/>
    <n v="42813.712777777779"/>
    <s v="17:06"/>
    <n v="39.762090000000001"/>
    <n v="-121.85247"/>
    <s v="Vegetation"/>
    <s v="Urban"/>
    <s v="&lt; 3 meters"/>
    <s v="Fire Agency"/>
    <s v="CHICO FIRE DEPT 911"/>
    <n v="100441377"/>
    <s v="Pacific Bell"/>
    <s v="0 – 750"/>
    <s v="Conductor"/>
    <s v="Overhead"/>
    <s v="Yes"/>
    <n v="42813.712777777779"/>
    <s v="17:06"/>
    <s v="Contact From Object"/>
    <s v="N.A."/>
    <s v="Vegetation"/>
    <s v="Electric Facility"/>
    <s v="Unknown"/>
    <m/>
    <s v="no-match"/>
    <s v="1060"/>
    <x v="2"/>
    <n v="3"/>
    <n v="19"/>
    <n v="17"/>
    <n v="6"/>
    <s v="No ILIS or TOTL available"/>
    <s v="non-HFTD"/>
    <x v="0"/>
    <x v="0"/>
    <s v="Distribution"/>
    <x v="0"/>
    <x v="0"/>
    <x v="3"/>
    <x v="15"/>
    <s v="N.A."/>
  </r>
  <r>
    <s v="PG&amp;E"/>
    <n v="42817.294502314813"/>
    <s v="07:04"/>
    <n v="37.369746999999997"/>
    <n v="-121.852183"/>
    <s v="Other"/>
    <s v="Urban"/>
    <s v="&lt; 3 meters"/>
    <s v="Fire Agency"/>
    <s v="SJFD disp 408-277-8950  Icident# F170829041"/>
    <n v="103485262"/>
    <s v="unknown"/>
    <n v="12000"/>
    <s v="Transformer"/>
    <s v="Subsurface"/>
    <s v="Yes"/>
    <n v="42817.294502314813"/>
    <s v="07:04"/>
    <s v="Equipment/ Facility Failure"/>
    <s v="Transformer"/>
    <s v="N.A."/>
    <s v="N.A."/>
    <s v="Unknown"/>
    <m/>
    <s v="Other/Unknown"/>
    <s v="1061"/>
    <x v="2"/>
    <n v="3"/>
    <n v="23"/>
    <n v="7"/>
    <n v="4"/>
    <s v="17-0033009"/>
    <s v="non-HFTD"/>
    <x v="0"/>
    <x v="0"/>
    <s v="Distribution"/>
    <x v="0"/>
    <x v="0"/>
    <x v="4"/>
    <x v="21"/>
    <n v="240914"/>
  </r>
  <r>
    <s v="PG&amp;E"/>
    <n v="42822.512280092589"/>
    <n v="0.51041666666666663"/>
    <n v="34.880921700000002"/>
    <n v="-120.41992329999999"/>
    <s v="Vegetation"/>
    <s v="Urban"/>
    <s v="&lt; 3 meters"/>
    <s v="Fire Agency"/>
    <s v="Unknown"/>
    <n v="103397961"/>
    <s v="Yes"/>
    <n v="12000"/>
    <s v="Conductor"/>
    <s v="Overhead"/>
    <s v="Yes"/>
    <n v="42822.512280092589"/>
    <n v="0.51041666666666663"/>
    <s v="Contact From Object"/>
    <s v="N.A."/>
    <s v="Vegetation"/>
    <s v="Electric Facility"/>
    <s v="Unknown"/>
    <m/>
    <s v="Fell into (No defect)"/>
    <s v="1062"/>
    <x v="2"/>
    <n v="3"/>
    <n v="28"/>
    <n v="12"/>
    <n v="15"/>
    <s v="17-0034456"/>
    <s v="non-HFTD"/>
    <x v="0"/>
    <x v="0"/>
    <s v="Distribution"/>
    <x v="0"/>
    <x v="0"/>
    <x v="3"/>
    <x v="3"/>
    <n v="37191"/>
  </r>
  <r>
    <s v="PG&amp;E"/>
    <n v="42826.625613425931"/>
    <n v="0.62083333333333335"/>
    <n v="37.188229999999997"/>
    <n v="-120.95764"/>
    <s v="Vegetation"/>
    <s v="Rural"/>
    <s v="&lt; 0.25 Acres"/>
    <s v="Fire Agency"/>
    <s v="engine 74 mrced fire agency"/>
    <n v="102318665"/>
    <s v="unknown"/>
    <n v="12000"/>
    <s v="Conductor"/>
    <s v="Overhead"/>
    <s v="Yes"/>
    <n v="42826.625613425931"/>
    <n v="0.62083333333333335"/>
    <s v="Equipment/ Facility Failure"/>
    <s v="Splice/Clamp/Connector"/>
    <s v="N.A."/>
    <s v="N.A."/>
    <s v="Unknown"/>
    <m/>
    <s v="Other/Unknown"/>
    <s v="1063"/>
    <x v="2"/>
    <n v="4"/>
    <n v="1"/>
    <n v="14"/>
    <n v="54"/>
    <s v="17-0035778"/>
    <s v="non-HFTD"/>
    <x v="0"/>
    <x v="0"/>
    <s v="Distribution"/>
    <x v="0"/>
    <x v="0"/>
    <x v="4"/>
    <x v="10"/>
    <n v="11617"/>
  </r>
  <r>
    <s v="PG&amp;E"/>
    <n v="42829.566979166666"/>
    <n v="0.56180555555555556"/>
    <n v="35.688510000000001"/>
    <n v="-120.76533000000001"/>
    <s v="Vegetation"/>
    <s v="Rural"/>
    <s v="&lt; 0.25 Acres"/>
    <s v="Fire Agency"/>
    <s v="Cal Fire"/>
    <n v="101945026"/>
    <s v="None"/>
    <n v="12000"/>
    <s v="Conductor"/>
    <s v="Overhead"/>
    <s v="Yes"/>
    <n v="42829.566979166666"/>
    <n v="0.56180555555555556"/>
    <s v="Contact From Object"/>
    <s v="N.A."/>
    <s v="Vehicle"/>
    <s v="Pole"/>
    <s v="Human Error"/>
    <s v="Third-party caused"/>
    <s v="Other/Unknown"/>
    <s v="1064"/>
    <x v="2"/>
    <n v="4"/>
    <n v="4"/>
    <n v="13"/>
    <n v="29"/>
    <s v="17-0036460"/>
    <s v="Tier 2"/>
    <x v="1"/>
    <x v="0"/>
    <s v="Distribution"/>
    <x v="1"/>
    <x v="0"/>
    <x v="0"/>
    <x v="0"/>
    <n v="167151"/>
  </r>
  <r>
    <s v="PG&amp;E"/>
    <n v="42829.762789351851"/>
    <n v="0.62083333333333335"/>
    <n v="37.295844000000002"/>
    <n v="-121.932951"/>
    <s v="Vegetation"/>
    <s v="Urban"/>
    <s v="&lt; 3 meters"/>
    <s v="Customer"/>
    <s v="N.A."/>
    <n v="100591136"/>
    <s v="None"/>
    <n v="12000"/>
    <s v="Conductor"/>
    <s v="Overhead"/>
    <s v="Yes"/>
    <n v="42829.762789351851"/>
    <n v="0.62083333333333335"/>
    <s v="Equipment/ Facility Failure"/>
    <s v="Splice/Clamp/Connector"/>
    <s v="N.A."/>
    <s v="N.A."/>
    <s v="Unknown"/>
    <m/>
    <s v="no-match"/>
    <s v="1065"/>
    <x v="2"/>
    <n v="4"/>
    <n v="4"/>
    <n v="14"/>
    <n v="54"/>
    <s v="No ILIS or TOTL available"/>
    <s v="non-HFTD"/>
    <x v="0"/>
    <x v="0"/>
    <s v="Distribution"/>
    <x v="0"/>
    <x v="0"/>
    <x v="4"/>
    <x v="10"/>
    <s v="N.A."/>
  </r>
  <r>
    <s v="PG&amp;E"/>
    <n v="42835.69332175926"/>
    <n v="0.69097222222222221"/>
    <n v="35.617510000000003"/>
    <n v="-119.74296"/>
    <s v="Vegetation"/>
    <s v="Rural"/>
    <s v="&lt; 3 meters"/>
    <s v="Self Extinguished"/>
    <s v="N.A."/>
    <n v="100128630"/>
    <s v="unknown"/>
    <n v="21000"/>
    <s v="Conductor"/>
    <s v="Overhead"/>
    <s v="No"/>
    <s v=" "/>
    <s v=" "/>
    <s v="Contact From Object"/>
    <s v="N.A."/>
    <s v="Animal"/>
    <s v="Electric Facility"/>
    <s v="Unknown"/>
    <m/>
    <s v="no-match"/>
    <s v="1066"/>
    <x v="2"/>
    <n v="4"/>
    <n v="10"/>
    <n v="16"/>
    <n v="35"/>
    <s v="No ILIS or TOTL available"/>
    <s v="non-HFTD"/>
    <x v="0"/>
    <x v="0"/>
    <s v="Distribution"/>
    <x v="0"/>
    <x v="0"/>
    <x v="1"/>
    <x v="1"/>
    <s v="N.A."/>
  </r>
  <r>
    <s v="PG&amp;E"/>
    <n v="42838.588541666672"/>
    <n v="0.59791666666666665"/>
    <n v="37.796709999999997"/>
    <n v="-121.2521"/>
    <s v="Other"/>
    <s v="Urban"/>
    <s v="Structure Only "/>
    <s v="Fire Agency"/>
    <s v="MANTECA CITY"/>
    <n v="102104500"/>
    <s v="VERIZON CALIFORNIA"/>
    <n v="17000"/>
    <s v="Conductor"/>
    <s v="Overhead"/>
    <s v="Yes"/>
    <n v="42838.588541666672"/>
    <n v="0.59791666666666665"/>
    <s v="Contact From Object"/>
    <s v="N.A."/>
    <s v="Vehicle"/>
    <s v="Pole"/>
    <s v="Human Error"/>
    <s v="Third-party caused"/>
    <s v="Other/Unknown"/>
    <s v="1067"/>
    <x v="2"/>
    <n v="4"/>
    <n v="13"/>
    <n v="14"/>
    <n v="21"/>
    <s v="17-0040005"/>
    <s v="non-HFTD"/>
    <x v="0"/>
    <x v="0"/>
    <s v="Distribution"/>
    <x v="0"/>
    <x v="0"/>
    <x v="0"/>
    <x v="0"/>
    <n v="35910"/>
  </r>
  <r>
    <s v="PG&amp;E"/>
    <n v="42841.648159722223"/>
    <n v="0.63472222222222219"/>
    <n v="35.580530000000003"/>
    <n v="-119.1422733"/>
    <s v="Vegetation"/>
    <s v="Rural"/>
    <s v="&lt; 0.25 Acres"/>
    <s v="Fire Agency"/>
    <s v="Unknown"/>
    <n v="103833904"/>
    <s v="unknown"/>
    <n v="12000"/>
    <s v="Conductor"/>
    <s v="Overhead"/>
    <s v="Yes"/>
    <n v="42841.648159722223"/>
    <n v="0.63472222222222219"/>
    <s v="Equipment/ Facility Failure"/>
    <s v="Other"/>
    <s v="N.A."/>
    <s v="N.A."/>
    <s v="Unknown"/>
    <m/>
    <s v="Other/Unknown"/>
    <s v="1068"/>
    <x v="2"/>
    <n v="4"/>
    <n v="16"/>
    <n v="15"/>
    <n v="14"/>
    <s v="17-0040619"/>
    <s v="non-HFTD"/>
    <x v="0"/>
    <x v="0"/>
    <s v="Distribution"/>
    <x v="0"/>
    <x v="0"/>
    <x v="4"/>
    <x v="13"/>
    <n v="23993"/>
  </r>
  <r>
    <s v="PG&amp;E"/>
    <n v="42845.846250000002"/>
    <n v="0.84305555555555556"/>
    <n v="37.374070000000003"/>
    <n v="-120.7168817"/>
    <s v="Vegetation"/>
    <s v="Urban"/>
    <s v="&lt; 3 meters"/>
    <s v="Fire Agency"/>
    <s v="209-966-3621"/>
    <n v="101205903"/>
    <s v="unknown"/>
    <n v="12000"/>
    <s v="Transformer"/>
    <s v="Overhead"/>
    <s v="No"/>
    <s v=" "/>
    <s v=" "/>
    <s v="Equipment/ Facility Failure"/>
    <s v="Transformer"/>
    <s v="N.A."/>
    <s v="N.A."/>
    <s v="Unknown"/>
    <m/>
    <s v="no-match"/>
    <s v="1069"/>
    <x v="2"/>
    <n v="4"/>
    <n v="20"/>
    <n v="20"/>
    <n v="14"/>
    <s v="No ILIS or TOTL available"/>
    <s v="non-HFTD"/>
    <x v="0"/>
    <x v="0"/>
    <s v="Distribution"/>
    <x v="0"/>
    <x v="0"/>
    <x v="4"/>
    <x v="21"/>
    <s v="N.A."/>
  </r>
  <r>
    <s v="PG&amp;E"/>
    <n v="42848.313587962963"/>
    <n v="0.2986111111111111"/>
    <n v="36.073450000000001"/>
    <n v="-120.9345"/>
    <s v="Vegetation"/>
    <s v="Rural"/>
    <s v="&lt; 0.25 Acres"/>
    <s v="Fire Agency"/>
    <s v="Unknown"/>
    <n v="101726333"/>
    <s v="unknown"/>
    <n v="12000"/>
    <s v="Conductor"/>
    <s v="Overhead"/>
    <s v="Yes"/>
    <n v="42848.313587962963"/>
    <n v="0.2986111111111111"/>
    <s v="Contact From Object"/>
    <s v="N.A."/>
    <s v="Vehicle"/>
    <s v="Pole"/>
    <s v="Human Error"/>
    <s v="Third-party caused"/>
    <s v="Other/Unknown"/>
    <s v="1070"/>
    <x v="2"/>
    <n v="4"/>
    <n v="23"/>
    <n v="7"/>
    <n v="10"/>
    <s v="17-0042183"/>
    <s v="non-HFTD"/>
    <x v="0"/>
    <x v="0"/>
    <s v="Distribution"/>
    <x v="0"/>
    <x v="0"/>
    <x v="0"/>
    <x v="0"/>
    <n v="38538"/>
  </r>
  <r>
    <s v="PG&amp;E"/>
    <n v="42849.498055555552"/>
    <n v="0.49444444444444446"/>
    <n v="36.189895999999997"/>
    <n v="-121.15128900000001"/>
    <s v="Vegetation"/>
    <s v="Rural"/>
    <s v="&lt; 0.25 Acres"/>
    <s v="Fire Agency"/>
    <s v="Unknown"/>
    <n v="101718856"/>
    <s v="None"/>
    <n v="12000"/>
    <s v="Conductor"/>
    <s v="Overhead"/>
    <s v="Yes"/>
    <n v="42849.498055555552"/>
    <n v="0.49444444444444446"/>
    <s v="Equipment/ Facility Failure"/>
    <s v="Other"/>
    <s v="N.A."/>
    <s v="N.A."/>
    <s v="Unknown"/>
    <s v="tie wire"/>
    <s v="Other/Unknown"/>
    <s v="1071"/>
    <x v="2"/>
    <n v="4"/>
    <n v="24"/>
    <n v="11"/>
    <n v="52"/>
    <s v="17-0042463"/>
    <s v="non-HFTD"/>
    <x v="0"/>
    <x v="0"/>
    <s v="Distribution"/>
    <x v="0"/>
    <x v="0"/>
    <x v="4"/>
    <x v="13"/>
    <n v="3870"/>
  </r>
  <r>
    <s v="PG&amp;E"/>
    <n v="42850.527129629627"/>
    <n v="0.52638888888888891"/>
    <n v="38.658315999999999"/>
    <n v="-120.97621599999999"/>
    <s v="Vegetation"/>
    <s v="Rural"/>
    <s v="&lt; 3 meters"/>
    <s v="Fire Agency"/>
    <s v="Unknown"/>
    <n v="101376746"/>
    <s v="unknown"/>
    <s v="0 – 750"/>
    <s v="Transformer"/>
    <s v="Overhead"/>
    <s v="Yes"/>
    <n v="42850.527129629627"/>
    <n v="0.52638888888888891"/>
    <s v="Equipment/ Facility Failure"/>
    <s v="Transformer"/>
    <s v="N.A."/>
    <s v="N.A."/>
    <s v="Unknown"/>
    <m/>
    <s v="no-match"/>
    <s v="1072"/>
    <x v="2"/>
    <n v="4"/>
    <n v="25"/>
    <n v="12"/>
    <n v="38"/>
    <s v="No ILIS or TOTL available"/>
    <s v="Tier 2"/>
    <x v="1"/>
    <x v="0"/>
    <s v="Distribution"/>
    <x v="1"/>
    <x v="0"/>
    <x v="4"/>
    <x v="21"/>
    <s v="N.A."/>
  </r>
  <r>
    <s v="PG&amp;E"/>
    <n v="42850.768159722225"/>
    <s v="18:26"/>
    <n v="36.237250000000003"/>
    <n v="-119.7807083"/>
    <s v="Other"/>
    <s v="Rural"/>
    <s v="Structure Only "/>
    <s v="Self Extinguished"/>
    <s v="N.A."/>
    <n v="100716676"/>
    <s v="unknown"/>
    <s v="0 – 750"/>
    <s v="Conductor"/>
    <s v="Overhead"/>
    <s v="Yes"/>
    <n v="42850.768159722225"/>
    <s v="18:26"/>
    <s v="Contact From Object"/>
    <s v="N.A."/>
    <s v="Vehicle"/>
    <s v="Pole"/>
    <s v="Human Error"/>
    <s v="Third-party caused"/>
    <s v="Other/Unknown"/>
    <s v="1073"/>
    <x v="2"/>
    <n v="4"/>
    <n v="25"/>
    <n v="18"/>
    <n v="26"/>
    <s v="17-0042888"/>
    <s v="non-HFTD"/>
    <x v="0"/>
    <x v="0"/>
    <s v="Distribution"/>
    <x v="0"/>
    <x v="0"/>
    <x v="0"/>
    <x v="0"/>
    <n v="1808"/>
  </r>
  <r>
    <s v="PG&amp;E"/>
    <n v="42851.678738425922"/>
    <n v="0.66319444444444442"/>
    <n v="38.156080000000003"/>
    <n v="-121.67886"/>
    <s v="Vegetation"/>
    <s v="Rural"/>
    <s v="&lt; 0.25 Acres"/>
    <s v="Fire Agency"/>
    <s v="CAPT KENNY WILLIAMS (707)374-2233"/>
    <n v="103826165"/>
    <s v="unknown"/>
    <n v="21000"/>
    <s v="Conductor"/>
    <s v="Overhead"/>
    <s v="Yes"/>
    <n v="42851.678738425922"/>
    <n v="0.66319444444444442"/>
    <s v="Contact From Object"/>
    <s v="N.A."/>
    <s v="Other"/>
    <s v="Electric Facility"/>
    <s v="Other"/>
    <s v="bird's nest"/>
    <s v="Other/Unknown"/>
    <s v="1074"/>
    <x v="2"/>
    <n v="4"/>
    <n v="26"/>
    <n v="15"/>
    <n v="55"/>
    <s v="17-0043172"/>
    <s v="non-HFTD"/>
    <x v="0"/>
    <x v="0"/>
    <s v="Distribution"/>
    <x v="0"/>
    <x v="0"/>
    <x v="2"/>
    <x v="25"/>
    <n v="31402"/>
  </r>
  <r>
    <s v="PG&amp;E"/>
    <n v="42853.304074074069"/>
    <n v="0.24652777777777779"/>
    <n v="34.588482999999997"/>
    <n v="-120.10567500000001"/>
    <s v="Vegetation"/>
    <s v="Rural"/>
    <s v="&lt; 0.25 Acres"/>
    <s v="Fire Agency"/>
    <s v="805-683-2724"/>
    <n v="101900122"/>
    <s v="unknown"/>
    <n v="12000"/>
    <s v="Conductor"/>
    <s v="Overhead"/>
    <s v="Yes"/>
    <n v="42853.304074074069"/>
    <n v="0.24652777777777779"/>
    <s v="Equipment/ Facility Failure"/>
    <s v="Conductor"/>
    <s v="N.A."/>
    <s v="N.A."/>
    <s v="Unknown"/>
    <m/>
    <s v="Other/Unknown"/>
    <s v="1075"/>
    <x v="2"/>
    <n v="4"/>
    <n v="28"/>
    <n v="5"/>
    <n v="55"/>
    <s v="17-0043574"/>
    <s v="non-HFTD"/>
    <x v="0"/>
    <x v="0"/>
    <s v="Distribution"/>
    <x v="0"/>
    <x v="0"/>
    <x v="4"/>
    <x v="11"/>
    <n v="27164"/>
  </r>
  <r>
    <s v="PG&amp;E"/>
    <n v="42853.611504629633"/>
    <n v="0.60763888888888895"/>
    <n v="37.124690000000001"/>
    <n v="-121.624882"/>
    <s v="Vegetation"/>
    <s v="Urban"/>
    <s v="&lt; 0.25 Acres"/>
    <s v="Fire Agency"/>
    <s v="Cal Fire"/>
    <n v="103098414"/>
    <s v="unknown"/>
    <s v="0 – 750"/>
    <s v="Conductor"/>
    <s v="Overhead"/>
    <s v="Yes"/>
    <n v="42853.611504629633"/>
    <n v="0.60763888888888895"/>
    <s v="Equipment/ Facility Failure"/>
    <s v="Other"/>
    <s v="N.A."/>
    <s v="N.A."/>
    <s v="Unknown"/>
    <m/>
    <s v="no-match"/>
    <s v="1076"/>
    <x v="2"/>
    <n v="4"/>
    <n v="28"/>
    <n v="14"/>
    <n v="35"/>
    <s v="No ILIS or TOTL available"/>
    <s v="non-HFTD"/>
    <x v="0"/>
    <x v="0"/>
    <s v="Distribution"/>
    <x v="0"/>
    <x v="0"/>
    <x v="4"/>
    <x v="13"/>
    <s v="N.A."/>
  </r>
  <r>
    <s v="PG&amp;E"/>
    <n v="42853.681504629625"/>
    <n v="0.65902777777777777"/>
    <n v="38.767859999999999"/>
    <n v="-120.9625333"/>
    <s v="Vegetation"/>
    <s v="Rural"/>
    <s v="&lt; 0.25 Acres"/>
    <s v="Fire Agency"/>
    <s v="chris paper fire investigator, 530/677-1868. incident #caaeuo11821"/>
    <n v="101409833"/>
    <s v="Pacific Bell"/>
    <n v="21000"/>
    <s v="Conductor"/>
    <s v="Overhead"/>
    <s v="Yes"/>
    <n v="42853.681504629625"/>
    <n v="0.65902777777777777"/>
    <s v="Contact From Object"/>
    <s v="N.A."/>
    <s v="Vegetation"/>
    <s v="Electric Facility"/>
    <s v="Unknown"/>
    <m/>
    <s v="Branch (Not overhanging, &gt; 12ft)"/>
    <s v="1077"/>
    <x v="2"/>
    <n v="4"/>
    <n v="28"/>
    <n v="15"/>
    <n v="49"/>
    <s v="17-0043771"/>
    <s v="Tier 2"/>
    <x v="1"/>
    <x v="0"/>
    <s v="Distribution"/>
    <x v="1"/>
    <x v="0"/>
    <x v="3"/>
    <x v="4"/>
    <n v="82614"/>
  </r>
  <r>
    <s v="PG&amp;E"/>
    <n v="42854.645254629635"/>
    <n v="0.62986111111111109"/>
    <n v="37.034863299999998"/>
    <n v="-119.5242267"/>
    <s v="Vegetation"/>
    <s v="Rural"/>
    <s v="&lt; 3 meters"/>
    <s v="Fire Agency"/>
    <s v="Unknown"/>
    <n v="100678661"/>
    <s v="unknown"/>
    <n v="12000"/>
    <s v="Conductor"/>
    <s v="Overhead"/>
    <s v="Yes"/>
    <n v="42854.645254629635"/>
    <n v="0.62986111111111109"/>
    <s v="Contact From Object"/>
    <s v="N.A."/>
    <s v="Animal"/>
    <s v="Electric Facility"/>
    <s v="Unknown"/>
    <m/>
    <s v="Other/Unknown"/>
    <s v="1078"/>
    <x v="2"/>
    <n v="4"/>
    <n v="29"/>
    <n v="15"/>
    <n v="7"/>
    <s v="17-0043911"/>
    <s v="Tier 2"/>
    <x v="1"/>
    <x v="0"/>
    <s v="Distribution"/>
    <x v="1"/>
    <x v="0"/>
    <x v="1"/>
    <x v="1"/>
    <s v="N.A."/>
  </r>
  <r>
    <s v="PG&amp;E"/>
    <n v="42855.399456018524"/>
    <n v="0.3972222222222222"/>
    <n v="35.634909999999998"/>
    <n v="-118.95629"/>
    <s v="Vegetation"/>
    <s v="Rural"/>
    <s v="&lt; 0.25 Acres"/>
    <s v="Fire Agency"/>
    <s v="661-324-6551"/>
    <n v="100216308"/>
    <s v="unknown"/>
    <n v="21000"/>
    <s v="Conductor"/>
    <s v="Overhead"/>
    <s v="Yes"/>
    <n v="42855.399456018524"/>
    <n v="0.3972222222222222"/>
    <s v="Equipment/ Facility Failure"/>
    <s v="Other"/>
    <s v="N.A."/>
    <s v="N.A."/>
    <s v="Unknown"/>
    <m/>
    <s v="Other/Unknown"/>
    <s v="1079"/>
    <x v="2"/>
    <n v="4"/>
    <n v="30"/>
    <n v="9"/>
    <n v="32"/>
    <s v="17-0043980"/>
    <s v="Tier 2"/>
    <x v="1"/>
    <x v="0"/>
    <s v="Distribution"/>
    <x v="1"/>
    <x v="0"/>
    <x v="4"/>
    <x v="13"/>
    <n v="3065"/>
  </r>
  <r>
    <s v="PG&amp;E"/>
    <n v="42856"/>
    <n v="0.59722222222222221"/>
    <n v="36.0226933"/>
    <n v="-119.95837330000001"/>
    <s v="Vegetation"/>
    <s v="Rural"/>
    <s v=".26 - 9.99 Acres"/>
    <s v="Fire Agency"/>
    <s v="CORCORAN STATION 559-992-2156"/>
    <s v="Pole 076/015"/>
    <s v="unknown"/>
    <n v="70000"/>
    <s v="Conductor"/>
    <s v="Overhead"/>
    <s v="Yes"/>
    <n v="42856"/>
    <n v="0.59722222222222221"/>
    <s v="Contact From Object"/>
    <s v="N.A."/>
    <s v="Other"/>
    <s v="Electric Facility"/>
    <s v="Other"/>
    <s v="bird's nest"/>
    <s v="no-match"/>
    <s v="1080"/>
    <x v="2"/>
    <n v="5"/>
    <n v="1"/>
    <n v="14"/>
    <n v="20"/>
    <s v="INT-09611"/>
    <s v="non-HFTD"/>
    <x v="0"/>
    <x v="0"/>
    <s v="Transmission"/>
    <x v="2"/>
    <x v="0"/>
    <x v="2"/>
    <x v="25"/>
    <n v="0"/>
  </r>
  <r>
    <s v="PG&amp;E"/>
    <n v="42858.41982638889"/>
    <s v="10:04"/>
    <n v="36.816126699999998"/>
    <n v="-119.6320217"/>
    <s v="Vegetation"/>
    <s v="Rural"/>
    <s v="&lt; 0.25 Acres"/>
    <s v="Fire Agency"/>
    <s v="eng 44 Eric connors 559-324-2294"/>
    <n v="100770906"/>
    <s v="Pacific Bell"/>
    <n v="12000"/>
    <s v="Conductor"/>
    <s v="Overhead"/>
    <s v="Yes"/>
    <n v="42858.41982638889"/>
    <s v="10:04"/>
    <s v="Contact From Object"/>
    <s v="N.A."/>
    <s v="Animal"/>
    <s v="Electric Facility"/>
    <s v="Unknown"/>
    <s v=" "/>
    <s v="Other/Unknown"/>
    <s v="1081"/>
    <x v="2"/>
    <n v="5"/>
    <n v="3"/>
    <n v="10"/>
    <n v="4"/>
    <s v="17-0044998"/>
    <s v="non-HFTD"/>
    <x v="0"/>
    <x v="0"/>
    <s v="Distribution"/>
    <x v="0"/>
    <x v="0"/>
    <x v="1"/>
    <x v="1"/>
    <n v="770"/>
  </r>
  <r>
    <s v="PG&amp;E"/>
    <n v="42858.545590277776"/>
    <n v="0.53541666666666665"/>
    <n v="38.190800000000003"/>
    <n v="-121.6615"/>
    <s v="Vegetation"/>
    <s v="Rural"/>
    <s v="&lt; 0.25 Acres"/>
    <s v="Fire Agency"/>
    <s v="Unknown"/>
    <n v="103834798"/>
    <s v="None"/>
    <n v="21000"/>
    <s v="Conductor"/>
    <s v="Overhead"/>
    <s v="Yes"/>
    <n v="42858.545590277776"/>
    <n v="0.53541666666666665"/>
    <s v="Equipment/ Facility Failure"/>
    <s v="Conductor"/>
    <s v="N.A."/>
    <s v="N.A."/>
    <s v="Unknown"/>
    <m/>
    <s v="Other/Unknown"/>
    <s v="1082"/>
    <x v="2"/>
    <n v="5"/>
    <n v="3"/>
    <n v="12"/>
    <n v="51"/>
    <s v="17-0044911"/>
    <s v="non-HFTD"/>
    <x v="0"/>
    <x v="0"/>
    <s v="Distribution"/>
    <x v="0"/>
    <x v="0"/>
    <x v="4"/>
    <x v="11"/>
    <n v="37014"/>
  </r>
  <r>
    <s v="PG&amp;E"/>
    <n v="42859.681226851855"/>
    <n v="0.67986111111111114"/>
    <n v="35.557279999999999"/>
    <n v="-120.75348"/>
    <s v="Vegetation"/>
    <s v="Rural"/>
    <s v="&lt; 0.25 Acres"/>
    <s v="Fire Agency"/>
    <s v="Unknown"/>
    <n v="101934476"/>
    <s v="unknown"/>
    <n v="21000"/>
    <s v="Conductor"/>
    <s v="Overhead"/>
    <s v="Yes"/>
    <n v="42859.681226851855"/>
    <n v="0.67986111111111114"/>
    <s v="Contact From Object"/>
    <s v="N.A."/>
    <s v="Animal"/>
    <s v="Electric Facility"/>
    <s v="Unknown"/>
    <m/>
    <s v="Other/Unknown"/>
    <s v="1083"/>
    <x v="2"/>
    <n v="5"/>
    <n v="4"/>
    <n v="16"/>
    <n v="19"/>
    <s v="17-0045385"/>
    <s v="non-HFTD"/>
    <x v="0"/>
    <x v="0"/>
    <s v="Distribution"/>
    <x v="0"/>
    <x v="0"/>
    <x v="1"/>
    <x v="1"/>
    <n v="18908"/>
  </r>
  <r>
    <s v="PG&amp;E"/>
    <n v="42860.661354166667"/>
    <s v="15:52"/>
    <n v="40.377580000000002"/>
    <n v="-123.00187"/>
    <s v="Vegetation"/>
    <s v="Rural"/>
    <s v="&lt; 3 meters"/>
    <s v="Self Extinguished"/>
    <s v="N.A."/>
    <n v="101501566"/>
    <s v="None"/>
    <n v="12000"/>
    <s v="Conductor"/>
    <s v="Overhead"/>
    <s v="Yes"/>
    <n v="42860.661354166667"/>
    <s v="15:52"/>
    <s v="Equipment/ Facility Failure"/>
    <s v="Conductor"/>
    <s v="N.A."/>
    <s v="N.A."/>
    <s v="Unknown"/>
    <m/>
    <s v="Other/Unknown"/>
    <s v="1084"/>
    <x v="2"/>
    <n v="5"/>
    <n v="5"/>
    <n v="15"/>
    <n v="52"/>
    <s v="17-0045707"/>
    <s v="Tier 2"/>
    <x v="1"/>
    <x v="0"/>
    <s v="Distribution"/>
    <x v="1"/>
    <x v="0"/>
    <x v="4"/>
    <x v="11"/>
    <n v="56893"/>
  </r>
  <r>
    <s v="PG&amp;E"/>
    <n v="42861.1012037037"/>
    <n v="8.0555555555555561E-2"/>
    <n v="37.329971700000002"/>
    <n v="-120.83297"/>
    <s v="Vegetation"/>
    <s v="Rural"/>
    <s v="&lt; 0.25 Acres"/>
    <s v="Fire Agency"/>
    <s v="Unknown"/>
    <n v="103834182"/>
    <s v="unknown"/>
    <n v="12000"/>
    <s v="Conductor"/>
    <s v="Overhead"/>
    <s v="Yes"/>
    <n v="42861.1012037037"/>
    <n v="8.0555555555555561E-2"/>
    <s v="Contact From Object"/>
    <s v="N.A."/>
    <s v="Vehicle"/>
    <s v="Pole"/>
    <s v="Human Error"/>
    <s v="Third-party caused"/>
    <s v="Other/Unknown"/>
    <s v="1085"/>
    <x v="2"/>
    <n v="5"/>
    <n v="6"/>
    <n v="1"/>
    <n v="56"/>
    <s v="17-0045735"/>
    <s v="non-HFTD"/>
    <x v="0"/>
    <x v="0"/>
    <s v="Distribution"/>
    <x v="0"/>
    <x v="0"/>
    <x v="0"/>
    <x v="0"/>
    <n v="4131"/>
  </r>
  <r>
    <s v="PG&amp;E"/>
    <n v="42861.474351851852"/>
    <n v="0.47083333333333338"/>
    <n v="40.795119999999997"/>
    <n v="-124.02902"/>
    <s v="Vegetation"/>
    <s v="Rural"/>
    <s v="&lt; 3 meters"/>
    <s v="Fire Agency"/>
    <s v="chief rick harden 7074423352"/>
    <n v="103661154"/>
    <s v="unknown"/>
    <n v="12000"/>
    <s v="Conductor"/>
    <s v="Overhead"/>
    <s v="Yes"/>
    <n v="42861.474351851852"/>
    <n v="0.47083333333333338"/>
    <s v="Contact From Object"/>
    <s v="N.A."/>
    <s v="Vegetation"/>
    <s v="Electric Facility"/>
    <s v="Unknown"/>
    <m/>
    <s v="Fell into (slight defect)"/>
    <s v="1086"/>
    <x v="2"/>
    <n v="5"/>
    <n v="6"/>
    <n v="11"/>
    <n v="18"/>
    <s v="17-0045785"/>
    <s v="Tier 2"/>
    <x v="1"/>
    <x v="0"/>
    <s v="Distribution"/>
    <x v="1"/>
    <x v="0"/>
    <x v="3"/>
    <x v="8"/>
    <n v="113630"/>
  </r>
  <r>
    <s v="PG&amp;E"/>
    <n v="42861.546342592592"/>
    <n v="0.52986111111111112"/>
    <n v="40.762270000000001"/>
    <n v="-124.16195"/>
    <s v="Vegetation"/>
    <s v="Urban"/>
    <s v="&lt; 0.25 Acres"/>
    <s v="Fire Agency"/>
    <s v="Unknown"/>
    <n v="100998152"/>
    <s v="unknown"/>
    <n v="12000"/>
    <s v="Conductor"/>
    <s v="Overhead"/>
    <s v="Yes"/>
    <n v="42861.546342592592"/>
    <n v="0.52986111111111112"/>
    <s v="Contact From Object"/>
    <s v="N.A."/>
    <s v="Vegetation"/>
    <s v="Electric Facility"/>
    <s v="Unknown"/>
    <m/>
    <s v="Branch (OverHanging)"/>
    <s v="1087"/>
    <x v="2"/>
    <n v="5"/>
    <n v="6"/>
    <n v="12"/>
    <n v="43"/>
    <s v="17-0045788"/>
    <s v="non-HFTD"/>
    <x v="0"/>
    <x v="0"/>
    <s v="Distribution"/>
    <x v="0"/>
    <x v="0"/>
    <x v="3"/>
    <x v="18"/>
    <n v="168540"/>
  </r>
  <r>
    <s v="PG&amp;E"/>
    <n v="42861.650972222225"/>
    <n v="0.625"/>
    <n v="39.245801"/>
    <n v="-123.77853899999999"/>
    <s v="Vegetation"/>
    <s v="Rural"/>
    <s v=".26 - 9.99 Acres"/>
    <s v="Fire Agency"/>
    <s v="Cal Fire"/>
    <n v="102185559"/>
    <s v="unknown"/>
    <n v="12000"/>
    <s v="Conductor"/>
    <s v="Overhead"/>
    <s v="Yes"/>
    <n v="42861.650972222225"/>
    <n v="0.625"/>
    <s v="Contact From Object"/>
    <s v="N.A."/>
    <s v="Vegetation"/>
    <s v="Electric Facility"/>
    <s v="Unknown"/>
    <m/>
    <s v="Fell into (No defect)"/>
    <s v="1088"/>
    <x v="2"/>
    <n v="5"/>
    <n v="6"/>
    <n v="15"/>
    <n v="0"/>
    <s v="17-0045831"/>
    <s v="non-HFTD"/>
    <x v="0"/>
    <x v="0"/>
    <s v="Distribution"/>
    <x v="0"/>
    <x v="0"/>
    <x v="3"/>
    <x v="3"/>
    <n v="79802"/>
  </r>
  <r>
    <s v="PG&amp;E"/>
    <n v="42861.669282407413"/>
    <n v="0.9902777777777777"/>
    <n v="36.165373299999999"/>
    <n v="-120.37372000000001"/>
    <s v="Vegetation"/>
    <s v="Rural"/>
    <s v="10 - 99 Acres"/>
    <s v="Fire Agency"/>
    <s v="Cal Fire"/>
    <n v="100741510"/>
    <s v="Pacific Bell"/>
    <n v="12000"/>
    <s v="Conductor"/>
    <s v="Overhead"/>
    <s v="Yes"/>
    <n v="42861.669282407413"/>
    <n v="0.9902777777777777"/>
    <s v="Contact From Object"/>
    <s v="N.A."/>
    <s v="Vehicle"/>
    <s v="Pole"/>
    <s v="Human Error"/>
    <s v="Third-party caused"/>
    <s v="Other/Unknown"/>
    <s v="1089"/>
    <x v="2"/>
    <n v="5"/>
    <n v="6"/>
    <n v="23"/>
    <n v="46"/>
    <s v="17-0045905"/>
    <s v="non-HFTD"/>
    <x v="0"/>
    <x v="0"/>
    <s v="Distribution"/>
    <x v="0"/>
    <x v="0"/>
    <x v="0"/>
    <x v="0"/>
    <n v="254"/>
  </r>
  <r>
    <s v="PG&amp;E"/>
    <n v="42864.471134259264"/>
    <n v="0.46875"/>
    <n v="40.059701787100003"/>
    <n v="-122.18894940520001"/>
    <s v="Vegetation"/>
    <s v="Rural"/>
    <s v="&lt; 3 meters"/>
    <s v="Self Extinguished"/>
    <s v="N.A."/>
    <n v="101531151"/>
    <s v="Pacific Bell"/>
    <n v="12000"/>
    <s v="Conductor"/>
    <s v="Overhead"/>
    <s v="Yes"/>
    <n v="42864.471134259264"/>
    <n v="0.46875"/>
    <s v="Contact From Object"/>
    <s v="N.A."/>
    <s v="Vehicle"/>
    <s v="Pole"/>
    <s v="Human Error"/>
    <s v="Third-party caused"/>
    <s v="Other/Unknown"/>
    <s v="1090"/>
    <x v="2"/>
    <n v="5"/>
    <n v="9"/>
    <n v="11"/>
    <n v="15"/>
    <s v="17-0046509"/>
    <s v="non-HFTD"/>
    <x v="0"/>
    <x v="0"/>
    <s v="Distribution"/>
    <x v="0"/>
    <x v="0"/>
    <x v="0"/>
    <x v="0"/>
    <n v="71762"/>
  </r>
  <r>
    <s v="PG&amp;E"/>
    <n v="42864.665150462963"/>
    <s v="15:57"/>
    <n v="39.546503000000001"/>
    <n v="-121.856668"/>
    <s v="Vegetation"/>
    <s v="Rural"/>
    <s v="&lt; 0.25 Acres"/>
    <s v="Fire Agency"/>
    <s v="Unknown"/>
    <n v="100404826"/>
    <s v="unknown"/>
    <n v="12000"/>
    <s v="Conductor"/>
    <s v="Overhead"/>
    <s v="No"/>
    <s v=" "/>
    <s v=" "/>
    <s v="Equipment/ Facility Failure"/>
    <s v="Pole"/>
    <s v="N.A."/>
    <s v="N.A."/>
    <s v="Unknown"/>
    <m/>
    <s v="no-match"/>
    <s v="1091"/>
    <x v="2"/>
    <n v="5"/>
    <n v="9"/>
    <n v="15"/>
    <n v="57"/>
    <s v="No ILIS or TOTL available"/>
    <s v="non-HFTD"/>
    <x v="0"/>
    <x v="0"/>
    <s v="Distribution"/>
    <x v="0"/>
    <x v="0"/>
    <x v="4"/>
    <x v="5"/>
    <s v="N.A."/>
  </r>
  <r>
    <s v="PG&amp;E"/>
    <n v="42864.77820601852"/>
    <n v="0.7680555555555556"/>
    <n v="40.868920000000003"/>
    <n v="-123.51559"/>
    <s v="Vegetation"/>
    <s v="Rural"/>
    <s v=".26 - 9.99 Acres"/>
    <s v="Fire Agency"/>
    <s v="todd wright fire chief. 5307392493"/>
    <n v="103796045"/>
    <s v="unknown"/>
    <n v="12000"/>
    <s v="Conductor"/>
    <s v="Overhead"/>
    <s v="Yes"/>
    <n v="42864.77820601852"/>
    <n v="0.7680555555555556"/>
    <s v="Contact From Object"/>
    <s v="N.A."/>
    <s v="Vegetation"/>
    <s v="Electric Facility"/>
    <s v="Unknown"/>
    <m/>
    <s v="Fell into (No defect)"/>
    <s v="1092"/>
    <x v="2"/>
    <n v="5"/>
    <n v="9"/>
    <n v="18"/>
    <n v="26"/>
    <s v="17-0046642"/>
    <s v="Tier 2"/>
    <x v="1"/>
    <x v="0"/>
    <s v="Distribution"/>
    <x v="1"/>
    <x v="0"/>
    <x v="3"/>
    <x v="3"/>
    <n v="108117"/>
  </r>
  <r>
    <s v="PG&amp;E"/>
    <n v="42867"/>
    <n v="0.63611111111111118"/>
    <n v="38.850662"/>
    <n v="-121.31683099999999"/>
    <s v="Vegetation"/>
    <s v="Rural"/>
    <s v="&lt; 0.25 Acres"/>
    <s v="Unknown"/>
    <s v="N.A."/>
    <n v="102347828"/>
    <s v="unknown"/>
    <n v="21000"/>
    <s v="Conductor"/>
    <s v="Overhead"/>
    <s v="Yes"/>
    <n v="42867"/>
    <n v="0.63611111111111118"/>
    <s v="Contact From Object"/>
    <s v="N.A."/>
    <s v="Balloons"/>
    <s v="Electric Facility"/>
    <s v="Human Error"/>
    <s v="Third-party caused"/>
    <s v="Other/Unknown"/>
    <s v="1093"/>
    <x v="2"/>
    <n v="5"/>
    <n v="12"/>
    <n v="15"/>
    <n v="16"/>
    <s v="17-0047638"/>
    <s v="non-HFTD"/>
    <x v="0"/>
    <x v="0"/>
    <s v="Distribution"/>
    <x v="0"/>
    <x v="0"/>
    <x v="0"/>
    <x v="12"/>
    <n v="75635"/>
  </r>
  <r>
    <s v="PG&amp;E"/>
    <n v="42868"/>
    <n v="0.90902777777777777"/>
    <n v="39.678446536599999"/>
    <n v="-121.7780249865"/>
    <s v="Vegetation"/>
    <s v="Rural"/>
    <s v="&lt; 0.25 Acres"/>
    <s v="Fire Agency"/>
    <s v="911"/>
    <n v="100355502"/>
    <s v="unknown"/>
    <n v="12000"/>
    <s v="Conductor"/>
    <s v="Overhead"/>
    <s v="Yes"/>
    <n v="42868"/>
    <n v="0.90902777777777777"/>
    <s v="Equipment/ Facility Failure"/>
    <s v="Crossarm"/>
    <s v="N.A."/>
    <s v="N.A."/>
    <s v="Unknown"/>
    <m/>
    <s v="Other/Unknown"/>
    <s v="1094"/>
    <x v="2"/>
    <n v="5"/>
    <n v="13"/>
    <n v="21"/>
    <n v="49"/>
    <s v="17-0047670"/>
    <s v="non-HFTD"/>
    <x v="0"/>
    <x v="0"/>
    <s v="Distribution"/>
    <x v="0"/>
    <x v="0"/>
    <x v="4"/>
    <x v="16"/>
    <n v="150339"/>
  </r>
  <r>
    <s v="PG&amp;E"/>
    <n v="42869"/>
    <n v="0.4993055555555555"/>
    <n v="38.079799999999999"/>
    <n v="-122.8665"/>
    <s v="Vegetation"/>
    <s v="Rural"/>
    <s v=".26 - 9.99 Acres"/>
    <s v="Fire Agency"/>
    <s v="Unknown"/>
    <n v="102247059"/>
    <s v="Pacific Bell"/>
    <n v="12000"/>
    <s v="Conductor"/>
    <s v="Overhead"/>
    <s v="Yes"/>
    <n v="42869"/>
    <n v="0.4993055555555555"/>
    <s v="Contact From Object"/>
    <s v="N.A."/>
    <s v="Vegetation"/>
    <s v="Electric Facility"/>
    <s v="Unknown"/>
    <m/>
    <s v="Fell into (No defect)"/>
    <s v="1095"/>
    <x v="2"/>
    <n v="5"/>
    <n v="14"/>
    <n v="11"/>
    <n v="59"/>
    <s v="17-0047802"/>
    <s v="Tier 2"/>
    <x v="1"/>
    <x v="0"/>
    <s v="Distribution"/>
    <x v="1"/>
    <x v="0"/>
    <x v="3"/>
    <x v="3"/>
    <n v="377483"/>
  </r>
  <r>
    <s v="PG&amp;E"/>
    <n v="42869"/>
    <n v="0.67291666666666661"/>
    <n v="35.601669999999999"/>
    <n v="-119.65665"/>
    <s v="Vegetation"/>
    <s v="Rural"/>
    <s v="10 - 99 Acres"/>
    <s v="Fire Agency"/>
    <s v="661-391-7000"/>
    <n v="100131572"/>
    <s v="unknown"/>
    <n v="21000"/>
    <s v="Conductor"/>
    <s v="Overhead"/>
    <s v="Yes"/>
    <n v="42869"/>
    <n v="0.67291666666666661"/>
    <s v="Contact From Object"/>
    <s v="N.A."/>
    <s v="Vehicle"/>
    <s v="Pole"/>
    <s v="Human Error"/>
    <s v="Third-party caused"/>
    <s v="Other/Unknown"/>
    <s v="1096"/>
    <x v="2"/>
    <n v="5"/>
    <n v="14"/>
    <n v="16"/>
    <n v="9"/>
    <s v="17-0047822"/>
    <s v="non-HFTD"/>
    <x v="0"/>
    <x v="0"/>
    <s v="Distribution"/>
    <x v="0"/>
    <x v="0"/>
    <x v="0"/>
    <x v="0"/>
    <n v="82407"/>
  </r>
  <r>
    <s v="PG&amp;E"/>
    <n v="42870"/>
    <n v="0.12847222222222224"/>
    <n v="35.626100000000001"/>
    <n v="-120.89615999999999"/>
    <s v="Vegetation"/>
    <s v="Rural"/>
    <s v=".26 - 9.99 Acres"/>
    <s v="Fire Agency"/>
    <s v="Unknown"/>
    <n v="101873299"/>
    <s v="unknown"/>
    <n v="21000"/>
    <s v="Conductor"/>
    <s v="Overhead"/>
    <s v="No"/>
    <s v=" "/>
    <s v=" "/>
    <s v="Equipment/ Facility Failure"/>
    <s v="Conductor"/>
    <s v="N.A."/>
    <s v="N.A."/>
    <s v="Unknown"/>
    <m/>
    <s v="Other/Unknown"/>
    <s v="1097"/>
    <x v="2"/>
    <n v="5"/>
    <n v="15"/>
    <n v="3"/>
    <n v="5"/>
    <s v="17-0047837"/>
    <s v="Tier 2"/>
    <x v="1"/>
    <x v="0"/>
    <s v="Distribution"/>
    <x v="1"/>
    <x v="0"/>
    <x v="4"/>
    <x v="11"/>
    <n v="337188"/>
  </r>
  <r>
    <s v="PG&amp;E"/>
    <n v="42870.545428240745"/>
    <s v="13:05"/>
    <n v="38.196942"/>
    <n v="-121.409513"/>
    <s v="Vegetation"/>
    <s v="Rural"/>
    <s v="&lt; 0.25 Acres"/>
    <s v="Fire Agency"/>
    <s v="Unknown"/>
    <n v="102071491"/>
    <s v="unknown"/>
    <n v="12000"/>
    <s v="Transformer"/>
    <s v="Overhead"/>
    <s v="No"/>
    <s v=" "/>
    <s v=" "/>
    <s v="Equipment/ Facility Failure"/>
    <s v="Transformer"/>
    <s v="N.A."/>
    <s v="N.A."/>
    <s v="Unknown"/>
    <m/>
    <s v="Other/Unknown"/>
    <s v="1098"/>
    <x v="2"/>
    <n v="5"/>
    <n v="15"/>
    <n v="13"/>
    <n v="5"/>
    <s v="17-0048042"/>
    <s v="non-HFTD"/>
    <x v="0"/>
    <x v="0"/>
    <s v="Distribution"/>
    <x v="0"/>
    <x v="0"/>
    <x v="4"/>
    <x v="21"/>
    <n v="5579"/>
  </r>
  <r>
    <s v="PG&amp;E"/>
    <n v="42870.676655092597"/>
    <n v="0.66666666666666663"/>
    <n v="37.176646699999999"/>
    <n v="-119.81887330000001"/>
    <s v="Vegetation"/>
    <s v="Rural"/>
    <s v="&lt; 0.25 Acres"/>
    <s v="Fire Agency"/>
    <s v="SHAUN FAIRBANKS 559-683-4823"/>
    <n v="101108423"/>
    <s v="SIERRA"/>
    <n v="21000"/>
    <s v="Conductor"/>
    <s v="Overhead"/>
    <s v="Yes"/>
    <n v="42870.676655092597"/>
    <n v="0.66666666666666663"/>
    <s v="Contact From Object"/>
    <s v="N.A."/>
    <s v="Vegetation"/>
    <s v="Electric Facility"/>
    <s v="Unknown"/>
    <m/>
    <s v="Fell into (slight defect)"/>
    <s v="1099"/>
    <x v="2"/>
    <n v="5"/>
    <n v="15"/>
    <n v="16"/>
    <n v="0"/>
    <s v="17-0048096"/>
    <s v="Tier 2"/>
    <x v="1"/>
    <x v="0"/>
    <s v="Distribution"/>
    <x v="1"/>
    <x v="0"/>
    <x v="3"/>
    <x v="8"/>
    <n v="20007"/>
  </r>
  <r>
    <s v="PG&amp;E"/>
    <n v="42870.87881944445"/>
    <n v="0.87291666666666667"/>
    <n v="38.672533000000001"/>
    <n v="-122.045592"/>
    <s v="Vegetation"/>
    <s v="Rural"/>
    <s v="&lt; 0.25 Acres"/>
    <s v="Customer"/>
    <s v="N.A."/>
    <n v="101589358"/>
    <s v="unknown"/>
    <n v="21000"/>
    <s v="Conductor"/>
    <s v="Overhead"/>
    <s v="Yes"/>
    <n v="42870.87881944445"/>
    <n v="0.87291666666666667"/>
    <s v="Equipment/ Facility Failure"/>
    <s v="Pole"/>
    <s v="N.A."/>
    <s v="N.A."/>
    <s v="Unknown"/>
    <m/>
    <s v="no-match"/>
    <s v="1100"/>
    <x v="2"/>
    <n v="5"/>
    <n v="15"/>
    <n v="20"/>
    <n v="57"/>
    <s v="No ILIS or TOTL available"/>
    <s v="non-HFTD"/>
    <x v="0"/>
    <x v="0"/>
    <s v="Distribution"/>
    <x v="0"/>
    <x v="0"/>
    <x v="4"/>
    <x v="5"/>
    <s v="N.A."/>
  </r>
  <r>
    <s v="PG&amp;E"/>
    <n v="42871.727164351847"/>
    <n v="0.72291666666666676"/>
    <n v="35.375895"/>
    <n v="-119.144131"/>
    <s v="Vegetation"/>
    <s v="Urban"/>
    <s v="&lt; 0.25 Acres"/>
    <s v="Fire Agency"/>
    <s v="324-6551"/>
    <n v="103264300"/>
    <s v="unknown"/>
    <n v="12000"/>
    <s v="Conductor"/>
    <s v="Overhead"/>
    <s v="Yes"/>
    <n v="42871.727164351847"/>
    <n v="0.72291666666666676"/>
    <s v="Contact From Object"/>
    <s v="N.A."/>
    <s v="Vegetation"/>
    <s v="Electric Facility"/>
    <s v="Unknown"/>
    <m/>
    <s v="Fell into (No defect)"/>
    <s v="1101"/>
    <x v="2"/>
    <n v="5"/>
    <n v="16"/>
    <n v="17"/>
    <n v="21"/>
    <s v="17-0048392"/>
    <s v="non-HFTD"/>
    <x v="0"/>
    <x v="0"/>
    <s v="Distribution"/>
    <x v="0"/>
    <x v="0"/>
    <x v="3"/>
    <x v="3"/>
    <n v="120785"/>
  </r>
  <r>
    <s v="PG&amp;E"/>
    <n v="42872"/>
    <n v="0.61736111111111114"/>
    <n v="37.225003999999998"/>
    <n v="-120.483259"/>
    <s v="Vegetation"/>
    <s v="Rural"/>
    <s v=".26 - 9.99 Acres"/>
    <s v="Fire Agency"/>
    <s v="Unknown"/>
    <n v="101154662"/>
    <s v="unknown"/>
    <n v="12000"/>
    <s v="Transformer"/>
    <s v="Overhead"/>
    <s v="Yes"/>
    <n v="42872"/>
    <n v="0.61736111111111114"/>
    <s v="Equipment/ Facility Failure"/>
    <s v="Transformer"/>
    <s v="N.A."/>
    <s v="N.A."/>
    <s v="Unknown"/>
    <s v="Transformer fuse"/>
    <s v="Other/Unknown"/>
    <s v="1102"/>
    <x v="2"/>
    <n v="5"/>
    <n v="17"/>
    <n v="14"/>
    <n v="49"/>
    <s v="17-0048612"/>
    <s v="non-HFTD"/>
    <x v="0"/>
    <x v="0"/>
    <s v="Distribution"/>
    <x v="0"/>
    <x v="0"/>
    <x v="4"/>
    <x v="21"/>
    <n v="124"/>
  </r>
  <r>
    <s v="PG&amp;E"/>
    <n v="42872"/>
    <n v="0.63402777777777775"/>
    <n v="36.248618"/>
    <n v="-121.038303"/>
    <s v="Other"/>
    <s v="Rural"/>
    <s v="10 - 99 Acres"/>
    <s v="Fire Agency"/>
    <s v="Unknown"/>
    <n v="101764465"/>
    <s v="None"/>
    <n v="12000"/>
    <s v="Conductor"/>
    <s v="Overhead"/>
    <s v="Yes"/>
    <n v="42872"/>
    <n v="0.63402777777777775"/>
    <s v="Contact From Object"/>
    <s v="N.A."/>
    <s v="Animal"/>
    <s v="Electric Facility"/>
    <s v="Unknown"/>
    <m/>
    <s v="Other/Unknown"/>
    <s v="1103"/>
    <x v="2"/>
    <n v="5"/>
    <n v="17"/>
    <n v="15"/>
    <n v="13"/>
    <s v="17-0048621"/>
    <s v="non-HFTD"/>
    <x v="0"/>
    <x v="0"/>
    <s v="Distribution"/>
    <x v="0"/>
    <x v="0"/>
    <x v="1"/>
    <x v="1"/>
    <s v="N.A."/>
  </r>
  <r>
    <s v="PG&amp;E"/>
    <n v="42874"/>
    <n v="0.40069444444444446"/>
    <n v="40.0334267"/>
    <n v="-122.09886830000001"/>
    <s v="Vegetation"/>
    <s v="Rural"/>
    <s v="&lt; 0.25 Acres"/>
    <s v="Fire Agency"/>
    <s v="INCIDENT NUMBER 004751"/>
    <n v="101534483"/>
    <s v="unknown"/>
    <s v="0 – 750"/>
    <s v="Conductor"/>
    <s v="Overhead"/>
    <s v="Yes"/>
    <n v="42874"/>
    <n v="0.40069444444444446"/>
    <s v="Equipment/ Facility Failure"/>
    <s v="Conductor"/>
    <s v="N.A."/>
    <s v="N.A."/>
    <s v="Unknown"/>
    <s v="secondary riser"/>
    <s v="no-match"/>
    <s v="1104"/>
    <x v="2"/>
    <n v="5"/>
    <n v="19"/>
    <n v="9"/>
    <n v="37"/>
    <s v="No ILIS or TOTL available"/>
    <s v="non-HFTD"/>
    <x v="0"/>
    <x v="0"/>
    <s v="Distribution"/>
    <x v="0"/>
    <x v="0"/>
    <x v="4"/>
    <x v="11"/>
    <s v="N.A."/>
  </r>
  <r>
    <s v="PG&amp;E"/>
    <n v="42874"/>
    <n v="0.45277777777777778"/>
    <n v="37.208612000000002"/>
    <n v="-121.09682599999999"/>
    <s v="Vegetation"/>
    <s v="Rural"/>
    <s v="10 - 99 Acres"/>
    <s v="Fire Agency"/>
    <s v="Cal Fire"/>
    <s v="Pole 044/004"/>
    <s v="unknown"/>
    <n v="115000"/>
    <s v="Conductor"/>
    <s v="Overhead"/>
    <s v="Yes"/>
    <n v="42874"/>
    <n v="0.45277777777777778"/>
    <s v="Contamination"/>
    <s v="N.A."/>
    <s v="N.A."/>
    <s v="N.A."/>
    <s v="Unknown"/>
    <m/>
    <s v="no-match"/>
    <s v="1105"/>
    <x v="2"/>
    <n v="5"/>
    <n v="19"/>
    <n v="10"/>
    <n v="52"/>
    <s v="INT-09669"/>
    <s v="non-HFTD"/>
    <x v="0"/>
    <x v="0"/>
    <s v="Transmission"/>
    <x v="2"/>
    <x v="0"/>
    <x v="2"/>
    <x v="2"/>
    <n v="0"/>
  </r>
  <r>
    <s v="PG&amp;E"/>
    <n v="42875"/>
    <n v="0.51388888888888895"/>
    <n v="36.652775542999997"/>
    <n v="-119.80121499019999"/>
    <s v="Vegetation"/>
    <s v="Rural"/>
    <s v="&lt; 0.25 Acres"/>
    <s v="Fire Agency"/>
    <s v="Cal Fire"/>
    <n v="100649202"/>
    <s v="unknown"/>
    <s v="0 – 750"/>
    <s v="Conductor"/>
    <s v="Overhead"/>
    <s v="Yes"/>
    <n v="42875"/>
    <n v="0.51388888888888895"/>
    <s v="Equipment/ Facility Failure"/>
    <s v="Conductor"/>
    <s v="N.A."/>
    <s v="N.A."/>
    <s v="Unknown"/>
    <s v="secondary riser"/>
    <s v="no-match"/>
    <s v="1106"/>
    <x v="2"/>
    <n v="5"/>
    <n v="20"/>
    <n v="12"/>
    <n v="20"/>
    <s v="No ILIS or TOTL available"/>
    <s v="non-HFTD"/>
    <x v="0"/>
    <x v="0"/>
    <s v="Distribution"/>
    <x v="0"/>
    <x v="0"/>
    <x v="4"/>
    <x v="11"/>
    <s v="N.A."/>
  </r>
  <r>
    <s v="PG&amp;E"/>
    <n v="42876"/>
    <n v="0.48333333333333334"/>
    <n v="39.427731000000001"/>
    <n v="-121.697953"/>
    <s v="Vegetation"/>
    <s v="Rural"/>
    <s v="&lt; 0.25 Acres"/>
    <s v="Fire Agency"/>
    <s v="Unknown"/>
    <n v="100379216"/>
    <s v="unknown"/>
    <n v="12000"/>
    <s v="Conductor"/>
    <s v="Overhead"/>
    <s v="Yes"/>
    <n v="42876"/>
    <n v="0.48333333333333334"/>
    <s v="Equipment/ Facility Failure"/>
    <s v="Conductor"/>
    <s v="N.A."/>
    <s v="N.A."/>
    <s v="Unknown"/>
    <m/>
    <s v="Other/Unknown"/>
    <s v="1107"/>
    <x v="2"/>
    <n v="5"/>
    <n v="21"/>
    <n v="11"/>
    <n v="36"/>
    <s v="17-0049454"/>
    <s v="non-HFTD"/>
    <x v="0"/>
    <x v="0"/>
    <s v="Distribution"/>
    <x v="0"/>
    <x v="0"/>
    <x v="4"/>
    <x v="11"/>
    <n v="8253"/>
  </r>
  <r>
    <s v="PG&amp;E"/>
    <n v="42876"/>
    <n v="0.94930555555555562"/>
    <n v="38.064526999999998"/>
    <n v="-122.569819"/>
    <s v="Vegetation"/>
    <s v="Rural"/>
    <s v="&lt; 3 meters"/>
    <s v="Fire Agency"/>
    <s v="Unknown"/>
    <n v="102238142"/>
    <s v="Pacific Bell"/>
    <n v="12000"/>
    <s v="Transformer"/>
    <s v="Overhead"/>
    <s v="Yes"/>
    <n v="42876"/>
    <n v="0.94930555555555562"/>
    <s v="Contact From Object"/>
    <s v="N.A."/>
    <s v="Animal"/>
    <s v="Electric Facility"/>
    <s v="Unknown"/>
    <m/>
    <s v="Other/Unknown"/>
    <s v="1108"/>
    <x v="2"/>
    <n v="5"/>
    <n v="21"/>
    <n v="22"/>
    <n v="47"/>
    <s v="17-0050493"/>
    <s v="non-HFTD"/>
    <x v="0"/>
    <x v="0"/>
    <s v="Distribution"/>
    <x v="0"/>
    <x v="0"/>
    <x v="1"/>
    <x v="1"/>
    <s v="N.A."/>
  </r>
  <r>
    <s v="PG&amp;E"/>
    <n v="42877"/>
    <n v="0.23541666666666669"/>
    <n v="36.375293102999997"/>
    <n v="-121.0479723"/>
    <s v="Vegetation"/>
    <s v="Rural"/>
    <s v="&lt; 0.25 Acres"/>
    <s v="Fire Agency"/>
    <s v="Unknown"/>
    <n v="101770874"/>
    <s v="unknown"/>
    <n v="21000"/>
    <s v="Other"/>
    <s v="Overhead"/>
    <s v="No"/>
    <s v=" "/>
    <s v=" "/>
    <s v="Equipment/ Facility Failure"/>
    <s v="Voltage Regulator"/>
    <s v="N.A."/>
    <s v="N.A."/>
    <s v="Unknown"/>
    <m/>
    <s v="no-match"/>
    <s v="1109"/>
    <x v="2"/>
    <n v="5"/>
    <n v="22"/>
    <n v="5"/>
    <n v="39"/>
    <s v="No ILIS or TOTL available"/>
    <s v="non-HFTD"/>
    <x v="0"/>
    <x v="0"/>
    <s v="Distribution"/>
    <x v="0"/>
    <x v="0"/>
    <x v="4"/>
    <x v="26"/>
    <s v="N.A."/>
  </r>
  <r>
    <s v="PG&amp;E"/>
    <n v="42877"/>
    <n v="0.74444444444444446"/>
    <n v="37.7545"/>
    <n v="-121.41930000000001"/>
    <s v="Vegetation"/>
    <s v="Urban"/>
    <s v="&lt; 0.25 Acres"/>
    <s v="Fire Agency"/>
    <s v="TRACY"/>
    <n v="102119359"/>
    <s v="unknown"/>
    <n v="12000"/>
    <s v="Conductor"/>
    <s v="Overhead"/>
    <s v="Yes"/>
    <n v="42877"/>
    <n v="0.74444444444444446"/>
    <s v="Equipment/ Facility Failure"/>
    <s v="Conductor"/>
    <s v="N.A."/>
    <s v="N.A."/>
    <s v="Unknown"/>
    <m/>
    <s v="Other/Unknown"/>
    <s v="1110"/>
    <x v="2"/>
    <n v="5"/>
    <n v="22"/>
    <n v="17"/>
    <n v="52"/>
    <s v="17-0049776"/>
    <s v="non-HFTD"/>
    <x v="0"/>
    <x v="0"/>
    <s v="Distribution"/>
    <x v="0"/>
    <x v="0"/>
    <x v="4"/>
    <x v="11"/>
    <n v="280778"/>
  </r>
  <r>
    <s v="PG&amp;E"/>
    <n v="42879.683703703704"/>
    <s v="16:24"/>
    <n v="38.834037521900001"/>
    <n v="-121.1196502944"/>
    <s v="Vegetation"/>
    <s v="Rural"/>
    <s v="&lt; 3 meters"/>
    <s v="Fire Agency"/>
    <s v="Fire Capt"/>
    <n v="103838109"/>
    <s v="None"/>
    <n v="12000"/>
    <s v="Conductor"/>
    <s v="Overhead"/>
    <s v="Yes"/>
    <n v="42879.683703703704"/>
    <s v="16:24"/>
    <s v="Contact From Object"/>
    <s v="N.A."/>
    <s v="Vehicle"/>
    <s v="Pole"/>
    <s v="Human Error"/>
    <s v="Third-party caused"/>
    <s v="no-match"/>
    <s v="1111"/>
    <x v="2"/>
    <n v="5"/>
    <n v="24"/>
    <n v="16"/>
    <n v="24"/>
    <s v="No ILIS or TOTL available"/>
    <s v="Tier 2"/>
    <x v="1"/>
    <x v="0"/>
    <s v="Distribution"/>
    <x v="1"/>
    <x v="0"/>
    <x v="0"/>
    <x v="0"/>
    <s v="N.A."/>
  </r>
  <r>
    <s v="PG&amp;E"/>
    <n v="42880.472604166665"/>
    <n v="0.46458333333333335"/>
    <n v="37.452637000000003"/>
    <n v="-121.889"/>
    <s v="Vegetation"/>
    <s v="Urban"/>
    <s v=".26 - 9.99 Acres"/>
    <s v="Fire Agency"/>
    <s v="ERIC EMMANUELE OFFICE (408)586-3365 DIRECT (408)586-3383"/>
    <n v="100557380"/>
    <s v="unknown"/>
    <n v="12000"/>
    <s v="Transformer"/>
    <s v="Overhead"/>
    <s v="Yes"/>
    <n v="42880.472604166665"/>
    <n v="0.46458333333333335"/>
    <s v="Equipment/ Facility Failure"/>
    <s v="Transformer"/>
    <s v="N.A."/>
    <s v="N.A."/>
    <s v="Unknown"/>
    <m/>
    <s v="Other/Unknown"/>
    <s v="1112"/>
    <x v="2"/>
    <n v="5"/>
    <n v="25"/>
    <n v="11"/>
    <n v="9"/>
    <s v="17-0050610"/>
    <s v="non-HFTD"/>
    <x v="0"/>
    <x v="0"/>
    <s v="Distribution"/>
    <x v="0"/>
    <x v="0"/>
    <x v="4"/>
    <x v="21"/>
    <n v="159410"/>
  </r>
  <r>
    <s v="PG&amp;E"/>
    <n v="42880.628807870366"/>
    <n v="0.62847222222222221"/>
    <n v="36.521679908400003"/>
    <n v="-121.8472863965"/>
    <s v="Vegetation"/>
    <s v="Rural"/>
    <s v="&lt; 0.25 Acres"/>
    <s v="Fire Agency"/>
    <s v="Buddy Bloxham 831-236-5659"/>
    <n v="101778611"/>
    <s v="Pacific Bell"/>
    <n v="12000"/>
    <s v="Conductor"/>
    <s v="Overhead"/>
    <s v="Yes"/>
    <n v="42880.628807870366"/>
    <n v="0.62847222222222221"/>
    <s v="Equipment/ Facility Failure"/>
    <s v="Conductor"/>
    <s v="N.A."/>
    <s v="N.A."/>
    <s v="Unknown"/>
    <m/>
    <s v="Other/Unknown"/>
    <s v="1113"/>
    <x v="2"/>
    <n v="5"/>
    <n v="25"/>
    <n v="15"/>
    <n v="5"/>
    <s v="17-0050761"/>
    <s v="Tier 2"/>
    <x v="1"/>
    <x v="0"/>
    <s v="Distribution"/>
    <x v="1"/>
    <x v="0"/>
    <x v="4"/>
    <x v="11"/>
    <n v="13965"/>
  </r>
  <r>
    <s v="PG&amp;E"/>
    <n v="42880.733425925922"/>
    <n v="0.70486111111111116"/>
    <n v="38.398600000000002"/>
    <n v="-122.9876"/>
    <s v="Vegetation"/>
    <s v="Rural"/>
    <s v="&lt; 3 meters"/>
    <s v="Utility: PG&amp;E"/>
    <s v="N.A."/>
    <n v="101974034"/>
    <s v="unknown"/>
    <n v="12000"/>
    <s v="Conductor"/>
    <s v="Overhead"/>
    <s v="Yes"/>
    <n v="42880.733425925922"/>
    <n v="0.70486111111111116"/>
    <s v="Contact From Object"/>
    <s v="N.A."/>
    <s v="Vegetation"/>
    <s v="Electric Facility"/>
    <s v="Unknown"/>
    <m/>
    <s v="Branch (Not overhanging, &gt; 12ft)"/>
    <s v="1114"/>
    <x v="2"/>
    <n v="5"/>
    <n v="25"/>
    <n v="16"/>
    <n v="55"/>
    <s v="17-0050815"/>
    <s v="Tier 3"/>
    <x v="1"/>
    <x v="0"/>
    <s v="Distribution"/>
    <x v="1"/>
    <x v="0"/>
    <x v="3"/>
    <x v="4"/>
    <n v="2644"/>
  </r>
  <r>
    <s v="PG&amp;E"/>
    <n v="42884.770752314813"/>
    <s v="18:29"/>
    <n v="39.224513000000002"/>
    <n v="-121.375252"/>
    <s v="Vegetation"/>
    <s v="Rural"/>
    <s v=".26 - 9.99 Acres"/>
    <s v="Fire Agency"/>
    <s v="Cal Fire"/>
    <n v="101304842"/>
    <s v="Pacific Bell"/>
    <n v="12000"/>
    <s v="Conductor"/>
    <s v="Overhead"/>
    <s v="No"/>
    <s v=" "/>
    <s v=" "/>
    <s v="Contact From Object"/>
    <s v="N.A."/>
    <s v="Vegetation"/>
    <s v="Electric Facility"/>
    <s v="Unknown"/>
    <m/>
    <s v="Fell into (No defect)"/>
    <s v="1115"/>
    <x v="2"/>
    <n v="5"/>
    <n v="29"/>
    <n v="18"/>
    <n v="29"/>
    <s v="17-0051324"/>
    <s v="Tier 2"/>
    <x v="1"/>
    <x v="0"/>
    <s v="Distribution"/>
    <x v="1"/>
    <x v="0"/>
    <x v="3"/>
    <x v="3"/>
    <n v="616"/>
  </r>
  <r>
    <s v="PG&amp;E"/>
    <n v="42885"/>
    <n v="0.4861111111111111"/>
    <n v="36.800451000000002"/>
    <n v="-121.77018200000001"/>
    <s v="Vegetation"/>
    <s v="Rural"/>
    <s v="&lt; 0.25 Acres"/>
    <s v="Unknown"/>
    <s v="N.A."/>
    <n v="101707398"/>
    <s v="unknown"/>
    <n v="12000"/>
    <s v="Conductor"/>
    <s v="Overhead"/>
    <s v="Yes"/>
    <n v="42885"/>
    <n v="0.4861111111111111"/>
    <s v="Contact From Object"/>
    <s v="N.A."/>
    <s v="Animal"/>
    <s v="Electric Facility"/>
    <s v="Unknown"/>
    <m/>
    <s v="Other/Unknown"/>
    <s v="1116"/>
    <x v="2"/>
    <n v="5"/>
    <n v="30"/>
    <n v="11"/>
    <n v="40"/>
    <s v="17-0051473"/>
    <s v="non-HFTD"/>
    <x v="0"/>
    <x v="0"/>
    <s v="Distribution"/>
    <x v="0"/>
    <x v="0"/>
    <x v="1"/>
    <x v="1"/>
    <s v="N.A."/>
  </r>
  <r>
    <s v="PG&amp;E"/>
    <n v="42886.094027777777"/>
    <n v="8.7500000000000008E-2"/>
    <n v="38.754030999999998"/>
    <n v="-121.223778"/>
    <s v="Vegetation"/>
    <s v="Rural"/>
    <s v="&lt; 0.25 Acres"/>
    <s v="Fire Agency"/>
    <s v="Placer Co. fire"/>
    <n v="100063341"/>
    <s v="ROSEVILLE"/>
    <n v="12000"/>
    <s v="Conductor"/>
    <s v="Overhead"/>
    <s v="Yes"/>
    <n v="42886.094027777777"/>
    <n v="8.7500000000000008E-2"/>
    <s v="Contact From Object"/>
    <s v="N.A."/>
    <s v="Balloons"/>
    <s v="Electric Facility"/>
    <s v="Human Error"/>
    <s v="Third-party caused"/>
    <s v="Other/Unknown"/>
    <s v="1117"/>
    <x v="2"/>
    <n v="5"/>
    <n v="31"/>
    <n v="2"/>
    <n v="6"/>
    <s v="17-0051624"/>
    <s v="non-HFTD"/>
    <x v="0"/>
    <x v="0"/>
    <s v="Distribution"/>
    <x v="0"/>
    <x v="0"/>
    <x v="0"/>
    <x v="12"/>
    <n v="5463"/>
  </r>
  <r>
    <s v="PG&amp;E"/>
    <n v="42886.244618055556"/>
    <n v="0.22500000000000001"/>
    <n v="37.0274967"/>
    <n v="-120.0706667"/>
    <s v="Vegetation"/>
    <s v="Urban"/>
    <s v="&lt; 0.25 Acres"/>
    <s v="Fire Agency"/>
    <s v="Unknown"/>
    <n v="101113852"/>
    <s v="unknown"/>
    <n v="12000"/>
    <s v="Conductor"/>
    <s v="Overhead"/>
    <s v="Yes"/>
    <n v="42886.244618055556"/>
    <n v="0.22500000000000001"/>
    <s v="Equipment/ Facility Failure"/>
    <s v="Conductor"/>
    <s v="N.A."/>
    <s v="N.A."/>
    <s v="Unknown"/>
    <m/>
    <s v="Other/Unknown"/>
    <s v="1118"/>
    <x v="2"/>
    <n v="5"/>
    <n v="31"/>
    <n v="5"/>
    <n v="24"/>
    <s v="17-0051631"/>
    <s v="non-HFTD"/>
    <x v="0"/>
    <x v="0"/>
    <s v="Distribution"/>
    <x v="0"/>
    <x v="0"/>
    <x v="4"/>
    <x v="11"/>
    <n v="5072"/>
  </r>
  <r>
    <s v="PG&amp;E"/>
    <n v="42887.384340277778"/>
    <n v="0.38263888888888892"/>
    <n v="40.183010000000003"/>
    <n v="-122.26654000000001"/>
    <s v="Vegetation"/>
    <s v="Rural"/>
    <s v="&lt; 0.25 Acres"/>
    <s v="Fire Agency"/>
    <s v="MARK FRITZ"/>
    <n v="101546068"/>
    <s v="unknown"/>
    <n v="12000"/>
    <s v="Conductor"/>
    <s v="Overhead"/>
    <s v="Yes"/>
    <n v="42887.384340277778"/>
    <n v="0.38263888888888892"/>
    <s v="Contact From Object"/>
    <s v="N.A."/>
    <s v="Animal"/>
    <s v="Electric Facility"/>
    <s v="Unknown"/>
    <m/>
    <s v="Other/Unknown"/>
    <s v="1119"/>
    <x v="2"/>
    <n v="6"/>
    <n v="1"/>
    <n v="9"/>
    <n v="11"/>
    <s v="17-0052002"/>
    <s v="non-HFTD"/>
    <x v="0"/>
    <x v="0"/>
    <s v="Distribution"/>
    <x v="0"/>
    <x v="0"/>
    <x v="1"/>
    <x v="1"/>
    <n v="5245"/>
  </r>
  <r>
    <s v="PG&amp;E"/>
    <n v="42887.910057870366"/>
    <n v="0.89930555555555547"/>
    <n v="41.055700000000002"/>
    <n v="-121.3869"/>
    <s v="Vegetation"/>
    <s v="Rural"/>
    <s v="&lt; 3 meters"/>
    <s v="Fire Agency"/>
    <s v="Unknown"/>
    <n v="101550337"/>
    <s v="FRONTIER COMMUNICATI"/>
    <n v="12000"/>
    <s v="Conductor"/>
    <s v="Overhead"/>
    <s v="Yes"/>
    <n v="42887.910057870366"/>
    <n v="0.89930555555555547"/>
    <s v="Equipment/ Facility Failure"/>
    <s v="Conductor"/>
    <s v="N.A."/>
    <s v="N.A."/>
    <s v="Unknown"/>
    <m/>
    <s v="Other/Unknown"/>
    <s v="1120"/>
    <x v="2"/>
    <n v="6"/>
    <n v="1"/>
    <n v="21"/>
    <n v="35"/>
    <s v="17-0052160"/>
    <s v="non-HFTD"/>
    <x v="0"/>
    <x v="0"/>
    <s v="Distribution"/>
    <x v="0"/>
    <x v="0"/>
    <x v="4"/>
    <x v="11"/>
    <n v="265214"/>
  </r>
  <r>
    <s v="PG&amp;E"/>
    <n v="42887.933622685188"/>
    <n v="0.92638888888888893"/>
    <n v="36.653939999999999"/>
    <n v="-121.62918000000001"/>
    <s v="Vegetation"/>
    <s v="Rural"/>
    <s v="&lt; 3 meters"/>
    <s v="Fire Agency"/>
    <s v="Salinas FD"/>
    <n v="101732390"/>
    <s v="unknown"/>
    <n v="12000"/>
    <s v="Lightning Arrestor"/>
    <s v="Overhead"/>
    <s v="Yes"/>
    <n v="42887.933622685188"/>
    <n v="0.92638888888888893"/>
    <s v="Equipment/ Facility Failure"/>
    <s v="Lightning Arrestor"/>
    <s v="N.A."/>
    <s v="N.A."/>
    <s v="Unknown"/>
    <m/>
    <s v="Other/Unknown"/>
    <s v="1121"/>
    <x v="2"/>
    <n v="6"/>
    <n v="1"/>
    <n v="22"/>
    <n v="14"/>
    <s v="17-0052182"/>
    <s v="non-HFTD"/>
    <x v="0"/>
    <x v="0"/>
    <s v="Distribution"/>
    <x v="0"/>
    <x v="0"/>
    <x v="4"/>
    <x v="20"/>
    <n v="5010"/>
  </r>
  <r>
    <s v="PG&amp;E"/>
    <n v="42889.566238425927"/>
    <n v="0.55972222222222223"/>
    <n v="38.901738000000002"/>
    <n v="-121.205592"/>
    <s v="Vegetation"/>
    <s v="Rural"/>
    <s v="&lt; 0.25 Acres"/>
    <s v="Fire Agency"/>
    <s v="Cal Fire"/>
    <n v="100043664"/>
    <s v="Pacific Bell"/>
    <n v="12000"/>
    <s v="Conductor"/>
    <s v="Overhead"/>
    <s v="Yes"/>
    <n v="42889.566238425927"/>
    <n v="0.55972222222222223"/>
    <s v="Equipment/ Facility Failure"/>
    <s v="Conductor"/>
    <s v="N.A."/>
    <s v="N.A."/>
    <s v="Unknown"/>
    <m/>
    <s v="Other/Unknown"/>
    <s v="1122"/>
    <x v="2"/>
    <n v="6"/>
    <n v="3"/>
    <n v="13"/>
    <n v="26"/>
    <s v="17-0052543"/>
    <s v="Tier 2"/>
    <x v="1"/>
    <x v="0"/>
    <s v="Distribution"/>
    <x v="1"/>
    <x v="0"/>
    <x v="4"/>
    <x v="11"/>
    <n v="29512"/>
  </r>
  <r>
    <s v="PG&amp;E"/>
    <n v="42889.869710648149"/>
    <s v="20:52"/>
    <n v="36.832293999999997"/>
    <n v="-119.63327"/>
    <s v="Vegetation"/>
    <s v="Rural"/>
    <s v="&lt; 3 meters"/>
    <s v="Fire Agency"/>
    <s v="CLOVIS F.D. CHIEF"/>
    <n v="100768082"/>
    <s v="unknown"/>
    <n v="12000"/>
    <s v="Conductor"/>
    <s v="Overhead"/>
    <s v="Yes"/>
    <n v="42889.869710648149"/>
    <s v="20:52"/>
    <s v="Contact From Object"/>
    <s v="N.A."/>
    <s v="Vegetation"/>
    <s v="Electric Facility"/>
    <s v="Unknown"/>
    <m/>
    <s v="Fell into (No defect)"/>
    <s v="1123"/>
    <x v="2"/>
    <n v="6"/>
    <n v="3"/>
    <n v="20"/>
    <n v="52"/>
    <s v="17-0052562"/>
    <s v="non-HFTD"/>
    <x v="0"/>
    <x v="0"/>
    <s v="Distribution"/>
    <x v="0"/>
    <x v="0"/>
    <x v="3"/>
    <x v="3"/>
    <n v="1686"/>
  </r>
  <r>
    <s v="PG&amp;E"/>
    <n v="42890.005879629629"/>
    <s v="00:08"/>
    <n v="36.982001699999998"/>
    <n v="-120.03471"/>
    <s v="Vegetation"/>
    <s v="Rural"/>
    <s v="&lt; 0.25 Acres"/>
    <s v="Fire Agency"/>
    <s v="Mike Gomez 559 906-1621  Incident #17cammu011185"/>
    <n v="103837406"/>
    <s v="None"/>
    <n v="12000"/>
    <s v="Conductor"/>
    <s v="Overhead"/>
    <s v="Yes"/>
    <n v="42890.005879629629"/>
    <s v="00:08"/>
    <s v="Contact From Object"/>
    <s v="N.A."/>
    <s v="Balloons"/>
    <s v="Electric Facility"/>
    <s v="Human Error"/>
    <s v="Third-party caused"/>
    <s v="Other/Unknown"/>
    <s v="1124"/>
    <x v="2"/>
    <n v="6"/>
    <n v="4"/>
    <n v="0"/>
    <n v="8"/>
    <s v="17-0052593"/>
    <s v="non-HFTD"/>
    <x v="0"/>
    <x v="0"/>
    <s v="Distribution"/>
    <x v="0"/>
    <x v="0"/>
    <x v="0"/>
    <x v="12"/>
    <n v="80"/>
  </r>
  <r>
    <s v="PG&amp;E"/>
    <n v="42890.550740740742"/>
    <n v="0.54999999999999993"/>
    <n v="36.745905"/>
    <n v="-120.060175"/>
    <s v="Vegetation"/>
    <s v="Rural"/>
    <s v="&lt; 0.25 Acres"/>
    <s v="Fire Agency"/>
    <s v="Unknown"/>
    <n v="100645872"/>
    <s v="unknown"/>
    <n v="12000"/>
    <s v="Conductor"/>
    <s v="Overhead"/>
    <s v="Yes"/>
    <n v="42890.550740740742"/>
    <n v="0.54999999999999993"/>
    <s v="Contact From Object"/>
    <s v="N.A."/>
    <s v="Animal"/>
    <s v="Electric Facility"/>
    <s v="Unknown"/>
    <m/>
    <s v="Other/Unknown"/>
    <s v="1125"/>
    <x v="2"/>
    <n v="6"/>
    <n v="4"/>
    <n v="13"/>
    <n v="12"/>
    <s v="17-0052623"/>
    <s v="non-HFTD"/>
    <x v="0"/>
    <x v="0"/>
    <s v="Distribution"/>
    <x v="0"/>
    <x v="0"/>
    <x v="1"/>
    <x v="1"/>
    <n v="1161"/>
  </r>
  <r>
    <s v="PG&amp;E"/>
    <n v="42891.295358796298"/>
    <n v="3.6111111111111115E-2"/>
    <n v="38.234200000000001"/>
    <n v="-121.21311"/>
    <s v="Vegetation"/>
    <s v="Rural"/>
    <s v="&lt; 3 meters"/>
    <s v="Unknown"/>
    <s v="N.A."/>
    <n v="102083982"/>
    <s v="Pacific Bell"/>
    <n v="12000"/>
    <s v="Transformer"/>
    <s v="Overhead"/>
    <s v="Yes"/>
    <n v="42891.295358796298"/>
    <n v="3.6111111111111115E-2"/>
    <s v="Equipment/ Facility Failure"/>
    <s v="Transformer"/>
    <s v="N.A."/>
    <s v="N.A."/>
    <s v="Unknown"/>
    <m/>
    <s v="Other/Unknown"/>
    <s v="1126"/>
    <x v="2"/>
    <n v="6"/>
    <n v="5"/>
    <n v="0"/>
    <n v="52"/>
    <s v="17-0052666"/>
    <s v="non-HFTD"/>
    <x v="0"/>
    <x v="0"/>
    <s v="Distribution"/>
    <x v="0"/>
    <x v="0"/>
    <x v="4"/>
    <x v="21"/>
    <n v="1468"/>
  </r>
  <r>
    <s v="PG&amp;E"/>
    <n v="42891.334016203706"/>
    <n v="0.33055555555555555"/>
    <n v="37.856803300000003"/>
    <n v="-120.88150330000001"/>
    <s v="Vegetation"/>
    <s v="Rural"/>
    <s v="&lt; 0.25 Acres"/>
    <s v="Fire Agency"/>
    <s v="209 5523911"/>
    <n v="102333651"/>
    <s v="None"/>
    <n v="17000"/>
    <s v="Conductor"/>
    <s v="Overhead"/>
    <s v="Yes"/>
    <n v="42891.334016203706"/>
    <n v="0.33055555555555555"/>
    <s v="Contact From Object"/>
    <s v="N.A."/>
    <s v="Animal"/>
    <s v="Electric Facility"/>
    <s v="Unknown"/>
    <m/>
    <s v="Other/Unknown"/>
    <s v="1127"/>
    <x v="2"/>
    <n v="6"/>
    <n v="5"/>
    <n v="7"/>
    <n v="56"/>
    <s v="17-0052694"/>
    <s v="non-HFTD"/>
    <x v="0"/>
    <x v="0"/>
    <s v="Distribution"/>
    <x v="0"/>
    <x v="0"/>
    <x v="1"/>
    <x v="1"/>
    <n v="28240"/>
  </r>
  <r>
    <s v="PG&amp;E"/>
    <n v="42891.719027777777"/>
    <n v="0.71666666666666667"/>
    <n v="36.942430000000002"/>
    <n v="-121.4612267"/>
    <s v="Vegetation"/>
    <s v="Rural"/>
    <s v="10 - 99 Acres"/>
    <s v="Fire Agency"/>
    <s v="Leo Alvarez  831-6364324"/>
    <n v="101717332"/>
    <s v="unknown"/>
    <n v="21000"/>
    <s v="Conductor"/>
    <s v="Overhead"/>
    <s v="Yes"/>
    <n v="42891.719027777777"/>
    <n v="0.71666666666666667"/>
    <s v="Contact From Object"/>
    <s v="N.A."/>
    <s v="Vehicle"/>
    <s v="Pole"/>
    <s v="Human Error"/>
    <s v="Third-party caused"/>
    <s v="Other/Unknown"/>
    <s v="1128"/>
    <x v="2"/>
    <n v="6"/>
    <n v="5"/>
    <n v="17"/>
    <n v="12"/>
    <s v="17-0052872"/>
    <s v="non-HFTD"/>
    <x v="0"/>
    <x v="0"/>
    <s v="Distribution"/>
    <x v="0"/>
    <x v="0"/>
    <x v="0"/>
    <x v="0"/>
    <n v="25105"/>
  </r>
  <r>
    <s v="PG&amp;E"/>
    <n v="42892.389502314814"/>
    <n v="0.38541666666666669"/>
    <n v="36.4542600001"/>
    <n v="-119.133819999"/>
    <s v="Vegetation"/>
    <s v="Rural"/>
    <s v="&lt; 0.25 Acres"/>
    <s v="Fire Agency"/>
    <s v="TIM ROGERS,   559-358-7120"/>
    <n v="102306658"/>
    <s v="unknown"/>
    <n v="12000"/>
    <s v="Conductor"/>
    <s v="Overhead"/>
    <s v="Yes"/>
    <n v="42892.389502314814"/>
    <n v="0.38541666666666669"/>
    <s v="Equipment/ Facility Failure"/>
    <s v="Splice/Clamp/Connector"/>
    <s v="N.A."/>
    <s v="N.A."/>
    <s v="Unknown"/>
    <m/>
    <s v="Other/Unknown"/>
    <s v="1129"/>
    <x v="2"/>
    <n v="6"/>
    <n v="6"/>
    <n v="9"/>
    <n v="15"/>
    <s v="17-0053027"/>
    <s v="non-HFTD"/>
    <x v="0"/>
    <x v="0"/>
    <s v="Distribution"/>
    <x v="0"/>
    <x v="0"/>
    <x v="4"/>
    <x v="10"/>
    <n v="34417"/>
  </r>
  <r>
    <s v="PG&amp;E"/>
    <n v="42892.408888888887"/>
    <s v="09:48"/>
    <n v="36.998571699999999"/>
    <n v="-120.9369033"/>
    <s v="Vegetation"/>
    <s v="Rural"/>
    <s v="10 - 99 Acres"/>
    <s v="Fire Agency"/>
    <s v="Cal Fire"/>
    <n v="101199765"/>
    <s v="unknown"/>
    <n v="12000"/>
    <s v="Conductor"/>
    <s v="Overhead"/>
    <s v="Yes"/>
    <n v="42892.408888888887"/>
    <s v="09:48"/>
    <s v="Contact From Object"/>
    <s v="N.A."/>
    <s v="Animal"/>
    <s v="Electric Facility"/>
    <s v="Unknown"/>
    <m/>
    <s v="no-match"/>
    <s v="1130"/>
    <x v="2"/>
    <n v="6"/>
    <n v="6"/>
    <n v="9"/>
    <n v="48"/>
    <s v="No ILIS or TOTL available"/>
    <s v="non-HFTD"/>
    <x v="0"/>
    <x v="0"/>
    <s v="Distribution"/>
    <x v="0"/>
    <x v="0"/>
    <x v="1"/>
    <x v="1"/>
    <s v="N.A."/>
  </r>
  <r>
    <s v="PG&amp;E"/>
    <n v="42892.569016203706"/>
    <s v="13:39"/>
    <n v="38.171101999999998"/>
    <n v="-121.678245"/>
    <s v="Vegetation"/>
    <s v="Rural"/>
    <s v="&lt; 3 meters"/>
    <s v="Fire Agency"/>
    <s v="Unknown"/>
    <n v="101666656"/>
    <s v="FRONTIER COMMUNICATI"/>
    <n v="21000"/>
    <s v="Fuse"/>
    <s v="Overhead"/>
    <s v="No"/>
    <s v=" "/>
    <s v=" "/>
    <s v="Contact From Object"/>
    <s v="N.A."/>
    <s v="Animal"/>
    <s v="Electric Facility"/>
    <s v="Unknown"/>
    <m/>
    <s v="no-match"/>
    <s v="1131"/>
    <x v="2"/>
    <n v="6"/>
    <n v="6"/>
    <n v="13"/>
    <n v="39"/>
    <s v="No ILIS or TOTL available"/>
    <s v="non-HFTD"/>
    <x v="0"/>
    <x v="0"/>
    <s v="Distribution"/>
    <x v="0"/>
    <x v="0"/>
    <x v="1"/>
    <x v="1"/>
    <s v="N.A."/>
  </r>
  <r>
    <s v="PG&amp;E"/>
    <n v="42893"/>
    <n v="0.55902777777777779"/>
    <n v="35.093978999999997"/>
    <n v="-119.416065"/>
    <s v="Vegetation"/>
    <s v="Rural"/>
    <s v="&lt; 0.25 Acres"/>
    <s v="Unknown"/>
    <s v="N.A."/>
    <n v="100192567"/>
    <s v="unknown"/>
    <n v="12000"/>
    <s v="Conductor"/>
    <s v="Overhead"/>
    <s v="No"/>
    <s v=" "/>
    <s v=" "/>
    <s v="Contact From Object"/>
    <s v="N.A."/>
    <s v="Animal"/>
    <s v="Electric Facility"/>
    <s v="Unknown"/>
    <m/>
    <s v="no-match"/>
    <s v="1132"/>
    <x v="2"/>
    <n v="6"/>
    <n v="7"/>
    <n v="13"/>
    <n v="25"/>
    <s v="No ILIS or TOTL available"/>
    <s v="non-HFTD"/>
    <x v="0"/>
    <x v="0"/>
    <s v="Distribution"/>
    <x v="0"/>
    <x v="0"/>
    <x v="1"/>
    <x v="1"/>
    <s v="N.A."/>
  </r>
  <r>
    <s v="PG&amp;E"/>
    <n v="42893.444016203706"/>
    <n v="0.42569444444444443"/>
    <n v="39.560297028500003"/>
    <n v="-122.10767774"/>
    <s v="Vegetation"/>
    <s v="Rural"/>
    <s v="&lt; 3 meters"/>
    <s v="Utility: PG&amp;E"/>
    <s v="N.A."/>
    <n v="103838281"/>
    <s v="unknown"/>
    <n v="12000"/>
    <s v="Conductor"/>
    <s v="Overhead"/>
    <s v="Yes"/>
    <n v="42893.444016203706"/>
    <n v="0.42569444444444443"/>
    <s v="Contact From Object"/>
    <s v="N.A."/>
    <s v="Vehicle"/>
    <s v="Pole"/>
    <s v="Human Error"/>
    <s v="Third-party caused"/>
    <s v="Other/Unknown"/>
    <s v="1133"/>
    <x v="2"/>
    <n v="6"/>
    <n v="7"/>
    <n v="10"/>
    <n v="13"/>
    <s v="17-0053321"/>
    <s v="non-HFTD"/>
    <x v="0"/>
    <x v="0"/>
    <s v="Distribution"/>
    <x v="0"/>
    <x v="0"/>
    <x v="0"/>
    <x v="0"/>
    <n v="2033"/>
  </r>
  <r>
    <s v="PG&amp;E"/>
    <n v="42894"/>
    <n v="0.23124999999999998"/>
    <n v="36.238836999999997"/>
    <n v="-120.301642"/>
    <s v="Vegetation"/>
    <s v="Rural"/>
    <s v=".26 - 9.99 Acres"/>
    <s v="Unknown"/>
    <s v="N.A."/>
    <n v="100743822"/>
    <s v="unknown"/>
    <n v="12000"/>
    <s v="Conductor"/>
    <s v="Overhead"/>
    <s v="Yes"/>
    <n v="42894"/>
    <n v="0.23124999999999998"/>
    <s v="Contact From Object"/>
    <s v="N.A."/>
    <s v="Animal"/>
    <s v="Electric Facility"/>
    <s v="Unknown"/>
    <m/>
    <s v="Other/Unknown"/>
    <s v="1134"/>
    <x v="2"/>
    <n v="6"/>
    <n v="8"/>
    <n v="5"/>
    <n v="33"/>
    <s v="17-0053512"/>
    <s v="non-HFTD"/>
    <x v="0"/>
    <x v="0"/>
    <s v="Distribution"/>
    <x v="0"/>
    <x v="0"/>
    <x v="1"/>
    <x v="1"/>
    <s v="N.A."/>
  </r>
  <r>
    <s v="PG&amp;E"/>
    <n v="42894.027627314819"/>
    <n v="1.8055555555555557E-2"/>
    <n v="37.127589999999998"/>
    <n v="-120.0193"/>
    <s v="Vegetation"/>
    <s v="Rural"/>
    <s v="100 - 299 Acres"/>
    <s v="Fire Agency"/>
    <s v="Jeff Mc Carroll  (559) 806 - 8815"/>
    <n v="103205823"/>
    <s v="unknown"/>
    <n v="12000"/>
    <s v="Conductor"/>
    <s v="Overhead"/>
    <s v="Yes"/>
    <n v="42894.027627314819"/>
    <n v="1.8055555555555557E-2"/>
    <s v="Contact From Object"/>
    <s v="N.A."/>
    <s v="Balloons"/>
    <s v="Electric Facility"/>
    <s v="Human Error"/>
    <s v="Third-party caused"/>
    <s v="no-match"/>
    <s v="1135"/>
    <x v="2"/>
    <n v="6"/>
    <n v="8"/>
    <n v="0"/>
    <n v="26"/>
    <s v="No ILIS or TOTL available"/>
    <s v="non-HFTD"/>
    <x v="0"/>
    <x v="0"/>
    <s v="Distribution"/>
    <x v="0"/>
    <x v="0"/>
    <x v="0"/>
    <x v="12"/>
    <s v="N.A."/>
  </r>
  <r>
    <s v="PG&amp;E"/>
    <n v="42894.638229166667"/>
    <n v="0.63055555555555554"/>
    <n v="34.605800000000002"/>
    <n v="-120.0214"/>
    <s v="Vegetation"/>
    <s v="Rural"/>
    <s v=".26 - 9.99 Acres"/>
    <s v="Fire Agency"/>
    <s v="SHAWN STEINER"/>
    <n v="101947678"/>
    <s v="unknown"/>
    <n v="12000"/>
    <s v="Conductor"/>
    <s v="Overhead"/>
    <s v="Yes"/>
    <n v="42894.638229166667"/>
    <n v="0.63055555555555554"/>
    <s v="Equipment/ Facility Failure"/>
    <s v="Conductor"/>
    <s v="N.A."/>
    <s v="N.A."/>
    <s v="Unknown"/>
    <m/>
    <s v="Other/Unknown"/>
    <s v="1136"/>
    <x v="2"/>
    <n v="6"/>
    <n v="8"/>
    <n v="15"/>
    <n v="8"/>
    <s v="17-0053783"/>
    <s v="Tier 2"/>
    <x v="1"/>
    <x v="0"/>
    <s v="Distribution"/>
    <x v="1"/>
    <x v="0"/>
    <x v="4"/>
    <x v="11"/>
    <n v="41311"/>
  </r>
  <r>
    <s v="PG&amp;E"/>
    <n v="42895.444837962961"/>
    <s v="10:40"/>
    <n v="36.695625"/>
    <n v="-119.71863329999999"/>
    <s v="Vegetation"/>
    <s v="Rural"/>
    <s v="&lt; 0.25 Acres"/>
    <s v="Fire Agency"/>
    <s v="FRESNO COUNTY"/>
    <n v="100793555"/>
    <s v="unknown"/>
    <n v="12000"/>
    <s v="Conductor"/>
    <s v="Overhead"/>
    <s v="Yes"/>
    <n v="42895.444837962961"/>
    <s v="10:40"/>
    <s v="Equipment/ Facility Failure"/>
    <s v="Splice/Clamp/Connector"/>
    <s v="N.A."/>
    <s v="N.A."/>
    <s v="Unknown"/>
    <m/>
    <s v="Other/Unknown"/>
    <s v="1137"/>
    <x v="2"/>
    <n v="6"/>
    <n v="9"/>
    <n v="10"/>
    <n v="40"/>
    <s v="17-0053984"/>
    <s v="non-HFTD"/>
    <x v="0"/>
    <x v="0"/>
    <s v="Distribution"/>
    <x v="0"/>
    <x v="0"/>
    <x v="4"/>
    <x v="10"/>
    <n v="458"/>
  </r>
  <r>
    <s v="PG&amp;E"/>
    <n v="42895.5621875"/>
    <n v="0.56041666666666667"/>
    <n v="36.738201699999998"/>
    <n v="-119.8203817"/>
    <s v="Vegetation"/>
    <s v="Rural"/>
    <s v="&lt; 0.25 Acres"/>
    <s v="Fire Agency"/>
    <s v="FFD INC # 703 4018"/>
    <n v="100895732"/>
    <s v="unknown"/>
    <n v="12000"/>
    <s v="Conductor"/>
    <s v="Overhead"/>
    <s v="Yes"/>
    <n v="42895.5621875"/>
    <n v="0.56041666666666667"/>
    <s v="Contact From Object"/>
    <s v="N.A."/>
    <s v="Animal"/>
    <s v="Electric Facility"/>
    <s v="Unknown"/>
    <s v=" "/>
    <s v="no-match"/>
    <s v="1138"/>
    <x v="2"/>
    <n v="6"/>
    <n v="9"/>
    <n v="13"/>
    <n v="27"/>
    <s v="No ILIS or TOTL available"/>
    <s v="non-HFTD"/>
    <x v="0"/>
    <x v="0"/>
    <s v="Distribution"/>
    <x v="0"/>
    <x v="0"/>
    <x v="1"/>
    <x v="1"/>
    <s v="N.A."/>
  </r>
  <r>
    <s v="PG&amp;E"/>
    <n v="42895.722557870366"/>
    <s v="17:20"/>
    <n v="35.797414000000003"/>
    <n v="-120.53892399999999"/>
    <s v="Vegetation"/>
    <s v="Rural"/>
    <s v="10 - 99 Acres"/>
    <s v="Fire Agency"/>
    <s v="Unknown"/>
    <n v="103406061"/>
    <s v="unknown"/>
    <n v="12000"/>
    <s v="Conductor"/>
    <s v="Overhead"/>
    <s v="Yes"/>
    <n v="42895.722557870366"/>
    <s v="17:20"/>
    <s v="Equipment/ Facility Failure"/>
    <s v="Conductor"/>
    <s v="N.A."/>
    <s v="N.A."/>
    <s v="Unknown"/>
    <m/>
    <s v="Other/Unknown"/>
    <s v="1139"/>
    <x v="2"/>
    <n v="6"/>
    <n v="9"/>
    <n v="17"/>
    <n v="20"/>
    <s v="17-0054121"/>
    <s v="non-HFTD"/>
    <x v="0"/>
    <x v="0"/>
    <s v="Distribution"/>
    <x v="0"/>
    <x v="0"/>
    <x v="4"/>
    <x v="11"/>
    <n v="1006"/>
  </r>
  <r>
    <s v="PG&amp;E"/>
    <n v="42896.317731481482"/>
    <s v="07:37"/>
    <n v="35.435899999999997"/>
    <n v="-120.4957"/>
    <s v="Vegetation"/>
    <s v="Rural"/>
    <s v=".26 - 9.99 Acres"/>
    <s v="Fire Agency"/>
    <s v="Cal Fire"/>
    <n v="101890429"/>
    <s v="unknown"/>
    <n v="21000"/>
    <s v="Conductor"/>
    <s v="Overhead"/>
    <s v="Yes"/>
    <n v="42896.317731481482"/>
    <s v="07:37"/>
    <s v="Contact From Object"/>
    <s v="N.A."/>
    <s v="Vegetation"/>
    <s v="Electric Facility"/>
    <s v="Unknown"/>
    <m/>
    <s v="Other/Unknown"/>
    <s v="1140"/>
    <x v="2"/>
    <n v="6"/>
    <n v="10"/>
    <n v="7"/>
    <n v="37"/>
    <s v="17-0054182"/>
    <s v="Tier 2"/>
    <x v="1"/>
    <x v="0"/>
    <s v="Distribution"/>
    <x v="1"/>
    <x v="0"/>
    <x v="3"/>
    <x v="15"/>
    <n v="34397"/>
  </r>
  <r>
    <s v="PG&amp;E"/>
    <n v="42898.644768518519"/>
    <s v="15:28"/>
    <n v="36.967201000000003"/>
    <n v="-120.093086"/>
    <s v="Vegetation"/>
    <s v="Rural"/>
    <s v="&lt; 3 meters"/>
    <s v="Fire Agency"/>
    <s v="Unknown"/>
    <n v="101136946"/>
    <s v="unknown"/>
    <n v="12000"/>
    <s v="Conductor"/>
    <s v="Overhead"/>
    <s v="Yes"/>
    <n v="42898.644768518519"/>
    <s v="15:28"/>
    <s v="Contact From Object"/>
    <s v="N.A."/>
    <s v="Balloons"/>
    <s v="Electric Facility"/>
    <s v="Human Error"/>
    <s v="Third-party caused"/>
    <s v="Other/Unknown"/>
    <s v="1141"/>
    <x v="2"/>
    <n v="6"/>
    <n v="12"/>
    <n v="15"/>
    <n v="28"/>
    <s v="17-0054668"/>
    <s v="non-HFTD"/>
    <x v="0"/>
    <x v="0"/>
    <s v="Distribution"/>
    <x v="0"/>
    <x v="0"/>
    <x v="0"/>
    <x v="12"/>
    <n v="333725"/>
  </r>
  <r>
    <s v="PG&amp;E"/>
    <n v="42898.752858796295"/>
    <s v="18:04"/>
    <n v="35.363810000000001"/>
    <n v="-118.82556"/>
    <s v="Vegetation"/>
    <s v="Rural"/>
    <s v="&lt; 3 meters"/>
    <s v="Self Extinguished"/>
    <s v="N.A."/>
    <n v="103371824"/>
    <s v="unknown"/>
    <n v="12000"/>
    <s v="Transformer"/>
    <s v="Overhead"/>
    <s v="Yes"/>
    <n v="42898.752858796295"/>
    <s v="18:04"/>
    <s v="Contact From Object"/>
    <s v="N.A."/>
    <s v="Other"/>
    <s v="Electric Facility"/>
    <s v="Other"/>
    <s v="bird's nest"/>
    <s v="no-match"/>
    <s v="1142"/>
    <x v="2"/>
    <n v="6"/>
    <n v="12"/>
    <n v="18"/>
    <n v="4"/>
    <s v="No ILIS or TOTL available"/>
    <s v="non-HFTD"/>
    <x v="0"/>
    <x v="0"/>
    <s v="Distribution"/>
    <x v="0"/>
    <x v="0"/>
    <x v="2"/>
    <x v="25"/>
    <s v="N.A."/>
  </r>
  <r>
    <s v="PG&amp;E"/>
    <n v="42899"/>
    <n v="0.60416666666666663"/>
    <n v="37.852648000000002"/>
    <n v="-122.185288"/>
    <s v="Vegetation"/>
    <s v="Rural"/>
    <s v=".26 - 9.99 Acres"/>
    <s v="Fire Agency"/>
    <s v="Cal Fire"/>
    <s v="Tower 005/035c"/>
    <s v="unknown"/>
    <n v="115000"/>
    <s v="Conductor"/>
    <s v="Overhead"/>
    <s v="Yes"/>
    <n v="42899"/>
    <n v="0.60416666666666663"/>
    <s v="Contact From Object"/>
    <s v="N.A."/>
    <s v="Balloons"/>
    <s v="Electric Facility"/>
    <s v="Human Error"/>
    <s v="Third-party caused"/>
    <s v="no-match"/>
    <s v="1143"/>
    <x v="2"/>
    <n v="6"/>
    <n v="13"/>
    <n v="14"/>
    <n v="30"/>
    <s v="INT-09744"/>
    <s v="Tier 3"/>
    <x v="1"/>
    <x v="0"/>
    <s v="Transmission"/>
    <x v="3"/>
    <x v="0"/>
    <x v="0"/>
    <x v="12"/>
    <n v="0"/>
  </r>
  <r>
    <s v="PG&amp;E"/>
    <n v="42900.932951388888"/>
    <s v="22:23"/>
    <n v="39.755910999999998"/>
    <n v="-121.59342599999999"/>
    <s v="Vegetation"/>
    <s v="Urban"/>
    <s v="&lt; 3 meters"/>
    <s v="Fire Agency"/>
    <s v="Unknown"/>
    <n v="100324481"/>
    <s v="Pacific Bell"/>
    <n v="12000"/>
    <s v="Fuse"/>
    <s v="Overhead"/>
    <s v="Yes"/>
    <n v="42900.932951388888"/>
    <s v="22:23"/>
    <s v="Equipment/ Facility Failure"/>
    <s v="Fuse"/>
    <s v="N.A."/>
    <s v="N.A."/>
    <s v="Unknown"/>
    <m/>
    <s v="Other/Unknown"/>
    <s v="1144"/>
    <x v="2"/>
    <n v="6"/>
    <n v="14"/>
    <n v="22"/>
    <n v="23"/>
    <s v="17-0055350"/>
    <s v="non-HFTD"/>
    <x v="0"/>
    <x v="0"/>
    <s v="Distribution"/>
    <x v="0"/>
    <x v="0"/>
    <x v="4"/>
    <x v="9"/>
    <n v="176"/>
  </r>
  <r>
    <s v="PG&amp;E"/>
    <n v="42901.188530092593"/>
    <n v="0.12361111111111112"/>
    <n v="40.298993299999999"/>
    <n v="-122.431845"/>
    <s v="Vegetation"/>
    <s v="Rural"/>
    <s v="&lt; 0.25 Acres"/>
    <s v="Customer"/>
    <s v="N.A."/>
    <n v="101511631"/>
    <s v="Pacific Bell"/>
    <n v="12000"/>
    <s v="Conductor"/>
    <s v="Overhead"/>
    <s v="Yes"/>
    <n v="42901.188530092593"/>
    <n v="0.12361111111111112"/>
    <s v="Vandalism/Theft"/>
    <s v="N.A."/>
    <s v="N.A."/>
    <s v="N.A."/>
    <s v="Human Error"/>
    <s v="power theft"/>
    <s v="Other/Unknown"/>
    <s v="1145"/>
    <x v="2"/>
    <n v="6"/>
    <n v="15"/>
    <n v="2"/>
    <n v="58"/>
    <s v="17-0055359"/>
    <s v="Tier 2"/>
    <x v="1"/>
    <x v="0"/>
    <s v="Distribution"/>
    <x v="1"/>
    <x v="0"/>
    <x v="0"/>
    <x v="7"/>
    <n v="1762"/>
  </r>
  <r>
    <s v="PG&amp;E"/>
    <n v="42901.247766203705"/>
    <n v="0.20972222222222223"/>
    <n v="36.826128300000001"/>
    <n v="-121.6745567"/>
    <s v="Vegetation"/>
    <s v="Rural"/>
    <s v="&lt; 0.25 Acres"/>
    <s v="Fire Agency"/>
    <s v="Cal Fire"/>
    <n v="101712958"/>
    <s v="Pacific Bell"/>
    <n v="12000"/>
    <s v="Conductor"/>
    <s v="Overhead"/>
    <s v="Yes"/>
    <n v="42901.247766203705"/>
    <n v="0.20972222222222223"/>
    <s v="Contact From Object"/>
    <s v="N.A."/>
    <s v="Vegetation"/>
    <s v="Electric Facility"/>
    <s v="Unknown"/>
    <m/>
    <s v="Fell into (No defect)"/>
    <s v="1146"/>
    <x v="2"/>
    <n v="6"/>
    <n v="15"/>
    <n v="5"/>
    <n v="2"/>
    <s v="17-0055368"/>
    <s v="non-HFTD"/>
    <x v="0"/>
    <x v="0"/>
    <s v="Distribution"/>
    <x v="0"/>
    <x v="0"/>
    <x v="3"/>
    <x v="3"/>
    <n v="1329"/>
  </r>
  <r>
    <s v="PG&amp;E"/>
    <n v="42901.339074074072"/>
    <n v="0.31875000000000003"/>
    <n v="39.227558399999999"/>
    <n v="-121.2347602"/>
    <s v="Vegetation"/>
    <s v="Rural"/>
    <s v="&lt; 0.25 Acres"/>
    <s v="Fire Agency"/>
    <s v="FIRE CHIEF"/>
    <n v="103676075"/>
    <s v="unknown"/>
    <n v="21000"/>
    <s v="Conductor"/>
    <s v="Overhead"/>
    <s v="Yes"/>
    <n v="42901.339074074072"/>
    <n v="0.31875000000000003"/>
    <s v="Contact From Object"/>
    <s v="N.A."/>
    <s v="Vegetation"/>
    <s v="Electric Facility"/>
    <s v="Unknown"/>
    <m/>
    <s v="Fell into (No defect)"/>
    <s v="1147"/>
    <x v="2"/>
    <n v="6"/>
    <n v="15"/>
    <n v="7"/>
    <n v="39"/>
    <s v="17-0055387"/>
    <s v="Tier 2"/>
    <x v="1"/>
    <x v="0"/>
    <s v="Distribution"/>
    <x v="1"/>
    <x v="0"/>
    <x v="3"/>
    <x v="3"/>
    <n v="740"/>
  </r>
  <r>
    <s v="PG&amp;E"/>
    <n v="42901.627893518518"/>
    <n v="0.62569444444444444"/>
    <n v="39.3912683"/>
    <n v="-123.3054083"/>
    <s v="Vegetation"/>
    <s v="Rural"/>
    <s v="&lt; 0.25 Acres"/>
    <s v="Fire Agency"/>
    <s v="STEPHEN"/>
    <n v="103838176"/>
    <s v="Yes"/>
    <n v="12000"/>
    <s v="Conductor"/>
    <s v="Overhead"/>
    <s v="Yes"/>
    <n v="42901.627893518518"/>
    <n v="0.62569444444444444"/>
    <s v="Contact From Object"/>
    <s v="N.A."/>
    <s v="Vehicle"/>
    <s v="Pole"/>
    <s v="Human Error"/>
    <s v="Third-party caused"/>
    <s v="Other/Unknown"/>
    <s v="1148"/>
    <x v="2"/>
    <n v="6"/>
    <n v="15"/>
    <n v="15"/>
    <n v="1"/>
    <s v="17-0055557"/>
    <s v="Tier 2"/>
    <x v="1"/>
    <x v="0"/>
    <s v="Distribution"/>
    <x v="1"/>
    <x v="0"/>
    <x v="0"/>
    <x v="0"/>
    <n v="180469"/>
  </r>
  <r>
    <s v="PG&amp;E"/>
    <n v="42901.681655092594"/>
    <s v="16:21"/>
    <n v="38.708799999999997"/>
    <n v="-122.9016"/>
    <s v="Vegetation"/>
    <s v="Rural"/>
    <s v="&lt; 3 meters"/>
    <s v="Fire Agency"/>
    <s v="Unknown"/>
    <n v="101957366"/>
    <s v="unknown"/>
    <s v="0 – 750"/>
    <s v="Conductor"/>
    <s v="Overhead"/>
    <s v="Yes"/>
    <n v="42901.681655092594"/>
    <s v="16:21"/>
    <s v="Contact From Object"/>
    <s v="N.A."/>
    <s v="Vegetation"/>
    <s v="Electric Facility"/>
    <s v="Unknown"/>
    <m/>
    <s v="no-match"/>
    <s v="1149"/>
    <x v="2"/>
    <n v="6"/>
    <n v="15"/>
    <n v="16"/>
    <n v="21"/>
    <s v="No ILIS or TOTL available"/>
    <s v="non-HFTD"/>
    <x v="0"/>
    <x v="0"/>
    <s v="Distribution"/>
    <x v="0"/>
    <x v="0"/>
    <x v="3"/>
    <x v="15"/>
    <s v="N.A."/>
  </r>
  <r>
    <s v="PG&amp;E"/>
    <n v="42901.728865740741"/>
    <n v="0.72083333333333333"/>
    <n v="38.796961000000003"/>
    <n v="-121.206895"/>
    <s v="Vegetation"/>
    <s v="Urban"/>
    <s v="&lt; 0.25 Acres"/>
    <s v="Fire Agency"/>
    <s v="Cal Fire"/>
    <n v="100058437"/>
    <s v="unknown"/>
    <n v="21000"/>
    <s v="Conductor"/>
    <s v="Overhead"/>
    <s v="Yes"/>
    <n v="42901.728865740741"/>
    <n v="0.72083333333333333"/>
    <s v="Contact From Object"/>
    <s v="N.A."/>
    <s v="Vegetation"/>
    <s v="Electric Facility"/>
    <s v="Unknown"/>
    <m/>
    <s v="Other/Unknown"/>
    <s v="1150"/>
    <x v="2"/>
    <n v="6"/>
    <n v="15"/>
    <n v="17"/>
    <n v="18"/>
    <s v="17-0055589"/>
    <s v="non-HFTD"/>
    <x v="0"/>
    <x v="0"/>
    <s v="Distribution"/>
    <x v="0"/>
    <x v="0"/>
    <x v="3"/>
    <x v="15"/>
    <n v="1227"/>
  </r>
  <r>
    <s v="PG&amp;E"/>
    <n v="42902.586365740739"/>
    <n v="0.57638888888888895"/>
    <n v="35.450499999999998"/>
    <n v="-120.6169"/>
    <s v="Vegetation"/>
    <s v="Rural"/>
    <s v=".26 - 9.99 Acres"/>
    <s v="Fire Agency"/>
    <s v="Unknown"/>
    <n v="101889864"/>
    <s v="unknown"/>
    <n v="21000"/>
    <s v="Conductor"/>
    <s v="Overhead"/>
    <s v="Yes"/>
    <n v="42902.586365740739"/>
    <n v="0.57638888888888895"/>
    <s v="Contact From Object"/>
    <s v="N.A."/>
    <s v="Vegetation"/>
    <s v="Electric Facility"/>
    <s v="Unknown"/>
    <m/>
    <s v="Branch (Not overhanging, Distance Unknown)"/>
    <s v="1151"/>
    <x v="2"/>
    <n v="6"/>
    <n v="16"/>
    <n v="13"/>
    <n v="50"/>
    <s v="17-0055812"/>
    <s v="non-HFTD"/>
    <x v="0"/>
    <x v="0"/>
    <s v="Distribution"/>
    <x v="0"/>
    <x v="0"/>
    <x v="3"/>
    <x v="6"/>
    <n v="1314"/>
  </r>
  <r>
    <s v="PG&amp;E"/>
    <n v="42902.599027777775"/>
    <s v="14:22"/>
    <n v="36.84496"/>
    <n v="-120.01918000000001"/>
    <s v="Vegetation"/>
    <s v="Rural"/>
    <s v="&lt; 3 meters"/>
    <s v="Fire Agency"/>
    <s v="Cal Fire"/>
    <n v="101212782"/>
    <s v="unknown"/>
    <s v="0 – 750"/>
    <s v="Conductor"/>
    <s v="Overhead"/>
    <s v="Yes"/>
    <n v="42902.599027777775"/>
    <s v="14:22"/>
    <s v="Contact From Object"/>
    <s v="N.A."/>
    <s v="Vegetation"/>
    <s v="Electric Facility"/>
    <s v="Unknown"/>
    <m/>
    <s v="no-match"/>
    <s v="1152"/>
    <x v="2"/>
    <n v="6"/>
    <n v="16"/>
    <n v="14"/>
    <n v="22"/>
    <s v="No ILIS or TOTL available"/>
    <s v="non-HFTD"/>
    <x v="0"/>
    <x v="0"/>
    <s v="Distribution"/>
    <x v="0"/>
    <x v="0"/>
    <x v="3"/>
    <x v="15"/>
    <s v="N.A."/>
  </r>
  <r>
    <s v="PG&amp;E"/>
    <n v="42902.692048611112"/>
    <n v="0.67847222222222225"/>
    <n v="39.2226"/>
    <n v="-121.00411"/>
    <s v="Vegetation"/>
    <s v="Rural"/>
    <s v="&lt; 3 meters"/>
    <s v="Fire Agency"/>
    <s v="GVFIRE"/>
    <n v="100036908"/>
    <s v="unknown"/>
    <n v="12000"/>
    <s v="Conductor"/>
    <s v="Overhead"/>
    <s v="Yes"/>
    <n v="42902.692048611112"/>
    <n v="0.67847222222222225"/>
    <s v="Contact From Object"/>
    <s v="N.A."/>
    <s v="Vehicle"/>
    <s v="Electric Facility"/>
    <s v="Human Error"/>
    <s v="Third-party caused"/>
    <s v="Other/Unknown"/>
    <s v="1153"/>
    <x v="2"/>
    <n v="6"/>
    <n v="16"/>
    <n v="16"/>
    <n v="17"/>
    <s v="17-0055836"/>
    <s v="non-HFTD"/>
    <x v="0"/>
    <x v="0"/>
    <s v="Distribution"/>
    <x v="0"/>
    <x v="0"/>
    <x v="0"/>
    <x v="0"/>
    <n v="18630"/>
  </r>
  <r>
    <s v="PG&amp;E"/>
    <n v="42902.754155092596"/>
    <n v="0.74930555555555556"/>
    <n v="37.309379999999997"/>
    <n v="-122.04719"/>
    <s v="Vegetation"/>
    <s v="Urban"/>
    <s v="&lt; 3 meters"/>
    <s v="Fire Agency"/>
    <s v="Unknown"/>
    <n v="100555441"/>
    <s v="Pacific Bell"/>
    <s v="0 – 750"/>
    <s v="Conductor"/>
    <s v="Overhead"/>
    <s v="Yes"/>
    <n v="42902.754155092596"/>
    <n v="0.74930555555555556"/>
    <s v="Contact From Object"/>
    <s v="N.A."/>
    <s v="Vegetation"/>
    <s v="Electric Facility"/>
    <s v="Unknown"/>
    <m/>
    <s v="Other/Unknown"/>
    <s v="1154"/>
    <x v="2"/>
    <n v="6"/>
    <n v="16"/>
    <n v="17"/>
    <n v="59"/>
    <s v="17-0055843"/>
    <s v="non-HFTD"/>
    <x v="0"/>
    <x v="0"/>
    <s v="Distribution"/>
    <x v="0"/>
    <x v="0"/>
    <x v="3"/>
    <x v="15"/>
    <n v="3168"/>
  </r>
  <r>
    <s v="PG&amp;E"/>
    <n v="42902.801851851851"/>
    <s v="19:14"/>
    <n v="38.344287999999999"/>
    <n v="-122.78122"/>
    <s v="Vegetation"/>
    <s v="Rural"/>
    <s v="&lt; 0.25 Acres"/>
    <s v="Fire Agency"/>
    <s v="Unknown"/>
    <n v="101970801"/>
    <s v="unknown"/>
    <s v="0 – 750"/>
    <s v="Conductor"/>
    <s v="Overhead"/>
    <s v="Yes"/>
    <n v="42902.801851851851"/>
    <s v="19:14"/>
    <s v="Contact From Object"/>
    <s v="N.A."/>
    <s v="Vegetation"/>
    <s v="Electric Facility"/>
    <s v="Unknown"/>
    <m/>
    <s v="no-match"/>
    <s v="1155"/>
    <x v="2"/>
    <n v="6"/>
    <n v="16"/>
    <n v="19"/>
    <n v="14"/>
    <s v="No ILIS or TOTL available"/>
    <s v="Tier 2"/>
    <x v="1"/>
    <x v="0"/>
    <s v="Distribution"/>
    <x v="1"/>
    <x v="0"/>
    <x v="3"/>
    <x v="15"/>
    <s v="N.A."/>
  </r>
  <r>
    <s v="PG&amp;E"/>
    <n v="42902.937824074077"/>
    <s v="22:30"/>
    <n v="38.03734"/>
    <n v="-122.18465"/>
    <s v="Vegetation"/>
    <s v="Rural"/>
    <s v=".26 - 9.99 Acres"/>
    <s v="Fire Agency"/>
    <s v="Unknown"/>
    <n v="101424286"/>
    <s v="unknown"/>
    <n v="21000"/>
    <s v="Conductor"/>
    <s v="Overhead"/>
    <s v="Yes"/>
    <n v="42902.937824074077"/>
    <s v="22:30"/>
    <s v="Equipment/ Facility Failure"/>
    <s v="Crossarm"/>
    <s v="N.A."/>
    <s v="N.A."/>
    <s v="Unknown"/>
    <m/>
    <s v="Other/Unknown"/>
    <s v="1156"/>
    <x v="2"/>
    <n v="6"/>
    <n v="16"/>
    <n v="22"/>
    <n v="30"/>
    <s v="17-0055882"/>
    <s v="Tier 2"/>
    <x v="1"/>
    <x v="0"/>
    <s v="Distribution"/>
    <x v="1"/>
    <x v="0"/>
    <x v="4"/>
    <x v="16"/>
    <n v="12000"/>
  </r>
  <r>
    <s v="PG&amp;E"/>
    <n v="42903.120370370365"/>
    <s v="02:53"/>
    <n v="37.335666699999997"/>
    <n v="-120.5829533"/>
    <s v="Vegetation"/>
    <s v="Rural"/>
    <s v="&lt; 0.25 Acres"/>
    <s v="Fire Agency"/>
    <s v="Unknown"/>
    <n v="101147424"/>
    <s v="unknown"/>
    <n v="12000"/>
    <s v="Conductor"/>
    <s v="Overhead"/>
    <s v="Yes"/>
    <n v="42903.120370370365"/>
    <s v="02:53"/>
    <s v="Contact From Object"/>
    <s v="N.A."/>
    <s v="Vehicle"/>
    <s v="Pole"/>
    <s v="Human Error"/>
    <s v="Third-party caused"/>
    <s v="no-match"/>
    <s v="1157"/>
    <x v="2"/>
    <n v="6"/>
    <n v="17"/>
    <n v="2"/>
    <n v="53"/>
    <s v="No ILIS or TOTL available"/>
    <s v="non-HFTD"/>
    <x v="0"/>
    <x v="0"/>
    <s v="Distribution"/>
    <x v="0"/>
    <x v="0"/>
    <x v="0"/>
    <x v="0"/>
    <s v="N.A."/>
  </r>
  <r>
    <s v="PG&amp;E"/>
    <n v="42903.66479166667"/>
    <n v="0.65902777777777777"/>
    <n v="36.938960000000002"/>
    <n v="-119.68463"/>
    <s v="Vegetation"/>
    <s v="Rural"/>
    <s v=".26 - 9.99 Acres"/>
    <s v="Fire Agency"/>
    <s v="Unknown"/>
    <n v="103406061"/>
    <s v="unknown"/>
    <n v="21000"/>
    <s v="Conductor"/>
    <s v="Overhead"/>
    <s v="Yes"/>
    <n v="42903.66479166667"/>
    <n v="0.65902777777777777"/>
    <s v="Contact From Object"/>
    <s v="N.A."/>
    <s v="Animal"/>
    <s v="Electric Facility"/>
    <s v="Unknown"/>
    <m/>
    <s v="Other/Unknown"/>
    <s v="1158"/>
    <x v="2"/>
    <n v="6"/>
    <n v="17"/>
    <n v="15"/>
    <n v="49"/>
    <s v="17-0055960"/>
    <s v="non-HFTD"/>
    <x v="0"/>
    <x v="0"/>
    <s v="Distribution"/>
    <x v="0"/>
    <x v="0"/>
    <x v="1"/>
    <x v="1"/>
    <n v="33372"/>
  </r>
  <r>
    <s v="PG&amp;E"/>
    <n v="42904"/>
    <n v="0.99236111111111114"/>
    <n v="39.194940000000003"/>
    <n v="-122.96321"/>
    <s v="Vegetation"/>
    <s v="Rural"/>
    <s v="&lt; 0.25 Acres"/>
    <s v="Unknown"/>
    <s v="N.A."/>
    <n v="102160857"/>
    <s v="unknown"/>
    <n v="12000"/>
    <s v="Conductor"/>
    <s v="Overhead"/>
    <s v="Yes"/>
    <n v="42904"/>
    <n v="0.99236111111111114"/>
    <s v="Contact From Object"/>
    <s v="N.A."/>
    <s v="Vegetation"/>
    <s v="Electric Facility"/>
    <s v="Unknown"/>
    <m/>
    <s v="Branch (OverHanging)"/>
    <s v="1159"/>
    <x v="2"/>
    <n v="6"/>
    <n v="18"/>
    <n v="23"/>
    <n v="49"/>
    <s v="17-0056370"/>
    <s v="non-HFTD"/>
    <x v="0"/>
    <x v="0"/>
    <s v="Distribution"/>
    <x v="0"/>
    <x v="0"/>
    <x v="3"/>
    <x v="18"/>
    <n v="6763"/>
  </r>
  <r>
    <s v="PG&amp;E"/>
    <n v="42904.515439814815"/>
    <s v="12:22"/>
    <n v="36.725783300000003"/>
    <n v="-119.7906833"/>
    <s v="Vegetation"/>
    <s v="Urban"/>
    <s v="&lt; 3 meters"/>
    <s v="Fire Agency"/>
    <s v="Unknown"/>
    <n v="100894729"/>
    <s v="Pacific Bell"/>
    <s v="0 – 750"/>
    <s v="Conductor"/>
    <s v="Overhead"/>
    <s v="Yes"/>
    <n v="42904.515439814815"/>
    <s v="12:22"/>
    <s v="Contact From Object"/>
    <s v="N.A."/>
    <s v="Vegetation"/>
    <s v="Electric Facility"/>
    <s v="Unknown"/>
    <m/>
    <s v="Fell into (No defect)"/>
    <s v="1160"/>
    <x v="2"/>
    <n v="6"/>
    <n v="18"/>
    <n v="12"/>
    <n v="22"/>
    <s v="17-0056102"/>
    <s v="non-HFTD"/>
    <x v="0"/>
    <x v="0"/>
    <s v="Distribution"/>
    <x v="0"/>
    <x v="0"/>
    <x v="3"/>
    <x v="3"/>
    <n v="2424"/>
  </r>
  <r>
    <s v="PG&amp;E"/>
    <n v="42904.548796296294"/>
    <s v="13:10"/>
    <n v="38.237028566600003"/>
    <n v="-122.6701500429"/>
    <s v="Vegetation"/>
    <s v="Urban"/>
    <s v="&lt; 0.25 Acres"/>
    <s v="Fire Agency"/>
    <s v="Unknown"/>
    <n v="102007208"/>
    <s v="Pacific Bell"/>
    <n v="12000"/>
    <s v="Conductor"/>
    <s v="Overhead"/>
    <s v="Yes"/>
    <n v="42904.548796296294"/>
    <s v="13:10"/>
    <s v="Equipment/ Facility Failure"/>
    <s v="Insulator"/>
    <s v="N.A."/>
    <s v="N.A."/>
    <s v="Unknown"/>
    <m/>
    <s v="Other/Unknown"/>
    <s v="1161"/>
    <x v="2"/>
    <n v="6"/>
    <n v="18"/>
    <n v="13"/>
    <n v="10"/>
    <s v="17-0056142"/>
    <s v="non-HFTD"/>
    <x v="0"/>
    <x v="0"/>
    <s v="Distribution"/>
    <x v="0"/>
    <x v="0"/>
    <x v="4"/>
    <x v="17"/>
    <n v="690"/>
  </r>
  <r>
    <s v="PG&amp;E"/>
    <n v="42904.756307870368"/>
    <s v="18:09"/>
    <n v="37.551650000000002"/>
    <n v="-122.29253"/>
    <s v="Vegetation"/>
    <s v="Urban"/>
    <s v="&lt; 0.25 Acres"/>
    <s v="Fire Agency"/>
    <s v="Unknown"/>
    <n v="100309893"/>
    <s v="unknown"/>
    <n v="21000"/>
    <s v="Conductor"/>
    <s v="Overhead"/>
    <s v="Yes"/>
    <n v="42904.756307870368"/>
    <s v="18:09"/>
    <s v="Equipment/ Facility Failure"/>
    <s v="Guy/Span Wire"/>
    <s v="N.A."/>
    <s v="N.A."/>
    <s v="Unknown"/>
    <m/>
    <s v="Other/Unknown"/>
    <s v="1162"/>
    <x v="2"/>
    <n v="6"/>
    <n v="18"/>
    <n v="18"/>
    <n v="9"/>
    <s v="17-0056195"/>
    <s v="non-HFTD"/>
    <x v="0"/>
    <x v="0"/>
    <s v="Distribution"/>
    <x v="0"/>
    <x v="0"/>
    <x v="4"/>
    <x v="28"/>
    <n v="744538"/>
  </r>
  <r>
    <s v="PG&amp;E"/>
    <n v="42904.844791666663"/>
    <s v="20:16"/>
    <n v="38.888441999999998"/>
    <n v="-122.020436"/>
    <s v="Vegetation"/>
    <s v="Rural"/>
    <s v="&lt; 3 meters"/>
    <s v="Fire Agency"/>
    <s v="Unknown"/>
    <n v="101650987"/>
    <s v="None"/>
    <n v="12000"/>
    <s v="Lightning Arrestor"/>
    <s v="Overhead"/>
    <s v="Yes"/>
    <n v="42904.844791666663"/>
    <s v="20:16"/>
    <s v="Equipment/ Facility Failure"/>
    <s v="Lightning Arrestor"/>
    <s v="N.A."/>
    <s v="N.A."/>
    <s v="Unknown"/>
    <m/>
    <s v="Other/Unknown"/>
    <s v="1163"/>
    <x v="2"/>
    <n v="6"/>
    <n v="18"/>
    <n v="20"/>
    <n v="16"/>
    <s v="17-0056353"/>
    <s v="non-HFTD"/>
    <x v="0"/>
    <x v="0"/>
    <s v="Distribution"/>
    <x v="0"/>
    <x v="0"/>
    <x v="4"/>
    <x v="20"/>
    <n v="178"/>
  </r>
  <r>
    <s v="PG&amp;E"/>
    <n v="42904.901863425926"/>
    <n v="0.87986111111111109"/>
    <n v="37.839739999999999"/>
    <n v="-121.28643"/>
    <s v="Vegetation"/>
    <s v="Rural"/>
    <s v="&lt; 0.25 Acres"/>
    <s v="Fire Agency"/>
    <s v="Unknown"/>
    <n v="102085809"/>
    <s v="unknown"/>
    <n v="12000"/>
    <s v="Conductor"/>
    <s v="Overhead"/>
    <s v="Yes"/>
    <n v="42904.901863425926"/>
    <n v="0.87986111111111109"/>
    <s v="Contact From Object"/>
    <s v="N.A."/>
    <s v="Vehicle"/>
    <s v="Pole"/>
    <s v="Human Error"/>
    <s v="Third-party caused"/>
    <s v="Other/Unknown"/>
    <s v="1164"/>
    <x v="2"/>
    <n v="6"/>
    <n v="18"/>
    <n v="21"/>
    <n v="7"/>
    <s v="17-0056327"/>
    <s v="non-HFTD"/>
    <x v="0"/>
    <x v="0"/>
    <s v="Distribution"/>
    <x v="0"/>
    <x v="0"/>
    <x v="0"/>
    <x v="0"/>
    <n v="3843"/>
  </r>
  <r>
    <s v="PG&amp;E"/>
    <n v="42904.925312499996"/>
    <s v="22:12"/>
    <n v="38.538996699999998"/>
    <n v="-122.7920283"/>
    <s v="Vegetation"/>
    <s v="Urban"/>
    <s v="&lt; 3 meters"/>
    <s v="Fire Agency"/>
    <s v="Unknown"/>
    <n v="102029435"/>
    <s v="unknown"/>
    <n v="12000"/>
    <s v="Other"/>
    <s v="Overhead"/>
    <s v="Yes"/>
    <n v="42904.925312499996"/>
    <s v="22:12"/>
    <s v="Equipment/ Facility Failure"/>
    <s v="Voltage Regulator"/>
    <s v="N.A."/>
    <s v="N.A."/>
    <s v="Unknown"/>
    <m/>
    <s v="Other/Unknown"/>
    <s v="1165"/>
    <x v="2"/>
    <n v="6"/>
    <n v="18"/>
    <n v="22"/>
    <n v="12"/>
    <s v="17-0056290"/>
    <s v="non-HFTD"/>
    <x v="0"/>
    <x v="0"/>
    <s v="Distribution"/>
    <x v="0"/>
    <x v="0"/>
    <x v="4"/>
    <x v="26"/>
    <n v="465423"/>
  </r>
  <r>
    <s v="PG&amp;E"/>
    <n v="42904.967245370368"/>
    <s v="23:12"/>
    <n v="36.757471700000004"/>
    <n v="-119.6645517"/>
    <s v="Vegetation"/>
    <s v="Rural"/>
    <s v="&lt; 3 meters"/>
    <s v="Fire Agency"/>
    <s v="Unknown"/>
    <n v="100780126"/>
    <s v="Pacific Bell"/>
    <n v="12000"/>
    <s v="Conductor"/>
    <s v="Overhead"/>
    <s v="No"/>
    <s v=" "/>
    <s v=" "/>
    <s v="Equipment/ Facility Failure"/>
    <s v="Conductor"/>
    <s v="N.A."/>
    <s v="N.A."/>
    <s v="Unknown"/>
    <m/>
    <s v="no-match"/>
    <s v="1166"/>
    <x v="2"/>
    <n v="6"/>
    <n v="18"/>
    <n v="23"/>
    <n v="12"/>
    <s v="No ILIS or TOTL available"/>
    <s v="non-HFTD"/>
    <x v="0"/>
    <x v="0"/>
    <s v="Distribution"/>
    <x v="0"/>
    <x v="0"/>
    <x v="4"/>
    <x v="11"/>
    <s v="N.A."/>
  </r>
  <r>
    <s v="PG&amp;E"/>
    <n v="42904.980046296296"/>
    <s v="23:31"/>
    <n v="38.897311308299997"/>
    <n v="-121.2946694331"/>
    <s v="Vegetation"/>
    <s v="Urban"/>
    <s v="&lt; 0.25 Acres"/>
    <s v="Fire Agency"/>
    <s v="Unknown"/>
    <n v="103782395"/>
    <s v="unknown"/>
    <n v="12000"/>
    <s v="Conductor"/>
    <s v="Overhead"/>
    <s v="Yes"/>
    <n v="42904.980046296296"/>
    <s v="23:31"/>
    <s v="Contact From Object"/>
    <s v="N.A."/>
    <s v="Vehicle"/>
    <s v="Pole"/>
    <s v="Human Error"/>
    <s v="Third-party caused"/>
    <s v="Other/Unknown"/>
    <s v="1167"/>
    <x v="2"/>
    <n v="6"/>
    <n v="18"/>
    <n v="23"/>
    <n v="31"/>
    <s v="17-0056369"/>
    <s v="non-HFTD"/>
    <x v="0"/>
    <x v="0"/>
    <s v="Distribution"/>
    <x v="0"/>
    <x v="0"/>
    <x v="0"/>
    <x v="0"/>
    <n v="81679"/>
  </r>
  <r>
    <s v="PG&amp;E"/>
    <n v="42905.057881944449"/>
    <s v="01:23"/>
    <n v="35.367623299999998"/>
    <n v="-118.95520999999999"/>
    <s v="Vegetation"/>
    <s v="Urban"/>
    <s v="&lt; 0.25 Acres"/>
    <s v="Fire Agency"/>
    <s v="Unknown"/>
    <n v="100252360"/>
    <s v="Pacific Bell"/>
    <n v="21000"/>
    <s v="Conductor"/>
    <s v="Overhead"/>
    <s v="Yes"/>
    <n v="42905.057881944449"/>
    <s v="01:23"/>
    <s v="Equipment/ Facility Failure"/>
    <s v="Splice/Clamp/Connector"/>
    <s v="N.A."/>
    <s v="N.A."/>
    <s v="Unknown"/>
    <m/>
    <s v="Other/Unknown"/>
    <s v="1168"/>
    <x v="2"/>
    <n v="6"/>
    <n v="19"/>
    <n v="1"/>
    <n v="23"/>
    <s v="17-0056407"/>
    <s v="non-HFTD"/>
    <x v="0"/>
    <x v="0"/>
    <s v="Distribution"/>
    <x v="0"/>
    <x v="0"/>
    <x v="4"/>
    <x v="10"/>
    <n v="3700"/>
  </r>
  <r>
    <s v="PG&amp;E"/>
    <n v="42905.577453703707"/>
    <s v="13:51"/>
    <n v="39.906325000000002"/>
    <n v="-122.1765967"/>
    <s v="Vegetation"/>
    <s v="Rural"/>
    <s v=".26 - 9.99 Acres"/>
    <s v="Fire Agency"/>
    <s v="Unknown"/>
    <n v="103841797"/>
    <s v="Yes"/>
    <n v="12000"/>
    <s v="Conductor"/>
    <s v="Overhead"/>
    <s v="Yes"/>
    <n v="42905.577453703707"/>
    <s v="13:51"/>
    <s v="Contact From Object"/>
    <s v="N.A."/>
    <s v="Vehicle"/>
    <s v="Pole"/>
    <s v="Human Error"/>
    <s v="Third-party caused"/>
    <s v="Other/Unknown"/>
    <s v="1169"/>
    <x v="2"/>
    <n v="6"/>
    <n v="19"/>
    <n v="13"/>
    <n v="51"/>
    <s v="17-0056601"/>
    <s v="non-HFTD"/>
    <x v="0"/>
    <x v="0"/>
    <s v="Distribution"/>
    <x v="0"/>
    <x v="0"/>
    <x v="0"/>
    <x v="0"/>
    <n v="27723"/>
  </r>
  <r>
    <s v="PG&amp;E"/>
    <n v="42905.679652777777"/>
    <s v="16:18"/>
    <n v="37.792720000000003"/>
    <n v="-121.23058"/>
    <s v="Other"/>
    <s v="Urban"/>
    <s v="Structure Only "/>
    <s v="Utility: PG&amp;E"/>
    <s v="N.A."/>
    <n v="103582825"/>
    <s v="unknown"/>
    <n v="17000"/>
    <s v="Transformer"/>
    <s v="Subsurface"/>
    <s v="Yes"/>
    <n v="42905.679652777777"/>
    <s v="16:18"/>
    <s v="Equipment/ Facility Failure"/>
    <s v="Transformer"/>
    <s v="N.A."/>
    <s v="N.A."/>
    <s v="Unknown"/>
    <m/>
    <s v="Other/Unknown"/>
    <s v="1170"/>
    <x v="2"/>
    <n v="6"/>
    <n v="19"/>
    <n v="16"/>
    <n v="18"/>
    <s v="17-0056687"/>
    <s v="non-HFTD"/>
    <x v="0"/>
    <x v="0"/>
    <s v="Distribution"/>
    <x v="0"/>
    <x v="0"/>
    <x v="4"/>
    <x v="21"/>
    <n v="15914"/>
  </r>
  <r>
    <s v="PG&amp;E"/>
    <n v="42905.685231481482"/>
    <s v="16:26"/>
    <n v="37.937833300000001"/>
    <n v="-120.6089683"/>
    <s v="Vegetation"/>
    <s v="Rural"/>
    <s v="&lt; 0.25 Acres"/>
    <s v="Fire Agency"/>
    <s v="Unknown"/>
    <n v="101282825"/>
    <s v="unknown"/>
    <n v="17000"/>
    <s v="Other"/>
    <s v="Overhead"/>
    <s v="No"/>
    <s v=" "/>
    <s v=" "/>
    <s v="Equipment/ Facility Failure"/>
    <s v="Recloser"/>
    <s v="N.A."/>
    <s v="N.A."/>
    <s v="Unknown"/>
    <m/>
    <s v="no-match"/>
    <s v="1171"/>
    <x v="2"/>
    <n v="6"/>
    <n v="19"/>
    <n v="16"/>
    <n v="26"/>
    <s v="No ILIS or TOTL available"/>
    <s v="non-HFTD"/>
    <x v="0"/>
    <x v="0"/>
    <s v="Distribution"/>
    <x v="0"/>
    <x v="0"/>
    <x v="4"/>
    <x v="32"/>
    <s v="N.A."/>
  </r>
  <r>
    <s v="PG&amp;E"/>
    <n v="42905.762013888889"/>
    <n v="0.72986111111111107"/>
    <n v="36.7626767"/>
    <n v="-120.3758"/>
    <s v="Vegetation"/>
    <s v="Rural"/>
    <s v="&lt; 3 meters"/>
    <s v="Unknown"/>
    <s v="N.A."/>
    <n v="101094343"/>
    <s v="unknown"/>
    <n v="12000"/>
    <s v="Transformer"/>
    <s v="Overhead"/>
    <s v="Yes"/>
    <n v="42905.762013888889"/>
    <n v="0.72986111111111107"/>
    <s v="Equipment/ Facility Failure"/>
    <s v="Transformer"/>
    <s v="N.A."/>
    <s v="N.A."/>
    <s v="Unknown"/>
    <m/>
    <s v="Other/Unknown"/>
    <s v="1172"/>
    <x v="2"/>
    <n v="6"/>
    <n v="19"/>
    <n v="17"/>
    <n v="31"/>
    <s v="17-0056755"/>
    <s v="non-HFTD"/>
    <x v="0"/>
    <x v="0"/>
    <s v="Distribution"/>
    <x v="0"/>
    <x v="0"/>
    <x v="4"/>
    <x v="21"/>
    <n v="19028"/>
  </r>
  <r>
    <s v="PG&amp;E"/>
    <n v="42905.770370370374"/>
    <n v="0.75"/>
    <n v="38.45496"/>
    <n v="-121.824157"/>
    <s v="Vegetation"/>
    <s v="Urban"/>
    <s v="&lt; 0.25 Acres"/>
    <s v="Fire Agency"/>
    <s v="Unknown"/>
    <n v="101594910"/>
    <s v="Pacific Bell"/>
    <n v="12000"/>
    <s v="Lightning Arrestor"/>
    <s v="Overhead"/>
    <s v="Yes"/>
    <n v="42905.770370370374"/>
    <n v="0.75"/>
    <s v="Equipment/ Facility Failure"/>
    <s v="Lightning Arrestor"/>
    <s v="N.A."/>
    <s v="N.A."/>
    <s v="Unknown"/>
    <m/>
    <s v="Other/Unknown"/>
    <s v="1173"/>
    <x v="2"/>
    <n v="6"/>
    <n v="19"/>
    <n v="18"/>
    <n v="0"/>
    <s v="17-0056723"/>
    <s v="non-HFTD"/>
    <x v="0"/>
    <x v="0"/>
    <s v="Distribution"/>
    <x v="0"/>
    <x v="0"/>
    <x v="4"/>
    <x v="20"/>
    <n v="180"/>
  </r>
  <r>
    <s v="PG&amp;E"/>
    <n v="42905.84884259259"/>
    <s v="20:22"/>
    <n v="38.101230000000001"/>
    <n v="-120.86969000000001"/>
    <s v="Vegetation"/>
    <s v="Rural"/>
    <s v="&lt; 0.25 Acres"/>
    <s v="Fire Agency"/>
    <s v="Unknown"/>
    <n v="101233468"/>
    <s v="unknown"/>
    <n v="12000"/>
    <s v="Transformer"/>
    <s v="Overhead"/>
    <s v="Yes"/>
    <n v="42905.84884259259"/>
    <s v="20:22"/>
    <s v="Equipment/ Facility Failure"/>
    <s v="Transformer"/>
    <s v="N.A."/>
    <s v="N.A."/>
    <s v="Unknown"/>
    <m/>
    <s v="Other/Unknown"/>
    <s v="1174"/>
    <x v="2"/>
    <n v="6"/>
    <n v="19"/>
    <n v="20"/>
    <n v="22"/>
    <s v="17-0056796"/>
    <s v="non-HFTD"/>
    <x v="0"/>
    <x v="0"/>
    <s v="Distribution"/>
    <x v="0"/>
    <x v="0"/>
    <x v="4"/>
    <x v="21"/>
    <n v="18380"/>
  </r>
  <r>
    <s v="PG&amp;E"/>
    <n v="42906.034421296295"/>
    <s v="00:49"/>
    <n v="39.748996374999997"/>
    <n v="-121.8997541908"/>
    <s v="Vegetation"/>
    <s v="Rural"/>
    <s v="&lt; 3 meters"/>
    <s v="Fire Agency"/>
    <s v="Cal Fire"/>
    <n v="100437523"/>
    <s v="Pacific Bell"/>
    <n v="12000"/>
    <s v="Conductor"/>
    <s v="Overhead"/>
    <s v="Yes"/>
    <n v="42906.034421296295"/>
    <s v="00:49"/>
    <s v="Equipment/ Facility Failure"/>
    <s v="Conductor"/>
    <s v="N.A."/>
    <s v="N.A."/>
    <s v="Unknown"/>
    <m/>
    <s v="no-match"/>
    <s v="1175"/>
    <x v="2"/>
    <n v="6"/>
    <n v="20"/>
    <n v="0"/>
    <n v="49"/>
    <s v="No ILIS or TOTL available"/>
    <s v="non-HFTD"/>
    <x v="0"/>
    <x v="0"/>
    <s v="Distribution"/>
    <x v="0"/>
    <x v="0"/>
    <x v="4"/>
    <x v="11"/>
    <s v="N.A."/>
  </r>
  <r>
    <s v="PG&amp;E"/>
    <n v="42906.383726851855"/>
    <s v="09:12"/>
    <n v="39.197541000000001"/>
    <n v="-121.494985"/>
    <s v="Vegetation"/>
    <s v="Rural"/>
    <s v="&lt; 0.25 Acres"/>
    <s v="Fire Agency"/>
    <s v="Unknown"/>
    <n v="101306700"/>
    <s v="unknown"/>
    <n v="12000"/>
    <s v="Conductor"/>
    <s v="Overhead"/>
    <s v="Yes"/>
    <n v="42906.383726851855"/>
    <s v="09:12"/>
    <s v="Equipment/ Facility Failure"/>
    <s v="Conductor"/>
    <s v="N.A."/>
    <s v="N.A."/>
    <s v="Unknown"/>
    <m/>
    <s v="Other/Unknown"/>
    <s v="1176"/>
    <x v="2"/>
    <n v="6"/>
    <n v="20"/>
    <n v="9"/>
    <n v="12"/>
    <s v="17-0056925"/>
    <s v="non-HFTD"/>
    <x v="0"/>
    <x v="1"/>
    <s v="Distribution"/>
    <x v="0"/>
    <x v="0"/>
    <x v="4"/>
    <x v="11"/>
    <n v="37591"/>
  </r>
  <r>
    <s v="PG&amp;E"/>
    <n v="42906.422372685185"/>
    <s v="10:08"/>
    <n v="39.036678299999998"/>
    <n v="-121.0763017"/>
    <s v="Vegetation"/>
    <s v="Urban"/>
    <s v="&lt; 3 meters"/>
    <s v="Fire Agency"/>
    <s v="JERRY GOOD  530 268-0844"/>
    <n v="100023174"/>
    <s v="None"/>
    <n v="12000"/>
    <s v="Conductor"/>
    <s v="Overhead"/>
    <s v="Yes"/>
    <n v="42906.422372685185"/>
    <s v="10:08"/>
    <s v="Contact From Object"/>
    <s v="N.A."/>
    <s v="Vegetation"/>
    <s v="Electric Facility"/>
    <s v="Unknown"/>
    <m/>
    <s v="Fell into (No defect)"/>
    <s v="1177"/>
    <x v="2"/>
    <n v="6"/>
    <n v="20"/>
    <n v="10"/>
    <n v="8"/>
    <s v="17-0056980"/>
    <s v="non-HFTD"/>
    <x v="0"/>
    <x v="0"/>
    <s v="Distribution"/>
    <x v="0"/>
    <x v="0"/>
    <x v="3"/>
    <x v="3"/>
    <n v="37968"/>
  </r>
  <r>
    <s v="PG&amp;E"/>
    <n v="42906.567708333328"/>
    <s v="13:37"/>
    <n v="37.924733000000003"/>
    <n v="-122.089541"/>
    <s v="Vegetation"/>
    <s v="Urban"/>
    <s v="&lt; 3 meters"/>
    <s v="Fire Agency"/>
    <s v="contra costa fire"/>
    <n v="100476159"/>
    <s v="Pacific Bell"/>
    <n v="12000"/>
    <s v="Capacitor Bank"/>
    <s v="Overhead"/>
    <s v="Yes"/>
    <n v="42906.567708333328"/>
    <s v="13:37"/>
    <s v="Equipment/ Facility Failure"/>
    <s v="Capacitor Bank"/>
    <s v="N.A."/>
    <s v="N.A."/>
    <s v="Unknown"/>
    <m/>
    <s v="Other/Unknown"/>
    <s v="1178"/>
    <x v="2"/>
    <n v="6"/>
    <n v="20"/>
    <n v="13"/>
    <n v="37"/>
    <s v="17-0057040"/>
    <s v="non-HFTD"/>
    <x v="0"/>
    <x v="0"/>
    <s v="Distribution"/>
    <x v="0"/>
    <x v="0"/>
    <x v="4"/>
    <x v="23"/>
    <s v="N.A."/>
  </r>
  <r>
    <s v="PG&amp;E"/>
    <n v="42906.637164351851"/>
    <s v="15:17"/>
    <n v="40.112617999999998"/>
    <n v="-123.767736"/>
    <s v="Vegetation"/>
    <s v="Rural"/>
    <s v="&lt; 3 meters"/>
    <s v="Fire Agency"/>
    <s v="Cal Fire"/>
    <n v="100987107"/>
    <s v="unknown"/>
    <n v="12000"/>
    <s v="Conductor"/>
    <s v="Overhead"/>
    <s v="Yes"/>
    <n v="42906.637164351851"/>
    <s v="15:17"/>
    <s v="Contact From Object"/>
    <s v="N.A."/>
    <s v="Vegetation"/>
    <s v="Electric Facility"/>
    <s v="Unknown"/>
    <m/>
    <s v="Fell into (No defect)"/>
    <s v="1179"/>
    <x v="2"/>
    <n v="6"/>
    <n v="20"/>
    <n v="15"/>
    <n v="17"/>
    <s v="17-0057054"/>
    <s v="non-HFTD"/>
    <x v="0"/>
    <x v="0"/>
    <s v="Distribution"/>
    <x v="0"/>
    <x v="0"/>
    <x v="3"/>
    <x v="3"/>
    <n v="6324"/>
  </r>
  <r>
    <s v="PG&amp;E"/>
    <n v="42906.637997685189"/>
    <n v="0.49374999999999997"/>
    <n v="40.315556000000001"/>
    <n v="-124.061111"/>
    <s v="Vegetation"/>
    <s v="Rural"/>
    <s v="&lt; 0.25 Acres"/>
    <s v="Fire Agency"/>
    <s v="Cal Fire"/>
    <n v="101006039"/>
    <s v="unknown"/>
    <n v="12000"/>
    <s v="Conductor"/>
    <s v="Overhead"/>
    <s v="Yes"/>
    <n v="42906.637997685189"/>
    <n v="0.49374999999999997"/>
    <s v="Contact From Object"/>
    <s v="N.A."/>
    <s v="Vegetation"/>
    <s v="Electric Facility"/>
    <s v="Unknown"/>
    <m/>
    <s v="Fell into (slight defect)"/>
    <s v="1180"/>
    <x v="2"/>
    <n v="6"/>
    <n v="20"/>
    <n v="11"/>
    <n v="51"/>
    <s v="17-0057001"/>
    <s v="Tier 2"/>
    <x v="1"/>
    <x v="0"/>
    <s v="Distribution"/>
    <x v="1"/>
    <x v="0"/>
    <x v="3"/>
    <x v="8"/>
    <n v="9256"/>
  </r>
  <r>
    <s v="PG&amp;E"/>
    <n v="42906.772638888884"/>
    <s v="18:32"/>
    <n v="37.928100000000001"/>
    <n v="-121.23323000000001"/>
    <s v="Vegetation"/>
    <s v="Urban"/>
    <s v="&lt; 0.25 Acres"/>
    <s v="Fire Agency"/>
    <s v="Unknown"/>
    <n v="102132644"/>
    <s v="unknown"/>
    <n v="12000"/>
    <s v="Conductor"/>
    <s v="Overhead"/>
    <s v="Yes"/>
    <n v="42906.772638888884"/>
    <s v="18:32"/>
    <s v="Equipment/ Facility Failure"/>
    <s v="Splice/Clamp/Connector"/>
    <s v="N.A."/>
    <s v="N.A."/>
    <s v="Unknown"/>
    <m/>
    <s v="Other/Unknown"/>
    <s v="1181"/>
    <x v="2"/>
    <n v="6"/>
    <n v="20"/>
    <n v="18"/>
    <n v="32"/>
    <s v="17-0057106"/>
    <s v="non-HFTD"/>
    <x v="0"/>
    <x v="0"/>
    <s v="Distribution"/>
    <x v="0"/>
    <x v="0"/>
    <x v="4"/>
    <x v="10"/>
    <n v="2055"/>
  </r>
  <r>
    <s v="PG&amp;E"/>
    <n v="42906.929039351853"/>
    <n v="0.8652777777777777"/>
    <n v="38.907640000000001"/>
    <n v="-121.2603"/>
    <s v="Vegetation"/>
    <s v="Rural"/>
    <s v="&lt; 0.25 Acres"/>
    <s v="Fire Agency"/>
    <s v="Cal Fire"/>
    <n v="100085621"/>
    <s v="Pacific Bell"/>
    <n v="12000"/>
    <s v="Conductor"/>
    <s v="Overhead"/>
    <s v="Yes"/>
    <n v="42906.929039351853"/>
    <n v="0.8652777777777777"/>
    <s v="Contact From Object"/>
    <s v="N.A."/>
    <s v="Vegetation"/>
    <s v="Electric Facility"/>
    <s v="Unknown"/>
    <m/>
    <s v="Branch (Not overhanging, Distance Unknown)"/>
    <s v="1182"/>
    <x v="2"/>
    <n v="6"/>
    <n v="20"/>
    <n v="20"/>
    <n v="46"/>
    <s v="17-0057117"/>
    <s v="non-HFTD"/>
    <x v="0"/>
    <x v="1"/>
    <s v="Distribution"/>
    <x v="0"/>
    <x v="0"/>
    <x v="3"/>
    <x v="6"/>
    <n v="13777"/>
  </r>
  <r>
    <s v="PG&amp;E"/>
    <n v="42906.970081018517"/>
    <s v="23:16"/>
    <n v="35.637500000000003"/>
    <n v="-120.8566"/>
    <s v="Vegetation"/>
    <s v="Rural"/>
    <s v="&lt; 0.25 Acres"/>
    <s v="Fire Agency"/>
    <s v="Unknown"/>
    <n v="101873622"/>
    <s v="unknown"/>
    <n v="12000"/>
    <s v="Conductor"/>
    <s v="Overhead"/>
    <s v="Yes"/>
    <n v="42906.970081018517"/>
    <s v="23:16"/>
    <s v="Equipment/ Facility Failure"/>
    <s v="Splice/Clamp/Connector"/>
    <s v="N.A."/>
    <s v="N.A."/>
    <s v="Unknown"/>
    <m/>
    <s v="Other/Unknown"/>
    <s v="1183"/>
    <x v="2"/>
    <n v="6"/>
    <n v="20"/>
    <n v="23"/>
    <n v="16"/>
    <s v="17-0057167"/>
    <s v="non-HFTD"/>
    <x v="0"/>
    <x v="0"/>
    <s v="Distribution"/>
    <x v="0"/>
    <x v="0"/>
    <x v="4"/>
    <x v="10"/>
    <n v="3844"/>
  </r>
  <r>
    <s v="PG&amp;E"/>
    <n v="42907.36204861111"/>
    <s v="08:41"/>
    <n v="39.169966700000003"/>
    <n v="-122.15730670000001"/>
    <s v="Vegetation"/>
    <s v="Rural"/>
    <s v="&lt; 0.25 Acres"/>
    <s v="Fire Agency"/>
    <s v="Unknown"/>
    <n v="101637081"/>
    <s v="unknown"/>
    <n v="12000"/>
    <s v="Conductor"/>
    <s v="Overhead"/>
    <s v="Yes"/>
    <n v="42907.36204861111"/>
    <s v="08:41"/>
    <s v="Contact From Object"/>
    <s v="N.A."/>
    <s v="Other"/>
    <s v="Electric Facility"/>
    <s v="Human Error"/>
    <s v="helicopter"/>
    <s v="Other/Unknown"/>
    <s v="1184"/>
    <x v="2"/>
    <n v="6"/>
    <n v="21"/>
    <n v="8"/>
    <n v="41"/>
    <s v="17-0057228"/>
    <s v="non-HFTD"/>
    <x v="0"/>
    <x v="1"/>
    <s v="Distribution"/>
    <x v="0"/>
    <x v="0"/>
    <x v="0"/>
    <x v="19"/>
    <n v="207049"/>
  </r>
  <r>
    <s v="PG&amp;E"/>
    <n v="42907.599351851852"/>
    <s v="14:23"/>
    <n v="38.9920817"/>
    <n v="-121.353615"/>
    <s v="Vegetation"/>
    <s v="Rural"/>
    <s v=".26 - 9.99 Acres"/>
    <s v="Fire Agency"/>
    <s v="Cal Fire"/>
    <n v="100027499"/>
    <s v="Pacific Bell"/>
    <n v="12000"/>
    <s v="Transformer"/>
    <s v="Overhead"/>
    <s v="Yes"/>
    <n v="42907.599351851852"/>
    <s v="14:23"/>
    <s v="Equipment/ Facility Failure"/>
    <s v="Transformer"/>
    <s v="N.A."/>
    <s v="N.A."/>
    <s v="Unknown"/>
    <m/>
    <s v="Other/Unknown"/>
    <s v="1185"/>
    <x v="2"/>
    <n v="6"/>
    <n v="21"/>
    <n v="14"/>
    <n v="23"/>
    <s v="17-0057402"/>
    <s v="non-HFTD"/>
    <x v="0"/>
    <x v="1"/>
    <s v="Distribution"/>
    <x v="0"/>
    <x v="0"/>
    <x v="4"/>
    <x v="21"/>
    <n v="520"/>
  </r>
  <r>
    <s v="PG&amp;E"/>
    <n v="42908.421423611115"/>
    <n v="0.39999999999999997"/>
    <n v="38.396466699999998"/>
    <n v="-120.4727417"/>
    <s v="Vegetation"/>
    <s v="Rural"/>
    <s v=".26 - 9.99 Acres"/>
    <s v="Fire Agency"/>
    <s v="Cal Fire"/>
    <n v="101251777"/>
    <s v="unknown"/>
    <n v="12000"/>
    <s v="Conductor"/>
    <s v="Overhead"/>
    <s v="Yes"/>
    <n v="42908.421423611115"/>
    <n v="0.39999999999999997"/>
    <s v="Equipment/ Facility Failure"/>
    <s v="Crossarm"/>
    <s v="N.A."/>
    <s v="N.A."/>
    <s v="Unknown"/>
    <m/>
    <s v="Other/Unknown"/>
    <s v="1186"/>
    <x v="2"/>
    <n v="6"/>
    <n v="22"/>
    <n v="9"/>
    <n v="36"/>
    <s v="17-0057686"/>
    <s v="Tier 3"/>
    <x v="1"/>
    <x v="0"/>
    <s v="Distribution"/>
    <x v="1"/>
    <x v="0"/>
    <x v="4"/>
    <x v="16"/>
    <n v="22732"/>
  </r>
  <r>
    <s v="PG&amp;E"/>
    <n v="42908.472662037035"/>
    <n v="0.6875"/>
    <n v="39.613073300000003"/>
    <n v="-121.6872417"/>
    <s v="Vegetation"/>
    <s v="Rural"/>
    <s v="10 - 99 Acres"/>
    <s v="Fire Agency"/>
    <s v="Cal Fire"/>
    <n v="100347529"/>
    <s v="None"/>
    <n v="12000"/>
    <s v="Conductor"/>
    <s v="Overhead"/>
    <s v="Yes"/>
    <n v="42908.472662037035"/>
    <n v="0.6875"/>
    <s v="Contact From Object"/>
    <s v="N.A."/>
    <s v="Animal"/>
    <s v="Electric Facility"/>
    <s v="Unknown"/>
    <m/>
    <s v="Other/Unknown"/>
    <s v="1187"/>
    <x v="2"/>
    <n v="6"/>
    <n v="22"/>
    <n v="16"/>
    <n v="30"/>
    <s v="17-0057661"/>
    <s v="non-HFTD"/>
    <x v="0"/>
    <x v="1"/>
    <s v="Distribution"/>
    <x v="0"/>
    <x v="0"/>
    <x v="1"/>
    <x v="1"/>
    <s v="N.A."/>
  </r>
  <r>
    <s v="PG&amp;E"/>
    <n v="42908.746111111112"/>
    <n v="0.75486111111111109"/>
    <n v="38.758310000000002"/>
    <n v="-120.71764"/>
    <s v="Vegetation"/>
    <s v="Rural"/>
    <s v="&lt; 0.25 Acres"/>
    <s v="Fire Agency"/>
    <s v="Cal Fire"/>
    <n v="101401088"/>
    <s v="unknown"/>
    <n v="12000"/>
    <s v="Conductor"/>
    <s v="Overhead"/>
    <s v="Yes"/>
    <n v="42908.746111111112"/>
    <n v="0.75486111111111109"/>
    <s v="Contact From Object"/>
    <s v="N.A."/>
    <s v="Vegetation"/>
    <s v="Electric Facility"/>
    <s v="Human Error"/>
    <s v="Third-party caused"/>
    <s v="Other/Unknown"/>
    <s v="1188"/>
    <x v="2"/>
    <n v="6"/>
    <n v="22"/>
    <n v="18"/>
    <n v="7"/>
    <s v="17-0057857"/>
    <s v="Tier 2"/>
    <x v="1"/>
    <x v="0"/>
    <s v="Distribution"/>
    <x v="1"/>
    <x v="0"/>
    <x v="0"/>
    <x v="7"/>
    <n v="8517"/>
  </r>
  <r>
    <s v="PG&amp;E"/>
    <n v="42908.793356481481"/>
    <n v="0.81180555555555556"/>
    <n v="35.588855487499998"/>
    <n v="-120.6690952905"/>
    <s v="Vegetation"/>
    <s v="Rural"/>
    <s v="&lt; 0.25 Acres"/>
    <s v="Fire Agency"/>
    <s v="Unknown"/>
    <n v="101912249"/>
    <s v="unknown"/>
    <n v="21000"/>
    <s v="Conductor"/>
    <s v="Overhead"/>
    <s v="Yes"/>
    <n v="42908.793356481481"/>
    <n v="0.81180555555555556"/>
    <s v="Contact From Object"/>
    <s v="N.A."/>
    <s v="Vehicle"/>
    <s v="Pole"/>
    <s v="Human Error"/>
    <s v="Third-party caused"/>
    <s v="Other/Unknown"/>
    <s v="1189"/>
    <x v="2"/>
    <n v="6"/>
    <n v="22"/>
    <n v="19"/>
    <n v="29"/>
    <s v="17-0057888"/>
    <s v="non-HFTD"/>
    <x v="0"/>
    <x v="0"/>
    <s v="Distribution"/>
    <x v="0"/>
    <x v="0"/>
    <x v="0"/>
    <x v="0"/>
    <n v="17715"/>
  </r>
  <r>
    <s v="PG&amp;E"/>
    <n v="42909.54210648148"/>
    <s v="13:00"/>
    <n v="39.305104"/>
    <n v="-122.48618399999999"/>
    <s v="Vegetation"/>
    <s v="Rural"/>
    <s v="10 - 99 Acres"/>
    <s v="Fire Agency"/>
    <s v="Unknown"/>
    <n v="100329817"/>
    <s v="unknown"/>
    <s v="0 – 750"/>
    <s v="Conductor"/>
    <s v="Overhead"/>
    <s v="Yes"/>
    <n v="42909.54210648148"/>
    <s v="13:00"/>
    <s v="Vandalism/Theft"/>
    <s v="N.A."/>
    <s v="N.A."/>
    <s v="N.A."/>
    <s v="Human Error"/>
    <s v="power theft"/>
    <s v="no-match"/>
    <s v="1190"/>
    <x v="2"/>
    <n v="6"/>
    <n v="23"/>
    <n v="13"/>
    <n v="0"/>
    <s v="No ILIS or TOTL available"/>
    <s v="Tier 2"/>
    <x v="1"/>
    <x v="0"/>
    <s v="Distribution"/>
    <x v="1"/>
    <x v="0"/>
    <x v="0"/>
    <x v="7"/>
    <s v="N.A."/>
  </r>
  <r>
    <s v="PG&amp;E"/>
    <n v="42909.80541666667"/>
    <n v="0.83958333333333324"/>
    <n v="40.385649786599998"/>
    <n v="-122.28407829699999"/>
    <s v="Vegetation"/>
    <s v="Urban"/>
    <s v="&lt; 0.25 Acres"/>
    <s v="Fire Agency"/>
    <s v="kieth foster 530-347-4737"/>
    <n v="101505644"/>
    <s v="unknown"/>
    <n v="12000"/>
    <s v="Conductor"/>
    <s v="Overhead"/>
    <s v="Yes"/>
    <n v="42909.80541666667"/>
    <n v="0.83958333333333324"/>
    <s v="Equipment/ Facility Failure"/>
    <s v="Other"/>
    <s v="N.A."/>
    <s v="N.A."/>
    <s v="Unknown"/>
    <s v="Booster bank"/>
    <s v="Other/Unknown"/>
    <s v="1191"/>
    <x v="2"/>
    <n v="6"/>
    <n v="23"/>
    <n v="20"/>
    <n v="9"/>
    <s v="17-0058223"/>
    <s v="non-HFTD"/>
    <x v="0"/>
    <x v="0"/>
    <s v="Distribution"/>
    <x v="0"/>
    <x v="0"/>
    <x v="4"/>
    <x v="13"/>
    <s v="N.A."/>
  </r>
  <r>
    <s v="PG&amp;E"/>
    <n v="42909.818761574075"/>
    <n v="0.80763888888888891"/>
    <n v="39.782940000000004"/>
    <n v="-121.867"/>
    <s v="Vegetation"/>
    <s v="Rural"/>
    <s v="&lt; 0.25 Acres"/>
    <s v="Fire Agency"/>
    <s v="Unknown"/>
    <n v="100397376"/>
    <s v="None"/>
    <n v="12000"/>
    <s v="Conductor"/>
    <s v="Overhead"/>
    <s v="Yes"/>
    <n v="42909.818761574075"/>
    <n v="0.80763888888888891"/>
    <s v="Contact From Object"/>
    <s v="N.A."/>
    <s v="Animal"/>
    <s v="Electric Facility"/>
    <s v="Unknown"/>
    <m/>
    <s v="Other/Unknown"/>
    <s v="1192"/>
    <x v="2"/>
    <n v="6"/>
    <n v="23"/>
    <n v="19"/>
    <n v="23"/>
    <s v="17-0058226"/>
    <s v="non-HFTD"/>
    <x v="0"/>
    <x v="0"/>
    <s v="Distribution"/>
    <x v="0"/>
    <x v="0"/>
    <x v="1"/>
    <x v="1"/>
    <n v="13027"/>
  </r>
  <r>
    <s v="PG&amp;E"/>
    <n v="42910.438981481479"/>
    <n v="0.4381944444444445"/>
    <n v="38.943793306400003"/>
    <n v="-121.0446637861"/>
    <s v="Vegetation"/>
    <s v="Rural"/>
    <s v="&lt; 0.25 Acres"/>
    <s v="Fire Agency"/>
    <s v="Unknown"/>
    <n v="100090318"/>
    <s v="Pacific Bell"/>
    <n v="12000"/>
    <s v="Transformer"/>
    <s v="Overhead"/>
    <s v="Yes"/>
    <n v="42910.438981481479"/>
    <n v="0.4381944444444445"/>
    <s v="Equipment/ Facility Failure"/>
    <s v="Transformer"/>
    <s v="N.A."/>
    <s v="N.A."/>
    <s v="Unknown"/>
    <m/>
    <s v="Other/Unknown"/>
    <s v="1193"/>
    <x v="2"/>
    <n v="6"/>
    <n v="24"/>
    <n v="10"/>
    <n v="31"/>
    <s v="17-0058318"/>
    <s v="Zone 1"/>
    <x v="1"/>
    <x v="0"/>
    <s v="Distribution"/>
    <x v="1"/>
    <x v="0"/>
    <x v="4"/>
    <x v="21"/>
    <n v="582"/>
  </r>
  <r>
    <s v="PG&amp;E"/>
    <n v="42910.629224537042"/>
    <n v="0.61875000000000002"/>
    <n v="38.362180000000002"/>
    <n v="-120.76381000000001"/>
    <s v="Vegetation"/>
    <s v="Rural"/>
    <s v=".26 - 9.99 Acres"/>
    <s v="Fire Agency"/>
    <s v="Cal Fire"/>
    <n v="101255656"/>
    <s v="unknown"/>
    <n v="12000"/>
    <s v="Fuse"/>
    <s v="Overhead"/>
    <s v="Yes"/>
    <n v="42910.629224537042"/>
    <n v="0.61875000000000002"/>
    <s v="Equipment/ Facility Failure"/>
    <s v="Fuse"/>
    <s v="N.A."/>
    <s v="N.A."/>
    <s v="Unknown"/>
    <m/>
    <s v="Other/Unknown"/>
    <s v="1194"/>
    <x v="2"/>
    <n v="6"/>
    <n v="24"/>
    <n v="14"/>
    <n v="51"/>
    <s v="17-0058332"/>
    <s v="Tier 2"/>
    <x v="1"/>
    <x v="0"/>
    <s v="Distribution"/>
    <x v="1"/>
    <x v="0"/>
    <x v="4"/>
    <x v="9"/>
    <n v="21296"/>
  </r>
  <r>
    <s v="PG&amp;E"/>
    <n v="42910.935416666667"/>
    <n v="0.93541666666666667"/>
    <n v="38.29083"/>
    <n v="-120.849"/>
    <s v="Vegetation"/>
    <s v="Rural"/>
    <s v="10 - 99 Acres"/>
    <s v="Fire Agency"/>
    <s v="CONTACT BOBBY BOWMAN"/>
    <n v="101238865"/>
    <s v="None"/>
    <n v="12000"/>
    <s v="Conductor"/>
    <s v="Overhead"/>
    <s v="Yes"/>
    <n v="42910.935416666667"/>
    <n v="0.93541666666666667"/>
    <s v="Contact From Object"/>
    <s v="N.A."/>
    <s v="Animal"/>
    <s v="Electric Facility"/>
    <s v="Unknown"/>
    <m/>
    <s v="Other/Unknown"/>
    <s v="1195"/>
    <x v="2"/>
    <n v="6"/>
    <n v="24"/>
    <n v="22"/>
    <n v="27"/>
    <s v="17-0058399"/>
    <s v="Tier 2"/>
    <x v="1"/>
    <x v="0"/>
    <s v="Distribution"/>
    <x v="1"/>
    <x v="0"/>
    <x v="1"/>
    <x v="1"/>
    <n v="4529"/>
  </r>
  <r>
    <s v="PG&amp;E"/>
    <n v="42911"/>
    <n v="0.76250000000000007"/>
    <n v="37.323571000000001"/>
    <n v="-120.55914"/>
    <s v="Vegetation"/>
    <s v="Rural"/>
    <s v="&lt; 0.25 Acres"/>
    <s v="Fire Agency"/>
    <s v="Unknown"/>
    <n v="101159230"/>
    <s v="unknown"/>
    <n v="12000"/>
    <s v="Conductor"/>
    <s v="Overhead"/>
    <s v="Yes"/>
    <n v="42911"/>
    <n v="0.76250000000000007"/>
    <s v="Contact From Object"/>
    <s v="N.A."/>
    <s v="Vegetation"/>
    <s v="Electric Facility"/>
    <s v="Unknown"/>
    <m/>
    <s v="Fell into (No defect)"/>
    <s v="1196"/>
    <x v="2"/>
    <n v="6"/>
    <n v="25"/>
    <n v="18"/>
    <n v="18"/>
    <s v="17-0058469"/>
    <s v="non-HFTD"/>
    <x v="0"/>
    <x v="0"/>
    <s v="Distribution"/>
    <x v="0"/>
    <x v="0"/>
    <x v="3"/>
    <x v="3"/>
    <n v="62065"/>
  </r>
  <r>
    <s v="PG&amp;E"/>
    <n v="42911.115902777776"/>
    <n v="1.5972222222222224E-2"/>
    <n v="39.404339999999998"/>
    <n v="-123.38687"/>
    <s v="Vegetation"/>
    <s v="Rural"/>
    <s v=".26 - 9.99 Acres"/>
    <s v="Fire Agency"/>
    <s v="Cal Fire"/>
    <n v="102193088"/>
    <s v="Pacific Bell"/>
    <n v="12000"/>
    <s v="Conductor"/>
    <s v="Overhead"/>
    <s v="Yes"/>
    <n v="42911.115902777776"/>
    <n v="1.5972222222222224E-2"/>
    <s v="Equipment/ Facility Failure"/>
    <s v="Crossarm"/>
    <s v="N.A."/>
    <s v="N.A."/>
    <s v="Unknown"/>
    <m/>
    <s v="Other/Unknown"/>
    <s v="1197"/>
    <x v="2"/>
    <n v="6"/>
    <n v="25"/>
    <n v="0"/>
    <n v="23"/>
    <s v="17-0058406"/>
    <s v="Tier 2"/>
    <x v="1"/>
    <x v="0"/>
    <s v="Distribution"/>
    <x v="1"/>
    <x v="0"/>
    <x v="4"/>
    <x v="16"/>
    <n v="23100"/>
  </r>
  <r>
    <s v="PG&amp;E"/>
    <n v="42911.260636574079"/>
    <n v="0.25138888888888888"/>
    <n v="39.077428300000001"/>
    <n v="-121.5293683"/>
    <s v="Vegetation"/>
    <s v="Rural"/>
    <s v="&lt; 0.25 Acres"/>
    <s v="Fire Agency"/>
    <s v="Unknown"/>
    <n v="101314125"/>
    <s v="unknown"/>
    <n v="12000"/>
    <s v="Conductor"/>
    <s v="Overhead"/>
    <s v="Yes"/>
    <n v="42911.260636574079"/>
    <n v="0.25138888888888888"/>
    <s v="Equipment/ Facility Failure"/>
    <s v="Pole"/>
    <s v="N.A."/>
    <s v="N.A."/>
    <s v="Unknown"/>
    <m/>
    <s v="Other/Unknown"/>
    <s v="1198"/>
    <x v="2"/>
    <n v="6"/>
    <n v="25"/>
    <n v="6"/>
    <n v="2"/>
    <s v="17-0058412"/>
    <s v="non-HFTD"/>
    <x v="0"/>
    <x v="0"/>
    <s v="Distribution"/>
    <x v="0"/>
    <x v="0"/>
    <x v="4"/>
    <x v="5"/>
    <n v="126896"/>
  </r>
  <r>
    <s v="PG&amp;E"/>
    <n v="42911.651273148149"/>
    <s v="15:37"/>
    <n v="34.939504870500002"/>
    <n v="-119.69245543"/>
    <s v="Vegetation"/>
    <s v="Rural"/>
    <s v="100 - 299 Acres"/>
    <s v="Fire Agency"/>
    <s v="805-686-5074"/>
    <n v="100191652"/>
    <s v="None"/>
    <n v="12000"/>
    <s v="Conductor"/>
    <s v="Overhead"/>
    <s v="Yes"/>
    <n v="42911.651273148149"/>
    <s v="15:37"/>
    <s v="Equipment/ Facility Failure"/>
    <s v="Pole"/>
    <s v="N.A."/>
    <s v="N.A."/>
    <s v="Unknown"/>
    <m/>
    <s v="Other/Unknown"/>
    <s v="1199"/>
    <x v="2"/>
    <n v="6"/>
    <n v="25"/>
    <n v="15"/>
    <n v="37"/>
    <s v="17-0058466"/>
    <s v="non-HFTD"/>
    <x v="0"/>
    <x v="0"/>
    <s v="Distribution"/>
    <x v="0"/>
    <x v="0"/>
    <x v="4"/>
    <x v="5"/>
    <n v="1318"/>
  </r>
  <r>
    <s v="PG&amp;E"/>
    <n v="42911.926898148144"/>
    <s v="22:14"/>
    <n v="39.025028300000002"/>
    <n v="-121.57873170000001"/>
    <s v="Vegetation"/>
    <s v="Rural"/>
    <s v="&lt; 3 meters"/>
    <s v="Fire Agency"/>
    <s v="Olivehurst FD"/>
    <n v="101314072"/>
    <s v="unknown"/>
    <n v="21000"/>
    <s v="Conductor"/>
    <s v="Overhead"/>
    <s v="Yes"/>
    <n v="42911.926898148144"/>
    <s v="22:14"/>
    <s v="Contact From Object"/>
    <s v="N.A."/>
    <s v="Vegetation"/>
    <s v="Electric Facility"/>
    <s v="Unknown"/>
    <m/>
    <s v="Branch (OverHanging)"/>
    <s v="1200"/>
    <x v="2"/>
    <n v="6"/>
    <n v="25"/>
    <n v="22"/>
    <n v="14"/>
    <s v="17-0058514"/>
    <s v="non-HFTD"/>
    <x v="0"/>
    <x v="0"/>
    <s v="Distribution"/>
    <x v="0"/>
    <x v="0"/>
    <x v="3"/>
    <x v="18"/>
    <n v="27789"/>
  </r>
  <r>
    <s v="PG&amp;E"/>
    <n v="42912.349143518513"/>
    <n v="0.34583333333333338"/>
    <n v="37.273310000000002"/>
    <n v="-120.52573"/>
    <s v="Vegetation"/>
    <s v="Rural"/>
    <s v="&lt; 0.25 Acres"/>
    <s v="Self Extinguished"/>
    <s v="N.A."/>
    <n v="103218794"/>
    <s v="unknown"/>
    <n v="12000"/>
    <s v="Conductor"/>
    <s v="Overhead"/>
    <s v="Yes"/>
    <n v="42912.349143518513"/>
    <n v="0.34583333333333338"/>
    <s v="Contact From Object"/>
    <s v="N.A."/>
    <s v="Vehicle"/>
    <s v="Pole"/>
    <s v="Human Error"/>
    <s v="Third-party caused"/>
    <s v="Other/Unknown"/>
    <s v="1201"/>
    <x v="2"/>
    <n v="6"/>
    <n v="26"/>
    <n v="8"/>
    <n v="18"/>
    <s v="17-0058557"/>
    <s v="non-HFTD"/>
    <x v="0"/>
    <x v="0"/>
    <s v="Distribution"/>
    <x v="0"/>
    <x v="0"/>
    <x v="0"/>
    <x v="0"/>
    <n v="17517"/>
  </r>
  <r>
    <s v="PG&amp;E"/>
    <n v="42912.692708333328"/>
    <n v="0.60347222222222219"/>
    <n v="35.978169999999999"/>
    <n v="-120.11694"/>
    <s v="Vegetation"/>
    <s v="Urban"/>
    <s v=".26 - 9.99 Acres"/>
    <s v="Fire Agency"/>
    <s v="HENNAGIN 559 386 555"/>
    <n v="103243976"/>
    <s v="unknown"/>
    <n v="21000"/>
    <s v="Conductor"/>
    <s v="Overhead"/>
    <s v="Yes"/>
    <n v="42912.692708333328"/>
    <n v="0.60347222222222219"/>
    <s v="Contact From Object"/>
    <s v="N.A."/>
    <s v="Animal"/>
    <s v="Electric Facility"/>
    <s v="Unknown"/>
    <m/>
    <s v="Other/Unknown"/>
    <s v="1202"/>
    <x v="2"/>
    <n v="6"/>
    <n v="26"/>
    <n v="14"/>
    <n v="29"/>
    <s v="17-0058731"/>
    <s v="non-HFTD"/>
    <x v="0"/>
    <x v="0"/>
    <s v="Distribution"/>
    <x v="0"/>
    <x v="0"/>
    <x v="1"/>
    <x v="1"/>
    <n v="794"/>
  </r>
  <r>
    <s v="PG&amp;E"/>
    <n v="42913.394432870366"/>
    <n v="0.39097222222222222"/>
    <n v="37.955880000000001"/>
    <n v="-122.61762"/>
    <s v="Vegetation"/>
    <s v="Rural"/>
    <s v="10 - 99 Acres"/>
    <s v="Fire Agency"/>
    <s v="marin county fire"/>
    <n v="102260068"/>
    <s v="UNFILED"/>
    <n v="12000"/>
    <s v="Conductor"/>
    <s v="Overhead"/>
    <s v="Yes"/>
    <n v="42913.394432870366"/>
    <n v="0.39097222222222222"/>
    <s v="Other"/>
    <s v="N.A."/>
    <s v="N.A."/>
    <s v="N.A."/>
    <s v="Unknown"/>
    <m/>
    <s v="Fell into (slight defect)"/>
    <s v="1203"/>
    <x v="2"/>
    <n v="6"/>
    <n v="27"/>
    <n v="9"/>
    <n v="23"/>
    <s v="17-0058882"/>
    <s v="Tier 3"/>
    <x v="1"/>
    <x v="0"/>
    <s v="Distribution"/>
    <x v="1"/>
    <x v="0"/>
    <x v="2"/>
    <x v="2"/>
    <n v="3920"/>
  </r>
  <r>
    <s v="PG&amp;E"/>
    <n v="42913.767187500001"/>
    <n v="0.74097222222222225"/>
    <n v="39.512643300000001"/>
    <n v="-122.2033333"/>
    <s v="Vegetation"/>
    <s v="Rural"/>
    <s v="&lt; 0.25 Acres"/>
    <s v="Fire Agency"/>
    <s v="Unknown"/>
    <n v="100341056"/>
    <s v="None"/>
    <n v="21000"/>
    <s v="Conductor"/>
    <s v="Overhead"/>
    <s v="Yes"/>
    <n v="42913.767187500001"/>
    <n v="0.74097222222222225"/>
    <s v="Contact From Object"/>
    <s v="N.A."/>
    <s v="Animal"/>
    <s v="Electric Facility"/>
    <s v="Unknown"/>
    <m/>
    <s v="Other/Unknown"/>
    <s v="1204"/>
    <x v="2"/>
    <n v="6"/>
    <n v="27"/>
    <n v="17"/>
    <n v="47"/>
    <s v="17-0059004"/>
    <s v="non-HFTD"/>
    <x v="0"/>
    <x v="0"/>
    <s v="Distribution"/>
    <x v="0"/>
    <x v="0"/>
    <x v="1"/>
    <x v="1"/>
    <s v="N.A."/>
  </r>
  <r>
    <s v="PG&amp;E"/>
    <n v="42914.414976851855"/>
    <s v="09:57"/>
    <n v="35.905549999999998"/>
    <n v="-120.8421417"/>
    <s v="Vegetation"/>
    <s v="Rural"/>
    <s v="10 - 99 Acres"/>
    <s v="Fire Agency"/>
    <s v="Cal Fire"/>
    <n v="101765453"/>
    <s v="unknown"/>
    <n v="12000"/>
    <s v="Conductor"/>
    <s v="Overhead"/>
    <s v="No"/>
    <m/>
    <m/>
    <s v="Equipment/ Facility Failure"/>
    <s v="Crossarm"/>
    <s v="N.A."/>
    <s v="N.A."/>
    <s v="Unknown"/>
    <m/>
    <s v="no-match"/>
    <s v="1205"/>
    <x v="2"/>
    <n v="6"/>
    <n v="28"/>
    <n v="9"/>
    <n v="57"/>
    <s v="No ILIS or TOTL available"/>
    <s v="non-HFTD"/>
    <x v="0"/>
    <x v="0"/>
    <s v="Distribution"/>
    <x v="0"/>
    <x v="0"/>
    <x v="4"/>
    <x v="16"/>
    <s v="N.A."/>
  </r>
  <r>
    <s v="PG&amp;E"/>
    <n v="42914.550462962958"/>
    <n v="0.54791666666666672"/>
    <n v="34.927570000000003"/>
    <n v="-119.62041000000001"/>
    <s v="Building"/>
    <s v="Rural"/>
    <s v="Structure Only "/>
    <s v="Fire Agency"/>
    <s v="(805)683-2724)"/>
    <n v="100190548"/>
    <s v="unknown"/>
    <n v="21000"/>
    <s v="Conductor"/>
    <s v="Overhead"/>
    <s v="Yes"/>
    <n v="42914.550462962958"/>
    <n v="0.54791666666666672"/>
    <s v="Contact From Object"/>
    <s v="N.A."/>
    <s v="Vehicle"/>
    <s v="Pole"/>
    <s v="Human Error"/>
    <s v="Third-party caused"/>
    <s v="Other/Unknown"/>
    <s v="1206"/>
    <x v="2"/>
    <n v="6"/>
    <n v="28"/>
    <n v="13"/>
    <n v="9"/>
    <s v="17-0059232"/>
    <s v="non-HFTD"/>
    <x v="0"/>
    <x v="0"/>
    <s v="Distribution"/>
    <x v="0"/>
    <x v="0"/>
    <x v="0"/>
    <x v="0"/>
    <n v="12105"/>
  </r>
  <r>
    <s v="PG&amp;E"/>
    <n v="42915.771840277783"/>
    <s v="18:31"/>
    <n v="38.444499999999998"/>
    <n v="-122.8999"/>
    <s v="Vegetation"/>
    <s v="Rural"/>
    <s v="&lt; 3 meters"/>
    <s v="Fire Agency"/>
    <s v="Unknown"/>
    <n v="102021185"/>
    <s v="Pacific Bell"/>
    <s v="0 – 750"/>
    <s v="Conductor"/>
    <s v="Overhead"/>
    <s v="Yes"/>
    <n v="42915.771840277783"/>
    <s v="18:31"/>
    <s v="Contact From Object"/>
    <s v="N.A."/>
    <s v="Vegetation"/>
    <s v="Electric Facility"/>
    <s v="Unknown"/>
    <m/>
    <s v="no-match"/>
    <s v="1207"/>
    <x v="2"/>
    <n v="6"/>
    <n v="29"/>
    <n v="18"/>
    <n v="31"/>
    <s v="No ILIS or TOTL available"/>
    <s v="non-HFTD"/>
    <x v="0"/>
    <x v="0"/>
    <s v="Distribution"/>
    <x v="0"/>
    <x v="0"/>
    <x v="3"/>
    <x v="15"/>
    <s v="N.A."/>
  </r>
  <r>
    <s v="PG&amp;E"/>
    <n v="42915.924027777779"/>
    <n v="0.91319444444444453"/>
    <n v="35.980397861100002"/>
    <n v="-121.0955669992"/>
    <s v="Vegetation"/>
    <s v="Rural"/>
    <s v="10 - 99 Acres"/>
    <s v="Fire Agency"/>
    <s v="Cal Fire"/>
    <n v="103312369"/>
    <s v="unknown"/>
    <n v="12000"/>
    <s v="Transformer"/>
    <s v="Overhead"/>
    <s v="Yes"/>
    <n v="42915.924027777779"/>
    <n v="0.91319444444444453"/>
    <s v="Equipment/ Facility Failure"/>
    <s v="Transformer"/>
    <s v="N.A."/>
    <s v="N.A."/>
    <s v="Unknown"/>
    <m/>
    <s v="Other/Unknown"/>
    <s v="1208"/>
    <x v="2"/>
    <n v="6"/>
    <n v="29"/>
    <n v="21"/>
    <n v="55"/>
    <s v="17-0059645"/>
    <s v="non-HFTD"/>
    <x v="0"/>
    <x v="0"/>
    <s v="Distribution"/>
    <x v="0"/>
    <x v="0"/>
    <x v="4"/>
    <x v="21"/>
    <n v="702"/>
  </r>
  <r>
    <s v="PG&amp;E"/>
    <n v="42916"/>
    <n v="0.43333333333333335"/>
    <n v="39.026211000000004"/>
    <n v="-121.54317"/>
    <s v="Vegetation"/>
    <s v="Rural"/>
    <s v="&lt; 0.25 Acres"/>
    <s v="Unknown"/>
    <s v="N.A."/>
    <n v="101341770"/>
    <s v="unknown"/>
    <n v="21000"/>
    <s v="Conductor"/>
    <s v="Overhead"/>
    <s v="Yes"/>
    <n v="42916"/>
    <n v="0.43333333333333335"/>
    <s v="Contact From Object"/>
    <s v="N.A."/>
    <s v="Animal"/>
    <s v="Electric Facility"/>
    <s v="Unknown"/>
    <m/>
    <s v="Other/Unknown"/>
    <s v="1209"/>
    <x v="2"/>
    <n v="6"/>
    <n v="30"/>
    <n v="10"/>
    <n v="24"/>
    <s v="17-0059728"/>
    <s v="non-HFTD"/>
    <x v="0"/>
    <x v="0"/>
    <s v="Distribution"/>
    <x v="0"/>
    <x v="0"/>
    <x v="1"/>
    <x v="1"/>
    <s v="N.A."/>
  </r>
  <r>
    <s v="PG&amp;E"/>
    <n v="42916.055902777778"/>
    <s v="01:20"/>
    <n v="39.8209756595"/>
    <n v="-121.58833922300001"/>
    <s v="Vegetation"/>
    <s v="Rural"/>
    <s v="&lt; 0.25 Acres"/>
    <s v="Fire Agency"/>
    <s v="Unknown"/>
    <n v="103840463"/>
    <s v="Yes"/>
    <n v="12000"/>
    <s v="Conductor"/>
    <s v="Overhead"/>
    <s v="Yes"/>
    <n v="42916.055902777778"/>
    <s v="01:20"/>
    <s v="Contact From Object"/>
    <s v="N.A."/>
    <s v="Vehicle"/>
    <s v="Pole"/>
    <s v="Human Error"/>
    <s v="Third-party caused"/>
    <s v="Other/Unknown"/>
    <s v="1210"/>
    <x v="2"/>
    <n v="6"/>
    <n v="30"/>
    <n v="1"/>
    <n v="20"/>
    <s v="17-0059647"/>
    <s v="Tier 3"/>
    <x v="1"/>
    <x v="0"/>
    <s v="Distribution"/>
    <x v="1"/>
    <x v="0"/>
    <x v="0"/>
    <x v="0"/>
    <n v="2888"/>
  </r>
  <r>
    <s v="PG&amp;E"/>
    <n v="42916.996458333335"/>
    <s v="23:54"/>
    <n v="38.579410000000003"/>
    <n v="-122.8834883"/>
    <s v="Vegetation"/>
    <s v="Rural"/>
    <s v="&lt; 3 meters"/>
    <s v="Customer"/>
    <s v="N.A."/>
    <n v="101958804"/>
    <s v="Pacific Bell"/>
    <n v="12000"/>
    <s v="Conductor"/>
    <s v="Overhead"/>
    <s v="Yes"/>
    <n v="42916.996458333335"/>
    <s v="23:54"/>
    <s v="Equipment/ Facility Failure"/>
    <s v="Splice/Clamp/Connector"/>
    <s v="N.A."/>
    <s v="N.A."/>
    <s v="Unknown"/>
    <m/>
    <s v="Other/Unknown"/>
    <s v="1211"/>
    <x v="2"/>
    <n v="6"/>
    <n v="30"/>
    <n v="23"/>
    <n v="54"/>
    <s v="17-0059922"/>
    <s v="Tier 2"/>
    <x v="1"/>
    <x v="0"/>
    <s v="Distribution"/>
    <x v="1"/>
    <x v="0"/>
    <x v="4"/>
    <x v="10"/>
    <n v="2025"/>
  </r>
  <r>
    <s v="PG&amp;E"/>
    <n v="42917"/>
    <n v="0.50138888888888888"/>
    <n v="39.820931999999999"/>
    <n v="-121.64182700000001"/>
    <s v="Vegetation"/>
    <s v="Rural"/>
    <s v=".26 - 9.99 Acres"/>
    <s v="Fire Agency"/>
    <s v="Cal Fire"/>
    <s v="Pole 003/039"/>
    <s v="unknown"/>
    <n v="60000"/>
    <s v="Conductor"/>
    <s v="Overhead"/>
    <s v="Yes"/>
    <n v="42917"/>
    <n v="0.50138888888888888"/>
    <s v="Contact From Object"/>
    <s v="N.A."/>
    <s v="Animal"/>
    <s v="Electric Facility"/>
    <s v="Unknown"/>
    <m/>
    <s v="no-match"/>
    <s v="1212"/>
    <x v="2"/>
    <n v="7"/>
    <n v="1"/>
    <n v="12"/>
    <n v="2"/>
    <s v="INT-09792"/>
    <s v="Tier 3"/>
    <x v="1"/>
    <x v="0"/>
    <s v="Transmission"/>
    <x v="3"/>
    <x v="0"/>
    <x v="1"/>
    <x v="1"/>
    <n v="0"/>
  </r>
  <r>
    <s v="PG&amp;E"/>
    <n v="42917.163437499999"/>
    <n v="0.16250000000000001"/>
    <n v="36.999496999999998"/>
    <n v="-119.976478"/>
    <s v="Vegetation"/>
    <s v="Rural"/>
    <s v="&lt; 0.25 Acres"/>
    <s v="Fire Agency"/>
    <n v="2099663621"/>
    <n v="101015895"/>
    <s v="unknown"/>
    <s v="0 – 750"/>
    <s v="Conductor"/>
    <s v="Overhead"/>
    <s v="Yes"/>
    <n v="42917.163437499999"/>
    <n v="0.16250000000000001"/>
    <s v="Contact From Object"/>
    <s v="N.A."/>
    <s v="Vegetation"/>
    <s v="Electric Facility"/>
    <s v="Unknown"/>
    <m/>
    <s v="no-match"/>
    <s v="1213"/>
    <x v="2"/>
    <n v="7"/>
    <n v="1"/>
    <n v="3"/>
    <n v="54"/>
    <s v="No ILIS or TOTL available"/>
    <s v="non-HFTD"/>
    <x v="0"/>
    <x v="0"/>
    <s v="Distribution"/>
    <x v="0"/>
    <x v="0"/>
    <x v="3"/>
    <x v="15"/>
    <s v="N.A."/>
  </r>
  <r>
    <s v="PG&amp;E"/>
    <n v="42917.196284722224"/>
    <n v="0.13333333333333333"/>
    <n v="38.195169761599999"/>
    <n v="-122.9197113203"/>
    <s v="Vegetation"/>
    <s v="Rural"/>
    <s v="&lt; 0.25 Acres"/>
    <s v="Fire Agency"/>
    <s v="Unknown"/>
    <n v="103855493"/>
    <s v="unknown"/>
    <n v="12000"/>
    <s v="Conductor"/>
    <s v="Overhead"/>
    <s v="Yes"/>
    <n v="42917.196284722224"/>
    <n v="0.13333333333333333"/>
    <s v="Equipment/ Facility Failure"/>
    <s v="Pole"/>
    <s v="N.A."/>
    <s v="N.A."/>
    <s v="Unknown"/>
    <m/>
    <s v="Other/Unknown"/>
    <s v="1214"/>
    <x v="2"/>
    <n v="7"/>
    <n v="1"/>
    <n v="3"/>
    <n v="12"/>
    <s v="17-0059935"/>
    <s v="Tier 2"/>
    <x v="1"/>
    <x v="0"/>
    <s v="Distribution"/>
    <x v="1"/>
    <x v="0"/>
    <x v="4"/>
    <x v="5"/>
    <n v="41370"/>
  </r>
  <r>
    <s v="PG&amp;E"/>
    <n v="42917.447442129633"/>
    <n v="0.44513888888888892"/>
    <n v="39.277875999999999"/>
    <n v="-121.687484"/>
    <s v="Vegetation"/>
    <s v="Rural"/>
    <s v="&lt; 0.25 Acres"/>
    <s v="Fire Agency"/>
    <s v="Unknown"/>
    <n v="101294919"/>
    <s v="unknown"/>
    <n v="12000"/>
    <s v="Other"/>
    <s v="Overhead"/>
    <s v="Yes"/>
    <n v="42917.447442129633"/>
    <n v="0.44513888888888892"/>
    <s v="Equipment/ Facility Failure"/>
    <s v="Other"/>
    <s v="N.A."/>
    <s v="N.A."/>
    <s v="Unknown"/>
    <m/>
    <s v="Other/Unknown"/>
    <s v="1215"/>
    <x v="2"/>
    <n v="7"/>
    <n v="1"/>
    <n v="10"/>
    <n v="41"/>
    <s v="17-0059978"/>
    <s v="non-HFTD"/>
    <x v="0"/>
    <x v="0"/>
    <s v="Distribution"/>
    <x v="0"/>
    <x v="0"/>
    <x v="4"/>
    <x v="13"/>
    <n v="12221"/>
  </r>
  <r>
    <s v="PG&amp;E"/>
    <n v="42918"/>
    <n v="0.56111111111111112"/>
    <n v="39.860548000000001"/>
    <n v="-121.627364"/>
    <s v="Vegetation"/>
    <s v="Rural"/>
    <s v="10 - 99 Acres"/>
    <s v="Fire Agency"/>
    <s v="Cal Fire"/>
    <s v="Pole 000/017c"/>
    <s v="unknown"/>
    <n v="60000"/>
    <s v="Conductor"/>
    <s v="Overhead"/>
    <s v="Yes"/>
    <n v="42918"/>
    <n v="0.56111111111111112"/>
    <s v="Contact From Object"/>
    <s v="N.A."/>
    <s v="Animal"/>
    <s v="Electric Facility"/>
    <s v="Unknown"/>
    <m/>
    <s v="no-match"/>
    <s v="1216"/>
    <x v="2"/>
    <n v="7"/>
    <n v="2"/>
    <n v="13"/>
    <n v="28"/>
    <s v="INT-09794"/>
    <s v="Tier 3"/>
    <x v="1"/>
    <x v="0"/>
    <s v="Transmission"/>
    <x v="3"/>
    <x v="0"/>
    <x v="1"/>
    <x v="1"/>
    <n v="0"/>
  </r>
  <r>
    <s v="PG&amp;E"/>
    <n v="42918.163252314815"/>
    <n v="0.15902777777777777"/>
    <n v="36.958781999999999"/>
    <n v="-120.892684"/>
    <s v="Vegetation"/>
    <s v="Rural"/>
    <s v="&lt; 0.25 Acres"/>
    <s v="Fire Agency"/>
    <s v="Unknown"/>
    <n v="101205043"/>
    <s v="unknown"/>
    <n v="12000"/>
    <s v="Conductor"/>
    <s v="Overhead"/>
    <s v="Yes"/>
    <n v="42918.163252314815"/>
    <n v="0.15902777777777777"/>
    <s v="Contact From Object"/>
    <s v="N.A."/>
    <s v="Balloons"/>
    <s v="Electric Facility"/>
    <s v="Human Error"/>
    <s v="Third-party caused"/>
    <s v="Other/Unknown"/>
    <s v="1217"/>
    <x v="2"/>
    <n v="7"/>
    <n v="2"/>
    <n v="3"/>
    <n v="49"/>
    <s v="17-0060039"/>
    <s v="non-HFTD"/>
    <x v="0"/>
    <x v="0"/>
    <s v="Distribution"/>
    <x v="0"/>
    <x v="0"/>
    <x v="0"/>
    <x v="12"/>
    <n v="1728"/>
  </r>
  <r>
    <s v="PG&amp;E"/>
    <n v="42919.852962962963"/>
    <n v="0.85138888888888886"/>
    <n v="38.792290000000001"/>
    <n v="-120.94383999999999"/>
    <s v="Vegetation"/>
    <s v="Rural"/>
    <s v="&lt; 0.25 Acres"/>
    <s v="Customer"/>
    <s v="N.A."/>
    <n v="101388730"/>
    <s v="Pacific Bell"/>
    <n v="21000"/>
    <s v="Conductor"/>
    <s v="Overhead"/>
    <s v="Yes"/>
    <n v="42919.852962962963"/>
    <n v="0.85138888888888886"/>
    <s v="Contact From Object"/>
    <s v="N.A."/>
    <s v="Animal"/>
    <s v="Electric Facility"/>
    <s v="Unknown"/>
    <m/>
    <s v="Other/Unknown"/>
    <s v="1218"/>
    <x v="2"/>
    <n v="7"/>
    <n v="3"/>
    <n v="20"/>
    <n v="26"/>
    <s v="17-0060336"/>
    <s v="Tier 2"/>
    <x v="1"/>
    <x v="0"/>
    <s v="Distribution"/>
    <x v="1"/>
    <x v="0"/>
    <x v="1"/>
    <x v="1"/>
    <n v="8134"/>
  </r>
  <r>
    <s v="PG&amp;E"/>
    <n v="42920.582638888889"/>
    <n v="0.5805555555555556"/>
    <n v="40.383026000000001"/>
    <n v="-122.315029"/>
    <s v="Vegetation"/>
    <s v="Rural"/>
    <s v=".26 - 9.99 Acres"/>
    <s v="Fire Agency"/>
    <s v="Unknown"/>
    <n v="101506140"/>
    <s v="Pacific Bell"/>
    <n v="12000"/>
    <s v="Conductor"/>
    <s v="Overhead"/>
    <s v="Yes"/>
    <n v="42920.582638888889"/>
    <n v="0.5805555555555556"/>
    <s v="Equipment/ Facility Failure"/>
    <s v="Conductor"/>
    <s v="N.A."/>
    <s v="N.A."/>
    <s v="Unknown"/>
    <m/>
    <s v="no-match"/>
    <s v="1219"/>
    <x v="2"/>
    <n v="7"/>
    <n v="4"/>
    <n v="13"/>
    <n v="56"/>
    <s v="No ILIS or TOTL available"/>
    <s v="non-HFTD"/>
    <x v="0"/>
    <x v="0"/>
    <s v="Distribution"/>
    <x v="0"/>
    <x v="0"/>
    <x v="4"/>
    <x v="11"/>
    <s v="N.A."/>
  </r>
  <r>
    <s v="PG&amp;E"/>
    <n v="42920.683807870373"/>
    <n v="0.6777777777777777"/>
    <n v="38.876282000000003"/>
    <n v="-121.13184699999999"/>
    <s v="Vegetation"/>
    <s v="Rural"/>
    <s v="&lt; 0.25 Acres"/>
    <s v="Fire Agency"/>
    <s v="Unknown"/>
    <n v="100050181"/>
    <s v="Pacific Bell"/>
    <s v="0 – 750"/>
    <s v="Conductor"/>
    <s v="Overhead"/>
    <s v="Yes"/>
    <n v="42920.683807870373"/>
    <n v="0.6777777777777777"/>
    <s v="Contact From Object"/>
    <s v="N.A."/>
    <s v="Vegetation"/>
    <s v="Electric Facility"/>
    <s v="Unknown"/>
    <m/>
    <s v="Branch (OverHanging)"/>
    <s v="1220"/>
    <x v="2"/>
    <n v="7"/>
    <n v="4"/>
    <n v="16"/>
    <n v="16"/>
    <s v="17-0060422"/>
    <s v="non-HFTD"/>
    <x v="0"/>
    <x v="0"/>
    <s v="Distribution"/>
    <x v="0"/>
    <x v="0"/>
    <x v="3"/>
    <x v="18"/>
    <n v="1518"/>
  </r>
  <r>
    <s v="PG&amp;E"/>
    <n v="42920.845057870371"/>
    <s v="20:16"/>
    <n v="40.422829999999998"/>
    <n v="-122.3974767"/>
    <s v="Vegetation"/>
    <s v="Rural"/>
    <s v=".26 - 9.99 Acres"/>
    <s v="Fire Agency"/>
    <s v="SCOTT CORN 530-448-2414"/>
    <n v="101481860"/>
    <s v="unknown"/>
    <s v="0 – 750"/>
    <s v="Conductor"/>
    <s v="Overhead"/>
    <s v="Yes"/>
    <n v="42920.845057870371"/>
    <s v="20:16"/>
    <s v="Equipment/ Facility Failure"/>
    <s v="Conductor"/>
    <s v="N.A."/>
    <s v="N.A."/>
    <s v="Unknown"/>
    <m/>
    <s v="no-match"/>
    <s v="1221"/>
    <x v="2"/>
    <n v="7"/>
    <n v="4"/>
    <n v="20"/>
    <n v="16"/>
    <s v="No ILIS or TOTL available"/>
    <s v="Tier 2"/>
    <x v="1"/>
    <x v="0"/>
    <s v="Distribution"/>
    <x v="1"/>
    <x v="0"/>
    <x v="4"/>
    <x v="11"/>
    <s v="N.A."/>
  </r>
  <r>
    <s v="PG&amp;E"/>
    <n v="42921.159687499996"/>
    <n v="0.1423611111111111"/>
    <n v="38.684511700000002"/>
    <n v="-121.0117583"/>
    <s v="Vegetation"/>
    <s v="Urban"/>
    <s v="&lt; 0.25 Acres"/>
    <s v="Fire Agency"/>
    <s v="JUSTIN RHAMES"/>
    <n v="101380157"/>
    <s v="Pacific Bell"/>
    <n v="21000"/>
    <s v="Fuse"/>
    <s v="Overhead"/>
    <s v="Yes"/>
    <n v="42921.159687499996"/>
    <n v="0.1423611111111111"/>
    <s v="Contact From Object"/>
    <s v="N.A."/>
    <s v="Animal"/>
    <s v="Electric Facility"/>
    <s v="Unknown"/>
    <m/>
    <s v="Other/Unknown"/>
    <s v="1222"/>
    <x v="2"/>
    <n v="7"/>
    <n v="5"/>
    <n v="3"/>
    <n v="25"/>
    <s v="17-0060471"/>
    <s v="non-HFTD"/>
    <x v="0"/>
    <x v="0"/>
    <s v="Distribution"/>
    <x v="0"/>
    <x v="0"/>
    <x v="1"/>
    <x v="1"/>
    <s v="N.A."/>
  </r>
  <r>
    <s v="PG&amp;E"/>
    <n v="42921.507719907408"/>
    <n v="0.49861111111111112"/>
    <n v="39.210459999999998"/>
    <n v="-121.22662"/>
    <s v="Vegetation"/>
    <s v="Rural"/>
    <s v=".26 - 9.99 Acres"/>
    <s v="Fire Agency"/>
    <s v="STEVE ROBERTSON 530 906 4892"/>
    <n v="100010286"/>
    <s v="unknown"/>
    <n v="21000"/>
    <s v="Conductor"/>
    <s v="Overhead"/>
    <s v="Yes"/>
    <n v="42921.507719907408"/>
    <n v="0.49861111111111112"/>
    <s v="Contact From Object"/>
    <s v="N.A."/>
    <s v="Vegetation"/>
    <s v="Electric Facility"/>
    <s v="Unknown"/>
    <m/>
    <s v="Branch (OverHanging)"/>
    <s v="1223"/>
    <x v="2"/>
    <n v="7"/>
    <n v="5"/>
    <n v="11"/>
    <n v="58"/>
    <s v="17-0060605"/>
    <s v="Tier 2"/>
    <x v="1"/>
    <x v="0"/>
    <s v="Distribution"/>
    <x v="1"/>
    <x v="0"/>
    <x v="3"/>
    <x v="18"/>
    <n v="10231"/>
  </r>
  <r>
    <s v="PG&amp;E"/>
    <n v="42921.872303240743"/>
    <n v="0.87083333333333324"/>
    <n v="35.684747999999999"/>
    <n v="-120.10995800000001"/>
    <s v="Vegetation"/>
    <s v="Rural"/>
    <s v=".26 - 9.99 Acres"/>
    <s v="Fire Agency"/>
    <s v="661-324-6551  LOG325962"/>
    <n v="100171224"/>
    <s v="unknown"/>
    <n v="21000"/>
    <s v="Capacitor Bank"/>
    <s v="Overhead"/>
    <s v="No"/>
    <s v=" "/>
    <s v=" "/>
    <s v="Contact From Object"/>
    <s v="N.A."/>
    <s v="Animal"/>
    <s v="Electric Facility"/>
    <s v="Unknown"/>
    <m/>
    <s v="no-match"/>
    <s v="1224"/>
    <x v="2"/>
    <n v="7"/>
    <n v="5"/>
    <n v="20"/>
    <n v="54"/>
    <s v="No ILIS or TOTL available"/>
    <s v="non-HFTD"/>
    <x v="0"/>
    <x v="0"/>
    <s v="Distribution"/>
    <x v="0"/>
    <x v="0"/>
    <x v="1"/>
    <x v="1"/>
    <s v="N.A."/>
  </r>
  <r>
    <s v="PG&amp;E"/>
    <n v="42922"/>
    <n v="0.63750000000000007"/>
    <n v="36.740200000000002"/>
    <n v="-119.76128"/>
    <s v="Vegetation"/>
    <s v="Urban"/>
    <s v="&lt; 0.25 Acres"/>
    <s v="Unknown"/>
    <s v="N.A."/>
    <n v="100864107"/>
    <s v="Pacific Bell"/>
    <s v="0 – 750"/>
    <s v="Conductor"/>
    <s v="Overhead"/>
    <s v="Yes"/>
    <n v="42922"/>
    <n v="0.63750000000000007"/>
    <s v="Contact From Object"/>
    <s v="N.A."/>
    <s v="Vegetation"/>
    <s v="Electric Facility"/>
    <s v="Human Error"/>
    <s v="Third-party caused"/>
    <s v="Other/Unknown"/>
    <s v="1225"/>
    <x v="2"/>
    <n v="7"/>
    <n v="6"/>
    <n v="15"/>
    <n v="18"/>
    <s v="17-0060991"/>
    <s v="non-HFTD"/>
    <x v="0"/>
    <x v="0"/>
    <s v="Distribution"/>
    <x v="0"/>
    <x v="0"/>
    <x v="0"/>
    <x v="7"/>
    <n v="3798"/>
  </r>
  <r>
    <s v="PG&amp;E"/>
    <n v="42922.585775462961"/>
    <n v="0.58472222222222225"/>
    <n v="39.300913000000001"/>
    <n v="-122.517257"/>
    <s v="Vegetation"/>
    <s v="Rural"/>
    <s v="&lt; 3 meters"/>
    <s v="Fire Agency"/>
    <s v="Unknown"/>
    <n v="100414219"/>
    <s v="unknown"/>
    <n v="12000"/>
    <s v="Conductor"/>
    <s v="Overhead"/>
    <s v="Yes"/>
    <n v="42922.585775462961"/>
    <n v="0.58472222222222225"/>
    <s v="Contact From Object"/>
    <s v="N.A."/>
    <s v="Balloons"/>
    <s v="Electric Facility"/>
    <s v="Human Error"/>
    <s v="Third-party caused"/>
    <s v="Other/Unknown"/>
    <s v="1226"/>
    <x v="2"/>
    <n v="7"/>
    <n v="6"/>
    <n v="14"/>
    <n v="2"/>
    <s v="17-0061590"/>
    <s v="non-HFTD"/>
    <x v="0"/>
    <x v="0"/>
    <s v="Distribution"/>
    <x v="0"/>
    <x v="0"/>
    <x v="0"/>
    <x v="12"/>
    <s v="N.A."/>
  </r>
  <r>
    <s v="PG&amp;E"/>
    <n v="42922.838530092587"/>
    <s v="20:07"/>
    <n v="39.598740443300002"/>
    <n v="-121.9098832012"/>
    <s v="Vegetation"/>
    <s v="Rural"/>
    <s v="&lt; 0.25 Acres"/>
    <s v="Fire Agency"/>
    <s v="Cal Fire"/>
    <n v="100436921"/>
    <s v="None"/>
    <n v="12000"/>
    <s v="Conductor"/>
    <s v="Overhead"/>
    <s v="Yes"/>
    <n v="42922.838530092587"/>
    <s v="20:07"/>
    <s v="Contact From Object"/>
    <s v="N.A."/>
    <s v="Vehicle"/>
    <s v="Pole"/>
    <s v="Human Error"/>
    <s v="Third-party caused"/>
    <s v="Other/Unknown"/>
    <s v="1227"/>
    <x v="2"/>
    <n v="7"/>
    <n v="6"/>
    <n v="20"/>
    <n v="7"/>
    <s v="17-0061025"/>
    <s v="non-HFTD"/>
    <x v="0"/>
    <x v="0"/>
    <s v="Distribution"/>
    <x v="0"/>
    <x v="0"/>
    <x v="0"/>
    <x v="0"/>
    <n v="14355"/>
  </r>
  <r>
    <s v="PG&amp;E"/>
    <n v="42922.981458333335"/>
    <n v="0.97916666666666663"/>
    <n v="35.556176000000001"/>
    <n v="-120.755199"/>
    <s v="Vegetation"/>
    <s v="Rural"/>
    <s v="&lt; 0.25 Acres"/>
    <s v="Fire Agency"/>
    <s v="Unknown"/>
    <n v="101934472"/>
    <s v="unknown"/>
    <n v="21000"/>
    <s v="Conductor"/>
    <s v="Overhead"/>
    <s v="Yes"/>
    <n v="42922.981458333335"/>
    <n v="0.97916666666666663"/>
    <s v="Contact From Object"/>
    <s v="N.A."/>
    <s v="Vegetation"/>
    <s v="Electric Facility"/>
    <s v="Unknown"/>
    <m/>
    <s v="Branch (Not overhanging, Distance Unknown)"/>
    <s v="1228"/>
    <x v="2"/>
    <n v="7"/>
    <n v="6"/>
    <n v="23"/>
    <n v="30"/>
    <s v="17-0061026"/>
    <s v="non-HFTD"/>
    <x v="0"/>
    <x v="0"/>
    <s v="Distribution"/>
    <x v="0"/>
    <x v="0"/>
    <x v="3"/>
    <x v="6"/>
    <n v="272919"/>
  </r>
  <r>
    <s v="PG&amp;E"/>
    <n v="42923"/>
    <n v="0.63124999999999998"/>
    <n v="40.905355"/>
    <n v="-122.380606667"/>
    <s v="Vegetation"/>
    <s v="Rural"/>
    <s v=".26 - 9.99 Acres"/>
    <s v="Unknown"/>
    <s v="N.A."/>
    <n v="101455950"/>
    <s v="unknown"/>
    <n v="12000"/>
    <s v="Conductor"/>
    <s v="Overhead"/>
    <s v="Yes"/>
    <n v="42923"/>
    <n v="0.63124999999999998"/>
    <s v="Contact From Object"/>
    <s v="N.A."/>
    <s v="Vegetation"/>
    <s v="Electric Facility"/>
    <s v="Unknown"/>
    <m/>
    <s v="Other/Unknown"/>
    <s v="1229"/>
    <x v="2"/>
    <n v="7"/>
    <n v="7"/>
    <n v="15"/>
    <n v="9"/>
    <s v="17-0061903"/>
    <s v="Tier 2"/>
    <x v="1"/>
    <x v="0"/>
    <s v="Distribution"/>
    <x v="1"/>
    <x v="0"/>
    <x v="3"/>
    <x v="15"/>
    <s v="N.A."/>
  </r>
  <r>
    <s v="PG&amp;E"/>
    <n v="42923.867523148147"/>
    <n v="0.60486111111111118"/>
    <n v="37.499000000000002"/>
    <n v="-119.79900000000001"/>
    <s v="Vegetation"/>
    <s v="Rural"/>
    <s v=".26 - 9.99 Acres"/>
    <s v="Fire Agency"/>
    <s v="STEVEN WARD OFFICE 209-966-3542 CELL559-706-8811"/>
    <n v="103855637"/>
    <s v="unknown"/>
    <n v="21000"/>
    <s v="Conductor"/>
    <s v="Overhead"/>
    <s v="Yes"/>
    <n v="42923.867523148147"/>
    <n v="0.60486111111111118"/>
    <s v="Contact From Object"/>
    <s v="N.A."/>
    <s v="Vegetation"/>
    <s v="Electric Facility"/>
    <s v="Human Error"/>
    <s v="PG&amp;E contractor"/>
    <s v="Other/Unknown"/>
    <s v="1230"/>
    <x v="2"/>
    <n v="7"/>
    <n v="7"/>
    <n v="14"/>
    <n v="31"/>
    <s v="17-0061288"/>
    <s v="Tier 2"/>
    <x v="1"/>
    <x v="0"/>
    <s v="Distribution"/>
    <x v="1"/>
    <x v="0"/>
    <x v="0"/>
    <x v="7"/>
    <n v="554306"/>
  </r>
  <r>
    <s v="PG&amp;E"/>
    <n v="42924.170567129629"/>
    <n v="0.16874999999999998"/>
    <n v="38.553539999999998"/>
    <n v="-121.5368"/>
    <s v="Vegetation"/>
    <s v="Rural"/>
    <s v="&lt; 3 meters"/>
    <s v="Fire Agency"/>
    <s v="Unknown"/>
    <n v="101584938"/>
    <s v="unknown"/>
    <s v="0 – 750"/>
    <s v="Conductor"/>
    <s v="Overhead"/>
    <s v="Yes"/>
    <n v="42924.170567129629"/>
    <n v="0.16874999999999998"/>
    <s v="Contact From Object"/>
    <s v="N.A."/>
    <s v="Vegetation"/>
    <s v="Electric Facility"/>
    <s v="Unknown"/>
    <m/>
    <s v="no-match"/>
    <s v="1231"/>
    <x v="2"/>
    <n v="7"/>
    <n v="8"/>
    <n v="4"/>
    <n v="3"/>
    <s v="No ILIS or TOTL available"/>
    <s v="non-HFTD"/>
    <x v="0"/>
    <x v="0"/>
    <s v="Distribution"/>
    <x v="0"/>
    <x v="0"/>
    <x v="3"/>
    <x v="15"/>
    <s v="N.A."/>
  </r>
  <r>
    <s v="PG&amp;E"/>
    <n v="42924.667986111112"/>
    <n v="0.66597222222222219"/>
    <n v="37.282170000000001"/>
    <n v="-122.01887000000001"/>
    <s v="Other"/>
    <s v="Urban"/>
    <s v="&lt; 0.25 Acres"/>
    <s v="Fire Agency"/>
    <s v="Unknown"/>
    <n v="100540958"/>
    <s v="unknown"/>
    <s v="0 – 750"/>
    <s v="Conductor"/>
    <s v="Overhead"/>
    <s v="Yes"/>
    <n v="42924.667986111112"/>
    <n v="0.66597222222222219"/>
    <s v="Contact From Object"/>
    <s v="N.A."/>
    <s v="Vegetation"/>
    <s v="Electric Facility"/>
    <s v="Unknown"/>
    <m/>
    <s v="Other/Unknown"/>
    <s v="1232"/>
    <x v="2"/>
    <n v="7"/>
    <n v="8"/>
    <n v="15"/>
    <n v="59"/>
    <s v="17-0061458"/>
    <s v="non-HFTD"/>
    <x v="0"/>
    <x v="0"/>
    <s v="Distribution"/>
    <x v="0"/>
    <x v="0"/>
    <x v="3"/>
    <x v="15"/>
    <n v="952"/>
  </r>
  <r>
    <s v="PG&amp;E"/>
    <n v="42924.766226851847"/>
    <n v="0.76111111111111107"/>
    <n v="35.465290000000003"/>
    <n v="-120.67131999999999"/>
    <s v="Vegetation"/>
    <s v="Urban"/>
    <s v="&lt; 3 meters"/>
    <s v="Fire Agency"/>
    <s v="Unknown"/>
    <n v="103392970"/>
    <s v="unknown"/>
    <s v="0 – 750"/>
    <s v="Conductor"/>
    <s v="Overhead"/>
    <s v="Yes"/>
    <n v="42924.766226851847"/>
    <n v="0.76111111111111107"/>
    <s v="Contact From Object"/>
    <s v="N.A."/>
    <s v="Vegetation"/>
    <s v="Electric Facility"/>
    <s v="Unknown"/>
    <m/>
    <s v="Other/Unknown"/>
    <s v="1233"/>
    <x v="2"/>
    <n v="7"/>
    <n v="8"/>
    <n v="18"/>
    <n v="16"/>
    <s v="17-0061464"/>
    <s v="non-HFTD"/>
    <x v="0"/>
    <x v="0"/>
    <s v="Distribution"/>
    <x v="0"/>
    <x v="0"/>
    <x v="3"/>
    <x v="15"/>
    <n v="175132"/>
  </r>
  <r>
    <s v="PG&amp;E"/>
    <n v="42924.807638888888"/>
    <n v="0.78402777777777777"/>
    <n v="40.293536318199997"/>
    <n v="-122.4089044831"/>
    <s v="Vegetation"/>
    <s v="Rural"/>
    <s v="10 - 99 Acres"/>
    <s v="Fire Agency"/>
    <s v="TOM STROING, RED BLUFF"/>
    <n v="101526269"/>
    <s v="Pacific Bell"/>
    <n v="12000"/>
    <s v="Conductor"/>
    <s v="Overhead"/>
    <s v="Yes"/>
    <n v="42924.807638888888"/>
    <n v="0.78402777777777777"/>
    <s v="Contact From Object"/>
    <s v="N.A."/>
    <s v="Vegetation"/>
    <s v="Electric Facility"/>
    <s v="Unknown"/>
    <m/>
    <s v="Branch (Not overhanging, Distance Unknown)"/>
    <s v="1234"/>
    <x v="2"/>
    <n v="7"/>
    <n v="8"/>
    <n v="18"/>
    <n v="49"/>
    <s v="17-0061469"/>
    <s v="Tier 2"/>
    <x v="1"/>
    <x v="0"/>
    <s v="Distribution"/>
    <x v="1"/>
    <x v="0"/>
    <x v="3"/>
    <x v="6"/>
    <n v="157484"/>
  </r>
  <r>
    <s v="PG&amp;E"/>
    <n v="42925.306967592594"/>
    <n v="0.29652777777777778"/>
    <n v="36.5092"/>
    <n v="-121.44651"/>
    <s v="Vegetation"/>
    <s v="Rural"/>
    <s v=".26 - 9.99 Acres"/>
    <s v="Fire Agency"/>
    <s v="Cal Fire"/>
    <n v="103011964"/>
    <s v="unknown"/>
    <n v="12000"/>
    <s v="Conductor"/>
    <s v="Overhead"/>
    <s v="Yes"/>
    <n v="42925.306967592594"/>
    <n v="0.29652777777777778"/>
    <s v="Equipment/ Facility Failure"/>
    <s v="Splice/Clamp/Connector"/>
    <s v="N.A."/>
    <s v="N.A."/>
    <s v="Unknown"/>
    <m/>
    <s v="Other/Unknown"/>
    <s v="1235"/>
    <x v="2"/>
    <n v="7"/>
    <n v="9"/>
    <n v="7"/>
    <n v="7"/>
    <s v="17-0061517"/>
    <s v="non-HFTD"/>
    <x v="0"/>
    <x v="0"/>
    <s v="Distribution"/>
    <x v="0"/>
    <x v="0"/>
    <x v="4"/>
    <x v="10"/>
    <n v="45241"/>
  </r>
  <r>
    <s v="PG&amp;E"/>
    <n v="42925.462824074071"/>
    <n v="0.45833333333333331"/>
    <n v="39.42015"/>
    <n v="-121.54389999999999"/>
    <s v="Vegetation"/>
    <s v="Rural"/>
    <s v="&lt; 0.25 Acres"/>
    <s v="Fire Agency"/>
    <s v="Unknown"/>
    <n v="100394209"/>
    <s v="Pacific Bell"/>
    <n v="12000"/>
    <s v="Conductor"/>
    <s v="Overhead"/>
    <s v="Yes"/>
    <n v="42925.462824074071"/>
    <n v="0.45833333333333331"/>
    <s v="Contact From Object"/>
    <s v="N.A."/>
    <s v="Vegetation"/>
    <s v="Electric Facility"/>
    <s v="Unknown"/>
    <m/>
    <s v="Branch (OverHanging)"/>
    <s v="1236"/>
    <x v="2"/>
    <n v="7"/>
    <n v="9"/>
    <n v="11"/>
    <n v="0"/>
    <s v="17-0061541"/>
    <s v="non-HFTD"/>
    <x v="0"/>
    <x v="0"/>
    <s v="Distribution"/>
    <x v="0"/>
    <x v="0"/>
    <x v="3"/>
    <x v="18"/>
    <n v="9983"/>
  </r>
  <r>
    <s v="PG&amp;E"/>
    <n v="42926.380393518513"/>
    <s v="09:07"/>
    <n v="38.207422000000001"/>
    <n v="-121.233497"/>
    <s v="Vegetation"/>
    <s v="Rural"/>
    <s v="&lt; 3 meters"/>
    <s v="Customer"/>
    <s v="N.A."/>
    <n v="102083900"/>
    <s v="unknown"/>
    <s v="0 – 750"/>
    <s v="Conductor"/>
    <s v="Overhead"/>
    <s v="Yes"/>
    <n v="42926.380393518513"/>
    <s v="09:07"/>
    <s v="Equipment/ Facility Failure"/>
    <s v="Splice/Clamp/Connector"/>
    <s v="N.A."/>
    <s v="N.A."/>
    <s v="Unknown"/>
    <m/>
    <s v="no-match"/>
    <s v="1237"/>
    <x v="2"/>
    <n v="7"/>
    <n v="10"/>
    <n v="9"/>
    <n v="7"/>
    <s v="No ILIS or TOTL available"/>
    <s v="non-HFTD"/>
    <x v="0"/>
    <x v="0"/>
    <s v="Distribution"/>
    <x v="0"/>
    <x v="0"/>
    <x v="4"/>
    <x v="10"/>
    <s v="N.A."/>
  </r>
  <r>
    <s v="PG&amp;E"/>
    <n v="42926.523680555554"/>
    <n v="0.52222222222222225"/>
    <n v="40.260278"/>
    <n v="-123.825278"/>
    <s v="Vegetation"/>
    <s v="Rural"/>
    <s v="&lt; 0.25 Acres"/>
    <s v="Fire Agency"/>
    <s v="Cal Fire"/>
    <n v="103139646"/>
    <s v="unknown"/>
    <n v="12000"/>
    <s v="Conductor"/>
    <s v="Overhead"/>
    <s v="Yes"/>
    <n v="42926.523680555554"/>
    <n v="0.52222222222222225"/>
    <s v="Contact From Object"/>
    <s v="N.A."/>
    <s v="Vegetation"/>
    <s v="Electric Facility"/>
    <s v="Unknown"/>
    <m/>
    <s v="Other/Unknown"/>
    <s v="1238"/>
    <x v="2"/>
    <n v="7"/>
    <n v="10"/>
    <n v="12"/>
    <n v="32"/>
    <s v="17-0061771"/>
    <s v="Tier 2"/>
    <x v="1"/>
    <x v="0"/>
    <s v="Distribution"/>
    <x v="1"/>
    <x v="0"/>
    <x v="3"/>
    <x v="15"/>
    <n v="5910"/>
  </r>
  <r>
    <s v="PG&amp;E"/>
    <n v="42926.695208333331"/>
    <n v="0.69374999999999998"/>
    <n v="36.962012999999999"/>
    <n v="-120.858394"/>
    <s v="Vegetation"/>
    <s v="Rural"/>
    <s v=".26 - 9.99 Acres"/>
    <s v="Fire Agency"/>
    <s v="EFRAIN CHAVARRIA"/>
    <n v="101203174"/>
    <s v="unknown"/>
    <n v="12000"/>
    <s v="Conductor"/>
    <s v="Overhead"/>
    <s v="Yes"/>
    <n v="42926.695208333331"/>
    <n v="0.69374999999999998"/>
    <s v="Equipment/ Facility Failure"/>
    <s v="Conductor"/>
    <s v="N.A."/>
    <s v="N.A."/>
    <s v="Unknown"/>
    <m/>
    <s v="Other/Unknown"/>
    <s v="1239"/>
    <x v="2"/>
    <n v="7"/>
    <n v="10"/>
    <n v="16"/>
    <n v="39"/>
    <s v="17-0061840"/>
    <s v="non-HFTD"/>
    <x v="0"/>
    <x v="0"/>
    <s v="Distribution"/>
    <x v="0"/>
    <x v="0"/>
    <x v="4"/>
    <x v="11"/>
    <s v="N.A."/>
  </r>
  <r>
    <s v="PG&amp;E"/>
    <n v="42926.750046296293"/>
    <n v="0.70833333333333337"/>
    <n v="37.376769000000003"/>
    <n v="-122.35967100000001"/>
    <s v="Vegetation"/>
    <s v="Rural"/>
    <s v=".26 - 9.99 Acres"/>
    <s v="Fire Agency"/>
    <s v="David Hibdon 831-254-1763"/>
    <n v="100270370"/>
    <s v="unknown"/>
    <n v="12000"/>
    <s v="Conductor"/>
    <s v="Overhead"/>
    <s v="No"/>
    <s v=" "/>
    <s v=" "/>
    <s v="Contact From Object"/>
    <s v="N.A."/>
    <s v="Vegetation"/>
    <s v="Electric Facility"/>
    <s v="Unknown"/>
    <m/>
    <s v="Fell into (No defect)"/>
    <s v="1240"/>
    <x v="2"/>
    <n v="7"/>
    <n v="10"/>
    <n v="17"/>
    <n v="0"/>
    <s v="17-0061857"/>
    <s v="Tier 2"/>
    <x v="1"/>
    <x v="0"/>
    <s v="Distribution"/>
    <x v="1"/>
    <x v="0"/>
    <x v="3"/>
    <x v="3"/>
    <n v="3322"/>
  </r>
  <r>
    <s v="PG&amp;E"/>
    <n v="42927.342708333337"/>
    <n v="0.34097222222222223"/>
    <n v="38.133701700000003"/>
    <n v="-121.10541670000001"/>
    <s v="Vegetation"/>
    <s v="Rural"/>
    <s v="&lt; 0.25 Acres"/>
    <s v="Fire Agency"/>
    <s v="Unknown"/>
    <n v="102072316"/>
    <s v="None"/>
    <n v="21000"/>
    <s v="Other"/>
    <s v="Overhead"/>
    <s v="Yes"/>
    <n v="42927.342708333337"/>
    <n v="0.34097222222222223"/>
    <s v="Contact From Object"/>
    <s v="N.A."/>
    <s v="Animal"/>
    <s v="Electric Facility"/>
    <s v="Unknown"/>
    <m/>
    <s v="Other/Unknown"/>
    <s v="1241"/>
    <x v="2"/>
    <n v="7"/>
    <n v="11"/>
    <n v="8"/>
    <n v="11"/>
    <s v="17-0061968"/>
    <s v="non-HFTD"/>
    <x v="0"/>
    <x v="0"/>
    <s v="Distribution"/>
    <x v="0"/>
    <x v="0"/>
    <x v="1"/>
    <x v="1"/>
    <n v="562"/>
  </r>
  <r>
    <s v="PG&amp;E"/>
    <n v="42927.495428240742"/>
    <s v="11:53"/>
    <n v="38.033819999999999"/>
    <n v="-121.32243"/>
    <s v="Vegetation"/>
    <s v="Urban"/>
    <s v="&lt; 0.25 Acres"/>
    <s v="Utility: PG&amp;E"/>
    <s v="N.A."/>
    <n v="102118581"/>
    <s v="Pacific Bell"/>
    <s v="0 – 750"/>
    <s v="Conductor"/>
    <s v="Overhead"/>
    <s v="Yes"/>
    <n v="42927.495428240742"/>
    <s v="11:53"/>
    <s v="Wire-Wire Contact"/>
    <s v="N.A."/>
    <s v="N.A."/>
    <s v="N.A."/>
    <s v="Unknown"/>
    <m/>
    <s v="Other/Unknown"/>
    <s v="1242"/>
    <x v="2"/>
    <n v="7"/>
    <n v="11"/>
    <n v="11"/>
    <n v="53"/>
    <s v="17-0062075"/>
    <s v="non-HFTD"/>
    <x v="0"/>
    <x v="0"/>
    <s v="Distribution"/>
    <x v="0"/>
    <x v="0"/>
    <x v="4"/>
    <x v="24"/>
    <n v="3567"/>
  </r>
  <r>
    <s v="PG&amp;E"/>
    <n v="42927.580659722225"/>
    <s v="13:56"/>
    <n v="39.450606000000001"/>
    <n v="-121.715345"/>
    <s v="Vegetation"/>
    <s v="Rural"/>
    <s v="&lt; 0.25 Acres"/>
    <s v="Fire Agency"/>
    <s v="chip fowler"/>
    <n v="100423597"/>
    <s v="unknown"/>
    <s v="0 – 750"/>
    <s v="Conductor"/>
    <s v="Overhead"/>
    <s v="Yes"/>
    <n v="42927.580659722225"/>
    <s v="13:56"/>
    <s v="Contact From Object"/>
    <s v="N.A."/>
    <s v="Vegetation"/>
    <s v="Electric Facility"/>
    <s v="Unknown"/>
    <m/>
    <s v="no-match"/>
    <s v="1243"/>
    <x v="2"/>
    <n v="7"/>
    <n v="11"/>
    <n v="13"/>
    <n v="56"/>
    <s v="No ILIS or TOTL available"/>
    <s v="non-HFTD"/>
    <x v="0"/>
    <x v="0"/>
    <s v="Distribution"/>
    <x v="0"/>
    <x v="0"/>
    <x v="3"/>
    <x v="15"/>
    <s v="N.A."/>
  </r>
  <r>
    <s v="PG&amp;E"/>
    <n v="42927.925358796296"/>
    <s v="22:12"/>
    <n v="37.012173300000001"/>
    <n v="-121.9497183"/>
    <s v="Vegetation"/>
    <s v="Rural"/>
    <s v="&lt; 3 meters"/>
    <s v="Fire Agency"/>
    <s v="CAPT PHIL CRAMBLET  831-479-6842"/>
    <n v="101676689"/>
    <s v="Pacific Bell"/>
    <n v="21000"/>
    <s v="Conductor"/>
    <s v="Overhead"/>
    <s v="Yes"/>
    <n v="42927.925358796296"/>
    <s v="22:12"/>
    <s v="Contact From Object"/>
    <s v="N.A."/>
    <s v="Vegetation"/>
    <s v="Electric Facility"/>
    <s v="Unknown"/>
    <m/>
    <s v="Branch (OverHanging)"/>
    <s v="1244"/>
    <x v="2"/>
    <n v="7"/>
    <n v="11"/>
    <n v="22"/>
    <n v="12"/>
    <s v="17-0062198"/>
    <s v="Tier 2"/>
    <x v="1"/>
    <x v="0"/>
    <s v="Distribution"/>
    <x v="1"/>
    <x v="0"/>
    <x v="3"/>
    <x v="18"/>
    <n v="714"/>
  </r>
  <r>
    <s v="PG&amp;E"/>
    <n v="42928"/>
    <n v="0.6694444444444444"/>
    <n v="40.653080000000003"/>
    <n v="-122.334288"/>
    <s v="Vegetation"/>
    <s v="Rural"/>
    <s v=".26 - 9.99 Acres"/>
    <s v="Unknown"/>
    <s v="N.A."/>
    <s v="Structure 000/001"/>
    <s v="unknown"/>
    <n v="60000"/>
    <s v="Conductor"/>
    <s v="Overhead"/>
    <s v="Yes"/>
    <n v="42928"/>
    <n v="0.6694444444444444"/>
    <s v="Contact From Object"/>
    <s v="N.A."/>
    <s v="Animal"/>
    <s v="Electric Facility"/>
    <s v="Unknown"/>
    <m/>
    <s v="no-match"/>
    <s v="1245"/>
    <x v="2"/>
    <n v="7"/>
    <n v="12"/>
    <n v="16"/>
    <n v="4"/>
    <s v="INT-09837"/>
    <s v="Tier 2"/>
    <x v="1"/>
    <x v="0"/>
    <s v="Transmission"/>
    <x v="3"/>
    <x v="0"/>
    <x v="1"/>
    <x v="1"/>
    <n v="0"/>
  </r>
  <r>
    <s v="PG&amp;E"/>
    <n v="42928.244305555556"/>
    <s v="05:51"/>
    <n v="38.3932"/>
    <n v="-121.8044"/>
    <s v="Vegetation"/>
    <s v="Rural"/>
    <s v="&lt; 0.25 Acres"/>
    <s v="Fire Agency"/>
    <s v="Unknown"/>
    <n v="101584920"/>
    <s v="unknown"/>
    <n v="12000"/>
    <s v="Conductor"/>
    <s v="Overhead"/>
    <s v="Yes"/>
    <n v="42928.244305555556"/>
    <s v="05:51"/>
    <s v="Equipment/ Facility Failure"/>
    <s v="Conductor"/>
    <s v="N.A."/>
    <s v="N.A."/>
    <s v="Unknown"/>
    <m/>
    <s v="Other/Unknown"/>
    <s v="1246"/>
    <x v="2"/>
    <n v="7"/>
    <n v="12"/>
    <n v="5"/>
    <n v="51"/>
    <s v="17-0062214"/>
    <s v="non-HFTD"/>
    <x v="0"/>
    <x v="0"/>
    <s v="Distribution"/>
    <x v="0"/>
    <x v="0"/>
    <x v="4"/>
    <x v="11"/>
    <n v="4336"/>
  </r>
  <r>
    <s v="PG&amp;E"/>
    <n v="42928.450601851851"/>
    <s v="10:48"/>
    <n v="36.962538299999999"/>
    <n v="-120.0463233"/>
    <s v="Other"/>
    <s v="Urban"/>
    <s v="&lt; 0.25 Acres"/>
    <s v="Fire Agency"/>
    <s v="Barbera Riley  661-5499 ext. 2"/>
    <n v="103222654"/>
    <s v="None"/>
    <s v="0 – 750"/>
    <s v="Conductor"/>
    <s v="Overhead"/>
    <s v="Yes"/>
    <n v="42928.450601851851"/>
    <s v="10:48"/>
    <s v="Contact From Object"/>
    <s v="N.A."/>
    <s v="Vehicle"/>
    <s v="Pole"/>
    <s v="Human Error"/>
    <s v="Third-party caused"/>
    <s v="no-match"/>
    <s v="1247"/>
    <x v="2"/>
    <n v="7"/>
    <n v="12"/>
    <n v="10"/>
    <n v="48"/>
    <s v="No ILIS or TOTL available"/>
    <s v="non-HFTD"/>
    <x v="0"/>
    <x v="0"/>
    <s v="Distribution"/>
    <x v="0"/>
    <x v="0"/>
    <x v="0"/>
    <x v="0"/>
    <s v="N.A."/>
  </r>
  <r>
    <s v="PG&amp;E"/>
    <n v="42928.631284722222"/>
    <s v="15:09"/>
    <n v="37.149075000000003"/>
    <n v="-122.003705"/>
    <s v="Vegetation"/>
    <s v="Rural"/>
    <s v="&lt; 3 meters"/>
    <s v="Fire Agency"/>
    <s v="Unknown"/>
    <n v="103565794"/>
    <s v="unknown"/>
    <n v="21000"/>
    <s v="Conductor"/>
    <s v="Overhead"/>
    <s v="Yes"/>
    <n v="42928.631284722222"/>
    <s v="15:09"/>
    <s v="Contact From Object"/>
    <s v="N.A."/>
    <s v="Vegetation"/>
    <s v="Electric Facility"/>
    <s v="Unknown"/>
    <m/>
    <s v="Fell into (No defect)"/>
    <s v="1248"/>
    <x v="2"/>
    <n v="7"/>
    <n v="12"/>
    <n v="15"/>
    <n v="9"/>
    <s v="17-0062439"/>
    <s v="Tier 3"/>
    <x v="1"/>
    <x v="0"/>
    <s v="Distribution"/>
    <x v="1"/>
    <x v="0"/>
    <x v="3"/>
    <x v="3"/>
    <n v="24690"/>
  </r>
  <r>
    <s v="PG&amp;E"/>
    <n v="42928.848460648151"/>
    <s v="20:21"/>
    <n v="40.080832999999998"/>
    <n v="-123.833889"/>
    <s v="Vegetation"/>
    <s v="Rural"/>
    <s v="&lt; 0.25 Acres"/>
    <s v="Fire Agency"/>
    <s v="Cal Fire"/>
    <n v="103841917"/>
    <s v="unknown"/>
    <n v="12000"/>
    <s v="Conductor"/>
    <s v="Overhead"/>
    <s v="Yes"/>
    <n v="42928.848460648151"/>
    <s v="20:21"/>
    <s v="Contact From Object"/>
    <s v="N.A."/>
    <s v="Vegetation"/>
    <s v="Electric Facility"/>
    <s v="Unknown"/>
    <m/>
    <s v="Fell into (slight defect)"/>
    <s v="1249"/>
    <x v="2"/>
    <n v="7"/>
    <n v="12"/>
    <n v="20"/>
    <n v="21"/>
    <s v="17-0062445"/>
    <s v="Tier 2"/>
    <x v="1"/>
    <x v="0"/>
    <s v="Distribution"/>
    <x v="1"/>
    <x v="0"/>
    <x v="3"/>
    <x v="8"/>
    <n v="4616"/>
  </r>
  <r>
    <s v="PG&amp;E"/>
    <n v="42929"/>
    <n v="0.21736111111111112"/>
    <n v="38.120114000000001"/>
    <n v="-122.185765"/>
    <s v="Vegetation"/>
    <s v="Rural"/>
    <s v="&lt; 0.25 Acres"/>
    <s v="Unknown"/>
    <s v="N.A."/>
    <s v="Tower 025/173"/>
    <s v="unknown"/>
    <n v="115000"/>
    <s v="Conductor"/>
    <s v="Overhead"/>
    <s v="Yes"/>
    <n v="42929"/>
    <n v="0.21736111111111112"/>
    <s v="Contact From Object"/>
    <s v="N.A."/>
    <s v="Other"/>
    <s v="Electric Facility"/>
    <s v="Other"/>
    <s v="bird material"/>
    <s v="no-match"/>
    <s v="1250"/>
    <x v="2"/>
    <n v="7"/>
    <n v="13"/>
    <n v="5"/>
    <n v="13"/>
    <s v="INT-09838"/>
    <s v="non-HFTD"/>
    <x v="0"/>
    <x v="0"/>
    <s v="Transmission"/>
    <x v="2"/>
    <x v="0"/>
    <x v="2"/>
    <x v="25"/>
    <n v="0"/>
  </r>
  <r>
    <s v="PG&amp;E"/>
    <n v="42929.322175925925"/>
    <s v="07:43"/>
    <n v="39.406383300000002"/>
    <n v="-122.1262967"/>
    <s v="Vegetation"/>
    <s v="Rural"/>
    <s v="&lt; 3 meters"/>
    <s v="Fire Agency"/>
    <s v="AXS-N/A FIRE NEAR POLE PER FD. NO STDBY. WANT CHECK OF POLE 530-458-0200"/>
    <n v="100406386"/>
    <s v="None"/>
    <s v="0 – 750"/>
    <s v="Conductor"/>
    <s v="Overhead"/>
    <s v="Yes"/>
    <n v="42929.322175925925"/>
    <s v="07:43"/>
    <s v="Equipment/ Facility Failure"/>
    <s v="Splice/Clamp/Connector"/>
    <s v="N.A."/>
    <s v="N.A."/>
    <s v="Unknown"/>
    <m/>
    <s v="no-match"/>
    <s v="1251"/>
    <x v="2"/>
    <n v="7"/>
    <n v="13"/>
    <n v="7"/>
    <n v="43"/>
    <s v="No ILIS or TOTL available"/>
    <s v="non-HFTD"/>
    <x v="0"/>
    <x v="0"/>
    <s v="Distribution"/>
    <x v="0"/>
    <x v="0"/>
    <x v="4"/>
    <x v="10"/>
    <s v="N.A."/>
  </r>
  <r>
    <s v="PG&amp;E"/>
    <n v="42929.812268518523"/>
    <s v="19:29"/>
    <n v="36.850380000000001"/>
    <n v="-119.54996"/>
    <s v="Vegetation"/>
    <s v="Rural"/>
    <s v=".26 - 9.99 Acres"/>
    <s v="Fire Agency"/>
    <s v="chis waters bat.chief 559-281-4308"/>
    <n v="100728986"/>
    <s v="unknown"/>
    <s v="0 – 750"/>
    <s v="Conductor"/>
    <s v="Overhead"/>
    <s v="No"/>
    <s v=" "/>
    <s v=" "/>
    <s v="Contact From Object"/>
    <s v="N.A."/>
    <s v="Animal"/>
    <s v="Electric Facility"/>
    <s v="Unknown"/>
    <m/>
    <s v="no-match"/>
    <s v="1252"/>
    <x v="2"/>
    <n v="7"/>
    <n v="13"/>
    <n v="19"/>
    <n v="29"/>
    <s v="No ILIS or TOTL available"/>
    <s v="non-HFTD"/>
    <x v="0"/>
    <x v="0"/>
    <s v="Distribution"/>
    <x v="0"/>
    <x v="0"/>
    <x v="1"/>
    <x v="1"/>
    <s v="N.A."/>
  </r>
  <r>
    <s v="PG&amp;E"/>
    <n v="42930.746493055558"/>
    <s v="17:54"/>
    <n v="37.709499999999998"/>
    <n v="-121.2921"/>
    <s v="Vegetation"/>
    <s v="Rural"/>
    <s v="&lt; 0.25 Acres"/>
    <s v="Fire Agency"/>
    <s v="TRACY"/>
    <n v="102070196"/>
    <s v="unknown"/>
    <n v="12000"/>
    <s v="Conductor"/>
    <s v="Overhead"/>
    <s v="Yes"/>
    <n v="42930.746493055558"/>
    <s v="17:54"/>
    <s v="Equipment/ Facility Failure"/>
    <s v="Conductor"/>
    <s v="N.A."/>
    <s v="N.A."/>
    <s v="Unknown"/>
    <m/>
    <s v="Other/Unknown"/>
    <s v="1253"/>
    <x v="2"/>
    <n v="7"/>
    <n v="14"/>
    <n v="17"/>
    <n v="54"/>
    <s v="17-0063032"/>
    <s v="non-HFTD"/>
    <x v="0"/>
    <x v="0"/>
    <s v="Distribution"/>
    <x v="0"/>
    <x v="0"/>
    <x v="4"/>
    <x v="11"/>
    <n v="11012"/>
  </r>
  <r>
    <s v="PG&amp;E"/>
    <n v="42931.607604166667"/>
    <s v="14:34"/>
    <n v="39.623130000000003"/>
    <n v="-121.53281"/>
    <s v="Vegetation"/>
    <s v="Rural"/>
    <s v="&lt; 0.25 Acres"/>
    <s v="Fire Agency"/>
    <s v="russ fowler"/>
    <n v="100404385"/>
    <s v="unknown"/>
    <n v="12000"/>
    <s v="Conductor"/>
    <s v="Overhead"/>
    <s v="Yes"/>
    <n v="42931.607604166667"/>
    <s v="14:34"/>
    <s v="Contact From Object"/>
    <s v="N.A."/>
    <s v="Vegetation"/>
    <s v="Electric Facility"/>
    <s v="Unknown"/>
    <m/>
    <s v="Fell into (No defect)"/>
    <s v="1254"/>
    <x v="2"/>
    <n v="7"/>
    <n v="15"/>
    <n v="14"/>
    <n v="34"/>
    <s v="17-0063126"/>
    <s v="Tier 2"/>
    <x v="1"/>
    <x v="0"/>
    <s v="Distribution"/>
    <x v="1"/>
    <x v="0"/>
    <x v="3"/>
    <x v="3"/>
    <n v="54372"/>
  </r>
  <r>
    <s v="PG&amp;E"/>
    <n v="42931.622673611113"/>
    <s v="14:56"/>
    <n v="37.307400000000001"/>
    <n v="-122.0355"/>
    <s v="Vegetation"/>
    <s v="Urban"/>
    <s v="&lt; 3 meters"/>
    <s v="Fire Agency"/>
    <s v="Unknown"/>
    <n v="100538519"/>
    <s v="Pacific Bell"/>
    <s v="0 – 750"/>
    <s v="Conductor"/>
    <s v="Overhead"/>
    <s v="Yes"/>
    <n v="42931.622673611113"/>
    <s v="14:56"/>
    <s v="Contact From Object"/>
    <s v="N.A."/>
    <s v="Vegetation"/>
    <s v="Electric Facility"/>
    <s v="Unknown"/>
    <m/>
    <s v="no-match"/>
    <s v="1255"/>
    <x v="2"/>
    <n v="7"/>
    <n v="15"/>
    <n v="14"/>
    <n v="56"/>
    <s v="No ILIS or TOTL available"/>
    <s v="non-HFTD"/>
    <x v="0"/>
    <x v="0"/>
    <s v="Distribution"/>
    <x v="0"/>
    <x v="0"/>
    <x v="3"/>
    <x v="15"/>
    <s v="N.A."/>
  </r>
  <r>
    <s v="PG&amp;E"/>
    <n v="42931.844814814816"/>
    <s v="20:16"/>
    <n v="39.459020006099998"/>
    <n v="-121.531335523"/>
    <s v="Vegetation"/>
    <s v="Rural"/>
    <s v="&lt; 3 meters"/>
    <s v="Fire Agency"/>
    <s v="oroville station"/>
    <n v="100429093"/>
    <s v="unknown"/>
    <n v="12000"/>
    <s v="Conductor"/>
    <s v="Overhead"/>
    <s v="Yes"/>
    <n v="42931.844814814816"/>
    <s v="20:16"/>
    <s v="Equipment/ Facility Failure"/>
    <s v="Other"/>
    <s v="N.A."/>
    <s v="N.A."/>
    <s v="Unknown"/>
    <m/>
    <s v="Other/Unknown"/>
    <s v="1256"/>
    <x v="2"/>
    <n v="7"/>
    <n v="15"/>
    <n v="20"/>
    <n v="16"/>
    <s v="17-0063151"/>
    <s v="non-HFTD"/>
    <x v="0"/>
    <x v="1"/>
    <s v="Distribution"/>
    <x v="0"/>
    <x v="0"/>
    <x v="4"/>
    <x v="13"/>
    <n v="300753"/>
  </r>
  <r>
    <s v="PG&amp;E"/>
    <n v="42931.875752314816"/>
    <s v="21:01"/>
    <n v="38.212843300000003"/>
    <n v="-121.8339933"/>
    <s v="Vegetation"/>
    <s v="Rural"/>
    <s v="10 - 99 Acres"/>
    <s v="Fire Agency"/>
    <s v="Unknown"/>
    <n v="101658237"/>
    <s v="unknown"/>
    <n v="21000"/>
    <s v="Conductor"/>
    <s v="Overhead"/>
    <s v="Yes"/>
    <n v="42931.875752314816"/>
    <s v="21:01"/>
    <s v="Equipment/ Facility Failure"/>
    <s v="Insulator"/>
    <s v="N.A."/>
    <s v="N.A."/>
    <s v="Unknown"/>
    <m/>
    <s v="Other/Unknown"/>
    <s v="1257"/>
    <x v="2"/>
    <n v="7"/>
    <n v="15"/>
    <n v="21"/>
    <n v="1"/>
    <s v="17-0063175"/>
    <s v="non-HFTD"/>
    <x v="0"/>
    <x v="0"/>
    <s v="Distribution"/>
    <x v="0"/>
    <x v="0"/>
    <x v="4"/>
    <x v="17"/>
    <n v="1638"/>
  </r>
  <r>
    <s v="PG&amp;E"/>
    <n v="42932.444293981476"/>
    <s v="10:39"/>
    <n v="40.341388999999999"/>
    <n v="-123.87861100000001"/>
    <s v="Vegetation"/>
    <s v="Rural"/>
    <s v="&lt; 3 meters"/>
    <s v="Fire Agency"/>
    <s v="707-726-1280"/>
    <n v="100990019"/>
    <s v="unknown"/>
    <n v="12000"/>
    <s v="Conductor"/>
    <s v="Overhead"/>
    <s v="Yes"/>
    <n v="42932.444293981476"/>
    <s v="10:39"/>
    <s v="Contact From Object"/>
    <s v="N.A."/>
    <s v="Vegetation"/>
    <s v="Electric Facility"/>
    <s v="Unknown"/>
    <m/>
    <s v="Branch (OverHanging)"/>
    <s v="1258"/>
    <x v="2"/>
    <n v="7"/>
    <n v="16"/>
    <n v="10"/>
    <n v="39"/>
    <s v="17-0063223"/>
    <s v="Tier 2"/>
    <x v="1"/>
    <x v="0"/>
    <s v="Distribution"/>
    <x v="1"/>
    <x v="0"/>
    <x v="3"/>
    <x v="18"/>
    <n v="198"/>
  </r>
  <r>
    <s v="PG&amp;E"/>
    <n v="42932.499409722222"/>
    <s v="11:59"/>
    <n v="36.666916700000002"/>
    <n v="-121.751475"/>
    <s v="Vegetation"/>
    <s v="Rural"/>
    <s v="&lt; 0.25 Acres"/>
    <s v="Fire Agency"/>
    <s v="Unknown"/>
    <n v="101761892"/>
    <s v="None"/>
    <n v="21000"/>
    <s v="Fuse"/>
    <s v="Overhead"/>
    <s v="Yes"/>
    <n v="42932.499409722222"/>
    <s v="11:59"/>
    <s v="Equipment/ Facility Failure"/>
    <s v="Fuse"/>
    <s v="N.A."/>
    <s v="N.A."/>
    <s v="Unknown"/>
    <m/>
    <s v="no-match"/>
    <s v="1259"/>
    <x v="2"/>
    <n v="7"/>
    <n v="16"/>
    <n v="11"/>
    <n v="59"/>
    <s v="No ILIS or TOTL available"/>
    <s v="Tier 2"/>
    <x v="1"/>
    <x v="0"/>
    <s v="Distribution"/>
    <x v="1"/>
    <x v="0"/>
    <x v="4"/>
    <x v="9"/>
    <s v="N.A."/>
  </r>
  <r>
    <s v="PG&amp;E"/>
    <n v="42932.50717592593"/>
    <s v="12:10"/>
    <n v="35.661290000000001"/>
    <n v="-120.922"/>
    <s v="Vegetation"/>
    <s v="Rural"/>
    <s v=".26 - 9.99 Acres"/>
    <s v="Fire Agency"/>
    <s v="Unknown"/>
    <n v="101942626"/>
    <s v="unknown"/>
    <n v="21000"/>
    <s v="Conductor"/>
    <s v="Overhead"/>
    <s v="Yes"/>
    <n v="42932.50717592593"/>
    <s v="12:10"/>
    <s v="Equipment/ Facility Failure"/>
    <s v="Splice/Clamp/Connector"/>
    <s v="N.A."/>
    <s v="N.A."/>
    <s v="Unknown"/>
    <m/>
    <s v="Other/Unknown"/>
    <s v="1260"/>
    <x v="2"/>
    <n v="7"/>
    <n v="16"/>
    <n v="12"/>
    <n v="10"/>
    <s v="17-0063242"/>
    <s v="Tier 2"/>
    <x v="1"/>
    <x v="0"/>
    <s v="Distribution"/>
    <x v="1"/>
    <x v="0"/>
    <x v="4"/>
    <x v="10"/>
    <n v="1304"/>
  </r>
  <r>
    <s v="PG&amp;E"/>
    <n v="42932.713449074072"/>
    <s v="17:07"/>
    <n v="37.344149999999999"/>
    <n v="-122.0363"/>
    <s v="Vegetation"/>
    <s v="Urban"/>
    <s v="&lt; 3 meters"/>
    <s v="Fire Agency"/>
    <s v="sunnyvale fire"/>
    <n v="100532224"/>
    <s v="Pacific Bell"/>
    <s v="0 – 750"/>
    <s v="Transformer"/>
    <s v="Overhead"/>
    <s v="Yes"/>
    <n v="42932.713449074072"/>
    <s v="17:07"/>
    <s v="Equipment/ Facility Failure"/>
    <s v="Transformer"/>
    <s v="N.A."/>
    <s v="N.A."/>
    <s v="Unknown"/>
    <m/>
    <s v="Other/Unknown"/>
    <s v="1261"/>
    <x v="2"/>
    <n v="7"/>
    <n v="16"/>
    <n v="17"/>
    <n v="7"/>
    <s v="17-0063269"/>
    <s v="non-HFTD"/>
    <x v="0"/>
    <x v="0"/>
    <s v="Distribution"/>
    <x v="0"/>
    <x v="0"/>
    <x v="4"/>
    <x v="21"/>
    <n v="4940"/>
  </r>
  <r>
    <s v="PG&amp;E"/>
    <n v="42933.319120370375"/>
    <s v="07:39"/>
    <n v="40.165319759200003"/>
    <n v="-122.2227909944"/>
    <s v="Vegetation"/>
    <s v="Urban"/>
    <s v="&lt; 0.25 Acres"/>
    <s v="Fire Agency"/>
    <s v="Unknown"/>
    <n v="101543808"/>
    <s v="Pacific Bell"/>
    <n v="12000"/>
    <s v="Conductor"/>
    <s v="Overhead"/>
    <s v="Yes"/>
    <n v="42933.319120370375"/>
    <s v="07:39"/>
    <s v="Equipment/ Facility Failure"/>
    <s v="Other"/>
    <s v="N.A."/>
    <s v="N.A."/>
    <s v="Unknown"/>
    <m/>
    <s v="Other/Unknown"/>
    <s v="1262"/>
    <x v="2"/>
    <n v="7"/>
    <n v="17"/>
    <n v="7"/>
    <n v="39"/>
    <s v="17-0063338"/>
    <s v="non-HFTD"/>
    <x v="0"/>
    <x v="0"/>
    <s v="Distribution"/>
    <x v="0"/>
    <x v="0"/>
    <x v="4"/>
    <x v="13"/>
    <n v="56757"/>
  </r>
  <r>
    <s v="PG&amp;E"/>
    <n v="42933.417025462964"/>
    <s v="10:00"/>
    <n v="35.956049999999998"/>
    <n v="-120.85151999999999"/>
    <s v="Vegetation"/>
    <s v="Rural"/>
    <s v="&lt; 0.25 Acres"/>
    <s v="Unknown"/>
    <s v="N.A."/>
    <n v="101765495"/>
    <s v="unknown"/>
    <n v="12000"/>
    <s v="Conductor"/>
    <s v="Overhead"/>
    <s v="Yes"/>
    <n v="42933.417025462964"/>
    <s v="10:00"/>
    <s v="Equipment/ Facility Failure"/>
    <s v="Pole"/>
    <s v="N.A."/>
    <s v="N.A."/>
    <s v="Unknown"/>
    <m/>
    <s v="Other/Unknown"/>
    <s v="1263"/>
    <x v="2"/>
    <n v="7"/>
    <n v="17"/>
    <n v="10"/>
    <n v="0"/>
    <s v="17-0063297"/>
    <s v="non-HFTD"/>
    <x v="0"/>
    <x v="0"/>
    <s v="Distribution"/>
    <x v="0"/>
    <x v="0"/>
    <x v="4"/>
    <x v="5"/>
    <n v="1560769"/>
  </r>
  <r>
    <s v="PG&amp;E"/>
    <n v="42933.790902777779"/>
    <s v="18:58"/>
    <n v="38.888530000000003"/>
    <n v="-121.98984"/>
    <s v="Vegetation"/>
    <s v="Rural"/>
    <s v=".26 - 9.99 Acres"/>
    <s v="Fire Agency"/>
    <s v="Dunnigan Fire Dept"/>
    <n v="101602915"/>
    <s v="Pacific Bell"/>
    <n v="12000"/>
    <s v="Conductor"/>
    <s v="Overhead"/>
    <s v="Yes"/>
    <n v="42933.790902777779"/>
    <s v="18:58"/>
    <s v="Contact From Object"/>
    <s v="N.A."/>
    <s v="Vegetation"/>
    <s v="Electric Facility"/>
    <s v="Unknown"/>
    <m/>
    <s v="Branch (Not overhanging, Distance Unknown)"/>
    <s v="1264"/>
    <x v="2"/>
    <n v="7"/>
    <n v="17"/>
    <n v="18"/>
    <n v="58"/>
    <s v="17-0063505"/>
    <s v="non-HFTD"/>
    <x v="0"/>
    <x v="0"/>
    <s v="Distribution"/>
    <x v="0"/>
    <x v="0"/>
    <x v="3"/>
    <x v="6"/>
    <n v="27007"/>
  </r>
  <r>
    <s v="PG&amp;E"/>
    <n v="42934"/>
    <n v="0.47916666666666669"/>
    <n v="38.048431999999998"/>
    <n v="-120.556529"/>
    <s v="Vegetation"/>
    <s v="Rural"/>
    <s v=".26 - 9.99 Acres"/>
    <s v="Unknown"/>
    <s v="N.A."/>
    <s v="Structure 012/071"/>
    <s v="unknown"/>
    <n v="115000"/>
    <s v="Conductor"/>
    <s v="Overhead"/>
    <s v="Yes"/>
    <n v="42934"/>
    <n v="0.47916666666666669"/>
    <s v="Contact From Object"/>
    <s v="N.A."/>
    <s v="Animal"/>
    <s v="Electric Facility"/>
    <s v="Unknown"/>
    <m/>
    <s v="no-match"/>
    <s v="1265"/>
    <x v="2"/>
    <n v="7"/>
    <n v="18"/>
    <n v="11"/>
    <n v="30"/>
    <s v="INT-09873"/>
    <s v="Tier 2"/>
    <x v="1"/>
    <x v="0"/>
    <s v="Transmission"/>
    <x v="3"/>
    <x v="0"/>
    <x v="1"/>
    <x v="1"/>
    <n v="55499"/>
  </r>
  <r>
    <s v="PG&amp;E"/>
    <n v="42934"/>
    <n v="0.90277777777777779"/>
    <n v="38.003109000000002"/>
    <n v="-122.209256"/>
    <s v="Vegetation"/>
    <s v="Rural"/>
    <s v=".26 - 9.99 Acres"/>
    <s v="Fire Agency"/>
    <s v="Unknown"/>
    <s v="Pole 000/002 to 000/003"/>
    <s v="unknown"/>
    <n v="60000"/>
    <s v="Conductor"/>
    <s v="Overhead"/>
    <s v="Yes"/>
    <n v="42934"/>
    <n v="0.90277777777777779"/>
    <s v="Equipment/ Facility Failure"/>
    <s v="Splice/Clamp/Connector"/>
    <s v="N.A."/>
    <s v="N.A."/>
    <s v="Unknown"/>
    <m/>
    <s v="no-match"/>
    <s v="1266"/>
    <x v="2"/>
    <n v="7"/>
    <n v="18"/>
    <n v="21"/>
    <n v="40"/>
    <s v="INT-09875"/>
    <s v="Tier 2"/>
    <x v="1"/>
    <x v="0"/>
    <s v="Transmission"/>
    <x v="3"/>
    <x v="0"/>
    <x v="4"/>
    <x v="10"/>
    <n v="0"/>
  </r>
  <r>
    <s v="PG&amp;E"/>
    <n v="42934.318807870368"/>
    <s v="07:39"/>
    <n v="38.070383300000003"/>
    <n v="-120.545175"/>
    <s v="Vegetation"/>
    <s v="Rural"/>
    <s v="&lt; 0.25 Acres"/>
    <s v="Fire Agency"/>
    <s v="Unknown"/>
    <n v="101269434"/>
    <s v="unknown"/>
    <s v="0 – 750"/>
    <s v="Other"/>
    <s v="Overhead"/>
    <s v="Yes"/>
    <n v="42934.318807870368"/>
    <s v="07:39"/>
    <s v="Other"/>
    <s v="N.A."/>
    <s v="N.A."/>
    <s v="N.A."/>
    <s v="Unknown"/>
    <m/>
    <s v="no-match"/>
    <s v="1267"/>
    <x v="2"/>
    <n v="7"/>
    <n v="18"/>
    <n v="7"/>
    <n v="39"/>
    <s v="No ILIS or TOTL available"/>
    <s v="non-HFTD"/>
    <x v="0"/>
    <x v="0"/>
    <s v="Distribution"/>
    <x v="0"/>
    <x v="0"/>
    <x v="2"/>
    <x v="2"/>
    <s v="N.A."/>
  </r>
  <r>
    <s v="PG&amp;E"/>
    <n v="42934.490254629629"/>
    <s v="11:45"/>
    <n v="36.830813999999997"/>
    <n v="-119.862281"/>
    <s v="Vegetation"/>
    <s v="Urban"/>
    <s v="&lt; 3 meters"/>
    <s v="Fire Agency"/>
    <s v="Unknown"/>
    <n v="100624764"/>
    <s v="Pacific Bell"/>
    <n v="21000"/>
    <s v="Capacitor Bank"/>
    <s v="Overhead"/>
    <s v="Yes"/>
    <n v="42934.490254629629"/>
    <s v="11:45"/>
    <s v="Equipment/ Facility Failure"/>
    <s v="Capacitor Bank"/>
    <s v="N.A."/>
    <s v="N.A."/>
    <s v="Unknown"/>
    <m/>
    <s v="no-match"/>
    <s v="1268"/>
    <x v="2"/>
    <n v="7"/>
    <n v="18"/>
    <n v="11"/>
    <n v="45"/>
    <s v="No ILIS or TOTL available"/>
    <s v="non-HFTD"/>
    <x v="0"/>
    <x v="0"/>
    <s v="Distribution"/>
    <x v="0"/>
    <x v="0"/>
    <x v="4"/>
    <x v="23"/>
    <s v="N.A."/>
  </r>
  <r>
    <s v="PG&amp;E"/>
    <n v="42935"/>
    <n v="0.24444444444444446"/>
    <n v="37.090465999999999"/>
    <n v="-119.604686"/>
    <s v="Vegetation"/>
    <s v="Rural"/>
    <s v="&lt; 0.25 Acres"/>
    <s v="Unknown"/>
    <s v="N.A."/>
    <s v="Tower 003/001"/>
    <s v="unknown"/>
    <n v="115000"/>
    <s v="Conductor"/>
    <s v="Overhead"/>
    <s v="Yes"/>
    <n v="42935"/>
    <n v="0.24444444444444446"/>
    <s v="Contact From Object"/>
    <s v="N.A."/>
    <s v="Other"/>
    <s v="Electric Facility"/>
    <s v="Unknown"/>
    <s v=" "/>
    <s v="no-match"/>
    <s v="1269"/>
    <x v="2"/>
    <n v="7"/>
    <n v="19"/>
    <n v="5"/>
    <n v="52"/>
    <s v="INT-09877"/>
    <s v="Tier 2"/>
    <x v="1"/>
    <x v="0"/>
    <s v="Transmission"/>
    <x v="3"/>
    <x v="0"/>
    <x v="0"/>
    <x v="19"/>
    <n v="0"/>
  </r>
  <r>
    <s v="PG&amp;E"/>
    <n v="42935.397916666669"/>
    <s v="09:33"/>
    <n v="35.344619999999999"/>
    <n v="-118.8608583"/>
    <s v="Vegetation"/>
    <s v="Rural"/>
    <s v="&lt; 3 meters"/>
    <s v="Unknown"/>
    <s v="N.A."/>
    <n v="100159158"/>
    <s v="unknown"/>
    <n v="12000"/>
    <s v="Capacitor Bank"/>
    <s v="Overhead"/>
    <s v="Yes"/>
    <n v="42935.397916666669"/>
    <s v="09:33"/>
    <s v="Equipment/ Facility Failure"/>
    <s v="Capacitor Bank"/>
    <s v="N.A."/>
    <s v="N.A."/>
    <s v="Unknown"/>
    <m/>
    <s v="no-match"/>
    <s v="1270"/>
    <x v="2"/>
    <n v="7"/>
    <n v="19"/>
    <n v="9"/>
    <n v="33"/>
    <s v="No ILIS or TOTL available"/>
    <s v="non-HFTD"/>
    <x v="0"/>
    <x v="0"/>
    <s v="Distribution"/>
    <x v="0"/>
    <x v="0"/>
    <x v="4"/>
    <x v="23"/>
    <s v="N.A."/>
  </r>
  <r>
    <s v="PG&amp;E"/>
    <n v="42935.721979166672"/>
    <s v="17:19"/>
    <n v="39.412419999999997"/>
    <n v="-123.81234000000001"/>
    <s v="Vegetation"/>
    <s v="Rural"/>
    <s v="&lt; 0.25 Acres"/>
    <s v="Fire Agency"/>
    <s v="DRUE RHOADS 707 964 5673"/>
    <n v="102201550"/>
    <s v="Yes"/>
    <n v="12000"/>
    <s v="Conductor"/>
    <s v="Overhead"/>
    <s v="Yes"/>
    <n v="42935.721979166672"/>
    <s v="17:19"/>
    <s v="Contact From Object"/>
    <s v="N.A."/>
    <s v="Vegetation"/>
    <s v="Electric Facility"/>
    <s v="Unknown"/>
    <m/>
    <s v="Fell into (No defect)"/>
    <s v="1271"/>
    <x v="2"/>
    <n v="7"/>
    <n v="19"/>
    <n v="17"/>
    <n v="19"/>
    <s v="17-0064059"/>
    <s v="non-HFTD"/>
    <x v="0"/>
    <x v="0"/>
    <s v="Distribution"/>
    <x v="0"/>
    <x v="0"/>
    <x v="3"/>
    <x v="3"/>
    <n v="5553"/>
  </r>
  <r>
    <s v="PG&amp;E"/>
    <n v="42936"/>
    <n v="0.87291666666666667"/>
    <n v="37.736089"/>
    <n v="-122.49207800000001"/>
    <s v="Building"/>
    <s v="Urban"/>
    <s v="Structure Only "/>
    <s v="Unknown"/>
    <s v="N.A."/>
    <n v="101813719"/>
    <s v="unknown"/>
    <s v="0 – 750"/>
    <s v="Conductor"/>
    <s v="Overhead"/>
    <s v="Yes"/>
    <n v="42936"/>
    <n v="0.87291666666666667"/>
    <s v="Wire-Wire Contact"/>
    <s v="N.A."/>
    <s v="N.A."/>
    <s v="N.A."/>
    <s v="Unknown"/>
    <m/>
    <s v="Other/Unknown"/>
    <s v="1272"/>
    <x v="2"/>
    <n v="7"/>
    <n v="20"/>
    <n v="20"/>
    <n v="57"/>
    <s v="17-0064391"/>
    <s v="non-HFTD"/>
    <x v="0"/>
    <x v="0"/>
    <s v="Distribution"/>
    <x v="0"/>
    <x v="0"/>
    <x v="4"/>
    <x v="24"/>
    <n v="9056"/>
  </r>
  <r>
    <s v="PG&amp;E"/>
    <n v="42936.07403935185"/>
    <s v="01:46"/>
    <n v="36.525449999999999"/>
    <n v="-119.682"/>
    <s v="Vegetation"/>
    <s v="Rural"/>
    <s v="&lt; 3 meters"/>
    <s v="Fire Agency"/>
    <s v="Unknown"/>
    <n v="100830639"/>
    <s v="unknown"/>
    <s v="0 – 750"/>
    <s v="Lightning Arrestor"/>
    <s v="Overhead"/>
    <s v="Yes"/>
    <n v="42936.07403935185"/>
    <s v="01:46"/>
    <s v="Equipment/ Facility Failure"/>
    <s v="Lightning Arrestor"/>
    <s v="N.A."/>
    <s v="N.A."/>
    <s v="Unknown"/>
    <m/>
    <s v="no-match"/>
    <s v="1273"/>
    <x v="2"/>
    <n v="7"/>
    <n v="20"/>
    <n v="1"/>
    <n v="46"/>
    <s v="No ILIS or TOTL available"/>
    <s v="non-HFTD"/>
    <x v="0"/>
    <x v="0"/>
    <s v="Distribution"/>
    <x v="0"/>
    <x v="0"/>
    <x v="4"/>
    <x v="20"/>
    <s v="N.A."/>
  </r>
  <r>
    <s v="PG&amp;E"/>
    <n v="42936.185613425929"/>
    <s v="04:27"/>
    <n v="38.0642"/>
    <n v="-120.87106"/>
    <s v="Vegetation"/>
    <s v="Rural"/>
    <s v=".26 - 9.99 Acres"/>
    <s v="Fire Agency"/>
    <s v="chris costales 209 754 2735"/>
    <n v="102142834"/>
    <s v="unknown"/>
    <n v="12000"/>
    <s v="Conductor"/>
    <s v="Overhead"/>
    <s v="Yes"/>
    <n v="42936.185613425929"/>
    <s v="04:27"/>
    <s v="Equipment/ Facility Failure"/>
    <s v="Conductor"/>
    <s v="N.A."/>
    <s v="N.A."/>
    <s v="Unknown"/>
    <m/>
    <s v="Other/Unknown"/>
    <s v="1274"/>
    <x v="2"/>
    <n v="7"/>
    <n v="20"/>
    <n v="4"/>
    <n v="27"/>
    <s v="17-0064078"/>
    <s v="non-HFTD"/>
    <x v="0"/>
    <x v="0"/>
    <s v="Distribution"/>
    <x v="0"/>
    <x v="0"/>
    <x v="4"/>
    <x v="11"/>
    <n v="19996"/>
  </r>
  <r>
    <s v="PG&amp;E"/>
    <n v="42936.573553240742"/>
    <s v="13:45"/>
    <n v="35.080359999999999"/>
    <n v="-120.55383"/>
    <s v="Vegetation"/>
    <s v="Rural"/>
    <s v="10 - 99 Acres"/>
    <s v="Fire Agency"/>
    <s v="PAUL LEE 805 903-3416  INC # 8291"/>
    <n v="101941116"/>
    <s v="unknown"/>
    <n v="12000"/>
    <s v="Conductor"/>
    <s v="Overhead"/>
    <s v="Yes"/>
    <n v="42936.573553240742"/>
    <s v="13:45"/>
    <s v="Equipment/ Facility Failure"/>
    <s v="Crossarm"/>
    <s v="N.A."/>
    <s v="N.A."/>
    <s v="Unknown"/>
    <m/>
    <s v="Other/Unknown"/>
    <s v="1275"/>
    <x v="2"/>
    <n v="7"/>
    <n v="20"/>
    <n v="13"/>
    <n v="45"/>
    <s v="17-0064321"/>
    <s v="Tier 2"/>
    <x v="1"/>
    <x v="0"/>
    <s v="Distribution"/>
    <x v="1"/>
    <x v="0"/>
    <x v="4"/>
    <x v="16"/>
    <n v="45999"/>
  </r>
  <r>
    <s v="PG&amp;E"/>
    <n v="42936.708877314813"/>
    <s v="17:00"/>
    <n v="37.926504999999999"/>
    <n v="-121.23202499999999"/>
    <s v="Vegetation"/>
    <s v="Urban"/>
    <s v="&lt; 3 meters"/>
    <s v="Customer"/>
    <s v="N.A."/>
    <n v="103384380"/>
    <s v="Pacific Bell"/>
    <n v="12000"/>
    <s v="Capacitor Bank"/>
    <s v="Overhead"/>
    <s v="Yes"/>
    <n v="42936.708877314813"/>
    <s v="17:00"/>
    <s v="Equipment/ Facility Failure"/>
    <s v="Capacitor Bank"/>
    <s v="N.A."/>
    <s v="N.A."/>
    <s v="Unknown"/>
    <m/>
    <s v="no-match"/>
    <s v="1276"/>
    <x v="2"/>
    <n v="7"/>
    <n v="20"/>
    <n v="17"/>
    <n v="0"/>
    <s v="No ILIS or TOTL available"/>
    <s v="non-HFTD"/>
    <x v="0"/>
    <x v="0"/>
    <s v="Distribution"/>
    <x v="0"/>
    <x v="0"/>
    <x v="4"/>
    <x v="23"/>
    <s v="N.A."/>
  </r>
  <r>
    <s v="PG&amp;E"/>
    <n v="42937"/>
    <n v="0.56041666666666667"/>
    <n v="38.268535"/>
    <n v="-120.93717599999999"/>
    <s v="Vegetation"/>
    <s v="Rural"/>
    <s v=".26 - 9.99 Acres"/>
    <s v="Unknown"/>
    <s v="N.A."/>
    <n v="101245524"/>
    <s v="unknown"/>
    <n v="12000"/>
    <s v="Conductor"/>
    <s v="Overhead"/>
    <s v="Yes"/>
    <n v="42937"/>
    <n v="0.56041666666666667"/>
    <s v="Contact From Object"/>
    <s v="N.A."/>
    <s v="Vehicle"/>
    <s v="Pole"/>
    <s v="Human Error"/>
    <s v="Third-party caused"/>
    <s v="Other/Unknown"/>
    <s v="1277"/>
    <x v="2"/>
    <n v="7"/>
    <n v="21"/>
    <n v="13"/>
    <n v="27"/>
    <s v="17-0064623"/>
    <s v="non-HFTD"/>
    <x v="0"/>
    <x v="0"/>
    <s v="Distribution"/>
    <x v="0"/>
    <x v="0"/>
    <x v="0"/>
    <x v="0"/>
    <n v="122488"/>
  </r>
  <r>
    <s v="PG&amp;E"/>
    <n v="42937"/>
    <n v="0.85138888888888886"/>
    <n v="41.0655"/>
    <n v="-121.39319999999999"/>
    <s v="Vegetation"/>
    <s v="Rural"/>
    <s v="&lt; 0.25 Acres"/>
    <s v="Customer"/>
    <s v="N.A."/>
    <n v="101549629"/>
    <s v="unknown"/>
    <n v="12000"/>
    <s v="Conductor"/>
    <s v="Overhead"/>
    <s v="Yes"/>
    <n v="42937"/>
    <n v="0.85138888888888886"/>
    <s v="Equipment/ Facility Failure"/>
    <s v="Conductor"/>
    <s v="N.A."/>
    <s v="N.A."/>
    <s v="Unknown"/>
    <m/>
    <s v="Other/Unknown"/>
    <s v="1278"/>
    <x v="2"/>
    <n v="7"/>
    <n v="21"/>
    <n v="20"/>
    <n v="26"/>
    <s v="17-0064666"/>
    <s v="non-HFTD"/>
    <x v="0"/>
    <x v="0"/>
    <s v="Distribution"/>
    <x v="0"/>
    <x v="0"/>
    <x v="4"/>
    <x v="11"/>
    <n v="46616"/>
  </r>
  <r>
    <s v="PG&amp;E"/>
    <n v="42938.517997685187"/>
    <s v="12:25"/>
    <n v="40.8795"/>
    <n v="-123.7638"/>
    <s v="Vegetation"/>
    <s v="Rural"/>
    <s v=".26 - 9.99 Acres"/>
    <s v="Fire Agency"/>
    <s v="Josh , comander chief of forest service."/>
    <n v="100980577"/>
    <s v="unknown"/>
    <n v="12000"/>
    <s v="Conductor"/>
    <s v="Overhead"/>
    <s v="Yes"/>
    <n v="42938.517997685187"/>
    <s v="12:25"/>
    <s v="Contact From Object"/>
    <s v="N.A."/>
    <s v="Vegetation"/>
    <s v="Electric Facility"/>
    <s v="Human Error"/>
    <s v="Third-party caused"/>
    <s v="Other/Unknown"/>
    <s v="1279"/>
    <x v="2"/>
    <n v="7"/>
    <n v="22"/>
    <n v="12"/>
    <n v="25"/>
    <s v="17-0064721"/>
    <s v="Tier 3"/>
    <x v="1"/>
    <x v="0"/>
    <s v="Distribution"/>
    <x v="1"/>
    <x v="0"/>
    <x v="0"/>
    <x v="7"/>
    <n v="23227"/>
  </r>
  <r>
    <s v="PG&amp;E"/>
    <n v="42938.61005787037"/>
    <s v="14:38"/>
    <n v="37.299447000000001"/>
    <n v="-122.163055"/>
    <s v="Vegetation"/>
    <s v="Rural"/>
    <s v=".26 - 9.99 Acres"/>
    <s v="Fire Agency"/>
    <s v="Cal Fire"/>
    <n v="100265488"/>
    <s v="unknown"/>
    <n v="12000"/>
    <s v="Conductor"/>
    <s v="Overhead"/>
    <s v="Yes"/>
    <n v="42938.61005787037"/>
    <s v="14:38"/>
    <s v="Contact From Object"/>
    <s v="N.A."/>
    <s v="Vegetation"/>
    <s v="Electric Facility"/>
    <s v="Unknown"/>
    <m/>
    <s v="Fell into (No defect)"/>
    <s v="1280"/>
    <x v="2"/>
    <n v="7"/>
    <n v="22"/>
    <n v="14"/>
    <n v="38"/>
    <s v="17-0064738"/>
    <s v="Tier 2"/>
    <x v="1"/>
    <x v="0"/>
    <s v="Distribution"/>
    <x v="1"/>
    <x v="0"/>
    <x v="3"/>
    <x v="3"/>
    <n v="49181"/>
  </r>
  <r>
    <s v="PG&amp;E"/>
    <n v="42938.667870370366"/>
    <s v="16:01"/>
    <n v="40.831434000000002"/>
    <n v="-124.05388499999999"/>
    <s v="Vegetation"/>
    <s v="Rural"/>
    <s v="&lt; 0.25 Acres"/>
    <s v="Fire Agency"/>
    <s v="BATTALION CHIEF CURT WATKINS, 707-825.2000"/>
    <n v="100983827"/>
    <s v="Pacific Bell"/>
    <n v="12000"/>
    <s v="Conductor"/>
    <s v="Overhead"/>
    <s v="Yes"/>
    <n v="42938.667870370366"/>
    <s v="16:01"/>
    <s v="Contact From Object"/>
    <s v="N.A."/>
    <s v="Vegetation"/>
    <s v="Electric Facility"/>
    <s v="Human Error"/>
    <s v="Third-party caused"/>
    <s v="Other/Unknown"/>
    <s v="1281"/>
    <x v="2"/>
    <n v="7"/>
    <n v="22"/>
    <n v="16"/>
    <n v="1"/>
    <s v="17-0064750"/>
    <s v="non-HFTD"/>
    <x v="0"/>
    <x v="0"/>
    <s v="Distribution"/>
    <x v="0"/>
    <x v="0"/>
    <x v="0"/>
    <x v="7"/>
    <n v="11207"/>
  </r>
  <r>
    <s v="PG&amp;E"/>
    <n v="42939.390625"/>
    <s v="09:22"/>
    <n v="40.642013300000002"/>
    <n v="-122.2302483"/>
    <s v="Vegetation"/>
    <s v="Rural"/>
    <s v="&lt; 0.25 Acres"/>
    <s v="Fire Agency"/>
    <s v="CAPT?"/>
    <n v="101459708"/>
    <s v="FRONTIER COMMUNICATI"/>
    <n v="12000"/>
    <s v="Conductor"/>
    <s v="Overhead"/>
    <s v="Yes"/>
    <n v="42939.390625"/>
    <s v="09:22"/>
    <s v="Contact From Object"/>
    <s v="N.A."/>
    <s v="Animal"/>
    <s v="Electric Facility"/>
    <s v="Unknown"/>
    <m/>
    <s v="Other/Unknown"/>
    <s v="1282"/>
    <x v="2"/>
    <n v="7"/>
    <n v="23"/>
    <n v="9"/>
    <n v="22"/>
    <s v="17-0064801"/>
    <s v="Tier 2"/>
    <x v="1"/>
    <x v="0"/>
    <s v="Distribution"/>
    <x v="1"/>
    <x v="0"/>
    <x v="1"/>
    <x v="1"/>
    <n v="184712"/>
  </r>
  <r>
    <s v="PG&amp;E"/>
    <n v="42939.689571759256"/>
    <s v="16:32"/>
    <n v="36.240549999999999"/>
    <n v="-119.81283000000001"/>
    <s v="Vegetation"/>
    <s v="Rural"/>
    <s v="&lt; 0.25 Acres"/>
    <s v="Fire Agency"/>
    <s v="Brandon Jones (559) 852-2884"/>
    <n v="100783832"/>
    <s v="unknown"/>
    <n v="12000"/>
    <s v="Conductor"/>
    <s v="Overhead"/>
    <s v="Yes"/>
    <n v="42939.689571759256"/>
    <s v="16:32"/>
    <s v="Equipment/ Facility Failure"/>
    <s v="Conductor"/>
    <s v="N.A."/>
    <s v="N.A."/>
    <s v="Unknown"/>
    <m/>
    <s v="Other/Unknown"/>
    <s v="1283"/>
    <x v="2"/>
    <n v="7"/>
    <n v="23"/>
    <n v="16"/>
    <n v="32"/>
    <s v="17-0064841"/>
    <s v="non-HFTD"/>
    <x v="0"/>
    <x v="0"/>
    <s v="Distribution"/>
    <x v="0"/>
    <x v="0"/>
    <x v="4"/>
    <x v="11"/>
    <n v="4672"/>
  </r>
  <r>
    <s v="PG&amp;E"/>
    <n v="42939.76761574074"/>
    <s v="18:25"/>
    <n v="39.672330000000002"/>
    <n v="-123.53360000000001"/>
    <s v="Vegetation"/>
    <s v="Rural"/>
    <s v=".26 - 9.99 Acres"/>
    <s v="Fire Agency"/>
    <s v="Cal Fire"/>
    <n v="103823226"/>
    <s v="unknown"/>
    <n v="12000"/>
    <s v="Conductor"/>
    <s v="Overhead"/>
    <s v="Yes"/>
    <n v="42939.76761574074"/>
    <s v="18:25"/>
    <s v="Contact From Object"/>
    <s v="N.A."/>
    <s v="Vegetation"/>
    <s v="Electric Facility"/>
    <s v="Unknown"/>
    <m/>
    <s v="Fell into (No defect)"/>
    <s v="1284"/>
    <x v="2"/>
    <n v="7"/>
    <n v="23"/>
    <n v="18"/>
    <n v="25"/>
    <s v="17-0064854"/>
    <s v="Tier 2"/>
    <x v="1"/>
    <x v="0"/>
    <s v="Distribution"/>
    <x v="1"/>
    <x v="0"/>
    <x v="3"/>
    <x v="3"/>
    <n v="12864"/>
  </r>
  <r>
    <s v="PG&amp;E"/>
    <n v="42939.820486111115"/>
    <s v="19:41"/>
    <n v="36.217141699999999"/>
    <n v="-119.9097333"/>
    <s v="Vegetation"/>
    <s v="Rural"/>
    <s v="&lt; 0.25 Acres"/>
    <s v="Fire Agency"/>
    <s v="Brandon Jones   (559) 852-2884"/>
    <n v="103846605"/>
    <s v="unknown"/>
    <n v="12000"/>
    <s v="Conductor"/>
    <s v="Overhead"/>
    <s v="Yes"/>
    <n v="42939.820486111115"/>
    <s v="19:41"/>
    <s v="Contact From Object"/>
    <s v="N.A."/>
    <s v="Vehicle"/>
    <s v="Pole"/>
    <s v="Human Error"/>
    <s v="Third-party caused"/>
    <s v="Other/Unknown"/>
    <s v="1285"/>
    <x v="2"/>
    <n v="7"/>
    <n v="23"/>
    <n v="19"/>
    <n v="41"/>
    <s v="17-0064852"/>
    <s v="non-HFTD"/>
    <x v="0"/>
    <x v="0"/>
    <s v="Distribution"/>
    <x v="0"/>
    <x v="0"/>
    <x v="0"/>
    <x v="0"/>
    <n v="16251"/>
  </r>
  <r>
    <s v="PG&amp;E"/>
    <n v="42940.584513888884"/>
    <s v="14:01"/>
    <n v="37.263486"/>
    <n v="-122.33642999999999"/>
    <s v="Vegetation"/>
    <s v="Rural"/>
    <s v="&lt; 0.25 Acres"/>
    <s v="Fire Agency"/>
    <s v="mike klink 650-879-0121"/>
    <n v="100322130"/>
    <s v="unknown"/>
    <s v="0 – 750"/>
    <s v="Conductor"/>
    <s v="Overhead"/>
    <s v="Yes"/>
    <n v="42940.584513888884"/>
    <s v="14:01"/>
    <s v="Equipment/ Facility Failure"/>
    <s v="Conductor"/>
    <s v="N.A."/>
    <s v="N.A."/>
    <s v="Unknown"/>
    <m/>
    <s v="no-match"/>
    <s v="1286"/>
    <x v="2"/>
    <n v="7"/>
    <n v="24"/>
    <n v="14"/>
    <n v="1"/>
    <s v="No ILIS or TOTL available"/>
    <s v="Tier 2"/>
    <x v="1"/>
    <x v="0"/>
    <s v="Distribution"/>
    <x v="1"/>
    <x v="0"/>
    <x v="4"/>
    <x v="11"/>
    <s v="N.A."/>
  </r>
  <r>
    <s v="PG&amp;E"/>
    <n v="42940.6715625"/>
    <s v="16:07"/>
    <n v="37.253686700000003"/>
    <n v="-121.9676"/>
    <s v="Vegetation"/>
    <s v="Urban"/>
    <s v="&lt; 0.25 Acres"/>
    <s v="Fire Agency"/>
    <s v="C1702050039"/>
    <n v="103447162"/>
    <s v="unknown"/>
    <s v="0 – 750"/>
    <s v="Conductor"/>
    <s v="Overhead"/>
    <s v="Yes"/>
    <n v="42940.6715625"/>
    <s v="16:07"/>
    <s v="Contact From Object"/>
    <s v="N.A."/>
    <s v="Vegetation"/>
    <s v="Electric Facility"/>
    <s v="Unknown"/>
    <m/>
    <s v="no-match"/>
    <s v="1287"/>
    <x v="2"/>
    <n v="7"/>
    <n v="24"/>
    <n v="16"/>
    <n v="7"/>
    <s v="No ILIS or TOTL available"/>
    <s v="non-HFTD"/>
    <x v="0"/>
    <x v="0"/>
    <s v="Distribution"/>
    <x v="0"/>
    <x v="0"/>
    <x v="3"/>
    <x v="15"/>
    <s v="N.A."/>
  </r>
  <r>
    <s v="PG&amp;E"/>
    <n v="42940.813391203701"/>
    <s v="19:31"/>
    <n v="38.35192"/>
    <n v="-120.71029"/>
    <s v="Vegetation"/>
    <s v="Rural"/>
    <s v=".26 - 9.99 Acres"/>
    <s v="Fire Agency"/>
    <s v="Cal Fire"/>
    <n v="101263632"/>
    <s v="unknown"/>
    <n v="12000"/>
    <s v="Conductor"/>
    <s v="Overhead"/>
    <s v="Yes"/>
    <n v="42940.813391203701"/>
    <s v="19:31"/>
    <s v="Contact From Object"/>
    <s v="N.A."/>
    <s v="Vegetation"/>
    <s v="Electric Facility"/>
    <s v="Unknown"/>
    <m/>
    <s v="Fell into (Moderate-Severe defect)"/>
    <s v="1288"/>
    <x v="2"/>
    <n v="7"/>
    <n v="24"/>
    <n v="19"/>
    <n v="31"/>
    <s v="17-0065145"/>
    <s v="Tier 2"/>
    <x v="1"/>
    <x v="0"/>
    <s v="Distribution"/>
    <x v="1"/>
    <x v="0"/>
    <x v="3"/>
    <x v="14"/>
    <n v="14281"/>
  </r>
  <r>
    <s v="PG&amp;E"/>
    <n v="42940.906284722223"/>
    <s v="21:45"/>
    <n v="35.602428000000003"/>
    <n v="-120.921065"/>
    <s v="Vegetation"/>
    <s v="Rural"/>
    <s v="10 - 99 Acres"/>
    <s v="Fire Agency"/>
    <s v="Unknown"/>
    <n v="101860186"/>
    <s v="unknown"/>
    <n v="12000"/>
    <s v="Conductor"/>
    <s v="Overhead"/>
    <s v="Yes"/>
    <n v="42940.906284722223"/>
    <s v="21:45"/>
    <s v="Contact From Object"/>
    <s v="N.A."/>
    <s v="Vegetation"/>
    <s v="Electric Facility"/>
    <s v="Unknown"/>
    <m/>
    <s v="Fell into (No defect)"/>
    <s v="1289"/>
    <x v="2"/>
    <n v="7"/>
    <n v="24"/>
    <n v="21"/>
    <n v="45"/>
    <s v="17-0065191"/>
    <s v="Tier 2"/>
    <x v="1"/>
    <x v="0"/>
    <s v="Distribution"/>
    <x v="1"/>
    <x v="0"/>
    <x v="3"/>
    <x v="3"/>
    <n v="21231"/>
  </r>
  <r>
    <s v="PG&amp;E"/>
    <n v="42941.660879629635"/>
    <s v="15:51"/>
    <n v="38.377949999999998"/>
    <n v="-122.538775"/>
    <s v="Vegetation"/>
    <s v="Rural"/>
    <s v=".26 - 9.99 Acres"/>
    <s v="Fire Agency"/>
    <s v="Unknown"/>
    <n v="102031447"/>
    <s v="unknown"/>
    <n v="12000"/>
    <s v="Conductor"/>
    <s v="Overhead"/>
    <s v="Yes"/>
    <n v="42941.660879629635"/>
    <s v="15:51"/>
    <s v="Contact From Object"/>
    <s v="N.A."/>
    <s v="Vegetation"/>
    <s v="Electric Facility"/>
    <s v="Unknown"/>
    <m/>
    <s v="Fell into (Moderate-Severe defect)"/>
    <s v="1290"/>
    <x v="2"/>
    <n v="7"/>
    <n v="25"/>
    <n v="15"/>
    <n v="51"/>
    <s v="17-0065437"/>
    <s v="Tier 2"/>
    <x v="1"/>
    <x v="0"/>
    <s v="Distribution"/>
    <x v="1"/>
    <x v="0"/>
    <x v="3"/>
    <x v="14"/>
    <n v="18584"/>
  </r>
  <r>
    <s v="PG&amp;E"/>
    <n v="42941.800405092596"/>
    <s v="19:12"/>
    <n v="39.599699999999999"/>
    <n v="-121.4449"/>
    <s v="Vegetation"/>
    <s v="Rural"/>
    <s v="&lt; 0.25 Acres"/>
    <s v="Fire Agency"/>
    <s v="Unknown"/>
    <n v="100403612"/>
    <s v="unknown"/>
    <n v="12000"/>
    <s v="Conductor"/>
    <s v="Overhead"/>
    <s v="Yes"/>
    <n v="42941.800405092596"/>
    <s v="19:12"/>
    <s v="Equipment/ Facility Failure"/>
    <s v="Conductor"/>
    <s v="N.A."/>
    <s v="N.A."/>
    <s v="Unknown"/>
    <m/>
    <s v="Other/Unknown"/>
    <s v="1291"/>
    <x v="2"/>
    <n v="7"/>
    <n v="25"/>
    <n v="19"/>
    <n v="12"/>
    <s v="17-0065453"/>
    <s v="Tier 3"/>
    <x v="1"/>
    <x v="0"/>
    <s v="Distribution"/>
    <x v="1"/>
    <x v="0"/>
    <x v="4"/>
    <x v="11"/>
    <n v="68452"/>
  </r>
  <r>
    <s v="PG&amp;E"/>
    <n v="42942.288310185184"/>
    <s v="06:55"/>
    <n v="36.781238299999998"/>
    <n v="-119.7552517"/>
    <s v="Vegetation"/>
    <s v="Urban"/>
    <s v="&lt; 3 meters"/>
    <s v="Fire Agency"/>
    <s v="FRESNO FIRE, BATALION 1, FULMER 559 993 2661"/>
    <n v="100866522"/>
    <s v="Pacific Bell"/>
    <n v="12000"/>
    <s v="Conductor"/>
    <s v="Overhead"/>
    <s v="Yes"/>
    <n v="42942.288310185184"/>
    <s v="06:55"/>
    <s v="Contact From Object"/>
    <s v="N.A."/>
    <s v="Vehicle"/>
    <s v="Pole"/>
    <s v="Human Error"/>
    <s v="Third-party caused"/>
    <s v="Other/Unknown"/>
    <s v="1292"/>
    <x v="2"/>
    <n v="7"/>
    <n v="26"/>
    <n v="6"/>
    <n v="55"/>
    <s v="17-0065504"/>
    <s v="non-HFTD"/>
    <x v="0"/>
    <x v="0"/>
    <s v="Distribution"/>
    <x v="0"/>
    <x v="0"/>
    <x v="0"/>
    <x v="0"/>
    <n v="246896"/>
  </r>
  <r>
    <s v="PG&amp;E"/>
    <n v="42944"/>
    <n v="0.58472222222222225"/>
    <n v="40.999732999999999"/>
    <n v="-121.957931"/>
    <s v="Vegetation"/>
    <s v="Rural"/>
    <s v=".26 - 9.99 Acres"/>
    <s v="Fire Agency"/>
    <s v="Unknown"/>
    <n v="101512624"/>
    <s v="unknown"/>
    <n v="12000"/>
    <s v="Conductor"/>
    <s v="Overhead"/>
    <s v="Yes"/>
    <n v="42944"/>
    <n v="0.58472222222222225"/>
    <s v="Equipment/ Facility Failure"/>
    <s v="Conductor"/>
    <s v="N.A."/>
    <s v="N.A."/>
    <s v="Unknown"/>
    <m/>
    <s v="Other/Unknown"/>
    <s v="1293"/>
    <x v="2"/>
    <n v="7"/>
    <n v="28"/>
    <n v="14"/>
    <n v="2"/>
    <s v="17-0066367"/>
    <s v="Tier 2"/>
    <x v="1"/>
    <x v="0"/>
    <s v="Distribution"/>
    <x v="1"/>
    <x v="0"/>
    <x v="4"/>
    <x v="11"/>
    <n v="46581"/>
  </r>
  <r>
    <s v="PG&amp;E"/>
    <n v="42944.706377314811"/>
    <s v="16:57"/>
    <n v="35.472700000000003"/>
    <n v="-120.99079999999999"/>
    <s v="Vegetation"/>
    <s v="Rural"/>
    <s v="10 - 99 Acres"/>
    <s v="Fire Agency"/>
    <s v="TOM MCEWEN  805-903-3409"/>
    <n v="101933868"/>
    <s v="unknown"/>
    <n v="12000"/>
    <s v="Conductor"/>
    <s v="Overhead"/>
    <s v="Yes"/>
    <n v="42944.706377314811"/>
    <s v="16:57"/>
    <s v="Equipment/ Facility Failure"/>
    <s v="Conductor"/>
    <s v="N.A."/>
    <s v="N.A."/>
    <s v="Unknown"/>
    <m/>
    <s v="Other/Unknown"/>
    <s v="1294"/>
    <x v="2"/>
    <n v="7"/>
    <n v="28"/>
    <n v="16"/>
    <n v="57"/>
    <s v="17-0066372"/>
    <s v="non-HFTD"/>
    <x v="0"/>
    <x v="0"/>
    <s v="Distribution"/>
    <x v="0"/>
    <x v="0"/>
    <x v="4"/>
    <x v="11"/>
    <n v="10337"/>
  </r>
  <r>
    <s v="PG&amp;E"/>
    <n v="42944.806192129632"/>
    <s v="19:20"/>
    <n v="35.727561999999999"/>
    <n v="-120.990297"/>
    <s v="Vegetation"/>
    <s v="Rural"/>
    <s v=".26 - 9.99 Acres"/>
    <s v="Fire Agency"/>
    <s v="San Luis Obispo CDF"/>
    <n v="101945496"/>
    <s v="None"/>
    <n v="21000"/>
    <s v="Conductor"/>
    <s v="Overhead"/>
    <s v="Yes"/>
    <n v="42944.806192129632"/>
    <s v="19:20"/>
    <s v="Contact From Object"/>
    <s v="N.A."/>
    <s v="Vegetation"/>
    <s v="Electric Facility"/>
    <s v="Unknown"/>
    <m/>
    <s v="Other/Unknown"/>
    <s v="1295"/>
    <x v="2"/>
    <n v="7"/>
    <n v="28"/>
    <n v="19"/>
    <n v="20"/>
    <s v="17-0066392"/>
    <s v="Tier 2"/>
    <x v="1"/>
    <x v="0"/>
    <s v="Distribution"/>
    <x v="1"/>
    <x v="0"/>
    <x v="3"/>
    <x v="15"/>
    <n v="8300"/>
  </r>
  <r>
    <s v="PG&amp;E"/>
    <n v="42945.554780092592"/>
    <s v="13:18"/>
    <n v="39.463125551399997"/>
    <n v="-121.4595126088"/>
    <s v="Vegetation"/>
    <s v="Rural"/>
    <s v="&lt; 0.25 Acres"/>
    <s v="Fire Agency"/>
    <s v="russ fowler 530 521 8056"/>
    <n v="103846763"/>
    <s v="unknown"/>
    <n v="12000"/>
    <s v="Conductor"/>
    <s v="Overhead"/>
    <s v="Yes"/>
    <n v="42945.554780092592"/>
    <s v="13:18"/>
    <s v="Contact From Object"/>
    <s v="N.A."/>
    <s v="Vehicle"/>
    <s v="Pole"/>
    <s v="Human Error"/>
    <s v="Third-party caused"/>
    <s v="Other/Unknown"/>
    <s v="1296"/>
    <x v="2"/>
    <n v="7"/>
    <n v="29"/>
    <n v="13"/>
    <n v="18"/>
    <s v="17-0066455"/>
    <s v="non-HFTD"/>
    <x v="0"/>
    <x v="0"/>
    <s v="Distribution"/>
    <x v="0"/>
    <x v="0"/>
    <x v="0"/>
    <x v="0"/>
    <n v="148419"/>
  </r>
  <r>
    <s v="PG&amp;E"/>
    <n v="42945.561157407406"/>
    <s v="13:28"/>
    <n v="35.452291000000002"/>
    <n v="-120.383443"/>
    <s v="Vegetation"/>
    <s v="Rural"/>
    <s v="&lt; 0.25 Acres"/>
    <s v="Fire Agency"/>
    <s v="Unknown"/>
    <n v="101889516"/>
    <s v="unknown"/>
    <s v="0 – 750"/>
    <s v="Conductor"/>
    <s v="Overhead"/>
    <s v="Yes"/>
    <n v="42945.561157407406"/>
    <s v="13:28"/>
    <s v="Equipment/ Facility Failure"/>
    <s v="Splice/Clamp/Connector"/>
    <s v="N.A."/>
    <s v="N.A."/>
    <s v="Unknown"/>
    <m/>
    <s v="Other/Unknown"/>
    <s v="1297"/>
    <x v="2"/>
    <n v="7"/>
    <n v="29"/>
    <n v="13"/>
    <n v="28"/>
    <s v="17-0066472"/>
    <s v="Tier 2"/>
    <x v="1"/>
    <x v="0"/>
    <s v="Distribution"/>
    <x v="1"/>
    <x v="0"/>
    <x v="4"/>
    <x v="10"/>
    <n v="1962"/>
  </r>
  <r>
    <s v="PG&amp;E"/>
    <n v="42945.619664351849"/>
    <s v="14:52"/>
    <n v="37.059989999999999"/>
    <n v="-122.00113"/>
    <s v="Vegetation"/>
    <s v="Urban"/>
    <s v="&lt; 0.25 Acres"/>
    <s v="Fire Agency"/>
    <s v="Scotts Valley Fire Dept."/>
    <n v="101679068"/>
    <s v="Pacific Bell"/>
    <n v="21000"/>
    <s v="Conductor"/>
    <s v="Overhead"/>
    <s v="Yes"/>
    <n v="42945.619664351849"/>
    <s v="14:52"/>
    <s v="Equipment/ Facility Failure"/>
    <s v="Conductor"/>
    <s v="N.A."/>
    <s v="N.A."/>
    <s v="Unknown"/>
    <m/>
    <s v="Other/Unknown"/>
    <s v="1298"/>
    <x v="2"/>
    <n v="7"/>
    <n v="29"/>
    <n v="14"/>
    <n v="52"/>
    <s v="17-0066465"/>
    <s v="non-HFTD"/>
    <x v="0"/>
    <x v="0"/>
    <s v="Distribution"/>
    <x v="0"/>
    <x v="0"/>
    <x v="4"/>
    <x v="11"/>
    <n v="172672"/>
  </r>
  <r>
    <s v="PG&amp;E"/>
    <n v="42945.747847222221"/>
    <s v="17:56"/>
    <n v="37.025064999999998"/>
    <n v="-121.535832"/>
    <s v="Vegetation"/>
    <s v="Rural"/>
    <s v="&lt; 3 meters"/>
    <s v="Fire Agency"/>
    <s v="GEORGE MARSHALL"/>
    <n v="100610842"/>
    <s v="unknown"/>
    <n v="21000"/>
    <s v="Conductor"/>
    <s v="Overhead"/>
    <s v="Yes"/>
    <n v="42945.747847222221"/>
    <s v="17:56"/>
    <s v="Equipment/ Facility Failure"/>
    <s v="Splice/Clamp/Connector"/>
    <s v="N.A."/>
    <s v="N.A."/>
    <s v="Unknown"/>
    <m/>
    <s v="Other/Unknown"/>
    <s v="1299"/>
    <x v="2"/>
    <n v="7"/>
    <n v="29"/>
    <n v="17"/>
    <n v="56"/>
    <s v="17-0066482"/>
    <s v="non-HFTD"/>
    <x v="0"/>
    <x v="0"/>
    <s v="Distribution"/>
    <x v="0"/>
    <x v="0"/>
    <x v="4"/>
    <x v="10"/>
    <n v="942"/>
  </r>
  <r>
    <s v="PG&amp;E"/>
    <n v="42945.756111111114"/>
    <s v="18:08"/>
    <n v="37.948749999999997"/>
    <n v="-121.34571"/>
    <s v="Vegetation"/>
    <s v="Rural"/>
    <s v="&lt; 0.25 Acres"/>
    <s v="Fire Agency"/>
    <s v="911"/>
    <n v="102126507"/>
    <s v="unknown"/>
    <n v="12000"/>
    <s v="Conductor"/>
    <s v="Overhead"/>
    <s v="Yes"/>
    <n v="42945.756111111114"/>
    <s v="18:08"/>
    <s v="Contact From Object"/>
    <s v="N.A."/>
    <s v="Vehicle"/>
    <s v="Pole"/>
    <s v="Human Error"/>
    <s v="Third-party caused"/>
    <s v="Other/Unknown"/>
    <s v="1300"/>
    <x v="2"/>
    <n v="7"/>
    <n v="29"/>
    <n v="18"/>
    <n v="8"/>
    <s v="17-0066487"/>
    <s v="non-HFTD"/>
    <x v="0"/>
    <x v="0"/>
    <s v="Distribution"/>
    <x v="0"/>
    <x v="0"/>
    <x v="0"/>
    <x v="0"/>
    <n v="29252"/>
  </r>
  <r>
    <s v="PG&amp;E"/>
    <n v="42945.864942129629"/>
    <s v="20:45"/>
    <n v="35.451711699999997"/>
    <n v="-120.617105"/>
    <s v="Vegetation"/>
    <s v="Rural"/>
    <s v=".26 - 9.99 Acres"/>
    <s v="Fire Agency"/>
    <s v="Unknown"/>
    <n v="101941008"/>
    <s v="unknown"/>
    <s v="0 – 750"/>
    <s v="Conductor"/>
    <s v="Overhead"/>
    <s v="Yes"/>
    <n v="42945.864942129629"/>
    <s v="20:45"/>
    <s v="Contact From Object"/>
    <s v="N.A."/>
    <s v="Balloons"/>
    <s v="Electric Facility"/>
    <s v="Human Error"/>
    <s v="Third-party caused"/>
    <s v="no-match"/>
    <s v="1301"/>
    <x v="2"/>
    <n v="7"/>
    <n v="29"/>
    <n v="20"/>
    <n v="45"/>
    <s v="No ILIS or TOTL available"/>
    <s v="non-HFTD"/>
    <x v="0"/>
    <x v="0"/>
    <s v="Distribution"/>
    <x v="0"/>
    <x v="0"/>
    <x v="0"/>
    <x v="12"/>
    <s v="N.A."/>
  </r>
  <r>
    <s v="PG&amp;E"/>
    <n v="42946.407453703709"/>
    <s v="09:46"/>
    <n v="38.913181700000003"/>
    <n v="-122.617875"/>
    <s v="Vegetation"/>
    <s v="Rural"/>
    <s v="&lt; 0.25 Acres"/>
    <s v="Fire Agency"/>
    <s v="mike wink"/>
    <n v="102151066"/>
    <s v="None"/>
    <s v="0 – 750"/>
    <s v="Conductor"/>
    <s v="Overhead"/>
    <s v="Yes"/>
    <n v="42946.407453703709"/>
    <s v="09:46"/>
    <s v="Contact From Object"/>
    <s v="N.A."/>
    <s v="Vegetation"/>
    <s v="Electric Facility"/>
    <s v="Unknown"/>
    <m/>
    <s v="no-match"/>
    <s v="1302"/>
    <x v="2"/>
    <n v="7"/>
    <n v="30"/>
    <n v="9"/>
    <n v="46"/>
    <s v="No ILIS or TOTL available"/>
    <s v="Tier 2"/>
    <x v="1"/>
    <x v="0"/>
    <s v="Distribution"/>
    <x v="1"/>
    <x v="0"/>
    <x v="3"/>
    <x v="15"/>
    <s v="N.A."/>
  </r>
  <r>
    <s v="PG&amp;E"/>
    <n v="42947.540393518517"/>
    <s v="12:58"/>
    <n v="37.097071"/>
    <n v="-122.279653"/>
    <s v="Vegetation"/>
    <s v="Rural"/>
    <s v="&lt; 0.25 Acres"/>
    <s v="Customer"/>
    <s v="N.A."/>
    <n v="101679025"/>
    <s v="unknown"/>
    <s v="0 – 750"/>
    <s v="Conductor"/>
    <s v="Overhead"/>
    <s v="No"/>
    <s v=" "/>
    <s v=" "/>
    <s v="Equipment/ Facility Failure"/>
    <s v="Splice/Clamp/Connector"/>
    <s v="N.A."/>
    <s v="N.A."/>
    <s v="Unknown"/>
    <m/>
    <s v="no-match"/>
    <s v="1303"/>
    <x v="2"/>
    <n v="7"/>
    <n v="31"/>
    <n v="12"/>
    <n v="58"/>
    <s v="No ILIS or TOTL available"/>
    <s v="non-HFTD"/>
    <x v="0"/>
    <x v="0"/>
    <s v="Distribution"/>
    <x v="0"/>
    <x v="0"/>
    <x v="4"/>
    <x v="10"/>
    <s v="N.A."/>
  </r>
  <r>
    <s v="PG&amp;E"/>
    <n v="42947.590763888889"/>
    <s v="14:10"/>
    <n v="35.978650000000002"/>
    <n v="-120.111"/>
    <s v="Vegetation"/>
    <s v="Rural"/>
    <s v="&lt; 0.25 Acres"/>
    <s v="Customer"/>
    <s v="N.A."/>
    <n v="100695130"/>
    <s v="unknown"/>
    <n v="21000"/>
    <s v="Conductor"/>
    <s v="Overhead"/>
    <s v="Yes"/>
    <n v="42947.590763888889"/>
    <s v="14:10"/>
    <s v="Contact From Object"/>
    <s v="N.A."/>
    <s v="Animal"/>
    <s v="Electric Facility"/>
    <s v="Unknown"/>
    <m/>
    <s v="no-match"/>
    <s v="1304"/>
    <x v="2"/>
    <n v="7"/>
    <n v="31"/>
    <n v="14"/>
    <n v="10"/>
    <s v="No ILIS or TOTL available"/>
    <s v="non-HFTD"/>
    <x v="0"/>
    <x v="0"/>
    <s v="Distribution"/>
    <x v="0"/>
    <x v="0"/>
    <x v="1"/>
    <x v="1"/>
    <s v="N.A."/>
  </r>
  <r>
    <s v="PG&amp;E"/>
    <n v="42947.612314814818"/>
    <s v="14:41"/>
    <n v="38.796747000000003"/>
    <n v="-121.13288300000001"/>
    <s v="Vegetation"/>
    <s v="Rural"/>
    <s v="&lt; 0.25 Acres"/>
    <s v="Fire Agency"/>
    <s v="Cal Fire"/>
    <n v="103782414"/>
    <s v="unknown"/>
    <n v="12000"/>
    <s v="Conductor"/>
    <s v="Overhead"/>
    <s v="Yes"/>
    <n v="42947.612314814818"/>
    <s v="14:41"/>
    <s v="Contact From Object"/>
    <s v="N.A."/>
    <s v="Vegetation"/>
    <s v="Electric Facility"/>
    <s v="Unknown"/>
    <m/>
    <s v="Branch (OverHanging)"/>
    <s v="1305"/>
    <x v="2"/>
    <n v="7"/>
    <n v="31"/>
    <n v="14"/>
    <n v="41"/>
    <s v="17-0066797"/>
    <s v="Tier 2"/>
    <x v="1"/>
    <x v="0"/>
    <s v="Distribution"/>
    <x v="1"/>
    <x v="0"/>
    <x v="3"/>
    <x v="18"/>
    <n v="210"/>
  </r>
  <r>
    <s v="PG&amp;E"/>
    <n v="42948.516157407408"/>
    <s v="12:23"/>
    <n v="36.041231699999997"/>
    <n v="-119.50529330000001"/>
    <s v="Vegetation"/>
    <s v="Rural"/>
    <s v="&lt; 0.25 Acres"/>
    <s v="Unknown"/>
    <s v="N.A."/>
    <n v="100661556"/>
    <s v="unknown"/>
    <s v="0 – 750"/>
    <s v="Other"/>
    <s v="Overhead"/>
    <s v="Yes"/>
    <n v="42948.516157407408"/>
    <s v="12:23"/>
    <s v="Equipment/ Facility Failure"/>
    <s v="Pole"/>
    <s v="N.A."/>
    <s v="N.A."/>
    <s v="Unknown"/>
    <m/>
    <s v="no-match"/>
    <s v="1306"/>
    <x v="2"/>
    <n v="8"/>
    <n v="1"/>
    <n v="12"/>
    <n v="23"/>
    <s v="No ILIS or TOTL available"/>
    <s v="non-HFTD"/>
    <x v="0"/>
    <x v="0"/>
    <s v="Distribution"/>
    <x v="0"/>
    <x v="0"/>
    <x v="4"/>
    <x v="5"/>
    <s v="N.A."/>
  </r>
  <r>
    <s v="PG&amp;E"/>
    <n v="42949"/>
    <n v="0.40416666666666662"/>
    <n v="39.227442000000003"/>
    <n v="-123.108108"/>
    <s v="Vegetation"/>
    <s v="Rural"/>
    <s v="&lt; 0.25 Acres"/>
    <s v="Fire Agency"/>
    <s v="Cal Fire"/>
    <s v="Pole 5/0"/>
    <s v="None"/>
    <n v="60000"/>
    <s v="Conductor"/>
    <s v="Overhead"/>
    <s v="Yes"/>
    <n v="42949"/>
    <n v="0.40416666666666662"/>
    <s v="Contact From Object"/>
    <s v="N.A."/>
    <s v="Animal"/>
    <s v="Electric Facility"/>
    <s v="Unknown"/>
    <m/>
    <s v="no-match"/>
    <s v="1307"/>
    <x v="2"/>
    <n v="8"/>
    <n v="2"/>
    <n v="9"/>
    <n v="42"/>
    <s v="INT-09925"/>
    <s v="Tier 2"/>
    <x v="1"/>
    <x v="0"/>
    <s v="Transmission"/>
    <x v="3"/>
    <x v="0"/>
    <x v="1"/>
    <x v="1"/>
    <n v="0"/>
  </r>
  <r>
    <s v="PG&amp;E"/>
    <n v="42949.25099537037"/>
    <n v="0.24583333333333335"/>
    <n v="40.798556699999999"/>
    <n v="-123.3961383"/>
    <s v="Vegetation"/>
    <s v="Rural"/>
    <s v="10 - 99 Acres"/>
    <s v="Fire Agency"/>
    <s v="Cal Fire"/>
    <n v="100974913"/>
    <s v="unknown"/>
    <n v="12000"/>
    <s v="Conductor"/>
    <s v="Overhead"/>
    <s v="Yes"/>
    <n v="42949.25099537037"/>
    <n v="0.24583333333333335"/>
    <s v="Contact From Object"/>
    <s v="N.A."/>
    <s v="Vegetation"/>
    <s v="Electric Facility"/>
    <s v="Unknown"/>
    <m/>
    <s v="Other/Unknown"/>
    <s v="1308"/>
    <x v="2"/>
    <n v="8"/>
    <n v="2"/>
    <n v="5"/>
    <n v="54"/>
    <s v="17-0067270"/>
    <s v="Tier 2"/>
    <x v="1"/>
    <x v="0"/>
    <s v="Distribution"/>
    <x v="1"/>
    <x v="0"/>
    <x v="3"/>
    <x v="15"/>
    <n v="5832"/>
  </r>
  <r>
    <s v="PG&amp;E"/>
    <n v="42949.378842592589"/>
    <n v="0.37361111111111112"/>
    <n v="37.5617854857"/>
    <n v="-121.9485984615"/>
    <s v="Vegetation"/>
    <s v="Rural"/>
    <s v="&lt; 0.25 Acres"/>
    <s v="Fire Agency"/>
    <s v="FREMONT FIRE DEPT.  911"/>
    <n v="100940374"/>
    <s v="Pacific Bell"/>
    <n v="12000"/>
    <s v="Other"/>
    <s v="Overhead"/>
    <s v="Yes"/>
    <n v="42949.378842592589"/>
    <n v="0.37361111111111112"/>
    <s v="Equipment/ Facility Failure"/>
    <s v="Insulator"/>
    <s v="N.A."/>
    <s v="N.A."/>
    <s v="Unknown"/>
    <m/>
    <s v="Other/Unknown"/>
    <s v="1309"/>
    <x v="2"/>
    <n v="8"/>
    <n v="2"/>
    <n v="8"/>
    <n v="58"/>
    <s v="17-0067345"/>
    <s v="non-HFTD"/>
    <x v="0"/>
    <x v="0"/>
    <s v="Distribution"/>
    <x v="0"/>
    <x v="0"/>
    <x v="4"/>
    <x v="17"/>
    <n v="100546"/>
  </r>
  <r>
    <s v="PG&amp;E"/>
    <n v="42949.714641203704"/>
    <n v="0.71111111111111114"/>
    <n v="37.316323300000001"/>
    <n v="-122.0722533"/>
    <s v="Vegetation"/>
    <s v="Urban"/>
    <s v="&lt; 0.25 Acres"/>
    <s v="Fire Agency"/>
    <s v="TONY RAINIERI 408-378-4010"/>
    <n v="100534186"/>
    <s v="unknown"/>
    <n v="12000"/>
    <s v="Conductor"/>
    <s v="Overhead"/>
    <s v="No"/>
    <s v=" "/>
    <s v=" "/>
    <s v="Equipment/ Facility Failure"/>
    <s v="Conductor"/>
    <s v="N.A."/>
    <s v="N.A."/>
    <s v="Unknown"/>
    <m/>
    <s v="Other/Unknown"/>
    <s v="1310"/>
    <x v="2"/>
    <n v="8"/>
    <n v="2"/>
    <n v="17"/>
    <n v="4"/>
    <s v="17-0067504"/>
    <s v="non-HFTD"/>
    <x v="0"/>
    <x v="0"/>
    <s v="Distribution"/>
    <x v="0"/>
    <x v="0"/>
    <x v="4"/>
    <x v="11"/>
    <n v="38228"/>
  </r>
  <r>
    <s v="PG&amp;E"/>
    <n v="42949.763553240744"/>
    <n v="0.76111111111111107"/>
    <n v="37.392960000000002"/>
    <n v="-120.62126499999999"/>
    <s v="Vegetation"/>
    <s v="Urban"/>
    <s v="&lt; 3 meters"/>
    <s v="Fire Agency"/>
    <s v="2099663621"/>
    <n v="101190510"/>
    <s v="Pacific Bell"/>
    <n v="12000"/>
    <s v="Transformer"/>
    <s v="Overhead"/>
    <s v="Yes"/>
    <n v="42949.763553240744"/>
    <n v="0.76111111111111107"/>
    <s v="Equipment/ Facility Failure"/>
    <s v="Transformer"/>
    <s v="N.A."/>
    <s v="N.A."/>
    <s v="Unknown"/>
    <m/>
    <s v="Other/Unknown"/>
    <s v="1311"/>
    <x v="2"/>
    <n v="8"/>
    <n v="2"/>
    <n v="18"/>
    <n v="16"/>
    <s v="17-0067519"/>
    <s v="non-HFTD"/>
    <x v="0"/>
    <x v="0"/>
    <s v="Distribution"/>
    <x v="0"/>
    <x v="0"/>
    <x v="4"/>
    <x v="21"/>
    <n v="3416"/>
  </r>
  <r>
    <s v="PG&amp;E"/>
    <n v="42950.458807870367"/>
    <n v="0.45347222222222222"/>
    <n v="39.073201185899997"/>
    <n v="-121.08679486219999"/>
    <s v="Vegetation"/>
    <s v="Rural"/>
    <s v=".26 - 9.99 Acres"/>
    <s v="Fire Agency"/>
    <s v="Cal Fire"/>
    <n v="100072742"/>
    <s v="Pacific Bell"/>
    <n v="12000"/>
    <s v="Conductor"/>
    <s v="Overhead"/>
    <s v="Yes"/>
    <n v="42950.458807870367"/>
    <n v="0.45347222222222222"/>
    <s v="Contact From Object"/>
    <s v="N.A."/>
    <s v="Vehicle"/>
    <s v="Pole"/>
    <s v="Human Error"/>
    <s v="Third-party caused"/>
    <s v="Other/Unknown"/>
    <s v="1312"/>
    <x v="2"/>
    <n v="8"/>
    <n v="3"/>
    <n v="10"/>
    <n v="53"/>
    <s v="17-0067679"/>
    <s v="Tier 2"/>
    <x v="1"/>
    <x v="0"/>
    <s v="Distribution"/>
    <x v="1"/>
    <x v="0"/>
    <x v="0"/>
    <x v="0"/>
    <n v="127440"/>
  </r>
  <r>
    <s v="PG&amp;E"/>
    <n v="42950.477465277778"/>
    <n v="0.4694444444444445"/>
    <n v="38.119239999999998"/>
    <n v="-122.50154000000001"/>
    <s v="Vegetation"/>
    <s v="Rural"/>
    <s v=".26 - 9.99 Acres"/>
    <s v="Fire Agency"/>
    <s v="SSR172150008"/>
    <n v="102227219"/>
    <s v="unknown"/>
    <n v="12000"/>
    <s v="Conductor"/>
    <s v="Overhead"/>
    <s v="Yes"/>
    <n v="42950.477465277778"/>
    <n v="0.4694444444444445"/>
    <s v="Contact From Object"/>
    <s v="N.A."/>
    <s v="Vehicle"/>
    <s v="Pole"/>
    <s v="Human Error"/>
    <s v="Third-party caused"/>
    <s v="Other/Unknown"/>
    <s v="1313"/>
    <x v="2"/>
    <n v="8"/>
    <n v="3"/>
    <n v="11"/>
    <n v="16"/>
    <s v="17-0067691"/>
    <s v="non-HFTD"/>
    <x v="0"/>
    <x v="0"/>
    <s v="Distribution"/>
    <x v="0"/>
    <x v="0"/>
    <x v="0"/>
    <x v="0"/>
    <n v="67329"/>
  </r>
  <r>
    <s v="PG&amp;E"/>
    <n v="42950.947731481487"/>
    <s v="22:44"/>
    <n v="39.071100000000001"/>
    <n v="-121.48699999999999"/>
    <s v="Vegetation"/>
    <s v="Rural"/>
    <s v=".26 - 9.99 Acres"/>
    <s v="Fire Agency"/>
    <s v="ART PAQUETTE 530-633-0861"/>
    <n v="101335644"/>
    <s v="Pacific Bell"/>
    <n v="12000"/>
    <s v="Unknown"/>
    <s v="Overhead"/>
    <s v="No"/>
    <s v=" "/>
    <s v=" "/>
    <s v="Unknown"/>
    <s v="N.A."/>
    <s v="N.A."/>
    <s v="N.A."/>
    <s v="Unknown"/>
    <m/>
    <s v="no-match"/>
    <s v="1314"/>
    <x v="2"/>
    <n v="8"/>
    <n v="3"/>
    <n v="22"/>
    <n v="44"/>
    <s v="No ILIS or TOTL available"/>
    <s v="non-HFTD"/>
    <x v="0"/>
    <x v="0"/>
    <s v="Distribution"/>
    <x v="0"/>
    <x v="0"/>
    <x v="2"/>
    <x v="2"/>
    <s v="N.A."/>
  </r>
  <r>
    <s v="PG&amp;E"/>
    <n v="42951.412615740745"/>
    <s v="09:54"/>
    <n v="38.603936699999998"/>
    <n v="-121.0591833"/>
    <s v="Vegetation"/>
    <s v="Rural"/>
    <s v="&lt; 3 meters"/>
    <s v="Fire Agency"/>
    <s v="D. Franks 530-622-3858, Incident #022602"/>
    <n v="101411052"/>
    <s v="Pacific Bell"/>
    <n v="21000"/>
    <s v="Capacitor Bank"/>
    <s v="Overhead"/>
    <s v="Yes"/>
    <n v="42951.412615740745"/>
    <s v="09:54"/>
    <s v="Equipment/ Facility Failure"/>
    <s v="Capacitor Bank"/>
    <s v="N.A."/>
    <s v="N.A."/>
    <s v="Unknown"/>
    <m/>
    <s v="no-match"/>
    <s v="1315"/>
    <x v="2"/>
    <n v="8"/>
    <n v="4"/>
    <n v="9"/>
    <n v="54"/>
    <s v="No ILIS or TOTL available"/>
    <s v="non-HFTD"/>
    <x v="0"/>
    <x v="0"/>
    <s v="Distribution"/>
    <x v="0"/>
    <x v="0"/>
    <x v="4"/>
    <x v="23"/>
    <s v="N.A."/>
  </r>
  <r>
    <s v="PG&amp;E"/>
    <n v="42951.764710648145"/>
    <n v="0.7597222222222223"/>
    <n v="35.619280000000003"/>
    <n v="-120.6589"/>
    <s v="Vegetation"/>
    <s v="Rural"/>
    <s v="&lt; 0.25 Acres"/>
    <s v="Fire Agency"/>
    <s v="Unknown"/>
    <n v="101912293"/>
    <s v="Pacific Bell"/>
    <n v="12000"/>
    <s v="Fuse"/>
    <s v="Overhead"/>
    <s v="Yes"/>
    <n v="42951.764710648145"/>
    <n v="0.7597222222222223"/>
    <s v="Equipment/ Facility Failure"/>
    <s v="Fuse"/>
    <s v="N.A."/>
    <s v="N.A."/>
    <s v="Unknown"/>
    <m/>
    <s v="Other/Unknown"/>
    <s v="1316"/>
    <x v="2"/>
    <n v="8"/>
    <n v="4"/>
    <n v="18"/>
    <n v="14"/>
    <s v="17-0068101"/>
    <s v="non-HFTD"/>
    <x v="0"/>
    <x v="0"/>
    <s v="Distribution"/>
    <x v="0"/>
    <x v="0"/>
    <x v="4"/>
    <x v="9"/>
    <n v="33644"/>
  </r>
  <r>
    <s v="PG&amp;E"/>
    <n v="42952.356481481482"/>
    <s v="08:33"/>
    <n v="38.4583467"/>
    <n v="-120.86954"/>
    <s v="Vegetation"/>
    <s v="Rural"/>
    <s v="&lt; 0.25 Acres"/>
    <s v="Fire Agency"/>
    <s v="JEFF MICHEL- 530 409 2223"/>
    <n v="101236223"/>
    <s v="unknown"/>
    <s v="0 – 750"/>
    <s v="Conductor"/>
    <s v="Overhead"/>
    <s v="Yes"/>
    <n v="42952.356481481482"/>
    <s v="08:33"/>
    <s v="Equipment/ Facility Failure"/>
    <s v="Splice/Clamp/Connector"/>
    <s v="N.A."/>
    <s v="N.A."/>
    <s v="Unknown"/>
    <m/>
    <s v="no-match"/>
    <s v="1317"/>
    <x v="2"/>
    <n v="8"/>
    <n v="5"/>
    <n v="8"/>
    <n v="33"/>
    <s v="No ILIS or TOTL available"/>
    <s v="Tier 2"/>
    <x v="1"/>
    <x v="0"/>
    <s v="Distribution"/>
    <x v="1"/>
    <x v="0"/>
    <x v="4"/>
    <x v="10"/>
    <s v="N.A."/>
  </r>
  <r>
    <s v="PG&amp;E"/>
    <n v="42952.759155092594"/>
    <n v="0.75555555555555554"/>
    <n v="39.096829999999997"/>
    <n v="-123.21465999999999"/>
    <s v="Vegetation"/>
    <s v="Rural"/>
    <s v="&lt; 0.25 Acres"/>
    <s v="Fire Agency"/>
    <s v="Cal Fire"/>
    <n v="102196629"/>
    <s v="unknown"/>
    <n v="12000"/>
    <s v="Conductor"/>
    <s v="Overhead"/>
    <s v="Yes"/>
    <n v="42952.759155092594"/>
    <n v="0.75555555555555554"/>
    <s v="Contact From Object"/>
    <s v="N.A."/>
    <s v="Vegetation"/>
    <s v="Electric Facility"/>
    <s v="Unknown"/>
    <m/>
    <s v="Fell into (Moderate-Severe defect)"/>
    <s v="1318"/>
    <x v="2"/>
    <n v="8"/>
    <n v="5"/>
    <n v="18"/>
    <n v="8"/>
    <s v="17-0068200"/>
    <s v="Tier 2"/>
    <x v="1"/>
    <x v="0"/>
    <s v="Distribution"/>
    <x v="1"/>
    <x v="0"/>
    <x v="3"/>
    <x v="14"/>
    <n v="134239"/>
  </r>
  <r>
    <s v="PG&amp;E"/>
    <n v="42952.764386574076"/>
    <n v="0.75624999999999998"/>
    <n v="36.967502000000003"/>
    <n v="-120.089928"/>
    <s v="Vegetation"/>
    <s v="Urban"/>
    <s v=".26 - 9.99 Acres"/>
    <s v="Fire Agency"/>
    <n v="911"/>
    <n v="101136476"/>
    <s v="unknown"/>
    <n v="12000"/>
    <s v="Conductor"/>
    <s v="Overhead"/>
    <s v="Yes"/>
    <n v="42952.764386574076"/>
    <n v="0.75624999999999998"/>
    <s v="Contact From Object"/>
    <s v="N.A."/>
    <s v="Animal"/>
    <s v="Electric Facility"/>
    <s v="Unknown"/>
    <m/>
    <s v="Other/Unknown"/>
    <s v="1319"/>
    <x v="2"/>
    <n v="8"/>
    <n v="5"/>
    <n v="18"/>
    <n v="9"/>
    <s v="17-0068199"/>
    <s v="non-HFTD"/>
    <x v="0"/>
    <x v="0"/>
    <s v="Distribution"/>
    <x v="0"/>
    <x v="0"/>
    <x v="1"/>
    <x v="1"/>
    <n v="57700"/>
  </r>
  <r>
    <s v="PG&amp;E"/>
    <n v="42952.82130787037"/>
    <n v="0.80625000000000002"/>
    <n v="36.769121699999999"/>
    <n v="-119.6100983"/>
    <s v="Vegetation"/>
    <s v="Rural"/>
    <s v="&lt; 0.25 Acres"/>
    <s v="Fire Agency"/>
    <s v="Unknown"/>
    <n v="100725102"/>
    <s v="unknown"/>
    <n v="12000"/>
    <s v="Other"/>
    <s v="Overhead"/>
    <s v="Yes"/>
    <n v="42952.82130787037"/>
    <n v="0.80625000000000002"/>
    <s v="Equipment/ Facility Failure"/>
    <s v="Recloser"/>
    <s v="N.A."/>
    <s v="N.A."/>
    <s v="Unknown"/>
    <m/>
    <s v="Other/Unknown"/>
    <s v="1320"/>
    <x v="2"/>
    <n v="8"/>
    <n v="5"/>
    <n v="19"/>
    <n v="21"/>
    <s v="17-0068204"/>
    <s v="non-HFTD"/>
    <x v="0"/>
    <x v="0"/>
    <s v="Distribution"/>
    <x v="0"/>
    <x v="0"/>
    <x v="4"/>
    <x v="32"/>
    <n v="14256"/>
  </r>
  <r>
    <s v="PG&amp;E"/>
    <n v="42953.484942129631"/>
    <s v="11:38"/>
    <n v="36.585735"/>
    <n v="-121.712125"/>
    <s v="Vegetation"/>
    <s v="Rural"/>
    <s v="&lt; 0.25 Acres"/>
    <s v="Fire Agency"/>
    <s v="Unknown"/>
    <n v="101747125"/>
    <s v="unknown"/>
    <n v="12000"/>
    <s v="Conductor"/>
    <s v="Overhead"/>
    <s v="Yes"/>
    <n v="42953.484942129631"/>
    <s v="11:38"/>
    <s v="Contact From Object"/>
    <s v="N.A."/>
    <s v="Vehicle"/>
    <s v="Pole"/>
    <s v="Human Error"/>
    <s v="Third-party caused"/>
    <s v="Other/Unknown"/>
    <s v="1321"/>
    <x v="2"/>
    <n v="8"/>
    <n v="6"/>
    <n v="11"/>
    <n v="38"/>
    <s v="17-0068279"/>
    <s v="Tier 2"/>
    <x v="1"/>
    <x v="0"/>
    <s v="Distribution"/>
    <x v="1"/>
    <x v="0"/>
    <x v="0"/>
    <x v="0"/>
    <n v="87172"/>
  </r>
  <r>
    <s v="PG&amp;E"/>
    <n v="42953.807581018518"/>
    <n v="0.76458333333333339"/>
    <n v="40.601199999999999"/>
    <n v="-122.2346"/>
    <s v="Vegetation"/>
    <s v="Rural"/>
    <s v="&lt; 3 meters"/>
    <s v="Fire Agency"/>
    <s v="17CASH4007992"/>
    <n v="101470083"/>
    <s v="unknown"/>
    <n v="12000"/>
    <s v="Other"/>
    <s v="Overhead"/>
    <s v="Yes"/>
    <n v="42953.807581018518"/>
    <n v="0.76458333333333339"/>
    <s v="Contact From Object"/>
    <s v="N.A."/>
    <s v="Other"/>
    <s v="Electric Facility"/>
    <s v="Weather"/>
    <s v="lightning strike"/>
    <s v="Other/Unknown"/>
    <s v="1322"/>
    <x v="2"/>
    <n v="8"/>
    <n v="6"/>
    <n v="18"/>
    <n v="21"/>
    <s v="17-0068302"/>
    <s v="non-HFTD"/>
    <x v="0"/>
    <x v="0"/>
    <s v="Distribution"/>
    <x v="0"/>
    <x v="0"/>
    <x v="2"/>
    <x v="25"/>
    <n v="447"/>
  </r>
  <r>
    <s v="PG&amp;E"/>
    <n v="42955"/>
    <n v="0.57361111111111118"/>
    <n v="38.436644000000001"/>
    <n v="-122.72595699999999"/>
    <s v="Vegetation"/>
    <s v="Urban"/>
    <s v="&lt; 0.25 Acres"/>
    <s v="Fire Agency"/>
    <s v="Unknown"/>
    <s v="Tower 005/090"/>
    <s v="None"/>
    <n v="115000"/>
    <s v="Conductor"/>
    <s v="Overhead"/>
    <s v="Yes"/>
    <n v="42955"/>
    <n v="0.57361111111111118"/>
    <s v="Contact From Object"/>
    <s v="N.A."/>
    <s v="Other"/>
    <s v="Electric Facility"/>
    <s v="Human Error"/>
    <s v=" "/>
    <s v="no-match"/>
    <s v="1323"/>
    <x v="2"/>
    <n v="8"/>
    <n v="8"/>
    <n v="13"/>
    <n v="46"/>
    <s v="INT-09957"/>
    <s v="non-HFTD"/>
    <x v="0"/>
    <x v="0"/>
    <s v="Transmission"/>
    <x v="2"/>
    <x v="0"/>
    <x v="0"/>
    <x v="19"/>
    <n v="0"/>
  </r>
  <r>
    <s v="PG&amp;E"/>
    <n v="42955.029270833329"/>
    <n v="2.4999999999999998E-2"/>
    <n v="35.426870000000001"/>
    <n v="-119.05719000000001"/>
    <s v="Vegetation"/>
    <s v="Urban"/>
    <s v="&lt; 0.25 Acres"/>
    <s v="Unknown"/>
    <s v="N.A."/>
    <n v="100167715"/>
    <s v="Pacific Bell"/>
    <n v="12000"/>
    <s v="Unknown"/>
    <s v="Subsurface"/>
    <s v="Yes"/>
    <n v="42955.029270833329"/>
    <n v="2.4999999999999998E-2"/>
    <s v="Equipment/ Facility Failure"/>
    <s v="Other"/>
    <s v="N.A."/>
    <s v="N.A."/>
    <s v="Unknown"/>
    <m/>
    <s v="Other/Unknown"/>
    <s v="1324"/>
    <x v="2"/>
    <n v="8"/>
    <n v="8"/>
    <n v="0"/>
    <n v="36"/>
    <s v="17-0068636"/>
    <s v="non-HFTD"/>
    <x v="0"/>
    <x v="0"/>
    <s v="Distribution"/>
    <x v="0"/>
    <x v="0"/>
    <x v="4"/>
    <x v="13"/>
    <n v="167326"/>
  </r>
  <r>
    <s v="PG&amp;E"/>
    <n v="42955.182893518519"/>
    <n v="0.17361111111111113"/>
    <n v="38.494850843499997"/>
    <n v="-122.66848744089999"/>
    <s v="Vegetation"/>
    <s v="Rural"/>
    <s v="&lt; 3 meters"/>
    <s v="Fire Agency"/>
    <n v="911"/>
    <n v="102025742"/>
    <s v="Pacific Bell"/>
    <n v="12000"/>
    <s v="Transformer"/>
    <s v="Overhead"/>
    <s v="Yes"/>
    <n v="42955.182893518519"/>
    <n v="0.17361111111111113"/>
    <s v="Equipment/ Facility Failure"/>
    <s v="Transformer"/>
    <s v="N.A."/>
    <s v="N.A."/>
    <s v="Unknown"/>
    <m/>
    <s v="Other/Unknown"/>
    <s v="1325"/>
    <x v="2"/>
    <n v="8"/>
    <n v="8"/>
    <n v="4"/>
    <n v="10"/>
    <s v="17-0068642"/>
    <s v="Tier 2"/>
    <x v="1"/>
    <x v="0"/>
    <s v="Distribution"/>
    <x v="1"/>
    <x v="0"/>
    <x v="4"/>
    <x v="21"/>
    <n v="2750"/>
  </r>
  <r>
    <s v="PG&amp;E"/>
    <n v="42955.477511574078"/>
    <s v="11:27"/>
    <n v="37.044480710000002"/>
    <n v="-121.63431405999999"/>
    <s v="Vegetation"/>
    <s v="Urban"/>
    <s v="&lt; 3 meters"/>
    <s v="Utility: PG&amp;E"/>
    <s v="N.A."/>
    <n v="100613200"/>
    <s v="VERIZON CALIFORNIA"/>
    <n v="21000"/>
    <s v="Capacitor Bank"/>
    <s v="Overhead"/>
    <s v="Yes"/>
    <n v="42955.477511574078"/>
    <s v="11:27"/>
    <s v="Equipment/ Facility Failure"/>
    <s v="Capacitor Bank"/>
    <s v="N.A."/>
    <s v="N.A."/>
    <s v="Unknown"/>
    <m/>
    <s v="Other/Unknown"/>
    <s v="1326"/>
    <x v="2"/>
    <n v="8"/>
    <n v="8"/>
    <n v="11"/>
    <n v="27"/>
    <s v="17-0068774"/>
    <s v="Tier 2"/>
    <x v="1"/>
    <x v="0"/>
    <s v="Distribution"/>
    <x v="1"/>
    <x v="0"/>
    <x v="4"/>
    <x v="23"/>
    <n v="34192"/>
  </r>
  <r>
    <s v="PG&amp;E"/>
    <n v="42955.857777777775"/>
    <s v="20:35"/>
    <n v="37.263673300000001"/>
    <n v="-119.7102733"/>
    <s v="Vegetation"/>
    <s v="Rural"/>
    <s v="&lt; 0.25 Acres"/>
    <s v="Fire Agency"/>
    <s v="TROY CHEEK1-209-966-3621"/>
    <n v="103793352"/>
    <s v="unknown"/>
    <s v="0 – 750"/>
    <s v="Conductor"/>
    <s v="Overhead"/>
    <s v="Yes"/>
    <n v="42955.857777777775"/>
    <s v="20:35"/>
    <s v="Contact From Object"/>
    <s v="N.A."/>
    <s v="Vegetation"/>
    <s v="Electric Facility"/>
    <s v="Unknown"/>
    <m/>
    <s v="no-match"/>
    <s v="1327"/>
    <x v="2"/>
    <n v="8"/>
    <n v="8"/>
    <n v="20"/>
    <n v="35"/>
    <s v="No ILIS or TOTL available"/>
    <s v="Tier 2"/>
    <x v="1"/>
    <x v="0"/>
    <s v="Distribution"/>
    <x v="1"/>
    <x v="0"/>
    <x v="3"/>
    <x v="15"/>
    <s v="N.A."/>
  </r>
  <r>
    <s v="PG&amp;E"/>
    <n v="42956.478599537033"/>
    <s v="11:29"/>
    <n v="38.653230000000001"/>
    <n v="-120.62732"/>
    <s v="Vegetation"/>
    <s v="Rural"/>
    <s v=".26 - 9.99 Acres"/>
    <s v="Fire Agency"/>
    <s v="Unknown"/>
    <n v="101402496"/>
    <s v="Pacific Bell"/>
    <n v="21000"/>
    <s v="Conductor"/>
    <s v="Overhead"/>
    <s v="Yes"/>
    <n v="42956.478599537033"/>
    <s v="11:29"/>
    <s v="Contact From Object"/>
    <s v="N.A."/>
    <s v="Vehicle"/>
    <s v="Pole"/>
    <s v="Human Error"/>
    <s v="Third-party caused"/>
    <s v="Other/Unknown"/>
    <s v="1328"/>
    <x v="2"/>
    <n v="8"/>
    <n v="9"/>
    <n v="11"/>
    <n v="29"/>
    <s v="17-0069107"/>
    <s v="Tier 3"/>
    <x v="1"/>
    <x v="0"/>
    <s v="Distribution"/>
    <x v="1"/>
    <x v="0"/>
    <x v="0"/>
    <x v="0"/>
    <n v="54216"/>
  </r>
  <r>
    <s v="PG&amp;E"/>
    <n v="42958.330497685187"/>
    <s v="07:55"/>
    <n v="38.264850000000003"/>
    <n v="-120.97476"/>
    <s v="Vegetation"/>
    <s v="Rural"/>
    <s v=".26 - 9.99 Acres"/>
    <s v="Fire Agency"/>
    <s v="Cal Fire"/>
    <n v="101253880"/>
    <s v="None"/>
    <n v="12000"/>
    <s v="Conductor"/>
    <s v="Overhead"/>
    <s v="Yes"/>
    <n v="42958.330497685187"/>
    <s v="07:55"/>
    <s v="Contact From Object"/>
    <s v="N.A."/>
    <s v="Animal"/>
    <s v="Electric Facility"/>
    <s v="Unknown"/>
    <m/>
    <s v="Other/Unknown"/>
    <s v="1329"/>
    <x v="2"/>
    <n v="8"/>
    <n v="11"/>
    <n v="7"/>
    <n v="55"/>
    <s v="17-0070265"/>
    <s v="non-HFTD"/>
    <x v="0"/>
    <x v="0"/>
    <s v="Distribution"/>
    <x v="0"/>
    <x v="0"/>
    <x v="1"/>
    <x v="1"/>
    <s v="N.A."/>
  </r>
  <r>
    <s v="PG&amp;E"/>
    <n v="42959.38118055556"/>
    <s v="09:08"/>
    <n v="34.668900000000001"/>
    <n v="-120.0286"/>
    <s v="Vegetation"/>
    <s v="Rural"/>
    <s v="&lt; 0.25 Acres"/>
    <s v="Fire Agency"/>
    <s v="Unknown"/>
    <n v="103391912"/>
    <s v="unknown"/>
    <n v="12000"/>
    <s v="Conductor"/>
    <s v="Overhead"/>
    <s v="Yes"/>
    <n v="42959.38118055556"/>
    <s v="09:08"/>
    <s v="Vandalism/Theft"/>
    <s v="N.A."/>
    <s v="N.A."/>
    <s v="N.A."/>
    <s v="Human Error"/>
    <s v="wire cut"/>
    <s v="Other/Unknown"/>
    <s v="1330"/>
    <x v="2"/>
    <n v="8"/>
    <n v="12"/>
    <n v="9"/>
    <n v="8"/>
    <s v="17-0069829"/>
    <s v="Tier 2"/>
    <x v="1"/>
    <x v="0"/>
    <s v="Distribution"/>
    <x v="1"/>
    <x v="0"/>
    <x v="0"/>
    <x v="7"/>
    <n v="26070"/>
  </r>
  <r>
    <s v="PG&amp;E"/>
    <n v="42960.549571759257"/>
    <s v="13:11"/>
    <n v="38.5093947923"/>
    <n v="-122.7700394084"/>
    <s v="Vegetation"/>
    <s v="Urban"/>
    <s v="&lt; 3 meters"/>
    <s v="Fire Agency"/>
    <s v="Unknown"/>
    <n v="101961046"/>
    <s v="Pacific Bell"/>
    <n v="12000"/>
    <s v="Conductor"/>
    <s v="Overhead"/>
    <s v="Yes"/>
    <n v="42960.549571759257"/>
    <s v="13:11"/>
    <s v="Contact From Object"/>
    <s v="N.A."/>
    <s v="Vehicle"/>
    <s v="Pole"/>
    <s v="Human Error"/>
    <s v="Third-party caused"/>
    <s v="Other/Unknown"/>
    <s v="1331"/>
    <x v="2"/>
    <n v="8"/>
    <n v="13"/>
    <n v="13"/>
    <n v="11"/>
    <s v="17-0069940"/>
    <s v="non-HFTD"/>
    <x v="0"/>
    <x v="0"/>
    <s v="Distribution"/>
    <x v="0"/>
    <x v="0"/>
    <x v="0"/>
    <x v="0"/>
    <n v="69483"/>
  </r>
  <r>
    <s v="PG&amp;E"/>
    <n v="42961"/>
    <n v="0.25972222222222224"/>
    <n v="40.116422"/>
    <n v="-123.80644700000001"/>
    <s v="Vegetation"/>
    <s v="Rural"/>
    <s v=".26 - 9.99 Acres"/>
    <s v="Fire Agency"/>
    <s v="Cal Fire"/>
    <n v="100986364"/>
    <s v="unknown"/>
    <n v="12000"/>
    <s v="Conductor"/>
    <s v="Overhead"/>
    <s v="Yes"/>
    <n v="42961"/>
    <n v="0.25972222222222224"/>
    <s v="Contact From Object"/>
    <s v="N.A."/>
    <s v="Vegetation"/>
    <s v="Electric Facility"/>
    <s v="Unknown"/>
    <m/>
    <s v="Fell into (slight defect)"/>
    <s v="1332"/>
    <x v="2"/>
    <n v="8"/>
    <n v="14"/>
    <n v="6"/>
    <n v="14"/>
    <s v="17-0070003"/>
    <s v="Tier 2"/>
    <x v="1"/>
    <x v="0"/>
    <s v="Distribution"/>
    <x v="1"/>
    <x v="0"/>
    <x v="3"/>
    <x v="8"/>
    <n v="959989"/>
  </r>
  <r>
    <s v="PG&amp;E"/>
    <n v="42961"/>
    <n v="0.99444444444444446"/>
    <n v="37.127209000000001"/>
    <n v="-122.168948"/>
    <s v="Vegetation"/>
    <s v="Rural"/>
    <s v="&lt; 0.25 Acres"/>
    <s v="Fire Agency"/>
    <s v="Cal Fire"/>
    <s v="Pole 015/127"/>
    <s v="None"/>
    <n v="60000"/>
    <s v="Conductor"/>
    <s v="Overhead"/>
    <s v="Yes"/>
    <n v="42961"/>
    <n v="0.99444444444444446"/>
    <s v="Equipment/ Facility Failure"/>
    <s v="Other"/>
    <s v="N.A."/>
    <s v="N.A."/>
    <s v="Unknown"/>
    <m/>
    <s v="no-match"/>
    <s v="1333"/>
    <x v="2"/>
    <n v="8"/>
    <n v="14"/>
    <n v="23"/>
    <n v="52"/>
    <s v="INT-09976"/>
    <s v="Tier 3"/>
    <x v="1"/>
    <x v="0"/>
    <s v="Transmission"/>
    <x v="3"/>
    <x v="0"/>
    <x v="4"/>
    <x v="13"/>
    <n v="1790869"/>
  </r>
  <r>
    <s v="PG&amp;E"/>
    <n v="42961.330833333297"/>
    <s v="07:56"/>
    <n v="39.179380000000002"/>
    <n v="-120.97608"/>
    <s v="Vegetation"/>
    <s v="Rural"/>
    <s v="&lt; 3 meters"/>
    <s v="Fire Agency"/>
    <s v="Unknown"/>
    <n v="100083743"/>
    <s v="Pacific Bell"/>
    <n v="12000"/>
    <s v="Conductor"/>
    <s v="Overhead"/>
    <s v="Yes"/>
    <n v="42961.330833333297"/>
    <s v="07:56"/>
    <s v="Contact From Object"/>
    <s v="N.A."/>
    <s v="Vehicle"/>
    <s v="Pole"/>
    <s v="Human Error"/>
    <s v="Third-party caused"/>
    <s v="Other/Unknown"/>
    <s v="1334"/>
    <x v="2"/>
    <n v="8"/>
    <n v="14"/>
    <n v="7"/>
    <n v="56"/>
    <s v="17-0070063"/>
    <s v="Tier 3"/>
    <x v="1"/>
    <x v="0"/>
    <s v="Distribution"/>
    <x v="1"/>
    <x v="0"/>
    <x v="0"/>
    <x v="0"/>
    <n v="3012"/>
  </r>
  <r>
    <s v="PG&amp;E"/>
    <n v="42962.811631944503"/>
    <s v="19:28"/>
    <n v="39.503709999999998"/>
    <n v="-121.27826"/>
    <s v="Vegetation"/>
    <s v="Rural"/>
    <s v="&lt; 3 meters"/>
    <s v="Unknown"/>
    <s v="N.A."/>
    <n v="100396172"/>
    <s v="Pacific Bell"/>
    <n v="12000"/>
    <s v="Conductor"/>
    <s v="Overhead"/>
    <s v="Yes"/>
    <n v="42962.811631944503"/>
    <s v="19:28"/>
    <s v="Contact From Object"/>
    <s v="N.A."/>
    <s v="Vegetation"/>
    <s v="Electric Facility"/>
    <s v="Unknown"/>
    <m/>
    <s v="no-match"/>
    <s v="1335"/>
    <x v="2"/>
    <n v="8"/>
    <n v="15"/>
    <n v="19"/>
    <n v="28"/>
    <s v="No ILIS or TOTL available"/>
    <s v="Tier 3"/>
    <x v="1"/>
    <x v="0"/>
    <s v="Distribution"/>
    <x v="1"/>
    <x v="0"/>
    <x v="3"/>
    <x v="15"/>
    <s v="N.A."/>
  </r>
  <r>
    <s v="PG&amp;E"/>
    <n v="42963"/>
    <n v="0.85"/>
    <n v="35.781343"/>
    <n v="-119.915329"/>
    <s v="Vegetation"/>
    <s v="Rural"/>
    <s v="&lt; 0.25 Acres"/>
    <s v="Unknown"/>
    <s v="N.A."/>
    <s v="Span 0/6 to 0/7"/>
    <s v="None"/>
    <n v="70000"/>
    <s v="Conductor"/>
    <s v="Overhead"/>
    <s v="Yes"/>
    <n v="42963"/>
    <n v="0.85"/>
    <s v="Equipment/ Facility Failure"/>
    <s v="Conductor"/>
    <s v="N.A."/>
    <s v="N.A."/>
    <s v="Unknown"/>
    <m/>
    <s v="no-match"/>
    <s v="1336"/>
    <x v="2"/>
    <n v="8"/>
    <n v="16"/>
    <n v="20"/>
    <n v="24"/>
    <s v="INT-09987"/>
    <s v="non-HFTD"/>
    <x v="0"/>
    <x v="0"/>
    <s v="Transmission"/>
    <x v="2"/>
    <x v="0"/>
    <x v="4"/>
    <x v="11"/>
    <n v="0"/>
  </r>
  <r>
    <s v="PG&amp;E"/>
    <n v="42964"/>
    <n v="0.10625"/>
    <n v="39.193418299999998"/>
    <n v="-121.42270499999999"/>
    <s v="Vegetation"/>
    <s v="Rural"/>
    <s v="&lt; 0.25 Acres"/>
    <s v="Fire Agency"/>
    <n v="911"/>
    <n v="101304315"/>
    <s v="unknown"/>
    <n v="12000"/>
    <s v="Conductor"/>
    <s v="Overhead"/>
    <s v="Yes"/>
    <n v="42964"/>
    <n v="0.10625"/>
    <s v="Vandalism/Theft"/>
    <s v="N.A."/>
    <s v="N.A."/>
    <s v="N.A."/>
    <s v="Human Error"/>
    <s v="pole cut down"/>
    <s v="Other/Unknown"/>
    <s v="1337"/>
    <x v="2"/>
    <n v="8"/>
    <n v="17"/>
    <n v="2"/>
    <n v="33"/>
    <s v="17-0070915"/>
    <s v="non-HFTD"/>
    <x v="0"/>
    <x v="0"/>
    <s v="Distribution"/>
    <x v="0"/>
    <x v="0"/>
    <x v="0"/>
    <x v="7"/>
    <n v="66"/>
  </r>
  <r>
    <s v="PG&amp;E"/>
    <n v="42964"/>
    <n v="0.63541666666666663"/>
    <n v="39.370330000000003"/>
    <n v="-121.04841829999999"/>
    <s v="Vegetation"/>
    <s v="Rural"/>
    <s v="&lt; 0.25 Acres"/>
    <s v="Fire Agency"/>
    <s v="PHIL MICHAEL  265-2894  INCIENT #   CA NEV  21642"/>
    <n v="100083029"/>
    <s v="Pacific Bell"/>
    <n v="12000"/>
    <s v="Conductor"/>
    <s v="Overhead"/>
    <s v="Yes"/>
    <n v="42964"/>
    <n v="0.63541666666666663"/>
    <s v="Contact From Object"/>
    <s v="N.A."/>
    <s v="Animal"/>
    <s v="Electric Facility"/>
    <s v="Unknown"/>
    <m/>
    <s v="Other/Unknown"/>
    <s v="1338"/>
    <x v="2"/>
    <n v="8"/>
    <n v="17"/>
    <n v="15"/>
    <n v="15"/>
    <s v="17-0071121"/>
    <s v="Tier 3"/>
    <x v="1"/>
    <x v="0"/>
    <s v="Distribution"/>
    <x v="1"/>
    <x v="0"/>
    <x v="1"/>
    <x v="1"/>
    <n v="32850"/>
  </r>
  <r>
    <s v="PG&amp;E"/>
    <n v="42965"/>
    <n v="0.71458333333333324"/>
    <n v="37.092140000000001"/>
    <n v="-121.66909"/>
    <s v="Vegetation"/>
    <s v="Rural"/>
    <s v="&lt; 3 meters"/>
    <s v="Fire Agency"/>
    <s v="Unknown"/>
    <n v="100608897"/>
    <s v="VERIZON CALIFORNIA"/>
    <n v="21000"/>
    <s v="Conductor"/>
    <s v="Overhead"/>
    <s v="Yes"/>
    <n v="42965"/>
    <n v="0.71458333333333324"/>
    <s v="Other"/>
    <s v="N.A."/>
    <s v="N.A."/>
    <s v="N.A."/>
    <s v="Human Error"/>
    <s v="CIP contractor"/>
    <s v="Other/Unknown"/>
    <s v="1339"/>
    <x v="2"/>
    <n v="8"/>
    <n v="18"/>
    <n v="17"/>
    <n v="9"/>
    <s v="17-0071393"/>
    <s v="non-HFTD"/>
    <x v="0"/>
    <x v="0"/>
    <s v="Distribution"/>
    <x v="0"/>
    <x v="0"/>
    <x v="0"/>
    <x v="7"/>
    <n v="28967"/>
  </r>
  <r>
    <s v="PG&amp;E"/>
    <n v="42966"/>
    <n v="0.47986111111111113"/>
    <n v="37.689100000000003"/>
    <n v="-121.25060000000001"/>
    <s v="Vegetation"/>
    <s v="Rural"/>
    <s v="&lt; 0.25 Acres"/>
    <s v="Unknown"/>
    <s v="N.A."/>
    <n v="102053834"/>
    <s v="unknown"/>
    <n v="17000"/>
    <s v="Conductor"/>
    <s v="Overhead"/>
    <s v="Yes"/>
    <n v="42966"/>
    <n v="0.47986111111111113"/>
    <s v="Equipment/ Facility Failure"/>
    <s v="Conductor"/>
    <s v="N.A."/>
    <s v="N.A."/>
    <s v="Unknown"/>
    <m/>
    <s v="Other/Unknown"/>
    <s v="1340"/>
    <x v="2"/>
    <n v="8"/>
    <n v="19"/>
    <n v="11"/>
    <n v="31"/>
    <s v="17-0071465"/>
    <s v="non-HFTD"/>
    <x v="0"/>
    <x v="0"/>
    <s v="Distribution"/>
    <x v="0"/>
    <x v="0"/>
    <x v="4"/>
    <x v="11"/>
    <n v="21661"/>
  </r>
  <r>
    <s v="PG&amp;E"/>
    <n v="42966"/>
    <n v="0.88611111111111107"/>
    <n v="40.575229999999998"/>
    <n v="-122.29846999999999"/>
    <s v="Vegetation"/>
    <s v="Rural"/>
    <s v="&lt; 0.25 Acres"/>
    <s v="Fire Agency"/>
    <s v="Unknown"/>
    <n v="101464623"/>
    <s v="Pacific Bell"/>
    <n v="12000"/>
    <s v="Conductor"/>
    <s v="Overhead"/>
    <s v="Yes"/>
    <n v="42966"/>
    <n v="0.88611111111111107"/>
    <s v="Contact From Object"/>
    <s v="N.A."/>
    <s v="Vegetation"/>
    <s v="Electric Facility"/>
    <s v="Unknown"/>
    <m/>
    <s v="Fell into (No defect)"/>
    <s v="1341"/>
    <x v="2"/>
    <n v="8"/>
    <n v="19"/>
    <n v="21"/>
    <n v="16"/>
    <s v="17-0071522"/>
    <s v="Tier 2"/>
    <x v="1"/>
    <x v="0"/>
    <s v="Distribution"/>
    <x v="1"/>
    <x v="0"/>
    <x v="3"/>
    <x v="3"/>
    <n v="19044"/>
  </r>
  <r>
    <s v="PG&amp;E"/>
    <n v="42967"/>
    <n v="0.48472222222222222"/>
    <n v="39.276355000000002"/>
    <n v="-122.14067"/>
    <s v="Vegetation"/>
    <s v="Rural"/>
    <s v="&lt; 0.25 Acres"/>
    <s v="Fire Agency"/>
    <s v="Unknown"/>
    <n v="101634861"/>
    <s v="unknown"/>
    <n v="12000"/>
    <s v="Conductor"/>
    <s v="Overhead"/>
    <s v="Yes"/>
    <n v="42967"/>
    <n v="0.48472222222222222"/>
    <s v="Equipment/ Facility Failure"/>
    <s v="Other"/>
    <s v="N.A."/>
    <s v="N.A."/>
    <s v="Unknown"/>
    <m/>
    <s v="Other/Unknown"/>
    <s v="1342"/>
    <x v="2"/>
    <n v="8"/>
    <n v="20"/>
    <n v="11"/>
    <n v="38"/>
    <s v="17-0071568"/>
    <s v="non-HFTD"/>
    <x v="0"/>
    <x v="0"/>
    <s v="Distribution"/>
    <x v="0"/>
    <x v="0"/>
    <x v="4"/>
    <x v="13"/>
    <n v="9190"/>
  </r>
  <r>
    <s v="PG&amp;E"/>
    <n v="42968"/>
    <n v="0.62986111111111109"/>
    <n v="38.607979999999998"/>
    <n v="-122.35312"/>
    <s v="Vegetation"/>
    <s v="Rural"/>
    <s v=".26 - 9.99 Acres"/>
    <s v="Fire Agency"/>
    <s v="Aaron Latta 707 339 2918"/>
    <n v="102254922"/>
    <s v="Pacific Bell"/>
    <s v="0 – 750"/>
    <s v="Conductor"/>
    <s v="Overhead"/>
    <s v="Yes"/>
    <n v="42968"/>
    <n v="0.62986111111111109"/>
    <s v="Contact From Object"/>
    <s v="N.A."/>
    <s v="Vegetation"/>
    <s v="Electric Facility"/>
    <s v="Unknown"/>
    <m/>
    <s v="Branch (Not overhanging, Distance Unknown)"/>
    <s v="1343"/>
    <x v="2"/>
    <n v="8"/>
    <n v="21"/>
    <n v="15"/>
    <n v="7"/>
    <s v="17-0071815"/>
    <s v="non-HFTD"/>
    <x v="0"/>
    <x v="0"/>
    <s v="Distribution"/>
    <x v="0"/>
    <x v="0"/>
    <x v="3"/>
    <x v="6"/>
    <n v="2079"/>
  </r>
  <r>
    <s v="PG&amp;E"/>
    <n v="42968"/>
    <n v="0.81319444444444444"/>
    <n v="39.725765000000003"/>
    <n v="-121.820515"/>
    <s v="Vegetation"/>
    <s v="Urban"/>
    <s v="&lt; 0.25 Acres"/>
    <s v="Fire Agency"/>
    <s v="Unknown"/>
    <n v="100341323"/>
    <s v="Pacific Bell"/>
    <n v="12000"/>
    <s v="Conductor"/>
    <s v="Overhead"/>
    <s v="Yes"/>
    <n v="42968"/>
    <n v="0.81319444444444444"/>
    <s v="Contact From Object"/>
    <s v="N.A."/>
    <s v="Vegetation"/>
    <s v="Electric Facility"/>
    <s v="Unknown"/>
    <m/>
    <s v="Branch (Not overhanging, Distance Unknown)"/>
    <s v="1344"/>
    <x v="2"/>
    <n v="8"/>
    <n v="21"/>
    <n v="19"/>
    <n v="31"/>
    <s v="17-0071807"/>
    <s v="non-HFTD"/>
    <x v="0"/>
    <x v="0"/>
    <s v="Distribution"/>
    <x v="0"/>
    <x v="0"/>
    <x v="3"/>
    <x v="6"/>
    <n v="224572"/>
  </r>
  <r>
    <s v="PG&amp;E"/>
    <n v="42969"/>
    <n v="0.59513888888888888"/>
    <n v="38.490201258600003"/>
    <n v="-122.8917834483"/>
    <s v="Vegetation"/>
    <s v="Rural"/>
    <s v="&lt; 3 meters"/>
    <s v="Fire Agency"/>
    <s v="Unknown"/>
    <n v="102001687"/>
    <s v="unknown"/>
    <s v="0 – 750"/>
    <s v="Conductor"/>
    <s v="Overhead"/>
    <s v="Yes"/>
    <n v="42969"/>
    <n v="0.59513888888888888"/>
    <s v="Equipment/ Facility Failure"/>
    <s v="Conductor"/>
    <s v="N.A."/>
    <s v="N.A."/>
    <s v="Unknown"/>
    <m/>
    <s v="no-match"/>
    <s v="1345"/>
    <x v="2"/>
    <n v="8"/>
    <n v="22"/>
    <n v="14"/>
    <n v="17"/>
    <s v="No ILIS or TOTL available"/>
    <s v="non-HFTD"/>
    <x v="0"/>
    <x v="0"/>
    <s v="Distribution"/>
    <x v="0"/>
    <x v="0"/>
    <x v="4"/>
    <x v="11"/>
    <s v="N.A."/>
  </r>
  <r>
    <s v="PG&amp;E"/>
    <n v="42971"/>
    <n v="0.2722222222222222"/>
    <n v="36.590499999999999"/>
    <n v="-119.5928633"/>
    <s v="Vegetation"/>
    <s v="Rural"/>
    <s v="&lt; 3 meters"/>
    <s v="Fire Agency"/>
    <s v="ca fku 012333"/>
    <n v="100897456"/>
    <s v="unknown"/>
    <n v="12000"/>
    <s v="Conductor"/>
    <s v="Overhead"/>
    <s v="Yes"/>
    <n v="42971"/>
    <n v="0.2722222222222222"/>
    <s v="Equipment/ Facility Failure"/>
    <s v="Conductor"/>
    <s v="N.A."/>
    <s v="N.A."/>
    <s v="Unknown"/>
    <m/>
    <s v="Other/Unknown"/>
    <s v="1346"/>
    <x v="2"/>
    <n v="8"/>
    <n v="24"/>
    <n v="6"/>
    <n v="32"/>
    <s v="17-0072487"/>
    <s v="non-HFTD"/>
    <x v="0"/>
    <x v="0"/>
    <s v="Distribution"/>
    <x v="0"/>
    <x v="0"/>
    <x v="4"/>
    <x v="11"/>
    <n v="52298"/>
  </r>
  <r>
    <s v="PG&amp;E"/>
    <n v="42972"/>
    <n v="0.40763888888888888"/>
    <n v="39.025089999999999"/>
    <n v="-121.57752000000001"/>
    <s v="Vegetation"/>
    <s v="Rural"/>
    <s v="&lt; 0.25 Acres"/>
    <s v="Fire Agency"/>
    <s v="Unknown"/>
    <n v="101314075"/>
    <s v="unknown"/>
    <n v="21000"/>
    <s v="Conductor"/>
    <s v="Overhead"/>
    <s v="Yes"/>
    <n v="42972"/>
    <n v="0.40763888888888888"/>
    <s v="Contact From Object"/>
    <s v="N.A."/>
    <s v="Vegetation"/>
    <s v="Electric Facility"/>
    <s v="Unknown"/>
    <m/>
    <s v="Branch (Not overhanging, Distance Unknown)"/>
    <s v="1347"/>
    <x v="2"/>
    <n v="8"/>
    <n v="25"/>
    <n v="9"/>
    <n v="47"/>
    <s v="17-0072817"/>
    <s v="non-HFTD"/>
    <x v="0"/>
    <x v="0"/>
    <s v="Distribution"/>
    <x v="0"/>
    <x v="0"/>
    <x v="3"/>
    <x v="6"/>
    <n v="26160"/>
  </r>
  <r>
    <s v="PG&amp;E"/>
    <n v="42973"/>
    <n v="0.2986111111111111"/>
    <n v="38.825158999999999"/>
    <n v="-121.395279"/>
    <s v="Vegetation"/>
    <s v="Rural"/>
    <s v="&lt; 0.25 Acres"/>
    <s v="Fire Agency"/>
    <s v="Unknown"/>
    <n v="100101888"/>
    <s v="unknown"/>
    <s v="0 – 750"/>
    <s v="Conductor"/>
    <s v="Overhead"/>
    <s v="Yes"/>
    <n v="42973"/>
    <n v="0.2986111111111111"/>
    <s v="Contact From Object"/>
    <s v="N.A."/>
    <s v="Balloons"/>
    <s v="Electric Facility"/>
    <s v="Human Error"/>
    <s v="Third-party caused"/>
    <s v="no-match"/>
    <s v="1348"/>
    <x v="2"/>
    <n v="8"/>
    <n v="26"/>
    <n v="7"/>
    <n v="10"/>
    <s v="No ILIS or TOTL available"/>
    <s v="non-HFTD"/>
    <x v="0"/>
    <x v="0"/>
    <s v="Distribution"/>
    <x v="0"/>
    <x v="0"/>
    <x v="0"/>
    <x v="12"/>
    <s v="N.A."/>
  </r>
  <r>
    <s v="PG&amp;E"/>
    <n v="42973"/>
    <n v="0.86041666666666661"/>
    <n v="38.470733927200001"/>
    <n v="-122.64716777869999"/>
    <s v="Vegetation"/>
    <s v="Urban"/>
    <s v="&lt; 3 meters"/>
    <s v="Fire Agency"/>
    <s v="Santa Rosa Fire Dept"/>
    <n v="101966474"/>
    <s v="Pacific Bell"/>
    <n v="12000"/>
    <s v="Conductor"/>
    <s v="Overhead"/>
    <s v="Yes"/>
    <n v="42973"/>
    <n v="0.86041666666666661"/>
    <s v="Equipment/ Facility Failure"/>
    <s v="Conductor"/>
    <s v="N.A."/>
    <s v="N.A."/>
    <s v="Unknown"/>
    <m/>
    <s v="Other/Unknown"/>
    <s v="1349"/>
    <x v="2"/>
    <n v="8"/>
    <n v="26"/>
    <n v="20"/>
    <n v="39"/>
    <s v="17-0073092"/>
    <s v="non-HFTD"/>
    <x v="0"/>
    <x v="0"/>
    <s v="Distribution"/>
    <x v="0"/>
    <x v="0"/>
    <x v="4"/>
    <x v="11"/>
    <n v="361520"/>
  </r>
  <r>
    <s v="PG&amp;E"/>
    <n v="42973"/>
    <n v="0.87013888888888891"/>
    <n v="38.706564999999998"/>
    <n v="-121.01929"/>
    <s v="Vegetation"/>
    <s v="Rural"/>
    <s v="&lt; 0.25 Acres"/>
    <s v="Customer"/>
    <s v="N.A."/>
    <n v="101382231"/>
    <s v="unknown"/>
    <s v="0 – 750"/>
    <s v="Conductor"/>
    <s v="Overhead"/>
    <s v="Yes"/>
    <n v="42973"/>
    <n v="0.87013888888888891"/>
    <s v="Equipment/ Facility Failure"/>
    <s v="Other"/>
    <s v="N.A."/>
    <s v="N.A."/>
    <s v="Unknown"/>
    <m/>
    <s v="no-match"/>
    <s v="1350"/>
    <x v="2"/>
    <n v="8"/>
    <n v="26"/>
    <n v="20"/>
    <n v="53"/>
    <s v="No ILIS or TOTL available"/>
    <s v="Tier 3"/>
    <x v="1"/>
    <x v="0"/>
    <s v="Distribution"/>
    <x v="1"/>
    <x v="0"/>
    <x v="4"/>
    <x v="13"/>
    <s v="N.A."/>
  </r>
  <r>
    <s v="PG&amp;E"/>
    <n v="42974"/>
    <n v="0.75763888888888886"/>
    <n v="37.991579999999999"/>
    <n v="-121.34788"/>
    <s v="Vegetation"/>
    <s v="Urban"/>
    <s v=".26 - 9.99 Acres"/>
    <s v="Fire Agency"/>
    <s v="Unknown"/>
    <n v="103193823"/>
    <s v="unknown"/>
    <n v="21000"/>
    <s v="Conductor"/>
    <s v="Overhead"/>
    <s v="Yes"/>
    <n v="42974"/>
    <n v="0.75763888888888886"/>
    <s v="Equipment/ Facility Failure"/>
    <s v="Splice/Clamp/Connector"/>
    <s v="N.A."/>
    <s v="N.A."/>
    <s v="Unknown"/>
    <m/>
    <s v="Other/Unknown"/>
    <s v="1351"/>
    <x v="2"/>
    <n v="8"/>
    <n v="27"/>
    <n v="18"/>
    <n v="11"/>
    <s v="17-0073193"/>
    <s v="non-HFTD"/>
    <x v="0"/>
    <x v="0"/>
    <s v="Distribution"/>
    <x v="0"/>
    <x v="0"/>
    <x v="4"/>
    <x v="10"/>
    <n v="227252"/>
  </r>
  <r>
    <s v="PG&amp;E"/>
    <n v="42974"/>
    <n v="0.83611111111111114"/>
    <n v="38.916536999999998"/>
    <n v="-121.151004"/>
    <s v="Vegetation"/>
    <s v="Rural"/>
    <s v="&lt; 0.25 Acres"/>
    <s v="Fire Agency"/>
    <s v="530-477-0641 x7, log 22629"/>
    <n v="100077184"/>
    <s v="Pacific Bell"/>
    <n v="12000"/>
    <s v="Conductor"/>
    <s v="Overhead"/>
    <s v="Yes"/>
    <n v="42974"/>
    <n v="0.83611111111111114"/>
    <s v="Contact From Object"/>
    <s v="N.A."/>
    <s v="Vegetation"/>
    <s v="Electric Facility"/>
    <s v="Unknown"/>
    <m/>
    <s v="Branch (OverHanging)"/>
    <s v="1352"/>
    <x v="2"/>
    <n v="8"/>
    <n v="27"/>
    <n v="20"/>
    <n v="4"/>
    <s v="17-0073228"/>
    <s v="Tier 2"/>
    <x v="1"/>
    <x v="0"/>
    <s v="Distribution"/>
    <x v="1"/>
    <x v="0"/>
    <x v="3"/>
    <x v="18"/>
    <n v="905"/>
  </r>
  <r>
    <s v="PG&amp;E"/>
    <n v="42974"/>
    <n v="0.9277777777777777"/>
    <n v="37.35848"/>
    <n v="-120.8503"/>
    <s v="Vegetation"/>
    <s v="Rural"/>
    <s v="&lt; 0.25 Acres"/>
    <s v="Fire Agency"/>
    <s v="CHRIS ALLEN 209-634-7086"/>
    <n v="103346364"/>
    <s v="unknown"/>
    <n v="12000"/>
    <s v="Conductor"/>
    <s v="Overhead"/>
    <s v="Yes"/>
    <n v="42974"/>
    <n v="0.9277777777777777"/>
    <s v="Contact From Object"/>
    <s v="N.A."/>
    <s v="Vegetation"/>
    <s v="Electric Facility"/>
    <s v="Unknown"/>
    <m/>
    <s v="Branch (Not overhanging, Distance Unknown)"/>
    <s v="1353"/>
    <x v="2"/>
    <n v="8"/>
    <n v="27"/>
    <n v="22"/>
    <n v="16"/>
    <s v="17-0073245"/>
    <s v="non-HFTD"/>
    <x v="0"/>
    <x v="0"/>
    <s v="Distribution"/>
    <x v="0"/>
    <x v="0"/>
    <x v="3"/>
    <x v="6"/>
    <n v="81574"/>
  </r>
  <r>
    <s v="PG&amp;E"/>
    <n v="42975"/>
    <n v="0.2722222222222222"/>
    <n v="35.42183"/>
    <n v="-119.0304"/>
    <s v="Vegetation"/>
    <s v="Urban"/>
    <s v="&lt; 0.25 Acres"/>
    <s v="Fire Agency"/>
    <s v="BCFD/KCFD 661-324-6551"/>
    <n v="103139674"/>
    <s v="unknown"/>
    <s v="0 – 750"/>
    <s v="Conductor"/>
    <s v="Overhead"/>
    <s v="Yes"/>
    <n v="42975"/>
    <n v="0.2722222222222222"/>
    <s v="Equipment/ Facility Failure"/>
    <s v="Other"/>
    <s v="N.A."/>
    <s v="N.A."/>
    <s v="Unknown"/>
    <m/>
    <s v="no-match"/>
    <s v="1354"/>
    <x v="2"/>
    <n v="8"/>
    <n v="28"/>
    <n v="6"/>
    <n v="32"/>
    <s v="No ILIS or TOTL available"/>
    <s v="non-HFTD"/>
    <x v="0"/>
    <x v="0"/>
    <s v="Distribution"/>
    <x v="0"/>
    <x v="0"/>
    <x v="4"/>
    <x v="13"/>
    <s v="N.A."/>
  </r>
  <r>
    <s v="PG&amp;E"/>
    <n v="42975"/>
    <n v="0.35833333333333334"/>
    <n v="35.724494999999997"/>
    <n v="-119.53413500000001"/>
    <s v="Vegetation"/>
    <s v="Rural"/>
    <s v=".26 - 9.99 Acres"/>
    <s v="Fire Agency"/>
    <s v="Unknown"/>
    <n v="100171751"/>
    <s v="unknown"/>
    <n v="12000"/>
    <s v="Conductor"/>
    <s v="Overhead"/>
    <s v="Yes"/>
    <n v="42975"/>
    <n v="0.35833333333333334"/>
    <s v="Contact From Object"/>
    <s v="N.A."/>
    <s v="Animal"/>
    <s v="Electric Facility"/>
    <s v="Unknown"/>
    <m/>
    <s v="Other/Unknown"/>
    <s v="1355"/>
    <x v="2"/>
    <n v="8"/>
    <n v="28"/>
    <n v="8"/>
    <n v="36"/>
    <s v="17-0073312"/>
    <s v="non-HFTD"/>
    <x v="0"/>
    <x v="0"/>
    <s v="Distribution"/>
    <x v="0"/>
    <x v="0"/>
    <x v="1"/>
    <x v="1"/>
    <n v="12343"/>
  </r>
  <r>
    <s v="PG&amp;E"/>
    <n v="42975"/>
    <n v="0.38472222222222219"/>
    <n v="38.7442967"/>
    <n v="-122.649055"/>
    <s v="Vegetation"/>
    <s v="Rural"/>
    <s v="&lt; 0.25 Acres"/>
    <s v="Customer"/>
    <s v="N.A."/>
    <n v="103781085"/>
    <s v="unknown"/>
    <s v="0 – 750"/>
    <s v="Conductor"/>
    <s v="Overhead"/>
    <s v="Yes"/>
    <n v="42975"/>
    <n v="0.38472222222222219"/>
    <s v="Equipment/ Facility Failure"/>
    <s v="Splice/Clamp/Connector"/>
    <s v="N.A."/>
    <s v="N.A."/>
    <s v="Unknown"/>
    <m/>
    <s v="no-match"/>
    <s v="1356"/>
    <x v="2"/>
    <n v="8"/>
    <n v="28"/>
    <n v="9"/>
    <n v="14"/>
    <s v="No ILIS or TOTL available"/>
    <s v="Tier 3"/>
    <x v="1"/>
    <x v="0"/>
    <s v="Distribution"/>
    <x v="1"/>
    <x v="0"/>
    <x v="4"/>
    <x v="10"/>
    <s v="N.A."/>
  </r>
  <r>
    <s v="PG&amp;E"/>
    <n v="42975"/>
    <n v="0.42152777777777778"/>
    <n v="39.047199999999997"/>
    <n v="-120.78588999999999"/>
    <s v="Vegetation"/>
    <s v="Rural"/>
    <s v=".26 - 9.99 Acres"/>
    <s v="Fire Agency"/>
    <s v="FORESTHILL"/>
    <n v="100019525"/>
    <s v="unknown"/>
    <n v="12000"/>
    <s v="Conductor"/>
    <s v="Overhead"/>
    <s v="Yes"/>
    <n v="42975"/>
    <n v="0.42152777777777778"/>
    <s v="Contact From Object"/>
    <s v="N.A."/>
    <s v="Vegetation"/>
    <s v="Electric Facility"/>
    <s v="Human Error"/>
    <s v="Third-party caused"/>
    <s v="Other/Unknown"/>
    <s v="1357"/>
    <x v="2"/>
    <n v="8"/>
    <n v="28"/>
    <n v="10"/>
    <n v="7"/>
    <s v="17-0073379"/>
    <s v="Tier 3"/>
    <x v="1"/>
    <x v="0"/>
    <s v="Distribution"/>
    <x v="1"/>
    <x v="0"/>
    <x v="0"/>
    <x v="7"/>
    <n v="10077"/>
  </r>
  <r>
    <s v="PG&amp;E"/>
    <n v="42975"/>
    <n v="0.57986111111111105"/>
    <n v="37.685699999999997"/>
    <n v="-120.80670000000001"/>
    <s v="Vegetation"/>
    <s v="Rural"/>
    <s v="&lt; 0.25 Acres"/>
    <s v="Customer"/>
    <s v="N.A."/>
    <n v="102327313"/>
    <s v="None"/>
    <s v="0 – 750"/>
    <s v="Conductor"/>
    <s v="Overhead"/>
    <s v="Yes"/>
    <n v="42975"/>
    <n v="0.57986111111111105"/>
    <s v="Equipment/ Facility Failure"/>
    <s v="Splice/Clamp/Connector"/>
    <s v="N.A."/>
    <s v="N.A."/>
    <s v="Unknown"/>
    <m/>
    <s v="no-match"/>
    <s v="1358"/>
    <x v="2"/>
    <n v="8"/>
    <n v="28"/>
    <n v="13"/>
    <n v="55"/>
    <s v="No ILIS or TOTL available"/>
    <s v="non-HFTD"/>
    <x v="0"/>
    <x v="0"/>
    <s v="Distribution"/>
    <x v="0"/>
    <x v="0"/>
    <x v="4"/>
    <x v="10"/>
    <s v="N.A."/>
  </r>
  <r>
    <s v="PG&amp;E"/>
    <n v="42975"/>
    <n v="0.58750000000000002"/>
    <n v="38.634014999999998"/>
    <n v="-122.41944700000001"/>
    <s v="Vegetation"/>
    <s v="Rural"/>
    <s v="&lt; 0.25 Acres"/>
    <s v="Fire Agency"/>
    <s v="Cal Fire"/>
    <n v="102253236"/>
    <s v="unknown"/>
    <n v="21000"/>
    <s v="Conductor"/>
    <s v="Overhead"/>
    <s v="Yes"/>
    <n v="42975"/>
    <n v="0.58750000000000002"/>
    <s v="Equipment/ Facility Failure"/>
    <s v="Other"/>
    <s v="N.A."/>
    <s v="N.A."/>
    <s v="Unknown"/>
    <m/>
    <s v="Other/Unknown"/>
    <s v="1359"/>
    <x v="2"/>
    <n v="8"/>
    <n v="28"/>
    <n v="14"/>
    <n v="6"/>
    <s v="17-0073526"/>
    <s v="Tier 2"/>
    <x v="1"/>
    <x v="0"/>
    <s v="Distribution"/>
    <x v="1"/>
    <x v="0"/>
    <x v="4"/>
    <x v="13"/>
    <n v="1896"/>
  </r>
  <r>
    <s v="PG&amp;E"/>
    <n v="42975"/>
    <n v="0.59930555555555554"/>
    <n v="38.505395"/>
    <n v="-120.75915999999999"/>
    <s v="Vegetation"/>
    <s v="Rural"/>
    <s v=".26 - 9.99 Acres"/>
    <s v="Fire Agency"/>
    <s v="Cal Fire"/>
    <n v="101260228"/>
    <s v="Pacific Bell"/>
    <n v="12000"/>
    <s v="Fuse"/>
    <s v="Overhead"/>
    <s v="Yes"/>
    <n v="42975"/>
    <n v="0.59930555555555554"/>
    <s v="Equipment/ Facility Failure"/>
    <s v="Fuse"/>
    <s v="N.A."/>
    <s v="N.A."/>
    <s v="Unknown"/>
    <m/>
    <s v="Other/Unknown"/>
    <s v="1360"/>
    <x v="2"/>
    <n v="8"/>
    <n v="28"/>
    <n v="14"/>
    <n v="23"/>
    <s v="17-0073516"/>
    <s v="non-HFTD"/>
    <x v="0"/>
    <x v="0"/>
    <s v="Distribution"/>
    <x v="0"/>
    <x v="0"/>
    <x v="4"/>
    <x v="9"/>
    <n v="588"/>
  </r>
  <r>
    <s v="PG&amp;E"/>
    <n v="42975"/>
    <n v="0.62430555555555556"/>
    <n v="40.285277999999998"/>
    <n v="-123.872778"/>
    <s v="Vegetation"/>
    <s v="Rural"/>
    <s v="&lt; 3 meters"/>
    <s v="Fire Agency"/>
    <s v="Cal Fire"/>
    <n v="100990599"/>
    <s v="unknown"/>
    <n v="12000"/>
    <s v="Conductor"/>
    <s v="Overhead"/>
    <s v="Yes"/>
    <n v="42975"/>
    <n v="0.62430555555555556"/>
    <s v="Contact From Object"/>
    <s v="N.A."/>
    <s v="Vegetation"/>
    <s v="Electric Facility"/>
    <s v="Unknown"/>
    <m/>
    <s v="Fell into (Moderate-Severe defect)"/>
    <s v="1361"/>
    <x v="2"/>
    <n v="8"/>
    <n v="28"/>
    <n v="14"/>
    <n v="59"/>
    <s v="17-0073546"/>
    <s v="Tier 2"/>
    <x v="1"/>
    <x v="0"/>
    <s v="Distribution"/>
    <x v="1"/>
    <x v="0"/>
    <x v="3"/>
    <x v="14"/>
    <n v="2688"/>
  </r>
  <r>
    <s v="PG&amp;E"/>
    <n v="42975"/>
    <n v="0.99722222222222223"/>
    <n v="40.119709"/>
    <n v="-123.64400000000001"/>
    <s v="Vegetation"/>
    <s v="Rural"/>
    <s v=".26 - 9.99 Acres"/>
    <s v="Fire Agency"/>
    <s v="Cal Fire"/>
    <n v="103844288"/>
    <s v="unknown"/>
    <n v="12000"/>
    <s v="Conductor"/>
    <s v="Overhead"/>
    <s v="Yes"/>
    <n v="42975"/>
    <n v="0.99722222222222223"/>
    <s v="Contact From Object"/>
    <s v="N.A."/>
    <s v="Vegetation"/>
    <s v="Electric Facility"/>
    <s v="Unknown"/>
    <m/>
    <s v="Branch (Not overhanging, Distance Unknown)"/>
    <s v="1362"/>
    <x v="2"/>
    <n v="8"/>
    <n v="28"/>
    <n v="23"/>
    <n v="56"/>
    <s v="17-0073645"/>
    <s v="non-HFTD"/>
    <x v="0"/>
    <x v="0"/>
    <s v="Distribution"/>
    <x v="0"/>
    <x v="0"/>
    <x v="3"/>
    <x v="6"/>
    <n v="3892"/>
  </r>
  <r>
    <s v="PG&amp;E"/>
    <n v="42976"/>
    <n v="0.25555555555555559"/>
    <n v="38.236499999999999"/>
    <n v="-122.46080000000001"/>
    <s v="Vegetation"/>
    <s v="Rural"/>
    <s v="&lt; 0.25 Acres"/>
    <s v="Fire Agency"/>
    <s v="Unknown"/>
    <n v="101998998"/>
    <s v="unknown"/>
    <n v="12000"/>
    <s v="Conductor"/>
    <s v="Overhead"/>
    <s v="Yes"/>
    <n v="42976"/>
    <n v="0.25555555555555559"/>
    <s v="Contact From Object"/>
    <s v="N.A."/>
    <s v="Vehicle"/>
    <s v="Pole"/>
    <s v="Human Error"/>
    <s v="Third-party caused"/>
    <s v="Other/Unknown"/>
    <s v="1363"/>
    <x v="2"/>
    <n v="8"/>
    <n v="29"/>
    <n v="6"/>
    <n v="8"/>
    <s v="17-0073687"/>
    <s v="non-HFTD"/>
    <x v="0"/>
    <x v="0"/>
    <s v="Distribution"/>
    <x v="0"/>
    <x v="0"/>
    <x v="0"/>
    <x v="0"/>
    <n v="13813"/>
  </r>
  <r>
    <s v="PG&amp;E"/>
    <n v="42976"/>
    <n v="0.43541666666666662"/>
    <n v="38.368709000000003"/>
    <n v="-122.001209"/>
    <s v="Vegetation"/>
    <s v="Urban"/>
    <s v="&lt; 3 meters"/>
    <s v="Fire Agency"/>
    <s v="Unknown"/>
    <n v="101661402"/>
    <s v="Pacific Bell"/>
    <n v="12000"/>
    <s v="Lightning Arrestor"/>
    <s v="Overhead"/>
    <s v="Yes"/>
    <n v="42976"/>
    <n v="0.43541666666666662"/>
    <s v="Contact From Object"/>
    <s v="N.A."/>
    <s v="Animal"/>
    <s v="Electric Facility"/>
    <s v="Unknown"/>
    <m/>
    <s v="no-match"/>
    <s v="1364"/>
    <x v="2"/>
    <n v="8"/>
    <n v="29"/>
    <n v="10"/>
    <n v="27"/>
    <s v="No ILIS or TOTL available"/>
    <s v="non-HFTD"/>
    <x v="0"/>
    <x v="0"/>
    <s v="Distribution"/>
    <x v="0"/>
    <x v="0"/>
    <x v="1"/>
    <x v="1"/>
    <s v="N.A."/>
  </r>
  <r>
    <s v="PG&amp;E"/>
    <n v="42976"/>
    <n v="0.44444444444444442"/>
    <n v="38.206567"/>
    <n v="-121.157633"/>
    <s v="Vegetation"/>
    <s v="Rural"/>
    <s v="&lt; 0.25 Acres"/>
    <s v="Unknown"/>
    <s v="N.A."/>
    <n v="102082031"/>
    <s v="unknown"/>
    <n v="12000"/>
    <s v="Conductor"/>
    <s v="Overhead"/>
    <s v="Yes"/>
    <n v="42976"/>
    <n v="0.44444444444444442"/>
    <s v="Equipment/ Facility Failure"/>
    <s v="Splice/Clamp/Connector"/>
    <s v="N.A."/>
    <s v="N.A."/>
    <s v="Unknown"/>
    <m/>
    <s v="no-match"/>
    <s v="1365"/>
    <x v="2"/>
    <n v="8"/>
    <n v="29"/>
    <n v="10"/>
    <n v="40"/>
    <s v="No ILIS or TOTL available"/>
    <s v="non-HFTD"/>
    <x v="0"/>
    <x v="0"/>
    <s v="Distribution"/>
    <x v="0"/>
    <x v="0"/>
    <x v="4"/>
    <x v="10"/>
    <s v="N.A."/>
  </r>
  <r>
    <s v="PG&amp;E"/>
    <n v="42976"/>
    <n v="0.53402777777777777"/>
    <n v="37.450702999999997"/>
    <n v="-119.645377"/>
    <s v="Vegetation"/>
    <s v="Rural"/>
    <s v="&gt; 5000 Acres"/>
    <s v="Fire Agency"/>
    <s v="USFS"/>
    <n v="101017368"/>
    <s v="unknown"/>
    <n v="12000"/>
    <s v="Conductor"/>
    <s v="Overhead"/>
    <s v="Yes"/>
    <n v="42976"/>
    <n v="0.53402777777777777"/>
    <s v="Contact From Object"/>
    <s v="N.A."/>
    <s v="Vegetation"/>
    <s v="Electric Facility"/>
    <s v="Human Error"/>
    <s v="PG&amp;E contractor"/>
    <s v="Other/Unknown"/>
    <s v="1366"/>
    <x v="2"/>
    <n v="8"/>
    <n v="29"/>
    <n v="12"/>
    <n v="49"/>
    <s v="17-0073823"/>
    <s v="Tier 3"/>
    <x v="1"/>
    <x v="0"/>
    <s v="Distribution"/>
    <x v="1"/>
    <x v="1"/>
    <x v="0"/>
    <x v="7"/>
    <n v="5894785"/>
  </r>
  <r>
    <s v="PG&amp;E"/>
    <n v="42976"/>
    <n v="0.66249999999999998"/>
    <n v="38.301956699999998"/>
    <n v="-122.54314170000001"/>
    <s v="Vegetation"/>
    <s v="Rural"/>
    <s v=".26 - 9.99 Acres"/>
    <s v="Fire Agency"/>
    <n v="911"/>
    <n v="102026119"/>
    <s v="Pacific Bell"/>
    <n v="12000"/>
    <s v="Fuse"/>
    <s v="Overhead"/>
    <s v="Yes"/>
    <n v="42976"/>
    <n v="0.66249999999999998"/>
    <s v="Contact From Object"/>
    <s v="N.A."/>
    <s v="Animal"/>
    <s v="Electric Facility"/>
    <s v="Unknown"/>
    <m/>
    <s v="Other/Unknown"/>
    <s v="1367"/>
    <x v="2"/>
    <n v="8"/>
    <n v="29"/>
    <n v="15"/>
    <n v="54"/>
    <s v="17-0073928"/>
    <s v="Tier 2"/>
    <x v="1"/>
    <x v="0"/>
    <s v="Distribution"/>
    <x v="1"/>
    <x v="0"/>
    <x v="1"/>
    <x v="1"/>
    <n v="485"/>
  </r>
  <r>
    <s v="PG&amp;E"/>
    <n v="42977"/>
    <n v="0.67847222222222225"/>
    <n v="35.352829999999997"/>
    <n v="-119.05377"/>
    <s v="Vegetation"/>
    <s v="Urban"/>
    <s v="&lt; 0.25 Acres"/>
    <s v="Fire Agency"/>
    <s v="BCFD/KCFD      661-324-6551"/>
    <n v="100145928"/>
    <s v="unknown"/>
    <s v="0 – 750"/>
    <s v="Conductor"/>
    <s v="Overhead"/>
    <s v="Yes"/>
    <n v="42977"/>
    <n v="0.67847222222222225"/>
    <s v="Equipment/ Facility Failure"/>
    <s v="Other"/>
    <s v="N.A."/>
    <s v="N.A."/>
    <s v="Unknown"/>
    <m/>
    <s v="no-match"/>
    <s v="1368"/>
    <x v="2"/>
    <n v="8"/>
    <n v="30"/>
    <n v="16"/>
    <n v="17"/>
    <s v="No ILIS or TOTL available"/>
    <s v="non-HFTD"/>
    <x v="0"/>
    <x v="0"/>
    <s v="Distribution"/>
    <x v="0"/>
    <x v="0"/>
    <x v="4"/>
    <x v="13"/>
    <s v="N.A."/>
  </r>
  <r>
    <s v="PG&amp;E"/>
    <n v="42977"/>
    <n v="0.76458333333333339"/>
    <n v="40.624299999999998"/>
    <n v="-122.30386"/>
    <s v="Vegetation"/>
    <s v="Rural"/>
    <s v="&lt; 0.25 Acres"/>
    <s v="Fire Agency"/>
    <s v="CASHU008896"/>
    <n v="103151338"/>
    <s v="Yes"/>
    <n v="12000"/>
    <s v="Conductor"/>
    <s v="Overhead"/>
    <s v="Yes"/>
    <n v="42977"/>
    <n v="0.76458333333333339"/>
    <s v="Contact From Object"/>
    <s v="N.A."/>
    <s v="Vegetation"/>
    <s v="Electric Facility"/>
    <s v="Unknown"/>
    <m/>
    <s v="Branch (Not overhanging, Distance Unknown)"/>
    <s v="1369"/>
    <x v="2"/>
    <n v="8"/>
    <n v="30"/>
    <n v="18"/>
    <n v="21"/>
    <s v="17-0074287"/>
    <s v="Tier 2"/>
    <x v="1"/>
    <x v="0"/>
    <s v="Distribution"/>
    <x v="1"/>
    <x v="0"/>
    <x v="3"/>
    <x v="6"/>
    <n v="76344"/>
  </r>
  <r>
    <s v="PG&amp;E"/>
    <n v="42977"/>
    <n v="0.94236111111111109"/>
    <n v="38.99933"/>
    <n v="-120.988714"/>
    <s v="Vegetation"/>
    <s v="Rural"/>
    <s v="&lt; 3 meters"/>
    <s v="Fire Agency"/>
    <s v="Andy 530-889-0111"/>
    <n v="100026238"/>
    <s v="Pacific Bell"/>
    <n v="12000"/>
    <s v="Conductor"/>
    <s v="Overhead"/>
    <s v="Yes"/>
    <n v="42977"/>
    <n v="0.94236111111111109"/>
    <s v="Contact From Object"/>
    <s v="N.A."/>
    <s v="Vegetation"/>
    <s v="Electric Facility"/>
    <s v="Unknown"/>
    <m/>
    <s v="Fell into (Moderate-Severe defect)"/>
    <s v="1370"/>
    <x v="2"/>
    <n v="8"/>
    <n v="30"/>
    <n v="22"/>
    <n v="37"/>
    <s v="17-0074333"/>
    <s v="Tier 2"/>
    <x v="1"/>
    <x v="0"/>
    <s v="Distribution"/>
    <x v="1"/>
    <x v="0"/>
    <x v="3"/>
    <x v="14"/>
    <n v="3750"/>
  </r>
  <r>
    <s v="PG&amp;E"/>
    <n v="42977"/>
    <n v="0.94374999999999998"/>
    <n v="38.166206298600002"/>
    <n v="-121.9381488864"/>
    <s v="Vegetation"/>
    <s v="Rural"/>
    <s v=".26 - 9.99 Acres"/>
    <s v="Fire Agency"/>
    <s v="suisun"/>
    <n v="103850994"/>
    <s v="unknown"/>
    <n v="12000"/>
    <s v="Conductor"/>
    <s v="Overhead"/>
    <s v="Yes"/>
    <n v="42977"/>
    <n v="0.94374999999999998"/>
    <s v="Equipment/ Facility Failure"/>
    <s v="Pole"/>
    <s v="N.A."/>
    <s v="N.A."/>
    <s v="Unknown"/>
    <m/>
    <s v="Other/Unknown"/>
    <s v="1371"/>
    <x v="2"/>
    <n v="8"/>
    <n v="30"/>
    <n v="22"/>
    <n v="39"/>
    <s v="17-0074326"/>
    <s v="non-HFTD"/>
    <x v="0"/>
    <x v="0"/>
    <s v="Distribution"/>
    <x v="0"/>
    <x v="0"/>
    <x v="4"/>
    <x v="5"/>
    <n v="12250"/>
  </r>
  <r>
    <s v="PG&amp;E"/>
    <n v="42978"/>
    <n v="0.27916666666666667"/>
    <n v="35.615985999999999"/>
    <n v="-120.857702"/>
    <s v="Vegetation"/>
    <s v="Rural"/>
    <s v="&lt; 0.25 Acres"/>
    <s v="Fire Agency"/>
    <s v="Derrick"/>
    <n v="101860075"/>
    <s v="unknown"/>
    <n v="21000"/>
    <s v="Conductor"/>
    <s v="Overhead"/>
    <s v="Yes"/>
    <n v="42978"/>
    <n v="0.27916666666666667"/>
    <s v="Contact From Object"/>
    <s v="N.A."/>
    <s v="Vegetation"/>
    <s v="Electric Facility"/>
    <s v="Unknown"/>
    <m/>
    <s v="Fell into (No defect)"/>
    <s v="1372"/>
    <x v="2"/>
    <n v="8"/>
    <n v="31"/>
    <n v="6"/>
    <n v="42"/>
    <s v="17-0074386"/>
    <s v="Tier 2"/>
    <x v="1"/>
    <x v="0"/>
    <s v="Distribution"/>
    <x v="1"/>
    <x v="0"/>
    <x v="3"/>
    <x v="3"/>
    <n v="1620"/>
  </r>
  <r>
    <s v="PG&amp;E"/>
    <n v="42978"/>
    <n v="0.48125000000000001"/>
    <n v="37.137863000000003"/>
    <n v="-121.99658100000001"/>
    <s v="Vegetation"/>
    <s v="Rural"/>
    <s v="&lt; 0.25 Acres"/>
    <s v="Fire Agency"/>
    <s v="Unknown"/>
    <n v="100519201"/>
    <s v="unknown"/>
    <n v="21000"/>
    <s v="Conductor"/>
    <s v="Overhead"/>
    <s v="Yes"/>
    <n v="42978"/>
    <n v="0.48125000000000001"/>
    <s v="Contact From Object"/>
    <s v="N.A."/>
    <s v="Vegetation"/>
    <s v="Electric Facility"/>
    <s v="Unknown"/>
    <m/>
    <s v="Fell into (No defect)"/>
    <s v="1373"/>
    <x v="2"/>
    <n v="8"/>
    <n v="31"/>
    <n v="11"/>
    <n v="33"/>
    <s v="17-0074457"/>
    <s v="Tier 3"/>
    <x v="1"/>
    <x v="1"/>
    <s v="Distribution"/>
    <x v="1"/>
    <x v="0"/>
    <x v="3"/>
    <x v="3"/>
    <n v="99153"/>
  </r>
  <r>
    <s v="PG&amp;E"/>
    <n v="42978"/>
    <n v="0.49374999999999997"/>
    <n v="38.391689999999997"/>
    <n v="-122.31950999999999"/>
    <s v="Vegetation"/>
    <s v="Rural"/>
    <s v="&lt; 3 meters"/>
    <s v="Fire Agency"/>
    <s v="Cal Fire"/>
    <n v="102291943"/>
    <s v="Pacific Bell"/>
    <n v="21000"/>
    <s v="Conductor"/>
    <s v="Overhead"/>
    <s v="Yes"/>
    <n v="42978"/>
    <n v="0.49374999999999997"/>
    <s v="Contact From Object"/>
    <s v="N.A."/>
    <s v="Vehicle"/>
    <s v="Pole"/>
    <s v="Human Error"/>
    <s v="Third-party caused"/>
    <s v="Other/Unknown"/>
    <s v="1374"/>
    <x v="2"/>
    <n v="8"/>
    <n v="31"/>
    <n v="11"/>
    <n v="51"/>
    <s v="17-0074477"/>
    <s v="non-HFTD"/>
    <x v="0"/>
    <x v="0"/>
    <s v="Distribution"/>
    <x v="0"/>
    <x v="0"/>
    <x v="0"/>
    <x v="0"/>
    <n v="63514"/>
  </r>
  <r>
    <s v="PG&amp;E"/>
    <n v="42978"/>
    <n v="0.87986111111111109"/>
    <n v="41.060479999999998"/>
    <n v="-124.10377"/>
    <s v="Vegetation"/>
    <s v="Rural"/>
    <s v="&lt; 0.25 Acres"/>
    <s v="Fire Agency"/>
    <s v="Cal Fire"/>
    <n v="100977438"/>
    <s v="unknown"/>
    <n v="12000"/>
    <s v="Conductor"/>
    <s v="Overhead"/>
    <s v="Yes"/>
    <n v="42978"/>
    <n v="0.87986111111111109"/>
    <s v="Contact From Object"/>
    <s v="N.A."/>
    <s v="Vegetation"/>
    <s v="Electric Facility"/>
    <s v="Unknown"/>
    <m/>
    <s v="Fell into (No defect)"/>
    <s v="1375"/>
    <x v="2"/>
    <n v="8"/>
    <n v="31"/>
    <n v="21"/>
    <n v="7"/>
    <s v="17-0074619"/>
    <s v="non-HFTD"/>
    <x v="0"/>
    <x v="0"/>
    <s v="Distribution"/>
    <x v="0"/>
    <x v="0"/>
    <x v="3"/>
    <x v="3"/>
    <n v="8532"/>
  </r>
  <r>
    <s v="PG&amp;E"/>
    <n v="42978"/>
    <n v="0.95138888888888884"/>
    <n v="36.815010000000001"/>
    <n v="-119.77632"/>
    <s v="Vegetation"/>
    <s v="Urban"/>
    <s v="&lt; 3 meters"/>
    <s v="Customer"/>
    <s v="N.A."/>
    <n v="100851402"/>
    <s v="Pacific Bell"/>
    <s v="0 – 750"/>
    <s v="Conductor"/>
    <s v="Overhead"/>
    <s v="Yes"/>
    <n v="42978"/>
    <n v="0.95138888888888884"/>
    <s v="Equipment/ Facility Failure"/>
    <s v="Conductor"/>
    <s v="N.A."/>
    <s v="N.A."/>
    <s v="Unknown"/>
    <m/>
    <s v="no-match"/>
    <s v="1376"/>
    <x v="2"/>
    <n v="8"/>
    <n v="31"/>
    <n v="22"/>
    <n v="50"/>
    <s v="No ILIS or TOTL available"/>
    <s v="non-HFTD"/>
    <x v="0"/>
    <x v="0"/>
    <s v="Distribution"/>
    <x v="0"/>
    <x v="0"/>
    <x v="4"/>
    <x v="11"/>
    <s v="N.A."/>
  </r>
  <r>
    <s v="PG&amp;E"/>
    <n v="42979"/>
    <n v="0.25625000000000003"/>
    <n v="36.194893999999998"/>
    <n v="-120.707859"/>
    <s v="Vegetation"/>
    <s v="Rural"/>
    <s v="&lt; 0.25 Acres"/>
    <s v="Fire Agency"/>
    <s v="Unknown"/>
    <n v="101705717"/>
    <s v="unknown"/>
    <n v="12000"/>
    <s v="Fuse"/>
    <s v="Overhead"/>
    <s v="Yes"/>
    <n v="42979"/>
    <n v="0.25625000000000003"/>
    <s v="Equipment/ Facility Failure"/>
    <s v="Fuse"/>
    <s v="N.A."/>
    <s v="N.A."/>
    <s v="Unknown"/>
    <m/>
    <s v="Other/Unknown"/>
    <s v="1377"/>
    <x v="2"/>
    <n v="9"/>
    <n v="1"/>
    <n v="6"/>
    <n v="9"/>
    <s v="17-0074671"/>
    <s v="non-HFTD"/>
    <x v="0"/>
    <x v="1"/>
    <s v="Distribution"/>
    <x v="0"/>
    <x v="0"/>
    <x v="4"/>
    <x v="9"/>
    <n v="2755"/>
  </r>
  <r>
    <s v="PG&amp;E"/>
    <n v="42979"/>
    <n v="0.33333333333333331"/>
    <n v="37.375669000000002"/>
    <n v="-119.888615"/>
    <s v="Vegetation"/>
    <s v="Rural"/>
    <s v="&lt; 0.25 Acres"/>
    <s v="Customer"/>
    <s v="N.A."/>
    <n v="101067028"/>
    <s v="unknown"/>
    <s v="0 – 750"/>
    <s v="Conductor"/>
    <s v="Overhead"/>
    <s v="Yes"/>
    <n v="42979"/>
    <n v="0.33333333333333331"/>
    <s v="Contact From Object"/>
    <s v="N.A."/>
    <s v="Vegetation"/>
    <s v="Electric Facility"/>
    <s v="Unknown"/>
    <m/>
    <s v="Other/Unknown"/>
    <s v="1378"/>
    <x v="2"/>
    <n v="9"/>
    <n v="1"/>
    <n v="8"/>
    <n v="0"/>
    <s v="17-0074724"/>
    <s v="Tier 2"/>
    <x v="1"/>
    <x v="0"/>
    <s v="Distribution"/>
    <x v="1"/>
    <x v="0"/>
    <x v="3"/>
    <x v="15"/>
    <n v="680"/>
  </r>
  <r>
    <s v="PG&amp;E"/>
    <n v="42979"/>
    <n v="0.50486111111111109"/>
    <n v="40.593810189999999"/>
    <n v="-124.13595547"/>
    <s v="Vegetation"/>
    <s v="Rural"/>
    <s v="&lt; 3 meters"/>
    <s v="Fire Agency"/>
    <s v="DISPATCH FIRE 707-725-7550"/>
    <n v="100993250"/>
    <s v="Pacific Bell"/>
    <n v="12000"/>
    <s v="Lightning Arrestor"/>
    <s v="Overhead"/>
    <s v="No"/>
    <s v=" "/>
    <s v=" "/>
    <s v="Equipment/ Facility Failure"/>
    <s v="Lightning Arrestor"/>
    <s v="N.A."/>
    <s v="N.A."/>
    <s v="Unknown"/>
    <m/>
    <s v="no-match"/>
    <s v="1379"/>
    <x v="2"/>
    <n v="9"/>
    <n v="1"/>
    <n v="12"/>
    <n v="7"/>
    <s v="No ILIS or TOTL available"/>
    <s v="non-HFTD"/>
    <x v="0"/>
    <x v="0"/>
    <s v="Distribution"/>
    <x v="0"/>
    <x v="0"/>
    <x v="4"/>
    <x v="20"/>
    <s v="N.A."/>
  </r>
  <r>
    <s v="PG&amp;E"/>
    <n v="42979"/>
    <n v="0.53611111111111109"/>
    <n v="37.166699999999999"/>
    <n v="-121.7069"/>
    <s v="Vegetation"/>
    <s v="Rural"/>
    <s v="&lt; 3 meters"/>
    <s v="Fire Agency"/>
    <s v="Unknown"/>
    <n v="100601982"/>
    <s v="VERIZON CALIFORNIA"/>
    <n v="21000"/>
    <s v="Conductor"/>
    <s v="Overhead"/>
    <s v="Yes"/>
    <n v="42979"/>
    <n v="0.53611111111111109"/>
    <s v="Equipment/ Facility Failure"/>
    <s v="Crossarm"/>
    <s v="N.A."/>
    <s v="N.A."/>
    <s v="Unknown"/>
    <m/>
    <s v="Other/Unknown"/>
    <s v="1380"/>
    <x v="2"/>
    <n v="9"/>
    <n v="1"/>
    <n v="12"/>
    <n v="52"/>
    <s v="17-0074791"/>
    <s v="non-HFTD"/>
    <x v="0"/>
    <x v="0"/>
    <s v="Distribution"/>
    <x v="0"/>
    <x v="0"/>
    <x v="4"/>
    <x v="16"/>
    <n v="175821"/>
  </r>
  <r>
    <s v="PG&amp;E"/>
    <n v="42979"/>
    <n v="0.54097222222222219"/>
    <n v="38.4527"/>
    <n v="-122.78449999999999"/>
    <s v="Vegetation"/>
    <s v="Rural"/>
    <s v="&lt; 0.25 Acres"/>
    <s v="Fire Agency"/>
    <s v="Unknown"/>
    <n v="102015626"/>
    <s v="Pacific Bell"/>
    <n v="12000"/>
    <s v="Fuse"/>
    <s v="Overhead"/>
    <s v="Yes"/>
    <n v="42979"/>
    <n v="0.54097222222222219"/>
    <s v="Contact From Object"/>
    <s v="N.A."/>
    <s v="Vehicle"/>
    <s v="Pole"/>
    <s v="Human Error"/>
    <s v="Third-party caused"/>
    <s v="no-match"/>
    <s v="1381"/>
    <x v="2"/>
    <n v="9"/>
    <n v="1"/>
    <n v="12"/>
    <n v="59"/>
    <s v="No ILIS or TOTL available"/>
    <s v="non-HFTD"/>
    <x v="0"/>
    <x v="0"/>
    <s v="Distribution"/>
    <x v="0"/>
    <x v="0"/>
    <x v="0"/>
    <x v="0"/>
    <s v="N.A."/>
  </r>
  <r>
    <s v="PG&amp;E"/>
    <n v="42979"/>
    <n v="0.7416666666666667"/>
    <n v="36.651800000000001"/>
    <n v="-121.72490000000001"/>
    <s v="Vegetation"/>
    <s v="Rural"/>
    <s v=".26 - 9.99 Acres"/>
    <s v="Fire Agency"/>
    <s v="MCFD"/>
    <n v="103155761"/>
    <s v="unknown"/>
    <n v="12000"/>
    <s v="Conductor"/>
    <s v="Overhead"/>
    <s v="Yes"/>
    <n v="42979"/>
    <n v="0.7416666666666667"/>
    <s v="Contact From Object"/>
    <s v="N.A."/>
    <s v="Vehicle"/>
    <s v="Pole"/>
    <s v="Human Error"/>
    <s v="Third-party caused"/>
    <s v="Other/Unknown"/>
    <s v="1382"/>
    <x v="2"/>
    <n v="9"/>
    <n v="1"/>
    <n v="17"/>
    <n v="48"/>
    <s v="17-0074898"/>
    <s v="Tier 2"/>
    <x v="1"/>
    <x v="0"/>
    <s v="Distribution"/>
    <x v="1"/>
    <x v="0"/>
    <x v="0"/>
    <x v="0"/>
    <n v="8152"/>
  </r>
  <r>
    <s v="PG&amp;E"/>
    <n v="42979"/>
    <n v="0.77916666666666667"/>
    <n v="38.293900000000001"/>
    <n v="-122.5039"/>
    <s v="Other"/>
    <s v="Rural"/>
    <s v="&lt; 0.25 Acres"/>
    <s v="Fire Agency"/>
    <s v="BOB NORRBOM  707 996 2102"/>
    <n v="101982894"/>
    <s v="Pacific Bell"/>
    <n v="12000"/>
    <s v="Fuse"/>
    <s v="Overhead"/>
    <s v="Yes"/>
    <n v="42979"/>
    <n v="0.77916666666666667"/>
    <s v="Equipment/ Facility Failure"/>
    <s v="Fuse"/>
    <s v="N.A."/>
    <s v="N.A."/>
    <s v="Unknown"/>
    <m/>
    <s v="Other/Unknown"/>
    <s v="1383"/>
    <x v="2"/>
    <n v="9"/>
    <n v="1"/>
    <n v="18"/>
    <n v="42"/>
    <s v="17-0074933"/>
    <s v="non-HFTD"/>
    <x v="0"/>
    <x v="0"/>
    <s v="Distribution"/>
    <x v="0"/>
    <x v="0"/>
    <x v="4"/>
    <x v="9"/>
    <n v="2094"/>
  </r>
  <r>
    <s v="PG&amp;E"/>
    <n v="42980"/>
    <n v="0.50069444444444444"/>
    <n v="37.664451700000001"/>
    <n v="-121.9222733"/>
    <s v="Vegetation"/>
    <s v="Rural"/>
    <s v="&lt; 3 meters"/>
    <s v="Customer"/>
    <s v="N.A."/>
    <n v="100956020"/>
    <s v="Pacific Bell"/>
    <n v="21000"/>
    <s v="Conductor"/>
    <s v="Overhead"/>
    <s v="Yes"/>
    <n v="42980"/>
    <n v="0.50069444444444444"/>
    <s v="Contact From Object"/>
    <s v="N.A."/>
    <s v="Vegetation"/>
    <s v="Electric Facility"/>
    <s v="Unknown"/>
    <m/>
    <s v="Dead"/>
    <s v="1384"/>
    <x v="2"/>
    <n v="9"/>
    <n v="2"/>
    <n v="12"/>
    <n v="1"/>
    <s v="17-0075132"/>
    <s v="Tier 3"/>
    <x v="1"/>
    <x v="0"/>
    <s v="Distribution"/>
    <x v="1"/>
    <x v="0"/>
    <x v="3"/>
    <x v="27"/>
    <n v="7152"/>
  </r>
  <r>
    <s v="PG&amp;E"/>
    <n v="42980"/>
    <n v="0.6791666666666667"/>
    <n v="37.268965000000001"/>
    <n v="-121.80564"/>
    <s v="Vegetation"/>
    <s v="Urban"/>
    <s v="&lt; 3 meters"/>
    <s v="Fire Agency"/>
    <s v="Unknown"/>
    <n v="100584311"/>
    <s v="Pacific Bell"/>
    <s v="0 – 750"/>
    <s v="Conductor"/>
    <s v="Overhead"/>
    <s v="Yes"/>
    <n v="42980"/>
    <n v="0.6791666666666667"/>
    <s v="Equipment/ Facility Failure"/>
    <s v="Conductor"/>
    <s v="N.A."/>
    <s v="N.A."/>
    <s v="Unknown"/>
    <m/>
    <s v="no-match"/>
    <s v="1385"/>
    <x v="2"/>
    <n v="9"/>
    <n v="2"/>
    <n v="16"/>
    <n v="18"/>
    <s v="No ILIS or TOTL available"/>
    <s v="non-HFTD"/>
    <x v="0"/>
    <x v="0"/>
    <s v="Distribution"/>
    <x v="0"/>
    <x v="0"/>
    <x v="4"/>
    <x v="11"/>
    <s v="N.A."/>
  </r>
  <r>
    <s v="PG&amp;E"/>
    <n v="42980"/>
    <n v="0.75"/>
    <n v="37.933799999999998"/>
    <n v="-122.40689999999999"/>
    <s v="Vegetation"/>
    <s v="Rural"/>
    <s v="&lt; 0.25 Acres"/>
    <s v="Fire Agency"/>
    <s v="Unknown"/>
    <n v="102347407"/>
    <s v="Pacific Bell"/>
    <n v="12000"/>
    <s v="Conductor"/>
    <s v="Overhead"/>
    <s v="Yes"/>
    <n v="42980"/>
    <n v="0.75"/>
    <s v="Contact From Object"/>
    <s v="N.A."/>
    <s v="Vehicle"/>
    <s v="Pole"/>
    <s v="Human Error"/>
    <s v="Third-party caused"/>
    <s v="Other/Unknown"/>
    <s v="1386"/>
    <x v="2"/>
    <n v="9"/>
    <n v="2"/>
    <n v="18"/>
    <n v="0"/>
    <s v="17-0075226"/>
    <s v="non-HFTD"/>
    <x v="0"/>
    <x v="0"/>
    <s v="Distribution"/>
    <x v="0"/>
    <x v="0"/>
    <x v="0"/>
    <x v="0"/>
    <n v="2236"/>
  </r>
  <r>
    <s v="PG&amp;E"/>
    <n v="42981"/>
    <n v="0.3"/>
    <n v="37.374316"/>
    <n v="-122.218384"/>
    <s v="Vegetation"/>
    <s v="Rural"/>
    <s v="&lt; 0.25 Acres"/>
    <s v="Fire Agency"/>
    <s v="Local"/>
    <n v="100270106"/>
    <s v="unknown"/>
    <n v="12000"/>
    <s v="Conductor"/>
    <s v="Overhead"/>
    <s v="Yes"/>
    <n v="42981"/>
    <n v="0.3"/>
    <s v="Contact From Object"/>
    <s v="N.A."/>
    <s v="Vegetation"/>
    <s v="Electric Facility"/>
    <s v="Unknown"/>
    <m/>
    <s v="Branch (OverHanging)"/>
    <s v="1387"/>
    <x v="2"/>
    <n v="9"/>
    <n v="3"/>
    <n v="7"/>
    <n v="12"/>
    <s v="17-0075491"/>
    <s v="non-HFTD"/>
    <x v="0"/>
    <x v="0"/>
    <s v="Distribution"/>
    <x v="0"/>
    <x v="0"/>
    <x v="3"/>
    <x v="18"/>
    <n v="16728"/>
  </r>
  <r>
    <s v="PG&amp;E"/>
    <n v="42981"/>
    <n v="0.53611111111111109"/>
    <n v="37.216160000000002"/>
    <n v="-119.48067"/>
    <s v="Vegetation"/>
    <s v="Rural"/>
    <s v="1000 - 4999 Acres"/>
    <s v="Fire Agency"/>
    <s v="Cal Fire"/>
    <n v="103345573"/>
    <s v="unknown"/>
    <s v="0 – 750"/>
    <s v="Conductor"/>
    <s v="Overhead"/>
    <s v="Yes"/>
    <n v="42981"/>
    <n v="0.53611111111111109"/>
    <s v="Contact From Object"/>
    <s v="N.A."/>
    <s v="Vegetation"/>
    <s v="Electric Facility"/>
    <s v="Unknown"/>
    <s v=" "/>
    <s v="Other/Unknown"/>
    <s v="1388"/>
    <x v="2"/>
    <n v="9"/>
    <n v="3"/>
    <n v="12"/>
    <n v="52"/>
    <s v="17-0075546"/>
    <s v="Tier 3"/>
    <x v="1"/>
    <x v="0"/>
    <s v="Distribution"/>
    <x v="1"/>
    <x v="1"/>
    <x v="3"/>
    <x v="15"/>
    <n v="2362"/>
  </r>
  <r>
    <s v="PG&amp;E"/>
    <n v="42981"/>
    <n v="0.74444444444444446"/>
    <n v="37.495588300000001"/>
    <n v="-119.83666669999999"/>
    <s v="Vegetation"/>
    <s v="Rural"/>
    <s v=".26 - 9.99 Acres"/>
    <s v="Fire Agency"/>
    <s v="209-966-3621"/>
    <n v="101086621"/>
    <s v="unknown"/>
    <n v="21000"/>
    <s v="Transformer"/>
    <s v="Overhead"/>
    <s v="Yes"/>
    <n v="42981"/>
    <n v="0.74444444444444446"/>
    <s v="Contact From Object"/>
    <s v="N.A."/>
    <s v="Other"/>
    <s v="Electric Facility"/>
    <s v="Weather"/>
    <s v="lightning strike"/>
    <s v="Other/Unknown"/>
    <s v="1389"/>
    <x v="2"/>
    <n v="9"/>
    <n v="3"/>
    <n v="17"/>
    <n v="52"/>
    <s v="17-0075617"/>
    <s v="Tier 2"/>
    <x v="1"/>
    <x v="0"/>
    <s v="Distribution"/>
    <x v="1"/>
    <x v="0"/>
    <x v="2"/>
    <x v="25"/>
    <n v="4512"/>
  </r>
  <r>
    <s v="PG&amp;E"/>
    <n v="42981"/>
    <n v="0.95624999999999993"/>
    <n v="36.095329999999997"/>
    <n v="-120.51699000000001"/>
    <s v="Vegetation"/>
    <s v="Rural"/>
    <s v="100 - 299 Acres"/>
    <s v="Fire Agency"/>
    <s v="CHRIS CHRISTOPHERSON   559-281-4320"/>
    <n v="100739435"/>
    <s v="Pacific Bell"/>
    <n v="12000"/>
    <s v="Conductor"/>
    <s v="Overhead"/>
    <s v="Yes"/>
    <n v="42981"/>
    <n v="0.95624999999999993"/>
    <s v="Contact Between Third Party _x000a_Facility on Pole and Supply Lines"/>
    <s v="N.A."/>
    <s v="N.A."/>
    <s v="N.A."/>
    <s v="Weather"/>
    <m/>
    <s v="Other/Unknown"/>
    <s v="1390"/>
    <x v="2"/>
    <n v="9"/>
    <n v="3"/>
    <n v="22"/>
    <n v="57"/>
    <s v="17-0075710"/>
    <s v="non-HFTD"/>
    <x v="0"/>
    <x v="0"/>
    <s v="Distribution"/>
    <x v="0"/>
    <x v="0"/>
    <x v="2"/>
    <x v="2"/>
    <n v="6121"/>
  </r>
  <r>
    <s v="PG&amp;E"/>
    <n v="42982"/>
    <n v="3.9583333333333331E-2"/>
    <n v="36.802399999999999"/>
    <n v="-119.8254"/>
    <s v="Vegetation"/>
    <s v="Urban"/>
    <s v="&lt; 0.25 Acres"/>
    <s v="Fire Agency"/>
    <s v="Unknown"/>
    <n v="100856132"/>
    <s v="Pacific Bell"/>
    <s v="0 – 750"/>
    <s v="Conductor"/>
    <s v="Overhead"/>
    <s v="Yes"/>
    <n v="42982"/>
    <n v="3.9583333333333331E-2"/>
    <s v="Contact From Object"/>
    <s v="N.A."/>
    <s v="Vegetation"/>
    <s v="Electric Facility"/>
    <s v="Unknown"/>
    <m/>
    <s v="no-match"/>
    <s v="1391"/>
    <x v="2"/>
    <n v="9"/>
    <n v="4"/>
    <n v="0"/>
    <n v="57"/>
    <s v="No ILIS or TOTL available"/>
    <s v="non-HFTD"/>
    <x v="0"/>
    <x v="0"/>
    <s v="Distribution"/>
    <x v="0"/>
    <x v="0"/>
    <x v="3"/>
    <x v="15"/>
    <s v="N.A."/>
  </r>
  <r>
    <s v="PG&amp;E"/>
    <n v="42982"/>
    <n v="0.1451388888888889"/>
    <n v="39.831710000000001"/>
    <n v="-121.84441"/>
    <s v="Vegetation"/>
    <s v="Rural"/>
    <s v=".26 - 9.99 Acres"/>
    <s v="Fire Agency"/>
    <s v="Cal Fire"/>
    <n v="102300100"/>
    <s v="Pacific Bell"/>
    <n v="12000"/>
    <s v="Conductor"/>
    <s v="Overhead"/>
    <s v="No"/>
    <s v=" "/>
    <s v=" "/>
    <s v="Equipment/ Facility Failure"/>
    <s v="Conductor"/>
    <s v="N.A."/>
    <s v="N.A."/>
    <s v="Unknown"/>
    <m/>
    <s v="Other/Unknown"/>
    <s v="1392"/>
    <x v="2"/>
    <n v="9"/>
    <n v="4"/>
    <n v="3"/>
    <n v="29"/>
    <s v="17-0075723"/>
    <s v="Tier 2"/>
    <x v="1"/>
    <x v="0"/>
    <s v="Distribution"/>
    <x v="1"/>
    <x v="0"/>
    <x v="4"/>
    <x v="11"/>
    <n v="214974"/>
  </r>
  <r>
    <s v="PG&amp;E"/>
    <n v="42982"/>
    <n v="0.27986111111111112"/>
    <n v="37.454628999999997"/>
    <n v="-121.933108"/>
    <s v="Other"/>
    <s v="Rural"/>
    <s v="Structure Only "/>
    <s v="Customer"/>
    <s v="N.A."/>
    <n v="100557780"/>
    <s v="Pacific Bell"/>
    <n v="21000"/>
    <s v="Conductor"/>
    <s v="Overhead"/>
    <s v="Yes"/>
    <n v="42982"/>
    <n v="0.27986111111111112"/>
    <s v="Equipment/ Facility Failure"/>
    <s v="Conductor"/>
    <s v="N.A."/>
    <s v="N.A."/>
    <s v="Unknown"/>
    <m/>
    <s v="Other/Unknown"/>
    <s v="1393"/>
    <x v="2"/>
    <n v="9"/>
    <n v="4"/>
    <n v="6"/>
    <n v="43"/>
    <s v="17-0075743"/>
    <s v="non-HFTD"/>
    <x v="0"/>
    <x v="0"/>
    <s v="Distribution"/>
    <x v="0"/>
    <x v="0"/>
    <x v="4"/>
    <x v="11"/>
    <n v="3948"/>
  </r>
  <r>
    <s v="PG&amp;E"/>
    <n v="42983"/>
    <n v="5.8333333333333327E-2"/>
    <n v="39.43168"/>
    <n v="-121.55285000000001"/>
    <s v="Vegetation"/>
    <s v="Rural"/>
    <s v="&lt; 0.25 Acres"/>
    <s v="Fire Agency"/>
    <s v="Unknown"/>
    <n v="100420238"/>
    <s v="Pacific Bell"/>
    <n v="12000"/>
    <s v="Conductor"/>
    <s v="Overhead"/>
    <s v="Yes"/>
    <n v="42983"/>
    <n v="5.8333333333333327E-2"/>
    <s v="Contact From Object"/>
    <s v="N.A."/>
    <s v="Vegetation"/>
    <s v="Electric Facility"/>
    <s v="Unknown"/>
    <m/>
    <s v="Branch (OverHanging)"/>
    <s v="1394"/>
    <x v="2"/>
    <n v="9"/>
    <n v="5"/>
    <n v="1"/>
    <n v="24"/>
    <s v="17-0075956"/>
    <s v="non-HFTD"/>
    <x v="0"/>
    <x v="0"/>
    <s v="Distribution"/>
    <x v="0"/>
    <x v="0"/>
    <x v="3"/>
    <x v="18"/>
    <n v="8888"/>
  </r>
  <r>
    <s v="PG&amp;E"/>
    <n v="42983"/>
    <n v="0.2902777777777778"/>
    <n v="39.672730000000001"/>
    <n v="-123.51279"/>
    <s v="Vegetation"/>
    <s v="Rural"/>
    <s v="&lt; 0.25 Acres"/>
    <s v="Customer"/>
    <s v="N.A."/>
    <n v="102194697"/>
    <s v="VERIZON CALIFORNIA"/>
    <n v="12000"/>
    <s v="Conductor"/>
    <s v="Overhead"/>
    <s v="Yes"/>
    <n v="42983"/>
    <n v="0.2902777777777778"/>
    <s v="Contact From Object"/>
    <s v="N.A."/>
    <s v="Vegetation"/>
    <s v="Electric Facility"/>
    <s v="Unknown"/>
    <m/>
    <s v="Fell into (No defect)"/>
    <s v="1395"/>
    <x v="2"/>
    <n v="9"/>
    <n v="5"/>
    <n v="6"/>
    <n v="58"/>
    <s v="17-0075976"/>
    <s v="Tier 2"/>
    <x v="1"/>
    <x v="0"/>
    <s v="Distribution"/>
    <x v="1"/>
    <x v="0"/>
    <x v="3"/>
    <x v="3"/>
    <n v="10528"/>
  </r>
  <r>
    <s v="PG&amp;E"/>
    <n v="42983"/>
    <n v="0.30555555555555552"/>
    <n v="39.710949999999997"/>
    <n v="-121.79724"/>
    <s v="Vegetation"/>
    <s v="Rural"/>
    <s v="&lt; 3 meters"/>
    <s v="Fire Agency"/>
    <s v="(530) 538-6841"/>
    <n v="100355255"/>
    <s v="unknown"/>
    <n v="12000"/>
    <s v="Conductor"/>
    <s v="Overhead"/>
    <s v="Yes"/>
    <n v="42983"/>
    <n v="0.30555555555555552"/>
    <s v="Wire-Wire Contact"/>
    <s v="N.A."/>
    <s v="N.A."/>
    <s v="N.A."/>
    <s v="Unknown"/>
    <m/>
    <s v="Other/Unknown"/>
    <s v="1396"/>
    <x v="2"/>
    <n v="9"/>
    <n v="5"/>
    <n v="7"/>
    <n v="20"/>
    <s v="17-0075968"/>
    <s v="non-HFTD"/>
    <x v="0"/>
    <x v="0"/>
    <s v="Distribution"/>
    <x v="0"/>
    <x v="0"/>
    <x v="4"/>
    <x v="24"/>
    <n v="9500"/>
  </r>
  <r>
    <s v="PG&amp;E"/>
    <n v="42983"/>
    <n v="0.57708333333333328"/>
    <n v="38.189720000000001"/>
    <n v="-121.31746"/>
    <s v="Vegetation"/>
    <s v="Rural"/>
    <s v="&lt; 0.25 Acres"/>
    <s v="Fire Agency"/>
    <s v="Unknown"/>
    <n v="103218208"/>
    <s v="unknown"/>
    <n v="12000"/>
    <s v="Conductor"/>
    <s v="Overhead"/>
    <s v="Yes"/>
    <n v="42983"/>
    <n v="0.57708333333333328"/>
    <s v="Contact From Object"/>
    <s v="N.A."/>
    <s v="Vehicle"/>
    <s v="Pole"/>
    <s v="Human Error"/>
    <s v="Third-party caused"/>
    <s v="Other/Unknown"/>
    <s v="1397"/>
    <x v="2"/>
    <n v="9"/>
    <n v="5"/>
    <n v="13"/>
    <n v="51"/>
    <s v="17-0076099"/>
    <s v="non-HFTD"/>
    <x v="0"/>
    <x v="0"/>
    <s v="Distribution"/>
    <x v="0"/>
    <x v="0"/>
    <x v="0"/>
    <x v="0"/>
    <n v="8843"/>
  </r>
  <r>
    <s v="PG&amp;E"/>
    <n v="42983"/>
    <n v="0.74375000000000002"/>
    <n v="38.340670000000003"/>
    <n v="-122.25776999999999"/>
    <s v="Vegetation"/>
    <s v="Rural"/>
    <s v="&lt; 3 meters"/>
    <s v="Fire Agency"/>
    <s v="Unknown"/>
    <n v="102284869"/>
    <s v="Pacific Bell"/>
    <n v="12000"/>
    <s v="Conductor"/>
    <s v="Overhead"/>
    <s v="Yes"/>
    <n v="42983"/>
    <n v="0.74375000000000002"/>
    <s v="Equipment/ Facility Failure"/>
    <s v="Conductor"/>
    <s v="N.A."/>
    <s v="N.A."/>
    <s v="Unknown"/>
    <m/>
    <s v="Other/Unknown"/>
    <s v="1398"/>
    <x v="2"/>
    <n v="9"/>
    <n v="5"/>
    <n v="17"/>
    <n v="51"/>
    <s v="17-0076150"/>
    <s v="non-HFTD"/>
    <x v="0"/>
    <x v="0"/>
    <s v="Distribution"/>
    <x v="0"/>
    <x v="0"/>
    <x v="4"/>
    <x v="11"/>
    <n v="17019"/>
  </r>
  <r>
    <s v="PG&amp;E"/>
    <n v="42984"/>
    <n v="0.80972222222222223"/>
    <n v="40.839199999999998"/>
    <n v="-122.3635"/>
    <s v="Vegetation"/>
    <s v="Rural"/>
    <s v="&lt; 0.25 Acres"/>
    <s v="Fire Agency"/>
    <s v="Unknown"/>
    <n v="103643183"/>
    <s v="unknown"/>
    <n v="12000"/>
    <s v="Conductor"/>
    <s v="Overhead"/>
    <s v="Yes"/>
    <n v="42984"/>
    <n v="0.80972222222222223"/>
    <s v="Contact From Object"/>
    <s v="N.A."/>
    <s v="Vegetation"/>
    <s v="Electric Facility"/>
    <s v="Unknown"/>
    <m/>
    <s v="Other/Unknown"/>
    <s v="1399"/>
    <x v="2"/>
    <n v="9"/>
    <n v="6"/>
    <n v="19"/>
    <n v="26"/>
    <s v="17-0076501"/>
    <s v="Tier 3"/>
    <x v="1"/>
    <x v="1"/>
    <s v="Distribution"/>
    <x v="1"/>
    <x v="0"/>
    <x v="3"/>
    <x v="15"/>
    <n v="23830"/>
  </r>
  <r>
    <s v="PG&amp;E"/>
    <n v="42984"/>
    <n v="0.83888888888888891"/>
    <n v="37.292547999999996"/>
    <n v="-122.29403000000001"/>
    <s v="Vegetation"/>
    <s v="Rural"/>
    <s v="&lt; 0.25 Acres"/>
    <s v="Fire Agency"/>
    <s v="Cal Fire"/>
    <n v="100256917"/>
    <s v="unknown"/>
    <n v="12000"/>
    <s v="Conductor"/>
    <s v="Overhead"/>
    <s v="Yes"/>
    <n v="42984"/>
    <n v="0.83888888888888891"/>
    <s v="Contact From Object"/>
    <s v="N.A."/>
    <s v="Vegetation"/>
    <s v="Electric Facility"/>
    <s v="Unknown"/>
    <m/>
    <s v="Fell into (No defect)"/>
    <s v="1400"/>
    <x v="2"/>
    <n v="9"/>
    <n v="6"/>
    <n v="20"/>
    <n v="8"/>
    <s v="17-0076502"/>
    <s v="Tier 2"/>
    <x v="1"/>
    <x v="0"/>
    <s v="Distribution"/>
    <x v="1"/>
    <x v="0"/>
    <x v="3"/>
    <x v="3"/>
    <n v="4914"/>
  </r>
  <r>
    <s v="PG&amp;E"/>
    <n v="42986"/>
    <n v="0.19930555555555554"/>
    <n v="38.747779999999999"/>
    <n v="-120.85905"/>
    <s v="Vegetation"/>
    <s v="Rural"/>
    <s v=".26 - 9.99 Acres"/>
    <s v="Fire Agency"/>
    <s v="Cal Fire"/>
    <n v="101391575"/>
    <s v="Pacific Bell"/>
    <n v="12000"/>
    <s v="Conductor"/>
    <s v="Overhead"/>
    <s v="Yes"/>
    <n v="42986"/>
    <n v="0.19930555555555554"/>
    <s v="Contact From Object"/>
    <s v="N.A."/>
    <s v="Vegetation"/>
    <s v="Electric Facility"/>
    <s v="Unknown"/>
    <m/>
    <s v="Fell into (slight defect)"/>
    <s v="1401"/>
    <x v="2"/>
    <n v="9"/>
    <n v="8"/>
    <n v="4"/>
    <n v="47"/>
    <s v="17-0076889"/>
    <s v="Tier 2"/>
    <x v="1"/>
    <x v="0"/>
    <s v="Distribution"/>
    <x v="1"/>
    <x v="0"/>
    <x v="3"/>
    <x v="8"/>
    <n v="39736"/>
  </r>
  <r>
    <s v="PG&amp;E"/>
    <n v="42986"/>
    <n v="0.72291666666666676"/>
    <n v="38.603879999999997"/>
    <n v="-120.92748"/>
    <s v="Vegetation"/>
    <s v="Rural"/>
    <s v=".26 - 9.99 Acres"/>
    <s v="Fire Agency"/>
    <s v="Cal Fire"/>
    <n v="101379094"/>
    <s v="Pacific Bell"/>
    <n v="21000"/>
    <s v="Conductor"/>
    <s v="Overhead"/>
    <s v="Yes"/>
    <n v="42986"/>
    <n v="0.72291666666666676"/>
    <s v="Contact From Object"/>
    <s v="N.A."/>
    <s v="Vegetation"/>
    <s v="Electric Facility"/>
    <s v="Unknown"/>
    <m/>
    <s v="Branch (OverHanging)"/>
    <s v="1402"/>
    <x v="2"/>
    <n v="9"/>
    <n v="8"/>
    <n v="17"/>
    <n v="21"/>
    <s v="17-0077122"/>
    <s v="Tier 3"/>
    <x v="1"/>
    <x v="0"/>
    <s v="Distribution"/>
    <x v="1"/>
    <x v="0"/>
    <x v="3"/>
    <x v="18"/>
    <n v="8504"/>
  </r>
  <r>
    <s v="PG&amp;E"/>
    <n v="42986"/>
    <n v="0.8847222222222223"/>
    <n v="37.960380000000001"/>
    <n v="-120.37636000000001"/>
    <s v="Vegetation"/>
    <s v="Rural"/>
    <s v=".26 - 9.99 Acres"/>
    <s v="Fire Agency"/>
    <s v="John Lite 209-984-5623"/>
    <n v="101042521"/>
    <s v="unknown"/>
    <n v="17000"/>
    <s v="Conductor"/>
    <s v="Overhead"/>
    <s v="Yes"/>
    <n v="42986"/>
    <n v="0.8847222222222223"/>
    <s v="Contact From Object"/>
    <s v="N.A."/>
    <s v="Vegetation"/>
    <s v="Electric Facility"/>
    <s v="Unknown"/>
    <m/>
    <s v="Fell into (No defect)"/>
    <s v="1403"/>
    <x v="2"/>
    <n v="9"/>
    <n v="8"/>
    <n v="21"/>
    <n v="14"/>
    <s v="17-0077137"/>
    <s v="Tier 2"/>
    <x v="1"/>
    <x v="0"/>
    <s v="Distribution"/>
    <x v="1"/>
    <x v="0"/>
    <x v="3"/>
    <x v="3"/>
    <n v="49858"/>
  </r>
  <r>
    <s v="PG&amp;E"/>
    <n v="42987"/>
    <n v="0.77500000000000002"/>
    <n v="36.661805999999999"/>
    <n v="-121.547657"/>
    <s v="Vegetation"/>
    <s v="Rural"/>
    <s v="&lt; 0.25 Acres"/>
    <s v="Fire Agency"/>
    <s v="Unknown"/>
    <n v="101769870"/>
    <s v="unknown"/>
    <n v="12000"/>
    <s v="Conductor"/>
    <s v="Overhead"/>
    <s v="Yes"/>
    <n v="42987"/>
    <n v="0.77500000000000002"/>
    <s v="Equipment/ Facility Failure"/>
    <s v="Conductor"/>
    <s v="N.A."/>
    <s v="N.A."/>
    <s v="Unknown"/>
    <m/>
    <s v="Other/Unknown"/>
    <s v="1404"/>
    <x v="2"/>
    <n v="9"/>
    <n v="9"/>
    <n v="18"/>
    <n v="36"/>
    <s v="17-0077248"/>
    <s v="non-HFTD"/>
    <x v="0"/>
    <x v="0"/>
    <s v="Distribution"/>
    <x v="0"/>
    <x v="0"/>
    <x v="4"/>
    <x v="11"/>
    <n v="3776"/>
  </r>
  <r>
    <s v="PG&amp;E"/>
    <n v="42988"/>
    <n v="5.6944444444444443E-2"/>
    <n v="39.259884"/>
    <n v="-121.49023"/>
    <s v="Vegetation"/>
    <s v="Rural"/>
    <s v=".26 - 9.99 Acres"/>
    <s v="Fire Agency"/>
    <s v="TYLER LOPEZ "/>
    <n v="101289867"/>
    <s v="None"/>
    <n v="12000"/>
    <s v="Conductor"/>
    <s v="Overhead"/>
    <s v="Yes"/>
    <n v="42988"/>
    <n v="5.6944444444444443E-2"/>
    <s v="Contact From Object"/>
    <s v="N.A."/>
    <s v="Animal"/>
    <s v="Electric Facility"/>
    <s v="Unknown"/>
    <m/>
    <s v="Other/Unknown"/>
    <s v="1405"/>
    <x v="2"/>
    <n v="9"/>
    <n v="10"/>
    <n v="1"/>
    <n v="22"/>
    <s v="17-0077285"/>
    <s v="non-HFTD"/>
    <x v="0"/>
    <x v="0"/>
    <s v="Distribution"/>
    <x v="0"/>
    <x v="0"/>
    <x v="1"/>
    <x v="1"/>
    <n v="803"/>
  </r>
  <r>
    <s v="PG&amp;E"/>
    <n v="42988"/>
    <n v="0.6875"/>
    <n v="37.303930000000001"/>
    <n v="-120.52746999999999"/>
    <s v="Vegetation"/>
    <s v="Rural"/>
    <s v="10 - 99 Acres"/>
    <s v="Fire Agency"/>
    <s v="Merced County FD"/>
    <n v="101161316"/>
    <s v="Pacific Bell"/>
    <s v="0 – 750"/>
    <s v="Conductor"/>
    <s v="Overhead"/>
    <s v="Yes"/>
    <n v="42988"/>
    <n v="0.6875"/>
    <s v="Equipment/ Facility Failure"/>
    <s v="Conductor"/>
    <s v="N.A."/>
    <s v="N.A."/>
    <s v="Unknown"/>
    <s v=" "/>
    <s v="Other/Unknown"/>
    <s v="1406"/>
    <x v="2"/>
    <n v="9"/>
    <n v="10"/>
    <n v="16"/>
    <n v="30"/>
    <s v="17-0077362"/>
    <s v="non-HFTD"/>
    <x v="0"/>
    <x v="0"/>
    <s v="Distribution"/>
    <x v="0"/>
    <x v="0"/>
    <x v="4"/>
    <x v="11"/>
    <n v="228"/>
  </r>
  <r>
    <s v="PG&amp;E"/>
    <n v="42989"/>
    <n v="0.30416666666666664"/>
    <n v="37.000833299999996"/>
    <n v="-121.66674"/>
    <s v="Vegetation"/>
    <s v="Rural"/>
    <s v="&lt; 3 meters"/>
    <s v="Fire Agency"/>
    <s v="Unknown"/>
    <n v="100621936"/>
    <s v="VERIZON CALIFORNIA"/>
    <s v="0 – 750"/>
    <s v="Conductor"/>
    <s v="Overhead"/>
    <s v="No"/>
    <s v=" "/>
    <s v=" "/>
    <s v="Contact From Object"/>
    <s v="N.A."/>
    <s v="Vegetation"/>
    <s v="Electric Facility"/>
    <s v="Unknown"/>
    <m/>
    <s v="no-match"/>
    <s v="1407"/>
    <x v="2"/>
    <n v="9"/>
    <n v="11"/>
    <n v="7"/>
    <n v="18"/>
    <s v="No ILIS or TOTL available"/>
    <s v="Tier 3"/>
    <x v="1"/>
    <x v="0"/>
    <s v="Distribution"/>
    <x v="1"/>
    <x v="0"/>
    <x v="3"/>
    <x v="15"/>
    <s v="N.A."/>
  </r>
  <r>
    <s v="PG&amp;E"/>
    <n v="42989"/>
    <n v="0.36805555555555558"/>
    <n v="36.951461700000003"/>
    <n v="-121.8420433"/>
    <s v="Vegetation"/>
    <s v="Rural"/>
    <s v="&lt; 3 meters"/>
    <s v="Self Extinguished"/>
    <s v="N.A."/>
    <n v="101790954"/>
    <s v="Pacific Bell"/>
    <n v="21000"/>
    <s v="Fuse"/>
    <s v="Overhead"/>
    <s v="Yes"/>
    <n v="42989"/>
    <n v="0.36805555555555558"/>
    <s v="Contact From Object"/>
    <s v="N.A."/>
    <s v="Other"/>
    <s v="Electric Facility"/>
    <s v="Weather"/>
    <s v="lightning strike"/>
    <s v="no-match"/>
    <s v="1408"/>
    <x v="2"/>
    <n v="9"/>
    <n v="11"/>
    <n v="8"/>
    <n v="50"/>
    <s v="No ILIS or TOTL available"/>
    <s v="Tier 2"/>
    <x v="1"/>
    <x v="0"/>
    <s v="Distribution"/>
    <x v="1"/>
    <x v="0"/>
    <x v="2"/>
    <x v="25"/>
    <s v="N.A."/>
  </r>
  <r>
    <s v="PG&amp;E"/>
    <n v="42989"/>
    <n v="0.99305555555555547"/>
    <n v="40.867239990000002"/>
    <n v="-124.088269"/>
    <s v="Vegetation"/>
    <s v="Urban"/>
    <s v="&lt; 3 meters"/>
    <s v="Fire Agency"/>
    <s v="BOB"/>
    <n v="100964579"/>
    <s v="unknown"/>
    <n v="12000"/>
    <s v="Conductor"/>
    <s v="Overhead"/>
    <s v="Yes"/>
    <n v="42989"/>
    <n v="0.99305555555555547"/>
    <s v="Equipment/ Facility Failure"/>
    <s v="Splice/Clamp/Connector"/>
    <s v="N.A."/>
    <s v="N.A."/>
    <s v="Unknown"/>
    <m/>
    <s v="Other/Unknown"/>
    <s v="1409"/>
    <x v="2"/>
    <n v="9"/>
    <n v="11"/>
    <n v="23"/>
    <n v="50"/>
    <s v="17-0078018"/>
    <s v="non-HFTD"/>
    <x v="0"/>
    <x v="0"/>
    <s v="Distribution"/>
    <x v="0"/>
    <x v="0"/>
    <x v="4"/>
    <x v="10"/>
    <n v="20370"/>
  </r>
  <r>
    <s v="PG&amp;E"/>
    <n v="42990"/>
    <n v="0.39166666666666666"/>
    <n v="39.740951000000003"/>
    <n v="-121.60786899999999"/>
    <s v="Vegetation"/>
    <s v="Rural"/>
    <s v="&lt; 0.25 Acres"/>
    <s v="Fire Agency"/>
    <n v="911"/>
    <n v="100330302"/>
    <s v="Pacific Bell"/>
    <n v="12000"/>
    <s v="Conductor"/>
    <s v="Overhead"/>
    <s v="Yes"/>
    <n v="42990"/>
    <n v="0.39166666666666666"/>
    <s v="Contact From Object"/>
    <s v="N.A."/>
    <s v="Vehicle"/>
    <s v="Pole"/>
    <s v="Human Error"/>
    <s v="Third-party caused"/>
    <s v="Other/Unknown"/>
    <s v="1410"/>
    <x v="2"/>
    <n v="9"/>
    <n v="12"/>
    <n v="9"/>
    <n v="24"/>
    <s v="17-0078149"/>
    <s v="Tier 3"/>
    <x v="1"/>
    <x v="0"/>
    <s v="Distribution"/>
    <x v="1"/>
    <x v="0"/>
    <x v="0"/>
    <x v="0"/>
    <n v="402890"/>
  </r>
  <r>
    <s v="PG&amp;E"/>
    <n v="42990"/>
    <n v="0.72083333333333333"/>
    <n v="39.451059999999998"/>
    <n v="-121.60518999999999"/>
    <s v="Vegetation"/>
    <s v="Rural"/>
    <s v=".26 - 9.99 Acres"/>
    <s v="Fire Agency"/>
    <s v="tom klage 530 538-7888"/>
    <n v="100419482"/>
    <s v="unknown"/>
    <n v="12000"/>
    <s v="Conductor"/>
    <s v="Overhead"/>
    <s v="Yes"/>
    <n v="42990"/>
    <n v="0.72083333333333333"/>
    <s v="Contact From Object"/>
    <s v="N.A."/>
    <s v="Vegetation"/>
    <s v="Electric Facility"/>
    <s v="Unknown"/>
    <m/>
    <s v="Branch (OverHanging)"/>
    <s v="1411"/>
    <x v="2"/>
    <n v="9"/>
    <n v="12"/>
    <n v="17"/>
    <n v="18"/>
    <s v="17-0078354"/>
    <s v="non-HFTD"/>
    <x v="0"/>
    <x v="0"/>
    <s v="Distribution"/>
    <x v="0"/>
    <x v="0"/>
    <x v="3"/>
    <x v="18"/>
    <n v="66807"/>
  </r>
  <r>
    <s v="PG&amp;E"/>
    <n v="42992"/>
    <n v="0.4597222222222222"/>
    <n v="39.11112"/>
    <n v="-121.55647"/>
    <s v="Vegetation"/>
    <s v="Urban"/>
    <s v="&lt; 0.25 Acres"/>
    <s v="Fire Agency"/>
    <s v="Unknown"/>
    <n v="101320308"/>
    <s v="None"/>
    <n v="12000"/>
    <s v="Switch"/>
    <s v="Overhead"/>
    <s v="Yes"/>
    <n v="42992"/>
    <n v="0.4597222222222222"/>
    <s v="Equipment/ Facility Failure"/>
    <s v="Switch"/>
    <s v="N.A."/>
    <s v="N.A."/>
    <s v="Unknown"/>
    <m/>
    <s v="Other/Unknown"/>
    <s v="1412"/>
    <x v="2"/>
    <n v="9"/>
    <n v="14"/>
    <n v="11"/>
    <n v="2"/>
    <s v="17-0079046"/>
    <s v="non-HFTD"/>
    <x v="0"/>
    <x v="0"/>
    <s v="Distribution"/>
    <x v="0"/>
    <x v="0"/>
    <x v="4"/>
    <x v="22"/>
    <n v="22127"/>
  </r>
  <r>
    <s v="PG&amp;E"/>
    <n v="42992"/>
    <n v="0.50624999999999998"/>
    <n v="39.503931000000001"/>
    <n v="-121.54527899999999"/>
    <s v="Vegetation"/>
    <s v="Urban"/>
    <s v="&lt; 0.25 Acres"/>
    <s v="Fire Agency"/>
    <s v="530-538-2448"/>
    <n v="100372805"/>
    <s v="unknown"/>
    <n v="12000"/>
    <s v="Conductor"/>
    <s v="Overhead"/>
    <s v="Yes"/>
    <n v="42992"/>
    <n v="0.50624999999999998"/>
    <s v="Contact From Object"/>
    <s v="N.A."/>
    <s v="Animal"/>
    <s v="Electric Facility"/>
    <s v="Unknown"/>
    <m/>
    <s v="Other/Unknown"/>
    <s v="1413"/>
    <x v="2"/>
    <n v="9"/>
    <n v="14"/>
    <n v="12"/>
    <n v="9"/>
    <s v="17-0078947"/>
    <s v="non-HFTD"/>
    <x v="0"/>
    <x v="0"/>
    <s v="Distribution"/>
    <x v="0"/>
    <x v="0"/>
    <x v="1"/>
    <x v="1"/>
    <n v="68082"/>
  </r>
  <r>
    <s v="PG&amp;E"/>
    <n v="42992"/>
    <n v="0.58750000000000002"/>
    <n v="40.29421"/>
    <n v="-123.817356"/>
    <s v="Vegetation"/>
    <s v="Rural"/>
    <s v="&lt; 0.25 Acres"/>
    <s v="Fire Agency"/>
    <s v="Cal Fire"/>
    <n v="100989497"/>
    <s v="unknown"/>
    <n v="12000"/>
    <s v="Conductor"/>
    <s v="Overhead"/>
    <s v="Yes"/>
    <n v="42992"/>
    <n v="0.58750000000000002"/>
    <s v="Contact From Object"/>
    <s v="N.A."/>
    <s v="Vegetation"/>
    <s v="Electric Facility"/>
    <s v="Unknown"/>
    <m/>
    <s v="Fell into (Moderate-Severe defect)"/>
    <s v="1414"/>
    <x v="2"/>
    <n v="9"/>
    <n v="14"/>
    <n v="14"/>
    <n v="6"/>
    <s v="17-0079010"/>
    <s v="Tier 2"/>
    <x v="1"/>
    <x v="0"/>
    <s v="Distribution"/>
    <x v="1"/>
    <x v="0"/>
    <x v="3"/>
    <x v="14"/>
    <n v="19722"/>
  </r>
  <r>
    <s v="PG&amp;E"/>
    <n v="42993"/>
    <n v="0.62152777777777779"/>
    <n v="39.746074"/>
    <n v="-121.488534"/>
    <s v="Vegetation"/>
    <s v="Rural"/>
    <s v="&lt; 0.25 Acres"/>
    <s v="Fire Agency"/>
    <s v="Cal Fire"/>
    <n v="100335239"/>
    <s v="unknown"/>
    <n v="12000"/>
    <s v="Conductor"/>
    <s v="Overhead"/>
    <s v="Yes"/>
    <n v="42993"/>
    <n v="0.62152777777777779"/>
    <s v="Contact From Object"/>
    <s v="N.A."/>
    <s v="Vegetation"/>
    <s v="Electric Facility"/>
    <s v="Unknown"/>
    <m/>
    <s v="Fell into (Moderate-Severe defect)"/>
    <s v="1415"/>
    <x v="2"/>
    <n v="9"/>
    <n v="15"/>
    <n v="14"/>
    <n v="55"/>
    <s v="17-0079388"/>
    <s v="Tier 3"/>
    <x v="1"/>
    <x v="0"/>
    <s v="Distribution"/>
    <x v="1"/>
    <x v="0"/>
    <x v="3"/>
    <x v="14"/>
    <n v="8834"/>
  </r>
  <r>
    <s v="PG&amp;E"/>
    <n v="42995"/>
    <n v="0.62847222222222221"/>
    <n v="36.647291699999997"/>
    <n v="-119.38612999999999"/>
    <s v="Vegetation"/>
    <s v="Rural"/>
    <s v="&lt; 3 meters"/>
    <s v="Customer"/>
    <s v="N.A."/>
    <n v="100738741"/>
    <s v="VERIZON CALIFORNIA"/>
    <s v="0 – 750"/>
    <s v="Conductor"/>
    <s v="Overhead"/>
    <s v="Yes"/>
    <n v="42995"/>
    <n v="0.62847222222222221"/>
    <s v="Contact From Object"/>
    <s v="N.A."/>
    <s v="Vegetation"/>
    <s v="Electric Facility"/>
    <s v="Unknown"/>
    <m/>
    <s v="Branch (OverHanging)"/>
    <s v="1416"/>
    <x v="2"/>
    <n v="9"/>
    <n v="17"/>
    <n v="15"/>
    <n v="5"/>
    <s v="17-0079580"/>
    <s v="non-HFTD"/>
    <x v="0"/>
    <x v="0"/>
    <s v="Distribution"/>
    <x v="0"/>
    <x v="0"/>
    <x v="3"/>
    <x v="18"/>
    <n v="2216"/>
  </r>
  <r>
    <s v="PG&amp;E"/>
    <n v="42995"/>
    <n v="0.73472222222222217"/>
    <n v="38.994585000000001"/>
    <n v="-121.026073"/>
    <s v="Vegetation"/>
    <s v="Rural"/>
    <s v="&lt; 0.25 Acres"/>
    <s v="Fire Agency"/>
    <s v="Unknown"/>
    <n v="100029537"/>
    <s v="Pacific Bell"/>
    <n v="12000"/>
    <s v="Conductor"/>
    <s v="Overhead"/>
    <s v="Yes"/>
    <n v="42995"/>
    <n v="0.73472222222222217"/>
    <s v="Equipment/ Facility Failure"/>
    <s v="Splice/Clamp/Connector"/>
    <s v="N.A."/>
    <s v="N.A."/>
    <s v="Unknown"/>
    <m/>
    <s v="Branch (OverHanging)"/>
    <s v="1417"/>
    <x v="2"/>
    <n v="9"/>
    <n v="17"/>
    <n v="17"/>
    <n v="38"/>
    <s v="17-0079585"/>
    <s v="Tier 2"/>
    <x v="1"/>
    <x v="0"/>
    <s v="Distribution"/>
    <x v="1"/>
    <x v="0"/>
    <x v="4"/>
    <x v="10"/>
    <n v="28509"/>
  </r>
  <r>
    <s v="PG&amp;E"/>
    <n v="42996"/>
    <n v="0.54236111111111118"/>
    <n v="39.388851000000003"/>
    <n v="-121.40538100000001"/>
    <s v="Vegetation"/>
    <s v="Rural"/>
    <s v="&lt; 3 meters"/>
    <s v="Fire Agency"/>
    <s v="Cal Fire"/>
    <n v="103795057"/>
    <s v="unknown"/>
    <s v="0 – 750"/>
    <s v="Conductor"/>
    <s v="Overhead"/>
    <s v="Yes"/>
    <n v="42996"/>
    <n v="0.54236111111111118"/>
    <s v="Equipment/ Facility Failure"/>
    <s v="Splice/Clamp/Connector"/>
    <s v="N.A."/>
    <s v="N.A."/>
    <s v="Unknown"/>
    <m/>
    <s v="no-match"/>
    <s v="1418"/>
    <x v="2"/>
    <n v="9"/>
    <n v="18"/>
    <n v="13"/>
    <n v="1"/>
    <s v="No ILIS or TOTL available"/>
    <s v="Tier 2"/>
    <x v="1"/>
    <x v="0"/>
    <s v="Distribution"/>
    <x v="1"/>
    <x v="0"/>
    <x v="4"/>
    <x v="10"/>
    <s v="N.A."/>
  </r>
  <r>
    <s v="PG&amp;E"/>
    <n v="42996"/>
    <n v="0.63194444444444442"/>
    <n v="39.601349999999996"/>
    <n v="-122.05551199999999"/>
    <s v="Vegetation"/>
    <s v="Rural"/>
    <s v="&lt; 0.25 Acres"/>
    <s v="Fire Agency"/>
    <s v="Cal Fire"/>
    <n v="103849874"/>
    <s v="unknown"/>
    <n v="12000"/>
    <s v="Conductor"/>
    <s v="Overhead"/>
    <s v="Yes"/>
    <n v="42996"/>
    <n v="0.63194444444444442"/>
    <s v="Contact From Object"/>
    <s v="N.A."/>
    <s v="Vegetation"/>
    <s v="Electric Facility"/>
    <s v="Unknown"/>
    <m/>
    <s v="Branch (OverHanging)"/>
    <s v="1419"/>
    <x v="2"/>
    <n v="9"/>
    <n v="18"/>
    <n v="15"/>
    <n v="10"/>
    <s v="17-0079776"/>
    <s v="non-HFTD"/>
    <x v="0"/>
    <x v="0"/>
    <s v="Distribution"/>
    <x v="0"/>
    <x v="0"/>
    <x v="3"/>
    <x v="18"/>
    <n v="34081"/>
  </r>
  <r>
    <s v="PG&amp;E"/>
    <n v="42996"/>
    <n v="0.75069444444444444"/>
    <n v="38.219745000000003"/>
    <n v="-122.54300000000001"/>
    <s v="Vegetation"/>
    <s v="Rural"/>
    <s v=".26 - 9.99 Acres"/>
    <s v="Fire Agency"/>
    <s v="Cal Fire"/>
    <n v="101997149"/>
    <s v="unknown"/>
    <n v="12000"/>
    <s v="Conductor"/>
    <s v="Overhead"/>
    <s v="Yes"/>
    <n v="42996"/>
    <n v="0.75069444444444444"/>
    <s v="Contact From Object"/>
    <s v="N.A."/>
    <s v="Vehicle"/>
    <s v="Pole"/>
    <s v="Human Error"/>
    <s v="Third-party caused"/>
    <s v="Other/Unknown"/>
    <s v="1420"/>
    <x v="2"/>
    <n v="9"/>
    <n v="18"/>
    <n v="18"/>
    <n v="1"/>
    <s v="17-0079821"/>
    <s v="non-HFTD"/>
    <x v="0"/>
    <x v="0"/>
    <s v="Distribution"/>
    <x v="0"/>
    <x v="0"/>
    <x v="0"/>
    <x v="0"/>
    <n v="24834"/>
  </r>
  <r>
    <s v="PG&amp;E"/>
    <n v="42996"/>
    <n v="0.79236111111111107"/>
    <n v="38.074226000000003"/>
    <n v="-122.82861200000001"/>
    <s v="Vegetation"/>
    <s v="Rural"/>
    <s v="&lt; 0.25 Acres"/>
    <s v="Fire Agency"/>
    <s v="Unknown"/>
    <n v="102229215"/>
    <s v="Pacific Bell"/>
    <n v="12000"/>
    <s v="Conductor"/>
    <s v="Overhead"/>
    <s v="Yes"/>
    <n v="42996"/>
    <n v="0.79236111111111107"/>
    <s v="Contact From Object"/>
    <s v="N.A."/>
    <s v="Vegetation"/>
    <s v="Electric Facility"/>
    <s v="Unknown"/>
    <m/>
    <s v="Other/Unknown"/>
    <s v="1421"/>
    <x v="2"/>
    <n v="9"/>
    <n v="18"/>
    <n v="19"/>
    <n v="1"/>
    <s v="17-0079828"/>
    <s v="non-HFTD"/>
    <x v="0"/>
    <x v="0"/>
    <s v="Distribution"/>
    <x v="0"/>
    <x v="0"/>
    <x v="3"/>
    <x v="15"/>
    <n v="2784"/>
  </r>
  <r>
    <s v="PG&amp;E"/>
    <n v="42996"/>
    <n v="0.99305555555555547"/>
    <n v="37.908793299999999"/>
    <n v="-120.4865183"/>
    <s v="Vegetation"/>
    <s v="Rural"/>
    <s v="10 - 99 Acres"/>
    <s v="Fire Agency"/>
    <s v="incident comander geoff marshall  209-419-4407"/>
    <n v="101040882"/>
    <s v="unknown"/>
    <n v="17000"/>
    <s v="Conductor"/>
    <s v="Overhead"/>
    <s v="Yes"/>
    <n v="42996"/>
    <n v="0.99305555555555547"/>
    <s v="Equipment/ Facility Failure"/>
    <s v="Splice/Clamp/Connector"/>
    <s v="N.A."/>
    <s v="N.A."/>
    <s v="Unknown"/>
    <m/>
    <s v="Other/Unknown"/>
    <s v="1422"/>
    <x v="2"/>
    <n v="9"/>
    <n v="18"/>
    <n v="23"/>
    <n v="50"/>
    <s v="17-0079858"/>
    <s v="Tier 2"/>
    <x v="1"/>
    <x v="0"/>
    <s v="Distribution"/>
    <x v="1"/>
    <x v="0"/>
    <x v="4"/>
    <x v="10"/>
    <n v="382303"/>
  </r>
  <r>
    <s v="PG&amp;E"/>
    <n v="42997"/>
    <n v="0.80069444444444438"/>
    <n v="35.478360000000002"/>
    <n v="-119.295906"/>
    <s v="Vegetation"/>
    <s v="Rural"/>
    <s v="&lt; 0.25 Acres"/>
    <s v="Fire Agency"/>
    <s v="Unknown"/>
    <n v="100207112"/>
    <s v="unknown"/>
    <n v="12000"/>
    <s v="Conductor"/>
    <s v="Overhead"/>
    <s v="Yes"/>
    <n v="42997"/>
    <n v="0.80069444444444438"/>
    <s v="Contact From Object"/>
    <s v="N.A."/>
    <s v="Vegetation"/>
    <s v="Electric Facility"/>
    <s v="Human Error"/>
    <s v="Third-party caused"/>
    <s v="Other/Unknown"/>
    <s v="1423"/>
    <x v="2"/>
    <n v="9"/>
    <n v="19"/>
    <n v="19"/>
    <n v="13"/>
    <s v="17-0080147"/>
    <s v="non-HFTD"/>
    <x v="0"/>
    <x v="0"/>
    <s v="Distribution"/>
    <x v="0"/>
    <x v="0"/>
    <x v="0"/>
    <x v="7"/>
    <n v="102195"/>
  </r>
  <r>
    <s v="PG&amp;E"/>
    <n v="42998"/>
    <n v="8.7500000000000008E-2"/>
    <n v="37.259678999999998"/>
    <n v="-122.32222899999999"/>
    <s v="Vegetation"/>
    <s v="Rural"/>
    <s v="&lt; 0.25 Acres"/>
    <s v="Fire Agency"/>
    <s v="Unknown"/>
    <n v="100322388"/>
    <s v="Pacific Bell"/>
    <n v="12000"/>
    <s v="Conductor"/>
    <s v="Overhead"/>
    <s v="Yes"/>
    <n v="42998"/>
    <n v="8.7500000000000008E-2"/>
    <s v="Contact From Object"/>
    <s v="N.A."/>
    <s v="Vehicle"/>
    <s v="Pole"/>
    <s v="Human Error"/>
    <s v="Third-party caused"/>
    <s v="Other/Unknown"/>
    <s v="1424"/>
    <x v="2"/>
    <n v="9"/>
    <n v="20"/>
    <n v="2"/>
    <n v="6"/>
    <s v="17-0080179"/>
    <s v="Tier 2"/>
    <x v="1"/>
    <x v="0"/>
    <s v="Distribution"/>
    <x v="1"/>
    <x v="0"/>
    <x v="0"/>
    <x v="0"/>
    <n v="36593"/>
  </r>
  <r>
    <s v="PG&amp;E"/>
    <n v="42998"/>
    <n v="0.36180555555555555"/>
    <n v="36.940372000000004"/>
    <n v="-120.901421"/>
    <s v="Vegetation"/>
    <s v="Rural"/>
    <s v="10 - 99 Acres"/>
    <s v="Fire Agency"/>
    <s v="Cal Fire"/>
    <s v="Pole 2/6 - Arburua Tap"/>
    <s v="None"/>
    <n v="70000"/>
    <s v="Conductor"/>
    <s v="Overhead"/>
    <s v="Yes"/>
    <n v="42998"/>
    <n v="0.36180555555555555"/>
    <s v="Contact From Object"/>
    <s v="N.A."/>
    <s v="Other"/>
    <s v="Electric Facility"/>
    <s v="Other"/>
    <s v="bird's nest"/>
    <s v="no-match"/>
    <s v="1425"/>
    <x v="2"/>
    <n v="9"/>
    <n v="20"/>
    <n v="8"/>
    <n v="41"/>
    <s v="INT-10165"/>
    <s v="non-HFTD"/>
    <x v="0"/>
    <x v="0"/>
    <s v="Transmission"/>
    <x v="2"/>
    <x v="0"/>
    <x v="2"/>
    <x v="25"/>
    <n v="0"/>
  </r>
  <r>
    <s v="PG&amp;E"/>
    <n v="42999"/>
    <n v="0.36041666666666666"/>
    <n v="39.614702000000001"/>
    <n v="-121.725818"/>
    <s v="Vegetation"/>
    <s v="Rural"/>
    <s v="&lt; 0.25 Acres"/>
    <s v="Customer"/>
    <s v="N.A."/>
    <n v="100347380"/>
    <s v="unknown"/>
    <s v="0 – 750"/>
    <s v="Conductor"/>
    <s v="Overhead"/>
    <s v="Yes"/>
    <n v="42999"/>
    <n v="0.36041666666666666"/>
    <s v="Equipment/ Facility Failure"/>
    <s v="Splice/Clamp/Connector"/>
    <s v="N.A."/>
    <s v="N.A."/>
    <s v="Unknown"/>
    <m/>
    <s v="Other/Unknown"/>
    <s v="1426"/>
    <x v="2"/>
    <n v="9"/>
    <n v="21"/>
    <n v="8"/>
    <n v="39"/>
    <s v="17-0080558"/>
    <s v="non-HFTD"/>
    <x v="0"/>
    <x v="0"/>
    <s v="Distribution"/>
    <x v="0"/>
    <x v="0"/>
    <x v="4"/>
    <x v="10"/>
    <n v="2231"/>
  </r>
  <r>
    <s v="PG&amp;E"/>
    <n v="43000"/>
    <n v="0.60277777777777775"/>
    <n v="36.096121699999998"/>
    <n v="-120.0576567"/>
    <s v="Vegetation"/>
    <s v="Rural"/>
    <s v="&lt; 0.25 Acres"/>
    <s v="Fire Agency"/>
    <s v="SAME AS TAG. FD NOT STANDING BY UPON ARRIVAL"/>
    <n v="100663084"/>
    <s v="unknown"/>
    <n v="12000"/>
    <s v="Capacitor Bank"/>
    <s v="Overhead"/>
    <s v="No"/>
    <s v=" "/>
    <s v=" "/>
    <s v="Equipment/ Facility Failure"/>
    <s v="Capacitor Bank"/>
    <s v="N.A."/>
    <s v="N.A."/>
    <s v="Unknown"/>
    <m/>
    <s v="no-match"/>
    <s v="1427"/>
    <x v="2"/>
    <n v="9"/>
    <n v="22"/>
    <n v="14"/>
    <n v="28"/>
    <s v="No ILIS or TOTL available"/>
    <s v="non-HFTD"/>
    <x v="0"/>
    <x v="0"/>
    <s v="Distribution"/>
    <x v="0"/>
    <x v="0"/>
    <x v="4"/>
    <x v="23"/>
    <s v="N.A."/>
  </r>
  <r>
    <s v="PG&amp;E"/>
    <n v="43001"/>
    <n v="0.38611111111111113"/>
    <n v="37.012666699999997"/>
    <n v="-120.6256183"/>
    <s v="Vegetation"/>
    <s v="Rural"/>
    <s v="&lt; 0.25 Acres"/>
    <s v="Fire Agency"/>
    <s v="Cal Fire"/>
    <n v="101181497"/>
    <s v="unknown"/>
    <n v="12000"/>
    <s v="Conductor"/>
    <s v="Overhead"/>
    <s v="Yes"/>
    <n v="43001"/>
    <n v="0.38611111111111113"/>
    <s v="Equipment/ Facility Failure"/>
    <s v="Pole"/>
    <s v="N.A."/>
    <s v="N.A."/>
    <s v="Unknown"/>
    <m/>
    <s v="Other/Unknown"/>
    <s v="1428"/>
    <x v="2"/>
    <n v="9"/>
    <n v="23"/>
    <n v="9"/>
    <n v="16"/>
    <s v="17-0081190"/>
    <s v="non-HFTD"/>
    <x v="0"/>
    <x v="0"/>
    <s v="Distribution"/>
    <x v="0"/>
    <x v="0"/>
    <x v="4"/>
    <x v="5"/>
    <n v="10366"/>
  </r>
  <r>
    <s v="PG&amp;E"/>
    <n v="43001"/>
    <n v="0.59513888888888888"/>
    <n v="40.6509"/>
    <n v="-122.2974"/>
    <s v="Vegetation"/>
    <s v="Rural"/>
    <s v=".26 - 9.99 Acres"/>
    <s v="Fire Agency"/>
    <s v="DARREN STEWART 448-2421"/>
    <n v="101467221"/>
    <s v="Pacific Bell"/>
    <n v="12000"/>
    <s v="Conductor"/>
    <s v="Overhead"/>
    <s v="Yes"/>
    <n v="43001"/>
    <n v="0.59513888888888888"/>
    <s v="Contact From Object"/>
    <s v="N.A."/>
    <s v="Vegetation"/>
    <s v="Electric Facility"/>
    <s v="Human Error"/>
    <s v="Third-party caused"/>
    <s v="Other/Unknown"/>
    <s v="1429"/>
    <x v="2"/>
    <n v="9"/>
    <n v="23"/>
    <n v="14"/>
    <n v="17"/>
    <s v="17-0081216"/>
    <s v="Tier 2"/>
    <x v="1"/>
    <x v="1"/>
    <s v="Distribution"/>
    <x v="1"/>
    <x v="0"/>
    <x v="0"/>
    <x v="7"/>
    <n v="98820"/>
  </r>
  <r>
    <s v="PG&amp;E"/>
    <n v="43002"/>
    <n v="9.2361111111111116E-2"/>
    <n v="38.104595000000003"/>
    <n v="-120.989009"/>
    <s v="Vegetation"/>
    <s v="Rural"/>
    <s v="10 - 99 Acres"/>
    <s v="Fire Agency"/>
    <s v="Cal Fire"/>
    <s v="Pole 016/297"/>
    <s v="unknown"/>
    <n v="60000"/>
    <s v="Conductor"/>
    <s v="Overhead"/>
    <s v="Yes"/>
    <n v="43002"/>
    <n v="9.2361111111111116E-2"/>
    <s v="Equipment/ Facility Failure"/>
    <s v="Conductor"/>
    <s v="N.A."/>
    <s v="N.A."/>
    <s v="Unknown"/>
    <m/>
    <s v="no-match"/>
    <s v="1430"/>
    <x v="2"/>
    <n v="9"/>
    <n v="24"/>
    <n v="2"/>
    <n v="13"/>
    <s v="INT-10181"/>
    <s v="non-HFTD"/>
    <x v="0"/>
    <x v="0"/>
    <s v="Transmission"/>
    <x v="2"/>
    <x v="0"/>
    <x v="4"/>
    <x v="11"/>
    <n v="0"/>
  </r>
  <r>
    <s v="PG&amp;E"/>
    <n v="43002"/>
    <n v="0.32916666666666666"/>
    <n v="37.401400000000002"/>
    <n v="-122.0274"/>
    <s v="Vegetation"/>
    <s v="Urban"/>
    <s v="&lt; 3 meters"/>
    <s v="Fire Agency"/>
    <s v="Unknown"/>
    <n v="100515206"/>
    <s v="Pacific Bell"/>
    <n v="12000"/>
    <s v="Conductor"/>
    <s v="Overhead"/>
    <s v="Yes"/>
    <n v="43002"/>
    <n v="0.32916666666666666"/>
    <s v="Contact From Object"/>
    <s v="N.A."/>
    <s v="Animal"/>
    <s v="Electric Facility"/>
    <s v="Unknown"/>
    <m/>
    <s v="Other/Unknown"/>
    <s v="1431"/>
    <x v="2"/>
    <n v="9"/>
    <n v="24"/>
    <n v="7"/>
    <n v="54"/>
    <s v="17-0081260"/>
    <s v="non-HFTD"/>
    <x v="0"/>
    <x v="0"/>
    <s v="Distribution"/>
    <x v="0"/>
    <x v="0"/>
    <x v="1"/>
    <x v="1"/>
    <n v="28758"/>
  </r>
  <r>
    <s v="PG&amp;E"/>
    <n v="43002"/>
    <n v="0.6958333333333333"/>
    <n v="38.386899999999997"/>
    <n v="-122.9667"/>
    <s v="Vegetation"/>
    <s v="Rural"/>
    <s v=".26 - 9.99 Acres"/>
    <s v="Fire Agency"/>
    <s v="DOUG JONES"/>
    <n v="101973946"/>
    <s v="Pacific Bell"/>
    <n v="12000"/>
    <s v="Conductor"/>
    <s v="Overhead"/>
    <s v="Yes"/>
    <n v="43002"/>
    <n v="0.6958333333333333"/>
    <s v="Contact From Object"/>
    <s v="N.A."/>
    <s v="Vegetation"/>
    <s v="Electric Facility"/>
    <s v="Unknown"/>
    <m/>
    <s v="Branch (OverHanging)"/>
    <s v="1432"/>
    <x v="2"/>
    <n v="9"/>
    <n v="24"/>
    <n v="16"/>
    <n v="42"/>
    <s v="17-0081329"/>
    <s v="Tier 3"/>
    <x v="1"/>
    <x v="0"/>
    <s v="Distribution"/>
    <x v="1"/>
    <x v="0"/>
    <x v="3"/>
    <x v="18"/>
    <n v="22574"/>
  </r>
  <r>
    <s v="PG&amp;E"/>
    <n v="43003"/>
    <n v="0.8256944444444444"/>
    <n v="36.813695000000003"/>
    <n v="-121.720977"/>
    <s v="Vegetation"/>
    <s v="Rural"/>
    <s v="&lt; 0.25 Acres"/>
    <s v="Fire Agency"/>
    <s v="Unknown"/>
    <s v="Tower 058/249"/>
    <s v="unknown"/>
    <n v="230000"/>
    <s v="Conductor"/>
    <s v="Overhead"/>
    <s v="Yes"/>
    <n v="43003"/>
    <n v="0.8256944444444444"/>
    <s v="Equipment/ Facility Failure"/>
    <s v="Insulator"/>
    <s v="N.A."/>
    <s v="N.A."/>
    <s v="Unknown"/>
    <m/>
    <s v="no-match"/>
    <s v="1433"/>
    <x v="2"/>
    <n v="9"/>
    <n v="25"/>
    <n v="19"/>
    <n v="49"/>
    <s v="INT-10186"/>
    <s v="non-HFTD"/>
    <x v="0"/>
    <x v="0"/>
    <s v="Transmission"/>
    <x v="2"/>
    <x v="0"/>
    <x v="4"/>
    <x v="17"/>
    <n v="0"/>
  </r>
  <r>
    <s v="PG&amp;E"/>
    <n v="43004"/>
    <n v="0.73888888888888893"/>
    <n v="38.06427"/>
    <n v="-122.80562999999999"/>
    <s v="Vegetation"/>
    <s v="Rural"/>
    <s v=".26 - 9.99 Acres"/>
    <s v="Fire Agency"/>
    <s v="Unknown"/>
    <n v="102228291"/>
    <s v="unknown"/>
    <n v="12000"/>
    <s v="Other"/>
    <s v="Overhead"/>
    <s v="Yes"/>
    <n v="43004"/>
    <n v="0.73888888888888893"/>
    <s v="Equipment/ Facility Failure"/>
    <s v="Other"/>
    <s v="N.A."/>
    <s v="N.A."/>
    <s v="Unknown"/>
    <m/>
    <s v="Other/Unknown"/>
    <s v="1434"/>
    <x v="2"/>
    <n v="9"/>
    <n v="26"/>
    <n v="17"/>
    <n v="44"/>
    <s v="17-0081913"/>
    <s v="non-HFTD"/>
    <x v="0"/>
    <x v="0"/>
    <s v="Distribution"/>
    <x v="0"/>
    <x v="0"/>
    <x v="4"/>
    <x v="13"/>
    <n v="305236"/>
  </r>
  <r>
    <s v="PG&amp;E"/>
    <n v="43005"/>
    <n v="0.38263888888888892"/>
    <n v="39.016260000000003"/>
    <n v="-122.86854"/>
    <s v="Vegetation"/>
    <s v="Rural"/>
    <s v="&lt; 3 meters"/>
    <s v="Customer"/>
    <s v="N.A."/>
    <n v="102143577"/>
    <s v="Pacific Bell"/>
    <n v="12000"/>
    <s v="Transformer"/>
    <s v="Overhead"/>
    <s v="Yes"/>
    <n v="43005"/>
    <n v="0.38263888888888892"/>
    <s v="Contact From Object"/>
    <s v="N.A."/>
    <s v="Animal"/>
    <s v="Electric Facility"/>
    <s v="Unknown"/>
    <m/>
    <s v="Other/Unknown"/>
    <s v="1435"/>
    <x v="2"/>
    <n v="9"/>
    <n v="27"/>
    <n v="9"/>
    <n v="11"/>
    <s v="17-0082050"/>
    <s v="non-HFTD"/>
    <x v="0"/>
    <x v="0"/>
    <s v="Distribution"/>
    <x v="0"/>
    <x v="0"/>
    <x v="1"/>
    <x v="1"/>
    <s v="N.A."/>
  </r>
  <r>
    <s v="PG&amp;E"/>
    <n v="43005"/>
    <n v="0.5083333333333333"/>
    <n v="39.484499999999997"/>
    <n v="-121.3545"/>
    <s v="Vegetation"/>
    <s v="Rural"/>
    <s v="&lt; 0.25 Acres"/>
    <s v="Fire Agency"/>
    <s v="bill lopez cell 530 521-8052"/>
    <n v="100429924"/>
    <s v="Pacific Bell"/>
    <n v="12000"/>
    <s v="Fuse"/>
    <s v="Overhead"/>
    <s v="Yes"/>
    <n v="43005"/>
    <n v="0.5083333333333333"/>
    <s v="Contact From Object"/>
    <s v="N.A."/>
    <s v="Vegetation"/>
    <s v="Electric Facility"/>
    <s v="Unknown"/>
    <m/>
    <s v="Other/Unknown"/>
    <s v="1436"/>
    <x v="2"/>
    <n v="9"/>
    <n v="27"/>
    <n v="12"/>
    <n v="12"/>
    <s v="17-0082180"/>
    <s v="Tier 3"/>
    <x v="1"/>
    <x v="0"/>
    <s v="Distribution"/>
    <x v="1"/>
    <x v="0"/>
    <x v="3"/>
    <x v="15"/>
    <n v="6370"/>
  </r>
  <r>
    <s v="PG&amp;E"/>
    <n v="43005"/>
    <n v="0.79583333333333339"/>
    <n v="40.7592"/>
    <n v="-123.995"/>
    <s v="Vegetation"/>
    <s v="Rural"/>
    <s v="&lt; 0.25 Acres"/>
    <s v="Fire Agency"/>
    <s v="Cal Fire"/>
    <n v="103660812"/>
    <s v="unknown"/>
    <n v="12000"/>
    <s v="Conductor"/>
    <s v="Overhead"/>
    <s v="Yes"/>
    <n v="43005"/>
    <n v="0.79583333333333339"/>
    <s v="Equipment/ Facility Failure"/>
    <s v="Conductor"/>
    <s v="N.A."/>
    <s v="N.A."/>
    <s v="Unknown"/>
    <m/>
    <s v="Other/Unknown"/>
    <s v="1437"/>
    <x v="2"/>
    <n v="9"/>
    <n v="27"/>
    <n v="19"/>
    <n v="6"/>
    <s v="17-0082303"/>
    <s v="Tier 2"/>
    <x v="1"/>
    <x v="0"/>
    <s v="Distribution"/>
    <x v="1"/>
    <x v="0"/>
    <x v="4"/>
    <x v="11"/>
    <n v="35394"/>
  </r>
  <r>
    <s v="PG&amp;E"/>
    <n v="43006"/>
    <n v="0.76944444444444438"/>
    <n v="37.988399999999999"/>
    <n v="-122.09699999999999"/>
    <s v="Vegetation"/>
    <s v="Urban"/>
    <s v="&lt; 3 meters"/>
    <s v="Fire Agency"/>
    <s v="(510)374-7070"/>
    <n v="103627505"/>
    <s v="unknown"/>
    <n v="21000"/>
    <s v="Conductor"/>
    <s v="Overhead"/>
    <s v="Yes"/>
    <n v="43006"/>
    <n v="0.76944444444444438"/>
    <s v="Contact From Object"/>
    <s v="N.A."/>
    <s v="Vehicle"/>
    <s v="Electric Facility"/>
    <s v="Human Error"/>
    <s v="Third-party caused"/>
    <s v="no-match"/>
    <s v="1438"/>
    <x v="2"/>
    <n v="9"/>
    <n v="28"/>
    <n v="18"/>
    <n v="28"/>
    <s v="No ILIS or TOTL available"/>
    <s v="non-HFTD"/>
    <x v="0"/>
    <x v="0"/>
    <s v="Distribution"/>
    <x v="0"/>
    <x v="0"/>
    <x v="0"/>
    <x v="0"/>
    <s v="N.A."/>
  </r>
  <r>
    <s v="PG&amp;E"/>
    <n v="43007"/>
    <n v="8.4027777777777771E-2"/>
    <n v="39.531742000000001"/>
    <n v="-122.185671"/>
    <s v="Vegetation"/>
    <s v="Urban"/>
    <s v="&lt; 3 meters"/>
    <s v="Unknown"/>
    <s v="N.A."/>
    <n v="100419384"/>
    <s v="unknown"/>
    <n v="21000"/>
    <s v="Transformer"/>
    <s v="Padmounted"/>
    <s v="Yes"/>
    <n v="43007"/>
    <n v="8.4027777777777771E-2"/>
    <s v="Contact From Object"/>
    <s v="N.A."/>
    <s v="Animal"/>
    <s v="Electric Facility"/>
    <s v="Unknown"/>
    <m/>
    <s v="Other/Unknown"/>
    <s v="1439"/>
    <x v="2"/>
    <n v="9"/>
    <n v="29"/>
    <n v="2"/>
    <n v="1"/>
    <s v="17-0082713"/>
    <s v="non-HFTD"/>
    <x v="0"/>
    <x v="0"/>
    <s v="Distribution"/>
    <x v="0"/>
    <x v="0"/>
    <x v="1"/>
    <x v="1"/>
    <s v="N.A."/>
  </r>
  <r>
    <s v="PG&amp;E"/>
    <n v="43008"/>
    <n v="0.63055555555555554"/>
    <n v="37.410912000000003"/>
    <n v="-121.174739"/>
    <s v="Vegetation"/>
    <s v="Rural"/>
    <s v="10 - 99 Acres"/>
    <s v="Fire Agency"/>
    <s v="Cal Fire"/>
    <s v="Tower 030/132"/>
    <s v="None"/>
    <n v="230000"/>
    <s v="Conductor"/>
    <s v="Overhead"/>
    <s v="Yes"/>
    <n v="43008"/>
    <n v="0.63055555555555554"/>
    <s v="Vandalism/Theft"/>
    <s v="N.A."/>
    <s v="N.A."/>
    <s v="N.A."/>
    <s v="Human Error"/>
    <s v="Third-party caused"/>
    <s v="no-match"/>
    <s v="1440"/>
    <x v="2"/>
    <n v="9"/>
    <n v="30"/>
    <n v="15"/>
    <n v="8"/>
    <s v="INT-10207"/>
    <s v="non-HFTD"/>
    <x v="0"/>
    <x v="1"/>
    <s v="Transmission"/>
    <x v="2"/>
    <x v="0"/>
    <x v="0"/>
    <x v="7"/>
    <n v="0"/>
  </r>
  <r>
    <s v="PG&amp;E"/>
    <n v="43009"/>
    <n v="0.30833333333333335"/>
    <n v="37.914000000000001"/>
    <n v="-122.3771"/>
    <s v="Vegetation"/>
    <s v="Rural"/>
    <s v="&lt; 0.25 Acres"/>
    <s v="Fire Agency"/>
    <s v="Unknown"/>
    <n v="101437028"/>
    <s v="unknown"/>
    <n v="12000"/>
    <s v="Transformer"/>
    <s v="Overhead"/>
    <s v="Yes"/>
    <n v="43009"/>
    <n v="0.30833333333333335"/>
    <s v="Equipment/ Facility Failure"/>
    <s v="Transformer"/>
    <s v="N.A."/>
    <s v="N.A."/>
    <s v="Unknown"/>
    <m/>
    <s v="Other/Unknown"/>
    <s v="1441"/>
    <x v="2"/>
    <n v="10"/>
    <n v="1"/>
    <n v="7"/>
    <n v="24"/>
    <s v="17-0083120"/>
    <s v="non-HFTD"/>
    <x v="0"/>
    <x v="0"/>
    <s v="Distribution"/>
    <x v="0"/>
    <x v="0"/>
    <x v="4"/>
    <x v="21"/>
    <n v="46128"/>
  </r>
  <r>
    <s v="PG&amp;E"/>
    <n v="43009"/>
    <n v="0.6743055555555556"/>
    <n v="39.796956700000003"/>
    <n v="-122.11853000000001"/>
    <s v="Vegetation"/>
    <s v="Rural"/>
    <s v="&lt; 0.25 Acres"/>
    <s v="Fire Agency"/>
    <s v="Unknown"/>
    <n v="103850270"/>
    <s v="unknown"/>
    <s v="0 – 750"/>
    <s v="Conductor"/>
    <s v="Overhead"/>
    <s v="Yes"/>
    <n v="43009"/>
    <n v="0.6743055555555556"/>
    <s v="Contact From Object"/>
    <s v="N.A."/>
    <s v="Vegetation"/>
    <s v="Electric Facility"/>
    <s v="Unknown"/>
    <m/>
    <s v="Fell into (No defect)"/>
    <s v="1442"/>
    <x v="2"/>
    <n v="10"/>
    <n v="1"/>
    <n v="16"/>
    <n v="11"/>
    <s v="17-0083168"/>
    <s v="non-HFTD"/>
    <x v="0"/>
    <x v="1"/>
    <s v="Distribution"/>
    <x v="0"/>
    <x v="0"/>
    <x v="3"/>
    <x v="3"/>
    <n v="14337"/>
  </r>
  <r>
    <s v="PG&amp;E"/>
    <n v="43009"/>
    <n v="0.99375000000000002"/>
    <n v="40.019199999999998"/>
    <n v="-122.1452"/>
    <s v="Vegetation"/>
    <s v="Rural"/>
    <s v=".26 - 9.99 Acres"/>
    <s v="Fire Agency"/>
    <s v="MARK FRITZ"/>
    <n v="101534592"/>
    <s v="unknown"/>
    <n v="12000"/>
    <s v="Conductor"/>
    <s v="Overhead"/>
    <s v="Yes"/>
    <n v="43009"/>
    <n v="0.99375000000000002"/>
    <s v="Contact From Object"/>
    <s v="N.A."/>
    <s v="Vegetation"/>
    <s v="Electric Facility"/>
    <s v="Unknown"/>
    <m/>
    <s v="Branch (Not overhanging, Distance Unknown)"/>
    <s v="1443"/>
    <x v="2"/>
    <n v="10"/>
    <n v="1"/>
    <n v="23"/>
    <n v="51"/>
    <s v="17-0083226"/>
    <s v="non-HFTD"/>
    <x v="0"/>
    <x v="1"/>
    <s v="Distribution"/>
    <x v="0"/>
    <x v="0"/>
    <x v="3"/>
    <x v="6"/>
    <n v="33448"/>
  </r>
  <r>
    <s v="PG&amp;E"/>
    <n v="43010"/>
    <n v="0.12152777777777778"/>
    <n v="37.33137"/>
    <n v="-120.5242817"/>
    <s v="Vegetation"/>
    <s v="Urban"/>
    <s v=".26 - 9.99 Acres"/>
    <s v="Fire Agency"/>
    <s v="209-966-3621"/>
    <n v="101160137"/>
    <s v="unknown"/>
    <n v="12000"/>
    <s v="Conductor"/>
    <s v="Overhead"/>
    <s v="Yes"/>
    <n v="43010"/>
    <n v="0.12152777777777778"/>
    <s v="Equipment/ Facility Failure"/>
    <s v="Conductor"/>
    <s v="N.A."/>
    <s v="N.A."/>
    <s v="Unknown"/>
    <m/>
    <s v="Other/Unknown"/>
    <s v="1444"/>
    <x v="2"/>
    <n v="10"/>
    <n v="2"/>
    <n v="2"/>
    <n v="55"/>
    <s v="17-0083233"/>
    <s v="non-HFTD"/>
    <x v="0"/>
    <x v="0"/>
    <s v="Distribution"/>
    <x v="0"/>
    <x v="0"/>
    <x v="4"/>
    <x v="11"/>
    <n v="184228"/>
  </r>
  <r>
    <s v="PG&amp;E"/>
    <n v="43010"/>
    <n v="0.29652777777777778"/>
    <n v="38.294899999999998"/>
    <n v="-122.1066"/>
    <s v="Vegetation"/>
    <s v="Rural"/>
    <s v="&lt; 0.25 Acres"/>
    <s v="Fire Agency"/>
    <s v="Cal Fire"/>
    <n v="101658181"/>
    <s v="unknown"/>
    <s v="0 – 750"/>
    <s v="Transformer"/>
    <s v="Overhead"/>
    <s v="Yes"/>
    <n v="43010"/>
    <n v="0.29652777777777778"/>
    <s v="Equipment/ Facility Failure"/>
    <s v="Crossarm"/>
    <s v="N.A."/>
    <s v="N.A."/>
    <s v="Unknown"/>
    <m/>
    <s v="Other/Unknown"/>
    <s v="1445"/>
    <x v="2"/>
    <n v="10"/>
    <n v="2"/>
    <n v="7"/>
    <n v="7"/>
    <s v="17-0083252"/>
    <s v="non-HFTD"/>
    <x v="0"/>
    <x v="1"/>
    <s v="Distribution"/>
    <x v="0"/>
    <x v="0"/>
    <x v="4"/>
    <x v="16"/>
    <n v="523"/>
  </r>
  <r>
    <s v="PG&amp;E"/>
    <n v="43010"/>
    <n v="0.51527777777777783"/>
    <n v="39.631349999999998"/>
    <n v="-122.00685"/>
    <s v="Vegetation"/>
    <s v="Rural"/>
    <s v="&lt; 3 meters"/>
    <s v="Fire Agency"/>
    <s v="Unknown"/>
    <n v="103224422"/>
    <s v="unknown"/>
    <n v="12000"/>
    <s v="Conductor"/>
    <s v="Overhead"/>
    <s v="Yes"/>
    <n v="43010"/>
    <n v="0.51527777777777783"/>
    <s v="Contact From Object"/>
    <s v="N.A."/>
    <s v="Vegetation"/>
    <s v="Electric Facility"/>
    <s v="Unknown"/>
    <m/>
    <s v="Fell into (Moderate-Severe defect)"/>
    <s v="1446"/>
    <x v="2"/>
    <n v="10"/>
    <n v="2"/>
    <n v="12"/>
    <n v="22"/>
    <s v="17-0083366"/>
    <s v="non-HFTD"/>
    <x v="0"/>
    <x v="1"/>
    <s v="Distribution"/>
    <x v="0"/>
    <x v="0"/>
    <x v="3"/>
    <x v="14"/>
    <n v="13548"/>
  </r>
  <r>
    <s v="PG&amp;E"/>
    <n v="43010"/>
    <n v="0.62222222222222223"/>
    <n v="38.910229999999999"/>
    <n v="-120.91853"/>
    <s v="Vegetation"/>
    <s v="Rural"/>
    <s v=".26 - 9.99 Acres"/>
    <s v="Fire Agency"/>
    <s v="Cal Fire"/>
    <n v="100110800"/>
    <s v="None"/>
    <n v="21000"/>
    <s v="Other"/>
    <s v="Overhead"/>
    <s v="Yes"/>
    <n v="43010"/>
    <n v="0.62222222222222223"/>
    <s v="Contact From Object"/>
    <s v="N.A."/>
    <s v="Vehicle"/>
    <s v="Pole"/>
    <s v="Human Error"/>
    <s v="Third-party caused"/>
    <s v="Other/Unknown"/>
    <s v="1447"/>
    <x v="2"/>
    <n v="10"/>
    <n v="2"/>
    <n v="14"/>
    <n v="56"/>
    <s v="17-0083516"/>
    <s v="Tier 2"/>
    <x v="1"/>
    <x v="1"/>
    <s v="Distribution"/>
    <x v="1"/>
    <x v="0"/>
    <x v="0"/>
    <x v="0"/>
    <n v="160"/>
  </r>
  <r>
    <s v="PG&amp;E"/>
    <n v="43010"/>
    <n v="0.67013888888888884"/>
    <n v="38.718200000000003"/>
    <n v="-120.9756"/>
    <s v="Vegetation"/>
    <s v="Rural"/>
    <s v="&lt; 0.25 Acres"/>
    <s v="Fire Agency"/>
    <s v="Unknown"/>
    <n v="101375963"/>
    <s v="unknown"/>
    <n v="21000"/>
    <s v="Conductor"/>
    <s v="Overhead"/>
    <s v="Yes"/>
    <n v="43010"/>
    <n v="0.67013888888888884"/>
    <s v="Contact From Object"/>
    <s v="N.A."/>
    <s v="Vegetation"/>
    <s v="Electric Facility"/>
    <s v="Unknown"/>
    <m/>
    <s v="Fell into (No defect)"/>
    <s v="1448"/>
    <x v="2"/>
    <n v="10"/>
    <n v="2"/>
    <n v="16"/>
    <n v="5"/>
    <s v="17-0083539"/>
    <s v="Tier 3"/>
    <x v="1"/>
    <x v="1"/>
    <s v="Distribution"/>
    <x v="1"/>
    <x v="0"/>
    <x v="3"/>
    <x v="3"/>
    <n v="4797"/>
  </r>
  <r>
    <s v="PG&amp;E"/>
    <n v="43010"/>
    <n v="0.72916666666666663"/>
    <n v="38.363399999999999"/>
    <n v="-122.28458000000001"/>
    <s v="Vegetation"/>
    <s v="Rural"/>
    <s v=".26 - 9.99 Acres"/>
    <s v="Fire Agency"/>
    <s v="Cal Fire"/>
    <n v="102282538"/>
    <s v="Pacific Bell"/>
    <n v="12000"/>
    <s v="Conductor"/>
    <s v="Overhead"/>
    <s v="No"/>
    <s v=" "/>
    <s v=" "/>
    <s v="Contact From Object"/>
    <s v="N.A."/>
    <s v="Vegetation"/>
    <s v="Electric Facility"/>
    <s v="Unknown"/>
    <m/>
    <s v="Branch (Not overhanging, &gt; 12ft)"/>
    <s v="1449"/>
    <x v="2"/>
    <n v="10"/>
    <n v="2"/>
    <n v="17"/>
    <n v="30"/>
    <s v="17-0083551"/>
    <s v="non-HFTD"/>
    <x v="0"/>
    <x v="0"/>
    <s v="Distribution"/>
    <x v="0"/>
    <x v="0"/>
    <x v="3"/>
    <x v="4"/>
    <n v="5621"/>
  </r>
  <r>
    <s v="PG&amp;E"/>
    <n v="43011"/>
    <n v="0.7416666666666667"/>
    <n v="35.108420000000002"/>
    <n v="-119.37855"/>
    <s v="Vegetation"/>
    <s v="Rural"/>
    <s v="&lt; 0.25 Acres"/>
    <s v="Fire Agency"/>
    <s v="Unknown"/>
    <s v="span 001/019 - 001/020"/>
    <s v="unknown"/>
    <n v="70000"/>
    <s v="Conductor"/>
    <s v="Overhead"/>
    <s v="Yes"/>
    <n v="43011"/>
    <n v="0.7416666666666667"/>
    <s v="Equipment/ Facility Failure"/>
    <s v="Pole"/>
    <s v="N.A."/>
    <s v="N.A."/>
    <s v="Unknown"/>
    <m/>
    <s v="no-match"/>
    <s v="1450"/>
    <x v="2"/>
    <n v="10"/>
    <n v="3"/>
    <n v="17"/>
    <n v="48"/>
    <s v="INT-10211"/>
    <s v="non-HFTD"/>
    <x v="0"/>
    <x v="0"/>
    <s v="Transmission"/>
    <x v="2"/>
    <x v="0"/>
    <x v="4"/>
    <x v="5"/>
    <n v="0"/>
  </r>
  <r>
    <s v="PG&amp;E"/>
    <n v="43012"/>
    <n v="0.51388888888888895"/>
    <n v="37.816920000000003"/>
    <n v="-121.27146999999999"/>
    <s v="Vegetation"/>
    <s v="Rural"/>
    <s v="&lt; 0.25 Acres"/>
    <s v="Fire Agency"/>
    <s v="LATHROP"/>
    <n v="102091094"/>
    <s v="unknown"/>
    <s v="0 – 750"/>
    <s v="Other"/>
    <s v="Overhead"/>
    <s v="No"/>
    <s v=" "/>
    <s v=" "/>
    <s v="Equipment/ Facility Failure"/>
    <s v="Other"/>
    <s v="N.A."/>
    <s v="N.A."/>
    <s v="Unknown"/>
    <m/>
    <s v="no-match"/>
    <s v="1451"/>
    <x v="2"/>
    <n v="10"/>
    <n v="4"/>
    <n v="12"/>
    <n v="20"/>
    <s v="No ILIS or TOTL available"/>
    <s v="non-HFTD"/>
    <x v="0"/>
    <x v="0"/>
    <s v="Distribution"/>
    <x v="0"/>
    <x v="0"/>
    <x v="4"/>
    <x v="13"/>
    <s v="N.A."/>
  </r>
  <r>
    <s v="PG&amp;E"/>
    <n v="43012"/>
    <n v="0.98749999999999993"/>
    <n v="38.655389999999997"/>
    <n v="-120.99339999999999"/>
    <s v="Vegetation"/>
    <s v="Rural"/>
    <s v="&lt; 0.25 Acres"/>
    <s v="Fire Agency"/>
    <s v="Cal Fire"/>
    <n v="101375442"/>
    <s v="Pacific Bell"/>
    <n v="12000"/>
    <s v="Other"/>
    <s v="Overhead"/>
    <s v="Yes"/>
    <n v="43012"/>
    <n v="0.98749999999999993"/>
    <s v="Equipment/ Facility Failure"/>
    <s v="Other"/>
    <s v="N.A."/>
    <s v="N.A."/>
    <s v="Unknown"/>
    <m/>
    <s v="Other/Unknown"/>
    <s v="1452"/>
    <x v="2"/>
    <n v="10"/>
    <n v="4"/>
    <n v="23"/>
    <n v="42"/>
    <s v="17-0084323"/>
    <s v="Tier 3"/>
    <x v="1"/>
    <x v="0"/>
    <s v="Distribution"/>
    <x v="1"/>
    <x v="0"/>
    <x v="4"/>
    <x v="13"/>
    <n v="7553"/>
  </r>
  <r>
    <s v="PG&amp;E"/>
    <n v="43013"/>
    <n v="1.3888888888888888E-2"/>
    <n v="38.005240000000001"/>
    <n v="-121.75445999999999"/>
    <s v="Vegetation"/>
    <s v="Rural"/>
    <s v="&lt; 3 meters"/>
    <s v="Fire Agency"/>
    <n v="911"/>
    <n v="100456226"/>
    <s v="unknown"/>
    <n v="21000"/>
    <s v="Switch"/>
    <s v="Subsurface"/>
    <s v="Yes"/>
    <n v="43013"/>
    <n v="1.3888888888888888E-2"/>
    <s v="Equipment/ Facility Failure"/>
    <s v="Switch"/>
    <s v="N.A."/>
    <s v="N.A."/>
    <s v="Unknown"/>
    <m/>
    <s v="Other/Unknown"/>
    <s v="1453"/>
    <x v="2"/>
    <n v="10"/>
    <n v="5"/>
    <n v="0"/>
    <n v="20"/>
    <s v="17-0084324"/>
    <s v="non-HFTD"/>
    <x v="0"/>
    <x v="0"/>
    <s v="Distribution"/>
    <x v="0"/>
    <x v="0"/>
    <x v="4"/>
    <x v="22"/>
    <n v="125529"/>
  </r>
  <r>
    <s v="PG&amp;E"/>
    <n v="43013"/>
    <n v="0.45624999999999999"/>
    <n v="39.466360000000002"/>
    <n v="-122.16704"/>
    <s v="Vegetation"/>
    <s v="Rural"/>
    <s v="&lt; 3 meters"/>
    <s v="Fire Agency"/>
    <s v="Unknown"/>
    <n v="100343435"/>
    <s v="Pacific Bell"/>
    <n v="21000"/>
    <s v="Other"/>
    <s v="Overhead"/>
    <s v="Yes"/>
    <n v="43013"/>
    <n v="0.45624999999999999"/>
    <s v="Contact From Object"/>
    <s v="N.A."/>
    <s v="Other"/>
    <s v="Electric Facility"/>
    <s v="Other"/>
    <s v="bird's Nest"/>
    <s v="no-match"/>
    <s v="1454"/>
    <x v="2"/>
    <n v="10"/>
    <n v="5"/>
    <n v="10"/>
    <n v="57"/>
    <s v="No ILIS or TOTL available"/>
    <s v="non-HFTD"/>
    <x v="0"/>
    <x v="0"/>
    <s v="Distribution"/>
    <x v="0"/>
    <x v="0"/>
    <x v="2"/>
    <x v="25"/>
    <s v="N.A."/>
  </r>
  <r>
    <s v="PG&amp;E"/>
    <n v="43014"/>
    <n v="0.30833333333333335"/>
    <n v="38.5607033"/>
    <n v="-121.764245"/>
    <s v="Vegetation"/>
    <s v="Urban"/>
    <s v="&lt; 3 meters"/>
    <s v="Fire Agency"/>
    <n v="5307583600"/>
    <n v="101639481"/>
    <s v="Pacific Bell"/>
    <n v="12000"/>
    <s v="Lightning Arrestor"/>
    <s v="Overhead"/>
    <s v="Yes"/>
    <n v="43014"/>
    <n v="0.30833333333333335"/>
    <s v="Equipment/ Facility Failure"/>
    <s v="Lightning Arrestor"/>
    <s v="N.A."/>
    <s v="N.A."/>
    <s v="Unknown"/>
    <m/>
    <s v="Other/Unknown"/>
    <s v="1455"/>
    <x v="2"/>
    <n v="10"/>
    <n v="6"/>
    <n v="7"/>
    <n v="24"/>
    <s v="17-0084680"/>
    <s v="non-HFTD"/>
    <x v="0"/>
    <x v="0"/>
    <s v="Distribution"/>
    <x v="0"/>
    <x v="0"/>
    <x v="4"/>
    <x v="20"/>
    <s v="N.A."/>
  </r>
  <r>
    <s v="PG&amp;E"/>
    <n v="43014"/>
    <n v="0.50208333333333333"/>
    <n v="39.464496695000001"/>
    <n v="-122.11237892299999"/>
    <s v="Vegetation"/>
    <s v="Rural"/>
    <s v="&lt; 0.25 Acres"/>
    <s v="Fire Agency"/>
    <s v="Unknown"/>
    <n v="100344016"/>
    <s v="unknown"/>
    <n v="21000"/>
    <s v="Conductor"/>
    <s v="Overhead"/>
    <s v="Yes"/>
    <n v="43014"/>
    <n v="0.50208333333333333"/>
    <s v="Equipment/ Facility Failure"/>
    <s v="Conductor"/>
    <s v="N.A."/>
    <s v="N.A."/>
    <s v="Unknown"/>
    <m/>
    <s v="Other/Unknown"/>
    <s v="1456"/>
    <x v="2"/>
    <n v="10"/>
    <n v="6"/>
    <n v="12"/>
    <n v="3"/>
    <s v="17-0084731"/>
    <s v="non-HFTD"/>
    <x v="0"/>
    <x v="1"/>
    <s v="Distribution"/>
    <x v="0"/>
    <x v="0"/>
    <x v="4"/>
    <x v="11"/>
    <n v="15345"/>
  </r>
  <r>
    <s v="PG&amp;E"/>
    <n v="43014"/>
    <n v="0.6694444444444444"/>
    <n v="40.971238300000003"/>
    <n v="-124.037155"/>
    <s v="Vegetation"/>
    <s v="Rural"/>
    <s v="&lt; 0.25 Acres"/>
    <s v="Fire Agency"/>
    <s v="JO BOB"/>
    <n v="100978977"/>
    <s v="unknown"/>
    <n v="12000"/>
    <s v="Conductor"/>
    <s v="Overhead"/>
    <s v="Yes"/>
    <n v="43014"/>
    <n v="0.6694444444444444"/>
    <s v="Contact From Object"/>
    <s v="N.A."/>
    <s v="Vegetation"/>
    <s v="Electric Facility"/>
    <s v="Unknown"/>
    <m/>
    <s v="Fell into (slight defect)"/>
    <s v="1457"/>
    <x v="2"/>
    <n v="10"/>
    <n v="6"/>
    <n v="16"/>
    <n v="4"/>
    <s v="17-0084817"/>
    <s v="non-HFTD"/>
    <x v="0"/>
    <x v="0"/>
    <s v="Distribution"/>
    <x v="0"/>
    <x v="0"/>
    <x v="3"/>
    <x v="8"/>
    <n v="19136"/>
  </r>
  <r>
    <s v="PG&amp;E"/>
    <n v="43015"/>
    <n v="0.42430555555555555"/>
    <n v="37.198799999999999"/>
    <n v="-121.8325"/>
    <s v="Vegetation"/>
    <s v="Urban"/>
    <s v="&lt; 0.25 Acres"/>
    <s v="Fire Agency"/>
    <s v="JOHN PAVLOFF"/>
    <n v="100600703"/>
    <s v="Pacific Bell"/>
    <n v="21000"/>
    <s v="Other"/>
    <s v="Overhead"/>
    <s v="Yes"/>
    <n v="43015"/>
    <n v="0.42430555555555555"/>
    <s v="Equipment/ Facility Failure"/>
    <s v="Other"/>
    <s v="N.A."/>
    <s v="N.A."/>
    <s v="Unknown"/>
    <m/>
    <s v="Other/Unknown"/>
    <s v="1458"/>
    <x v="2"/>
    <n v="10"/>
    <n v="7"/>
    <n v="10"/>
    <n v="11"/>
    <s v="17-0084938"/>
    <s v="non-HFTD"/>
    <x v="0"/>
    <x v="0"/>
    <s v="Distribution"/>
    <x v="0"/>
    <x v="0"/>
    <x v="4"/>
    <x v="13"/>
    <s v="N.A."/>
  </r>
  <r>
    <s v="PG&amp;E"/>
    <n v="43016"/>
    <n v="0.21597222222222223"/>
    <n v="40.325200000000002"/>
    <n v="-124.2881"/>
    <s v="Vegetation"/>
    <s v="Rural"/>
    <s v="&lt; 0.25 Acres"/>
    <s v="Fire Agency"/>
    <s v="Cal Fire"/>
    <n v="100987374"/>
    <s v="FRONTIER COMMUNICATI"/>
    <n v="12000"/>
    <s v="Conductor"/>
    <s v="Overhead"/>
    <s v="Yes"/>
    <n v="43016"/>
    <n v="0.21597222222222223"/>
    <s v="Equipment/ Facility Failure"/>
    <s v="Splice/Clamp/Connector"/>
    <s v="N.A."/>
    <s v="N.A."/>
    <s v="Unknown"/>
    <m/>
    <s v="Other/Unknown"/>
    <s v="1459"/>
    <x v="2"/>
    <n v="10"/>
    <n v="8"/>
    <n v="5"/>
    <n v="11"/>
    <s v="17-0085031"/>
    <s v="non-HFTD"/>
    <x v="0"/>
    <x v="1"/>
    <s v="Distribution"/>
    <x v="0"/>
    <x v="0"/>
    <x v="4"/>
    <x v="10"/>
    <n v="5896"/>
  </r>
  <r>
    <s v="PG&amp;E"/>
    <n v="43016"/>
    <n v="0.69513888888888886"/>
    <n v="39.588999999999999"/>
    <n v="-122.2015"/>
    <s v="Vegetation"/>
    <s v="Rural"/>
    <s v="&lt; 0.25 Acres"/>
    <s v="Fire Agency"/>
    <s v="Cal Fire"/>
    <n v="100341037"/>
    <s v="unknown"/>
    <s v="0 – 750"/>
    <s v="Conductor"/>
    <s v="Overhead"/>
    <s v="Yes"/>
    <n v="43016"/>
    <n v="0.69513888888888886"/>
    <s v="Equipment/ Facility Failure"/>
    <s v="Conductor"/>
    <s v="N.A."/>
    <s v="N.A."/>
    <s v="Unknown"/>
    <m/>
    <s v="no-match"/>
    <s v="1460"/>
    <x v="2"/>
    <n v="10"/>
    <n v="8"/>
    <n v="16"/>
    <n v="41"/>
    <s v="No ILIS or TOTL available"/>
    <s v="non-HFTD"/>
    <x v="0"/>
    <x v="1"/>
    <s v="Distribution"/>
    <x v="0"/>
    <x v="0"/>
    <x v="4"/>
    <x v="11"/>
    <s v="N.A."/>
  </r>
  <r>
    <s v="PG&amp;E"/>
    <n v="43016"/>
    <n v="0.69652777777777775"/>
    <n v="40.887594999999997"/>
    <n v="-123.99175200000001"/>
    <s v="Vegetation"/>
    <s v="Rural"/>
    <s v="10 - 99 Acres"/>
    <s v="Fire Agency"/>
    <s v="Cal Fire"/>
    <n v="100972408"/>
    <s v="unknown"/>
    <n v="12000"/>
    <s v="Conductor"/>
    <s v="Overhead"/>
    <s v="Yes"/>
    <n v="43016"/>
    <n v="0.69652777777777775"/>
    <s v="Equipment/ Facility Failure"/>
    <s v="Splice/Clamp/Connector"/>
    <s v="N.A."/>
    <s v="N.A."/>
    <s v="Unknown"/>
    <m/>
    <s v="Other/Unknown"/>
    <s v="1461"/>
    <x v="2"/>
    <n v="10"/>
    <n v="8"/>
    <n v="16"/>
    <n v="43"/>
    <s v="17-0085141"/>
    <s v="non-HFTD"/>
    <x v="0"/>
    <x v="1"/>
    <s v="Distribution"/>
    <x v="0"/>
    <x v="0"/>
    <x v="4"/>
    <x v="10"/>
    <n v="132299"/>
  </r>
  <r>
    <s v="PG&amp;E"/>
    <n v="43016"/>
    <n v="0.73541666666666661"/>
    <n v="38.533106699999998"/>
    <n v="-121.54236330000001"/>
    <s v="Vegetation"/>
    <s v="Urban"/>
    <s v="&lt; 0.25 Acres"/>
    <s v="Fire Agency"/>
    <s v="Unknown"/>
    <n v="101585529"/>
    <s v="unknown"/>
    <n v="12000"/>
    <s v="Conductor"/>
    <s v="Overhead"/>
    <s v="Yes"/>
    <n v="43016"/>
    <n v="0.73541666666666661"/>
    <s v="Equipment/ Facility Failure"/>
    <s v="Conductor"/>
    <s v="N.A."/>
    <s v="N.A."/>
    <s v="Unknown"/>
    <m/>
    <s v="Other/Unknown"/>
    <s v="1462"/>
    <x v="2"/>
    <n v="10"/>
    <n v="8"/>
    <n v="17"/>
    <n v="39"/>
    <s v="17-0085163"/>
    <s v="non-HFTD"/>
    <x v="0"/>
    <x v="1"/>
    <s v="Distribution"/>
    <x v="0"/>
    <x v="0"/>
    <x v="4"/>
    <x v="11"/>
    <n v="20460"/>
  </r>
  <r>
    <s v="PG&amp;E"/>
    <n v="43016"/>
    <n v="0.7993055555555556"/>
    <n v="37.207137000000003"/>
    <n v="-121.861998"/>
    <s v="Vegetation"/>
    <s v="Urban"/>
    <s v="&lt; 3 meters"/>
    <s v="Fire Agency"/>
    <s v="Unknown"/>
    <n v="100622560"/>
    <s v="Pacific Bell"/>
    <s v="0 – 750"/>
    <s v="Conductor"/>
    <s v="Overhead"/>
    <s v="Yes"/>
    <n v="43016"/>
    <n v="0.7993055555555556"/>
    <s v="Contact From Object"/>
    <s v="N.A."/>
    <s v="Vegetation"/>
    <s v="Electric Facility"/>
    <s v="Unknown"/>
    <m/>
    <s v="no-match"/>
    <s v="1463"/>
    <x v="2"/>
    <n v="10"/>
    <n v="8"/>
    <n v="19"/>
    <n v="11"/>
    <s v="No ILIS or TOTL available"/>
    <s v="non-HFTD"/>
    <x v="0"/>
    <x v="0"/>
    <s v="Distribution"/>
    <x v="0"/>
    <x v="0"/>
    <x v="3"/>
    <x v="15"/>
    <s v="N.A."/>
  </r>
  <r>
    <s v="PG&amp;E"/>
    <n v="43016"/>
    <n v="0.8222222222222223"/>
    <n v="39.744593000000002"/>
    <n v="-121.597041"/>
    <s v="Vegetation"/>
    <s v="Rural"/>
    <s v=".26 - 9.99 Acres"/>
    <s v="Fire Agency"/>
    <s v="Unknown"/>
    <n v="100330456"/>
    <s v="unknown"/>
    <n v="12000"/>
    <s v="Conductor"/>
    <s v="Overhead"/>
    <s v="Yes"/>
    <n v="43016"/>
    <n v="0.8222222222222223"/>
    <s v="Contact From Object"/>
    <s v="N.A."/>
    <s v="Vegetation"/>
    <s v="Electric Facility"/>
    <s v="Unknown"/>
    <m/>
    <s v="no-match"/>
    <s v="1464"/>
    <x v="2"/>
    <n v="10"/>
    <n v="8"/>
    <n v="19"/>
    <n v="44"/>
    <s v="No ILIS or TOTL available"/>
    <s v="Tier 3"/>
    <x v="1"/>
    <x v="1"/>
    <s v="Distribution"/>
    <x v="1"/>
    <x v="0"/>
    <x v="3"/>
    <x v="15"/>
    <s v="N.A."/>
  </r>
  <r>
    <s v="PG&amp;E"/>
    <n v="43016"/>
    <n v="0.85763888888888884"/>
    <n v="39.631500000000003"/>
    <n v="-121.4225"/>
    <s v="Vegetation"/>
    <s v="Rural"/>
    <s v="&lt; 0.25 Acres"/>
    <s v="Fire Agency"/>
    <s v="Unknown"/>
    <n v="100347747"/>
    <s v="unknown"/>
    <n v="12000"/>
    <s v="Conductor"/>
    <s v="Overhead"/>
    <s v="Yes"/>
    <n v="43016"/>
    <n v="0.85763888888888884"/>
    <s v="Contact From Object"/>
    <s v="N.A."/>
    <s v="Vegetation"/>
    <s v="Electric Facility"/>
    <s v="Unknown"/>
    <m/>
    <s v="Fell into (slight defect)"/>
    <s v="1465"/>
    <x v="2"/>
    <n v="10"/>
    <n v="8"/>
    <n v="20"/>
    <n v="35"/>
    <s v="17-0085196"/>
    <s v="Tier 3"/>
    <x v="1"/>
    <x v="1"/>
    <s v="Distribution"/>
    <x v="1"/>
    <x v="0"/>
    <x v="3"/>
    <x v="8"/>
    <n v="181992"/>
  </r>
  <r>
    <s v="PG&amp;E"/>
    <n v="43016"/>
    <n v="0.88194444444444453"/>
    <n v="39.455399999999997"/>
    <n v="-121.04980999999999"/>
    <s v="Vegetation"/>
    <s v="Rural"/>
    <s v="&lt; 3 meters"/>
    <s v="Fire Agency"/>
    <s v="Unknown"/>
    <n v="100099226"/>
    <s v="unknown"/>
    <n v="12000"/>
    <s v="Conductor"/>
    <s v="Overhead"/>
    <s v="Yes"/>
    <n v="43016"/>
    <n v="0.88194444444444453"/>
    <s v="Contact From Object"/>
    <s v="N.A."/>
    <s v="Vegetation"/>
    <s v="Electric Facility"/>
    <s v="Weather"/>
    <s v="Oct 8/9 wind storm"/>
    <s v="Branch (Not overhanging, &gt; 12ft)"/>
    <s v="1466"/>
    <x v="2"/>
    <n v="10"/>
    <n v="8"/>
    <n v="21"/>
    <n v="10"/>
    <s v="17-0085261"/>
    <s v="Tier 3"/>
    <x v="1"/>
    <x v="1"/>
    <s v="Distribution"/>
    <x v="1"/>
    <x v="0"/>
    <x v="3"/>
    <x v="4"/>
    <n v="255784"/>
  </r>
  <r>
    <s v="PG&amp;E"/>
    <n v="43016"/>
    <n v="0.90694444444444444"/>
    <n v="39.259492000000002"/>
    <n v="-120.996498"/>
    <s v="Vegetation"/>
    <s v="Urban"/>
    <s v="&lt; 0.25 Acres"/>
    <s v="Fire Agency"/>
    <s v="PHILLIP NUNNICK  530 273-3158  INCENDENT # 26264"/>
    <n v="100072730"/>
    <s v="Pacific Bell"/>
    <n v="12000"/>
    <s v="Other"/>
    <s v="Overhead"/>
    <s v="Yes"/>
    <n v="43016"/>
    <n v="0.90694444444444444"/>
    <s v="Equipment/ Facility Failure"/>
    <s v="Crossarm"/>
    <s v="N.A."/>
    <s v="N.A."/>
    <s v="Unknown"/>
    <m/>
    <s v="Other/Unknown"/>
    <s v="1467"/>
    <x v="2"/>
    <n v="10"/>
    <n v="8"/>
    <n v="21"/>
    <n v="46"/>
    <s v="17-0085308"/>
    <s v="Tier 3"/>
    <x v="1"/>
    <x v="1"/>
    <s v="Distribution"/>
    <x v="1"/>
    <x v="0"/>
    <x v="4"/>
    <x v="16"/>
    <n v="12650"/>
  </r>
  <r>
    <s v="PG&amp;E"/>
    <n v="43016"/>
    <n v="0.92986111111111114"/>
    <n v="39.737110000000001"/>
    <n v="-121.64642000000001"/>
    <s v="Vegetation"/>
    <s v="Rural"/>
    <s v="&lt; 3 meters"/>
    <s v="Fire Agency"/>
    <n v="911"/>
    <n v="103319605"/>
    <s v="unknown"/>
    <s v="0 – 750"/>
    <s v="Conductor"/>
    <s v="Overhead"/>
    <s v="Yes"/>
    <n v="43016"/>
    <n v="0.92986111111111114"/>
    <s v="Contact From Object"/>
    <s v="N.A."/>
    <s v="Vegetation"/>
    <s v="Electric Facility"/>
    <s v="Weather"/>
    <s v="Oct 8/9 wind storm"/>
    <s v="Branch (OverHanging)"/>
    <s v="1468"/>
    <x v="2"/>
    <n v="10"/>
    <n v="8"/>
    <n v="22"/>
    <n v="19"/>
    <s v="17-0085504"/>
    <s v="Tier 3"/>
    <x v="1"/>
    <x v="1"/>
    <s v="Distribution"/>
    <x v="1"/>
    <x v="0"/>
    <x v="3"/>
    <x v="18"/>
    <n v="42839"/>
  </r>
  <r>
    <s v="PG&amp;E"/>
    <n v="43016"/>
    <n v="0.9375"/>
    <n v="38.322615999999996"/>
    <n v="-121.94307000000001"/>
    <s v="Vegetation"/>
    <s v="Rural"/>
    <s v="&lt; 0.25 Acres"/>
    <s v="Fire Agency"/>
    <s v="vaca"/>
    <n v="101561309"/>
    <s v="Pacific Bell"/>
    <n v="21000"/>
    <s v="Conductor"/>
    <s v="Overhead"/>
    <s v="Yes"/>
    <n v="43016"/>
    <n v="0.9375"/>
    <s v="Equipment/ Facility Failure"/>
    <s v="Pole"/>
    <s v="N.A."/>
    <s v="N.A."/>
    <s v="Unknown"/>
    <m/>
    <s v="Other/Unknown"/>
    <s v="1469"/>
    <x v="2"/>
    <n v="10"/>
    <n v="8"/>
    <n v="22"/>
    <n v="30"/>
    <s v="17-0085250"/>
    <s v="non-HFTD"/>
    <x v="0"/>
    <x v="1"/>
    <s v="Distribution"/>
    <x v="0"/>
    <x v="0"/>
    <x v="4"/>
    <x v="5"/>
    <n v="162623"/>
  </r>
  <r>
    <s v="PG&amp;E"/>
    <n v="43016"/>
    <n v="0.95416666666666661"/>
    <n v="35.552759000000002"/>
    <n v="-118.968086"/>
    <s v="Vegetation"/>
    <s v="Rural"/>
    <s v=".26 - 9.99 Acres"/>
    <s v="Unknown"/>
    <s v="N.A."/>
    <s v="span 7/87-7/88, Vedder Tap"/>
    <s v="unknown"/>
    <n v="115000"/>
    <s v="Conductor"/>
    <s v="Overhead"/>
    <s v="Yes"/>
    <n v="43016"/>
    <n v="0.95416666666666661"/>
    <s v="Equipment/ Facility Failure"/>
    <s v="Conductor"/>
    <s v="N.A."/>
    <s v="N.A."/>
    <s v="Unknown"/>
    <m/>
    <s v="no-match"/>
    <s v="1470"/>
    <x v="2"/>
    <n v="10"/>
    <n v="8"/>
    <n v="22"/>
    <n v="54"/>
    <s v="INT-10231"/>
    <s v="Tier 2"/>
    <x v="1"/>
    <x v="0"/>
    <s v="Transmission"/>
    <x v="3"/>
    <x v="0"/>
    <x v="4"/>
    <x v="11"/>
    <n v="66311"/>
  </r>
  <r>
    <s v="PG&amp;E"/>
    <n v="43016"/>
    <n v="0.95694444444444438"/>
    <n v="39.364224999999998"/>
    <n v="-121.11306500000001"/>
    <s v="Vegetation"/>
    <s v="Rural"/>
    <s v="&lt; 3 meters"/>
    <s v="Fire Agency"/>
    <s v="INCIDENT NUMBER 26268"/>
    <n v="100068104"/>
    <s v="Pacific Bell"/>
    <n v="12000"/>
    <s v="Conductor"/>
    <s v="Overhead"/>
    <s v="Yes"/>
    <n v="43016"/>
    <n v="0.95694444444444438"/>
    <s v="Contact From Object"/>
    <s v="N.A."/>
    <s v="Vegetation"/>
    <s v="Electric Facility"/>
    <s v="Weather"/>
    <s v="Oct 8/9 wind storm"/>
    <s v="Fell into (No defect)"/>
    <s v="1471"/>
    <x v="2"/>
    <n v="10"/>
    <n v="8"/>
    <n v="22"/>
    <n v="58"/>
    <s v="17-0085355"/>
    <s v="Tier 3"/>
    <x v="1"/>
    <x v="1"/>
    <s v="Distribution"/>
    <x v="1"/>
    <x v="0"/>
    <x v="3"/>
    <x v="3"/>
    <n v="198802"/>
  </r>
  <r>
    <s v="PG&amp;E"/>
    <n v="43016"/>
    <n v="0.99375000000000002"/>
    <n v="38.275849801500001"/>
    <n v="-121.96167"/>
    <s v="Vegetation"/>
    <s v="Rural"/>
    <s v=".26 - 9.99 Acres"/>
    <s v="Fire Agency"/>
    <s v="707-428-7305"/>
    <n v="101660727"/>
    <s v="Pacific Bell"/>
    <s v="0 – 750"/>
    <s v="Conductor"/>
    <s v="Overhead"/>
    <s v="Yes"/>
    <n v="43016"/>
    <n v="0.99375000000000002"/>
    <s v="Wire-Wire Contact"/>
    <s v="N.A."/>
    <s v="N.A."/>
    <s v="N.A."/>
    <s v="Unknown"/>
    <m/>
    <s v="no-match"/>
    <s v="1472"/>
    <x v="2"/>
    <n v="10"/>
    <n v="8"/>
    <n v="23"/>
    <n v="51"/>
    <s v="No ILIS or TOTL available"/>
    <s v="non-HFTD"/>
    <x v="0"/>
    <x v="1"/>
    <s v="Distribution"/>
    <x v="0"/>
    <x v="0"/>
    <x v="4"/>
    <x v="24"/>
    <s v="N.A."/>
  </r>
  <r>
    <s v="PG&amp;E"/>
    <n v="43017"/>
    <n v="4.3055555555555562E-2"/>
    <n v="38.703682000000001"/>
    <n v="-120.67249700000001"/>
    <s v="Vegetation"/>
    <s v="Rural"/>
    <s v="&lt; 0.25 Acres"/>
    <s v="Fire Agency"/>
    <s v="Cal Fire"/>
    <n v="101408485"/>
    <s v="unknown"/>
    <n v="21000"/>
    <s v="Other"/>
    <s v="Overhead"/>
    <s v="Yes"/>
    <n v="43017"/>
    <n v="4.3055555555555562E-2"/>
    <s v="Contact From Object"/>
    <s v="N.A."/>
    <s v="Vegetation"/>
    <s v="Electric Facility"/>
    <s v="Weather"/>
    <s v="Oct 8/9 wind storm"/>
    <s v="Branch (OverHanging)"/>
    <s v="1473"/>
    <x v="2"/>
    <n v="10"/>
    <n v="9"/>
    <n v="1"/>
    <n v="2"/>
    <s v="17-0085324"/>
    <s v="Tier 3"/>
    <x v="1"/>
    <x v="1"/>
    <s v="Distribution"/>
    <x v="1"/>
    <x v="0"/>
    <x v="3"/>
    <x v="18"/>
    <n v="419843"/>
  </r>
  <r>
    <s v="PG&amp;E"/>
    <n v="43017"/>
    <n v="5.0694444444444452E-2"/>
    <n v="38.101033999999999"/>
    <n v="-122.21964699999999"/>
    <s v="Vegetation"/>
    <s v="Urban"/>
    <s v="&lt; 0.25 Acres"/>
    <s v="Fire Agency"/>
    <s v="Unknown"/>
    <n v="102218775"/>
    <s v="Pacific Bell"/>
    <s v="0 – 750"/>
    <s v="Conductor"/>
    <s v="Overhead"/>
    <s v="No"/>
    <s v=" "/>
    <s v=" "/>
    <s v="Contact From Object"/>
    <s v="N.A."/>
    <s v="Vegetation"/>
    <s v="Electric Facility"/>
    <s v="Weather"/>
    <s v="Oct 8/9 wind storm"/>
    <s v="Grow Into"/>
    <s v="1474"/>
    <x v="2"/>
    <n v="10"/>
    <n v="9"/>
    <n v="1"/>
    <n v="13"/>
    <s v="17-0085350"/>
    <s v="non-HFTD"/>
    <x v="0"/>
    <x v="1"/>
    <s v="Distribution"/>
    <x v="0"/>
    <x v="0"/>
    <x v="3"/>
    <x v="30"/>
    <n v="15824"/>
  </r>
  <r>
    <s v="PG&amp;E"/>
    <n v="43017"/>
    <n v="5.9027777777777783E-2"/>
    <n v="38.190621"/>
    <n v="-121.949741"/>
    <s v="Vegetation"/>
    <s v="Rural"/>
    <s v="10 - 99 Acres"/>
    <s v="Unknown"/>
    <s v="N.A."/>
    <n v="101559973"/>
    <s v="unknown"/>
    <n v="21000"/>
    <s v="Conductor"/>
    <s v="Overhead"/>
    <s v="Yes"/>
    <n v="43017"/>
    <n v="5.9027777777777783E-2"/>
    <s v="Equipment/ Facility Failure"/>
    <s v="Pole"/>
    <s v="N.A."/>
    <s v="N.A."/>
    <s v="Unknown"/>
    <m/>
    <s v="Other/Unknown"/>
    <s v="1475"/>
    <x v="2"/>
    <n v="10"/>
    <n v="9"/>
    <n v="1"/>
    <n v="25"/>
    <s v="17-0085346"/>
    <s v="non-HFTD"/>
    <x v="0"/>
    <x v="1"/>
    <s v="Distribution"/>
    <x v="0"/>
    <x v="0"/>
    <x v="4"/>
    <x v="5"/>
    <n v="59416"/>
  </r>
  <r>
    <s v="PG&amp;E"/>
    <n v="43017"/>
    <n v="6.1805555555555558E-2"/>
    <n v="37.841565000000003"/>
    <n v="-121.958265"/>
    <s v="Vegetation"/>
    <s v="Urban"/>
    <s v="&lt; 3 meters"/>
    <s v="Fire Agency"/>
    <s v="Unknown"/>
    <n v="100501933"/>
    <s v="Pacific Bell"/>
    <s v="0 – 750"/>
    <s v="Conductor"/>
    <s v="Overhead"/>
    <s v="Yes"/>
    <n v="43017"/>
    <n v="6.1805555555555558E-2"/>
    <s v="Equipment/ Facility Failure"/>
    <s v="Conductor"/>
    <s v="N.A."/>
    <s v="N.A."/>
    <s v="Unknown"/>
    <m/>
    <s v="no-match"/>
    <s v="1476"/>
    <x v="2"/>
    <n v="10"/>
    <n v="9"/>
    <n v="1"/>
    <n v="29"/>
    <s v="No ILIS or TOTL available"/>
    <s v="non-HFTD"/>
    <x v="0"/>
    <x v="1"/>
    <s v="Distribution"/>
    <x v="0"/>
    <x v="0"/>
    <x v="4"/>
    <x v="11"/>
    <s v="N.A."/>
  </r>
  <r>
    <s v="PG&amp;E"/>
    <n v="43017"/>
    <n v="7.2916666666666671E-2"/>
    <n v="38.857553299999999"/>
    <n v="-122.722065"/>
    <s v="Vegetation"/>
    <s v="Rural"/>
    <s v="&lt; 0.25 Acres"/>
    <s v="Fire Agency"/>
    <s v="wink"/>
    <n v="103570679"/>
    <s v="unknown"/>
    <n v="12000"/>
    <s v="Conductor"/>
    <s v="Overhead"/>
    <s v="Yes"/>
    <n v="43017"/>
    <n v="7.2916666666666671E-2"/>
    <s v="Contact From Object"/>
    <s v="N.A."/>
    <s v="Vegetation"/>
    <s v="Electric Facility"/>
    <s v="Weather"/>
    <s v="Oct 8/9 wind storm"/>
    <s v="Other/Unknown"/>
    <s v="1477"/>
    <x v="2"/>
    <n v="10"/>
    <n v="9"/>
    <n v="1"/>
    <n v="45"/>
    <s v="17-0085344"/>
    <s v="Tier 3"/>
    <x v="1"/>
    <x v="1"/>
    <s v="Distribution"/>
    <x v="1"/>
    <x v="0"/>
    <x v="3"/>
    <x v="15"/>
    <n v="219653"/>
  </r>
  <r>
    <s v="PG&amp;E"/>
    <n v="43017"/>
    <n v="0.10208333333333335"/>
    <n v="37.729313300000001"/>
    <n v="-122.13782999999999"/>
    <s v="Vegetation"/>
    <s v="Urban"/>
    <s v="&lt; 0.25 Acres"/>
    <s v="Fire Agency"/>
    <s v="Unknown"/>
    <n v="100903727"/>
    <s v="Pacific Bell"/>
    <n v="12000"/>
    <s v="Conductor"/>
    <s v="Overhead"/>
    <s v="Yes"/>
    <n v="43017"/>
    <n v="0.10208333333333335"/>
    <s v="Equipment/ Facility Failure"/>
    <s v="Conductor"/>
    <s v="N.A."/>
    <s v="N.A."/>
    <s v="Unknown"/>
    <m/>
    <s v="Fell into (No defect)"/>
    <s v="1478"/>
    <x v="2"/>
    <n v="10"/>
    <n v="9"/>
    <n v="2"/>
    <n v="27"/>
    <s v="17-0085325"/>
    <s v="non-HFTD"/>
    <x v="0"/>
    <x v="0"/>
    <s v="Distribution"/>
    <x v="0"/>
    <x v="0"/>
    <x v="4"/>
    <x v="11"/>
    <n v="376540"/>
  </r>
  <r>
    <s v="PG&amp;E"/>
    <n v="43017"/>
    <n v="0.19166666666666665"/>
    <n v="38.264279999999999"/>
    <n v="-122.04877"/>
    <s v="Vegetation"/>
    <s v="Urban"/>
    <s v="&lt; 3 meters"/>
    <s v="Fire Agency"/>
    <s v="Fairfield"/>
    <n v="101660707"/>
    <s v="unknown"/>
    <s v="0 – 750"/>
    <s v="Conductor"/>
    <s v="Overhead"/>
    <s v="Yes"/>
    <n v="43017"/>
    <n v="0.19166666666666665"/>
    <s v="Contact From Object"/>
    <s v="N.A."/>
    <s v="Vegetation"/>
    <s v="Electric Facility"/>
    <s v="Weather"/>
    <s v="Oct 8/9 wind storm"/>
    <s v="Branch (OverHanging)"/>
    <s v="1479"/>
    <x v="2"/>
    <n v="10"/>
    <n v="9"/>
    <n v="4"/>
    <n v="36"/>
    <s v="17-0085424"/>
    <s v="non-HFTD"/>
    <x v="0"/>
    <x v="1"/>
    <s v="Distribution"/>
    <x v="0"/>
    <x v="0"/>
    <x v="3"/>
    <x v="18"/>
    <n v="16160"/>
  </r>
  <r>
    <s v="PG&amp;E"/>
    <n v="43017"/>
    <n v="0.50347222222222221"/>
    <n v="35.406720999999997"/>
    <n v="-118.96231299999999"/>
    <s v="Vegetation"/>
    <s v="Urban"/>
    <s v="&lt; 3 meters"/>
    <s v="Customer"/>
    <s v="N.A."/>
    <n v="100252698"/>
    <s v="Pacific Bell"/>
    <s v="0 – 750"/>
    <s v="Conductor"/>
    <s v="Overhead"/>
    <s v="Yes"/>
    <n v="43017"/>
    <n v="0.50347222222222221"/>
    <s v="Equipment/ Facility Failure"/>
    <s v="Splice/Clamp/Connector"/>
    <s v="N.A."/>
    <s v="N.A."/>
    <s v="Unknown"/>
    <m/>
    <s v="Other/Unknown"/>
    <s v="1480"/>
    <x v="2"/>
    <n v="10"/>
    <n v="9"/>
    <n v="12"/>
    <n v="5"/>
    <s v="17-0085709"/>
    <s v="non-HFTD"/>
    <x v="0"/>
    <x v="0"/>
    <s v="Distribution"/>
    <x v="0"/>
    <x v="0"/>
    <x v="4"/>
    <x v="10"/>
    <n v="2079"/>
  </r>
  <r>
    <s v="PG&amp;E"/>
    <n v="43018"/>
    <n v="0.56666666666666665"/>
    <n v="38.930981699999997"/>
    <n v="-123.30234830000001"/>
    <s v="Vegetation"/>
    <s v="Rural"/>
    <s v="&lt; 3 meters"/>
    <s v="Customer"/>
    <s v="N.A."/>
    <n v="102214553"/>
    <s v="unknown"/>
    <s v="0 – 750"/>
    <s v="Conductor"/>
    <s v="Overhead"/>
    <s v="Yes"/>
    <n v="43018"/>
    <n v="0.56666666666666665"/>
    <s v="Contact From Object"/>
    <s v="N.A."/>
    <s v="Vegetation"/>
    <s v="Electric Facility"/>
    <s v="Unknown"/>
    <m/>
    <s v="no-match"/>
    <s v="1481"/>
    <x v="2"/>
    <n v="10"/>
    <n v="10"/>
    <n v="13"/>
    <n v="36"/>
    <s v="No ILIS or TOTL available"/>
    <s v="Tier 2"/>
    <x v="1"/>
    <x v="0"/>
    <s v="Distribution"/>
    <x v="1"/>
    <x v="0"/>
    <x v="3"/>
    <x v="15"/>
    <s v="N.A."/>
  </r>
  <r>
    <s v="PG&amp;E"/>
    <n v="43018"/>
    <n v="0.67847222222222225"/>
    <n v="38.314776000000002"/>
    <n v="-122.706728"/>
    <s v="Vegetation"/>
    <s v="Urban"/>
    <s v=".26 - 9.99 Acres"/>
    <s v="Unknown"/>
    <s v="N.A."/>
    <n v="101996286"/>
    <s v="Pacific Bell"/>
    <s v="0 – 750"/>
    <s v="Conductor"/>
    <s v="Overhead"/>
    <s v="Yes"/>
    <n v="43018"/>
    <n v="0.67847222222222225"/>
    <s v="Equipment/ Facility Failure"/>
    <s v="Conductor"/>
    <s v="N.A."/>
    <s v="N.A."/>
    <s v="Unknown"/>
    <m/>
    <s v="no-match"/>
    <s v="1482"/>
    <x v="2"/>
    <n v="10"/>
    <n v="10"/>
    <n v="16"/>
    <n v="17"/>
    <s v="No ILIS or TOTL available"/>
    <s v="non-HFTD"/>
    <x v="0"/>
    <x v="0"/>
    <s v="Distribution"/>
    <x v="0"/>
    <x v="0"/>
    <x v="4"/>
    <x v="11"/>
    <s v="N.A."/>
  </r>
  <r>
    <s v="PG&amp;E"/>
    <n v="43018"/>
    <n v="0.68680555555555556"/>
    <n v="37.255910999999998"/>
    <n v="-121.958623"/>
    <s v="Vegetation"/>
    <s v="Urban"/>
    <s v="&lt; 0.25 Acres"/>
    <s v="Fire Agency"/>
    <s v="Unknown"/>
    <n v="100542800"/>
    <s v="VERIZON CALIFORNIA"/>
    <n v="12000"/>
    <s v="Conductor"/>
    <s v="Overhead"/>
    <s v="Yes"/>
    <n v="43018"/>
    <n v="0.68680555555555556"/>
    <s v="Equipment/ Facility Failure"/>
    <s v="Conductor"/>
    <s v="N.A."/>
    <s v="N.A."/>
    <s v="Unknown"/>
    <m/>
    <s v="Other/Unknown"/>
    <s v="1483"/>
    <x v="2"/>
    <n v="10"/>
    <n v="10"/>
    <n v="16"/>
    <n v="29"/>
    <s v="17-0086126"/>
    <s v="non-HFTD"/>
    <x v="0"/>
    <x v="0"/>
    <s v="Distribution"/>
    <x v="0"/>
    <x v="0"/>
    <x v="4"/>
    <x v="11"/>
    <n v="235299"/>
  </r>
  <r>
    <s v="PG&amp;E"/>
    <n v="43019"/>
    <n v="0.49791666666666662"/>
    <n v="38.501533000000002"/>
    <n v="-123.02366499999999"/>
    <s v="Vegetation"/>
    <s v="Rural"/>
    <s v="&lt; 3 meters"/>
    <s v="Fire Agency"/>
    <s v="Unknown"/>
    <n v="101974930"/>
    <s v="unknown"/>
    <n v="12000"/>
    <s v="Conductor"/>
    <s v="Overhead"/>
    <s v="Yes"/>
    <n v="43019"/>
    <n v="0.49791666666666662"/>
    <s v="Contact From Object"/>
    <s v="N.A."/>
    <s v="Vegetation"/>
    <s v="Electric Facility"/>
    <s v="Unknown"/>
    <m/>
    <s v="Other/Unknown"/>
    <s v="1484"/>
    <x v="2"/>
    <n v="10"/>
    <n v="11"/>
    <n v="11"/>
    <n v="57"/>
    <s v="17-0086350"/>
    <s v="Tier 3"/>
    <x v="1"/>
    <x v="0"/>
    <s v="Distribution"/>
    <x v="1"/>
    <x v="0"/>
    <x v="3"/>
    <x v="15"/>
    <n v="226925"/>
  </r>
  <r>
    <s v="PG&amp;E"/>
    <n v="43019"/>
    <n v="0.69513888888888886"/>
    <n v="38.679001"/>
    <n v="-121.948696"/>
    <s v="Vegetation"/>
    <s v="Rural"/>
    <s v="&lt; 3 meters"/>
    <s v="Fire Agency"/>
    <s v="ESPARTO FIRE PROTECTION DISTRICT-   (530) 787-3300"/>
    <n v="101591668"/>
    <s v="unknown"/>
    <s v="0 – 750"/>
    <s v="Conductor"/>
    <s v="Overhead"/>
    <s v="Yes"/>
    <n v="43019"/>
    <n v="0.69513888888888886"/>
    <s v="Unknown"/>
    <s v="N.A."/>
    <s v="N.A."/>
    <s v="N.A."/>
    <s v="Unknown"/>
    <m/>
    <s v="no-match"/>
    <s v="1485"/>
    <x v="2"/>
    <n v="10"/>
    <n v="11"/>
    <n v="16"/>
    <n v="41"/>
    <s v="No ILIS or TOTL available"/>
    <s v="non-HFTD"/>
    <x v="0"/>
    <x v="1"/>
    <s v="Distribution"/>
    <x v="0"/>
    <x v="0"/>
    <x v="2"/>
    <x v="2"/>
    <s v="N.A."/>
  </r>
  <r>
    <s v="PG&amp;E"/>
    <n v="43021"/>
    <n v="0.35416666666666669"/>
    <n v="38.023426999999998"/>
    <n v="-122.537639"/>
    <s v="Vegetation"/>
    <s v="Rural"/>
    <s v="&lt; 3 meters"/>
    <s v="Fire Agency"/>
    <s v="Unknown"/>
    <n v="102246021"/>
    <s v="unknown"/>
    <s v="0 – 750"/>
    <s v="Transformer"/>
    <s v="Overhead"/>
    <s v="Yes"/>
    <n v="43021"/>
    <n v="0.35416666666666669"/>
    <s v="Contact From Object"/>
    <s v="N.A."/>
    <s v="Animal"/>
    <s v="Electric Facility"/>
    <s v="Unknown"/>
    <m/>
    <s v="no-match"/>
    <s v="1486"/>
    <x v="2"/>
    <n v="10"/>
    <n v="13"/>
    <n v="8"/>
    <n v="30"/>
    <s v="No ILIS or TOTL available"/>
    <s v="non-HFTD"/>
    <x v="0"/>
    <x v="0"/>
    <s v="Distribution"/>
    <x v="0"/>
    <x v="0"/>
    <x v="1"/>
    <x v="1"/>
    <s v="N.A."/>
  </r>
  <r>
    <s v="PG&amp;E"/>
    <n v="43021"/>
    <n v="0.43541666666666662"/>
    <n v="37.056071000000003"/>
    <n v="-122.020565"/>
    <s v="Vegetation"/>
    <s v="Urban"/>
    <s v="&lt; 0.25 Acres"/>
    <s v="Fire Agency"/>
    <s v="Scotts Valley Fire Dept."/>
    <n v="101677721"/>
    <s v="unknown"/>
    <n v="21000"/>
    <s v="Conductor"/>
    <s v="Overhead"/>
    <s v="Yes"/>
    <n v="43021"/>
    <n v="0.43541666666666662"/>
    <s v="Contact From Object"/>
    <s v="N.A."/>
    <s v="Vegetation"/>
    <s v="Electric Facility"/>
    <s v="Unknown"/>
    <m/>
    <s v="Grow Into"/>
    <s v="1487"/>
    <x v="2"/>
    <n v="10"/>
    <n v="13"/>
    <n v="10"/>
    <n v="27"/>
    <s v="17-0087093"/>
    <s v="Tier 3"/>
    <x v="1"/>
    <x v="0"/>
    <s v="Distribution"/>
    <x v="1"/>
    <x v="0"/>
    <x v="3"/>
    <x v="30"/>
    <n v="201996"/>
  </r>
  <r>
    <s v="PG&amp;E"/>
    <n v="43021"/>
    <n v="0.80208333333333337"/>
    <n v="36.941529000000003"/>
    <n v="-120.03973000000001"/>
    <s v="Vegetation"/>
    <s v="Urban"/>
    <s v="&lt; 0.25 Acres"/>
    <s v="Fire Agency"/>
    <s v="Unknown"/>
    <n v="101224900"/>
    <s v="Pacific Bell"/>
    <n v="12000"/>
    <s v="Conductor"/>
    <s v="Overhead"/>
    <s v="Yes"/>
    <n v="43021"/>
    <n v="0.80208333333333337"/>
    <s v="Contact From Object"/>
    <s v="N.A."/>
    <s v="Vehicle"/>
    <s v="Pole"/>
    <s v="Human Error"/>
    <s v="Third-party caused"/>
    <s v="Other/Unknown"/>
    <s v="1488"/>
    <x v="2"/>
    <n v="10"/>
    <n v="13"/>
    <n v="19"/>
    <n v="15"/>
    <s v="17-0087240"/>
    <s v="non-HFTD"/>
    <x v="0"/>
    <x v="0"/>
    <s v="Distribution"/>
    <x v="0"/>
    <x v="0"/>
    <x v="0"/>
    <x v="0"/>
    <n v="40212"/>
  </r>
  <r>
    <s v="PG&amp;E"/>
    <n v="43021"/>
    <n v="0.92986111111111114"/>
    <n v="39.764848999999998"/>
    <n v="-121.63074899999999"/>
    <s v="Vegetation"/>
    <s v="Urban"/>
    <s v="&lt; 3 meters"/>
    <s v="Fire Agency"/>
    <s v="Unknown"/>
    <n v="100325368"/>
    <s v="Pacific Bell"/>
    <s v="0 – 750"/>
    <s v="Transformer"/>
    <s v="Overhead"/>
    <s v="Yes"/>
    <n v="43021"/>
    <n v="0.92986111111111114"/>
    <s v="Equipment/ Facility Failure"/>
    <s v="Transformer"/>
    <s v="N.A."/>
    <s v="N.A."/>
    <s v="Unknown"/>
    <m/>
    <s v="Other/Unknown"/>
    <s v="1489"/>
    <x v="2"/>
    <n v="10"/>
    <n v="13"/>
    <n v="22"/>
    <n v="19"/>
    <s v="17-0087321"/>
    <s v="Tier 3"/>
    <x v="1"/>
    <x v="1"/>
    <s v="Distribution"/>
    <x v="1"/>
    <x v="0"/>
    <x v="4"/>
    <x v="21"/>
    <n v="7056"/>
  </r>
  <r>
    <s v="PG&amp;E"/>
    <n v="43022"/>
    <n v="0.35902777777777778"/>
    <n v="37.394370000000002"/>
    <n v="-122.09155"/>
    <s v="Building"/>
    <s v="Urban"/>
    <s v="Structure Only "/>
    <s v="Fire Agency"/>
    <s v="Unknown"/>
    <n v="100513237"/>
    <s v="Pacific Bell"/>
    <n v="12000"/>
    <s v="Transformer"/>
    <s v="Overhead"/>
    <s v="Yes"/>
    <n v="43022"/>
    <n v="0.35902777777777778"/>
    <s v="Equipment/ Facility Failure"/>
    <s v="Transformer"/>
    <s v="N.A."/>
    <s v="N.A."/>
    <s v="Unknown"/>
    <m/>
    <s v="Other/Unknown"/>
    <s v="1490"/>
    <x v="2"/>
    <n v="10"/>
    <n v="14"/>
    <n v="8"/>
    <n v="37"/>
    <s v="17-0087303"/>
    <s v="non-HFTD"/>
    <x v="0"/>
    <x v="0"/>
    <s v="Distribution"/>
    <x v="0"/>
    <x v="0"/>
    <x v="4"/>
    <x v="21"/>
    <n v="653412"/>
  </r>
  <r>
    <s v="PG&amp;E"/>
    <n v="43022"/>
    <n v="0.61319444444444449"/>
    <n v="40.112150999999997"/>
    <n v="-122.173676"/>
    <s v="Vegetation"/>
    <s v="Rural"/>
    <s v="&lt; 0.25 Acres"/>
    <s v="Self Extinguished"/>
    <s v="N.A."/>
    <n v="101539953"/>
    <s v="None"/>
    <n v="12000"/>
    <s v="Fuse"/>
    <s v="Overhead"/>
    <s v="Yes"/>
    <n v="43022"/>
    <n v="0.61319444444444449"/>
    <s v="Equipment/ Facility Failure"/>
    <s v="Pole"/>
    <s v="N.A."/>
    <s v="N.A."/>
    <s v="Unknown"/>
    <m/>
    <s v="Other/Unknown"/>
    <s v="1491"/>
    <x v="2"/>
    <n v="10"/>
    <n v="14"/>
    <n v="14"/>
    <n v="43"/>
    <s v="17-0087411"/>
    <s v="non-HFTD"/>
    <x v="0"/>
    <x v="1"/>
    <s v="Distribution"/>
    <x v="0"/>
    <x v="0"/>
    <x v="4"/>
    <x v="5"/>
    <n v="2175"/>
  </r>
  <r>
    <s v="PG&amp;E"/>
    <n v="43023"/>
    <n v="0.55208333333333337"/>
    <n v="37.385525000000001"/>
    <n v="-121.81327"/>
    <s v="Vegetation"/>
    <s v="Urban"/>
    <s v=".26 - 9.99 Acres"/>
    <s v="Fire Agency"/>
    <s v="SA JOSE FD"/>
    <n v="100563705"/>
    <s v="unknown"/>
    <n v="12000"/>
    <s v="Conductor"/>
    <s v="Overhead"/>
    <s v="Yes"/>
    <n v="43023"/>
    <n v="0.55208333333333337"/>
    <s v="Equipment/ Facility Failure"/>
    <s v="Splice/Clamp/Connector"/>
    <s v="N.A."/>
    <s v="N.A."/>
    <s v="Unknown"/>
    <m/>
    <s v="Other/Unknown"/>
    <s v="1492"/>
    <x v="2"/>
    <n v="10"/>
    <n v="15"/>
    <n v="13"/>
    <n v="15"/>
    <s v="17-0087543"/>
    <s v="non-HFTD"/>
    <x v="0"/>
    <x v="0"/>
    <s v="Distribution"/>
    <x v="0"/>
    <x v="0"/>
    <x v="4"/>
    <x v="10"/>
    <n v="65732"/>
  </r>
  <r>
    <s v="PG&amp;E"/>
    <n v="43024"/>
    <n v="0.50694444444444442"/>
    <n v="36.583069999999999"/>
    <n v="-121.936756"/>
    <s v="Vegetation"/>
    <s v="Rural"/>
    <s v="&lt; 0.25 Acres"/>
    <s v="Fire Agency"/>
    <s v="Unknown"/>
    <n v="101781248"/>
    <s v="Pacific Bell"/>
    <n v="12000"/>
    <s v="Conductor"/>
    <s v="Overhead"/>
    <s v="Yes"/>
    <n v="43024"/>
    <n v="0.50694444444444442"/>
    <s v="Contact From Object"/>
    <s v="N.A."/>
    <s v="Vehicle"/>
    <s v="Communication Facility"/>
    <s v="Human Error"/>
    <s v=" "/>
    <s v="Other/Unknown"/>
    <s v="1493"/>
    <x v="2"/>
    <n v="10"/>
    <n v="16"/>
    <n v="12"/>
    <n v="10"/>
    <s v="17-0087767"/>
    <s v="Tier 2"/>
    <x v="1"/>
    <x v="0"/>
    <s v="Distribution"/>
    <x v="1"/>
    <x v="0"/>
    <x v="0"/>
    <x v="0"/>
    <n v="6313"/>
  </r>
  <r>
    <s v="PG&amp;E"/>
    <n v="43024"/>
    <n v="0.51388888888888895"/>
    <n v="37.719978300000001"/>
    <n v="-122.06870000000001"/>
    <s v="Vegetation"/>
    <s v="Urban"/>
    <s v="&lt; 3 meters"/>
    <s v="Fire Agency"/>
    <s v="Unknown"/>
    <n v="100900970"/>
    <s v="Pacific Bell"/>
    <s v="0 – 750"/>
    <s v="Conductor"/>
    <s v="Overhead"/>
    <s v="Yes"/>
    <n v="43024"/>
    <n v="0.51388888888888895"/>
    <s v="Contact From Object"/>
    <s v="N.A."/>
    <s v="Vehicle"/>
    <s v="Communication Facility"/>
    <s v="Human Error"/>
    <s v=" "/>
    <s v="no-match"/>
    <s v="1494"/>
    <x v="2"/>
    <n v="10"/>
    <n v="16"/>
    <n v="12"/>
    <n v="20"/>
    <s v="No ILIS or TOTL available"/>
    <s v="Tier 2"/>
    <x v="1"/>
    <x v="0"/>
    <s v="Distribution"/>
    <x v="1"/>
    <x v="0"/>
    <x v="0"/>
    <x v="0"/>
    <s v="N.A."/>
  </r>
  <r>
    <s v="PG&amp;E"/>
    <n v="43024"/>
    <n v="0.5180555555555556"/>
    <n v="36.664099999999998"/>
    <n v="-121.099469"/>
    <s v="Vegetation"/>
    <s v="Rural"/>
    <s v=".26 - 9.99 Acres"/>
    <s v="Fire Agency"/>
    <s v="Nick Shawkey E4462     209-402-1645  Cover Engine from Tuolumne Calaveras Unit"/>
    <n v="101689865"/>
    <s v="Pacific Bell"/>
    <s v="0 – 750"/>
    <s v="Conductor"/>
    <s v="Overhead"/>
    <s v="Yes"/>
    <n v="43024"/>
    <n v="0.5180555555555556"/>
    <s v="Equipment/ Facility Failure"/>
    <s v="Conductor"/>
    <s v="N.A."/>
    <s v="N.A."/>
    <s v="Unknown"/>
    <m/>
    <s v="Other/Unknown"/>
    <s v="1495"/>
    <x v="2"/>
    <n v="10"/>
    <n v="16"/>
    <n v="12"/>
    <n v="26"/>
    <s v="17-0087754"/>
    <s v="Tier 2"/>
    <x v="1"/>
    <x v="0"/>
    <s v="Distribution"/>
    <x v="1"/>
    <x v="0"/>
    <x v="4"/>
    <x v="11"/>
    <n v="519"/>
  </r>
  <r>
    <s v="PG&amp;E"/>
    <n v="43025"/>
    <n v="0.76527777777777783"/>
    <n v="35.425656699999998"/>
    <n v="-119.0297217"/>
    <s v="Vegetation"/>
    <s v="Urban"/>
    <s v="&lt; 3 meters"/>
    <s v="Self Extinguished"/>
    <s v="N.A."/>
    <n v="100144662"/>
    <s v="Pacific Bell"/>
    <n v="12000"/>
    <s v="Capacitor Bank"/>
    <s v="Overhead"/>
    <s v="Yes"/>
    <n v="43025"/>
    <n v="0.76527777777777783"/>
    <s v="Equipment/ Facility Failure"/>
    <s v="Capacitor Bank"/>
    <s v="N.A."/>
    <s v="N.A."/>
    <s v="Unknown"/>
    <m/>
    <s v="no-match"/>
    <s v="1496"/>
    <x v="2"/>
    <n v="10"/>
    <n v="17"/>
    <n v="18"/>
    <n v="22"/>
    <s v="No ILIS or TOTL available"/>
    <s v="non-HFTD"/>
    <x v="0"/>
    <x v="0"/>
    <s v="Distribution"/>
    <x v="0"/>
    <x v="0"/>
    <x v="4"/>
    <x v="23"/>
    <s v="N.A."/>
  </r>
  <r>
    <s v="PG&amp;E"/>
    <n v="43026"/>
    <n v="0.58194444444444449"/>
    <n v="37.636046700000001"/>
    <n v="-122.07925"/>
    <s v="Vegetation"/>
    <s v="Urban"/>
    <s v="&lt; 3 meters"/>
    <s v="Fire Agency"/>
    <s v="Unknown"/>
    <n v="100952408"/>
    <s v="Pacific Bell"/>
    <s v="0 – 750"/>
    <s v="Conductor"/>
    <s v="Overhead"/>
    <s v="Yes"/>
    <n v="43026"/>
    <n v="0.58194444444444449"/>
    <s v="Contact From Object"/>
    <s v="N.A."/>
    <s v="Vehicle"/>
    <s v="N.A."/>
    <s v="Human Error"/>
    <s v=" "/>
    <s v="no-match"/>
    <s v="1497"/>
    <x v="2"/>
    <n v="10"/>
    <n v="18"/>
    <n v="13"/>
    <n v="58"/>
    <s v="No ILIS or TOTL available"/>
    <s v="non-HFTD"/>
    <x v="0"/>
    <x v="0"/>
    <s v="Distribution"/>
    <x v="0"/>
    <x v="0"/>
    <x v="0"/>
    <x v="0"/>
    <s v="N.A."/>
  </r>
  <r>
    <s v="PG&amp;E"/>
    <n v="43028"/>
    <n v="0.24930555555555556"/>
    <n v="36.747494000000003"/>
    <n v="-119.762952"/>
    <s v="Vegetation"/>
    <s v="Urban"/>
    <s v="&lt; 0.25 Acres"/>
    <s v="Fire Agency"/>
    <s v="Unknown"/>
    <n v="100859697"/>
    <s v="unknown"/>
    <n v="12000"/>
    <s v="Conductor"/>
    <s v="Overhead"/>
    <s v="Yes"/>
    <n v="43028"/>
    <n v="0.24930555555555556"/>
    <s v="Equipment/ Facility Failure"/>
    <s v="Insulator"/>
    <s v="N.A."/>
    <s v="N.A."/>
    <s v="Unknown"/>
    <m/>
    <s v="Other/Unknown"/>
    <s v="1498"/>
    <x v="2"/>
    <n v="10"/>
    <n v="20"/>
    <n v="5"/>
    <n v="59"/>
    <s v="17-0089003"/>
    <s v="non-HFTD"/>
    <x v="0"/>
    <x v="0"/>
    <s v="Distribution"/>
    <x v="0"/>
    <x v="0"/>
    <x v="4"/>
    <x v="17"/>
    <n v="181677"/>
  </r>
  <r>
    <s v="PG&amp;E"/>
    <n v="43028"/>
    <n v="0.26250000000000001"/>
    <n v="39.292205000000003"/>
    <n v="-121.01573"/>
    <s v="Vegetation"/>
    <s v="Rural"/>
    <s v="&lt; 3 meters"/>
    <s v="Fire Agency"/>
    <s v="PHILLIP NUNNINK  INCIDENT #  27272"/>
    <n v="100087647"/>
    <s v="Pacific Bell"/>
    <n v="12000"/>
    <s v="Conductor"/>
    <s v="Overhead"/>
    <s v="Yes"/>
    <n v="43028"/>
    <n v="0.26250000000000001"/>
    <s v="Equipment/ Facility Failure"/>
    <s v="Conductor"/>
    <s v="N.A."/>
    <s v="N.A."/>
    <s v="Unknown"/>
    <m/>
    <s v="Other/Unknown"/>
    <s v="1499"/>
    <x v="2"/>
    <n v="10"/>
    <n v="20"/>
    <n v="6"/>
    <n v="18"/>
    <s v="17-0088957"/>
    <s v="Tier 3"/>
    <x v="1"/>
    <x v="0"/>
    <s v="Distribution"/>
    <x v="1"/>
    <x v="0"/>
    <x v="4"/>
    <x v="11"/>
    <n v="102410"/>
  </r>
  <r>
    <s v="PG&amp;E"/>
    <n v="43028"/>
    <n v="0.37916666666666665"/>
    <n v="36.035986000000001"/>
    <n v="-120.05797099999999"/>
    <s v="Vegetation"/>
    <s v="Rural"/>
    <s v="300 - 999 Acres"/>
    <s v="Fire Agency"/>
    <s v="Unknown"/>
    <s v="Pole 009/009"/>
    <s v="unknown"/>
    <n v="70000"/>
    <s v="Conductor"/>
    <s v="Overhead"/>
    <s v="Yes"/>
    <n v="43028"/>
    <n v="0.37916666666666665"/>
    <s v="Contact From Object"/>
    <s v="N.A."/>
    <s v="Other"/>
    <s v="Electric Facility"/>
    <s v="Other"/>
    <s v="bird's nest"/>
    <s v="no-match"/>
    <s v="1500"/>
    <x v="2"/>
    <n v="10"/>
    <n v="20"/>
    <n v="9"/>
    <n v="6"/>
    <s v="INT-10298"/>
    <s v="non-HFTD"/>
    <x v="0"/>
    <x v="0"/>
    <s v="Transmission"/>
    <x v="2"/>
    <x v="1"/>
    <x v="2"/>
    <x v="25"/>
    <n v="603172"/>
  </r>
  <r>
    <s v="PG&amp;E"/>
    <n v="43028"/>
    <n v="0.57152777777777775"/>
    <n v="35.353000000000002"/>
    <n v="-119.9873"/>
    <s v="Vegetation"/>
    <s v="Rural"/>
    <s v="10 - 99 Acres"/>
    <s v="Fire Agency"/>
    <s v="Kevin McLean Office(805)593-3421, Cell(805)903-3421"/>
    <n v="100136483"/>
    <s v="unknown"/>
    <n v="12000"/>
    <s v="Conductor"/>
    <s v="Overhead"/>
    <s v="Yes"/>
    <n v="43028"/>
    <n v="0.57152777777777775"/>
    <s v="Equipment/ Facility Failure"/>
    <s v="Conductor"/>
    <s v="N.A."/>
    <s v="N.A."/>
    <s v="Unknown"/>
    <m/>
    <s v="Other/Unknown"/>
    <s v="1501"/>
    <x v="2"/>
    <n v="10"/>
    <n v="20"/>
    <n v="13"/>
    <n v="43"/>
    <s v="17-0089282"/>
    <s v="non-HFTD"/>
    <x v="0"/>
    <x v="0"/>
    <s v="Distribution"/>
    <x v="0"/>
    <x v="0"/>
    <x v="4"/>
    <x v="11"/>
    <n v="5250"/>
  </r>
  <r>
    <s v="PG&amp;E"/>
    <n v="43028"/>
    <n v="0.57291666666666663"/>
    <n v="34.553170000000001"/>
    <n v="-120.530293"/>
    <s v="Vegetation"/>
    <s v="Rural"/>
    <s v="100 - 299 Acres"/>
    <s v="Fire Agency"/>
    <s v="Unknown"/>
    <n v="101921492"/>
    <s v="unknown"/>
    <n v="12000"/>
    <s v="Conductor"/>
    <s v="Overhead"/>
    <s v="Yes"/>
    <n v="43028"/>
    <n v="0.57291666666666663"/>
    <s v="Equipment/ Facility Failure"/>
    <s v="Crossarm"/>
    <s v="N.A."/>
    <s v="N.A."/>
    <s v="Unknown"/>
    <s v=" "/>
    <s v="Other/Unknown"/>
    <s v="1502"/>
    <x v="2"/>
    <n v="10"/>
    <n v="20"/>
    <n v="13"/>
    <n v="45"/>
    <s v="17-0089249"/>
    <s v="Tier 2"/>
    <x v="1"/>
    <x v="0"/>
    <s v="Distribution"/>
    <x v="1"/>
    <x v="0"/>
    <x v="4"/>
    <x v="16"/>
    <n v="173"/>
  </r>
  <r>
    <s v="PG&amp;E"/>
    <n v="43028"/>
    <n v="0.58333333333333337"/>
    <n v="36.921550000000003"/>
    <n v="-119.72828"/>
    <s v="Vegetation"/>
    <s v="Rural"/>
    <s v="&lt; 0.25 Acres"/>
    <s v="Fire Agency"/>
    <s v="Unknown"/>
    <n v="100727124"/>
    <s v="unknown"/>
    <n v="21000"/>
    <s v="Fuse"/>
    <s v="Overhead"/>
    <s v="Yes"/>
    <n v="43028"/>
    <n v="0.58333333333333337"/>
    <s v="Equipment/ Facility Failure"/>
    <s v="Other"/>
    <s v="N.A."/>
    <s v="N.A."/>
    <s v="Unknown"/>
    <m/>
    <s v="Other/Unknown"/>
    <s v="1503"/>
    <x v="2"/>
    <n v="10"/>
    <n v="20"/>
    <n v="14"/>
    <n v="0"/>
    <s v="17-0089227"/>
    <s v="non-HFTD"/>
    <x v="0"/>
    <x v="0"/>
    <s v="Distribution"/>
    <x v="0"/>
    <x v="0"/>
    <x v="4"/>
    <x v="13"/>
    <n v="7170"/>
  </r>
  <r>
    <s v="PG&amp;E"/>
    <n v="43029"/>
    <n v="0.63055555555555554"/>
    <n v="39.064000999999998"/>
    <n v="-122.776453"/>
    <s v="Vegetation"/>
    <s v="Rural"/>
    <s v="&lt; 3 meters"/>
    <s v="Fire Agency"/>
    <s v="Cal Fire"/>
    <n v="102155186"/>
    <s v="Pacific Bell"/>
    <n v="12000"/>
    <s v="Conductor"/>
    <s v="Overhead"/>
    <s v="Yes"/>
    <n v="43029"/>
    <n v="0.63055555555555554"/>
    <s v="Contact From Object"/>
    <s v="N.A."/>
    <s v="Vegetation"/>
    <s v="Electric Facility"/>
    <s v="Unknown"/>
    <m/>
    <s v="Fell into (Moderate-Severe defect)"/>
    <s v="1504"/>
    <x v="2"/>
    <n v="10"/>
    <n v="21"/>
    <n v="15"/>
    <n v="8"/>
    <s v="17-0089392"/>
    <s v="Tier 2"/>
    <x v="1"/>
    <x v="0"/>
    <s v="Distribution"/>
    <x v="1"/>
    <x v="0"/>
    <x v="3"/>
    <x v="14"/>
    <n v="13374"/>
  </r>
  <r>
    <s v="PG&amp;E"/>
    <n v="43029"/>
    <n v="0.67013888888888884"/>
    <n v="37.591079000000001"/>
    <n v="-122.009946"/>
    <s v="Vegetation"/>
    <s v="Urban"/>
    <s v=".26 - 9.99 Acres"/>
    <s v="Fire Agency"/>
    <s v="Unknown"/>
    <n v="103516949"/>
    <s v="unknown"/>
    <s v="0 – 750"/>
    <s v="Conductor"/>
    <s v="Overhead"/>
    <s v="Yes"/>
    <n v="43029"/>
    <n v="0.67013888888888884"/>
    <s v="Contact From Object"/>
    <s v="N.A."/>
    <s v="Balloons"/>
    <s v="Electric Facility"/>
    <s v="Human Error"/>
    <s v="Third-party caused"/>
    <s v="no-match"/>
    <s v="1505"/>
    <x v="2"/>
    <n v="10"/>
    <n v="21"/>
    <n v="16"/>
    <n v="5"/>
    <s v="No ILIS or TOTL available"/>
    <s v="non-HFTD"/>
    <x v="0"/>
    <x v="0"/>
    <s v="Distribution"/>
    <x v="0"/>
    <x v="0"/>
    <x v="0"/>
    <x v="12"/>
    <s v="N.A."/>
  </r>
  <r>
    <s v="PG&amp;E"/>
    <n v="43031"/>
    <n v="0.81527777777777777"/>
    <n v="36.077199999999998"/>
    <n v="-121.01900000000001"/>
    <s v="Vegetation"/>
    <s v="Rural"/>
    <s v="&lt; 0.25 Acres"/>
    <s v="Customer"/>
    <s v="N.A."/>
    <n v="101763398"/>
    <s v="unknown"/>
    <n v="12000"/>
    <s v="Conductor"/>
    <s v="Overhead"/>
    <s v="Yes"/>
    <n v="43031"/>
    <n v="0.81527777777777777"/>
    <s v="Equipment/ Facility Failure"/>
    <s v="Conductor"/>
    <s v="N.A."/>
    <s v="N.A."/>
    <s v="Unknown"/>
    <m/>
    <s v="Other/Unknown"/>
    <s v="1506"/>
    <x v="2"/>
    <n v="10"/>
    <n v="23"/>
    <n v="19"/>
    <n v="34"/>
    <s v="17-0089813"/>
    <s v="non-HFTD"/>
    <x v="0"/>
    <x v="0"/>
    <s v="Distribution"/>
    <x v="0"/>
    <x v="0"/>
    <x v="4"/>
    <x v="11"/>
    <n v="1050"/>
  </r>
  <r>
    <s v="PG&amp;E"/>
    <n v="43031"/>
    <n v="0.89166666666666661"/>
    <n v="37.371330999999998"/>
    <n v="-122.34799099999999"/>
    <s v="Vegetation"/>
    <s v="Rural"/>
    <s v="&lt; 0.25 Acres"/>
    <s v="Fire Agency"/>
    <s v="Cal Fire"/>
    <n v="100270421"/>
    <s v="unknown"/>
    <n v="12000"/>
    <s v="Conductor"/>
    <s v="Overhead"/>
    <s v="Yes"/>
    <n v="43031"/>
    <n v="0.89166666666666661"/>
    <s v="Contact From Object"/>
    <s v="N.A."/>
    <s v="Vegetation"/>
    <s v="Electric Facility"/>
    <s v="Unknown"/>
    <m/>
    <s v="Other/Unknown"/>
    <s v="1507"/>
    <x v="2"/>
    <n v="10"/>
    <n v="23"/>
    <n v="21"/>
    <n v="24"/>
    <s v="17-0089820"/>
    <s v="Tier 2"/>
    <x v="1"/>
    <x v="0"/>
    <s v="Distribution"/>
    <x v="1"/>
    <x v="0"/>
    <x v="3"/>
    <x v="15"/>
    <n v="1768"/>
  </r>
  <r>
    <s v="PG&amp;E"/>
    <n v="43032"/>
    <n v="0.64097222222222217"/>
    <n v="36.859876999999997"/>
    <n v="-121.794735"/>
    <s v="Vegetation"/>
    <s v="Rural"/>
    <s v="&lt; 0.25 Acres"/>
    <s v="Unknown"/>
    <s v="N.A."/>
    <n v="101789001"/>
    <s v="Pacific Bell"/>
    <n v="21000"/>
    <s v="Conductor"/>
    <s v="Overhead"/>
    <s v="Yes"/>
    <n v="43032"/>
    <n v="0.64097222222222217"/>
    <s v="Equipment/ Facility Failure"/>
    <s v="Splice/Clamp/Connector"/>
    <s v="N.A."/>
    <s v="N.A."/>
    <s v="Unknown"/>
    <m/>
    <s v="Other/Unknown"/>
    <s v="1508"/>
    <x v="2"/>
    <n v="10"/>
    <n v="24"/>
    <n v="15"/>
    <n v="23"/>
    <s v="17-0090025"/>
    <s v="non-HFTD"/>
    <x v="0"/>
    <x v="0"/>
    <s v="Distribution"/>
    <x v="0"/>
    <x v="0"/>
    <x v="4"/>
    <x v="10"/>
    <n v="119910"/>
  </r>
  <r>
    <s v="PG&amp;E"/>
    <n v="43034"/>
    <n v="0.45347222222222222"/>
    <n v="36.403557999999997"/>
    <n v="-121.912193"/>
    <s v="Vegetation"/>
    <s v="Rural"/>
    <s v=".26 - 9.99 Acres"/>
    <s v="Fire Agency"/>
    <s v="Cal Fire"/>
    <n v="101777002"/>
    <s v="unknown"/>
    <n v="12000"/>
    <s v="Conductor"/>
    <s v="Overhead"/>
    <s v="Yes"/>
    <n v="43034"/>
    <n v="0.45347222222222222"/>
    <s v="Equipment/ Facility Failure"/>
    <s v="Insulator"/>
    <s v="N.A."/>
    <s v="N.A."/>
    <s v="Unknown"/>
    <m/>
    <s v="no-match"/>
    <s v="1509"/>
    <x v="2"/>
    <n v="10"/>
    <n v="26"/>
    <n v="10"/>
    <n v="53"/>
    <s v="No ILIS or TOTL available"/>
    <s v="non-HFTD"/>
    <x v="0"/>
    <x v="0"/>
    <s v="Distribution"/>
    <x v="0"/>
    <x v="0"/>
    <x v="4"/>
    <x v="17"/>
    <s v="N.A."/>
  </r>
  <r>
    <s v="PG&amp;E"/>
    <n v="43036"/>
    <n v="0.6430555555555556"/>
    <n v="39.451622999999998"/>
    <n v="-123.383814"/>
    <s v="Vegetation"/>
    <s v="Rural"/>
    <s v="&lt; 3 meters"/>
    <s v="Fire Agency"/>
    <s v="Cal Fire"/>
    <n v="102209084"/>
    <s v="unknown"/>
    <n v="12000"/>
    <s v="Conductor"/>
    <s v="Overhead"/>
    <s v="Yes"/>
    <n v="43036"/>
    <n v="0.6430555555555556"/>
    <s v="Contact From Object"/>
    <s v="N.A."/>
    <s v="Vehicle"/>
    <s v="Communication Facility"/>
    <s v="Human Error"/>
    <s v=" "/>
    <s v="no-match"/>
    <s v="1510"/>
    <x v="2"/>
    <n v="10"/>
    <n v="28"/>
    <n v="15"/>
    <n v="26"/>
    <s v="No ILIS or TOTL available"/>
    <s v="Tier 2"/>
    <x v="1"/>
    <x v="0"/>
    <s v="Distribution"/>
    <x v="1"/>
    <x v="0"/>
    <x v="0"/>
    <x v="0"/>
    <s v="N.A."/>
  </r>
  <r>
    <s v="PG&amp;E"/>
    <n v="43036"/>
    <n v="0.83888888888888891"/>
    <n v="35.022219990000004"/>
    <n v="-118.769149"/>
    <s v="Vegetation"/>
    <s v="Rural"/>
    <s v="&lt; 0.25 Acres"/>
    <s v="Unknown"/>
    <s v="N.A."/>
    <n v="100223850"/>
    <s v="unknown"/>
    <n v="12000"/>
    <s v="Fuse"/>
    <s v="Overhead"/>
    <s v="Yes"/>
    <n v="43036"/>
    <n v="0.83888888888888891"/>
    <s v="Equipment/ Facility Failure"/>
    <s v="Fuse"/>
    <s v="N.A."/>
    <s v="N.A."/>
    <s v="Unknown"/>
    <m/>
    <s v="Other/Unknown"/>
    <s v="1511"/>
    <x v="2"/>
    <n v="10"/>
    <n v="28"/>
    <n v="20"/>
    <n v="8"/>
    <s v="17-0091074"/>
    <s v="non-HFTD"/>
    <x v="0"/>
    <x v="0"/>
    <s v="Distribution"/>
    <x v="0"/>
    <x v="0"/>
    <x v="4"/>
    <x v="9"/>
    <n v="6993"/>
  </r>
  <r>
    <s v="PG&amp;E"/>
    <n v="43039"/>
    <n v="0.78888888888888886"/>
    <n v="39.003449000000003"/>
    <n v="-121.690651"/>
    <s v="Vegetation"/>
    <s v="Rural"/>
    <s v="&lt; 0.25 Acres"/>
    <s v="Fire Agency"/>
    <s v="Unknown"/>
    <s v="Pole 010/208"/>
    <s v="unknown"/>
    <n v="60000"/>
    <s v="Conductor"/>
    <s v="Overhead"/>
    <s v="Yes"/>
    <n v="43039"/>
    <n v="0.78888888888888886"/>
    <s v="Contact From Object"/>
    <s v="N.A."/>
    <s v="Vehicle"/>
    <s v="Electric Facility"/>
    <s v="Human Error"/>
    <s v="Third-party caused"/>
    <s v="no-match"/>
    <s v="1512"/>
    <x v="2"/>
    <n v="10"/>
    <n v="31"/>
    <n v="18"/>
    <n v="56"/>
    <s v="INT-10324"/>
    <s v="non-HFTD"/>
    <x v="0"/>
    <x v="0"/>
    <s v="Transmission"/>
    <x v="2"/>
    <x v="0"/>
    <x v="0"/>
    <x v="0"/>
    <n v="289611"/>
  </r>
  <r>
    <s v="PG&amp;E"/>
    <n v="43039"/>
    <n v="0.87638888888888899"/>
    <n v="39.111887000000003"/>
    <n v="-122.916326"/>
    <s v="Vegetation"/>
    <s v="Rural"/>
    <s v="&lt; 0.25 Acres"/>
    <s v="Fire Agency"/>
    <s v="Cal Fire"/>
    <s v="Structure 020/003"/>
    <s v="unknown"/>
    <n v="60000"/>
    <s v="Conductor"/>
    <s v="Overhead"/>
    <s v="Yes"/>
    <n v="43039"/>
    <n v="0.87638888888888899"/>
    <s v="Equipment/ Facility Failure"/>
    <s v="Insulator"/>
    <s v="N.A."/>
    <s v="N.A."/>
    <s v="Unknown"/>
    <m/>
    <s v="no-match"/>
    <s v="1513"/>
    <x v="2"/>
    <n v="10"/>
    <n v="31"/>
    <n v="21"/>
    <n v="2"/>
    <s v="INT-10325"/>
    <s v="Tier 2"/>
    <x v="1"/>
    <x v="0"/>
    <s v="Transmission"/>
    <x v="3"/>
    <x v="0"/>
    <x v="4"/>
    <x v="17"/>
    <n v="50730"/>
  </r>
  <r>
    <s v="PG&amp;E"/>
    <n v="43045"/>
    <n v="0.41597222222222219"/>
    <n v="37.146003299999997"/>
    <n v="-121.66753"/>
    <s v="Vegetation"/>
    <s v="Rural"/>
    <s v="&lt; 0.25 Acres"/>
    <s v="Fire Agency"/>
    <s v="INCIDENT # 1717CASCU008183"/>
    <n v="103570543"/>
    <s v="Yes"/>
    <n v="21000"/>
    <s v="Conductor"/>
    <s v="Overhead"/>
    <s v="Yes"/>
    <n v="43045"/>
    <n v="0.41597222222222219"/>
    <s v="Contact From Object"/>
    <s v="N.A."/>
    <s v="Animal"/>
    <s v="Electric Facility"/>
    <s v="Unknown"/>
    <m/>
    <s v="Other/Unknown"/>
    <s v="1514"/>
    <x v="2"/>
    <n v="11"/>
    <n v="6"/>
    <n v="9"/>
    <n v="59"/>
    <s v="17-0092884"/>
    <s v="non-HFTD"/>
    <x v="0"/>
    <x v="0"/>
    <s v="Distribution"/>
    <x v="0"/>
    <x v="0"/>
    <x v="1"/>
    <x v="1"/>
    <s v="N.A."/>
  </r>
  <r>
    <s v="PG&amp;E"/>
    <n v="43045"/>
    <n v="0.62916666666666665"/>
    <n v="38.299799999999998"/>
    <n v="-122.503"/>
    <s v="Vegetation"/>
    <s v="Urban"/>
    <s v="&lt; 0.25 Acres"/>
    <s v="Fire Agency"/>
    <s v="Unknown"/>
    <n v="101982913"/>
    <s v="Pacific Bell"/>
    <n v="12000"/>
    <s v="Conductor"/>
    <s v="Overhead"/>
    <s v="Yes"/>
    <n v="43045"/>
    <n v="0.62916666666666665"/>
    <s v="Equipment/ Facility Failure"/>
    <s v="Splice/Clamp/Connector"/>
    <s v="N.A."/>
    <s v="N.A."/>
    <s v="Unknown"/>
    <m/>
    <s v="Other/Unknown"/>
    <s v="1515"/>
    <x v="2"/>
    <n v="11"/>
    <n v="6"/>
    <n v="15"/>
    <n v="6"/>
    <s v="17-0093035"/>
    <s v="non-HFTD"/>
    <x v="0"/>
    <x v="0"/>
    <s v="Distribution"/>
    <x v="0"/>
    <x v="0"/>
    <x v="4"/>
    <x v="10"/>
    <n v="511197"/>
  </r>
  <r>
    <s v="PG&amp;E"/>
    <n v="43047.299814814818"/>
    <s v="07:11"/>
    <n v="37.736691700000002"/>
    <n v="-120.3458717"/>
    <s v="Vegetation"/>
    <s v="Rural"/>
    <s v=".26 - 9.99 Acres"/>
    <s v="Fire Agency"/>
    <s v="Cal Fire"/>
    <n v="101191714"/>
    <s v="Pacific Bell"/>
    <n v="12000"/>
    <s v="Conductor"/>
    <s v="Overhead"/>
    <s v="Yes"/>
    <n v="43047.299814814818"/>
    <s v="07:11"/>
    <s v="Contact From Object"/>
    <s v="N.A."/>
    <s v="Animal"/>
    <s v="Electric Facility"/>
    <s v="Unknown"/>
    <m/>
    <s v="Other/Unknown"/>
    <s v="1516"/>
    <x v="2"/>
    <n v="11"/>
    <n v="8"/>
    <n v="7"/>
    <n v="11"/>
    <s v="17-0093414"/>
    <s v="Tier 2"/>
    <x v="1"/>
    <x v="0"/>
    <s v="Distribution"/>
    <x v="1"/>
    <x v="0"/>
    <x v="1"/>
    <x v="1"/>
    <n v="1573"/>
  </r>
  <r>
    <s v="PG&amp;E"/>
    <n v="43047.620173611111"/>
    <s v="14:53"/>
    <n v="37.791980000000002"/>
    <n v="-122.22211"/>
    <s v="Building"/>
    <s v="Urban"/>
    <s v="Structure Only "/>
    <s v="Fire Agency"/>
    <s v="Unknown"/>
    <n v="101352529"/>
    <s v="unknown"/>
    <n v="4000"/>
    <s v="Conductor"/>
    <s v="Overhead"/>
    <s v="Yes"/>
    <n v="43047.620173611111"/>
    <s v="14:53"/>
    <s v="Contact From Object"/>
    <s v="N.A."/>
    <s v="Vegetation"/>
    <s v="Electric Facility"/>
    <s v="Unknown"/>
    <m/>
    <s v="Branch (OverHanging)"/>
    <s v="1517"/>
    <x v="2"/>
    <n v="11"/>
    <n v="8"/>
    <n v="14"/>
    <n v="53"/>
    <s v="17-0093620"/>
    <s v="non-HFTD"/>
    <x v="0"/>
    <x v="0"/>
    <s v="Distribution"/>
    <x v="0"/>
    <x v="0"/>
    <x v="3"/>
    <x v="18"/>
    <n v="119122"/>
  </r>
  <r>
    <s v="PG&amp;E"/>
    <n v="43050.511516203704"/>
    <n v="0.49791666666666662"/>
    <n v="35.119078000000002"/>
    <n v="-120.393642"/>
    <s v="Vegetation"/>
    <s v="Rural"/>
    <s v="&lt; 0.25 Acres"/>
    <s v="Fire Agency"/>
    <s v="Jordan Dayley ph#929-3911,engine#3467"/>
    <n v="101931190"/>
    <s v="Pacific Bell"/>
    <n v="12000"/>
    <s v="Conductor"/>
    <s v="Overhead"/>
    <s v="Yes"/>
    <n v="43050.511516203704"/>
    <n v="0.49791666666666662"/>
    <s v="Contact From Object"/>
    <s v="N.A."/>
    <s v="Vegetation"/>
    <s v="Electric Facility"/>
    <s v="Unknown"/>
    <m/>
    <s v="Fell into (No defect)"/>
    <s v="1518"/>
    <x v="2"/>
    <n v="11"/>
    <n v="11"/>
    <n v="11"/>
    <n v="57"/>
    <s v="17-0094408"/>
    <s v="Tier 2"/>
    <x v="1"/>
    <x v="0"/>
    <s v="Distribution"/>
    <x v="1"/>
    <x v="0"/>
    <x v="3"/>
    <x v="3"/>
    <n v="29093"/>
  </r>
  <r>
    <s v="PG&amp;E"/>
    <n v="43051.822650462964"/>
    <s v="19:44"/>
    <n v="36.737789999999997"/>
    <n v="-119.77691"/>
    <s v="Building"/>
    <s v="Urban"/>
    <s v="&lt; 0.25 Acres"/>
    <s v="Fire Agency"/>
    <s v="capt will johnson"/>
    <n v="100871063"/>
    <s v="unknown"/>
    <n v="12000"/>
    <s v="Capacitor Bank"/>
    <s v="Overhead"/>
    <s v="Yes"/>
    <n v="43051.822650462964"/>
    <s v="19:44"/>
    <s v="Equipment/ Facility Failure"/>
    <s v="Capacitor Bank"/>
    <s v="N.A."/>
    <s v="N.A."/>
    <s v="Unknown"/>
    <m/>
    <s v="Other/Unknown"/>
    <s v="1519"/>
    <x v="2"/>
    <n v="11"/>
    <n v="12"/>
    <n v="19"/>
    <n v="44"/>
    <s v="17-0094544"/>
    <s v="non-HFTD"/>
    <x v="0"/>
    <x v="0"/>
    <s v="Distribution"/>
    <x v="0"/>
    <x v="0"/>
    <x v="4"/>
    <x v="23"/>
    <n v="315"/>
  </r>
  <r>
    <s v="PG&amp;E"/>
    <n v="43053.321863425925"/>
    <s v="07:43"/>
    <n v="37.323999999999998"/>
    <n v="-120.8145583"/>
    <s v="Vegetation"/>
    <s v="Rural"/>
    <s v="&lt; 3 meters"/>
    <s v="Fire Agency"/>
    <s v="cammu #023223"/>
    <n v="103853299"/>
    <s v="unknown"/>
    <n v="12000"/>
    <s v="Transformer"/>
    <s v="Overhead"/>
    <s v="Yes"/>
    <n v="43053.321863425925"/>
    <s v="07:43"/>
    <s v="Equipment/ Facility Failure"/>
    <s v="Transformer"/>
    <s v="N.A."/>
    <s v="N.A."/>
    <s v="Unknown"/>
    <m/>
    <s v="Other/Unknown"/>
    <s v="1520"/>
    <x v="2"/>
    <n v="11"/>
    <n v="14"/>
    <n v="7"/>
    <n v="43"/>
    <s v="17-0094855"/>
    <s v="non-HFTD"/>
    <x v="0"/>
    <x v="0"/>
    <s v="Distribution"/>
    <x v="0"/>
    <x v="0"/>
    <x v="4"/>
    <x v="21"/>
    <n v="4416"/>
  </r>
  <r>
    <s v="PG&amp;E"/>
    <n v="43056.411817129629"/>
    <s v="09:53"/>
    <n v="37.080159999999999"/>
    <n v="-120.019445"/>
    <s v="Other"/>
    <s v="Rural"/>
    <s v="&lt; 3 meters"/>
    <s v="Utility: PG&amp;E"/>
    <s v="N.A."/>
    <n v="101029626"/>
    <s v="unknown"/>
    <n v="12000"/>
    <s v="Fuse"/>
    <s v="Overhead"/>
    <s v="Yes"/>
    <n v="43056.411817129629"/>
    <s v="09:53"/>
    <s v="Equipment/ Facility Failure"/>
    <s v="Fuse"/>
    <s v="N.A."/>
    <s v="N.A."/>
    <s v="Unknown"/>
    <m/>
    <s v="Other/Unknown"/>
    <s v="1521"/>
    <x v="2"/>
    <n v="11"/>
    <n v="17"/>
    <n v="9"/>
    <n v="53"/>
    <s v="17-0095883"/>
    <s v="non-HFTD"/>
    <x v="0"/>
    <x v="0"/>
    <s v="Distribution"/>
    <x v="0"/>
    <x v="0"/>
    <x v="4"/>
    <x v="9"/>
    <n v="4741"/>
  </r>
  <r>
    <s v="PG&amp;E"/>
    <n v="43059.356215277774"/>
    <s v="08:32"/>
    <n v="38.75835"/>
    <n v="-120.84385"/>
    <s v="Vegetation"/>
    <s v="Rural"/>
    <s v=".26 - 9.99 Acres"/>
    <s v="Fire Agency"/>
    <s v="Unknown"/>
    <n v="101389405"/>
    <s v="Pacific Bell"/>
    <n v="12000"/>
    <s v="Conductor"/>
    <s v="Overhead"/>
    <s v="Yes"/>
    <n v="43059.356215277774"/>
    <s v="08:32"/>
    <s v="Equipment/ Facility Failure"/>
    <s v="Conductor"/>
    <s v="N.A."/>
    <s v="N.A."/>
    <s v="Unknown"/>
    <m/>
    <s v="Other/Unknown"/>
    <s v="1522"/>
    <x v="2"/>
    <n v="11"/>
    <n v="20"/>
    <n v="8"/>
    <n v="32"/>
    <s v="17-0096436"/>
    <s v="Tier 2"/>
    <x v="1"/>
    <x v="0"/>
    <s v="Distribution"/>
    <x v="1"/>
    <x v="0"/>
    <x v="4"/>
    <x v="11"/>
    <n v="12376"/>
  </r>
  <r>
    <s v="PG&amp;E"/>
    <n v="43059.837199074071"/>
    <s v="20:05"/>
    <n v="35.499510000000001"/>
    <n v="-118.90994000000001"/>
    <s v="Vegetation"/>
    <s v="Rural"/>
    <s v=".26 - 9.99 Acres"/>
    <s v="Fire Agency"/>
    <s v="661-324-6551"/>
    <n v="103782809"/>
    <s v="None"/>
    <s v="0 – 750"/>
    <s v="Conductor"/>
    <s v="Overhead"/>
    <s v="Yes"/>
    <n v="43059.837199074071"/>
    <s v="20:05"/>
    <s v="Equipment/ Facility Failure"/>
    <s v="Splice/Clamp/Connector"/>
    <s v="N.A."/>
    <s v="N.A."/>
    <s v="Unknown"/>
    <m/>
    <s v="no-match"/>
    <s v="1523"/>
    <x v="2"/>
    <n v="11"/>
    <n v="20"/>
    <n v="20"/>
    <n v="5"/>
    <s v="No ILIS or TOTL available"/>
    <s v="non-HFTD"/>
    <x v="0"/>
    <x v="0"/>
    <s v="Distribution"/>
    <x v="0"/>
    <x v="0"/>
    <x v="4"/>
    <x v="10"/>
    <s v="N.A."/>
  </r>
  <r>
    <s v="PG&amp;E"/>
    <n v="43060.496574074074"/>
    <s v="11:55"/>
    <n v="37.610129999999998"/>
    <n v="-121.333242"/>
    <s v="Vegetation"/>
    <s v="Rural"/>
    <s v="&lt; 0.25 Acres"/>
    <s v="Fire Agency"/>
    <s v="tracy fire dept"/>
    <n v="102053617"/>
    <s v="Pacific Bell"/>
    <n v="12000"/>
    <s v="Conductor"/>
    <s v="Overhead"/>
    <s v="Yes"/>
    <n v="43060.496574074074"/>
    <s v="11:55"/>
    <s v="Equipment/ Facility Failure"/>
    <s v="Conductor"/>
    <s v="N.A."/>
    <s v="N.A."/>
    <s v="Unknown"/>
    <m/>
    <s v="Other/Unknown"/>
    <s v="1524"/>
    <x v="2"/>
    <n v="11"/>
    <n v="21"/>
    <n v="11"/>
    <n v="55"/>
    <s v="17-0096814"/>
    <s v="non-HFTD"/>
    <x v="0"/>
    <x v="0"/>
    <s v="Distribution"/>
    <x v="0"/>
    <x v="0"/>
    <x v="4"/>
    <x v="11"/>
    <n v="7290"/>
  </r>
  <r>
    <s v="PG&amp;E"/>
    <n v="43061.585717592592"/>
    <n v="0.57222222222222219"/>
    <n v="36.752020999999999"/>
    <n v="-121.66363200000001"/>
    <s v="Vegetation"/>
    <s v="Rural"/>
    <s v="&lt; 0.25 Acres"/>
    <s v="Fire Agency"/>
    <s v="Cal Fire"/>
    <n v="103154362"/>
    <s v="unknown"/>
    <n v="12000"/>
    <s v="Conductor"/>
    <s v="Overhead"/>
    <s v="Yes"/>
    <n v="43061.585717592592"/>
    <n v="0.57222222222222219"/>
    <s v="Equipment/ Facility Failure"/>
    <s v="Insulator"/>
    <s v="N.A."/>
    <s v="N.A."/>
    <s v="Unknown"/>
    <m/>
    <s v="Other/Unknown"/>
    <s v="1525"/>
    <x v="2"/>
    <n v="11"/>
    <n v="22"/>
    <n v="13"/>
    <n v="44"/>
    <s v="17-0097162"/>
    <s v="non-HFTD"/>
    <x v="0"/>
    <x v="0"/>
    <s v="Distribution"/>
    <x v="0"/>
    <x v="0"/>
    <x v="4"/>
    <x v="17"/>
    <s v="N.A."/>
  </r>
  <r>
    <s v="PG&amp;E"/>
    <n v="43062.690185185187"/>
    <n v="0.68680555555555556"/>
    <n v="35.775541699999998"/>
    <n v="-120.69413"/>
    <s v="Vegetation"/>
    <s v="Rural"/>
    <s v="&lt; 0.25 Acres"/>
    <s v="Fire Agency"/>
    <s v="Unknown"/>
    <n v="101860971"/>
    <s v="unknown"/>
    <n v="12000"/>
    <s v="Conductor"/>
    <s v="Overhead"/>
    <s v="Yes"/>
    <n v="43062.690185185187"/>
    <n v="0.68680555555555556"/>
    <s v="Equipment/ Facility Failure"/>
    <s v="Splice/Clamp/Connector"/>
    <s v="N.A."/>
    <s v="N.A."/>
    <s v="Unknown"/>
    <m/>
    <s v="Other/Unknown"/>
    <s v="1526"/>
    <x v="2"/>
    <n v="11"/>
    <n v="23"/>
    <n v="16"/>
    <n v="29"/>
    <s v="17-0097311"/>
    <s v="non-HFTD"/>
    <x v="0"/>
    <x v="0"/>
    <s v="Distribution"/>
    <x v="0"/>
    <x v="0"/>
    <x v="4"/>
    <x v="10"/>
    <n v="17501"/>
  </r>
  <r>
    <s v="PG&amp;E"/>
    <n v="43063.439849537041"/>
    <s v="10:33"/>
    <n v="36.621331699999999"/>
    <n v="-120.0616517"/>
    <s v="Vegetation"/>
    <s v="Rural"/>
    <s v=".26 - 9.99 Acres"/>
    <s v="Fire Agency"/>
    <s v="KERMAN FIRE DEP."/>
    <n v="100700090"/>
    <s v="unknown"/>
    <n v="12000"/>
    <s v="Conductor"/>
    <s v="Overhead"/>
    <s v="Yes"/>
    <n v="43063.439849537041"/>
    <s v="10:33"/>
    <s v="Contact From Object"/>
    <s v="N.A."/>
    <s v="Animal"/>
    <s v="Electric Facility"/>
    <s v="Unknown"/>
    <m/>
    <s v="Other/Unknown"/>
    <s v="1527"/>
    <x v="2"/>
    <n v="11"/>
    <n v="24"/>
    <n v="10"/>
    <n v="33"/>
    <s v="17-0097379"/>
    <s v="non-HFTD"/>
    <x v="0"/>
    <x v="0"/>
    <s v="Distribution"/>
    <x v="0"/>
    <x v="0"/>
    <x v="1"/>
    <x v="1"/>
    <n v="15795"/>
  </r>
  <r>
    <s v="PG&amp;E"/>
    <n v="43064.285462962958"/>
    <n v="0.27013888888888887"/>
    <n v="36.014363000000003"/>
    <n v="-119.95558699999999"/>
    <s v="Vegetation"/>
    <s v="Rural"/>
    <s v="&lt; 3 meters"/>
    <s v="Utility: PG&amp;E"/>
    <s v="N.A."/>
    <n v="100693913"/>
    <s v="unknown"/>
    <n v="12000"/>
    <s v="Conductor"/>
    <s v="Overhead"/>
    <s v="Yes"/>
    <n v="43064.285462962958"/>
    <n v="0.27013888888888887"/>
    <s v="Equipment/ Facility Failure"/>
    <s v="Conductor"/>
    <s v="N.A."/>
    <s v="N.A."/>
    <s v="Unknown"/>
    <m/>
    <s v="Other/Unknown"/>
    <s v="1528"/>
    <x v="2"/>
    <n v="11"/>
    <n v="25"/>
    <n v="6"/>
    <n v="29"/>
    <s v="17-0097454"/>
    <s v="non-HFTD"/>
    <x v="0"/>
    <x v="0"/>
    <s v="Distribution"/>
    <x v="0"/>
    <x v="0"/>
    <x v="4"/>
    <x v="11"/>
    <n v="36494"/>
  </r>
  <r>
    <s v="PG&amp;E"/>
    <n v="43065.42763888889"/>
    <n v="0.4236111111111111"/>
    <n v="36.709806700000001"/>
    <n v="-119.5632133"/>
    <s v="Vegetation"/>
    <s v="Urban"/>
    <s v="&lt; 3 meters"/>
    <s v="Fire Agency"/>
    <s v="Unknown"/>
    <n v="100815464"/>
    <s v="VERIZON CALIFORNIA"/>
    <s v="0 – 750"/>
    <s v="Conductor"/>
    <s v="Overhead"/>
    <s v="Yes"/>
    <n v="43065.42763888889"/>
    <n v="0.4236111111111111"/>
    <s v="Contact From Object"/>
    <s v="N.A."/>
    <s v="Vegetation"/>
    <s v="Electric Facility"/>
    <s v="Human Error"/>
    <s v="Third-party caused"/>
    <s v="Other/Unknown"/>
    <s v="1529"/>
    <x v="2"/>
    <n v="11"/>
    <n v="26"/>
    <n v="10"/>
    <n v="10"/>
    <s v="17-0097585"/>
    <s v="non-HFTD"/>
    <x v="0"/>
    <x v="0"/>
    <s v="Distribution"/>
    <x v="0"/>
    <x v="0"/>
    <x v="0"/>
    <x v="7"/>
    <n v="5876"/>
  </r>
  <r>
    <s v="PG&amp;E"/>
    <n v="43066.266574074078"/>
    <s v="06:23"/>
    <n v="36.694189999999999"/>
    <n v="-121.65832"/>
    <s v="Vegetation"/>
    <s v="Urban"/>
    <s v="&lt; 3 meters"/>
    <s v="Fire Agency"/>
    <s v="831-758-7261"/>
    <n v="101723997"/>
    <s v="unknown"/>
    <n v="12000"/>
    <s v="Conductor"/>
    <s v="Overhead"/>
    <s v="Yes"/>
    <n v="43066.266574074078"/>
    <s v="06:23"/>
    <s v="Equipment/ Facility Failure"/>
    <s v="Splice/Clamp/Connector"/>
    <s v="N.A."/>
    <s v="N.A."/>
    <s v="Unknown"/>
    <m/>
    <s v="Other/Unknown"/>
    <s v="1530"/>
    <x v="2"/>
    <n v="11"/>
    <n v="27"/>
    <n v="6"/>
    <n v="23"/>
    <s v="17-0097701"/>
    <s v="non-HFTD"/>
    <x v="0"/>
    <x v="0"/>
    <s v="Distribution"/>
    <x v="0"/>
    <x v="0"/>
    <x v="4"/>
    <x v="10"/>
    <n v="10196"/>
  </r>
  <r>
    <s v="PG&amp;E"/>
    <n v="43066.466111111113"/>
    <s v="11:11"/>
    <n v="37.129615999999999"/>
    <n v="-122.31243600000001"/>
    <s v="Vegetation"/>
    <s v="Rural"/>
    <s v="&lt; 0.25 Acres"/>
    <s v="Fire Agency"/>
    <s v="Unknown"/>
    <n v="100268264"/>
    <s v="unknown"/>
    <n v="12000"/>
    <s v="Conductor"/>
    <s v="Overhead"/>
    <s v="Yes"/>
    <n v="43066.466111111113"/>
    <s v="11:11"/>
    <s v="Equipment/ Facility Failure"/>
    <s v="Conductor"/>
    <s v="N.A."/>
    <s v="N.A."/>
    <s v="Unknown"/>
    <m/>
    <s v="Other/Unknown"/>
    <s v="1531"/>
    <x v="2"/>
    <n v="11"/>
    <n v="27"/>
    <n v="11"/>
    <n v="11"/>
    <s v="17-0097825"/>
    <s v="non-HFTD"/>
    <x v="0"/>
    <x v="0"/>
    <s v="Distribution"/>
    <x v="0"/>
    <x v="0"/>
    <x v="4"/>
    <x v="11"/>
    <n v="3620"/>
  </r>
  <r>
    <s v="PG&amp;E"/>
    <n v="43067.659652777773"/>
    <s v="15:49"/>
    <n v="36.497432000000003"/>
    <n v="-119.790859"/>
    <s v="Vegetation"/>
    <s v="Rural"/>
    <s v="&lt; 3 meters"/>
    <s v="Self Extinguished"/>
    <s v="N.A."/>
    <n v="100806272"/>
    <s v="unknown"/>
    <n v="12000"/>
    <s v="Other"/>
    <s v="Overhead"/>
    <s v="Yes"/>
    <n v="43067.659652777773"/>
    <s v="15:49"/>
    <s v="Equipment/ Facility Failure"/>
    <s v="Voltage Regulator"/>
    <s v="N.A."/>
    <s v="N.A."/>
    <s v="Unknown"/>
    <m/>
    <s v="Other/Unknown"/>
    <s v="1532"/>
    <x v="2"/>
    <n v="11"/>
    <n v="28"/>
    <n v="15"/>
    <n v="49"/>
    <s v="17-0098188"/>
    <s v="non-HFTD"/>
    <x v="0"/>
    <x v="0"/>
    <s v="Distribution"/>
    <x v="0"/>
    <x v="0"/>
    <x v="4"/>
    <x v="26"/>
    <n v="26000"/>
  </r>
  <r>
    <s v="PG&amp;E"/>
    <n v="43068.732615740737"/>
    <s v="17:34"/>
    <n v="38.684097000000001"/>
    <n v="-120.65460899999999"/>
    <s v="Vegetation"/>
    <s v="Rural"/>
    <s v="&lt; 3 meters"/>
    <s v="Fire Agency"/>
    <s v="Cal Fire"/>
    <n v="101419450"/>
    <s v="Pacific Bell"/>
    <n v="21000"/>
    <s v="Conductor"/>
    <s v="Overhead"/>
    <s v="Yes"/>
    <n v="43068.732615740737"/>
    <s v="17:34"/>
    <s v="Equipment/ Facility Failure"/>
    <s v="Conductor"/>
    <s v="N.A."/>
    <s v="N.A."/>
    <s v="Unknown"/>
    <m/>
    <s v="Other/Unknown"/>
    <s v="1533"/>
    <x v="2"/>
    <n v="11"/>
    <n v="29"/>
    <n v="17"/>
    <n v="34"/>
    <s v="17-0098456"/>
    <s v="Tier 3"/>
    <x v="1"/>
    <x v="0"/>
    <s v="Distribution"/>
    <x v="1"/>
    <x v="0"/>
    <x v="4"/>
    <x v="11"/>
    <n v="582825"/>
  </r>
  <r>
    <s v="PG&amp;E"/>
    <n v="43076.517777777779"/>
    <s v="12:25"/>
    <n v="34.711511000000002"/>
    <n v="-120.177153"/>
    <s v="Vegetation"/>
    <s v="Rural"/>
    <s v=".26 - 9.99 Acres"/>
    <s v="Fire Agency"/>
    <s v="Cal Fire"/>
    <s v="Pole 015/220"/>
    <s v="unknown"/>
    <n v="115000"/>
    <s v="Unknown"/>
    <s v="Overhead"/>
    <s v="No"/>
    <s v=" "/>
    <s v=" "/>
    <s v="Unknown"/>
    <s v="N.A."/>
    <s v="N.A."/>
    <s v="N.A."/>
    <s v="Unknown"/>
    <s v=" "/>
    <s v="Other/Unknown"/>
    <s v="1534"/>
    <x v="2"/>
    <n v="12"/>
    <n v="7"/>
    <n v="12"/>
    <n v="25"/>
    <s v="17-0097211"/>
    <s v="Tier 2"/>
    <x v="1"/>
    <x v="0"/>
    <s v="Transmission"/>
    <x v="3"/>
    <x v="0"/>
    <x v="2"/>
    <x v="2"/>
    <s v="N.A."/>
  </r>
  <r>
    <s v="PG&amp;E"/>
    <n v="43081.206354166672"/>
    <n v="0.19444444444444445"/>
    <n v="39.771072866799997"/>
    <n v="-121.59726999999999"/>
    <s v="Building"/>
    <s v="Urban"/>
    <s v="Structure Only "/>
    <s v="Fire Agency"/>
    <s v="paradise fire city department"/>
    <n v="100324902"/>
    <s v="Pacific Bell"/>
    <n v="12000"/>
    <s v="Fuse"/>
    <s v="Overhead"/>
    <s v="Yes"/>
    <n v="43081.206354166672"/>
    <n v="0.19444444444444445"/>
    <s v="Equipment/ Facility Failure"/>
    <s v="Insulator"/>
    <s v="N.A."/>
    <s v="N.A."/>
    <s v="Unknown"/>
    <m/>
    <s v="Other/Unknown"/>
    <s v="1535"/>
    <x v="2"/>
    <n v="12"/>
    <n v="12"/>
    <n v="4"/>
    <n v="40"/>
    <s v="17-0101233"/>
    <s v="non-HFTD"/>
    <x v="0"/>
    <x v="0"/>
    <s v="Distribution"/>
    <x v="0"/>
    <x v="0"/>
    <x v="4"/>
    <x v="17"/>
    <n v="50315"/>
  </r>
  <r>
    <s v="PG&amp;E"/>
    <n v="43082"/>
    <n v="0.50902777777777775"/>
    <n v="35.592203300000001"/>
    <n v="-120.6474083"/>
    <s v="Vegetation"/>
    <s v="Rural"/>
    <s v="&lt; 0.25 Acres"/>
    <s v="Fire Agency"/>
    <s v="Unknown"/>
    <n v="103390807"/>
    <s v="unknown"/>
    <n v="21000"/>
    <s v="Other"/>
    <s v="Overhead"/>
    <s v="Yes"/>
    <n v="43082"/>
    <n v="0.50902777777777775"/>
    <s v="Equipment/ Facility Failure"/>
    <s v="Recloser"/>
    <s v="N.A."/>
    <s v="N.A."/>
    <s v="Unknown"/>
    <m/>
    <s v="Other/Unknown"/>
    <s v="1536"/>
    <x v="2"/>
    <n v="12"/>
    <n v="13"/>
    <n v="12"/>
    <n v="13"/>
    <s v="17-0101477"/>
    <s v="non-HFTD"/>
    <x v="0"/>
    <x v="0"/>
    <s v="Distribution"/>
    <x v="0"/>
    <x v="0"/>
    <x v="4"/>
    <x v="32"/>
    <n v="53490"/>
  </r>
  <r>
    <s v="PG&amp;E"/>
    <n v="43083"/>
    <n v="6.458333333333334E-2"/>
    <n v="37.197890000000001"/>
    <n v="-121.83745999999999"/>
    <s v="Building"/>
    <s v="Rural"/>
    <s v="Structure Only "/>
    <s v="Fire Agency"/>
    <s v="Unknown"/>
    <n v="100622323"/>
    <s v="Pacific Bell"/>
    <s v="0 – 750"/>
    <s v="Conductor"/>
    <s v="Overhead"/>
    <s v="Yes"/>
    <n v="43083"/>
    <n v="6.458333333333334E-2"/>
    <s v="Equipment/ Facility Failure"/>
    <s v="Splice/Clamp/Connector"/>
    <s v="N.A."/>
    <s v="N.A."/>
    <s v="Unknown"/>
    <m/>
    <s v="no-match"/>
    <s v="1537"/>
    <x v="2"/>
    <n v="12"/>
    <n v="14"/>
    <n v="1"/>
    <n v="33"/>
    <s v="No ILIS or TOTL available"/>
    <s v="non-HFTD"/>
    <x v="0"/>
    <x v="0"/>
    <s v="Distribution"/>
    <x v="0"/>
    <x v="0"/>
    <x v="4"/>
    <x v="10"/>
    <s v="N.A."/>
  </r>
  <r>
    <s v="PG&amp;E"/>
    <n v="43083"/>
    <n v="0.71944444444444444"/>
    <n v="34.587828299999998"/>
    <n v="-120.35662670000001"/>
    <s v="Vegetation"/>
    <s v="Rural"/>
    <s v="10 - 99 Acres"/>
    <s v="Fire Agency"/>
    <s v="Unknown"/>
    <n v="101911004"/>
    <s v="VERIZON CALIFORNIA"/>
    <n v="12000"/>
    <s v="Conductor"/>
    <s v="Overhead"/>
    <s v="Yes"/>
    <n v="43083"/>
    <n v="0.71944444444444444"/>
    <s v="Equipment/ Facility Failure"/>
    <s v="Splice/Clamp/Connector"/>
    <s v="N.A."/>
    <s v="N.A."/>
    <s v="Unknown"/>
    <m/>
    <s v="Other/Unknown"/>
    <s v="1538"/>
    <x v="2"/>
    <n v="12"/>
    <n v="14"/>
    <n v="17"/>
    <n v="16"/>
    <s v="17-0101672"/>
    <s v="Tier 2"/>
    <x v="1"/>
    <x v="0"/>
    <s v="Distribution"/>
    <x v="1"/>
    <x v="0"/>
    <x v="4"/>
    <x v="10"/>
    <n v="2896"/>
  </r>
  <r>
    <s v="PG&amp;E"/>
    <n v="43085"/>
    <n v="0.29236111111111113"/>
    <n v="39.744738300000002"/>
    <n v="-122.19611999999999"/>
    <s v="Building"/>
    <s v="Urban"/>
    <s v="Structure Only "/>
    <s v="Fire Agency"/>
    <s v="ORLAND CITY FIRE DEPT"/>
    <n v="100428554"/>
    <s v="Pacific Bell"/>
    <s v="0 – 750"/>
    <s v="Conductor"/>
    <s v="Overhead"/>
    <s v="Yes"/>
    <n v="43085"/>
    <n v="0.29236111111111113"/>
    <s v="Equipment/ Facility Failure"/>
    <s v="Conductor"/>
    <s v="N.A."/>
    <s v="N.A."/>
    <s v="Unknown"/>
    <m/>
    <s v="Other/Unknown"/>
    <s v="1539"/>
    <x v="2"/>
    <n v="12"/>
    <n v="16"/>
    <n v="7"/>
    <n v="1"/>
    <s v="17-0101912"/>
    <s v="non-HFTD"/>
    <x v="0"/>
    <x v="1"/>
    <s v="Distribution"/>
    <x v="0"/>
    <x v="0"/>
    <x v="4"/>
    <x v="11"/>
    <n v="2793"/>
  </r>
  <r>
    <s v="PG&amp;E"/>
    <n v="43085"/>
    <n v="0.49374999999999997"/>
    <n v="38.817062999999997"/>
    <n v="-122.70411900000001"/>
    <s v="Vegetation"/>
    <s v="Rural"/>
    <s v=".26 - 9.99 Acres"/>
    <s v="Fire Agency"/>
    <s v="Shawn Ohare"/>
    <n v="102167231"/>
    <s v="Pacific Bell"/>
    <n v="12000"/>
    <s v="Conductor"/>
    <s v="Overhead"/>
    <s v="Yes"/>
    <n v="43085"/>
    <n v="0.49374999999999997"/>
    <s v="Contact From Object"/>
    <s v="N.A."/>
    <s v="Vegetation"/>
    <s v="Electric Facility"/>
    <s v="Unknown"/>
    <m/>
    <s v="Fell into (Moderate-Severe defect)"/>
    <s v="1540"/>
    <x v="2"/>
    <n v="12"/>
    <n v="16"/>
    <n v="11"/>
    <n v="51"/>
    <s v="17-0102101"/>
    <s v="Tier 3"/>
    <x v="1"/>
    <x v="1"/>
    <s v="Distribution"/>
    <x v="1"/>
    <x v="0"/>
    <x v="3"/>
    <x v="14"/>
    <n v="26120"/>
  </r>
  <r>
    <s v="PG&amp;E"/>
    <n v="43085"/>
    <n v="0.56874999999999998"/>
    <n v="37.970219989999997"/>
    <n v="-121.640919"/>
    <s v="Vegetation"/>
    <s v="Rural"/>
    <s v="&lt; 0.25 Acres"/>
    <s v="Fire Agency"/>
    <s v="FIRE CAPTAIN ON  DUTY"/>
    <n v="100473121"/>
    <s v="Pacific Bell"/>
    <s v="0 – 750"/>
    <s v="Conductor"/>
    <s v="Overhead"/>
    <s v="Yes"/>
    <n v="43085"/>
    <n v="0.56874999999999998"/>
    <s v="Equipment/ Facility Failure"/>
    <s v="Splice/Clamp/Connector"/>
    <s v="N.A."/>
    <s v="N.A."/>
    <s v="Unknown"/>
    <m/>
    <s v="no-match"/>
    <s v="1541"/>
    <x v="2"/>
    <n v="12"/>
    <n v="16"/>
    <n v="13"/>
    <n v="39"/>
    <s v="No ILIS or TOTL available"/>
    <s v="non-HFTD"/>
    <x v="0"/>
    <x v="0"/>
    <s v="Distribution"/>
    <x v="0"/>
    <x v="0"/>
    <x v="4"/>
    <x v="10"/>
    <s v="N.A."/>
  </r>
  <r>
    <s v="PG&amp;E"/>
    <n v="43085"/>
    <n v="0.66875000000000007"/>
    <n v="35.659289999999999"/>
    <n v="-120.49458799999999"/>
    <s v="Vegetation"/>
    <s v="Rural"/>
    <s v="&lt; 0.25 Acres"/>
    <s v="Fire Agency"/>
    <s v="Unknown"/>
    <n v="103131190"/>
    <s v="unknown"/>
    <n v="21000"/>
    <s v="Conductor"/>
    <s v="Overhead"/>
    <s v="Yes"/>
    <n v="43085"/>
    <n v="0.66875000000000007"/>
    <s v="Other"/>
    <s v="N.A."/>
    <s v="N.A."/>
    <s v="N.A."/>
    <s v="Unknown"/>
    <m/>
    <s v="Other/Unknown"/>
    <s v="1542"/>
    <x v="2"/>
    <n v="12"/>
    <n v="16"/>
    <n v="16"/>
    <n v="3"/>
    <s v="17-0102180"/>
    <s v="non-HFTD"/>
    <x v="0"/>
    <x v="0"/>
    <s v="Distribution"/>
    <x v="0"/>
    <x v="0"/>
    <x v="2"/>
    <x v="2"/>
    <n v="32"/>
  </r>
  <r>
    <s v="PG&amp;E"/>
    <n v="43088"/>
    <n v="0.2951388888888889"/>
    <n v="36.271520000000002"/>
    <n v="-120.3927"/>
    <s v="Vegetation"/>
    <s v="Rural"/>
    <s v="&lt; 0.25 Acres"/>
    <s v="Fire Agency"/>
    <s v="Unknown"/>
    <n v="100745841"/>
    <s v="unknown"/>
    <n v="12000"/>
    <s v="Fuse"/>
    <s v="Overhead"/>
    <s v="Yes"/>
    <n v="43088"/>
    <n v="0.2951388888888889"/>
    <s v="Contact From Object"/>
    <s v="N.A."/>
    <s v="Animal"/>
    <s v="Electric Facility"/>
    <s v="Unknown"/>
    <m/>
    <s v="Other/Unknown"/>
    <s v="1543"/>
    <x v="2"/>
    <n v="12"/>
    <n v="19"/>
    <n v="7"/>
    <n v="5"/>
    <s v="17-0102522"/>
    <s v="non-HFTD"/>
    <x v="0"/>
    <x v="0"/>
    <s v="Distribution"/>
    <x v="0"/>
    <x v="0"/>
    <x v="1"/>
    <x v="1"/>
    <n v="1301"/>
  </r>
  <r>
    <s v="PG&amp;E"/>
    <n v="43088"/>
    <n v="0.70486111111111116"/>
    <n v="35.230927999999999"/>
    <n v="-119.598395"/>
    <s v="Vegetation"/>
    <s v="Rural"/>
    <s v="&lt; 0.25 Acres"/>
    <s v="Fire Agency"/>
    <s v="KC FIRE DEPT"/>
    <n v="100165540"/>
    <s v="unknown"/>
    <n v="21000"/>
    <s v="Conductor"/>
    <s v="Overhead"/>
    <s v="Yes"/>
    <n v="43088"/>
    <n v="0.70486111111111116"/>
    <s v="Equipment/ Facility Failure"/>
    <s v="Conductor"/>
    <s v="N.A."/>
    <s v="N.A."/>
    <s v="Unknown"/>
    <m/>
    <s v="Other/Unknown"/>
    <s v="1544"/>
    <x v="2"/>
    <n v="12"/>
    <n v="19"/>
    <n v="16"/>
    <n v="55"/>
    <s v="17-0102576"/>
    <s v="non-HFTD"/>
    <x v="0"/>
    <x v="0"/>
    <s v="Distribution"/>
    <x v="0"/>
    <x v="0"/>
    <x v="4"/>
    <x v="11"/>
    <n v="3351"/>
  </r>
  <r>
    <s v="PG&amp;E"/>
    <n v="43088"/>
    <n v="0.82291666666666663"/>
    <n v="40.7271"/>
    <n v="-122.326286"/>
    <s v="Vegetation"/>
    <s v="Rural"/>
    <s v="&lt; 0.25 Acres"/>
    <s v="Fire Agency"/>
    <s v="Unknown"/>
    <n v="101457738"/>
    <s v="unknown"/>
    <s v="0 – 750"/>
    <s v="Conductor"/>
    <s v="Overhead"/>
    <s v="Yes"/>
    <n v="43088"/>
    <n v="0.82291666666666663"/>
    <s v="Equipment/ Facility Failure"/>
    <s v="Conductor"/>
    <s v="N.A."/>
    <s v="N.A."/>
    <s v="Unknown"/>
    <m/>
    <s v="no-match"/>
    <s v="1545"/>
    <x v="2"/>
    <n v="12"/>
    <n v="19"/>
    <n v="19"/>
    <n v="45"/>
    <s v="No ILIS or TOTL available"/>
    <s v="Tier 2"/>
    <x v="1"/>
    <x v="0"/>
    <s v="Distribution"/>
    <x v="1"/>
    <x v="0"/>
    <x v="4"/>
    <x v="11"/>
    <s v="N.A."/>
  </r>
  <r>
    <s v="PG&amp;E"/>
    <n v="43089.329768518517"/>
    <s v="07:54"/>
    <n v="37.401153000000001"/>
    <n v="-122.360618"/>
    <s v="Vegetation"/>
    <s v="Rural"/>
    <s v="&lt; 3 meters"/>
    <s v="Fire Agency"/>
    <s v="Unknown"/>
    <n v="100318864"/>
    <s v="Pacific Bell"/>
    <n v="12000"/>
    <s v="Conductor"/>
    <s v="Overhead"/>
    <s v="Yes"/>
    <n v="43089.329768518517"/>
    <s v="07:54"/>
    <s v="Contact From Object"/>
    <s v="N.A."/>
    <s v="Vegetation"/>
    <s v="Electric Facility"/>
    <s v="Unknown"/>
    <m/>
    <s v="Fell into (No defect)"/>
    <s v="1546"/>
    <x v="2"/>
    <n v="12"/>
    <n v="20"/>
    <n v="7"/>
    <n v="54"/>
    <s v="17-0102756"/>
    <s v="Tier 3"/>
    <x v="1"/>
    <x v="0"/>
    <s v="Distribution"/>
    <x v="1"/>
    <x v="0"/>
    <x v="3"/>
    <x v="3"/>
    <n v="6602"/>
  </r>
  <r>
    <s v="PG&amp;E"/>
    <n v="43089.586018518516"/>
    <s v="14:03"/>
    <n v="35.664599000000003"/>
    <n v="-121.244"/>
    <s v="Vegetation"/>
    <s v="Rural"/>
    <s v=".26 - 9.99 Acres"/>
    <s v="Fire Agency"/>
    <s v="Cal Fire"/>
    <n v="103857828"/>
    <s v="unknown"/>
    <n v="12000"/>
    <s v="Fuse"/>
    <s v="Overhead"/>
    <s v="No"/>
    <s v=" "/>
    <s v=" "/>
    <s v="Equipment/ Facility Failure"/>
    <s v="Insulator"/>
    <s v="N.A."/>
    <s v="N.A."/>
    <s v="Unknown"/>
    <m/>
    <s v="Other/Unknown"/>
    <s v="1547"/>
    <x v="2"/>
    <n v="12"/>
    <n v="20"/>
    <n v="14"/>
    <n v="3"/>
    <s v="17-0102828"/>
    <s v="Tier 2"/>
    <x v="1"/>
    <x v="0"/>
    <s v="Distribution"/>
    <x v="1"/>
    <x v="0"/>
    <x v="4"/>
    <x v="17"/>
    <n v="31041"/>
  </r>
  <r>
    <s v="PG&amp;E"/>
    <n v="43089.670069444444"/>
    <s v="16:04"/>
    <n v="34.610548299999998"/>
    <n v="-120.32179499999999"/>
    <s v="Vegetation"/>
    <s v="Rural"/>
    <s v="&lt; 3 meters"/>
    <s v="Fire Agency"/>
    <s v="Unknown"/>
    <n v="101906902"/>
    <s v="VERIZON CALIFORNIA"/>
    <n v="12000"/>
    <s v="Fuse"/>
    <s v="Overhead"/>
    <s v="Yes"/>
    <n v="43089.670069444444"/>
    <s v="16:04"/>
    <s v="Equipment/ Facility Failure"/>
    <s v="Crossarm"/>
    <s v="N.A."/>
    <s v="N.A."/>
    <s v="Unknown"/>
    <m/>
    <s v="Other/Unknown"/>
    <s v="1548"/>
    <x v="2"/>
    <n v="12"/>
    <n v="20"/>
    <n v="16"/>
    <n v="4"/>
    <s v="17-0102840"/>
    <s v="non-HFTD"/>
    <x v="0"/>
    <x v="0"/>
    <s v="Distribution"/>
    <x v="0"/>
    <x v="0"/>
    <x v="4"/>
    <x v="16"/>
    <n v="581"/>
  </r>
  <r>
    <s v="PG&amp;E"/>
    <n v="43091.610034722224"/>
    <s v="14:38"/>
    <n v="35.337541000000002"/>
    <n v="-119.06369599999999"/>
    <s v="Building"/>
    <s v="Urban"/>
    <s v="Structure Only "/>
    <s v="Fire Agency"/>
    <s v="Unknown"/>
    <s v="5895SW"/>
    <s v="unknown"/>
    <n v="21000"/>
    <s v="Switch"/>
    <s v="Subsurface"/>
    <s v="Yes"/>
    <n v="43091.610034722224"/>
    <s v="14:38"/>
    <s v="Equipment/ Facility Failure"/>
    <s v="Switch"/>
    <s v="N.A."/>
    <s v="N.A."/>
    <s v="Unknown"/>
    <m/>
    <s v="Other/Unknown"/>
    <s v="1549"/>
    <x v="2"/>
    <n v="12"/>
    <n v="22"/>
    <n v="14"/>
    <n v="38"/>
    <s v="17-0103055"/>
    <s v="non-HFTD"/>
    <x v="0"/>
    <x v="0"/>
    <s v="Distribution"/>
    <x v="0"/>
    <x v="0"/>
    <x v="4"/>
    <x v="22"/>
    <n v="544"/>
  </r>
  <r>
    <s v="PG&amp;E"/>
    <n v="43093"/>
    <n v="0.27847222222222223"/>
    <n v="37.444443999999997"/>
    <n v="-122.189763"/>
    <s v="Building"/>
    <s v="Urban"/>
    <s v="Structure Only "/>
    <s v="Fire Agency"/>
    <s v="Menlo Park FD"/>
    <n v="103511827"/>
    <s v="unknown"/>
    <n v="4000"/>
    <s v="Conductor"/>
    <s v="Overhead"/>
    <s v="Yes"/>
    <n v="43093"/>
    <n v="0.27847222222222223"/>
    <s v="Contact From Object"/>
    <s v="N.A."/>
    <s v="Animal"/>
    <s v="Electric Facility"/>
    <s v="Unknown"/>
    <m/>
    <s v="no-match"/>
    <s v="1550"/>
    <x v="2"/>
    <n v="12"/>
    <n v="24"/>
    <n v="6"/>
    <n v="41"/>
    <s v="No ILIS or TOTL available"/>
    <s v="non-HFTD"/>
    <x v="0"/>
    <x v="0"/>
    <s v="Distribution"/>
    <x v="0"/>
    <x v="0"/>
    <x v="1"/>
    <x v="1"/>
    <s v="N.A."/>
  </r>
  <r>
    <s v="PG&amp;E"/>
    <n v="43093.162256944444"/>
    <s v="03:53"/>
    <n v="40.461849999999998"/>
    <n v="-122.32768"/>
    <s v="Vegetation"/>
    <s v="Rural"/>
    <s v="&lt; 3 meters"/>
    <s v="Self Extinguished"/>
    <s v="N.A."/>
    <n v="101496394"/>
    <s v="unknown"/>
    <n v="12000"/>
    <s v="Conductor"/>
    <s v="Overhead"/>
    <s v="Yes"/>
    <n v="43093.162256944444"/>
    <s v="03:53"/>
    <s v="Contact From Object"/>
    <s v="N.A."/>
    <s v="Vehicle"/>
    <s v="Electric Facility"/>
    <s v="Human Error"/>
    <s v="Third-party caused"/>
    <s v="Other/Unknown"/>
    <s v="1551"/>
    <x v="2"/>
    <n v="12"/>
    <n v="24"/>
    <n v="3"/>
    <n v="53"/>
    <s v="17-0103187"/>
    <s v="non-HFTD"/>
    <x v="0"/>
    <x v="0"/>
    <s v="Distribution"/>
    <x v="0"/>
    <x v="0"/>
    <x v="0"/>
    <x v="0"/>
    <n v="387230"/>
  </r>
  <r>
    <s v="PG&amp;E"/>
    <n v="43098"/>
    <n v="0.68819444444444444"/>
    <n v="37.851681200000002"/>
    <n v="-122.158631"/>
    <s v="Vegetation"/>
    <s v="Rural"/>
    <s v="&lt; 3 meters"/>
    <s v="Fire Agency"/>
    <s v="925-933-1313"/>
    <n v="100488954"/>
    <s v="Pacific Bell"/>
    <n v="12000"/>
    <s v="Capacitor Bank"/>
    <s v="Overhead"/>
    <s v="No"/>
    <s v=" "/>
    <s v=" "/>
    <s v="Equipment/ Facility Failure"/>
    <s v="Capacitor Bank"/>
    <s v="N.A."/>
    <s v="N.A."/>
    <s v="Unknown"/>
    <m/>
    <s v="no-match"/>
    <s v="1552"/>
    <x v="2"/>
    <n v="12"/>
    <n v="29"/>
    <n v="16"/>
    <n v="31"/>
    <s v="No ILIS or TOTL available"/>
    <s v="Tier 3"/>
    <x v="1"/>
    <x v="0"/>
    <s v="Distribution"/>
    <x v="1"/>
    <x v="0"/>
    <x v="4"/>
    <x v="23"/>
    <s v="N.A."/>
  </r>
  <r>
    <s v="PG&amp;E"/>
    <n v="43101"/>
    <n v="6.5972222222222224E-2"/>
    <n v="37.124634"/>
    <n v="-120.304158"/>
    <s v="Vegetation"/>
    <s v="Rural"/>
    <s v="&lt; 0.25 Acres"/>
    <s v="Fire Agency"/>
    <s v="Prison system fire Dept."/>
    <n v="101128983"/>
    <s v="unknown"/>
    <n v="12000"/>
    <s v="Conductor"/>
    <s v="Overhead"/>
    <s v="No"/>
    <s v="N.A."/>
    <s v="N.A."/>
    <s v="Vandalism/Theft"/>
    <s v="N.A."/>
    <s v="N.A."/>
    <s v="N.A."/>
    <s v="Human Error"/>
    <s v="gun-shot conductor"/>
    <s v="no-match"/>
    <s v="1553"/>
    <x v="3"/>
    <n v="1"/>
    <n v="1"/>
    <n v="1"/>
    <n v="35"/>
    <s v="No ILIS or TOTL available"/>
    <s v="non-HFTD"/>
    <x v="0"/>
    <x v="0"/>
    <s v="Distribution"/>
    <x v="0"/>
    <x v="0"/>
    <x v="0"/>
    <x v="7"/>
    <s v="N.A."/>
  </r>
  <r>
    <s v="PG&amp;E"/>
    <n v="43101"/>
    <n v="0.66666666666666663"/>
    <n v="35.457794671000002"/>
    <n v="-120.9577817"/>
    <s v="Vegetation"/>
    <s v="Rural"/>
    <s v="&lt; 0.25 Acres"/>
    <s v="Fire Agency"/>
    <s v="CAL FIRE"/>
    <n v="101882074"/>
    <s v="unknown"/>
    <n v="12000"/>
    <s v="Conductor"/>
    <s v="Overhead"/>
    <s v="No"/>
    <s v="N.A."/>
    <s v="N.A."/>
    <s v="Equipment/ Facility Failure"/>
    <s v="Splice/Clamp/Connector"/>
    <s v="N.A."/>
    <s v="N.A."/>
    <s v="Unknown"/>
    <m/>
    <s v="no-match"/>
    <s v="1554"/>
    <x v="3"/>
    <n v="1"/>
    <n v="1"/>
    <n v="16"/>
    <n v="0"/>
    <s v="No ILIS or TOTL available"/>
    <s v="non-HFTD"/>
    <x v="0"/>
    <x v="0"/>
    <s v="Distribution"/>
    <x v="0"/>
    <x v="0"/>
    <x v="4"/>
    <x v="10"/>
    <s v="N.A."/>
  </r>
  <r>
    <s v="PG&amp;E"/>
    <n v="43113"/>
    <n v="0.77361111111111114"/>
    <n v="35.364263299999998"/>
    <n v="-120.8218167"/>
    <s v="Vegetation"/>
    <s v="Rural"/>
    <s v="&lt; 0.25 Acres"/>
    <s v="Fire Agency"/>
    <s v="Unknown"/>
    <s v="Str. 002/010"/>
    <s v="None"/>
    <n v="230000"/>
    <s v="Conductor"/>
    <s v="Overhead"/>
    <s v="No"/>
    <s v="N.A."/>
    <s v="N.A."/>
    <s v="Equipment/ Facility Failure"/>
    <s v="Other"/>
    <s v="N.A."/>
    <s v="N.A."/>
    <s v="Unknown"/>
    <s v="Marker ball"/>
    <s v="no-match"/>
    <s v="1555"/>
    <x v="3"/>
    <n v="1"/>
    <n v="13"/>
    <n v="18"/>
    <n v="34"/>
    <s v="No ILIS or TOTL available"/>
    <s v="non-HFTD"/>
    <x v="0"/>
    <x v="0"/>
    <s v="Transmission"/>
    <x v="2"/>
    <x v="0"/>
    <x v="4"/>
    <x v="13"/>
    <s v="N.A."/>
  </r>
  <r>
    <s v="PG&amp;E"/>
    <n v="43116"/>
    <n v="0.60069444444444442"/>
    <n v="34.570346000000001"/>
    <n v="-119.964505"/>
    <s v="Vegetation"/>
    <s v="Rural"/>
    <s v=".26 - 9.99 Acres"/>
    <s v="Fire Agency"/>
    <s v="Unknown"/>
    <n v="101921689"/>
    <s v="Verizon"/>
    <n v="12000"/>
    <s v="Conductor"/>
    <s v="Overhead"/>
    <s v="Yes"/>
    <n v="43116"/>
    <n v="0.60069444444444442"/>
    <s v="Equipment/ Facility Failure"/>
    <s v="Conductor"/>
    <s v="N.A."/>
    <s v="N.A."/>
    <s v="Unknown"/>
    <m/>
    <s v="Other/Unknown"/>
    <s v="1556"/>
    <x v="3"/>
    <n v="1"/>
    <n v="16"/>
    <n v="14"/>
    <n v="25"/>
    <s v="18-0006506"/>
    <s v="Tier 3"/>
    <x v="1"/>
    <x v="0"/>
    <s v="Distribution"/>
    <x v="1"/>
    <x v="0"/>
    <x v="4"/>
    <x v="11"/>
    <n v="23519"/>
  </r>
  <r>
    <s v="PG&amp;E"/>
    <n v="43132"/>
    <n v="0.7368055555555556"/>
    <n v="37.971959990000002"/>
    <n v="-121.322919"/>
    <s v="Building"/>
    <s v="Urban"/>
    <s v="Structure Only "/>
    <s v="Self Extinguished"/>
    <s v="N.A. "/>
    <n v="102057437"/>
    <s v="AT&amp;T"/>
    <s v="0 – 750"/>
    <s v="Conductor"/>
    <s v="Overhead"/>
    <s v="Yes"/>
    <n v="43132"/>
    <n v="0.7368055555555556"/>
    <s v="Contact From Object"/>
    <s v="N.A."/>
    <s v="Vegetation"/>
    <s v="Electric Facility"/>
    <s v="Human Error"/>
    <s v="third-party caused"/>
    <s v="no-match"/>
    <s v="1557"/>
    <x v="3"/>
    <n v="2"/>
    <n v="1"/>
    <n v="17"/>
    <n v="41"/>
    <s v="No ILIS or TOTL available"/>
    <s v="non-HFTD"/>
    <x v="0"/>
    <x v="0"/>
    <s v="Distribution"/>
    <x v="0"/>
    <x v="0"/>
    <x v="0"/>
    <x v="7"/>
    <s v="N.A."/>
  </r>
  <r>
    <s v="PG&amp;E"/>
    <n v="43138"/>
    <n v="0.2388888888888889"/>
    <n v="40.654319999999998"/>
    <n v="-122.5198"/>
    <s v="Vegetation"/>
    <s v="Rural"/>
    <s v="&lt; 3 meters"/>
    <s v="Utility: PG&amp;E"/>
    <s v="N.A. "/>
    <n v="103922730"/>
    <s v="unknown"/>
    <n v="12000"/>
    <s v="Conductor"/>
    <s v="Overhead"/>
    <s v="Yes"/>
    <n v="43138"/>
    <n v="0.2388888888888889"/>
    <s v="Contact From Object"/>
    <s v="N.A."/>
    <s v="Vegetation"/>
    <s v="Electric Facility"/>
    <s v="Unknown"/>
    <m/>
    <s v="Fell into (Moderate-Severe defect)"/>
    <s v="1558"/>
    <x v="3"/>
    <n v="2"/>
    <n v="7"/>
    <n v="5"/>
    <n v="44"/>
    <s v="18-0012073"/>
    <s v="Tier 3"/>
    <x v="1"/>
    <x v="0"/>
    <s v="Distribution"/>
    <x v="1"/>
    <x v="0"/>
    <x v="3"/>
    <x v="14"/>
    <n v="9610"/>
  </r>
  <r>
    <s v="PG&amp;E"/>
    <n v="43138"/>
    <n v="0.38611111111111113"/>
    <n v="38.036859999999997"/>
    <n v="-120.20956"/>
    <s v="Vegetation"/>
    <s v="Rural"/>
    <s v="&lt; 3 meters"/>
    <s v="Fire Agency"/>
    <s v="Jason Podesta 209-586-3362"/>
    <n v="101038120"/>
    <s v="AT&amp;T"/>
    <n v="17000"/>
    <s v="Conductor"/>
    <s v="Overhead"/>
    <s v="Yes"/>
    <n v="43138"/>
    <n v="0.38611111111111113"/>
    <s v="Contact From Object"/>
    <s v="N.A."/>
    <s v="Other"/>
    <s v="Electric Facility"/>
    <s v="Human Error"/>
    <s v="third-party caused"/>
    <s v="Other/Unknown"/>
    <s v="1559"/>
    <x v="3"/>
    <n v="2"/>
    <n v="7"/>
    <n v="9"/>
    <n v="16"/>
    <s v="18-0012146"/>
    <s v="Tier 3"/>
    <x v="1"/>
    <x v="0"/>
    <s v="Distribution"/>
    <x v="1"/>
    <x v="0"/>
    <x v="0"/>
    <x v="19"/>
    <n v="78738"/>
  </r>
  <r>
    <s v="PG&amp;E"/>
    <n v="43140"/>
    <n v="0.78888888888888886"/>
    <n v="39.152943"/>
    <n v="-122.22962"/>
    <s v="Vegetation"/>
    <s v="Rural"/>
    <s v="&lt; 0.25 Acres"/>
    <s v="Fire Agency"/>
    <s v="Unknown"/>
    <n v="101626240"/>
    <s v="unknown"/>
    <n v="12000"/>
    <s v="Conductor"/>
    <s v="Overhead"/>
    <s v="Yes"/>
    <n v="43140"/>
    <n v="0.78888888888888886"/>
    <s v="Equipment/ Facility Failure"/>
    <s v="Conductor"/>
    <s v="N.A."/>
    <s v="N.A."/>
    <s v="Unknown"/>
    <m/>
    <s v="Other/Unknown"/>
    <s v="1560"/>
    <x v="3"/>
    <n v="2"/>
    <n v="9"/>
    <n v="18"/>
    <n v="56"/>
    <s v="18-0013023"/>
    <s v="non-HFTD"/>
    <x v="0"/>
    <x v="0"/>
    <s v="Distribution"/>
    <x v="0"/>
    <x v="0"/>
    <x v="4"/>
    <x v="11"/>
    <n v="41556"/>
  </r>
  <r>
    <s v="PG&amp;E"/>
    <n v="43143"/>
    <n v="0.84722222222222221"/>
    <n v="39.939531000000002"/>
    <n v="-121.64937399999999"/>
    <s v="Vegetation"/>
    <s v="Rural"/>
    <s v=".26 - 9.99 Acres"/>
    <s v="Fire Agency"/>
    <s v="CAL FIRE"/>
    <n v="100430947"/>
    <s v="unknown"/>
    <n v="12000"/>
    <s v="Conductor"/>
    <s v="Overhead"/>
    <s v="Yes"/>
    <n v="43143"/>
    <n v="0.84722222222222221"/>
    <s v="Equipment/ Facility Failure"/>
    <s v="Conductor"/>
    <s v="N.A."/>
    <s v="N.A."/>
    <s v="Unknown"/>
    <m/>
    <s v="Other/Unknown"/>
    <s v="1561"/>
    <x v="3"/>
    <n v="2"/>
    <n v="12"/>
    <n v="20"/>
    <n v="20"/>
    <s v="18-0013604"/>
    <s v="Tier 3"/>
    <x v="1"/>
    <x v="0"/>
    <s v="Distribution"/>
    <x v="1"/>
    <x v="0"/>
    <x v="4"/>
    <x v="11"/>
    <n v="149212"/>
  </r>
  <r>
    <s v="PG&amp;E"/>
    <n v="43156"/>
    <n v="0.55486111111111114"/>
    <n v="36.252972"/>
    <n v="-120.315338"/>
    <s v="Vegetation"/>
    <s v="Rural"/>
    <s v=".26 - 9.99 Acres"/>
    <s v="Fire Agency"/>
    <s v="559-294-6818"/>
    <n v="100744054"/>
    <s v="unknown"/>
    <n v="12000"/>
    <s v="Conductor"/>
    <s v="Overhead"/>
    <s v="Yes"/>
    <n v="43156"/>
    <n v="0.55486111111111114"/>
    <s v="Contact From Object"/>
    <s v="N.A."/>
    <s v="Balloons"/>
    <s v="Electric Facility"/>
    <s v="Human Error"/>
    <s v="third-party caused"/>
    <s v="no-match"/>
    <s v="1562"/>
    <x v="3"/>
    <n v="2"/>
    <n v="25"/>
    <n v="13"/>
    <n v="19"/>
    <s v="No ILIS or TOTL available"/>
    <s v="non-HFTD"/>
    <x v="0"/>
    <x v="0"/>
    <s v="Distribution"/>
    <x v="0"/>
    <x v="0"/>
    <x v="0"/>
    <x v="12"/>
    <s v="N.A."/>
  </r>
  <r>
    <s v="PG&amp;E"/>
    <n v="43157"/>
    <n v="0.68958333333333333"/>
    <n v="35.530211000000001"/>
    <n v="-118.96954599999999"/>
    <s v="Vegetation"/>
    <s v="Rural"/>
    <s v="&lt; 0.25 Acres"/>
    <s v="Fire Agency"/>
    <s v="Unknown"/>
    <n v="100208194"/>
    <s v="unknown"/>
    <n v="21000"/>
    <s v="Conductor"/>
    <s v="Overhead"/>
    <s v="Yes"/>
    <n v="43157"/>
    <n v="0.68958333333333333"/>
    <s v="Contact From Object"/>
    <s v="N.A."/>
    <s v="Balloons"/>
    <s v="Electric Facility"/>
    <s v="Human Error"/>
    <s v="third-party caused"/>
    <s v="no-match"/>
    <s v="1563"/>
    <x v="3"/>
    <n v="2"/>
    <n v="26"/>
    <n v="16"/>
    <n v="33"/>
    <s v="No ILIS or TOTL available"/>
    <s v="Tier 2"/>
    <x v="1"/>
    <x v="0"/>
    <s v="Distribution"/>
    <x v="1"/>
    <x v="0"/>
    <x v="0"/>
    <x v="12"/>
    <s v="N.A."/>
  </r>
  <r>
    <s v="PG&amp;E"/>
    <n v="43162"/>
    <n v="0.51041666666666663"/>
    <n v="39.121276000000002"/>
    <n v="-121.055036"/>
    <s v="Building"/>
    <s v="Urban"/>
    <s v="Structure Only "/>
    <s v="Unknown"/>
    <s v="N.A. "/>
    <n v="100095928"/>
    <s v="AT&amp;T"/>
    <s v="0 – 750"/>
    <s v="Conductor"/>
    <s v="Overhead"/>
    <s v="Yes"/>
    <n v="43162"/>
    <n v="0.51041666666666663"/>
    <s v="Contact From Object"/>
    <s v="N.A."/>
    <s v="Vegetation"/>
    <s v="Electric Facility"/>
    <s v="Unknown"/>
    <m/>
    <s v="Fell into (No defect)"/>
    <s v="1564"/>
    <x v="3"/>
    <n v="3"/>
    <n v="3"/>
    <n v="12"/>
    <n v="15"/>
    <s v="18-0019280"/>
    <s v="Tier 2"/>
    <x v="1"/>
    <x v="0"/>
    <s v="Distribution"/>
    <x v="1"/>
    <x v="0"/>
    <x v="3"/>
    <x v="3"/>
    <n v="15750"/>
  </r>
  <r>
    <s v="PG&amp;E"/>
    <n v="43164"/>
    <n v="0.68333333333333324"/>
    <n v="34.992984999999997"/>
    <n v="-118.90108170000001"/>
    <s v="Vegetation"/>
    <s v="Rural"/>
    <s v=".26 - 9.99 Acres"/>
    <s v="Fire Agency"/>
    <s v="Kern County FD"/>
    <n v="103235837"/>
    <s v="unknown"/>
    <n v="12000"/>
    <s v="Unknown"/>
    <s v="Overhead"/>
    <s v="Yes"/>
    <n v="43164"/>
    <n v="0.68333333333333324"/>
    <s v="Unknown"/>
    <s v="N.A."/>
    <s v="N.A."/>
    <s v="N.A."/>
    <s v="Unknown"/>
    <m/>
    <s v="Other/Unknown"/>
    <s v="1565"/>
    <x v="3"/>
    <n v="3"/>
    <n v="5"/>
    <n v="16"/>
    <n v="24"/>
    <s v="18-0020085"/>
    <s v="non-HFTD"/>
    <x v="0"/>
    <x v="0"/>
    <s v="Distribution"/>
    <x v="0"/>
    <x v="0"/>
    <x v="2"/>
    <x v="2"/>
    <n v="356"/>
  </r>
  <r>
    <s v="PG&amp;E"/>
    <n v="43165"/>
    <n v="0.74791666666666667"/>
    <n v="38.281097000000003"/>
    <n v="-120.896496"/>
    <s v="Vegetation"/>
    <s v="Rural"/>
    <s v="&lt; 0.25 Acres"/>
    <s v="Fire Agency"/>
    <s v="530-647-5220"/>
    <n v="101238429"/>
    <s v="AT&amp;T"/>
    <n v="12000"/>
    <s v="Conductor"/>
    <s v="Overhead"/>
    <s v="Yes"/>
    <n v="43165"/>
    <n v="0.74791666666666667"/>
    <s v="Equipment/ Facility Failure"/>
    <s v="Conductor"/>
    <s v="N.A."/>
    <s v="N.A."/>
    <s v="Unknown"/>
    <m/>
    <s v="Other/Unknown"/>
    <s v="1566"/>
    <x v="3"/>
    <n v="3"/>
    <n v="6"/>
    <n v="17"/>
    <n v="57"/>
    <s v="18-0020396"/>
    <s v="Tier 2"/>
    <x v="1"/>
    <x v="0"/>
    <s v="Distribution"/>
    <x v="1"/>
    <x v="0"/>
    <x v="4"/>
    <x v="11"/>
    <n v="142000"/>
  </r>
  <r>
    <s v="PG&amp;E"/>
    <n v="43169"/>
    <n v="0.64027777777777783"/>
    <n v="39.273074000000001"/>
    <n v="-122.181771"/>
    <s v="Vegetation"/>
    <s v="Rural"/>
    <s v="&lt; 0.25 Acres"/>
    <s v="Fire Agency"/>
    <s v="Unknown"/>
    <n v="101635717"/>
    <s v="unknown"/>
    <n v="12000"/>
    <s v="Lightning Arrestor"/>
    <s v="Overhead"/>
    <s v="Yes"/>
    <n v="43169"/>
    <n v="0.64027777777777783"/>
    <s v="Contact From Object"/>
    <s v="N.A."/>
    <s v="Other"/>
    <s v="Electric Facility"/>
    <s v="Other"/>
    <s v="bird's nest"/>
    <s v="Other/Unknown"/>
    <s v="1567"/>
    <x v="3"/>
    <n v="3"/>
    <n v="10"/>
    <n v="15"/>
    <n v="22"/>
    <s v="18-0021576"/>
    <s v="non-HFTD"/>
    <x v="0"/>
    <x v="0"/>
    <s v="Distribution"/>
    <x v="0"/>
    <x v="0"/>
    <x v="2"/>
    <x v="25"/>
    <n v="103540"/>
  </r>
  <r>
    <s v="PG&amp;E"/>
    <n v="43171"/>
    <n v="0.14305555555555557"/>
    <n v="38.951276"/>
    <n v="-122.064733"/>
    <s v="Vegetation"/>
    <s v="Rural"/>
    <s v="&lt; 3 meters"/>
    <s v="Utility: PG&amp;E"/>
    <s v="N.A. "/>
    <n v="103781246"/>
    <s v="unknown"/>
    <n v="12000"/>
    <s v="Other"/>
    <s v="Overhead"/>
    <s v="Yes"/>
    <n v="43171"/>
    <n v="0.14305555555555557"/>
    <s v="Equipment/ Facility Failure"/>
    <s v="Other"/>
    <s v="N.A."/>
    <s v="N.A."/>
    <s v="Unknown"/>
    <m/>
    <s v="Other/Unknown"/>
    <s v="1568"/>
    <x v="3"/>
    <n v="3"/>
    <n v="12"/>
    <n v="3"/>
    <n v="26"/>
    <s v="18-0021726"/>
    <s v="non-HFTD"/>
    <x v="0"/>
    <x v="0"/>
    <s v="Distribution"/>
    <x v="0"/>
    <x v="0"/>
    <x v="4"/>
    <x v="13"/>
    <n v="17820"/>
  </r>
  <r>
    <s v="PG&amp;E"/>
    <n v="43185"/>
    <n v="0.71250000000000002"/>
    <n v="38.730379999999997"/>
    <n v="-122.62155"/>
    <s v="Vegetation"/>
    <s v="Rural"/>
    <s v=".26 - 9.99 Acres"/>
    <s v="Fire Agency"/>
    <s v="Unknown"/>
    <n v="102166450"/>
    <s v="AT&amp;T"/>
    <n v="12000"/>
    <s v="Conductor"/>
    <s v="Overhead"/>
    <s v="Yes"/>
    <n v="43185"/>
    <n v="0.71250000000000002"/>
    <s v="Contact From Object"/>
    <s v="N.A."/>
    <s v="Vegetation"/>
    <s v="Electric Facility"/>
    <s v="Unknown"/>
    <m/>
    <s v="Fell into (No defect)"/>
    <s v="1569"/>
    <x v="3"/>
    <n v="3"/>
    <n v="26"/>
    <n v="17"/>
    <n v="6"/>
    <s v="18-0026824"/>
    <s v="Tier 2"/>
    <x v="1"/>
    <x v="0"/>
    <s v="Distribution"/>
    <x v="1"/>
    <x v="0"/>
    <x v="3"/>
    <x v="3"/>
    <n v="3255"/>
  </r>
  <r>
    <s v="PG&amp;E"/>
    <n v="43192"/>
    <n v="0.48333333333333334"/>
    <n v="38.479951999999997"/>
    <n v="-121.994564"/>
    <s v="Vegetation"/>
    <s v="Rural"/>
    <s v="&lt; 0.25 Acres"/>
    <s v="Fire Agency"/>
    <s v="WINTERS FIRE DEPT"/>
    <n v="101577668"/>
    <s v="unknown"/>
    <n v="12000"/>
    <s v="Conductor"/>
    <s v="Overhead"/>
    <s v="Yes"/>
    <n v="43192"/>
    <n v="0.48333333333333334"/>
    <s v="Contact From Object"/>
    <s v="N.A."/>
    <s v="Vegetation"/>
    <s v="Electric Facility"/>
    <s v="Unknown"/>
    <m/>
    <s v="Fell into (No defect)"/>
    <s v="1570"/>
    <x v="3"/>
    <n v="4"/>
    <n v="2"/>
    <n v="11"/>
    <n v="36"/>
    <s v="18-0028522"/>
    <s v="non-HFTD"/>
    <x v="0"/>
    <x v="0"/>
    <s v="Distribution"/>
    <x v="0"/>
    <x v="0"/>
    <x v="3"/>
    <x v="3"/>
    <n v="10252"/>
  </r>
  <r>
    <s v="PG&amp;E"/>
    <n v="43193"/>
    <n v="0.61527777777777781"/>
    <n v="37.011848000000001"/>
    <n v="-121.615157"/>
    <s v="Vegetation"/>
    <s v="Rural"/>
    <s v=".26 - 9.99 Acres"/>
    <s v="Fire Agency"/>
    <s v="Unknown"/>
    <n v="100611410"/>
    <s v="Verizon"/>
    <n v="21000"/>
    <s v="Conductor"/>
    <s v="Overhead"/>
    <s v="Yes"/>
    <n v="43193"/>
    <n v="0.61527777777777781"/>
    <s v="Contact From Object"/>
    <s v="N.A."/>
    <s v="Vegetation"/>
    <s v="Electric Facility"/>
    <s v="Unknown"/>
    <m/>
    <s v="no-match"/>
    <s v="1571"/>
    <x v="3"/>
    <n v="4"/>
    <n v="3"/>
    <n v="14"/>
    <n v="46"/>
    <s v="No ILIS or TOTL available"/>
    <s v="non-HFTD"/>
    <x v="0"/>
    <x v="0"/>
    <s v="Distribution"/>
    <x v="0"/>
    <x v="0"/>
    <x v="3"/>
    <x v="15"/>
    <s v="N.A."/>
  </r>
  <r>
    <s v="PG&amp;E"/>
    <n v="43202"/>
    <n v="0.59513888888888888"/>
    <n v="34.965997000000002"/>
    <n v="-120.428287"/>
    <s v="Other"/>
    <s v="Urban"/>
    <s v="&lt; 3 meters"/>
    <s v="Fire Agency"/>
    <s v="santa maria FD"/>
    <n v="101871639"/>
    <s v="Verizon"/>
    <s v="0 – 750"/>
    <s v="Conductor"/>
    <s v="Overhead"/>
    <s v="Yes"/>
    <n v="43202"/>
    <n v="0.59513888888888888"/>
    <s v="Contact From Object"/>
    <s v="N.A."/>
    <s v="Vegetation"/>
    <s v="Electric Facility"/>
    <s v="Unknown"/>
    <m/>
    <s v="Other/Unknown"/>
    <s v="1572"/>
    <x v="3"/>
    <n v="4"/>
    <n v="12"/>
    <n v="14"/>
    <n v="17"/>
    <s v="18-0031819"/>
    <s v="non-HFTD"/>
    <x v="0"/>
    <x v="0"/>
    <s v="Distribution"/>
    <x v="0"/>
    <x v="0"/>
    <x v="3"/>
    <x v="15"/>
    <n v="9002"/>
  </r>
  <r>
    <s v="PG&amp;E"/>
    <n v="43206"/>
    <n v="0.83472222222222225"/>
    <n v="35.436500000000002"/>
    <n v="-118.89490000000001"/>
    <s v="Vegetation"/>
    <s v="Rural"/>
    <s v=".26 - 9.99 Acres"/>
    <s v="Fire Agency"/>
    <s v="Unknown"/>
    <n v="103228190"/>
    <s v="unknown"/>
    <n v="12000"/>
    <s v="Conductor"/>
    <s v="Overhead"/>
    <s v="Yes"/>
    <n v="43206"/>
    <n v="0.83472222222222225"/>
    <s v="Contact From Object"/>
    <s v="N.A."/>
    <s v="Vegetation"/>
    <s v="Electric Facility"/>
    <s v="Unknown"/>
    <m/>
    <s v="Other/Unknown"/>
    <s v="1573"/>
    <x v="3"/>
    <n v="4"/>
    <n v="16"/>
    <n v="20"/>
    <n v="2"/>
    <s v="18-0032836"/>
    <s v="non-HFTD"/>
    <x v="0"/>
    <x v="0"/>
    <s v="Distribution"/>
    <x v="0"/>
    <x v="0"/>
    <x v="3"/>
    <x v="15"/>
    <n v="17993"/>
  </r>
  <r>
    <s v="PG&amp;E"/>
    <n v="43213"/>
    <n v="0.84722222222222221"/>
    <n v="37.613753000000003"/>
    <n v="-121.36119100000001"/>
    <s v="Vegetation"/>
    <s v="Rural"/>
    <s v="&lt; 3 meters"/>
    <s v="Fire Agency"/>
    <s v="209-464-4650"/>
    <s v="Pole 1/9"/>
    <s v="None"/>
    <n v="115000"/>
    <s v="Conductor"/>
    <s v="Overhead"/>
    <s v="Yes"/>
    <n v="43213"/>
    <n v="0.84722222222222221"/>
    <s v="Contact From Object"/>
    <s v="N.A."/>
    <s v="Other"/>
    <s v="Electric Facility"/>
    <s v="Other"/>
    <s v="bird's nest"/>
    <s v="no-match"/>
    <s v="1574"/>
    <x v="3"/>
    <n v="4"/>
    <n v="23"/>
    <n v="20"/>
    <n v="20"/>
    <s v="INT-10949"/>
    <s v="non-HFTD"/>
    <x v="0"/>
    <x v="0"/>
    <s v="Transmission"/>
    <x v="2"/>
    <x v="0"/>
    <x v="2"/>
    <x v="25"/>
    <n v="0"/>
  </r>
  <r>
    <s v="PG&amp;E"/>
    <n v="43214"/>
    <n v="0.5"/>
    <n v="36.385959999999997"/>
    <n v="-119.7763733"/>
    <s v="Vegetation"/>
    <s v="Rural"/>
    <s v="&lt; 0.25 Acres"/>
    <s v="Fire Agency"/>
    <s v="559-924-2150   Jason Allen"/>
    <n v="102305550"/>
    <s v="unknown"/>
    <s v="0 – 750"/>
    <s v="Conductor"/>
    <s v="Overhead"/>
    <s v="Yes"/>
    <n v="43214"/>
    <n v="0.5"/>
    <s v="Equipment/ Facility Failure"/>
    <s v="Conductor"/>
    <s v="N.A."/>
    <s v="N.A."/>
    <s v="Unknown"/>
    <m/>
    <s v="no-match"/>
    <s v="1575"/>
    <x v="3"/>
    <n v="4"/>
    <n v="24"/>
    <n v="12"/>
    <n v="0"/>
    <s v="No ILIS or TOTL available"/>
    <s v="non-HFTD"/>
    <x v="0"/>
    <x v="0"/>
    <s v="Distribution"/>
    <x v="0"/>
    <x v="0"/>
    <x v="4"/>
    <x v="11"/>
    <s v="N.A."/>
  </r>
  <r>
    <s v="PG&amp;E"/>
    <n v="43214"/>
    <n v="0.80208333333333337"/>
    <n v="36.811168000000002"/>
    <n v="-119.825979"/>
    <s v="Building"/>
    <s v="Urban"/>
    <s v="Structure Only "/>
    <s v="Fire Agency"/>
    <s v="FRESNO FIRE DEPT, 559 621 4199"/>
    <n v="100830359"/>
    <s v="unknown"/>
    <s v="0 – 750"/>
    <s v="Conductor"/>
    <s v="Overhead"/>
    <s v="Yes"/>
    <n v="43214"/>
    <n v="0.80208333333333337"/>
    <s v="Contact From Object"/>
    <s v="N.A."/>
    <s v="Animal"/>
    <s v="Electric Facility"/>
    <s v="Unknown"/>
    <s v=" "/>
    <s v="no-match"/>
    <s v="1576"/>
    <x v="3"/>
    <n v="4"/>
    <n v="24"/>
    <n v="19"/>
    <n v="15"/>
    <s v="No ILIS or TOTL available"/>
    <s v="non-HFTD"/>
    <x v="0"/>
    <x v="0"/>
    <s v="Distribution"/>
    <x v="0"/>
    <x v="0"/>
    <x v="1"/>
    <x v="1"/>
    <s v="N.A."/>
  </r>
  <r>
    <s v="PG&amp;E"/>
    <n v="43217"/>
    <n v="0.53333333333333333"/>
    <n v="39.171658999999998"/>
    <n v="-120.865171"/>
    <s v="Vegetation"/>
    <s v="Rural"/>
    <s v="&lt; 0.25 Acres"/>
    <s v="Fire Agency"/>
    <s v="incident # 9960   ph # 530-8850111"/>
    <n v="100075314"/>
    <s v="unknown"/>
    <n v="12000"/>
    <s v="Conductor"/>
    <s v="Overhead"/>
    <s v="Yes"/>
    <n v="43217"/>
    <n v="0.53333333333333333"/>
    <s v="Unknown"/>
    <s v="N.A."/>
    <s v="N.A."/>
    <s v="N.A."/>
    <s v="Unknown"/>
    <m/>
    <s v="Dead"/>
    <s v="1577"/>
    <x v="3"/>
    <n v="4"/>
    <n v="27"/>
    <n v="12"/>
    <n v="48"/>
    <s v="18-0036310"/>
    <s v="Tier 3"/>
    <x v="1"/>
    <x v="0"/>
    <s v="Distribution"/>
    <x v="1"/>
    <x v="0"/>
    <x v="2"/>
    <x v="2"/>
    <n v="28650"/>
  </r>
  <r>
    <s v="PG&amp;E"/>
    <n v="43219"/>
    <n v="0.49583333333333335"/>
    <n v="36.134637169199998"/>
    <n v="-119.5488961776"/>
    <s v="Vegetation"/>
    <s v="Rural"/>
    <s v="&lt; 3 meters"/>
    <s v="Self Extinguished"/>
    <s v="N.A. "/>
    <n v="103247569"/>
    <s v="unknown"/>
    <n v="12000"/>
    <s v="Fuse"/>
    <s v="Overhead"/>
    <s v="Yes"/>
    <n v="43219"/>
    <n v="0.49583333333333335"/>
    <s v="Contact From Object"/>
    <s v="N.A."/>
    <s v="Other"/>
    <s v="Electric Facility"/>
    <s v="Other"/>
    <s v="bird's nest"/>
    <s v="Other/Unknown"/>
    <s v="1578"/>
    <x v="3"/>
    <n v="4"/>
    <n v="29"/>
    <n v="11"/>
    <n v="54"/>
    <s v="18-0036609"/>
    <s v="non-HFTD"/>
    <x v="0"/>
    <x v="0"/>
    <s v="Distribution"/>
    <x v="0"/>
    <x v="0"/>
    <x v="2"/>
    <x v="25"/>
    <n v="480"/>
  </r>
  <r>
    <s v="PG&amp;E"/>
    <n v="43220"/>
    <n v="0.60625000000000007"/>
    <n v="35.043660000000003"/>
    <n v="-120.49422"/>
    <s v="Vegetation"/>
    <s v="Rural"/>
    <s v="&lt; 0.25 Acres"/>
    <s v="Fire Agency"/>
    <s v="Chris Compmas   805-929-3911"/>
    <n v="101893032"/>
    <s v="unknown"/>
    <n v="12000"/>
    <s v="Conductor"/>
    <s v="Overhead"/>
    <s v="Yes"/>
    <n v="43220"/>
    <n v="0.60625000000000007"/>
    <s v="Contact From Object"/>
    <s v="N.A."/>
    <s v="Vegetation"/>
    <s v="Electric Facility"/>
    <s v="Unknown"/>
    <s v=" "/>
    <s v="Branch (Not overhanging, Distance Unknown)"/>
    <s v="1579"/>
    <x v="3"/>
    <n v="4"/>
    <n v="30"/>
    <n v="14"/>
    <n v="33"/>
    <s v="18-0036977"/>
    <s v="non-HFTD"/>
    <x v="0"/>
    <x v="0"/>
    <s v="Distribution"/>
    <x v="0"/>
    <x v="0"/>
    <x v="3"/>
    <x v="6"/>
    <n v="70104"/>
  </r>
  <r>
    <s v="PG&amp;E"/>
    <n v="43224"/>
    <n v="0.69027777777777777"/>
    <n v="38.014789999999998"/>
    <n v="-121.99884900000001"/>
    <s v="Vegetation"/>
    <s v="Rural"/>
    <s v="&lt; 0.25 Acres"/>
    <s v="Fire Agency"/>
    <s v="Contra Costa FD"/>
    <n v="103148775"/>
    <s v="None"/>
    <s v="0 – 750"/>
    <s v="Conductor"/>
    <s v="Overhead"/>
    <s v="No"/>
    <s v="N.A."/>
    <s v="N.A."/>
    <s v="Unknown"/>
    <s v="N.A."/>
    <s v="N.A."/>
    <s v="N.A."/>
    <s v="Unknown"/>
    <m/>
    <s v="no-match"/>
    <s v="1580"/>
    <x v="3"/>
    <n v="5"/>
    <n v="4"/>
    <n v="16"/>
    <n v="34"/>
    <s v="No ILIS or TOTL available"/>
    <s v="non-HFTD"/>
    <x v="0"/>
    <x v="0"/>
    <s v="Distribution"/>
    <x v="0"/>
    <x v="0"/>
    <x v="2"/>
    <x v="2"/>
    <s v="N.A."/>
  </r>
  <r>
    <s v="PG&amp;E"/>
    <n v="43226"/>
    <n v="0.62638888888888888"/>
    <n v="39.138399"/>
    <n v="-122.078746"/>
    <s v="Vegetation"/>
    <s v="Rural"/>
    <s v="&lt; 0.25 Acres"/>
    <s v="Fire Agency"/>
    <s v="Unknown"/>
    <n v="101623905"/>
    <s v="unknown"/>
    <n v="12000"/>
    <s v="Conductor"/>
    <s v="Overhead"/>
    <s v="Yes"/>
    <n v="43226"/>
    <n v="0.62638888888888888"/>
    <s v="Contact From Object"/>
    <s v="N.A."/>
    <s v="Balloons"/>
    <s v="Electric Facility"/>
    <s v="Human Error"/>
    <s v="third-party caused"/>
    <s v="Other/Unknown"/>
    <s v="1581"/>
    <x v="3"/>
    <n v="5"/>
    <n v="6"/>
    <n v="15"/>
    <n v="2"/>
    <s v="18-0038644"/>
    <s v="non-HFTD"/>
    <x v="0"/>
    <x v="0"/>
    <s v="Distribution"/>
    <x v="0"/>
    <x v="0"/>
    <x v="0"/>
    <x v="12"/>
    <n v="5802"/>
  </r>
  <r>
    <s v="PG&amp;E"/>
    <n v="43228"/>
    <n v="0.74236111111111114"/>
    <n v="38.254600000000003"/>
    <n v="-122.45281"/>
    <s v="Vegetation"/>
    <s v="Rural"/>
    <s v="&lt; 3 meters"/>
    <s v="Fire Agency"/>
    <s v="Unknown"/>
    <n v="101992211"/>
    <s v="AT&amp;T"/>
    <s v="0 – 750"/>
    <s v="Conductor"/>
    <s v="Overhead"/>
    <s v="Yes"/>
    <n v="43228"/>
    <n v="0.74236111111111114"/>
    <s v="Contact From Object"/>
    <s v="N.A."/>
    <s v="Vegetation"/>
    <s v="Electric Facility"/>
    <s v="Unknown"/>
    <m/>
    <s v="Grow Into"/>
    <s v="1582"/>
    <x v="3"/>
    <n v="5"/>
    <n v="8"/>
    <n v="17"/>
    <n v="49"/>
    <s v="18-0039383"/>
    <s v="non-HFTD"/>
    <x v="0"/>
    <x v="0"/>
    <s v="Distribution"/>
    <x v="0"/>
    <x v="0"/>
    <x v="3"/>
    <x v="30"/>
    <n v="1355"/>
  </r>
  <r>
    <s v="PG&amp;E"/>
    <n v="43229"/>
    <n v="0.57430555555555551"/>
    <n v="35.400106700000002"/>
    <n v="-118.89696669999999"/>
    <s v="Vegetation"/>
    <s v="Rural"/>
    <s v="&lt; 0.25 Acres"/>
    <s v="Fire Agency"/>
    <s v="Kern County FD"/>
    <n v="103924151"/>
    <s v="unknown"/>
    <n v="12000"/>
    <s v="Capacitor Bank"/>
    <s v="Overhead"/>
    <s v="No"/>
    <s v="N.A."/>
    <s v="N.A."/>
    <s v="Equipment/ Facility Failure"/>
    <s v="Capacitor Bank"/>
    <s v="N.A."/>
    <s v="N.A."/>
    <s v="Unknown"/>
    <m/>
    <s v="no-match"/>
    <s v="1583"/>
    <x v="3"/>
    <n v="5"/>
    <n v="9"/>
    <n v="13"/>
    <n v="47"/>
    <s v="No ILIS or TOTL available"/>
    <s v="non-HFTD"/>
    <x v="0"/>
    <x v="0"/>
    <s v="Distribution"/>
    <x v="0"/>
    <x v="0"/>
    <x v="4"/>
    <x v="23"/>
    <s v="N.A."/>
  </r>
  <r>
    <s v="PG&amp;E"/>
    <n v="43229"/>
    <n v="0.58333333333333337"/>
    <n v="38.590814000000002"/>
    <n v="-123.34232"/>
    <s v="Vegetation"/>
    <s v="Rural"/>
    <s v=".26 - 9.99 Acres"/>
    <s v="Fire Agency"/>
    <s v="CASE# 18CALNU 005865"/>
    <n v="101998286"/>
    <s v="unknown"/>
    <n v="12000"/>
    <s v="Conductor"/>
    <s v="Overhead"/>
    <s v="Yes"/>
    <n v="43229"/>
    <n v="0.58333333333333337"/>
    <s v="Contact From Object"/>
    <s v="N.A."/>
    <s v="Vegetation"/>
    <s v="Electric Facility"/>
    <s v="Unknown"/>
    <m/>
    <s v="Fell into (slight defect)"/>
    <s v="1584"/>
    <x v="3"/>
    <n v="5"/>
    <n v="9"/>
    <n v="14"/>
    <n v="0"/>
    <s v="18-0039683"/>
    <s v="Tier 2"/>
    <x v="1"/>
    <x v="0"/>
    <s v="Distribution"/>
    <x v="1"/>
    <x v="0"/>
    <x v="3"/>
    <x v="8"/>
    <n v="29522"/>
  </r>
  <r>
    <s v="PG&amp;E"/>
    <n v="43231"/>
    <n v="0.42569444444444443"/>
    <n v="38.387"/>
    <n v="-122.98560000000001"/>
    <s v="Vegetation"/>
    <s v="Rural"/>
    <s v="&lt; 0.25 Acres"/>
    <s v="Unknown"/>
    <s v="N.A. "/>
    <n v="101973909"/>
    <s v="unknown"/>
    <n v="12000"/>
    <s v="Conductor"/>
    <s v="Overhead"/>
    <s v="Yes"/>
    <n v="43231"/>
    <n v="0.42569444444444443"/>
    <s v="Contact From Object"/>
    <s v="N.A."/>
    <s v="Vegetation"/>
    <s v="Electric Facility"/>
    <s v="Unknown"/>
    <m/>
    <s v="no-match"/>
    <s v="1585"/>
    <x v="3"/>
    <n v="5"/>
    <n v="11"/>
    <n v="10"/>
    <n v="13"/>
    <s v="No ILIS or TOTL available"/>
    <s v="Tier 3"/>
    <x v="1"/>
    <x v="0"/>
    <s v="Distribution"/>
    <x v="1"/>
    <x v="0"/>
    <x v="3"/>
    <x v="15"/>
    <s v="N.A."/>
  </r>
  <r>
    <s v="PG&amp;E"/>
    <n v="43231"/>
    <n v="0.53125"/>
    <n v="38.925649999999997"/>
    <n v="-121.246842"/>
    <s v="Vegetation"/>
    <s v="Rural"/>
    <s v="&lt; 0.25 Acres"/>
    <s v="Fire Agency"/>
    <s v="Unknown"/>
    <n v="100035269"/>
    <s v="AT&amp;T"/>
    <n v="12000"/>
    <s v="Conductor"/>
    <s v="Overhead"/>
    <s v="Yes"/>
    <n v="43231"/>
    <n v="0.53125"/>
    <s v="Contact From Object"/>
    <s v="N.A."/>
    <s v="Vegetation"/>
    <s v="Electric Facility"/>
    <s v="Unknown"/>
    <m/>
    <s v="Fell into (slight defect)"/>
    <s v="1586"/>
    <x v="3"/>
    <n v="5"/>
    <n v="11"/>
    <n v="12"/>
    <n v="45"/>
    <s v="18-0040310"/>
    <s v="non-HFTD"/>
    <x v="0"/>
    <x v="0"/>
    <s v="Distribution"/>
    <x v="0"/>
    <x v="0"/>
    <x v="3"/>
    <x v="8"/>
    <n v="48331"/>
  </r>
  <r>
    <s v="PG&amp;E"/>
    <n v="43231"/>
    <n v="0.66041666666666665"/>
    <n v="40.338479999999997"/>
    <n v="-123.91367"/>
    <s v="Vegetation"/>
    <s v="Rural"/>
    <s v="&lt; 0.25 Acres"/>
    <s v="Fire Agency"/>
    <s v="CAL FIRE"/>
    <n v="100989912"/>
    <s v="unknown"/>
    <n v="12000"/>
    <s v="Conductor"/>
    <s v="Overhead"/>
    <s v="Yes"/>
    <n v="43231"/>
    <n v="0.66041666666666665"/>
    <s v="Contact From Object"/>
    <s v="N.A."/>
    <s v="Vegetation"/>
    <s v="Electric Facility"/>
    <s v="Unknown"/>
    <m/>
    <s v="Fell into (Moderate-Severe defect)"/>
    <s v="1587"/>
    <x v="3"/>
    <n v="5"/>
    <n v="11"/>
    <n v="15"/>
    <n v="51"/>
    <s v="18-0040389"/>
    <s v="Tier 2"/>
    <x v="1"/>
    <x v="0"/>
    <s v="Distribution"/>
    <x v="1"/>
    <x v="0"/>
    <x v="3"/>
    <x v="14"/>
    <n v="5926"/>
  </r>
  <r>
    <s v="PG&amp;E"/>
    <n v="43231"/>
    <n v="0.73819444444444438"/>
    <n v="38.821832000000001"/>
    <n v="-120.92953300000001"/>
    <s v="Vegetation"/>
    <s v="Rural"/>
    <s v=".26 - 9.99 Acres"/>
    <s v="Fire Agency"/>
    <s v="Douglas Ferro.  cell-530-708-2715. office-530-677-6192"/>
    <n v="101388939"/>
    <s v="AT&amp;T"/>
    <n v="21000"/>
    <s v="Conductor"/>
    <s v="Overhead"/>
    <s v="Yes"/>
    <n v="43231"/>
    <n v="0.73819444444444438"/>
    <s v="Equipment/ Facility Failure"/>
    <s v="Conductor"/>
    <s v="N.A."/>
    <s v="N.A."/>
    <s v="Unknown"/>
    <m/>
    <s v="Other/Unknown"/>
    <s v="1588"/>
    <x v="3"/>
    <n v="5"/>
    <n v="11"/>
    <n v="17"/>
    <n v="43"/>
    <s v="18-0040415"/>
    <s v="Tier 2"/>
    <x v="1"/>
    <x v="0"/>
    <s v="Distribution"/>
    <x v="1"/>
    <x v="0"/>
    <x v="4"/>
    <x v="11"/>
    <n v="53784"/>
  </r>
  <r>
    <s v="PG&amp;E"/>
    <n v="43232"/>
    <n v="0.65972222222222221"/>
    <n v="38.6541"/>
    <n v="-121.76421999999999"/>
    <s v="Vegetation"/>
    <s v="Rural"/>
    <s v="&lt; 3 meters"/>
    <s v="Fire Agency"/>
    <s v="Woodland FD  "/>
    <n v="101606060"/>
    <s v="None"/>
    <n v="12000"/>
    <s v="Conductor"/>
    <s v="Overhead"/>
    <s v="Yes"/>
    <n v="43232"/>
    <n v="0.65972222222222221"/>
    <s v="Equipment/ Facility Failure"/>
    <s v="Conductor"/>
    <s v="N.A."/>
    <s v="N.A."/>
    <s v="Unknown"/>
    <m/>
    <s v="no-match"/>
    <s v="1589"/>
    <x v="3"/>
    <n v="5"/>
    <n v="12"/>
    <n v="15"/>
    <n v="50"/>
    <s v="No ILIS or TOTL available"/>
    <s v="non-HFTD"/>
    <x v="0"/>
    <x v="0"/>
    <s v="Distribution"/>
    <x v="0"/>
    <x v="0"/>
    <x v="4"/>
    <x v="11"/>
    <s v="N.A."/>
  </r>
  <r>
    <s v="PG&amp;E"/>
    <n v="43233"/>
    <n v="1.8055555555555557E-2"/>
    <n v="38.911909999999999"/>
    <n v="-122.06063"/>
    <s v="Vegetation"/>
    <s v="Rural"/>
    <s v=".26 - 9.99 Acres"/>
    <s v="Fire Agency"/>
    <s v="Unknown"/>
    <n v="101604030"/>
    <s v="unknown"/>
    <n v="12000"/>
    <s v="Conductor"/>
    <s v="Overhead"/>
    <s v="Yes"/>
    <n v="43233"/>
    <n v="1.8055555555555557E-2"/>
    <s v="Equipment/ Facility Failure"/>
    <s v="Insulator"/>
    <s v="N.A."/>
    <s v="N.A."/>
    <s v="Unknown"/>
    <m/>
    <s v="Other/Unknown"/>
    <s v="1590"/>
    <x v="3"/>
    <n v="5"/>
    <n v="13"/>
    <n v="0"/>
    <n v="26"/>
    <s v="18-0040582"/>
    <s v="non-HFTD"/>
    <x v="0"/>
    <x v="0"/>
    <s v="Distribution"/>
    <x v="0"/>
    <x v="0"/>
    <x v="4"/>
    <x v="17"/>
    <n v="1953"/>
  </r>
  <r>
    <s v="PG&amp;E"/>
    <n v="43233"/>
    <n v="0.46111111111111108"/>
    <n v="37.523474999999998"/>
    <n v="-120.329902"/>
    <s v="Building"/>
    <s v="Rural"/>
    <s v="Structure Only "/>
    <s v="Fire Agency"/>
    <s v="Unknown"/>
    <s v="Twr 13/10"/>
    <s v="None"/>
    <n v="70000"/>
    <s v="Switch"/>
    <s v="Overhead"/>
    <s v="Yes"/>
    <n v="43233"/>
    <n v="0.46111111111111108"/>
    <s v="Contact From Object"/>
    <s v="N.A."/>
    <s v="Other"/>
    <s v="Electric Facility"/>
    <s v="Other"/>
    <s v="bird's nest"/>
    <s v="no-match"/>
    <s v="1591"/>
    <x v="3"/>
    <n v="5"/>
    <n v="13"/>
    <n v="11"/>
    <n v="4"/>
    <s v="INT-10995"/>
    <s v="non-HFTD"/>
    <x v="0"/>
    <x v="0"/>
    <s v="Transmission"/>
    <x v="2"/>
    <x v="0"/>
    <x v="2"/>
    <x v="25"/>
    <n v="0"/>
  </r>
  <r>
    <s v="PG&amp;E"/>
    <n v="43234"/>
    <n v="0.58472222222222225"/>
    <n v="35.403559999999999"/>
    <n v="-119.0413317"/>
    <s v="Vegetation"/>
    <s v="Urban"/>
    <s v="&lt; 0.25 Acres"/>
    <s v="Fire Agency"/>
    <s v="Unknown"/>
    <n v="100240571"/>
    <s v="AT&amp;T"/>
    <n v="12000"/>
    <s v="Conductor"/>
    <s v="Overhead"/>
    <s v="Yes"/>
    <n v="43234"/>
    <n v="0.58472222222222225"/>
    <s v="Equipment/ Facility Failure"/>
    <s v="Conductor"/>
    <s v="N.A."/>
    <s v="N.A."/>
    <s v="Unknown"/>
    <m/>
    <s v="Other/Unknown"/>
    <s v="1592"/>
    <x v="3"/>
    <n v="5"/>
    <n v="14"/>
    <n v="14"/>
    <n v="2"/>
    <s v="18-0040905"/>
    <s v="non-HFTD"/>
    <x v="0"/>
    <x v="0"/>
    <s v="Distribution"/>
    <x v="0"/>
    <x v="0"/>
    <x v="4"/>
    <x v="11"/>
    <n v="73062"/>
  </r>
  <r>
    <s v="PG&amp;E"/>
    <n v="43234"/>
    <n v="0.88194444444444453"/>
    <n v="35.238500000000002"/>
    <n v="-119.08329500000001"/>
    <s v="Vegetation"/>
    <s v="Rural"/>
    <s v="&lt; 3 meters"/>
    <s v="Fire Agency"/>
    <s v="kern county FD"/>
    <n v="100164480"/>
    <s v="AT&amp;T"/>
    <n v="21000"/>
    <s v="Conductor"/>
    <s v="Overhead"/>
    <s v="Yes"/>
    <n v="43234"/>
    <n v="0.88194444444444453"/>
    <s v="Unknown"/>
    <s v="N.A."/>
    <s v="N.A."/>
    <s v="N.A."/>
    <s v="Unknown"/>
    <m/>
    <s v="Other/Unknown"/>
    <s v="1593"/>
    <x v="3"/>
    <n v="5"/>
    <n v="14"/>
    <n v="21"/>
    <n v="10"/>
    <s v="18-0040990"/>
    <s v="non-HFTD"/>
    <x v="0"/>
    <x v="0"/>
    <s v="Distribution"/>
    <x v="0"/>
    <x v="0"/>
    <x v="2"/>
    <x v="2"/>
    <n v="18061"/>
  </r>
  <r>
    <s v="PG&amp;E"/>
    <n v="43235"/>
    <n v="0.18194444444444444"/>
    <n v="37.440102000000003"/>
    <n v="-121.924728"/>
    <s v="Vegetation"/>
    <s v="Rural"/>
    <s v="&lt; 3 meters"/>
    <s v="Fire Agency"/>
    <s v="Unknown"/>
    <n v="103776080"/>
    <s v="unknown"/>
    <n v="21000"/>
    <s v="Conductor"/>
    <s v="Overhead"/>
    <s v="Yes"/>
    <n v="43235"/>
    <n v="0.18194444444444444"/>
    <s v="Contact From Object"/>
    <s v="N.A."/>
    <s v="Animal"/>
    <s v="Electric Facility"/>
    <s v="Unknown"/>
    <m/>
    <s v="no-match"/>
    <s v="1594"/>
    <x v="3"/>
    <n v="5"/>
    <n v="15"/>
    <n v="4"/>
    <n v="22"/>
    <s v="No ILIS or TOTL available"/>
    <s v="non-HFTD"/>
    <x v="0"/>
    <x v="0"/>
    <s v="Distribution"/>
    <x v="0"/>
    <x v="0"/>
    <x v="1"/>
    <x v="1"/>
    <s v="N.A."/>
  </r>
  <r>
    <s v="PG&amp;E"/>
    <n v="43236"/>
    <n v="0.3833333333333333"/>
    <n v="35.3106267"/>
    <n v="-118.916375"/>
    <s v="Vegetation"/>
    <s v="Rural"/>
    <s v="&lt; 0.25 Acres"/>
    <s v="Unknown"/>
    <s v="N.A. "/>
    <n v="100143713"/>
    <s v="None"/>
    <n v="12000"/>
    <s v="Conductor"/>
    <s v="Overhead"/>
    <s v="Yes"/>
    <n v="43236"/>
    <n v="0.3833333333333333"/>
    <s v="Equipment/ Facility Failure"/>
    <s v="Insulator"/>
    <s v="N.A."/>
    <s v="N.A."/>
    <s v="Unknown"/>
    <m/>
    <s v="Other/Unknown"/>
    <s v="1595"/>
    <x v="3"/>
    <n v="5"/>
    <n v="16"/>
    <n v="9"/>
    <n v="12"/>
    <s v="18-0041497"/>
    <s v="non-HFTD"/>
    <x v="0"/>
    <x v="0"/>
    <s v="Distribution"/>
    <x v="0"/>
    <x v="0"/>
    <x v="4"/>
    <x v="17"/>
    <n v="4420"/>
  </r>
  <r>
    <s v="PG&amp;E"/>
    <n v="43237"/>
    <n v="0.7368055555555556"/>
    <n v="35.223495"/>
    <n v="-119.154903"/>
    <s v="Vegetation"/>
    <s v="Rural"/>
    <s v="&lt; 0.25 Acres"/>
    <s v="Customer"/>
    <s v="N.A. "/>
    <n v="103854888"/>
    <s v="unknown"/>
    <n v="12000"/>
    <s v="Conductor"/>
    <s v="Overhead"/>
    <s v="Yes"/>
    <n v="43237"/>
    <n v="0.7368055555555556"/>
    <s v="Contact From Object"/>
    <s v="N.A."/>
    <s v="Vehicle"/>
    <s v="Electric Facility"/>
    <s v="Human Error"/>
    <s v="third-party caused"/>
    <s v="Other/Unknown"/>
    <s v="1596"/>
    <x v="3"/>
    <n v="5"/>
    <n v="17"/>
    <n v="17"/>
    <n v="41"/>
    <s v="18-0042150"/>
    <s v="non-HFTD"/>
    <x v="0"/>
    <x v="0"/>
    <s v="Distribution"/>
    <x v="0"/>
    <x v="0"/>
    <x v="0"/>
    <x v="0"/>
    <n v="12815"/>
  </r>
  <r>
    <s v="PG&amp;E"/>
    <n v="43239"/>
    <n v="0.40208333333333335"/>
    <n v="38.932603"/>
    <n v="-121.493691"/>
    <s v="Vegetation"/>
    <s v="Rural"/>
    <s v="&lt; 3 meters"/>
    <s v="Fire Agency"/>
    <s v="EAST NICHOLOUS   ? SUTTER CO."/>
    <s v="Str. 41/319"/>
    <s v="None"/>
    <n v="115000"/>
    <s v="Conductor"/>
    <s v="Overhead"/>
    <s v="Yes"/>
    <n v="43239"/>
    <n v="0.40208333333333335"/>
    <s v="Contact From Object"/>
    <s v="N.A."/>
    <s v="Other"/>
    <s v="Electric Facility"/>
    <s v="Human Error"/>
    <s v="aircraft"/>
    <s v="no-match"/>
    <s v="1597"/>
    <x v="3"/>
    <n v="5"/>
    <n v="19"/>
    <n v="9"/>
    <n v="39"/>
    <s v="INT-11018"/>
    <s v="non-HFTD"/>
    <x v="0"/>
    <x v="0"/>
    <s v="Transmission"/>
    <x v="2"/>
    <x v="0"/>
    <x v="0"/>
    <x v="19"/>
    <n v="0"/>
  </r>
  <r>
    <s v="PG&amp;E"/>
    <n v="43239"/>
    <n v="0.58194444444444449"/>
    <n v="36.470647"/>
    <n v="-121.46685600000001"/>
    <s v="Vegetation"/>
    <s v="Rural"/>
    <s v="&lt; 0.25 Acres"/>
    <s v="Fire Agency"/>
    <s v="Gonz FD-911"/>
    <n v="101744837"/>
    <s v="unknown"/>
    <n v="12000"/>
    <s v="Conductor"/>
    <s v="Overhead"/>
    <s v="Yes"/>
    <n v="43239"/>
    <n v="0.58194444444444449"/>
    <s v="Contact From Object"/>
    <s v="N.A."/>
    <s v="Vegetation"/>
    <s v="Electric Facility"/>
    <s v="Unknown"/>
    <m/>
    <s v="Other/Unknown"/>
    <s v="1598"/>
    <x v="3"/>
    <n v="5"/>
    <n v="19"/>
    <n v="13"/>
    <n v="58"/>
    <s v="18-0042540"/>
    <s v="non-HFTD"/>
    <x v="0"/>
    <x v="0"/>
    <s v="Distribution"/>
    <x v="0"/>
    <x v="0"/>
    <x v="3"/>
    <x v="15"/>
    <n v="13380"/>
  </r>
  <r>
    <s v="PG&amp;E"/>
    <n v="43239"/>
    <n v="0.8222222222222223"/>
    <n v="40.266530000000003"/>
    <n v="-122.27274"/>
    <s v="Vegetation"/>
    <s v="Rural"/>
    <s v=".26 - 9.99 Acres"/>
    <s v="Fire Agency"/>
    <s v="CAL FIRE"/>
    <n v="103899310"/>
    <s v="unknown"/>
    <n v="12000"/>
    <s v="Conductor"/>
    <s v="Overhead"/>
    <s v="Yes"/>
    <n v="43239"/>
    <n v="0.8222222222222223"/>
    <s v="Contact From Object"/>
    <s v="N.A."/>
    <s v="Vehicle"/>
    <s v="Pole"/>
    <s v="Human Error"/>
    <s v="third-party caused"/>
    <s v="Other/Unknown"/>
    <s v="1599"/>
    <x v="3"/>
    <n v="5"/>
    <n v="19"/>
    <n v="19"/>
    <n v="44"/>
    <s v="18-0042559"/>
    <s v="Tier 2"/>
    <x v="1"/>
    <x v="0"/>
    <s v="Distribution"/>
    <x v="1"/>
    <x v="0"/>
    <x v="0"/>
    <x v="0"/>
    <n v="31980"/>
  </r>
  <r>
    <s v="PG&amp;E"/>
    <n v="43239"/>
    <n v="0.87638888888888899"/>
    <n v="36.876449999999998"/>
    <n v="-120.21906"/>
    <s v="Vegetation"/>
    <s v="Rural"/>
    <s v="300 - 999 Acres"/>
    <s v="Fire Agency"/>
    <s v="Madera County "/>
    <n v="101089905"/>
    <s v="None"/>
    <n v="12000"/>
    <s v="Conductor"/>
    <s v="Overhead"/>
    <s v="Yes"/>
    <n v="43239"/>
    <n v="0.87638888888888899"/>
    <s v="Contact From Object"/>
    <s v="N.A."/>
    <s v="Balloons"/>
    <s v="Electric Facility"/>
    <s v="Human Error"/>
    <s v="third-party caused"/>
    <s v="Other/Unknown"/>
    <s v="1600"/>
    <x v="3"/>
    <n v="5"/>
    <n v="19"/>
    <n v="21"/>
    <n v="2"/>
    <s v="18-0042560"/>
    <s v="non-HFTD"/>
    <x v="0"/>
    <x v="0"/>
    <s v="Distribution"/>
    <x v="0"/>
    <x v="1"/>
    <x v="0"/>
    <x v="12"/>
    <n v="59621"/>
  </r>
  <r>
    <s v="PG&amp;E"/>
    <n v="43240"/>
    <n v="0.71805555555555556"/>
    <n v="36.5903633"/>
    <n v="-119.275215"/>
    <s v="Vegetation"/>
    <s v="Rural"/>
    <s v=".26 - 9.99 Acres"/>
    <s v="Fire Agency"/>
    <s v="FIRE CAPT TOM CRASS,    554-732"/>
    <n v="100685366"/>
    <s v="unknown"/>
    <n v="12000"/>
    <s v="Conductor"/>
    <s v="Overhead"/>
    <s v="Yes"/>
    <n v="43240"/>
    <n v="0.71805555555555556"/>
    <s v="Vandalism/Theft"/>
    <s v="N.A."/>
    <s v="N.A."/>
    <s v="N.A."/>
    <s v="Human Error"/>
    <s v="gun-shot conductor"/>
    <s v="Other/Unknown"/>
    <s v="1601"/>
    <x v="3"/>
    <n v="5"/>
    <n v="20"/>
    <n v="17"/>
    <n v="14"/>
    <s v="18-0042645"/>
    <s v="non-HFTD"/>
    <x v="0"/>
    <x v="0"/>
    <s v="Distribution"/>
    <x v="0"/>
    <x v="0"/>
    <x v="0"/>
    <x v="7"/>
    <n v="1312"/>
  </r>
  <r>
    <s v="PG&amp;E"/>
    <n v="43242"/>
    <n v="0.3430555555555555"/>
    <n v="39.459090000000003"/>
    <n v="-121.5322"/>
    <s v="Vegetation"/>
    <s v="Rural"/>
    <s v="&lt; 3 meters"/>
    <s v="Fire Agency"/>
    <s v="Oroville FD"/>
    <n v="100371407"/>
    <s v="unknown"/>
    <n v="12000"/>
    <s v="Conductor"/>
    <s v="Overhead"/>
    <s v="Yes"/>
    <n v="43242"/>
    <n v="0.3430555555555555"/>
    <s v="Equipment/ Facility Failure"/>
    <s v="Conductor"/>
    <s v="N.A."/>
    <s v="N.A."/>
    <s v="Unknown"/>
    <m/>
    <s v="Other/Unknown"/>
    <s v="1602"/>
    <x v="3"/>
    <n v="5"/>
    <n v="22"/>
    <n v="8"/>
    <n v="14"/>
    <s v="18-0043080"/>
    <s v="non-HFTD"/>
    <x v="0"/>
    <x v="0"/>
    <s v="Distribution"/>
    <x v="0"/>
    <x v="0"/>
    <x v="4"/>
    <x v="11"/>
    <n v="43763"/>
  </r>
  <r>
    <s v="PG&amp;E"/>
    <n v="43242"/>
    <n v="0.66041666666666665"/>
    <n v="38.354329999999997"/>
    <n v="-121.74955"/>
    <s v="Vegetation"/>
    <s v="Rural"/>
    <s v="&lt; 3 meters"/>
    <s v="Fire Agency"/>
    <s v="Unknown"/>
    <n v="101570356"/>
    <s v="None"/>
    <s v="0 – 750"/>
    <s v="Conductor"/>
    <s v="Overhead"/>
    <s v="Yes"/>
    <n v="43242"/>
    <n v="0.66041666666666665"/>
    <s v="Equipment/ Facility Failure"/>
    <s v="Splice/Clamp/Connector"/>
    <s v="N.A."/>
    <s v="N.A."/>
    <s v="Unknown"/>
    <m/>
    <s v="no-match"/>
    <s v="1603"/>
    <x v="3"/>
    <n v="5"/>
    <n v="22"/>
    <n v="15"/>
    <n v="51"/>
    <s v="No ILIS or TOTL available"/>
    <s v="non-HFTD"/>
    <x v="0"/>
    <x v="0"/>
    <s v="Distribution"/>
    <x v="0"/>
    <x v="0"/>
    <x v="4"/>
    <x v="10"/>
    <s v="N.A."/>
  </r>
  <r>
    <s v="PG&amp;E"/>
    <n v="43243"/>
    <n v="0.5854166666666667"/>
    <n v="37.36356"/>
    <n v="-120.50321"/>
    <s v="Vegetation"/>
    <s v="Rural"/>
    <s v="&lt; 0.25 Acres"/>
    <s v="Unknown"/>
    <s v="N.A. "/>
    <n v="101013307"/>
    <s v="AT&amp;T"/>
    <n v="12000"/>
    <s v="Conductor"/>
    <s v="Overhead"/>
    <s v="Yes"/>
    <n v="43243"/>
    <n v="0.5854166666666667"/>
    <s v="Contact From Object"/>
    <s v="N.A."/>
    <s v="Vehicle"/>
    <s v="Pole"/>
    <s v="Human Error"/>
    <s v="third-party caused"/>
    <s v="Other/Unknown"/>
    <s v="1604"/>
    <x v="3"/>
    <n v="5"/>
    <n v="23"/>
    <n v="14"/>
    <n v="3"/>
    <s v="18-0043671"/>
    <s v="non-HFTD"/>
    <x v="0"/>
    <x v="0"/>
    <s v="Distribution"/>
    <x v="0"/>
    <x v="0"/>
    <x v="0"/>
    <x v="0"/>
    <n v="14545"/>
  </r>
  <r>
    <s v="PG&amp;E"/>
    <n v="43243"/>
    <n v="0.65069444444444446"/>
    <n v="37.01972"/>
    <n v="-119.72972"/>
    <s v="Vegetation"/>
    <s v="Rural"/>
    <s v="10 - 99 Acres"/>
    <s v="Unknown"/>
    <s v="N.A. "/>
    <n v="103312862"/>
    <s v="unknown"/>
    <n v="21000"/>
    <s v="Conductor"/>
    <s v="Overhead"/>
    <s v="Yes"/>
    <n v="43243"/>
    <n v="0.65069444444444446"/>
    <s v="Contact From Object"/>
    <s v="N.A."/>
    <s v="Animal"/>
    <s v="Electric Facility"/>
    <s v="Unknown"/>
    <m/>
    <s v="Other/Unknown"/>
    <s v="1605"/>
    <x v="3"/>
    <n v="5"/>
    <n v="23"/>
    <n v="15"/>
    <n v="37"/>
    <s v="18-0043760"/>
    <s v="non-HFTD"/>
    <x v="0"/>
    <x v="0"/>
    <s v="Distribution"/>
    <x v="0"/>
    <x v="0"/>
    <x v="1"/>
    <x v="1"/>
    <n v="19440"/>
  </r>
  <r>
    <s v="PG&amp;E"/>
    <n v="43244"/>
    <n v="0.5083333333333333"/>
    <n v="35.507885684500003"/>
    <n v="-120.0935245837"/>
    <s v="Vegetation"/>
    <s v="Rural"/>
    <s v="100 - 299 Acres"/>
    <s v="Unknown"/>
    <s v="N.A. "/>
    <n v="103010228"/>
    <s v="None"/>
    <n v="12000"/>
    <s v="Conductor"/>
    <s v="Overhead"/>
    <s v="Yes"/>
    <n v="43244"/>
    <n v="0.5083333333333333"/>
    <s v="Contact From Object"/>
    <s v="N.A."/>
    <s v="Animal"/>
    <s v="Electric Facility"/>
    <s v="Unknown"/>
    <m/>
    <s v="no-match"/>
    <s v="1606"/>
    <x v="3"/>
    <n v="5"/>
    <n v="24"/>
    <n v="12"/>
    <n v="12"/>
    <s v="No ILIS or TOTL available"/>
    <s v="non-HFTD"/>
    <x v="0"/>
    <x v="0"/>
    <s v="Distribution"/>
    <x v="0"/>
    <x v="0"/>
    <x v="1"/>
    <x v="1"/>
    <s v="N.A."/>
  </r>
  <r>
    <s v="PG&amp;E"/>
    <n v="43245"/>
    <n v="0.48472222222222222"/>
    <n v="36.713209999999997"/>
    <n v="-119.43888099999999"/>
    <s v="Vegetation"/>
    <s v="Rural"/>
    <s v="&lt; 3 meters"/>
    <s v="Unknown"/>
    <s v="N.A. "/>
    <n v="100762959"/>
    <s v="Verizon"/>
    <n v="12000"/>
    <s v="Conductor"/>
    <s v="Overhead"/>
    <s v="Yes"/>
    <n v="43245"/>
    <n v="0.48472222222222222"/>
    <s v="Equipment/ Facility Failure"/>
    <s v="Splice/Clamp/Connector"/>
    <s v="N.A."/>
    <s v="N.A."/>
    <s v="Unknown"/>
    <m/>
    <s v="no-match"/>
    <s v="1607"/>
    <x v="3"/>
    <n v="5"/>
    <n v="25"/>
    <n v="11"/>
    <n v="38"/>
    <s v="No ILIS or TOTL available"/>
    <s v="non-HFTD"/>
    <x v="0"/>
    <x v="0"/>
    <s v="Distribution"/>
    <x v="0"/>
    <x v="0"/>
    <x v="4"/>
    <x v="10"/>
    <s v="N.A."/>
  </r>
  <r>
    <s v="PG&amp;E"/>
    <n v="43246"/>
    <n v="0.4777777777777778"/>
    <n v="37.52187"/>
    <n v="-120.62784000000001"/>
    <s v="Vegetation"/>
    <s v="Rural"/>
    <s v=".26 - 9.99 Acres"/>
    <s v="Fire Agency"/>
    <s v="Unknown"/>
    <n v="101191128"/>
    <s v="unknown"/>
    <n v="21000"/>
    <s v="Conductor"/>
    <s v="Overhead"/>
    <s v="Yes"/>
    <n v="43246"/>
    <n v="0.4777777777777778"/>
    <s v="Contact From Object"/>
    <s v="N.A."/>
    <s v="Balloons"/>
    <s v="Electric Facility"/>
    <s v="Human Error"/>
    <s v="third-party caused"/>
    <s v="Other/Unknown"/>
    <s v="1608"/>
    <x v="3"/>
    <n v="5"/>
    <n v="26"/>
    <n v="11"/>
    <n v="28"/>
    <s v="18-0044638"/>
    <s v="non-HFTD"/>
    <x v="0"/>
    <x v="0"/>
    <s v="Distribution"/>
    <x v="0"/>
    <x v="0"/>
    <x v="0"/>
    <x v="12"/>
    <n v="1349"/>
  </r>
  <r>
    <s v="PG&amp;E"/>
    <n v="43248"/>
    <n v="8.0555555555555561E-2"/>
    <n v="35.39208"/>
    <n v="-120.60812"/>
    <s v="Vegetation"/>
    <s v="Rural"/>
    <s v="&lt; 3 meters"/>
    <s v="Fire Agency"/>
    <s v="Unknown"/>
    <n v="101849984"/>
    <s v="unknown"/>
    <s v="0 – 750"/>
    <s v="Conductor"/>
    <s v="Overhead"/>
    <s v="Yes"/>
    <n v="43248"/>
    <n v="8.0555555555555561E-2"/>
    <s v="Equipment/ Facility Failure"/>
    <s v="Conductor"/>
    <s v="N.A."/>
    <s v="N.A."/>
    <s v="Unknown"/>
    <m/>
    <s v="Other/Unknown"/>
    <s v="1609"/>
    <x v="3"/>
    <n v="5"/>
    <n v="28"/>
    <n v="1"/>
    <n v="56"/>
    <s v="18-0044791"/>
    <s v="non-HFTD"/>
    <x v="0"/>
    <x v="0"/>
    <s v="Distribution"/>
    <x v="0"/>
    <x v="0"/>
    <x v="4"/>
    <x v="11"/>
    <n v="2304"/>
  </r>
  <r>
    <s v="PG&amp;E"/>
    <n v="43248"/>
    <n v="0.27083333333333331"/>
    <n v="40.438186000000002"/>
    <n v="-122.30009"/>
    <s v="Building"/>
    <s v="Rural"/>
    <s v="Structure Only "/>
    <s v="Unknown"/>
    <s v="N.A. "/>
    <n v="101495757"/>
    <s v="unknown"/>
    <s v="0 – 750"/>
    <s v="Conductor"/>
    <s v="Overhead"/>
    <s v="Yes"/>
    <n v="43248"/>
    <n v="0.27083333333333331"/>
    <s v="Contact From Object"/>
    <s v="N.A."/>
    <s v="Vegetation"/>
    <s v="Electric Facility"/>
    <s v="Unknown"/>
    <m/>
    <s v="no-match"/>
    <s v="1610"/>
    <x v="3"/>
    <n v="5"/>
    <n v="28"/>
    <n v="6"/>
    <n v="30"/>
    <s v="No ILIS or TOTL available"/>
    <s v="Tier 2"/>
    <x v="1"/>
    <x v="0"/>
    <s v="Distribution"/>
    <x v="1"/>
    <x v="0"/>
    <x v="3"/>
    <x v="15"/>
    <s v="N.A."/>
  </r>
  <r>
    <s v="PG&amp;E"/>
    <n v="43249"/>
    <n v="0.66111111111111109"/>
    <n v="37.5091617"/>
    <n v="-121.9544683"/>
    <s v="Vegetation"/>
    <s v="Rural"/>
    <s v="&lt; 0.25 Acres"/>
    <s v="Fire Agency"/>
    <s v="925-422-7595"/>
    <n v="107589613"/>
    <s v="N.A."/>
    <n v="21000"/>
    <s v="Conductor"/>
    <s v="Subsurface"/>
    <s v="Yes"/>
    <n v="43249"/>
    <n v="0.66111111111111109"/>
    <s v="Equipment/ Facility Failure"/>
    <s v="Splice/Clamp/Connector"/>
    <s v="N.A."/>
    <s v="N.A."/>
    <s v="Unknown"/>
    <m/>
    <s v="Other/Unknown"/>
    <s v="1611"/>
    <x v="3"/>
    <n v="5"/>
    <n v="29"/>
    <n v="15"/>
    <n v="52"/>
    <s v="18-0045397"/>
    <s v="non-HFTD"/>
    <x v="0"/>
    <x v="0"/>
    <s v="Distribution"/>
    <x v="0"/>
    <x v="0"/>
    <x v="4"/>
    <x v="10"/>
    <n v="212547"/>
  </r>
  <r>
    <s v="PG&amp;E"/>
    <n v="43250"/>
    <n v="0.54166666666666663"/>
    <n v="38.527543299999998"/>
    <n v="-121.821355"/>
    <s v="Vegetation"/>
    <s v="Rural"/>
    <s v=".26 - 9.99 Acres"/>
    <s v="Fire Agency"/>
    <s v="Unknown"/>
    <n v="101641285"/>
    <s v="None"/>
    <n v="12000"/>
    <s v="Conductor"/>
    <s v="Overhead"/>
    <s v="Yes"/>
    <n v="43250"/>
    <n v="0.54166666666666663"/>
    <s v="Equipment/ Facility Failure"/>
    <s v="Pole"/>
    <s v="N.A."/>
    <s v="N.A."/>
    <s v="Unknown"/>
    <m/>
    <s v="Other/Unknown"/>
    <s v="1612"/>
    <x v="3"/>
    <n v="5"/>
    <n v="30"/>
    <n v="13"/>
    <n v="0"/>
    <s v="18-0045687"/>
    <s v="non-HFTD"/>
    <x v="0"/>
    <x v="0"/>
    <s v="Distribution"/>
    <x v="0"/>
    <x v="0"/>
    <x v="4"/>
    <x v="5"/>
    <n v="38459"/>
  </r>
  <r>
    <s v="PG&amp;E"/>
    <n v="43250"/>
    <n v="0.70694444444444438"/>
    <n v="38.324720999999997"/>
    <n v="-121.82346800000001"/>
    <s v="Vegetation"/>
    <s v="Rural"/>
    <s v="&lt; 0.25 Acres"/>
    <s v="Fire Agency"/>
    <s v="Unknown"/>
    <n v="103900943"/>
    <s v="unknown"/>
    <n v="21000"/>
    <s v="Conductor"/>
    <s v="Overhead"/>
    <s v="Yes"/>
    <n v="43250"/>
    <n v="0.70694444444444438"/>
    <s v="Contact From Object"/>
    <s v="N.A."/>
    <s v="Vehicle"/>
    <s v="Pole"/>
    <s v="Human Error"/>
    <s v="third-party caused"/>
    <s v="no-match"/>
    <s v="1613"/>
    <x v="3"/>
    <n v="5"/>
    <n v="30"/>
    <n v="16"/>
    <n v="58"/>
    <s v="No ILIS or TOTL available"/>
    <s v="non-HFTD"/>
    <x v="0"/>
    <x v="0"/>
    <s v="Distribution"/>
    <x v="0"/>
    <x v="0"/>
    <x v="0"/>
    <x v="0"/>
    <s v="N.A."/>
  </r>
  <r>
    <s v="PG&amp;E"/>
    <n v="43251"/>
    <n v="0.27083333333333331"/>
    <n v="38.9744856031"/>
    <n v="-121.610151849"/>
    <s v="Vegetation"/>
    <s v="Rural"/>
    <s v="&lt; 0.25 Acres"/>
    <s v="Fire Agency"/>
    <s v="Sutter County FD"/>
    <n v="103127037"/>
    <s v="None"/>
    <n v="12000"/>
    <s v="Conductor"/>
    <s v="Overhead"/>
    <s v="Yes"/>
    <n v="43251"/>
    <n v="0.27083333333333331"/>
    <s v="Equipment/ Facility Failure"/>
    <s v="Conductor"/>
    <s v="N.A."/>
    <s v="N.A."/>
    <s v="Unknown"/>
    <m/>
    <s v="no-match"/>
    <s v="1614"/>
    <x v="3"/>
    <n v="5"/>
    <n v="31"/>
    <n v="6"/>
    <n v="30"/>
    <s v="No ILIS or TOTL available"/>
    <s v="non-HFTD"/>
    <x v="0"/>
    <x v="0"/>
    <s v="Distribution"/>
    <x v="0"/>
    <x v="0"/>
    <x v="4"/>
    <x v="11"/>
    <s v="N.A."/>
  </r>
  <r>
    <s v="PG&amp;E"/>
    <n v="43251"/>
    <n v="0.36805555555555558"/>
    <n v="36.1673483"/>
    <n v="-119.8611983"/>
    <s v="Vegetation"/>
    <s v="Rural"/>
    <s v="&lt; 0.25 Acres"/>
    <s v="Fire Agency"/>
    <s v="Kings County, Fire took off as soon as T-Man was onsite"/>
    <n v="100688476"/>
    <s v="unknown"/>
    <n v="12000"/>
    <s v="Conductor"/>
    <s v="Overhead"/>
    <s v="Yes"/>
    <n v="43251"/>
    <n v="0.36805555555555558"/>
    <s v="Contact From Object"/>
    <s v="N.A."/>
    <s v="Balloons"/>
    <s v="Electric Facility"/>
    <s v="Human Error"/>
    <s v="third-party caused"/>
    <s v="no-match"/>
    <s v="1615"/>
    <x v="3"/>
    <n v="5"/>
    <n v="31"/>
    <n v="8"/>
    <n v="50"/>
    <s v="No ILIS or TOTL available"/>
    <s v="non-HFTD"/>
    <x v="0"/>
    <x v="0"/>
    <s v="Distribution"/>
    <x v="0"/>
    <x v="0"/>
    <x v="0"/>
    <x v="12"/>
    <s v="N.A."/>
  </r>
  <r>
    <s v="PG&amp;E"/>
    <n v="43251"/>
    <n v="0.51944444444444449"/>
    <n v="36.771084000000002"/>
    <n v="-119.74169000000001"/>
    <s v="Vegetation"/>
    <s v="Urban"/>
    <s v="&lt; 0.25 Acres"/>
    <s v="Fire Agency"/>
    <s v="Garcia"/>
    <n v="100841706"/>
    <s v="AT&amp;T"/>
    <n v="12000"/>
    <s v="Conductor"/>
    <s v="Overhead"/>
    <s v="Yes"/>
    <n v="43251"/>
    <n v="0.51944444444444449"/>
    <s v="Equipment/ Facility Failure"/>
    <s v="Pole"/>
    <s v="N.A."/>
    <s v="N.A."/>
    <s v="Unknown"/>
    <m/>
    <s v="no-match"/>
    <s v="1616"/>
    <x v="3"/>
    <n v="5"/>
    <n v="31"/>
    <n v="12"/>
    <n v="28"/>
    <s v="No ILIS or TOTL available"/>
    <s v="non-HFTD"/>
    <x v="0"/>
    <x v="0"/>
    <s v="Distribution"/>
    <x v="0"/>
    <x v="0"/>
    <x v="4"/>
    <x v="5"/>
    <s v="N.A."/>
  </r>
  <r>
    <s v="PG&amp;E"/>
    <n v="43251"/>
    <n v="0.6069444444444444"/>
    <n v="35.484760000000001"/>
    <n v="-119.046825"/>
    <s v="Vegetation"/>
    <s v="Rural"/>
    <s v="&lt; 0.25 Acres"/>
    <s v="Fire Agency"/>
    <s v="REPORT NUMBER 1821047----(661) 324-6551 STATAION 63 RESPONDED"/>
    <n v="100114852"/>
    <s v="unknown"/>
    <n v="12000"/>
    <s v="Conductor"/>
    <s v="Overhead"/>
    <s v="Yes"/>
    <n v="43251"/>
    <n v="0.6069444444444444"/>
    <s v="Equipment/ Facility Failure"/>
    <s v="Splice/Clamp/Connector"/>
    <s v="N.A."/>
    <s v="N.A."/>
    <s v="Unknown"/>
    <m/>
    <s v="no-match"/>
    <s v="1617"/>
    <x v="3"/>
    <n v="5"/>
    <n v="31"/>
    <n v="14"/>
    <n v="34"/>
    <s v="No ILIS or TOTL available"/>
    <s v="non-HFTD"/>
    <x v="0"/>
    <x v="0"/>
    <s v="Distribution"/>
    <x v="0"/>
    <x v="0"/>
    <x v="4"/>
    <x v="10"/>
    <s v="N.A."/>
  </r>
  <r>
    <s v="PG&amp;E"/>
    <n v="43253"/>
    <n v="0.50138888888888888"/>
    <n v="40.455286700000002"/>
    <n v="-122.3200717"/>
    <s v="Vegetation"/>
    <s v="Rural"/>
    <s v="&lt; 0.25 Acres"/>
    <s v="Fire Agency"/>
    <s v="Unknown"/>
    <n v="101496970"/>
    <s v="AT&amp;T"/>
    <n v="12000"/>
    <s v="Conductor"/>
    <s v="Overhead"/>
    <s v="Yes"/>
    <n v="43253"/>
    <n v="0.50138888888888888"/>
    <s v="Equipment/ Facility Failure"/>
    <s v="Splice/Clamp/Connector"/>
    <s v="N.A."/>
    <s v="N.A."/>
    <s v="Unknown"/>
    <m/>
    <s v="Other/Unknown"/>
    <s v="1618"/>
    <x v="3"/>
    <n v="6"/>
    <n v="2"/>
    <n v="12"/>
    <n v="2"/>
    <s v="18-0046635"/>
    <s v="non-HFTD"/>
    <x v="0"/>
    <x v="0"/>
    <s v="Distribution"/>
    <x v="0"/>
    <x v="0"/>
    <x v="4"/>
    <x v="10"/>
    <n v="9576"/>
  </r>
  <r>
    <s v="PG&amp;E"/>
    <n v="43253"/>
    <n v="0.6743055555555556"/>
    <n v="37.315600000000003"/>
    <n v="-122.022244"/>
    <s v="Vegetation"/>
    <s v="Urban"/>
    <s v="&lt; 0.25 Acres"/>
    <s v="Fire Agency"/>
    <s v="Santa Clara County Fire"/>
    <n v="100555119"/>
    <s v="AT&amp;T"/>
    <n v="12000"/>
    <s v="Conductor"/>
    <s v="Overhead"/>
    <s v="Yes"/>
    <n v="43253"/>
    <n v="0.6743055555555556"/>
    <s v="Contact From Object"/>
    <s v="N.A."/>
    <s v="Vegetation"/>
    <s v="Electric Facility"/>
    <s v="Unknown"/>
    <m/>
    <s v="Grow Into"/>
    <s v="1619"/>
    <x v="3"/>
    <n v="6"/>
    <n v="2"/>
    <n v="16"/>
    <n v="11"/>
    <s v="18-0046654"/>
    <s v="non-HFTD"/>
    <x v="0"/>
    <x v="0"/>
    <s v="Distribution"/>
    <x v="0"/>
    <x v="0"/>
    <x v="3"/>
    <x v="30"/>
    <n v="2114"/>
  </r>
  <r>
    <s v="PG&amp;E"/>
    <n v="43253"/>
    <n v="0.90069444444444446"/>
    <n v="37.310957999999999"/>
    <n v="-121.90709099999999"/>
    <s v="Vegetation"/>
    <s v="Urban"/>
    <s v="&lt; 3 meters"/>
    <s v="Fire Agency"/>
    <s v="San Jose FD"/>
    <n v="103781309"/>
    <s v="unknown"/>
    <n v="12000"/>
    <s v="Conductor"/>
    <s v="Overhead"/>
    <s v="Yes"/>
    <n v="43253"/>
    <n v="0.90069444444444446"/>
    <s v="Unknown"/>
    <s v="N.A."/>
    <s v="N.A."/>
    <s v="N.A."/>
    <s v="Unknown"/>
    <m/>
    <s v="no-match"/>
    <s v="1620"/>
    <x v="3"/>
    <n v="6"/>
    <n v="2"/>
    <n v="21"/>
    <n v="37"/>
    <s v="No ILIS or TOTL available"/>
    <s v="non-HFTD"/>
    <x v="0"/>
    <x v="0"/>
    <s v="Distribution"/>
    <x v="0"/>
    <x v="0"/>
    <x v="2"/>
    <x v="2"/>
    <s v="N.A."/>
  </r>
  <r>
    <s v="PG&amp;E"/>
    <n v="43254"/>
    <n v="0.36041666666666666"/>
    <n v="39.804155000000002"/>
    <n v="-122.34617830000001"/>
    <s v="Vegetation"/>
    <s v="Rural"/>
    <s v="10 - 99 Acres"/>
    <s v="Fire Agency"/>
    <s v="Unknown"/>
    <n v="103387870"/>
    <s v="unknown"/>
    <s v="0 – 750"/>
    <s v="Conductor"/>
    <s v="Overhead"/>
    <s v="Yes"/>
    <n v="43254"/>
    <n v="0.36041666666666666"/>
    <s v="Contact From Object"/>
    <s v="N.A."/>
    <s v="Animal"/>
    <s v="Electric Facility"/>
    <s v="Unknown"/>
    <m/>
    <s v="no-match"/>
    <s v="1621"/>
    <x v="3"/>
    <n v="6"/>
    <n v="3"/>
    <n v="8"/>
    <n v="39"/>
    <s v="No ILIS or TOTL available"/>
    <s v="non-HFTD"/>
    <x v="0"/>
    <x v="0"/>
    <s v="Distribution"/>
    <x v="0"/>
    <x v="0"/>
    <x v="1"/>
    <x v="1"/>
    <s v="N.A."/>
  </r>
  <r>
    <s v="PG&amp;E"/>
    <n v="43254"/>
    <n v="0.62569444444444444"/>
    <n v="36.832353840700002"/>
    <n v="-121.3627487736"/>
    <s v="Vegetation"/>
    <s v="Rural"/>
    <s v="10 - 99 Acres"/>
    <s v="Fire Agency"/>
    <s v="CAL FIRE"/>
    <n v="103901497"/>
    <s v="AT&amp;T"/>
    <n v="21000"/>
    <s v="Conductor"/>
    <s v="Overhead"/>
    <s v="Yes"/>
    <n v="43254"/>
    <n v="0.62569444444444444"/>
    <s v="Contact From Object"/>
    <s v="N.A."/>
    <s v="Vehicle"/>
    <s v="Pole"/>
    <s v="Human Error"/>
    <s v="third-party caused"/>
    <s v="Other/Unknown"/>
    <s v="1622"/>
    <x v="3"/>
    <n v="6"/>
    <n v="3"/>
    <n v="15"/>
    <n v="1"/>
    <s v="18-0046761"/>
    <s v="non-HFTD"/>
    <x v="0"/>
    <x v="0"/>
    <s v="Distribution"/>
    <x v="0"/>
    <x v="0"/>
    <x v="0"/>
    <x v="0"/>
    <n v="4420"/>
  </r>
  <r>
    <s v="PG&amp;E"/>
    <n v="43254"/>
    <n v="0.63055555555555554"/>
    <n v="39.515656700000001"/>
    <n v="-121.5421383"/>
    <s v="Vegetation"/>
    <s v="Urban"/>
    <s v="&lt; 3 meters"/>
    <s v="Customer"/>
    <s v="N.A. "/>
    <n v="100374172"/>
    <s v="AT&amp;T"/>
    <s v="0 – 750"/>
    <s v="Conductor"/>
    <s v="Overhead"/>
    <s v="Yes"/>
    <n v="43254"/>
    <n v="0.63055555555555554"/>
    <s v="Equipment/ Facility Failure"/>
    <s v="Conductor"/>
    <s v="N.A."/>
    <s v="N.A."/>
    <s v="Unknown"/>
    <m/>
    <s v="no-match"/>
    <s v="1623"/>
    <x v="3"/>
    <n v="6"/>
    <n v="3"/>
    <n v="15"/>
    <n v="8"/>
    <s v="No ILIS or TOTL available"/>
    <s v="non-HFTD"/>
    <x v="0"/>
    <x v="0"/>
    <s v="Distribution"/>
    <x v="0"/>
    <x v="0"/>
    <x v="4"/>
    <x v="11"/>
    <s v="N.A."/>
  </r>
  <r>
    <s v="PG&amp;E"/>
    <n v="43255"/>
    <n v="0.3923611111111111"/>
    <n v="35.459290000000003"/>
    <n v="-120.492119"/>
    <s v="Vegetation"/>
    <s v="Rural"/>
    <s v="&lt; 0.25 Acres"/>
    <s v="Customer"/>
    <s v="N.A. "/>
    <n v="101895513"/>
    <s v="unknown"/>
    <s v="0 – 750"/>
    <s v="Conductor"/>
    <s v="Overhead"/>
    <s v="Yes"/>
    <n v="43255"/>
    <n v="0.3923611111111111"/>
    <s v="Equipment/ Facility Failure"/>
    <s v="Conductor"/>
    <s v="N.A."/>
    <s v="N.A."/>
    <s v="Unknown"/>
    <m/>
    <s v="no-match"/>
    <s v="1624"/>
    <x v="3"/>
    <n v="6"/>
    <n v="4"/>
    <n v="9"/>
    <n v="25"/>
    <s v="No ILIS or TOTL available"/>
    <s v="Tier 2"/>
    <x v="1"/>
    <x v="0"/>
    <s v="Distribution"/>
    <x v="1"/>
    <x v="0"/>
    <x v="4"/>
    <x v="11"/>
    <s v="N.A."/>
  </r>
  <r>
    <s v="PG&amp;E"/>
    <n v="43255"/>
    <n v="0.5541666666666667"/>
    <n v="37.01585"/>
    <n v="-120.00117"/>
    <s v="Vegetation"/>
    <s v="Rural"/>
    <s v=".26 - 9.99 Acres"/>
    <s v="Unknown"/>
    <s v="N.A. "/>
    <n v="101108691"/>
    <s v="unknown"/>
    <n v="12000"/>
    <s v="Conductor"/>
    <s v="Overhead"/>
    <s v="Yes"/>
    <n v="43255"/>
    <n v="0.5541666666666667"/>
    <s v="Contact From Object"/>
    <s v="N.A."/>
    <s v="Animal"/>
    <s v="Electric Facility"/>
    <s v="Unknown"/>
    <m/>
    <s v="Other/Unknown"/>
    <s v="1625"/>
    <x v="3"/>
    <n v="6"/>
    <n v="4"/>
    <n v="13"/>
    <n v="18"/>
    <s v="18-0047239"/>
    <s v="non-HFTD"/>
    <x v="0"/>
    <x v="0"/>
    <s v="Distribution"/>
    <x v="0"/>
    <x v="0"/>
    <x v="1"/>
    <x v="1"/>
    <n v="630"/>
  </r>
  <r>
    <s v="PG&amp;E"/>
    <n v="43255"/>
    <n v="0.60486111111111118"/>
    <n v="35.133302"/>
    <n v="-119.481314"/>
    <s v="Vegetation"/>
    <s v="Urban"/>
    <s v=".26 - 9.99 Acres"/>
    <s v="Fire Agency"/>
    <s v="Unknown"/>
    <n v="100193277"/>
    <s v="None"/>
    <n v="12000"/>
    <s v="Conductor"/>
    <s v="Overhead"/>
    <s v="Yes"/>
    <n v="43255"/>
    <n v="0.60486111111111118"/>
    <s v="Contact From Object"/>
    <s v="N.A."/>
    <s v="Animal"/>
    <s v="Electric Facility"/>
    <s v="Unknown"/>
    <m/>
    <s v="no-match"/>
    <s v="1626"/>
    <x v="3"/>
    <n v="6"/>
    <n v="4"/>
    <n v="14"/>
    <n v="31"/>
    <s v="No ILIS or TOTL available"/>
    <s v="non-HFTD"/>
    <x v="0"/>
    <x v="0"/>
    <s v="Distribution"/>
    <x v="0"/>
    <x v="0"/>
    <x v="1"/>
    <x v="1"/>
    <s v="N.A."/>
  </r>
  <r>
    <s v="PG&amp;E"/>
    <n v="43255"/>
    <n v="0.61458333333333337"/>
    <n v="36.518219999999999"/>
    <n v="-119.63142999999999"/>
    <s v="Vegetation"/>
    <s v="Rural"/>
    <s v="&lt; 3 meters"/>
    <s v="Unknown"/>
    <s v="N.A. "/>
    <n v="100831403"/>
    <s v="unknown"/>
    <n v="12000"/>
    <s v="Conductor"/>
    <s v="Overhead"/>
    <s v="Yes"/>
    <n v="43255"/>
    <n v="0.61458333333333337"/>
    <s v="Contact From Object"/>
    <s v="N.A."/>
    <s v="Vehicle"/>
    <s v="Pole"/>
    <s v="Human Error"/>
    <s v="third-party caused"/>
    <s v="Other/Unknown"/>
    <s v="1627"/>
    <x v="3"/>
    <n v="6"/>
    <n v="4"/>
    <n v="14"/>
    <n v="45"/>
    <s v="18-0047221"/>
    <s v="non-HFTD"/>
    <x v="0"/>
    <x v="0"/>
    <s v="Distribution"/>
    <x v="0"/>
    <x v="0"/>
    <x v="0"/>
    <x v="0"/>
    <n v="9782"/>
  </r>
  <r>
    <s v="PG&amp;E"/>
    <n v="43255"/>
    <n v="0.73472222222222217"/>
    <n v="36.400213999999998"/>
    <n v="-120.98504699999999"/>
    <s v="Vegetation"/>
    <s v="Rural"/>
    <s v="1000 - 4999 Acres"/>
    <s v="Fire Agency"/>
    <s v="CAL FIRE"/>
    <n v="103850438"/>
    <s v="unknown"/>
    <n v="12000"/>
    <s v="Conductor"/>
    <s v="Overhead"/>
    <s v="Yes"/>
    <n v="43255"/>
    <n v="0.73472222222222217"/>
    <s v="Equipment/ Facility Failure"/>
    <s v="Conductor"/>
    <s v="N.A."/>
    <s v="N.A."/>
    <s v="Unknown"/>
    <m/>
    <s v="Other/Unknown"/>
    <s v="1628"/>
    <x v="3"/>
    <n v="6"/>
    <n v="4"/>
    <n v="17"/>
    <n v="38"/>
    <s v="18-0047273"/>
    <s v="non-HFTD"/>
    <x v="0"/>
    <x v="0"/>
    <s v="Distribution"/>
    <x v="0"/>
    <x v="1"/>
    <x v="4"/>
    <x v="11"/>
    <n v="319671"/>
  </r>
  <r>
    <s v="PG&amp;E"/>
    <n v="43255"/>
    <n v="0.73472222222222217"/>
    <n v="36.379224999999998"/>
    <n v="-120.908396"/>
    <s v="Vegetation"/>
    <s v="Rural"/>
    <s v="300 - 999 Acres"/>
    <s v="Fire Agency"/>
    <s v="CAL FIRE"/>
    <n v="101733595"/>
    <s v="unknown"/>
    <n v="12000"/>
    <s v="Conductor"/>
    <s v="Overhead"/>
    <s v="Yes"/>
    <n v="43255"/>
    <n v="0.73472222222222217"/>
    <s v="Contact From Object"/>
    <s v="N.A."/>
    <s v="Vegetation"/>
    <s v="Electric Facility"/>
    <s v="Unknown"/>
    <m/>
    <s v="Other/Unknown"/>
    <s v="1629"/>
    <x v="3"/>
    <n v="6"/>
    <n v="4"/>
    <n v="17"/>
    <n v="38"/>
    <s v="18-0047273"/>
    <s v="non-HFTD"/>
    <x v="0"/>
    <x v="0"/>
    <s v="Distribution"/>
    <x v="0"/>
    <x v="1"/>
    <x v="3"/>
    <x v="15"/>
    <n v="319671"/>
  </r>
  <r>
    <s v="PG&amp;E"/>
    <n v="43255"/>
    <n v="0.90416666666666667"/>
    <n v="35.362969999999997"/>
    <n v="-118.9846483"/>
    <s v="Vegetation"/>
    <s v="Urban"/>
    <s v="&lt; 3 meters"/>
    <s v="Fire Agency"/>
    <s v="Unknown"/>
    <n v="100146786"/>
    <s v="Yes"/>
    <s v="0 – 750"/>
    <s v="Conductor"/>
    <s v="Overhead"/>
    <s v="Yes"/>
    <n v="43255"/>
    <n v="0.90416666666666667"/>
    <s v="Equipment/ Facility Failure"/>
    <s v="Splice/Clamp/Connector"/>
    <s v="N.A."/>
    <s v="N.A."/>
    <s v="Unknown"/>
    <m/>
    <s v="Other/Unknown"/>
    <s v="1630"/>
    <x v="3"/>
    <n v="6"/>
    <n v="4"/>
    <n v="21"/>
    <n v="42"/>
    <s v="18-0047306"/>
    <s v="non-HFTD"/>
    <x v="0"/>
    <x v="0"/>
    <s v="Distribution"/>
    <x v="0"/>
    <x v="0"/>
    <x v="4"/>
    <x v="10"/>
    <n v="4110"/>
  </r>
  <r>
    <s v="PG&amp;E"/>
    <n v="43256"/>
    <n v="0.42569444444444443"/>
    <n v="40.618308300000002"/>
    <n v="-122.31731000000001"/>
    <s v="Vegetation"/>
    <s v="Rural"/>
    <s v="&lt; 0.25 Acres"/>
    <s v="Fire Agency"/>
    <s v="JASON COLLINS 530-225-4628"/>
    <n v="101467801"/>
    <s v="None"/>
    <n v="12000"/>
    <s v="Conductor"/>
    <s v="Overhead"/>
    <s v="Yes"/>
    <n v="43256"/>
    <n v="0.42569444444444443"/>
    <s v="Contact From Object"/>
    <s v="N.A."/>
    <s v="Animal"/>
    <s v="Electric Facility"/>
    <s v="Unknown"/>
    <m/>
    <s v="Other/Unknown"/>
    <s v="1631"/>
    <x v="3"/>
    <n v="6"/>
    <n v="5"/>
    <n v="10"/>
    <n v="13"/>
    <s v="18-0047539"/>
    <s v="Tier 2"/>
    <x v="1"/>
    <x v="0"/>
    <s v="Distribution"/>
    <x v="1"/>
    <x v="0"/>
    <x v="1"/>
    <x v="1"/>
    <n v="277"/>
  </r>
  <r>
    <s v="PG&amp;E"/>
    <n v="43256"/>
    <n v="0.49027777777777781"/>
    <n v="38.246441699999998"/>
    <n v="-122.4493883"/>
    <s v="Vegetation"/>
    <s v="Rural"/>
    <s v=".26 - 9.99 Acres"/>
    <s v="Fire Agency"/>
    <s v="Unknown"/>
    <n v="101998865"/>
    <s v="unknown"/>
    <n v="12000"/>
    <s v="Conductor"/>
    <s v="Overhead"/>
    <s v="Yes"/>
    <n v="43256"/>
    <n v="0.49027777777777781"/>
    <s v="Contact From Object"/>
    <s v="N.A."/>
    <s v="Vehicle"/>
    <s v="Electric Facility"/>
    <s v="Human Error"/>
    <s v="third-party caused"/>
    <s v="Other/Unknown"/>
    <s v="1632"/>
    <x v="3"/>
    <n v="6"/>
    <n v="5"/>
    <n v="11"/>
    <n v="46"/>
    <s v="18-0047564"/>
    <s v="non-HFTD"/>
    <x v="0"/>
    <x v="0"/>
    <s v="Distribution"/>
    <x v="0"/>
    <x v="0"/>
    <x v="0"/>
    <x v="0"/>
    <n v="161809"/>
  </r>
  <r>
    <s v="PG&amp;E"/>
    <n v="43256"/>
    <n v="0.57291666666666663"/>
    <n v="38.543199999999999"/>
    <n v="-122.72020000000001"/>
    <s v="Vegetation"/>
    <s v="Rural"/>
    <s v="&lt; 3 meters"/>
    <s v="Unknown"/>
    <s v="N.A. "/>
    <n v="102031673"/>
    <s v="unknown"/>
    <n v="12000"/>
    <s v="Conductor"/>
    <s v="Overhead"/>
    <s v="Yes"/>
    <n v="43256"/>
    <n v="0.57291666666666663"/>
    <s v="Contact From Object"/>
    <s v="N.A."/>
    <s v="Vegetation"/>
    <s v="Electric Facility"/>
    <s v="Unknown"/>
    <m/>
    <s v="Fell into (Moderate-Severe defect)"/>
    <s v="1633"/>
    <x v="3"/>
    <n v="6"/>
    <n v="5"/>
    <n v="13"/>
    <n v="45"/>
    <s v="18-0047625"/>
    <s v="Tier 3"/>
    <x v="1"/>
    <x v="0"/>
    <s v="Distribution"/>
    <x v="1"/>
    <x v="0"/>
    <x v="3"/>
    <x v="14"/>
    <n v="40599"/>
  </r>
  <r>
    <s v="PG&amp;E"/>
    <n v="43256"/>
    <n v="0.69861111111111107"/>
    <n v="38.724460000000001"/>
    <n v="-120.80200000000001"/>
    <s v="Vegetation"/>
    <s v="Urban"/>
    <s v="&lt; 0.25 Acres"/>
    <s v="Fire Agency"/>
    <s v="Unknown"/>
    <n v="103667302"/>
    <s v="AT&amp;T"/>
    <n v="12000"/>
    <s v="Conductor"/>
    <s v="Overhead"/>
    <s v="Yes"/>
    <n v="43256"/>
    <n v="0.69861111111111107"/>
    <s v="Contact From Object"/>
    <s v="N.A."/>
    <s v="Balloons"/>
    <s v="Electric Facility"/>
    <s v="Human Error"/>
    <s v="third-party caused"/>
    <s v="Other/Unknown"/>
    <s v="1634"/>
    <x v="3"/>
    <n v="6"/>
    <n v="5"/>
    <n v="16"/>
    <n v="46"/>
    <s v="18-0047702"/>
    <s v="Tier 2"/>
    <x v="1"/>
    <x v="0"/>
    <s v="Distribution"/>
    <x v="1"/>
    <x v="0"/>
    <x v="0"/>
    <x v="12"/>
    <n v="40590"/>
  </r>
  <r>
    <s v="PG&amp;E"/>
    <n v="43256"/>
    <n v="0.79861111111111116"/>
    <n v="35.876733299999998"/>
    <n v="-119.5433883"/>
    <s v="Vegetation"/>
    <s v="Rural"/>
    <s v="&lt; 0.25 Acres"/>
    <s v="Fire Agency"/>
    <s v="LT. Stewart. (559) 949-8343  djstewart@co.tulare.ca.us"/>
    <n v="100649683"/>
    <s v="unknown"/>
    <n v="12000"/>
    <s v="Conductor"/>
    <s v="Overhead"/>
    <s v="Yes"/>
    <n v="43256"/>
    <n v="0.79861111111111116"/>
    <s v="Vandalism/Theft"/>
    <s v="N.A."/>
    <s v="N.A."/>
    <s v="N.A."/>
    <s v="Human Error"/>
    <s v="gun-shot conductor"/>
    <s v="Other/Unknown"/>
    <s v="1635"/>
    <x v="3"/>
    <n v="6"/>
    <n v="5"/>
    <n v="19"/>
    <n v="10"/>
    <s v="18-0047737"/>
    <s v="non-HFTD"/>
    <x v="0"/>
    <x v="0"/>
    <s v="Distribution"/>
    <x v="0"/>
    <x v="0"/>
    <x v="0"/>
    <x v="7"/>
    <n v="3605"/>
  </r>
  <r>
    <s v="PG&amp;E"/>
    <n v="43257"/>
    <n v="0.43888888888888888"/>
    <n v="36.283695000000002"/>
    <n v="-119.77342"/>
    <s v="Vegetation"/>
    <s v="Rural"/>
    <s v=".26 - 9.99 Acres"/>
    <s v="Fire Agency"/>
    <s v="Kings County FD"/>
    <n v="100711710"/>
    <s v="AT&amp;T"/>
    <s v="0 – 750"/>
    <s v="Conductor"/>
    <s v="Overhead"/>
    <s v="Yes"/>
    <n v="43257"/>
    <n v="0.43888888888888888"/>
    <s v="Contact From Object"/>
    <s v="N.A."/>
    <s v="Vegetation"/>
    <s v="Electric Facility"/>
    <s v="Unknown"/>
    <m/>
    <s v="no-match"/>
    <s v="1636"/>
    <x v="3"/>
    <n v="6"/>
    <n v="6"/>
    <n v="10"/>
    <n v="32"/>
    <s v="No ILIS or TOTL available"/>
    <s v="non-HFTD"/>
    <x v="0"/>
    <x v="0"/>
    <s v="Distribution"/>
    <x v="0"/>
    <x v="0"/>
    <x v="3"/>
    <x v="15"/>
    <s v="N.A."/>
  </r>
  <r>
    <s v="PG&amp;E"/>
    <n v="43257"/>
    <n v="0.46319444444444446"/>
    <n v="38.273429999999998"/>
    <n v="-122.43845"/>
    <s v="Vegetation"/>
    <s v="Rural"/>
    <s v="&lt; 0.25 Acres"/>
    <s v="Unknown"/>
    <s v="N.A. "/>
    <n v="102005548"/>
    <s v="AT&amp;T"/>
    <n v="12000"/>
    <s v="Conductor"/>
    <s v="Overhead"/>
    <s v="Yes"/>
    <n v="43257"/>
    <n v="0.46319444444444446"/>
    <s v="Wire-Wire Contact"/>
    <s v="N.A."/>
    <s v="N.A."/>
    <s v="N.A."/>
    <s v="Human Error"/>
    <s v="Work error"/>
    <s v="Other/Unknown"/>
    <s v="1637"/>
    <x v="3"/>
    <n v="6"/>
    <n v="6"/>
    <n v="11"/>
    <n v="7"/>
    <s v="18-0047901"/>
    <s v="non-HFTD"/>
    <x v="0"/>
    <x v="0"/>
    <s v="Distribution"/>
    <x v="0"/>
    <x v="0"/>
    <x v="0"/>
    <x v="7"/>
    <n v="30878"/>
  </r>
  <r>
    <s v="PG&amp;E"/>
    <n v="43257"/>
    <n v="0.625"/>
    <n v="38.79495"/>
    <n v="-121.48475999999999"/>
    <s v="Vegetation"/>
    <s v="Rural"/>
    <s v=".26 - 9.99 Acres"/>
    <s v="Fire Agency"/>
    <s v="Adrian Rogers (530) 682-7908"/>
    <n v="103815399"/>
    <s v="AT&amp;T"/>
    <n v="12000"/>
    <s v="Conductor"/>
    <s v="Overhead"/>
    <s v="Yes"/>
    <n v="43257"/>
    <n v="0.625"/>
    <s v="Equipment/ Facility Failure"/>
    <s v="Conductor"/>
    <s v="N.A."/>
    <s v="N.A."/>
    <s v="Unknown"/>
    <m/>
    <s v="Other/Unknown"/>
    <s v="1638"/>
    <x v="3"/>
    <n v="6"/>
    <n v="6"/>
    <n v="15"/>
    <n v="0"/>
    <s v="18-0048080"/>
    <s v="non-HFTD"/>
    <x v="0"/>
    <x v="0"/>
    <s v="Distribution"/>
    <x v="0"/>
    <x v="0"/>
    <x v="4"/>
    <x v="11"/>
    <n v="53140"/>
  </r>
  <r>
    <s v="PG&amp;E"/>
    <n v="43257"/>
    <n v="0.68611111111111101"/>
    <n v="38.080080000000002"/>
    <n v="-121.22891"/>
    <s v="Vegetation"/>
    <s v="Rural"/>
    <s v="&lt; 0.25 Acres"/>
    <s v="Fire Agency"/>
    <s v="Fire Chief Steve Henry 6925 E Foppiano Ln Stockton Ca 95212 209/931-3107"/>
    <n v="102105447"/>
    <s v="AT&amp;T"/>
    <n v="12000"/>
    <s v="Conductor"/>
    <s v="Overhead"/>
    <s v="Yes"/>
    <n v="43257"/>
    <n v="0.68611111111111101"/>
    <s v="Contact From Object"/>
    <s v="N.A."/>
    <s v="Vehicle"/>
    <s v="Pole"/>
    <s v="Human Error"/>
    <s v="third-party caused"/>
    <s v="Other/Unknown"/>
    <s v="1639"/>
    <x v="3"/>
    <n v="6"/>
    <n v="6"/>
    <n v="16"/>
    <n v="28"/>
    <s v="18-0047776"/>
    <s v="non-HFTD"/>
    <x v="0"/>
    <x v="0"/>
    <s v="Distribution"/>
    <x v="0"/>
    <x v="0"/>
    <x v="0"/>
    <x v="0"/>
    <n v="54160"/>
  </r>
  <r>
    <s v="PG&amp;E"/>
    <n v="43257"/>
    <n v="0.80069444444444438"/>
    <n v="37.145989999999998"/>
    <n v="-121.6676267"/>
    <s v="Vegetation"/>
    <s v="Rural"/>
    <s v="&lt; 0.25 Acres"/>
    <s v="Fire Agency"/>
    <s v="Unknown"/>
    <n v="103790604"/>
    <s v="None"/>
    <s v="0 – 750"/>
    <s v="Conductor"/>
    <s v="Overhead"/>
    <s v="Yes"/>
    <n v="43257"/>
    <n v="0.80069444444444438"/>
    <s v="Contact From Object"/>
    <s v="N.A."/>
    <s v="Vegetation"/>
    <s v="Electric Facility"/>
    <s v="Unknown"/>
    <m/>
    <s v="no-match"/>
    <s v="1640"/>
    <x v="3"/>
    <n v="6"/>
    <n v="6"/>
    <n v="19"/>
    <n v="13"/>
    <s v="No ILIS or TOTL available"/>
    <s v="non-HFTD"/>
    <x v="0"/>
    <x v="0"/>
    <s v="Distribution"/>
    <x v="0"/>
    <x v="0"/>
    <x v="3"/>
    <x v="15"/>
    <s v="N.A."/>
  </r>
  <r>
    <s v="PG&amp;E"/>
    <n v="43257"/>
    <n v="0.80625000000000002"/>
    <n v="38.001190000000001"/>
    <n v="-121.09517"/>
    <s v="Vegetation"/>
    <s v="Rural"/>
    <s v=".26 - 9.99 Acres"/>
    <s v="Unknown"/>
    <s v="N.A. "/>
    <n v="103351400"/>
    <s v="unknown"/>
    <n v="12000"/>
    <s v="Conductor"/>
    <s v="Overhead"/>
    <s v="Yes"/>
    <n v="43257"/>
    <n v="0.80625000000000002"/>
    <s v="Contact From Object"/>
    <s v="N.A."/>
    <s v="Balloons"/>
    <s v="Electric Facility"/>
    <s v="Human Error"/>
    <s v="third-party caused"/>
    <s v="Other/Unknown"/>
    <s v="1641"/>
    <x v="3"/>
    <n v="6"/>
    <n v="6"/>
    <n v="19"/>
    <n v="21"/>
    <s v="18-0048155"/>
    <s v="non-HFTD"/>
    <x v="0"/>
    <x v="0"/>
    <s v="Distribution"/>
    <x v="0"/>
    <x v="0"/>
    <x v="0"/>
    <x v="12"/>
    <n v="5112"/>
  </r>
  <r>
    <s v="PG&amp;E"/>
    <n v="43257"/>
    <n v="0.87916666666666676"/>
    <n v="38.151000000000003"/>
    <n v="-121.68037"/>
    <s v="Vegetation"/>
    <s v="Rural"/>
    <s v="&lt; 0.25 Acres"/>
    <s v="Fire Agency"/>
    <s v="Unknown"/>
    <n v="101665829"/>
    <s v="Frontier"/>
    <n v="21000"/>
    <s v="Conductor"/>
    <s v="Overhead"/>
    <s v="Yes"/>
    <n v="43257"/>
    <n v="0.87916666666666676"/>
    <s v="Unknown"/>
    <s v="N.A."/>
    <s v="N.A."/>
    <s v="N.A."/>
    <s v="Unknown"/>
    <m/>
    <s v="Other/Unknown"/>
    <s v="1642"/>
    <x v="3"/>
    <n v="6"/>
    <n v="6"/>
    <n v="21"/>
    <n v="6"/>
    <s v="18-0048158"/>
    <s v="non-HFTD"/>
    <x v="0"/>
    <x v="0"/>
    <s v="Distribution"/>
    <x v="0"/>
    <x v="0"/>
    <x v="2"/>
    <x v="2"/>
    <n v="47015"/>
  </r>
  <r>
    <s v="PG&amp;E"/>
    <n v="43259"/>
    <n v="0.71527777777777779"/>
    <n v="35.476981000000002"/>
    <n v="-120.65406900000001"/>
    <s v="Vegetation"/>
    <s v="Urban"/>
    <s v="&lt; 0.25 Acres"/>
    <s v="Fire Agency"/>
    <s v="Unknown"/>
    <n v="101936165"/>
    <s v="unknown"/>
    <n v="12000"/>
    <s v="Conductor"/>
    <s v="Overhead"/>
    <s v="Yes"/>
    <n v="43259"/>
    <n v="0.71527777777777779"/>
    <s v="Contact From Object"/>
    <s v="N.A."/>
    <s v="Vegetation"/>
    <s v="Electric Facility"/>
    <s v="Unknown"/>
    <m/>
    <s v="Branch (Not overhanging, Distance Unknown)"/>
    <s v="1643"/>
    <x v="3"/>
    <n v="6"/>
    <n v="8"/>
    <n v="17"/>
    <n v="10"/>
    <s v="18-0049050"/>
    <s v="non-HFTD"/>
    <x v="0"/>
    <x v="0"/>
    <s v="Distribution"/>
    <x v="0"/>
    <x v="0"/>
    <x v="3"/>
    <x v="6"/>
    <n v="101222"/>
  </r>
  <r>
    <s v="PG&amp;E"/>
    <n v="43259"/>
    <n v="0.79375000000000007"/>
    <n v="35.153964999999999"/>
    <n v="-120.594033"/>
    <s v="Vegetation"/>
    <s v="Rural"/>
    <s v="&lt; 0.25 Acres"/>
    <s v="Fire Agency"/>
    <s v="CAL FIRE"/>
    <n v="101852092"/>
    <s v="AT&amp;T"/>
    <n v="12000"/>
    <s v="Conductor"/>
    <s v="Overhead"/>
    <s v="Yes"/>
    <n v="43259"/>
    <n v="0.79375000000000007"/>
    <s v="Contact From Object"/>
    <s v="N.A."/>
    <s v="Vegetation"/>
    <s v="Electric Facility"/>
    <s v="Unknown"/>
    <m/>
    <s v="Branch (Not overhanging, Distance Unknown)"/>
    <s v="1644"/>
    <x v="3"/>
    <n v="6"/>
    <n v="8"/>
    <n v="19"/>
    <n v="3"/>
    <s v="18-0049130"/>
    <s v="Tier 2"/>
    <x v="1"/>
    <x v="0"/>
    <s v="Distribution"/>
    <x v="1"/>
    <x v="0"/>
    <x v="3"/>
    <x v="6"/>
    <n v="2473"/>
  </r>
  <r>
    <s v="PG&amp;E"/>
    <n v="43260"/>
    <n v="3.1944444444444449E-2"/>
    <n v="35.074482000000003"/>
    <n v="-120.516696"/>
    <s v="Vegetation"/>
    <s v="Rural"/>
    <s v="&lt; 0.25 Acres"/>
    <s v="Fire Agency"/>
    <s v="CAL FIRE"/>
    <n v="101927520"/>
    <s v="unknown"/>
    <n v="12000"/>
    <s v="Conductor"/>
    <s v="Overhead"/>
    <s v="Yes"/>
    <n v="43260"/>
    <n v="3.1944444444444449E-2"/>
    <s v="Contact From Object"/>
    <s v="N.A."/>
    <s v="Animal"/>
    <s v="Electric Facility"/>
    <s v="Unknown"/>
    <m/>
    <s v="Other/Unknown"/>
    <s v="1645"/>
    <x v="3"/>
    <n v="6"/>
    <n v="9"/>
    <n v="0"/>
    <n v="46"/>
    <s v="18-0049171"/>
    <s v="Tier 2"/>
    <x v="1"/>
    <x v="0"/>
    <s v="Distribution"/>
    <x v="1"/>
    <x v="0"/>
    <x v="1"/>
    <x v="1"/>
    <n v="16825"/>
  </r>
  <r>
    <s v="PG&amp;E"/>
    <n v="43260"/>
    <n v="0.66805555555555562"/>
    <n v="37.878525000000003"/>
    <n v="-121.64742"/>
    <s v="Vegetation"/>
    <s v="Rural"/>
    <s v=".26 - 9.99 Acres"/>
    <s v="Fire Agency"/>
    <s v="east county fire"/>
    <n v="100497205"/>
    <s v="unknown"/>
    <n v="21000"/>
    <s v="Conductor"/>
    <s v="Overhead"/>
    <s v="Yes"/>
    <n v="43260"/>
    <n v="0.66805555555555562"/>
    <s v="Contact From Object"/>
    <s v="N.A."/>
    <s v="Vegetation"/>
    <s v="Electric Facility"/>
    <s v="Unknown"/>
    <m/>
    <s v="no-match"/>
    <s v="1646"/>
    <x v="3"/>
    <n v="6"/>
    <n v="9"/>
    <n v="16"/>
    <n v="2"/>
    <s v="No ILIS or TOTL available"/>
    <s v="non-HFTD"/>
    <x v="0"/>
    <x v="0"/>
    <s v="Distribution"/>
    <x v="0"/>
    <x v="0"/>
    <x v="3"/>
    <x v="15"/>
    <s v="N.A."/>
  </r>
  <r>
    <s v="PG&amp;E"/>
    <n v="43261"/>
    <n v="0.72152777777777777"/>
    <n v="38.415697999999999"/>
    <n v="-122.918379"/>
    <s v="Vegetation"/>
    <s v="Rural"/>
    <s v=".26 - 9.99 Acres"/>
    <s v="Fire Agency"/>
    <s v="Unknown"/>
    <n v="101978419"/>
    <s v="AT&amp;T"/>
    <n v="12000"/>
    <s v="Conductor"/>
    <s v="Overhead"/>
    <s v="Yes"/>
    <n v="43261"/>
    <n v="0.72152777777777777"/>
    <s v="Contact From Object"/>
    <s v="N.A."/>
    <s v="Vegetation"/>
    <s v="Electric Facility"/>
    <s v="Unknown"/>
    <m/>
    <s v="Fell into (Moderate-Severe defect)"/>
    <s v="1647"/>
    <x v="3"/>
    <n v="6"/>
    <n v="10"/>
    <n v="17"/>
    <n v="19"/>
    <s v="18-0049445"/>
    <s v="Tier 3"/>
    <x v="1"/>
    <x v="0"/>
    <s v="Distribution"/>
    <x v="1"/>
    <x v="0"/>
    <x v="3"/>
    <x v="14"/>
    <n v="2386"/>
  </r>
  <r>
    <s v="PG&amp;E"/>
    <n v="43262"/>
    <n v="0.59722222222222221"/>
    <n v="38.897528615500001"/>
    <n v="-121.31194290569999"/>
    <s v="Vegetation"/>
    <s v="Urban"/>
    <s v=".26 - 9.99 Acres"/>
    <s v="Fire Agency"/>
    <s v="CAL FIRE"/>
    <n v="100042575"/>
    <s v="N.A."/>
    <n v="12000"/>
    <s v="Conductor"/>
    <s v="Subsurface"/>
    <s v="Yes"/>
    <n v="43262"/>
    <n v="0.59722222222222221"/>
    <s v="Contact From Object"/>
    <s v="N.A."/>
    <s v="Other"/>
    <s v="Electric Facility"/>
    <s v="Human Error"/>
    <s v="third-party dig in"/>
    <s v="Other/Unknown"/>
    <s v="1648"/>
    <x v="3"/>
    <n v="6"/>
    <n v="11"/>
    <n v="14"/>
    <n v="20"/>
    <s v="18-0049689"/>
    <s v="non-HFTD"/>
    <x v="0"/>
    <x v="0"/>
    <s v="Distribution"/>
    <x v="0"/>
    <x v="0"/>
    <x v="0"/>
    <x v="19"/>
    <n v="312909"/>
  </r>
  <r>
    <s v="PG&amp;E"/>
    <n v="43262"/>
    <n v="0.74236111111111114"/>
    <n v="34.732939000000002"/>
    <n v="-120.086082"/>
    <s v="Vegetation"/>
    <s v="Rural"/>
    <s v="&lt; 0.25 Acres"/>
    <s v="Unknown"/>
    <s v="N.A. "/>
    <n v="103015183"/>
    <s v="unknown"/>
    <s v="0 – 750"/>
    <s v="Conductor"/>
    <s v="Overhead"/>
    <s v="Yes"/>
    <n v="43262"/>
    <n v="0.74236111111111114"/>
    <s v="Contact From Object"/>
    <s v="N.A."/>
    <s v="Vehicle"/>
    <s v="Electric Facility"/>
    <s v="Human Error"/>
    <s v="third-party caused"/>
    <s v="no-match"/>
    <s v="1649"/>
    <x v="3"/>
    <n v="6"/>
    <n v="11"/>
    <n v="17"/>
    <n v="49"/>
    <s v="No ILIS or TOTL available"/>
    <s v="Tier 3"/>
    <x v="1"/>
    <x v="0"/>
    <s v="Distribution"/>
    <x v="1"/>
    <x v="0"/>
    <x v="0"/>
    <x v="0"/>
    <s v="N.A."/>
  </r>
  <r>
    <s v="PG&amp;E"/>
    <n v="43262"/>
    <n v="0.83263888888888893"/>
    <n v="38.231054"/>
    <n v="-120.79439600000001"/>
    <s v="Vegetation"/>
    <s v="Rural"/>
    <s v=".26 - 9.99 Acres"/>
    <s v="Fire Agency"/>
    <s v="CAL FIRE"/>
    <s v="Twr 2/25"/>
    <s v="None"/>
    <n v="60000"/>
    <s v="Conductor"/>
    <s v="Overhead"/>
    <s v="Yes"/>
    <n v="43262"/>
    <n v="0.83263888888888893"/>
    <s v="Contamination"/>
    <s v="N.A."/>
    <s v="N.A."/>
    <s v="N.A."/>
    <s v="Unknown"/>
    <m/>
    <s v="no-match"/>
    <s v="1650"/>
    <x v="3"/>
    <n v="6"/>
    <n v="11"/>
    <n v="19"/>
    <n v="59"/>
    <s v="INT-11106"/>
    <s v="non-HFTD"/>
    <x v="0"/>
    <x v="0"/>
    <s v="Transmission"/>
    <x v="2"/>
    <x v="0"/>
    <x v="2"/>
    <x v="2"/>
    <n v="0"/>
  </r>
  <r>
    <s v="PG&amp;E"/>
    <n v="43263"/>
    <n v="0.37152777777777773"/>
    <n v="35.850746700000002"/>
    <n v="-119.89145670000001"/>
    <s v="Vegetation"/>
    <s v="Rural"/>
    <s v="10 - 99 Acres"/>
    <s v="Fire Agency"/>
    <s v="Jason Brown  559-935-0756"/>
    <n v="100649777"/>
    <s v="None"/>
    <n v="21000"/>
    <s v="Conductor"/>
    <s v="Overhead"/>
    <s v="Yes"/>
    <n v="43263"/>
    <n v="0.37152777777777773"/>
    <s v="Contact From Object"/>
    <s v="N.A."/>
    <s v="Animal"/>
    <s v="Electric Facility"/>
    <s v="Unknown"/>
    <m/>
    <s v="Other/Unknown"/>
    <s v="1651"/>
    <x v="3"/>
    <n v="6"/>
    <n v="12"/>
    <n v="8"/>
    <n v="55"/>
    <s v="18-0050070"/>
    <s v="non-HFTD"/>
    <x v="0"/>
    <x v="0"/>
    <s v="Distribution"/>
    <x v="0"/>
    <x v="0"/>
    <x v="1"/>
    <x v="1"/>
    <n v="1324"/>
  </r>
  <r>
    <s v="PG&amp;E"/>
    <n v="43263"/>
    <n v="0.5083333333333333"/>
    <n v="38.589041700000003"/>
    <n v="-121.5199933"/>
    <s v="Vegetation"/>
    <s v="Urban"/>
    <s v="&lt; 3 meters"/>
    <s v="Fire Agency"/>
    <s v="West Sac FD"/>
    <n v="101657851"/>
    <s v="unknown"/>
    <n v="12000"/>
    <s v="Conductor"/>
    <s v="Overhead"/>
    <s v="Yes"/>
    <n v="43263"/>
    <n v="0.5083333333333333"/>
    <s v="Equipment/ Facility Failure"/>
    <s v="Fuse"/>
    <s v="N.A."/>
    <s v="N.A."/>
    <s v="Unknown"/>
    <m/>
    <s v="no-match"/>
    <s v="1652"/>
    <x v="3"/>
    <n v="6"/>
    <n v="12"/>
    <n v="12"/>
    <n v="12"/>
    <s v="No ILIS or TOTL available"/>
    <s v="non-HFTD"/>
    <x v="0"/>
    <x v="0"/>
    <s v="Distribution"/>
    <x v="0"/>
    <x v="0"/>
    <x v="4"/>
    <x v="9"/>
    <s v="N.A."/>
  </r>
  <r>
    <s v="PG&amp;E"/>
    <n v="43264"/>
    <n v="0.12013888888888889"/>
    <n v="36.896389999999997"/>
    <n v="-121.83738"/>
    <s v="Vegetation"/>
    <s v="Rural"/>
    <s v="&lt; 3 meters"/>
    <s v="Fire Agency"/>
    <s v="Sean Murray -Phone # 831-728-8290 and cell # 831254-1716"/>
    <n v="101699116"/>
    <s v="AT&amp;T"/>
    <n v="21000"/>
    <s v="Conductor"/>
    <s v="Overhead"/>
    <s v="Yes"/>
    <n v="43264"/>
    <n v="0.12013888888888889"/>
    <s v="Equipment/ Facility Failure"/>
    <s v="Crossarm"/>
    <s v="N.A."/>
    <s v="N.A."/>
    <s v="Unknown"/>
    <m/>
    <s v="no-match"/>
    <s v="1653"/>
    <x v="3"/>
    <n v="6"/>
    <n v="13"/>
    <n v="2"/>
    <n v="53"/>
    <s v="No ILIS or TOTL available"/>
    <s v="non-HFTD"/>
    <x v="0"/>
    <x v="0"/>
    <s v="Distribution"/>
    <x v="0"/>
    <x v="0"/>
    <x v="4"/>
    <x v="16"/>
    <s v="N.A."/>
  </r>
  <r>
    <s v="PG&amp;E"/>
    <n v="43264"/>
    <n v="0.47083333333333338"/>
    <n v="35.292701000000001"/>
    <n v="-120.428966"/>
    <s v="Vegetation"/>
    <s v="Rural"/>
    <s v="&lt; 3 meters"/>
    <s v="Customer"/>
    <s v="N.A. "/>
    <n v="101884565"/>
    <s v="unknown"/>
    <n v="12000"/>
    <s v="Conductor"/>
    <s v="Overhead"/>
    <s v="Yes"/>
    <n v="43264"/>
    <n v="0.47083333333333338"/>
    <s v="Contact From Object"/>
    <s v="N.A."/>
    <s v="Animal"/>
    <s v="Electric Facility"/>
    <s v="Unknown"/>
    <m/>
    <s v="no-match"/>
    <s v="1654"/>
    <x v="3"/>
    <n v="6"/>
    <n v="13"/>
    <n v="11"/>
    <n v="18"/>
    <s v="No ILIS or TOTL available"/>
    <s v="Tier 2"/>
    <x v="1"/>
    <x v="0"/>
    <s v="Distribution"/>
    <x v="1"/>
    <x v="0"/>
    <x v="1"/>
    <x v="1"/>
    <s v="N.A."/>
  </r>
  <r>
    <s v="PG&amp;E"/>
    <n v="43264"/>
    <n v="0.68541666666666667"/>
    <n v="36.633049999999997"/>
    <n v="-119.98967"/>
    <s v="Vegetation"/>
    <s v="Rural"/>
    <s v="&lt; 0.25 Acres"/>
    <s v="Unknown"/>
    <s v="N.A. "/>
    <n v="100667215"/>
    <s v="unknown"/>
    <n v="12000"/>
    <s v="Conductor"/>
    <s v="Overhead"/>
    <s v="Yes"/>
    <n v="43264"/>
    <n v="0.68541666666666667"/>
    <s v="Equipment/ Facility Failure"/>
    <s v="Splice/Clamp/Connector"/>
    <s v="N.A."/>
    <s v="N.A."/>
    <s v="Unknown"/>
    <m/>
    <s v="Other/Unknown"/>
    <s v="1655"/>
    <x v="3"/>
    <n v="6"/>
    <n v="13"/>
    <n v="16"/>
    <n v="27"/>
    <s v="18-0050714"/>
    <s v="non-HFTD"/>
    <x v="0"/>
    <x v="0"/>
    <s v="Distribution"/>
    <x v="0"/>
    <x v="0"/>
    <x v="4"/>
    <x v="10"/>
    <n v="33689"/>
  </r>
  <r>
    <s v="PG&amp;E"/>
    <n v="43264"/>
    <n v="0.94444444444444453"/>
    <n v="38.490139999999997"/>
    <n v="-122.66614"/>
    <s v="Vegetation"/>
    <s v="Rural"/>
    <s v="&lt; 0.25 Acres"/>
    <s v="Fire Agency"/>
    <s v="SRS181640125"/>
    <n v="101966547"/>
    <s v="unknown"/>
    <n v="12000"/>
    <s v="Conductor"/>
    <s v="Overhead"/>
    <s v="Yes"/>
    <n v="43264"/>
    <n v="0.94444444444444453"/>
    <s v="Equipment/ Facility Failure"/>
    <s v="Voltage Regulator"/>
    <s v="N.A."/>
    <s v="N.A."/>
    <s v="Unknown"/>
    <m/>
    <s v="Other/Unknown"/>
    <s v="1656"/>
    <x v="3"/>
    <n v="6"/>
    <n v="13"/>
    <n v="22"/>
    <n v="40"/>
    <s v="18-0050782"/>
    <s v="Tier 2"/>
    <x v="1"/>
    <x v="0"/>
    <s v="Distribution"/>
    <x v="1"/>
    <x v="0"/>
    <x v="4"/>
    <x v="26"/>
    <n v="295146"/>
  </r>
  <r>
    <s v="PG&amp;E"/>
    <n v="43265"/>
    <n v="0.60069444444444442"/>
    <n v="39.524636201699998"/>
    <n v="-121.46256524979999"/>
    <s v="Vegetation"/>
    <s v="Urban"/>
    <s v="&lt; 0.25 Acres"/>
    <s v="Fire Agency"/>
    <s v="Mike Waters (investigator 530 538-7888)"/>
    <n v="100426966"/>
    <s v="None"/>
    <n v="12000"/>
    <s v="Conductor"/>
    <s v="Overhead"/>
    <s v="Yes"/>
    <n v="43265"/>
    <n v="0.60069444444444442"/>
    <s v="Contact From Object"/>
    <s v="N.A."/>
    <s v="Other"/>
    <s v="Electric Facility"/>
    <s v="Human Error"/>
    <s v="bucket truck"/>
    <s v="Other/Unknown"/>
    <s v="1657"/>
    <x v="3"/>
    <n v="6"/>
    <n v="14"/>
    <n v="14"/>
    <n v="25"/>
    <s v="18-0051129"/>
    <s v="non-HFTD"/>
    <x v="0"/>
    <x v="0"/>
    <s v="Distribution"/>
    <x v="0"/>
    <x v="0"/>
    <x v="0"/>
    <x v="19"/>
    <n v="249298"/>
  </r>
  <r>
    <s v="PG&amp;E"/>
    <n v="43265"/>
    <n v="0.67499999999999993"/>
    <n v="40.441894119399997"/>
    <n v="-124.0197304015"/>
    <s v="Vegetation"/>
    <s v="Rural"/>
    <s v="&lt; 3 meters"/>
    <s v="Utility: PG&amp;E"/>
    <s v="N.A. "/>
    <n v="101005522"/>
    <s v="AT&amp;T"/>
    <n v="12000"/>
    <s v="Conductor"/>
    <s v="Overhead"/>
    <s v="Yes"/>
    <n v="43265"/>
    <n v="0.67499999999999993"/>
    <s v="Contact From Object"/>
    <s v="N.A."/>
    <s v="Vegetation"/>
    <s v="Electric Facility"/>
    <s v="Unknown"/>
    <m/>
    <s v="Fell into (slight defect)"/>
    <s v="1658"/>
    <x v="3"/>
    <n v="6"/>
    <n v="14"/>
    <n v="16"/>
    <n v="12"/>
    <s v="18-0051223"/>
    <s v="Tier 2"/>
    <x v="1"/>
    <x v="0"/>
    <s v="Distribution"/>
    <x v="1"/>
    <x v="0"/>
    <x v="3"/>
    <x v="8"/>
    <n v="19601"/>
  </r>
  <r>
    <s v="PG&amp;E"/>
    <n v="43266"/>
    <n v="0.12222222222222223"/>
    <n v="37.486946000000003"/>
    <n v="-122.42231099999999"/>
    <s v="Vegetation"/>
    <s v="Rural"/>
    <s v="&lt; 0.25 Acres"/>
    <s v="Utility: PG&amp;E"/>
    <s v="N.A. "/>
    <s v="Pole 10/5"/>
    <s v="None"/>
    <n v="60000"/>
    <s v="Conductor"/>
    <s v="Overhead"/>
    <s v="Yes"/>
    <n v="43266"/>
    <n v="0.12222222222222223"/>
    <s v="Contamination"/>
    <s v="N.A."/>
    <s v="N.A."/>
    <s v="N.A."/>
    <s v="Unknown"/>
    <m/>
    <s v="no-match"/>
    <s v="1659"/>
    <x v="3"/>
    <n v="6"/>
    <n v="15"/>
    <n v="2"/>
    <n v="56"/>
    <s v="INT-11115"/>
    <s v="Tier 3"/>
    <x v="1"/>
    <x v="0"/>
    <s v="Transmission"/>
    <x v="3"/>
    <x v="0"/>
    <x v="2"/>
    <x v="2"/>
    <n v="0"/>
  </r>
  <r>
    <s v="PG&amp;E"/>
    <n v="43266"/>
    <n v="0.41041666666666665"/>
    <n v="37.198591"/>
    <n v="-119.47094300000001"/>
    <s v="Vegetation"/>
    <s v="Rural"/>
    <s v="&lt; 0.25 Acres"/>
    <s v="Fire Agency"/>
    <s v="RANCHARIA ENGINE 4255 USFS ENG 52"/>
    <n v="101058060"/>
    <s v="unknown"/>
    <n v="12000"/>
    <s v="Conductor"/>
    <s v="Overhead"/>
    <s v="Yes"/>
    <n v="43266"/>
    <n v="0.41041666666666665"/>
    <s v="Contact From Object"/>
    <s v="N.A."/>
    <s v="Vegetation"/>
    <s v="Electric Facility"/>
    <s v="Human Error"/>
    <s v="third-party caused"/>
    <s v="Other/Unknown"/>
    <s v="1660"/>
    <x v="3"/>
    <n v="6"/>
    <n v="15"/>
    <n v="9"/>
    <n v="51"/>
    <s v="18-0051354"/>
    <s v="Tier 3"/>
    <x v="1"/>
    <x v="0"/>
    <s v="Distribution"/>
    <x v="1"/>
    <x v="0"/>
    <x v="0"/>
    <x v="7"/>
    <n v="35146"/>
  </r>
  <r>
    <s v="PG&amp;E"/>
    <n v="43266"/>
    <n v="0.4201388888888889"/>
    <n v="38.623838300000003"/>
    <n v="-121.02214170000001"/>
    <s v="Vegetation"/>
    <s v="Rural"/>
    <s v="&lt; 3 meters"/>
    <s v="Customer"/>
    <s v="N.A. "/>
    <n v="101376538"/>
    <s v="AT&amp;T"/>
    <s v="0 – 750"/>
    <s v="Conductor"/>
    <s v="Overhead"/>
    <s v="Yes"/>
    <n v="43266"/>
    <n v="0.4201388888888889"/>
    <s v="Contact From Object"/>
    <s v="N.A."/>
    <s v="Vehicle"/>
    <s v="Electric Facility"/>
    <s v="Human Error"/>
    <s v="third-party caused"/>
    <s v="no-match"/>
    <s v="1661"/>
    <x v="3"/>
    <n v="6"/>
    <n v="15"/>
    <n v="10"/>
    <n v="5"/>
    <s v="No ILIS or TOTL available"/>
    <s v="Tier 3"/>
    <x v="1"/>
    <x v="0"/>
    <s v="Distribution"/>
    <x v="1"/>
    <x v="0"/>
    <x v="0"/>
    <x v="0"/>
    <s v="N.A."/>
  </r>
  <r>
    <s v="PG&amp;E"/>
    <n v="43267"/>
    <n v="0.41388888888888892"/>
    <n v="38.655883299999999"/>
    <n v="-121.7936783"/>
    <s v="Vegetation"/>
    <s v="Rural"/>
    <s v="&lt; 3 meters"/>
    <s v="Fire Agency"/>
    <s v="Unknown"/>
    <n v="101606330"/>
    <s v="unknown"/>
    <n v="12000"/>
    <s v="Conductor"/>
    <s v="Overhead"/>
    <s v="Yes"/>
    <n v="43267"/>
    <n v="0.41388888888888892"/>
    <s v="Contact From Object"/>
    <s v="N.A."/>
    <s v="Other"/>
    <s v="Electric Facility"/>
    <s v="Unknown"/>
    <s v="bird's nest"/>
    <s v="Other/Unknown"/>
    <s v="1662"/>
    <x v="3"/>
    <n v="6"/>
    <n v="16"/>
    <n v="9"/>
    <n v="56"/>
    <s v="18-0051610"/>
    <s v="non-HFTD"/>
    <x v="0"/>
    <x v="0"/>
    <s v="Distribution"/>
    <x v="0"/>
    <x v="0"/>
    <x v="2"/>
    <x v="25"/>
    <n v="35150"/>
  </r>
  <r>
    <s v="PG&amp;E"/>
    <n v="43267"/>
    <n v="0.55347222222222225"/>
    <n v="38.619726700000001"/>
    <n v="-121.8455067"/>
    <s v="Vegetation"/>
    <s v="Rural"/>
    <s v=".26 - 9.99 Acres"/>
    <s v="Fire Agency"/>
    <s v="Woodland FD  "/>
    <n v="103905392"/>
    <s v="unknown"/>
    <n v="12000"/>
    <s v="Conductor"/>
    <s v="Overhead"/>
    <s v="Yes"/>
    <n v="43267"/>
    <n v="0.55347222222222225"/>
    <s v="Contact From Object"/>
    <s v="N.A."/>
    <s v="Vehicle"/>
    <s v="Electric Facility"/>
    <s v="Human Error"/>
    <s v="third-party caused"/>
    <s v="Other/Unknown"/>
    <s v="1663"/>
    <x v="3"/>
    <n v="6"/>
    <n v="16"/>
    <n v="13"/>
    <n v="17"/>
    <s v="18-0051627"/>
    <s v="non-HFTD"/>
    <x v="0"/>
    <x v="0"/>
    <s v="Distribution"/>
    <x v="0"/>
    <x v="0"/>
    <x v="0"/>
    <x v="0"/>
    <n v="299489"/>
  </r>
  <r>
    <s v="PG&amp;E"/>
    <n v="43267"/>
    <n v="0.68611111111111101"/>
    <n v="37.073749999999997"/>
    <n v="-120.19243"/>
    <s v="Vegetation"/>
    <s v="Rural"/>
    <s v="&lt; 0.25 Acres"/>
    <s v="Fire Agency"/>
    <s v="Unknown"/>
    <n v="101133603"/>
    <s v="AT&amp;T"/>
    <s v="0 – 750"/>
    <s v="Conductor"/>
    <s v="Overhead"/>
    <s v="Yes"/>
    <n v="43267"/>
    <n v="0.68611111111111101"/>
    <s v="Vandalism/Theft"/>
    <s v="N.A."/>
    <s v="N.A."/>
    <s v="N.A."/>
    <s v="Human Error"/>
    <s v="gun-shot conductor"/>
    <s v="Other/Unknown"/>
    <s v="1664"/>
    <x v="3"/>
    <n v="6"/>
    <n v="16"/>
    <n v="16"/>
    <n v="28"/>
    <s v="18-0051660"/>
    <s v="non-HFTD"/>
    <x v="0"/>
    <x v="0"/>
    <s v="Distribution"/>
    <x v="0"/>
    <x v="0"/>
    <x v="0"/>
    <x v="7"/>
    <n v="5604"/>
  </r>
  <r>
    <s v="PG&amp;E"/>
    <n v="43267"/>
    <n v="0.75416666666666676"/>
    <n v="38.094970000000004"/>
    <n v="-122.21014"/>
    <s v="Vegetation"/>
    <s v="Urban"/>
    <s v="&lt; 0.25 Acres"/>
    <s v="Fire Agency"/>
    <s v="707  648-4488"/>
    <n v="102218342"/>
    <s v="AT&amp;T"/>
    <n v="12000"/>
    <s v="Conductor"/>
    <s v="Overhead"/>
    <s v="Yes"/>
    <n v="43267"/>
    <n v="0.75416666666666676"/>
    <s v="Contact From Object"/>
    <s v="N.A."/>
    <s v="Vegetation"/>
    <s v="Electric Facility"/>
    <s v="Unknown"/>
    <m/>
    <s v="no-match"/>
    <s v="1665"/>
    <x v="3"/>
    <n v="6"/>
    <n v="16"/>
    <n v="18"/>
    <n v="6"/>
    <s v="No ILIS or TOTL available"/>
    <s v="non-HFTD"/>
    <x v="0"/>
    <x v="0"/>
    <s v="Distribution"/>
    <x v="0"/>
    <x v="0"/>
    <x v="3"/>
    <x v="15"/>
    <s v="N.A."/>
  </r>
  <r>
    <s v="PG&amp;E"/>
    <n v="43267"/>
    <n v="0.76041666666666663"/>
    <n v="39.133468999999998"/>
    <n v="-121.54364"/>
    <s v="Building"/>
    <s v="Urban"/>
    <s v="Structure Only "/>
    <s v="Fire Agency"/>
    <s v="530-743-1553"/>
    <n v="101319352"/>
    <s v="unknown"/>
    <s v="0 – 750"/>
    <s v="Conductor"/>
    <s v="Overhead"/>
    <s v="Yes"/>
    <n v="43267"/>
    <n v="0.76041666666666663"/>
    <s v="Contact From Object"/>
    <s v="N.A."/>
    <s v="Vegetation"/>
    <s v="Electric Facility"/>
    <s v="Unknown"/>
    <m/>
    <s v="no-match"/>
    <s v="1666"/>
    <x v="3"/>
    <n v="6"/>
    <n v="16"/>
    <n v="18"/>
    <n v="15"/>
    <s v="No ILIS or TOTL available"/>
    <s v="non-HFTD"/>
    <x v="0"/>
    <x v="0"/>
    <s v="Distribution"/>
    <x v="0"/>
    <x v="0"/>
    <x v="3"/>
    <x v="15"/>
    <s v="N.A."/>
  </r>
  <r>
    <s v="PG&amp;E"/>
    <n v="43267"/>
    <n v="0.78194444444444444"/>
    <n v="39.332065"/>
    <n v="-121.53702699999999"/>
    <s v="Vegetation"/>
    <s v="Rural"/>
    <s v="&lt; 3 meters"/>
    <s v="Fire Agency"/>
    <s v="palermo"/>
    <n v="100381711"/>
    <s v="unknown"/>
    <s v="0 – 750"/>
    <s v="Conductor"/>
    <s v="Overhead"/>
    <s v="Yes"/>
    <n v="43267"/>
    <n v="0.78194444444444444"/>
    <s v="Contact From Object"/>
    <s v="N.A."/>
    <s v="Vegetation"/>
    <s v="Electric Facility"/>
    <s v="Unknown"/>
    <m/>
    <s v="no-match"/>
    <s v="1667"/>
    <x v="3"/>
    <n v="6"/>
    <n v="16"/>
    <n v="18"/>
    <n v="46"/>
    <s v="No ILIS or TOTL available"/>
    <s v="non-HFTD"/>
    <x v="0"/>
    <x v="0"/>
    <s v="Distribution"/>
    <x v="0"/>
    <x v="0"/>
    <x v="3"/>
    <x v="15"/>
    <s v="N.A."/>
  </r>
  <r>
    <s v="PG&amp;E"/>
    <n v="43267"/>
    <n v="0.81736111111111109"/>
    <n v="38.752580999999999"/>
    <n v="-121.44393100000001"/>
    <s v="Vegetation"/>
    <s v="Rural"/>
    <s v="&lt; 0.25 Acres"/>
    <s v="Fire Agency"/>
    <s v="CAL FIRE"/>
    <n v="100102668"/>
    <s v="AT&amp;T"/>
    <s v="0 – 750"/>
    <s v="Conductor"/>
    <s v="Overhead"/>
    <s v="Yes"/>
    <n v="43267"/>
    <n v="0.81736111111111109"/>
    <s v="Contact From Object"/>
    <s v="N.A."/>
    <s v="Vegetation"/>
    <s v="Electric Facility"/>
    <s v="Unknown"/>
    <m/>
    <s v="no-match"/>
    <s v="1668"/>
    <x v="3"/>
    <n v="6"/>
    <n v="16"/>
    <n v="19"/>
    <n v="37"/>
    <s v="No ILIS or TOTL available"/>
    <s v="non-HFTD"/>
    <x v="0"/>
    <x v="0"/>
    <s v="Distribution"/>
    <x v="0"/>
    <x v="0"/>
    <x v="3"/>
    <x v="15"/>
    <s v="N.A."/>
  </r>
  <r>
    <s v="PG&amp;E"/>
    <n v="43267"/>
    <n v="0.81736111111111109"/>
    <n v="38.699010000000001"/>
    <n v="-122.02088999999999"/>
    <s v="Vegetation"/>
    <s v="Rural"/>
    <s v="&lt; 3 meters"/>
    <s v="Fire Agency"/>
    <s v="ESPARTO FIRE DEPT"/>
    <n v="101644179"/>
    <s v="AT&amp;T"/>
    <n v="12000"/>
    <s v="Conductor"/>
    <s v="Overhead"/>
    <s v="Yes"/>
    <n v="43267"/>
    <n v="0.81736111111111109"/>
    <s v="Contact From Object"/>
    <s v="N.A."/>
    <s v="Vehicle"/>
    <s v="Electric Facility"/>
    <s v="Human Error"/>
    <s v="third-party caused"/>
    <s v="Other/Unknown"/>
    <s v="1669"/>
    <x v="3"/>
    <n v="6"/>
    <n v="16"/>
    <n v="19"/>
    <n v="37"/>
    <s v="18-0051673"/>
    <s v="non-HFTD"/>
    <x v="0"/>
    <x v="0"/>
    <s v="Distribution"/>
    <x v="0"/>
    <x v="0"/>
    <x v="0"/>
    <x v="0"/>
    <n v="8016"/>
  </r>
  <r>
    <s v="PG&amp;E"/>
    <n v="43267"/>
    <n v="0.83194444444444438"/>
    <n v="37.906962"/>
    <n v="-121.80632300000001"/>
    <s v="Vegetation"/>
    <s v="Rural"/>
    <s v="&lt; 0.25 Acres"/>
    <s v="Fire Agency"/>
    <s v="CAL FIRE"/>
    <n v="100483910"/>
    <s v="unknown"/>
    <n v="21000"/>
    <s v="Conductor"/>
    <s v="Overhead"/>
    <s v="Yes"/>
    <n v="43267"/>
    <n v="0.83194444444444438"/>
    <s v="Equipment/ Facility Failure"/>
    <s v="Conductor"/>
    <s v="N.A."/>
    <s v="N.A."/>
    <s v="Unknown"/>
    <m/>
    <s v="Other/Unknown"/>
    <s v="1670"/>
    <x v="3"/>
    <n v="6"/>
    <n v="16"/>
    <n v="19"/>
    <n v="58"/>
    <s v="18-0051687"/>
    <s v="Tier 2"/>
    <x v="1"/>
    <x v="0"/>
    <s v="Distribution"/>
    <x v="1"/>
    <x v="0"/>
    <x v="4"/>
    <x v="11"/>
    <n v="3322"/>
  </r>
  <r>
    <s v="PG&amp;E"/>
    <n v="43267"/>
    <n v="0.85625000000000007"/>
    <n v="38.049363300000003"/>
    <n v="-122.2059983"/>
    <s v="Vegetation"/>
    <s v="Rural"/>
    <s v="&lt; 0.25 Acres"/>
    <s v="Fire Agency"/>
    <s v="Contra Costa FD"/>
    <n v="101423963"/>
    <s v="unknown"/>
    <n v="21000"/>
    <s v="Conductor"/>
    <s v="Overhead"/>
    <s v="Yes"/>
    <n v="43267"/>
    <n v="0.85625000000000007"/>
    <s v="Wire-Wire Contact"/>
    <s v="N.A."/>
    <s v="N.A."/>
    <s v="N.A."/>
    <s v="Unknown"/>
    <m/>
    <s v="no-match"/>
    <s v="1671"/>
    <x v="3"/>
    <n v="6"/>
    <n v="16"/>
    <n v="20"/>
    <n v="33"/>
    <s v="No ILIS or TOTL available"/>
    <s v="Tier 2"/>
    <x v="1"/>
    <x v="0"/>
    <s v="Distribution"/>
    <x v="1"/>
    <x v="0"/>
    <x v="4"/>
    <x v="24"/>
    <s v="N.A."/>
  </r>
  <r>
    <s v="PG&amp;E"/>
    <n v="43268"/>
    <n v="0.66736111111111107"/>
    <n v="38.093209999999999"/>
    <n v="-120.94499999999999"/>
    <s v="Vegetation"/>
    <s v="Rural"/>
    <s v=".26 - 9.99 Acres"/>
    <s v="Fire Agency"/>
    <s v="CATCU006927 incident #"/>
    <n v="102042425"/>
    <s v="unknown"/>
    <n v="12000"/>
    <s v="Conductor"/>
    <s v="Overhead"/>
    <s v="Yes"/>
    <n v="43268"/>
    <n v="0.66736111111111107"/>
    <s v="Contact From Object"/>
    <s v="N.A."/>
    <s v="Balloons"/>
    <s v="Electric Facility"/>
    <s v="Human Error"/>
    <s v="third-party caused"/>
    <s v="Other/Unknown"/>
    <s v="1672"/>
    <x v="3"/>
    <n v="6"/>
    <n v="17"/>
    <n v="16"/>
    <n v="1"/>
    <s v="18-0051778"/>
    <s v="non-HFTD"/>
    <x v="0"/>
    <x v="0"/>
    <s v="Distribution"/>
    <x v="0"/>
    <x v="0"/>
    <x v="0"/>
    <x v="12"/>
    <n v="1601"/>
  </r>
  <r>
    <s v="PG&amp;E"/>
    <n v="43269"/>
    <n v="0.35486111111111113"/>
    <n v="35.527011700000003"/>
    <n v="-120.6474683"/>
    <s v="Vegetation"/>
    <s v="Rural"/>
    <s v="&lt; 3 meters"/>
    <s v="Customer"/>
    <s v="N.A. "/>
    <n v="101887037"/>
    <s v="unknown"/>
    <n v="21000"/>
    <s v="Conductor"/>
    <s v="Overhead"/>
    <s v="Yes"/>
    <n v="43269"/>
    <n v="0.35486111111111113"/>
    <s v="Contact From Object"/>
    <s v="N.A."/>
    <s v="Vegetation"/>
    <s v="Electric Facility"/>
    <s v="Unknown"/>
    <m/>
    <s v="no-match"/>
    <s v="1673"/>
    <x v="3"/>
    <n v="6"/>
    <n v="18"/>
    <n v="8"/>
    <n v="31"/>
    <s v="No ILIS or TOTL available"/>
    <s v="non-HFTD"/>
    <x v="0"/>
    <x v="0"/>
    <s v="Distribution"/>
    <x v="0"/>
    <x v="0"/>
    <x v="3"/>
    <x v="15"/>
    <s v="N.A."/>
  </r>
  <r>
    <s v="PG&amp;E"/>
    <n v="43269"/>
    <n v="0.67083333333333339"/>
    <n v="37.805335999999997"/>
    <n v="-121.379503"/>
    <s v="Vegetation"/>
    <s v="Rural"/>
    <s v="&lt; 0.25 Acres"/>
    <s v="Fire Agency"/>
    <s v="Stockton FD"/>
    <n v="103569107"/>
    <s v="unknown"/>
    <s v="0 – 750"/>
    <s v="Conductor"/>
    <s v="Overhead"/>
    <s v="Yes"/>
    <n v="43269"/>
    <n v="0.67083333333333339"/>
    <s v="Equipment/ Facility Failure"/>
    <s v="Splice/Clamp/Connector"/>
    <s v="N.A."/>
    <s v="N.A."/>
    <s v="Unknown"/>
    <m/>
    <s v="no-match"/>
    <s v="1674"/>
    <x v="3"/>
    <n v="6"/>
    <n v="18"/>
    <n v="16"/>
    <n v="6"/>
    <s v="No ILIS or TOTL available"/>
    <s v="non-HFTD"/>
    <x v="0"/>
    <x v="0"/>
    <s v="Distribution"/>
    <x v="0"/>
    <x v="0"/>
    <x v="4"/>
    <x v="10"/>
    <s v="N.A."/>
  </r>
  <r>
    <s v="PG&amp;E"/>
    <n v="43270"/>
    <n v="1.8749999999999999E-2"/>
    <n v="38.760415999999999"/>
    <n v="-120.822368"/>
    <s v="Vegetation"/>
    <s v="Rural"/>
    <s v="&lt; 0.25 Acres"/>
    <s v="Unknown"/>
    <s v="N.A. "/>
    <n v="101388356"/>
    <s v="unknown"/>
    <n v="12000"/>
    <s v="Conductor"/>
    <s v="Overhead"/>
    <s v="Yes"/>
    <n v="43270"/>
    <n v="1.8749999999999999E-2"/>
    <s v="Contact From Object"/>
    <s v="N.A."/>
    <s v="Vegetation"/>
    <s v="Electric Facility"/>
    <s v="Unknown"/>
    <m/>
    <s v="Fell into (No defect)"/>
    <s v="1675"/>
    <x v="3"/>
    <n v="6"/>
    <n v="19"/>
    <n v="0"/>
    <n v="27"/>
    <s v="18-0052111"/>
    <s v="Tier 2"/>
    <x v="1"/>
    <x v="0"/>
    <s v="Distribution"/>
    <x v="1"/>
    <x v="0"/>
    <x v="3"/>
    <x v="3"/>
    <n v="141652"/>
  </r>
  <r>
    <s v="PG&amp;E"/>
    <n v="43270"/>
    <n v="0.40486111111111112"/>
    <n v="38.530957999999998"/>
    <n v="-121.550507"/>
    <s v="Vegetation"/>
    <s v="Rural"/>
    <s v="&lt; 3 meters"/>
    <s v="Fire Agency"/>
    <s v="Yolo County FD"/>
    <n v="101585318"/>
    <s v="unknown"/>
    <s v="0 – 750"/>
    <s v="Conductor"/>
    <s v="Overhead"/>
    <s v="Yes"/>
    <n v="43270"/>
    <n v="0.40486111111111112"/>
    <s v="Contact From Object"/>
    <s v="N.A."/>
    <s v="Vehicle"/>
    <s v="Electric Facility"/>
    <s v="Human Error"/>
    <s v="third-party caused"/>
    <s v="no-match"/>
    <s v="1676"/>
    <x v="3"/>
    <n v="6"/>
    <n v="19"/>
    <n v="9"/>
    <n v="43"/>
    <s v="No ILIS or TOTL available"/>
    <s v="non-HFTD"/>
    <x v="0"/>
    <x v="0"/>
    <s v="Distribution"/>
    <x v="0"/>
    <x v="0"/>
    <x v="0"/>
    <x v="0"/>
    <s v="N.A."/>
  </r>
  <r>
    <s v="PG&amp;E"/>
    <n v="43270"/>
    <n v="0.4284722222222222"/>
    <n v="38.591828999999997"/>
    <n v="-120.709654"/>
    <s v="Vegetation"/>
    <s v="Rural"/>
    <s v="&lt; 3 meters"/>
    <s v="Fire Agency"/>
    <s v="Unknown"/>
    <n v="101395943"/>
    <s v="AT&amp;T"/>
    <n v="21000"/>
    <s v="Conductor"/>
    <s v="Overhead"/>
    <s v="Yes"/>
    <n v="43270"/>
    <n v="0.4284722222222222"/>
    <s v="Contact From Object"/>
    <s v="N.A."/>
    <s v="Vegetation"/>
    <s v="Electric Facility"/>
    <s v="Human Error"/>
    <s v="third-party caused"/>
    <s v="Other/Unknown"/>
    <s v="1677"/>
    <x v="3"/>
    <n v="6"/>
    <n v="19"/>
    <n v="10"/>
    <n v="17"/>
    <s v="18-0052222"/>
    <s v="Tier 2"/>
    <x v="1"/>
    <x v="0"/>
    <s v="Distribution"/>
    <x v="1"/>
    <x v="0"/>
    <x v="0"/>
    <x v="7"/>
    <n v="4094"/>
  </r>
  <r>
    <s v="PG&amp;E"/>
    <n v="43270"/>
    <n v="0.48958333333333331"/>
    <n v="35.985101999999998"/>
    <n v="-120.14174"/>
    <s v="Vegetation"/>
    <s v="Rural"/>
    <s v="&lt; 3 meters"/>
    <s v="Self Extinguished"/>
    <s v="N.A. "/>
    <n v="100698130"/>
    <s v="unknown"/>
    <n v="21000"/>
    <s v="Conductor"/>
    <s v="Overhead"/>
    <s v="Yes"/>
    <n v="43270"/>
    <n v="0.48958333333333331"/>
    <s v="Equipment/ Facility Failure"/>
    <s v="Splice/Clamp/Connector"/>
    <s v="N.A."/>
    <s v="N.A."/>
    <s v="Unknown"/>
    <m/>
    <s v="Other/Unknown"/>
    <s v="1678"/>
    <x v="3"/>
    <n v="6"/>
    <n v="19"/>
    <n v="11"/>
    <n v="45"/>
    <s v="18-0052302"/>
    <s v="non-HFTD"/>
    <x v="0"/>
    <x v="0"/>
    <s v="Distribution"/>
    <x v="0"/>
    <x v="0"/>
    <x v="4"/>
    <x v="10"/>
    <n v="1386"/>
  </r>
  <r>
    <s v="PG&amp;E"/>
    <n v="43270"/>
    <n v="0.6118055555555556"/>
    <n v="37.215809999999998"/>
    <n v="-119.68106899999999"/>
    <s v="Vegetation"/>
    <s v="Rural"/>
    <s v="&lt; 0.25 Acres"/>
    <s v="Fire Agency"/>
    <s v="JOE QUINSTORFF  559-683-8008"/>
    <n v="103372829"/>
    <s v="unknown"/>
    <n v="21000"/>
    <s v="Conductor"/>
    <s v="Overhead"/>
    <s v="Yes"/>
    <n v="43270"/>
    <n v="0.6118055555555556"/>
    <s v="Contact From Object"/>
    <s v="N.A."/>
    <s v="Animal"/>
    <s v="Electric Facility"/>
    <s v="Unknown"/>
    <m/>
    <s v="Other/Unknown"/>
    <s v="1679"/>
    <x v="3"/>
    <n v="6"/>
    <n v="19"/>
    <n v="14"/>
    <n v="41"/>
    <s v="18-0052327"/>
    <s v="Tier 2"/>
    <x v="1"/>
    <x v="0"/>
    <s v="Distribution"/>
    <x v="1"/>
    <x v="0"/>
    <x v="1"/>
    <x v="1"/>
    <n v="123838"/>
  </r>
  <r>
    <s v="PG&amp;E"/>
    <n v="43271"/>
    <n v="0.35416666666666669"/>
    <n v="34.756112000000002"/>
    <n v="-120.22810800000001"/>
    <s v="Vegetation"/>
    <s v="Rural"/>
    <s v="&lt; 0.25 Acres"/>
    <s v="Unknown"/>
    <s v="N.A. "/>
    <n v="101858890"/>
    <s v="None"/>
    <s v="0 – 750"/>
    <s v="Conductor"/>
    <s v="Overhead"/>
    <s v="Yes"/>
    <n v="43271"/>
    <n v="0.35416666666666669"/>
    <s v="Equipment/ Facility Failure"/>
    <s v="Fuse"/>
    <s v="N.A."/>
    <s v="N.A."/>
    <s v="Unknown"/>
    <m/>
    <s v="no-match"/>
    <s v="1680"/>
    <x v="3"/>
    <n v="6"/>
    <n v="20"/>
    <n v="8"/>
    <n v="30"/>
    <s v="No ILIS or TOTL available"/>
    <s v="Tier 2"/>
    <x v="1"/>
    <x v="0"/>
    <s v="Distribution"/>
    <x v="1"/>
    <x v="0"/>
    <x v="4"/>
    <x v="9"/>
    <s v="N.A."/>
  </r>
  <r>
    <s v="PG&amp;E"/>
    <n v="43272"/>
    <n v="0.73333333333333339"/>
    <n v="38.104615000000003"/>
    <n v="-121.81453"/>
    <s v="Vegetation"/>
    <s v="Rural"/>
    <s v="&lt; 0.25 Acres"/>
    <s v="Unknown"/>
    <s v="N.A. "/>
    <s v="Twr 21/142"/>
    <s v="None"/>
    <n v="230000"/>
    <s v="Unknown"/>
    <s v="Overhead"/>
    <s v="Yes"/>
    <n v="43272"/>
    <n v="0.73333333333333339"/>
    <s v="Unknown"/>
    <s v="N.A."/>
    <s v="N.A."/>
    <s v="N.A."/>
    <s v="Unknown"/>
    <m/>
    <s v="no-match"/>
    <s v="1681"/>
    <x v="3"/>
    <n v="6"/>
    <n v="21"/>
    <n v="17"/>
    <n v="36"/>
    <s v="INT-11136"/>
    <s v="non-HFTD"/>
    <x v="0"/>
    <x v="1"/>
    <s v="Transmission"/>
    <x v="2"/>
    <x v="0"/>
    <x v="2"/>
    <x v="2"/>
    <n v="0"/>
  </r>
  <r>
    <s v="PG&amp;E"/>
    <n v="43272"/>
    <n v="0.74375000000000002"/>
    <n v="38.805875"/>
    <n v="-121.19647000000001"/>
    <s v="Vegetation"/>
    <s v="Rural"/>
    <s v="&lt; 3 meters"/>
    <s v="Customer"/>
    <s v="N.A. "/>
    <n v="100060316"/>
    <s v="unknown"/>
    <s v="0 – 750"/>
    <s v="Conductor"/>
    <s v="Overhead"/>
    <s v="Yes"/>
    <n v="43272"/>
    <n v="0.74375000000000002"/>
    <s v="Contact From Object"/>
    <s v="N.A."/>
    <s v="Vehicle"/>
    <s v="Electric Facility"/>
    <s v="Human Error"/>
    <s v="third-party caused"/>
    <s v="no-match"/>
    <s v="1682"/>
    <x v="3"/>
    <n v="6"/>
    <n v="21"/>
    <n v="17"/>
    <n v="51"/>
    <s v="No ILIS or TOTL available"/>
    <s v="non-HFTD"/>
    <x v="0"/>
    <x v="1"/>
    <s v="Distribution"/>
    <x v="0"/>
    <x v="0"/>
    <x v="0"/>
    <x v="0"/>
    <s v="N.A."/>
  </r>
  <r>
    <s v="PG&amp;E"/>
    <n v="43272"/>
    <n v="0.79027777777777775"/>
    <n v="35.122374999999998"/>
    <n v="-120.39376900000001"/>
    <s v="Vegetation"/>
    <s v="Rural"/>
    <s v="&lt; 0.25 Acres"/>
    <s v="Fire Agency"/>
    <s v="CAL FIRE"/>
    <n v="101878933"/>
    <s v="AT&amp;T"/>
    <n v="12000"/>
    <s v="Conductor"/>
    <s v="Overhead"/>
    <s v="Yes"/>
    <n v="43272"/>
    <n v="0.79027777777777775"/>
    <s v="Unknown"/>
    <s v="N.A."/>
    <s v="N.A."/>
    <s v="N.A."/>
    <s v="Unknown"/>
    <m/>
    <s v="no-match"/>
    <s v="1683"/>
    <x v="3"/>
    <n v="6"/>
    <n v="21"/>
    <n v="18"/>
    <n v="58"/>
    <s v="No ILIS or TOTL available"/>
    <s v="Tier 2"/>
    <x v="1"/>
    <x v="0"/>
    <s v="Distribution"/>
    <x v="1"/>
    <x v="0"/>
    <x v="2"/>
    <x v="2"/>
    <s v="N.A."/>
  </r>
  <r>
    <s v="PG&amp;E"/>
    <n v="43273"/>
    <n v="0.28055555555555556"/>
    <n v="38.627042000000003"/>
    <n v="-121.961958"/>
    <s v="Vegetation"/>
    <s v="Rural"/>
    <s v="&lt; 0.25 Acres"/>
    <s v="Unknown"/>
    <s v="N.A. "/>
    <s v="Str. 16/230"/>
    <s v="None"/>
    <n v="60000"/>
    <s v="Conductor"/>
    <s v="Overhead"/>
    <s v="Yes"/>
    <n v="43273"/>
    <n v="0.28055555555555556"/>
    <s v="Contact From Object"/>
    <s v="N.A."/>
    <s v="Animal"/>
    <s v="Electric Facility"/>
    <s v="Unknown"/>
    <m/>
    <s v="no-match"/>
    <s v="1684"/>
    <x v="3"/>
    <n v="6"/>
    <n v="22"/>
    <n v="6"/>
    <n v="44"/>
    <s v="INT-11140"/>
    <s v="non-HFTD"/>
    <x v="0"/>
    <x v="1"/>
    <s v="Transmission"/>
    <x v="2"/>
    <x v="0"/>
    <x v="1"/>
    <x v="1"/>
    <n v="54901"/>
  </r>
  <r>
    <s v="PG&amp;E"/>
    <n v="43273"/>
    <n v="0.68611111111111101"/>
    <n v="36.457974999999998"/>
    <n v="-119.34350670000001"/>
    <s v="Vegetation"/>
    <s v="Rural"/>
    <s v="10 - 99 Acres"/>
    <s v="Fire Agency"/>
    <s v="MARK FLEMING @ 559 731-8674"/>
    <n v="100729160"/>
    <s v="AT&amp;T"/>
    <n v="12000"/>
    <s v="Conductor"/>
    <s v="Overhead"/>
    <s v="Yes"/>
    <n v="43273"/>
    <n v="0.68611111111111101"/>
    <s v="Contact From Object"/>
    <s v="N.A."/>
    <s v="Balloons"/>
    <s v="Electric Facility"/>
    <s v="Human Error"/>
    <s v="third-party caused"/>
    <s v="no-match"/>
    <s v="1685"/>
    <x v="3"/>
    <n v="6"/>
    <n v="22"/>
    <n v="16"/>
    <n v="28"/>
    <s v="No ILIS or TOTL available"/>
    <s v="non-HFTD"/>
    <x v="0"/>
    <x v="0"/>
    <s v="Distribution"/>
    <x v="0"/>
    <x v="0"/>
    <x v="0"/>
    <x v="12"/>
    <s v="N.A."/>
  </r>
  <r>
    <s v="PG&amp;E"/>
    <n v="43273"/>
    <n v="0.73888888888888893"/>
    <n v="37.248458999999997"/>
    <n v="-119.56251"/>
    <s v="Vegetation"/>
    <s v="Rural"/>
    <s v=".26 - 9.99 Acres"/>
    <s v="Fire Agency"/>
    <s v="Madera County "/>
    <n v="101117749"/>
    <s v="None"/>
    <s v="0 – 750"/>
    <s v="Conductor"/>
    <s v="Overhead"/>
    <s v="Yes"/>
    <n v="43273"/>
    <n v="0.73888888888888893"/>
    <s v="Equipment/ Facility Failure"/>
    <s v="Splice/Clamp/Connector"/>
    <s v="N.A."/>
    <s v="N.A."/>
    <s v="Unknown"/>
    <m/>
    <s v="no-match"/>
    <s v="1686"/>
    <x v="3"/>
    <n v="6"/>
    <n v="22"/>
    <n v="17"/>
    <n v="44"/>
    <s v="No ILIS or TOTL available"/>
    <s v="Tier 2"/>
    <x v="1"/>
    <x v="0"/>
    <s v="Distribution"/>
    <x v="1"/>
    <x v="0"/>
    <x v="4"/>
    <x v="10"/>
    <s v="N.A."/>
  </r>
  <r>
    <s v="PG&amp;E"/>
    <n v="43273"/>
    <n v="0.78333333333333333"/>
    <n v="40.323671803400003"/>
    <n v="-124.2930375847"/>
    <s v="Vegetation"/>
    <s v="Rural"/>
    <s v=".26 - 9.99 Acres"/>
    <s v="Fire Agency"/>
    <s v="CAL FIRE"/>
    <n v="100987410"/>
    <s v="None"/>
    <s v="0 – 750"/>
    <s v="Conductor"/>
    <s v="Overhead"/>
    <s v="Yes"/>
    <n v="43273"/>
    <n v="0.78333333333333333"/>
    <s v="Contact From Object"/>
    <s v="N.A."/>
    <s v="Vegetation"/>
    <s v="Electric Facility"/>
    <s v="Unknown"/>
    <m/>
    <s v="no-match"/>
    <s v="1687"/>
    <x v="3"/>
    <n v="6"/>
    <n v="22"/>
    <n v="18"/>
    <n v="48"/>
    <s v="No ILIS or TOTL available"/>
    <s v="non-HFTD"/>
    <x v="0"/>
    <x v="0"/>
    <s v="Distribution"/>
    <x v="0"/>
    <x v="0"/>
    <x v="3"/>
    <x v="15"/>
    <s v="N.A."/>
  </r>
  <r>
    <s v="PG&amp;E"/>
    <n v="43274"/>
    <n v="0.39652777777777781"/>
    <n v="40.863163299999997"/>
    <n v="-122.39623829999999"/>
    <s v="Vegetation"/>
    <s v="Rural"/>
    <s v=".26 - 9.99 Acres"/>
    <s v="Fire Agency"/>
    <s v="RYAN MEANS 530-238-2416"/>
    <n v="101472252"/>
    <s v="AT&amp;T"/>
    <n v="12000"/>
    <s v="Conductor"/>
    <s v="Overhead"/>
    <s v="Yes"/>
    <n v="43274"/>
    <n v="0.39652777777777781"/>
    <s v="Contact From Object"/>
    <s v="N.A."/>
    <s v="Vegetation"/>
    <s v="Electric Facility"/>
    <s v="Unknown"/>
    <m/>
    <s v="no-match"/>
    <s v="1688"/>
    <x v="3"/>
    <n v="6"/>
    <n v="23"/>
    <n v="9"/>
    <n v="31"/>
    <s v="No ILIS or TOTL available"/>
    <s v="Tier 2"/>
    <x v="1"/>
    <x v="1"/>
    <s v="Distribution"/>
    <x v="1"/>
    <x v="0"/>
    <x v="3"/>
    <x v="15"/>
    <s v="N.A."/>
  </r>
  <r>
    <s v="PG&amp;E"/>
    <n v="43274"/>
    <n v="0.73125000000000007"/>
    <n v="38.203420000000001"/>
    <n v="-122.15688"/>
    <s v="Vegetation"/>
    <s v="Rural"/>
    <s v="&lt; 0.25 Acres"/>
    <s v="Fire Agency"/>
    <s v="Unknown"/>
    <n v="101663196"/>
    <s v="None"/>
    <s v="0 – 750"/>
    <s v="Transformer"/>
    <s v="Overhead"/>
    <s v="Yes"/>
    <n v="43274"/>
    <n v="0.73125000000000007"/>
    <s v="Equipment/ Facility Failure"/>
    <s v="Transformer"/>
    <s v="N.A."/>
    <s v="N.A."/>
    <s v="Unknown"/>
    <m/>
    <s v="Other/Unknown"/>
    <s v="1689"/>
    <x v="3"/>
    <n v="6"/>
    <n v="23"/>
    <n v="17"/>
    <n v="33"/>
    <s v="18-0053911"/>
    <s v="non-HFTD"/>
    <x v="0"/>
    <x v="1"/>
    <s v="Distribution"/>
    <x v="0"/>
    <x v="0"/>
    <x v="4"/>
    <x v="21"/>
    <n v="1202"/>
  </r>
  <r>
    <s v="PG&amp;E"/>
    <n v="43274"/>
    <n v="0.74097222222222225"/>
    <n v="37.942749999999997"/>
    <n v="-121.77354"/>
    <s v="Vegetation"/>
    <s v="Urban"/>
    <s v=".26 - 9.99 Acres"/>
    <s v="Fire Agency"/>
    <s v="Unknown"/>
    <n v="100483944"/>
    <s v="AT&amp;T"/>
    <n v="21000"/>
    <s v="Conductor"/>
    <s v="Overhead"/>
    <s v="Yes"/>
    <n v="43274"/>
    <n v="0.74097222222222225"/>
    <s v="Equipment/ Facility Failure"/>
    <s v="Fuse"/>
    <s v="N.A."/>
    <s v="N.A."/>
    <s v="Unknown"/>
    <m/>
    <s v="Other/Unknown"/>
    <s v="1690"/>
    <x v="3"/>
    <n v="6"/>
    <n v="23"/>
    <n v="17"/>
    <n v="47"/>
    <s v="18-0053914"/>
    <s v="non-HFTD"/>
    <x v="0"/>
    <x v="0"/>
    <s v="Distribution"/>
    <x v="0"/>
    <x v="0"/>
    <x v="4"/>
    <x v="9"/>
    <n v="30484"/>
  </r>
  <r>
    <s v="PG&amp;E"/>
    <n v="43274"/>
    <n v="0.7583333333333333"/>
    <n v="41.046605"/>
    <n v="-124.1186333"/>
    <s v="Vegetation"/>
    <s v="Rural"/>
    <s v="&lt; 3 meters"/>
    <s v="Fire Agency"/>
    <s v="CAL FIRE"/>
    <n v="100976559"/>
    <s v="unknown"/>
    <n v="12000"/>
    <s v="Conductor"/>
    <s v="Overhead"/>
    <s v="Yes"/>
    <n v="43274"/>
    <n v="0.7583333333333333"/>
    <s v="Contact From Object"/>
    <s v="N.A."/>
    <s v="Vegetation"/>
    <s v="Electric Facility"/>
    <s v="Unknown"/>
    <m/>
    <s v="Fell into (No defect)"/>
    <s v="1691"/>
    <x v="3"/>
    <n v="6"/>
    <n v="23"/>
    <n v="18"/>
    <n v="12"/>
    <s v="18-0053951"/>
    <s v="non-HFTD"/>
    <x v="0"/>
    <x v="0"/>
    <s v="Distribution"/>
    <x v="0"/>
    <x v="0"/>
    <x v="3"/>
    <x v="3"/>
    <n v="4428"/>
  </r>
  <r>
    <s v="PG&amp;E"/>
    <n v="43274"/>
    <n v="0.87847222222222221"/>
    <n v="37.209927999999998"/>
    <n v="-121.01231199999999"/>
    <s v="Vegetation"/>
    <s v="Rural"/>
    <s v="&lt; 3 meters"/>
    <s v="Fire Agency"/>
    <s v="CAL FIRE"/>
    <n v="101231316"/>
    <s v="unknown"/>
    <s v="0 – 750"/>
    <s v="Conductor"/>
    <s v="Overhead"/>
    <s v="Yes"/>
    <n v="43274"/>
    <n v="0.87847222222222221"/>
    <s v="Contact From Object"/>
    <s v="N.A."/>
    <s v="Vegetation"/>
    <s v="Electric Facility"/>
    <s v="Unknown"/>
    <m/>
    <s v="no-match"/>
    <s v="1692"/>
    <x v="3"/>
    <n v="6"/>
    <n v="23"/>
    <n v="21"/>
    <n v="5"/>
    <s v="No ILIS or TOTL available"/>
    <s v="non-HFTD"/>
    <x v="0"/>
    <x v="0"/>
    <s v="Distribution"/>
    <x v="0"/>
    <x v="0"/>
    <x v="3"/>
    <x v="15"/>
    <s v="N.A."/>
  </r>
  <r>
    <s v="PG&amp;E"/>
    <n v="43275"/>
    <n v="0.54652777777777783"/>
    <n v="38.94699"/>
    <n v="-121.09114"/>
    <s v="Vegetation"/>
    <s v="Rural"/>
    <s v="&lt; 0.25 Acres"/>
    <s v="Fire Agency"/>
    <s v="Unknown"/>
    <n v="100040793"/>
    <s v="unknown"/>
    <n v="12000"/>
    <s v="Conductor"/>
    <s v="Overhead"/>
    <s v="Yes"/>
    <n v="43275"/>
    <n v="0.54652777777777783"/>
    <s v="Contact From Object"/>
    <s v="N.A."/>
    <s v="Animal"/>
    <s v="Electric Facility"/>
    <s v="Unknown"/>
    <m/>
    <s v="Other/Unknown"/>
    <s v="1693"/>
    <x v="3"/>
    <n v="6"/>
    <n v="24"/>
    <n v="13"/>
    <n v="7"/>
    <s v="18-0054038"/>
    <s v="non-HFTD"/>
    <x v="0"/>
    <x v="1"/>
    <s v="Distribution"/>
    <x v="0"/>
    <x v="0"/>
    <x v="1"/>
    <x v="1"/>
    <n v="26593"/>
  </r>
  <r>
    <s v="PG&amp;E"/>
    <n v="43275"/>
    <n v="0.82013888888888886"/>
    <n v="39.498311700000002"/>
    <n v="-121.5777683"/>
    <s v="Vegetation"/>
    <s v="Urban"/>
    <s v="&lt; 0.25 Acres"/>
    <s v="Fire Agency"/>
    <s v="Oroville FD"/>
    <n v="100374765"/>
    <s v="unknown"/>
    <n v="12000"/>
    <s v="Conductor"/>
    <s v="Overhead"/>
    <s v="Yes"/>
    <n v="43275"/>
    <n v="0.82013888888888886"/>
    <s v="Contact From Object"/>
    <s v="N.A."/>
    <s v="Vegetation"/>
    <s v="Electric Facility"/>
    <s v="Human Error"/>
    <s v="third-party caused"/>
    <s v="no-match"/>
    <s v="1694"/>
    <x v="3"/>
    <n v="6"/>
    <n v="24"/>
    <n v="19"/>
    <n v="41"/>
    <s v="No ILIS or TOTL available"/>
    <s v="non-HFTD"/>
    <x v="0"/>
    <x v="0"/>
    <s v="Distribution"/>
    <x v="0"/>
    <x v="0"/>
    <x v="0"/>
    <x v="7"/>
    <s v="N.A."/>
  </r>
  <r>
    <s v="PG&amp;E"/>
    <n v="43277"/>
    <n v="0.39444444444444443"/>
    <n v="37.981093999999999"/>
    <n v="-120.39076300000001"/>
    <s v="Vegetation"/>
    <s v="Rural"/>
    <s v="&lt; 3 meters"/>
    <s v="Fire Agency"/>
    <s v="CAL FIRE"/>
    <n v="101048302"/>
    <s v="AT&amp;T"/>
    <n v="17000"/>
    <s v="Conductor"/>
    <s v="Overhead"/>
    <s v="Yes"/>
    <n v="43277"/>
    <n v="0.39444444444444443"/>
    <s v="Contact From Object"/>
    <s v="N.A."/>
    <s v="Animal"/>
    <s v="Electric Facility"/>
    <s v="Unknown"/>
    <m/>
    <s v="no-match"/>
    <s v="1695"/>
    <x v="3"/>
    <n v="6"/>
    <n v="26"/>
    <n v="9"/>
    <n v="28"/>
    <s v="No ILIS or TOTL available"/>
    <s v="non-HFTD"/>
    <x v="0"/>
    <x v="0"/>
    <s v="Distribution"/>
    <x v="0"/>
    <x v="0"/>
    <x v="1"/>
    <x v="1"/>
    <s v="N.A."/>
  </r>
  <r>
    <s v="PG&amp;E"/>
    <n v="43277"/>
    <n v="0.47500000000000003"/>
    <n v="38.463630999999999"/>
    <n v="-122.816112"/>
    <s v="Vegetation"/>
    <s v="Rural"/>
    <s v="&lt; 3 meters"/>
    <s v="Fire Agency"/>
    <s v="Unknown"/>
    <n v="102016986"/>
    <s v="AT&amp;T"/>
    <n v="12000"/>
    <s v="Conductor"/>
    <s v="Overhead"/>
    <s v="Yes"/>
    <n v="43277"/>
    <n v="0.47500000000000003"/>
    <s v="Contact From Object"/>
    <s v="N.A."/>
    <s v="Vehicle"/>
    <s v="Electric Facility"/>
    <s v="Human Error"/>
    <s v="third-party caused"/>
    <s v="Other/Unknown"/>
    <s v="1696"/>
    <x v="3"/>
    <n v="6"/>
    <n v="26"/>
    <n v="11"/>
    <n v="24"/>
    <s v="18-0054647"/>
    <s v="non-HFTD"/>
    <x v="0"/>
    <x v="0"/>
    <s v="Distribution"/>
    <x v="0"/>
    <x v="0"/>
    <x v="0"/>
    <x v="0"/>
    <n v="25102"/>
  </r>
  <r>
    <s v="PG&amp;E"/>
    <n v="43277"/>
    <n v="0.58194444444444449"/>
    <n v="37.919829999999997"/>
    <n v="-121.24051"/>
    <s v="Vegetation"/>
    <s v="Urban"/>
    <s v=".26 - 9.99 Acres"/>
    <s v="Fire Agency"/>
    <s v="fd office 209 937 8801"/>
    <n v="102130589"/>
    <s v="N.A."/>
    <n v="12000"/>
    <s v="Conductor"/>
    <s v="Subsurface"/>
    <s v="Yes"/>
    <n v="43277"/>
    <n v="0.58194444444444449"/>
    <s v="Equipment/ Facility Failure"/>
    <s v="Other"/>
    <s v="N.A."/>
    <s v="N.A."/>
    <s v="Unknown"/>
    <s v="elbow"/>
    <s v="Other/Unknown"/>
    <s v="1697"/>
    <x v="3"/>
    <n v="6"/>
    <n v="26"/>
    <n v="13"/>
    <n v="58"/>
    <s v="18-0054723"/>
    <s v="non-HFTD"/>
    <x v="0"/>
    <x v="0"/>
    <s v="Distribution"/>
    <x v="0"/>
    <x v="0"/>
    <x v="4"/>
    <x v="13"/>
    <n v="62835"/>
  </r>
  <r>
    <s v="PG&amp;E"/>
    <n v="43277"/>
    <n v="0.66180555555555554"/>
    <n v="39.599083999999998"/>
    <n v="-121.715507"/>
    <s v="Vegetation"/>
    <s v="Rural"/>
    <s v="300 - 999 Acres"/>
    <s v="Fire Agency"/>
    <s v="Butte County FD"/>
    <n v="103310830"/>
    <s v="None"/>
    <s v="0 – 750"/>
    <s v="Conductor"/>
    <s v="Overhead"/>
    <s v="Yes"/>
    <n v="43277"/>
    <n v="0.66180555555555554"/>
    <s v="Contact From Object"/>
    <s v="N.A."/>
    <s v="Animal"/>
    <s v="Electric Facility"/>
    <s v="Unknown"/>
    <m/>
    <s v="no-match"/>
    <s v="1698"/>
    <x v="3"/>
    <n v="6"/>
    <n v="26"/>
    <n v="15"/>
    <n v="53"/>
    <s v="No ILIS or TOTL available"/>
    <s v="non-HFTD"/>
    <x v="0"/>
    <x v="0"/>
    <s v="Distribution"/>
    <x v="0"/>
    <x v="1"/>
    <x v="1"/>
    <x v="1"/>
    <s v="N.A."/>
  </r>
  <r>
    <s v="PG&amp;E"/>
    <n v="43278"/>
    <n v="0.71250000000000002"/>
    <n v="39.281323299999997"/>
    <n v="-123.23350170000001"/>
    <s v="Vegetation"/>
    <s v="Rural"/>
    <s v="&lt; 0.25 Acres"/>
    <s v="Utility: PG&amp;E"/>
    <s v="N.A. "/>
    <n v="103907070"/>
    <s v="AT&amp;T"/>
    <n v="12000"/>
    <s v="Conductor"/>
    <s v="Overhead"/>
    <s v="Yes"/>
    <n v="43278"/>
    <n v="0.71250000000000002"/>
    <s v="Contact From Object"/>
    <s v="N.A."/>
    <s v="Vegetation"/>
    <s v="Electric Facility"/>
    <s v="Unknown"/>
    <m/>
    <s v="Fell into (No defect)"/>
    <s v="1699"/>
    <x v="3"/>
    <n v="6"/>
    <n v="27"/>
    <n v="17"/>
    <n v="6"/>
    <s v="18-0055190"/>
    <s v="non-HFTD"/>
    <x v="0"/>
    <x v="0"/>
    <s v="Distribution"/>
    <x v="0"/>
    <x v="0"/>
    <x v="3"/>
    <x v="3"/>
    <n v="57703"/>
  </r>
  <r>
    <s v="PG&amp;E"/>
    <n v="43278"/>
    <n v="0.78194444444444444"/>
    <n v="40.217950000000002"/>
    <n v="-123.798925"/>
    <s v="Vegetation"/>
    <s v="Rural"/>
    <s v="&lt; 0.25 Acres"/>
    <s v="Fire Agency"/>
    <s v="TJ alderpoint fire"/>
    <n v="100990381"/>
    <s v="unknown"/>
    <n v="12000"/>
    <s v="Conductor"/>
    <s v="Overhead"/>
    <s v="Yes"/>
    <n v="43278"/>
    <n v="0.78194444444444444"/>
    <s v="Contact From Object"/>
    <s v="N.A."/>
    <s v="Vegetation"/>
    <s v="Electric Facility"/>
    <s v="Unknown"/>
    <m/>
    <s v="Fell into (slight defect)"/>
    <s v="1700"/>
    <x v="3"/>
    <n v="6"/>
    <n v="27"/>
    <n v="18"/>
    <n v="46"/>
    <s v="18-0055205"/>
    <s v="Tier 2"/>
    <x v="1"/>
    <x v="0"/>
    <s v="Distribution"/>
    <x v="1"/>
    <x v="0"/>
    <x v="3"/>
    <x v="8"/>
    <n v="21357"/>
  </r>
  <r>
    <s v="PG&amp;E"/>
    <n v="43278"/>
    <n v="0.8881944444444444"/>
    <n v="39.871372000000001"/>
    <n v="-123.711862"/>
    <s v="Vegetation"/>
    <s v="Rural"/>
    <s v="&lt; 3 meters"/>
    <s v="Fire Agency"/>
    <s v="CAL FIRE"/>
    <n v="103775148"/>
    <s v="Verizon"/>
    <n v="12000"/>
    <s v="Conductor"/>
    <s v="Overhead"/>
    <s v="Yes"/>
    <n v="43278"/>
    <n v="0.8881944444444444"/>
    <s v="Contact From Object"/>
    <s v="N.A."/>
    <s v="Vegetation"/>
    <s v="Electric Facility"/>
    <s v="Unknown"/>
    <m/>
    <s v="Other/Unknown"/>
    <s v="1701"/>
    <x v="3"/>
    <n v="6"/>
    <n v="27"/>
    <n v="21"/>
    <n v="19"/>
    <s v="18-0055211"/>
    <s v="Tier 2"/>
    <x v="1"/>
    <x v="0"/>
    <s v="Distribution"/>
    <x v="1"/>
    <x v="0"/>
    <x v="3"/>
    <x v="15"/>
    <n v="75544"/>
  </r>
  <r>
    <s v="PG&amp;E"/>
    <n v="43279"/>
    <n v="0.51874999999999993"/>
    <n v="38.598178300000001"/>
    <n v="-121.0080583"/>
    <s v="Vegetation"/>
    <s v="Rural"/>
    <s v="&lt; 0.25 Acres"/>
    <s v="Fire Agency"/>
    <s v="John Reis, 530-622-3858"/>
    <n v="101376954"/>
    <s v="unknown"/>
    <n v="21000"/>
    <s v="Conductor"/>
    <s v="Overhead"/>
    <s v="Yes"/>
    <n v="43279"/>
    <n v="0.51874999999999993"/>
    <s v="Contact From Object"/>
    <s v="N.A."/>
    <s v="Vehicle"/>
    <s v="Electric Facility"/>
    <s v="Human Error"/>
    <s v="third-party caused"/>
    <s v="Other/Unknown"/>
    <s v="1702"/>
    <x v="3"/>
    <n v="6"/>
    <n v="28"/>
    <n v="12"/>
    <n v="27"/>
    <s v="18-0055479"/>
    <s v="Tier 3"/>
    <x v="1"/>
    <x v="1"/>
    <s v="Distribution"/>
    <x v="1"/>
    <x v="0"/>
    <x v="0"/>
    <x v="0"/>
    <n v="24671"/>
  </r>
  <r>
    <s v="PG&amp;E"/>
    <n v="43279"/>
    <n v="0.77638888888888891"/>
    <n v="38.082259999999998"/>
    <n v="-122.198128"/>
    <s v="Vegetation"/>
    <s v="Urban"/>
    <s v="&lt; 0.25 Acres"/>
    <s v="Unknown"/>
    <s v="N.A. "/>
    <s v="Twr 27/190"/>
    <s v="None"/>
    <n v="115000"/>
    <s v="Unknown"/>
    <s v="Overhead"/>
    <s v="Yes"/>
    <n v="43279"/>
    <n v="0.77638888888888891"/>
    <s v="Unknown"/>
    <s v="N.A."/>
    <s v="N.A."/>
    <s v="N.A."/>
    <s v="Unknown"/>
    <m/>
    <s v="no-match"/>
    <s v="1703"/>
    <x v="3"/>
    <n v="6"/>
    <n v="28"/>
    <n v="18"/>
    <n v="38"/>
    <s v="INT-11158"/>
    <s v="non-HFTD"/>
    <x v="0"/>
    <x v="1"/>
    <s v="Transmission"/>
    <x v="2"/>
    <x v="0"/>
    <x v="2"/>
    <x v="2"/>
    <n v="0"/>
  </r>
  <r>
    <s v="PG&amp;E"/>
    <n v="43279"/>
    <n v="0.82013888888888886"/>
    <n v="38.557465000000001"/>
    <n v="-122.50425300000001"/>
    <s v="Vegetation"/>
    <s v="Rural"/>
    <s v="&lt; 0.25 Acres"/>
    <s v="Fire Agency"/>
    <s v="Brian Coffee"/>
    <n v="102267918"/>
    <s v="AT&amp;T"/>
    <s v="0 – 750"/>
    <s v="Conductor"/>
    <s v="Overhead"/>
    <s v="Yes"/>
    <n v="43279"/>
    <n v="0.82013888888888886"/>
    <s v="Equipment/ Facility Failure"/>
    <s v="Splice/Clamp/Connector"/>
    <s v="N.A."/>
    <s v="N.A."/>
    <s v="Unknown"/>
    <m/>
    <s v="no-match"/>
    <s v="1704"/>
    <x v="3"/>
    <n v="6"/>
    <n v="28"/>
    <n v="19"/>
    <n v="41"/>
    <s v="No ILIS or TOTL available"/>
    <s v="Tier 3"/>
    <x v="1"/>
    <x v="0"/>
    <s v="Distribution"/>
    <x v="1"/>
    <x v="0"/>
    <x v="4"/>
    <x v="10"/>
    <s v="N.A."/>
  </r>
  <r>
    <s v="PG&amp;E"/>
    <n v="43280"/>
    <n v="0.15972222222222224"/>
    <n v="37.362380000000002"/>
    <n v="-120.64117"/>
    <s v="Vegetation"/>
    <s v="Rural"/>
    <s v="&lt; 0.25 Acres"/>
    <s v="Fire Agency"/>
    <s v="209 356 2900"/>
    <n v="101168362"/>
    <s v="unknown"/>
    <n v="12000"/>
    <s v="Conductor"/>
    <s v="Overhead"/>
    <s v="Yes"/>
    <n v="43280"/>
    <n v="0.15972222222222224"/>
    <s v="Contact From Object"/>
    <s v="N.A."/>
    <s v="Animal"/>
    <s v="Electric Facility"/>
    <s v="Unknown"/>
    <m/>
    <s v="Other/Unknown"/>
    <s v="1705"/>
    <x v="3"/>
    <n v="6"/>
    <n v="29"/>
    <n v="3"/>
    <n v="50"/>
    <s v="18-0055612"/>
    <s v="non-HFTD"/>
    <x v="0"/>
    <x v="0"/>
    <s v="Distribution"/>
    <x v="0"/>
    <x v="0"/>
    <x v="1"/>
    <x v="1"/>
    <n v="163"/>
  </r>
  <r>
    <s v="PG&amp;E"/>
    <n v="43280"/>
    <n v="0.47916666666666669"/>
    <n v="38.658718"/>
    <n v="-122.87155"/>
    <s v="Vegetation"/>
    <s v="Rural"/>
    <s v="&lt; 3 meters"/>
    <s v="Fire Agency"/>
    <s v="Unknown"/>
    <n v="102032815"/>
    <s v="AT&amp;T"/>
    <n v="12000"/>
    <s v="Capacitor Bank"/>
    <s v="Overhead"/>
    <s v="Yes"/>
    <n v="43280"/>
    <n v="0.47916666666666669"/>
    <s v="Equipment/ Facility Failure"/>
    <s v="Capacitor Bank"/>
    <s v="N.A."/>
    <s v="N.A."/>
    <s v="Unknown"/>
    <m/>
    <s v="no-match"/>
    <s v="1706"/>
    <x v="3"/>
    <n v="6"/>
    <n v="29"/>
    <n v="11"/>
    <n v="30"/>
    <s v="No ILIS or TOTL available"/>
    <s v="non-HFTD"/>
    <x v="0"/>
    <x v="0"/>
    <s v="Distribution"/>
    <x v="0"/>
    <x v="0"/>
    <x v="4"/>
    <x v="23"/>
    <s v="N.A."/>
  </r>
  <r>
    <s v="PG&amp;E"/>
    <n v="43280"/>
    <n v="0.5541666666666667"/>
    <n v="39.435943299999998"/>
    <n v="-121.5376667"/>
    <s v="Vegetation"/>
    <s v="Rural"/>
    <s v="&lt; 3 meters"/>
    <s v="Fire Agency"/>
    <s v="Oroville FD"/>
    <n v="100431936"/>
    <s v="unknown"/>
    <n v="12000"/>
    <s v="Conductor"/>
    <s v="Overhead"/>
    <s v="Yes"/>
    <n v="43280"/>
    <n v="0.5541666666666667"/>
    <s v="Equipment/ Facility Failure"/>
    <s v="Transformer"/>
    <s v="N.A."/>
    <s v="N.A."/>
    <s v="Unknown"/>
    <m/>
    <s v="Other/Unknown"/>
    <s v="1707"/>
    <x v="3"/>
    <n v="6"/>
    <n v="29"/>
    <n v="13"/>
    <n v="18"/>
    <s v="18-0055725"/>
    <s v="non-HFTD"/>
    <x v="0"/>
    <x v="1"/>
    <s v="Distribution"/>
    <x v="0"/>
    <x v="0"/>
    <x v="4"/>
    <x v="21"/>
    <n v="59898"/>
  </r>
  <r>
    <s v="PG&amp;E"/>
    <n v="43280"/>
    <n v="0.63194444444444442"/>
    <n v="38.052864999999997"/>
    <n v="-120.93911900000001"/>
    <s v="Vegetation"/>
    <s v="Rural"/>
    <s v="&gt; 5000 Acres"/>
    <s v="Fire Agency"/>
    <s v="MATT GILBERT 209-419-4420"/>
    <n v="103840725"/>
    <s v="None"/>
    <n v="12000"/>
    <s v="Conductor"/>
    <s v="Overhead"/>
    <s v="Yes"/>
    <n v="43280"/>
    <n v="0.63194444444444442"/>
    <s v="Contact From Object"/>
    <s v="N.A."/>
    <s v="Vehicle"/>
    <s v="Electric Facility"/>
    <s v="Human Error"/>
    <s v="third-party caused"/>
    <s v="Other/Unknown"/>
    <s v="1708"/>
    <x v="3"/>
    <n v="6"/>
    <n v="29"/>
    <n v="15"/>
    <n v="10"/>
    <s v="18-0055786"/>
    <s v="non-HFTD"/>
    <x v="0"/>
    <x v="0"/>
    <s v="Distribution"/>
    <x v="0"/>
    <x v="1"/>
    <x v="0"/>
    <x v="0"/>
    <n v="500"/>
  </r>
  <r>
    <s v="PG&amp;E"/>
    <n v="43280"/>
    <n v="0.6381944444444444"/>
    <n v="37.5343467"/>
    <n v="-121.9879883"/>
    <s v="Vegetation"/>
    <s v="Urban"/>
    <s v="&lt; 0.25 Acres"/>
    <s v="Fire Agency"/>
    <s v="truck 215008 B-5"/>
    <n v="100947879"/>
    <s v="AT&amp;T"/>
    <n v="12000"/>
    <s v="Conductor"/>
    <s v="Overhead"/>
    <s v="Yes"/>
    <n v="43280"/>
    <n v="0.6381944444444444"/>
    <s v="Contact From Object"/>
    <s v="N.A."/>
    <s v="Balloons"/>
    <s v="Electric Facility"/>
    <s v="Human Error"/>
    <s v="third-party caused"/>
    <s v="Other/Unknown"/>
    <s v="1709"/>
    <x v="3"/>
    <n v="6"/>
    <n v="29"/>
    <n v="15"/>
    <n v="19"/>
    <s v="18-0055783"/>
    <s v="non-HFTD"/>
    <x v="0"/>
    <x v="0"/>
    <s v="Distribution"/>
    <x v="0"/>
    <x v="0"/>
    <x v="0"/>
    <x v="12"/>
    <n v="239227"/>
  </r>
  <r>
    <s v="PG&amp;E"/>
    <n v="43280"/>
    <n v="0.81527777777777777"/>
    <n v="38.513964000000001"/>
    <n v="-122.774754"/>
    <s v="Vegetation"/>
    <s v="Urban"/>
    <s v="&lt; 3 meters"/>
    <s v="Customer"/>
    <s v="N.A. "/>
    <n v="102025571"/>
    <s v="unknown"/>
    <s v="0 – 750"/>
    <s v="Conductor"/>
    <s v="Overhead"/>
    <s v="Yes"/>
    <n v="43280"/>
    <n v="0.81527777777777777"/>
    <s v="Contact From Object"/>
    <s v="N.A."/>
    <s v="Vegetation"/>
    <s v="Electric Facility"/>
    <s v="Unknown"/>
    <m/>
    <s v="no-match"/>
    <s v="1710"/>
    <x v="3"/>
    <n v="6"/>
    <n v="29"/>
    <n v="19"/>
    <n v="34"/>
    <s v="No ILIS or TOTL available"/>
    <s v="non-HFTD"/>
    <x v="0"/>
    <x v="0"/>
    <s v="Distribution"/>
    <x v="0"/>
    <x v="0"/>
    <x v="3"/>
    <x v="15"/>
    <s v="N.A."/>
  </r>
  <r>
    <s v="PG&amp;E"/>
    <n v="43281"/>
    <n v="0.14722222222222223"/>
    <n v="36.04392"/>
    <n v="-120.09169"/>
    <s v="Vegetation"/>
    <s v="Rural"/>
    <s v=".26 - 9.99 Acres"/>
    <s v="Fire Agency"/>
    <s v="Avenal Kings County Fire Dept"/>
    <n v="100700210"/>
    <s v="unknown"/>
    <n v="12000"/>
    <s v="Conductor"/>
    <s v="Overhead"/>
    <s v="Yes"/>
    <n v="43281"/>
    <n v="0.14722222222222223"/>
    <s v="Contact From Object"/>
    <s v="N.A."/>
    <s v="Animal"/>
    <s v="Electric Facility"/>
    <s v="Unknown"/>
    <m/>
    <s v="Other/Unknown"/>
    <s v="1711"/>
    <x v="3"/>
    <n v="6"/>
    <n v="30"/>
    <n v="3"/>
    <n v="32"/>
    <s v="18-0055849"/>
    <s v="non-HFTD"/>
    <x v="0"/>
    <x v="0"/>
    <s v="Distribution"/>
    <x v="0"/>
    <x v="0"/>
    <x v="1"/>
    <x v="1"/>
    <n v="9598"/>
  </r>
  <r>
    <s v="PG&amp;E"/>
    <n v="43281"/>
    <n v="0.33611111111111108"/>
    <n v="35.440142999999999"/>
    <n v="-119.013181"/>
    <s v="Vegetation"/>
    <s v="Rural"/>
    <s v="&lt; 0.25 Acres"/>
    <s v="Unknown"/>
    <s v="N.A. "/>
    <s v="Str. 0/5"/>
    <s v="None"/>
    <n v="115000"/>
    <s v="Conductor"/>
    <s v="Overhead"/>
    <s v="Yes"/>
    <n v="43281"/>
    <n v="0.33611111111111108"/>
    <s v="Contact From Object"/>
    <s v="N.A."/>
    <s v="Vehicle"/>
    <s v="Electric Facility"/>
    <s v="Human Error"/>
    <s v="third-party caused"/>
    <s v="no-match"/>
    <s v="1712"/>
    <x v="3"/>
    <n v="6"/>
    <n v="30"/>
    <n v="8"/>
    <n v="4"/>
    <s v="INT-11159"/>
    <s v="non-HFTD"/>
    <x v="0"/>
    <x v="0"/>
    <s v="Transmission"/>
    <x v="2"/>
    <x v="0"/>
    <x v="0"/>
    <x v="0"/>
    <n v="0"/>
  </r>
  <r>
    <s v="PG&amp;E"/>
    <n v="43281"/>
    <n v="0.4680555555555555"/>
    <n v="39.362085"/>
    <n v="-121.080918"/>
    <s v="Vegetation"/>
    <s v="Rural"/>
    <s v="&lt; 0.25 Acres"/>
    <s v="Fire Agency"/>
    <s v="ENGINEER YUREK"/>
    <n v="100091354"/>
    <s v="AT&amp;T"/>
    <n v="12000"/>
    <s v="Conductor"/>
    <s v="Overhead"/>
    <s v="Yes"/>
    <n v="43281"/>
    <n v="0.4680555555555555"/>
    <s v="Contact From Object"/>
    <s v="N.A."/>
    <s v="Vegetation"/>
    <s v="Electric Facility"/>
    <s v="Unknown"/>
    <m/>
    <s v="Fell into (No defect)"/>
    <s v="1713"/>
    <x v="3"/>
    <n v="6"/>
    <n v="30"/>
    <n v="11"/>
    <n v="14"/>
    <s v="18-0055945"/>
    <s v="Tier 3"/>
    <x v="1"/>
    <x v="1"/>
    <s v="Distribution"/>
    <x v="1"/>
    <x v="0"/>
    <x v="3"/>
    <x v="3"/>
    <n v="5724"/>
  </r>
  <r>
    <s v="PG&amp;E"/>
    <n v="43281"/>
    <n v="0.56388888888888888"/>
    <n v="38.6957083"/>
    <n v="-120.8248317"/>
    <s v="Vegetation"/>
    <s v="Rural"/>
    <s v=".26 - 9.99 Acres"/>
    <s v="Fire Agency"/>
    <s v="Ken Earle"/>
    <n v="101403788"/>
    <s v="AT&amp;T"/>
    <n v="12000"/>
    <s v="Conductor"/>
    <s v="Overhead"/>
    <s v="Yes"/>
    <n v="43281"/>
    <n v="0.56388888888888888"/>
    <s v="Contact From Object"/>
    <s v="N.A."/>
    <s v="Animal"/>
    <s v="Electric Facility"/>
    <s v="Unknown"/>
    <m/>
    <s v="Other/Unknown"/>
    <s v="1714"/>
    <x v="3"/>
    <n v="6"/>
    <n v="30"/>
    <n v="13"/>
    <n v="32"/>
    <s v="18-0055968"/>
    <s v="non-HFTD"/>
    <x v="0"/>
    <x v="1"/>
    <s v="Distribution"/>
    <x v="0"/>
    <x v="0"/>
    <x v="1"/>
    <x v="1"/>
    <n v="210734"/>
  </r>
  <r>
    <s v="PG&amp;E"/>
    <n v="43281"/>
    <n v="0.74583333333333324"/>
    <n v="37.216135000000001"/>
    <n v="-121.739394"/>
    <s v="Vegetation"/>
    <s v="Rural"/>
    <s v="&lt; 0.25 Acres"/>
    <s v="Fire Agency"/>
    <s v="Unknown"/>
    <n v="100600855"/>
    <s v="AT&amp;T"/>
    <n v="21000"/>
    <s v="Conductor"/>
    <s v="Overhead"/>
    <s v="Yes"/>
    <n v="43281"/>
    <n v="0.74583333333333324"/>
    <s v="Equipment/ Facility Failure"/>
    <s v="Transformer"/>
    <s v="N.A."/>
    <s v="N.A."/>
    <s v="Unknown"/>
    <m/>
    <s v="no-match"/>
    <s v="1715"/>
    <x v="3"/>
    <n v="6"/>
    <n v="30"/>
    <n v="17"/>
    <n v="54"/>
    <s v="No ILIS or TOTL available"/>
    <s v="non-HFTD"/>
    <x v="0"/>
    <x v="0"/>
    <s v="Distribution"/>
    <x v="0"/>
    <x v="0"/>
    <x v="4"/>
    <x v="21"/>
    <s v="N.A."/>
  </r>
  <r>
    <s v="PG&amp;E"/>
    <n v="43281"/>
    <n v="0.9291666666666667"/>
    <n v="40.604301999999997"/>
    <n v="-122.24002900000001"/>
    <s v="Vegetation"/>
    <s v="Rural"/>
    <s v="&lt; 0.25 Acres"/>
    <s v="Fire Agency"/>
    <s v="Unknown"/>
    <n v="101469808"/>
    <s v="unknown"/>
    <s v="0 – 750"/>
    <s v="Conductor"/>
    <s v="Overhead"/>
    <s v="Yes"/>
    <n v="43281"/>
    <n v="0.9291666666666667"/>
    <s v="Equipment/ Facility Failure"/>
    <s v="Conductor"/>
    <s v="N.A."/>
    <s v="N.A."/>
    <s v="Unknown"/>
    <m/>
    <s v="no-match"/>
    <s v="1716"/>
    <x v="3"/>
    <n v="6"/>
    <n v="30"/>
    <n v="22"/>
    <n v="18"/>
    <s v="No ILIS or TOTL available"/>
    <s v="Tier 2"/>
    <x v="1"/>
    <x v="1"/>
    <s v="Distribution"/>
    <x v="1"/>
    <x v="0"/>
    <x v="4"/>
    <x v="11"/>
    <s v="N.A."/>
  </r>
  <r>
    <s v="PG&amp;E"/>
    <n v="43281"/>
    <n v="0.94166666666666676"/>
    <n v="39.114133000000002"/>
    <n v="-121.077044"/>
    <s v="Vegetation"/>
    <s v="Rural"/>
    <s v=".26 - 9.99 Acres"/>
    <s v="Fire Agency"/>
    <s v="Matt Wallen (530) 277-3312  Incident # NEU015486"/>
    <n v="100105380"/>
    <s v="AT&amp;T"/>
    <n v="12000"/>
    <s v="Conductor"/>
    <s v="Overhead"/>
    <s v="Yes"/>
    <n v="43281"/>
    <n v="0.94166666666666676"/>
    <s v="Contact From Object"/>
    <s v="N.A."/>
    <s v="Vegetation"/>
    <s v="Electric Facility"/>
    <s v="Unknown"/>
    <m/>
    <s v="Fell into (No defect)"/>
    <s v="1717"/>
    <x v="3"/>
    <n v="6"/>
    <n v="30"/>
    <n v="22"/>
    <n v="36"/>
    <s v="18-0056039"/>
    <s v="Tier 2"/>
    <x v="1"/>
    <x v="1"/>
    <s v="Distribution"/>
    <x v="1"/>
    <x v="0"/>
    <x v="3"/>
    <x v="3"/>
    <n v="8004"/>
  </r>
  <r>
    <s v="PG&amp;E"/>
    <n v="43282"/>
    <n v="1.5972222222222224E-2"/>
    <n v="40.269668000000003"/>
    <n v="-124.23861599999999"/>
    <s v="Vegetation"/>
    <s v="Rural"/>
    <s v="&lt; 3 meters"/>
    <s v="Fire Agency"/>
    <s v="fire chief"/>
    <n v="100986962"/>
    <s v="unknown"/>
    <n v="12000"/>
    <s v="Conductor"/>
    <s v="Overhead"/>
    <s v="Yes"/>
    <n v="43282"/>
    <n v="1.5972222222222224E-2"/>
    <s v="Contact From Object"/>
    <s v="N.A."/>
    <s v="Vegetation"/>
    <s v="Electric Facility"/>
    <s v="Unknown"/>
    <m/>
    <s v="Fell into (No defect)"/>
    <s v="1718"/>
    <x v="3"/>
    <n v="7"/>
    <n v="1"/>
    <n v="0"/>
    <n v="23"/>
    <s v="18-0056043"/>
    <s v="Tier 2"/>
    <x v="1"/>
    <x v="0"/>
    <s v="Distribution"/>
    <x v="1"/>
    <x v="0"/>
    <x v="3"/>
    <x v="3"/>
    <n v="22872"/>
  </r>
  <r>
    <s v="PG&amp;E"/>
    <n v="43282"/>
    <n v="3.125E-2"/>
    <n v="38.884216000000002"/>
    <n v="-120.846969"/>
    <s v="Vegetation"/>
    <s v="Rural"/>
    <s v=".26 - 9.99 Acres"/>
    <s v="Fire Agency"/>
    <s v="Brian Mackwood (530)708-2711"/>
    <n v="100109003"/>
    <s v="None"/>
    <n v="21000"/>
    <s v="Conductor"/>
    <s v="Overhead"/>
    <s v="Yes"/>
    <n v="43282"/>
    <n v="3.125E-2"/>
    <s v="Contact From Object"/>
    <s v="N.A."/>
    <s v="Vegetation"/>
    <s v="Electric Facility"/>
    <s v="Unknown"/>
    <m/>
    <s v="Fell into (No defect)"/>
    <s v="1719"/>
    <x v="3"/>
    <n v="7"/>
    <n v="1"/>
    <n v="0"/>
    <n v="45"/>
    <s v="18-0056045"/>
    <s v="Tier 3"/>
    <x v="1"/>
    <x v="1"/>
    <s v="Distribution"/>
    <x v="1"/>
    <x v="0"/>
    <x v="3"/>
    <x v="3"/>
    <n v="5760"/>
  </r>
  <r>
    <s v="PG&amp;E"/>
    <n v="43282"/>
    <n v="0.34236111111111112"/>
    <n v="39.415386699999999"/>
    <n v="-121.5122183"/>
    <s v="Vegetation"/>
    <s v="Rural"/>
    <s v=".26 - 9.99 Acres"/>
    <s v="Fire Agency"/>
    <s v="CAL FIRE"/>
    <n v="100430344"/>
    <s v="AT&amp;T"/>
    <n v="12000"/>
    <s v="Conductor"/>
    <s v="Overhead"/>
    <s v="Yes"/>
    <n v="43282"/>
    <n v="0.34236111111111112"/>
    <s v="Contact From Object"/>
    <s v="N.A."/>
    <s v="Vehicle"/>
    <s v="Pole"/>
    <s v="Human Error"/>
    <s v="third-party caused"/>
    <s v="Other/Unknown"/>
    <s v="1720"/>
    <x v="3"/>
    <n v="7"/>
    <n v="1"/>
    <n v="8"/>
    <n v="13"/>
    <s v="18-0056061"/>
    <s v="Tier 2"/>
    <x v="1"/>
    <x v="0"/>
    <s v="Distribution"/>
    <x v="1"/>
    <x v="0"/>
    <x v="0"/>
    <x v="0"/>
    <n v="7848"/>
  </r>
  <r>
    <s v="PG&amp;E"/>
    <n v="43283"/>
    <n v="0.1013888888888889"/>
    <n v="37.708667683000002"/>
    <n v="-121.277275"/>
    <s v="Vegetation"/>
    <s v="Rural"/>
    <s v="&lt; 3 meters"/>
    <s v="Fire Agency"/>
    <s v="209236-8105"/>
    <n v="103921895"/>
    <s v="unknown"/>
    <n v="17000"/>
    <s v="Conductor"/>
    <s v="Overhead"/>
    <s v="Yes"/>
    <n v="43283"/>
    <n v="0.1013888888888889"/>
    <s v="Equipment/ Facility Failure"/>
    <s v="Insulator"/>
    <s v="N.A."/>
    <s v="N.A."/>
    <s v="Unknown"/>
    <m/>
    <s v="Other/Unknown"/>
    <s v="1721"/>
    <x v="3"/>
    <n v="7"/>
    <n v="2"/>
    <n v="2"/>
    <n v="26"/>
    <s v="18-0056177"/>
    <s v="non-HFTD"/>
    <x v="0"/>
    <x v="0"/>
    <s v="Distribution"/>
    <x v="0"/>
    <x v="0"/>
    <x v="4"/>
    <x v="17"/>
    <n v="1542"/>
  </r>
  <r>
    <s v="PG&amp;E"/>
    <n v="43283"/>
    <n v="0.21666666666666667"/>
    <n v="38.609180000000002"/>
    <n v="-122.45947"/>
    <s v="Vegetation"/>
    <s v="Rural"/>
    <s v=".26 - 9.99 Acres"/>
    <s v="Fire Agency"/>
    <s v="707-967-1467"/>
    <n v="102252558"/>
    <s v="AT&amp;T"/>
    <n v="21000"/>
    <s v="Conductor"/>
    <s v="Overhead"/>
    <s v="Yes"/>
    <n v="43283"/>
    <n v="0.21666666666666667"/>
    <s v="Contact From Object"/>
    <s v="N.A."/>
    <s v="Vegetation"/>
    <s v="Electric Facility"/>
    <s v="Unknown"/>
    <m/>
    <s v="Branch (Not overhanging, Distance Unknown)"/>
    <s v="1722"/>
    <x v="3"/>
    <n v="7"/>
    <n v="2"/>
    <n v="5"/>
    <n v="12"/>
    <s v="18-0056178"/>
    <s v="Tier 3"/>
    <x v="1"/>
    <x v="0"/>
    <s v="Distribution"/>
    <x v="1"/>
    <x v="0"/>
    <x v="3"/>
    <x v="6"/>
    <n v="403"/>
  </r>
  <r>
    <s v="PG&amp;E"/>
    <n v="43283"/>
    <n v="0.4826388888888889"/>
    <n v="39.099506699999999"/>
    <n v="-122.90008"/>
    <s v="Vegetation"/>
    <s v="Rural"/>
    <s v="&lt; 3 meters"/>
    <s v="Unknown"/>
    <s v="N.A. "/>
    <n v="102146848"/>
    <s v="AT&amp;T"/>
    <n v="12000"/>
    <s v="Conductor"/>
    <s v="Overhead"/>
    <s v="Yes"/>
    <n v="43283"/>
    <n v="0.4826388888888889"/>
    <s v="Contact From Object"/>
    <s v="N.A."/>
    <s v="Animal"/>
    <s v="Electric Facility"/>
    <s v="Unknown"/>
    <s v=" "/>
    <s v="Other/Unknown"/>
    <s v="1723"/>
    <x v="3"/>
    <n v="7"/>
    <n v="2"/>
    <n v="11"/>
    <n v="35"/>
    <s v="18-0056340"/>
    <s v="non-HFTD"/>
    <x v="0"/>
    <x v="0"/>
    <s v="Distribution"/>
    <x v="0"/>
    <x v="0"/>
    <x v="1"/>
    <x v="1"/>
    <n v="3828"/>
  </r>
  <r>
    <s v="PG&amp;E"/>
    <n v="43283"/>
    <n v="0.71875"/>
    <n v="36.605186666900003"/>
    <n v="-119.8239480944"/>
    <s v="Vegetation"/>
    <s v="Rural"/>
    <s v="&lt; 3 meters"/>
    <s v="Customer"/>
    <s v="N.A. "/>
    <n v="100753607"/>
    <s v="unknown"/>
    <n v="12000"/>
    <s v="Conductor"/>
    <s v="Overhead"/>
    <s v="Yes"/>
    <n v="43283"/>
    <n v="0.71875"/>
    <s v="Equipment/ Facility Failure"/>
    <s v="Splice/Clamp/Connector"/>
    <s v="N.A."/>
    <s v="N.A."/>
    <s v="Unknown"/>
    <m/>
    <s v="no-match"/>
    <s v="1724"/>
    <x v="3"/>
    <n v="7"/>
    <n v="2"/>
    <n v="17"/>
    <n v="15"/>
    <s v="No ILIS or TOTL available"/>
    <s v="non-HFTD"/>
    <x v="0"/>
    <x v="0"/>
    <s v="Distribution"/>
    <x v="0"/>
    <x v="0"/>
    <x v="4"/>
    <x v="10"/>
    <s v="N.A."/>
  </r>
  <r>
    <s v="PG&amp;E"/>
    <n v="43284"/>
    <n v="0.75138888888888899"/>
    <n v="39.711246182399996"/>
    <n v="-121.82821652280001"/>
    <s v="Vegetation"/>
    <s v="Rural"/>
    <s v="&lt; 0.25 Acres"/>
    <s v="Unknown"/>
    <s v="N.A. "/>
    <n v="103387781"/>
    <s v="unknown"/>
    <n v="12000"/>
    <s v="Conductor"/>
    <s v="Overhead"/>
    <s v="Yes"/>
    <n v="43284"/>
    <n v="0.75138888888888899"/>
    <s v="Unknown"/>
    <s v="N.A."/>
    <s v="N.A."/>
    <s v="N.A."/>
    <s v="Unknown"/>
    <m/>
    <s v="no-match"/>
    <s v="1725"/>
    <x v="3"/>
    <n v="7"/>
    <n v="3"/>
    <n v="18"/>
    <n v="2"/>
    <s v="No ILIS or TOTL available"/>
    <s v="non-HFTD"/>
    <x v="0"/>
    <x v="0"/>
    <s v="Distribution"/>
    <x v="0"/>
    <x v="0"/>
    <x v="2"/>
    <x v="2"/>
    <s v="N.A."/>
  </r>
  <r>
    <s v="PG&amp;E"/>
    <n v="43285"/>
    <n v="0.6430555555555556"/>
    <n v="39.553780000000003"/>
    <n v="-123.42548499999999"/>
    <s v="Vegetation"/>
    <s v="Rural"/>
    <s v=".26 - 9.99 Acres"/>
    <s v="Fire Agency"/>
    <s v="CAL FIRE"/>
    <n v="102196183"/>
    <s v="Verizon"/>
    <n v="12000"/>
    <s v="Conductor"/>
    <s v="Overhead"/>
    <s v="Yes"/>
    <n v="43285"/>
    <n v="0.6430555555555556"/>
    <s v="Contact From Object"/>
    <s v="N.A."/>
    <s v="Vehicle"/>
    <s v="Pole"/>
    <s v="Human Error"/>
    <s v="third-party caused"/>
    <s v="Other/Unknown"/>
    <s v="1726"/>
    <x v="3"/>
    <n v="7"/>
    <n v="4"/>
    <n v="15"/>
    <n v="26"/>
    <s v="18-0056986"/>
    <s v="Tier 2"/>
    <x v="1"/>
    <x v="0"/>
    <s v="Distribution"/>
    <x v="1"/>
    <x v="0"/>
    <x v="0"/>
    <x v="0"/>
    <n v="32269"/>
  </r>
  <r>
    <s v="PG&amp;E"/>
    <n v="43286"/>
    <n v="0.53125"/>
    <n v="39.778570000000002"/>
    <n v="-121.86991"/>
    <s v="Vegetation"/>
    <s v="Urban"/>
    <s v="&lt; 3 meters"/>
    <s v="Customer"/>
    <s v="N.A. "/>
    <n v="103350704"/>
    <s v="unknown"/>
    <s v="0 – 750"/>
    <s v="Conductor"/>
    <s v="Overhead"/>
    <s v="Yes"/>
    <n v="43286"/>
    <n v="0.53125"/>
    <s v="Equipment/ Facility Failure"/>
    <s v="Splice/Clamp/Connector"/>
    <s v="N.A."/>
    <s v="N.A."/>
    <s v="Unknown"/>
    <m/>
    <s v="Other/Unknown"/>
    <s v="1727"/>
    <x v="3"/>
    <n v="7"/>
    <n v="5"/>
    <n v="12"/>
    <n v="45"/>
    <s v="18-0057193"/>
    <s v="non-HFTD"/>
    <x v="0"/>
    <x v="0"/>
    <s v="Distribution"/>
    <x v="0"/>
    <x v="0"/>
    <x v="4"/>
    <x v="10"/>
    <n v="360"/>
  </r>
  <r>
    <s v="PG&amp;E"/>
    <n v="43287"/>
    <n v="0.71736111111111101"/>
    <n v="35.029031699999997"/>
    <n v="-120.52785"/>
    <s v="Vegetation"/>
    <s v="Rural"/>
    <s v="&lt; 0.25 Acres"/>
    <s v="Fire Agency"/>
    <s v="Unknown"/>
    <n v="103401924"/>
    <s v="unknown"/>
    <n v="12000"/>
    <s v="Conductor"/>
    <s v="Overhead"/>
    <s v="Yes"/>
    <n v="43287"/>
    <n v="0.71736111111111101"/>
    <s v="Equipment/ Facility Failure"/>
    <s v="Conductor"/>
    <s v="N.A."/>
    <s v="N.A."/>
    <s v="Unknown"/>
    <m/>
    <s v="Other/Unknown"/>
    <s v="1728"/>
    <x v="3"/>
    <n v="7"/>
    <n v="6"/>
    <n v="17"/>
    <n v="13"/>
    <s v="18-0057559"/>
    <s v="non-HFTD"/>
    <x v="0"/>
    <x v="0"/>
    <s v="Distribution"/>
    <x v="0"/>
    <x v="0"/>
    <x v="4"/>
    <x v="11"/>
    <n v="31695"/>
  </r>
  <r>
    <s v="PG&amp;E"/>
    <n v="43287"/>
    <n v="0.86041666666666661"/>
    <n v="37.383225000000003"/>
    <n v="-120.61506799999999"/>
    <s v="Vegetation"/>
    <s v="Urban"/>
    <s v="&lt; 0.25 Acres"/>
    <s v="Unknown"/>
    <s v="N.A. "/>
    <n v="103217389"/>
    <s v="unknown"/>
    <n v="12000"/>
    <s v="Conductor"/>
    <s v="Overhead"/>
    <s v="No"/>
    <s v="N.A."/>
    <s v="N.A."/>
    <s v="Contact From Object"/>
    <s v="N.A."/>
    <s v="Balloons"/>
    <s v="Electric Facility"/>
    <s v="Human Error"/>
    <s v="third-party caused"/>
    <s v="no-match"/>
    <s v="1729"/>
    <x v="3"/>
    <n v="7"/>
    <n v="6"/>
    <n v="20"/>
    <n v="39"/>
    <s v="No ILIS or TOTL available"/>
    <s v="non-HFTD"/>
    <x v="0"/>
    <x v="0"/>
    <s v="Distribution"/>
    <x v="0"/>
    <x v="0"/>
    <x v="0"/>
    <x v="12"/>
    <s v="N.A."/>
  </r>
  <r>
    <s v="PG&amp;E"/>
    <n v="43288"/>
    <n v="0.25763888888888892"/>
    <n v="38.083599999999997"/>
    <n v="-121.85496000000001"/>
    <s v="Vegetation"/>
    <s v="Rural"/>
    <s v="&lt; 0.25 Acres"/>
    <s v="Unknown"/>
    <s v="N.A. "/>
    <n v="101582721"/>
    <s v="Frontier"/>
    <n v="21000"/>
    <s v="Conductor"/>
    <s v="Overhead"/>
    <s v="Yes"/>
    <n v="43288"/>
    <n v="0.25763888888888892"/>
    <s v="Contact From Object"/>
    <s v="N.A."/>
    <s v="Animal"/>
    <s v="Electric Facility"/>
    <s v="Unknown"/>
    <s v=" "/>
    <s v="Other/Unknown"/>
    <s v="1730"/>
    <x v="3"/>
    <n v="7"/>
    <n v="7"/>
    <n v="6"/>
    <n v="11"/>
    <s v="18-0057648"/>
    <s v="non-HFTD"/>
    <x v="0"/>
    <x v="0"/>
    <s v="Distribution"/>
    <x v="0"/>
    <x v="0"/>
    <x v="1"/>
    <x v="1"/>
    <n v="302"/>
  </r>
  <r>
    <s v="PG&amp;E"/>
    <n v="43288"/>
    <n v="0.37847222222222227"/>
    <n v="39.274489000000003"/>
    <n v="-121.66468999999999"/>
    <s v="Vegetation"/>
    <s v="Urban"/>
    <s v="&lt; 3 meters"/>
    <s v="Unknown"/>
    <s v="N.A. "/>
    <n v="101327124"/>
    <s v="unknown"/>
    <n v="12000"/>
    <s v="Conductor"/>
    <s v="Overhead"/>
    <s v="Yes"/>
    <n v="43288"/>
    <n v="0.37847222222222227"/>
    <s v="Contact From Object"/>
    <s v="N.A."/>
    <s v="Other"/>
    <s v="Electric Facility"/>
    <s v="Human Error"/>
    <s v="third-party caused"/>
    <s v="no-match"/>
    <s v="1731"/>
    <x v="3"/>
    <n v="7"/>
    <n v="7"/>
    <n v="9"/>
    <n v="5"/>
    <s v="No ILIS or TOTL available"/>
    <s v="non-HFTD"/>
    <x v="0"/>
    <x v="0"/>
    <s v="Distribution"/>
    <x v="0"/>
    <x v="0"/>
    <x v="0"/>
    <x v="19"/>
    <s v="N.A."/>
  </r>
  <r>
    <s v="PG&amp;E"/>
    <n v="43288"/>
    <n v="0.85"/>
    <n v="35.021146700000003"/>
    <n v="-120.500355"/>
    <s v="Vegetation"/>
    <s v="Urban"/>
    <s v="&lt; 0.25 Acres"/>
    <s v="Unknown"/>
    <s v="N.A. "/>
    <n v="101893417"/>
    <s v="AT&amp;T"/>
    <n v="12000"/>
    <s v="Conductor"/>
    <s v="Overhead"/>
    <s v="Yes"/>
    <n v="43288"/>
    <n v="0.85"/>
    <s v="Contact From Object"/>
    <s v="N.A."/>
    <s v="Vegetation"/>
    <s v="Electric Facility"/>
    <s v="Unknown"/>
    <m/>
    <s v="Branch (Not overhanging, Distance Unknown)"/>
    <s v="1732"/>
    <x v="3"/>
    <n v="7"/>
    <n v="7"/>
    <n v="20"/>
    <n v="24"/>
    <s v="18-0057707"/>
    <s v="non-HFTD"/>
    <x v="0"/>
    <x v="0"/>
    <s v="Distribution"/>
    <x v="0"/>
    <x v="0"/>
    <x v="3"/>
    <x v="6"/>
    <n v="141241"/>
  </r>
  <r>
    <s v="PG&amp;E"/>
    <n v="43289"/>
    <n v="0.81388888888888899"/>
    <n v="38.773614999999999"/>
    <n v="-122.06207499999999"/>
    <s v="Vegetation"/>
    <s v="Rural"/>
    <s v="&lt; 0.25 Acres"/>
    <s v="Unknown"/>
    <s v="N.A. "/>
    <n v="101661938"/>
    <s v="None"/>
    <n v="21000"/>
    <s v="Conductor"/>
    <s v="Overhead"/>
    <s v="Yes"/>
    <n v="43289"/>
    <n v="0.81388888888888899"/>
    <s v="Equipment/ Facility Failure"/>
    <s v="Splice/Clamp/Connector"/>
    <s v="N.A."/>
    <s v="N.A."/>
    <s v="Unknown"/>
    <m/>
    <s v="Other/Unknown"/>
    <s v="1733"/>
    <x v="3"/>
    <n v="7"/>
    <n v="8"/>
    <n v="19"/>
    <n v="32"/>
    <s v="18-0057783"/>
    <s v="non-HFTD"/>
    <x v="0"/>
    <x v="0"/>
    <s v="Distribution"/>
    <x v="0"/>
    <x v="0"/>
    <x v="4"/>
    <x v="10"/>
    <n v="1504"/>
  </r>
  <r>
    <s v="PG&amp;E"/>
    <n v="43289"/>
    <n v="0.83611111111111114"/>
    <n v="39.791488299999997"/>
    <n v="-123.19813000000001"/>
    <s v="Vegetation"/>
    <s v="Rural"/>
    <s v="&lt; 3 meters"/>
    <s v="Unknown"/>
    <s v="N.A. "/>
    <n v="102182026"/>
    <s v="Verizon"/>
    <n v="12000"/>
    <s v="Conductor"/>
    <s v="Overhead"/>
    <s v="Yes"/>
    <n v="43289"/>
    <n v="0.83611111111111114"/>
    <s v="Contact From Object"/>
    <s v="N.A."/>
    <s v="Vegetation"/>
    <s v="Electric Facility"/>
    <s v="Unknown"/>
    <m/>
    <s v="Branch (Not overhanging, Distance Unknown)"/>
    <s v="1734"/>
    <x v="3"/>
    <n v="7"/>
    <n v="8"/>
    <n v="20"/>
    <n v="4"/>
    <s v="18-0057794"/>
    <s v="non-HFTD"/>
    <x v="0"/>
    <x v="0"/>
    <s v="Distribution"/>
    <x v="0"/>
    <x v="0"/>
    <x v="3"/>
    <x v="6"/>
    <n v="3448"/>
  </r>
  <r>
    <s v="PG&amp;E"/>
    <n v="43290"/>
    <n v="0.31041666666666667"/>
    <n v="35.078518000000003"/>
    <n v="-120.394812"/>
    <s v="Vegetation"/>
    <s v="Rural"/>
    <s v="&lt; 0.25 Acres"/>
    <s v="Unknown"/>
    <s v="N.A. "/>
    <n v="101861366"/>
    <s v="unknown"/>
    <n v="12000"/>
    <s v="Conductor"/>
    <s v="Overhead"/>
    <s v="Yes"/>
    <n v="43290"/>
    <n v="0.31041666666666667"/>
    <s v="Contact From Object"/>
    <s v="N.A."/>
    <s v="Animal"/>
    <s v="Electric Facility"/>
    <s v="Unknown"/>
    <m/>
    <s v="Other/Unknown"/>
    <s v="1735"/>
    <x v="3"/>
    <n v="7"/>
    <n v="9"/>
    <n v="7"/>
    <n v="27"/>
    <s v="18-0057904"/>
    <s v="Tier 3"/>
    <x v="1"/>
    <x v="0"/>
    <s v="Distribution"/>
    <x v="1"/>
    <x v="0"/>
    <x v="1"/>
    <x v="1"/>
    <n v="21045"/>
  </r>
  <r>
    <s v="PG&amp;E"/>
    <n v="43291"/>
    <n v="0.21180555555555555"/>
    <n v="38.854100000000003"/>
    <n v="-121.18056"/>
    <s v="Vegetation"/>
    <s v="Rural"/>
    <s v="&lt; 0.25 Acres"/>
    <s v="Unknown"/>
    <s v="N.A. "/>
    <n v="100052871"/>
    <s v="AT&amp;T"/>
    <n v="12000"/>
    <s v="Conductor"/>
    <s v="Overhead"/>
    <s v="Yes"/>
    <n v="43291"/>
    <n v="0.21180555555555555"/>
    <s v="Contact From Object"/>
    <s v="N.A."/>
    <s v="Vegetation"/>
    <s v="Electric Facility"/>
    <s v="Unknown"/>
    <m/>
    <s v="Branch (Not overhanging, Distance Unknown)"/>
    <s v="1736"/>
    <x v="3"/>
    <n v="7"/>
    <n v="10"/>
    <n v="5"/>
    <n v="5"/>
    <s v="18-0058148"/>
    <s v="non-HFTD"/>
    <x v="0"/>
    <x v="0"/>
    <s v="Distribution"/>
    <x v="0"/>
    <x v="0"/>
    <x v="3"/>
    <x v="6"/>
    <n v="27849"/>
  </r>
  <r>
    <s v="PG&amp;E"/>
    <n v="43291"/>
    <n v="0.28125"/>
    <n v="37.084961700000001"/>
    <n v="-122.0744067"/>
    <s v="Vegetation"/>
    <s v="Urban"/>
    <s v="&lt; 0.25 Acres"/>
    <s v="Fire Agency"/>
    <s v="CAL FIRE"/>
    <n v="101675262"/>
    <s v="AT&amp;T"/>
    <s v="0 – 750"/>
    <s v="Conductor"/>
    <s v="Overhead"/>
    <s v="Yes"/>
    <n v="43291"/>
    <n v="0.28125"/>
    <s v="Equipment/ Facility Failure"/>
    <s v="Splice/Clamp/Connector"/>
    <s v="N.A."/>
    <s v="N.A."/>
    <s v="Unknown"/>
    <m/>
    <s v="no-match"/>
    <s v="1737"/>
    <x v="3"/>
    <n v="7"/>
    <n v="10"/>
    <n v="6"/>
    <n v="45"/>
    <s v="No ILIS or TOTL available"/>
    <s v="Tier 3"/>
    <x v="1"/>
    <x v="0"/>
    <s v="Distribution"/>
    <x v="1"/>
    <x v="0"/>
    <x v="4"/>
    <x v="10"/>
    <s v="N.A."/>
  </r>
  <r>
    <s v="PG&amp;E"/>
    <n v="43291"/>
    <n v="0.79027777777777775"/>
    <n v="40.138420000000004"/>
    <n v="-122.20849"/>
    <s v="Vegetation"/>
    <s v="Rural"/>
    <s v="&lt; 3 meters"/>
    <s v="Unknown"/>
    <s v="N.A. "/>
    <n v="101538131"/>
    <s v="unknown"/>
    <n v="12000"/>
    <s v="Conductor"/>
    <s v="Overhead"/>
    <s v="Yes"/>
    <n v="43291"/>
    <n v="0.79027777777777775"/>
    <s v="Contact From Object"/>
    <s v="N.A."/>
    <s v="Vehicle"/>
    <s v="Pole"/>
    <s v="Human Error"/>
    <s v="third-party caused"/>
    <s v="Other/Unknown"/>
    <s v="1738"/>
    <x v="3"/>
    <n v="7"/>
    <n v="10"/>
    <n v="18"/>
    <n v="58"/>
    <s v="18-0058583"/>
    <s v="non-HFTD"/>
    <x v="0"/>
    <x v="0"/>
    <s v="Distribution"/>
    <x v="0"/>
    <x v="0"/>
    <x v="0"/>
    <x v="0"/>
    <n v="21195"/>
  </r>
  <r>
    <s v="PG&amp;E"/>
    <n v="43292"/>
    <n v="9.0972222222222218E-2"/>
    <n v="37.710417"/>
    <n v="-121.47327799999999"/>
    <s v="Vegetation"/>
    <s v="Rural"/>
    <s v="&lt; 0.25 Acres"/>
    <s v="Unknown"/>
    <s v="N.A. "/>
    <s v="Pole 7/8"/>
    <s v="None"/>
    <n v="115000"/>
    <s v="Conductor"/>
    <s v="Overhead"/>
    <s v="Yes"/>
    <n v="43292"/>
    <n v="9.0972222222222218E-2"/>
    <s v="Contact From Object"/>
    <s v="N.A."/>
    <s v="Vehicle"/>
    <s v="Electric Facility"/>
    <s v="Human Error"/>
    <s v="third-party caused"/>
    <s v="no-match"/>
    <s v="1739"/>
    <x v="3"/>
    <n v="7"/>
    <n v="11"/>
    <n v="2"/>
    <n v="11"/>
    <s v="INT-11195"/>
    <s v="non-HFTD"/>
    <x v="0"/>
    <x v="0"/>
    <s v="Transmission"/>
    <x v="2"/>
    <x v="0"/>
    <x v="0"/>
    <x v="0"/>
    <n v="0"/>
  </r>
  <r>
    <s v="PG&amp;E"/>
    <n v="43292"/>
    <n v="0.4236111111111111"/>
    <n v="37.072468299999997"/>
    <n v="-120.9494533"/>
    <s v="Vegetation"/>
    <s v="Rural"/>
    <s v="&lt; 0.25 Acres"/>
    <s v="Unknown"/>
    <s v="N.A. "/>
    <n v="103920696"/>
    <s v="None"/>
    <n v="12000"/>
    <s v="Conductor"/>
    <s v="Overhead"/>
    <s v="Yes"/>
    <n v="43292"/>
    <n v="0.4236111111111111"/>
    <s v="Equipment/ Facility Failure"/>
    <s v="Pole"/>
    <s v="N.A."/>
    <s v="N.A."/>
    <s v="Unknown"/>
    <m/>
    <s v="Other/Unknown"/>
    <s v="1740"/>
    <x v="3"/>
    <n v="7"/>
    <n v="11"/>
    <n v="10"/>
    <n v="10"/>
    <s v="18-0058772"/>
    <s v="non-HFTD"/>
    <x v="0"/>
    <x v="0"/>
    <s v="Distribution"/>
    <x v="0"/>
    <x v="0"/>
    <x v="4"/>
    <x v="5"/>
    <n v="601"/>
  </r>
  <r>
    <s v="PG&amp;E"/>
    <n v="43294"/>
    <n v="0.34027777777777773"/>
    <n v="37.099736"/>
    <n v="-120.836113"/>
    <s v="Vegetation"/>
    <s v="Rural"/>
    <s v="&lt; 3 meters"/>
    <s v="Fire Agency"/>
    <s v="Merced FD"/>
    <n v="101178812"/>
    <s v="unknown"/>
    <n v="12000"/>
    <s v="Capacitor Bank"/>
    <s v="Overhead"/>
    <s v="No"/>
    <s v="N.A."/>
    <s v="N.A."/>
    <s v="Equipment/ Facility Failure"/>
    <s v="Capacitor Bank"/>
    <s v="N.A."/>
    <s v="N.A."/>
    <s v="Unknown"/>
    <m/>
    <s v="no-match"/>
    <s v="1741"/>
    <x v="3"/>
    <n v="7"/>
    <n v="13"/>
    <n v="8"/>
    <n v="10"/>
    <s v="No ILIS or TOTL available"/>
    <s v="non-HFTD"/>
    <x v="0"/>
    <x v="0"/>
    <s v="Distribution"/>
    <x v="0"/>
    <x v="0"/>
    <x v="4"/>
    <x v="23"/>
    <s v="N.A."/>
  </r>
  <r>
    <s v="PG&amp;E"/>
    <n v="43294"/>
    <n v="0.45763888888888887"/>
    <n v="39.48359"/>
    <n v="-123.79237999999999"/>
    <s v="Vegetation"/>
    <s v="Rural"/>
    <s v="&lt; 0.25 Acres"/>
    <s v="Fire Agency"/>
    <s v="CAL FIRE"/>
    <n v="102184869"/>
    <s v="AT&amp;T"/>
    <n v="12000"/>
    <s v="Conductor"/>
    <s v="Overhead"/>
    <s v="Yes"/>
    <n v="43294"/>
    <n v="0.45763888888888887"/>
    <s v="Contact From Object"/>
    <s v="N.A."/>
    <s v="Vegetation"/>
    <s v="Electric Facility"/>
    <s v="Unknown"/>
    <m/>
    <s v="Other/Unknown"/>
    <s v="1742"/>
    <x v="3"/>
    <n v="7"/>
    <n v="13"/>
    <n v="10"/>
    <n v="59"/>
    <s v="18-0059522"/>
    <s v="Tier 2"/>
    <x v="1"/>
    <x v="0"/>
    <s v="Distribution"/>
    <x v="1"/>
    <x v="0"/>
    <x v="3"/>
    <x v="15"/>
    <n v="328"/>
  </r>
  <r>
    <s v="PG&amp;E"/>
    <n v="43294"/>
    <n v="0.65625"/>
    <n v="40.4831"/>
    <n v="-122.32250000000001"/>
    <s v="Vegetation"/>
    <s v="Rural"/>
    <s v="&lt; 0.25 Acres"/>
    <s v="Unknown"/>
    <s v="N.A. "/>
    <n v="103160260"/>
    <s v="unknown"/>
    <n v="12000"/>
    <s v="Conductor"/>
    <s v="Overhead"/>
    <s v="Yes"/>
    <n v="43294"/>
    <n v="0.65625"/>
    <s v="Contact From Object"/>
    <s v="N.A."/>
    <s v="Vegetation"/>
    <s v="Electric Facility"/>
    <s v="Unknown"/>
    <m/>
    <s v="Branch (Not overhanging, Distance Unknown)"/>
    <s v="1743"/>
    <x v="3"/>
    <n v="7"/>
    <n v="13"/>
    <n v="15"/>
    <n v="45"/>
    <s v="18-0059601"/>
    <s v="non-HFTD"/>
    <x v="0"/>
    <x v="0"/>
    <s v="Distribution"/>
    <x v="0"/>
    <x v="0"/>
    <x v="3"/>
    <x v="6"/>
    <n v="39212"/>
  </r>
  <r>
    <s v="PG&amp;E"/>
    <n v="43294"/>
    <n v="0.78541666666666676"/>
    <n v="39.778979999999997"/>
    <n v="-122.14091999999999"/>
    <s v="Vegetation"/>
    <s v="Rural"/>
    <s v="&lt; 0.25 Acres"/>
    <s v="Unknown"/>
    <s v="N.A. "/>
    <n v="100421715"/>
    <s v="unknown"/>
    <n v="12000"/>
    <s v="Conductor"/>
    <s v="Overhead"/>
    <s v="Yes"/>
    <n v="43294"/>
    <n v="0.78541666666666676"/>
    <s v="Equipment/ Facility Failure"/>
    <s v="Splice/Clamp/Connector"/>
    <s v="N.A."/>
    <s v="N.A."/>
    <s v="Unknown"/>
    <m/>
    <s v="Other/Unknown"/>
    <s v="1744"/>
    <x v="3"/>
    <n v="7"/>
    <n v="13"/>
    <n v="18"/>
    <n v="51"/>
    <s v="18-0059672"/>
    <s v="non-HFTD"/>
    <x v="0"/>
    <x v="0"/>
    <s v="Distribution"/>
    <x v="0"/>
    <x v="0"/>
    <x v="4"/>
    <x v="10"/>
    <n v="36254"/>
  </r>
  <r>
    <s v="PG&amp;E"/>
    <n v="43295"/>
    <n v="0.48194444444444445"/>
    <n v="38.402647999999999"/>
    <n v="-122.548911"/>
    <s v="Vegetation"/>
    <s v="Rural"/>
    <s v="&lt; 0.25 Acres"/>
    <s v="Fire Agency"/>
    <s v="CAL FIRE"/>
    <n v="103141862"/>
    <s v="Verizon"/>
    <n v="12000"/>
    <s v="Conductor"/>
    <s v="Overhead"/>
    <s v="Yes"/>
    <n v="43295"/>
    <n v="0.48194444444444445"/>
    <s v="Equipment/ Facility Failure"/>
    <s v="Other"/>
    <s v="N.A."/>
    <s v="N.A."/>
    <s v="Unknown"/>
    <m/>
    <s v="Other/Unknown"/>
    <s v="1745"/>
    <x v="3"/>
    <n v="7"/>
    <n v="14"/>
    <n v="11"/>
    <n v="34"/>
    <s v="18-0059821"/>
    <s v="Tier 2"/>
    <x v="1"/>
    <x v="0"/>
    <s v="Distribution"/>
    <x v="1"/>
    <x v="0"/>
    <x v="4"/>
    <x v="13"/>
    <n v="6426"/>
  </r>
  <r>
    <s v="PG&amp;E"/>
    <n v="43295"/>
    <n v="0.52777777777777779"/>
    <n v="38.579259999999998"/>
    <n v="-122.87797999999999"/>
    <s v="Vegetation"/>
    <s v="Rural"/>
    <s v="&lt; 0.25 Acres"/>
    <s v="Fire Agency"/>
    <s v="Unknown"/>
    <n v="103122744"/>
    <s v="AT&amp;T"/>
    <n v="12000"/>
    <s v="Conductor"/>
    <s v="Overhead"/>
    <s v="Yes"/>
    <n v="43295"/>
    <n v="0.52777777777777779"/>
    <s v="Contact From Object"/>
    <s v="N.A."/>
    <s v="Vehicle"/>
    <s v="Pole"/>
    <s v="Human Error"/>
    <s v="third-party caused"/>
    <s v="Other/Unknown"/>
    <s v="1746"/>
    <x v="3"/>
    <n v="7"/>
    <n v="14"/>
    <n v="12"/>
    <n v="40"/>
    <s v="18-0059799"/>
    <s v="Tier 2"/>
    <x v="1"/>
    <x v="0"/>
    <s v="Distribution"/>
    <x v="1"/>
    <x v="0"/>
    <x v="0"/>
    <x v="0"/>
    <n v="20804"/>
  </r>
  <r>
    <s v="PG&amp;E"/>
    <n v="43295"/>
    <n v="0.53888888888888886"/>
    <n v="39.209311700000001"/>
    <n v="-121.19695"/>
    <s v="Vegetation"/>
    <s v="Rural"/>
    <s v="&lt; 0.25 Acres"/>
    <s v="Fire Agency"/>
    <s v="FIRE DEPT LEFT BEFORE UPTAINING THAT INFO"/>
    <n v="100086833"/>
    <s v="None"/>
    <n v="21000"/>
    <s v="Conductor"/>
    <s v="Overhead"/>
    <s v="Yes"/>
    <n v="43295"/>
    <n v="0.53888888888888886"/>
    <s v="Contact From Object"/>
    <s v="N.A."/>
    <s v="Vegetation"/>
    <s v="Electric Facility"/>
    <s v="Unknown"/>
    <m/>
    <s v="Branch (OverHanging)"/>
    <s v="1747"/>
    <x v="3"/>
    <n v="7"/>
    <n v="14"/>
    <n v="12"/>
    <n v="56"/>
    <s v="18-0059841"/>
    <s v="Tier 2"/>
    <x v="1"/>
    <x v="0"/>
    <s v="Distribution"/>
    <x v="1"/>
    <x v="0"/>
    <x v="3"/>
    <x v="18"/>
    <n v="3720"/>
  </r>
  <r>
    <s v="PG&amp;E"/>
    <n v="43295"/>
    <n v="0.61388888888888882"/>
    <n v="38.952424000000001"/>
    <n v="-121.24673"/>
    <s v="Vegetation"/>
    <s v="Rural"/>
    <s v="&lt; 0.25 Acres"/>
    <s v="Fire Agency"/>
    <s v="Unknown"/>
    <n v="100035452"/>
    <s v="AT&amp;T"/>
    <n v="12000"/>
    <s v="Conductor"/>
    <s v="Overhead"/>
    <s v="Yes"/>
    <n v="43295"/>
    <n v="0.61388888888888882"/>
    <s v="Contact From Object"/>
    <s v="N.A."/>
    <s v="Vegetation"/>
    <s v="Electric Facility"/>
    <s v="Unknown"/>
    <m/>
    <s v="Branch (Not overhanging, Distance Unknown)"/>
    <s v="1748"/>
    <x v="3"/>
    <n v="7"/>
    <n v="14"/>
    <n v="14"/>
    <n v="44"/>
    <s v="18-0059847"/>
    <s v="Tier 2"/>
    <x v="1"/>
    <x v="0"/>
    <s v="Distribution"/>
    <x v="1"/>
    <x v="0"/>
    <x v="3"/>
    <x v="6"/>
    <n v="2430"/>
  </r>
  <r>
    <s v="PG&amp;E"/>
    <n v="43295"/>
    <n v="0.62569444444444444"/>
    <n v="37.838740000000001"/>
    <n v="-121.01651"/>
    <s v="Vegetation"/>
    <s v="Rural"/>
    <s v=".26 - 9.99 Acres"/>
    <s v="Unknown"/>
    <s v="N.A. "/>
    <n v="102330872"/>
    <s v="unknown"/>
    <n v="17000"/>
    <s v="Conductor"/>
    <s v="Overhead"/>
    <s v="Yes"/>
    <n v="43295"/>
    <n v="0.62569444444444444"/>
    <s v="Equipment/ Facility Failure"/>
    <s v="Conductor"/>
    <s v="N.A."/>
    <s v="N.A."/>
    <s v="Unknown"/>
    <m/>
    <s v="Other/Unknown"/>
    <s v="1749"/>
    <x v="3"/>
    <n v="7"/>
    <n v="14"/>
    <n v="15"/>
    <n v="1"/>
    <s v="18-0059849"/>
    <s v="non-HFTD"/>
    <x v="0"/>
    <x v="0"/>
    <s v="Distribution"/>
    <x v="0"/>
    <x v="0"/>
    <x v="4"/>
    <x v="11"/>
    <n v="18780"/>
  </r>
  <r>
    <s v="PG&amp;E"/>
    <n v="43295"/>
    <n v="0.66527777777777775"/>
    <n v="35.428131700000002"/>
    <n v="-119.05901830000001"/>
    <s v="Vegetation"/>
    <s v="Urban"/>
    <s v="&lt; 3 meters"/>
    <s v="Unknown"/>
    <s v="N.A. "/>
    <n v="100238826"/>
    <s v="None"/>
    <n v="12000"/>
    <s v="Conductor"/>
    <s v="Overhead"/>
    <s v="Yes"/>
    <n v="43295"/>
    <n v="0.66527777777777775"/>
    <s v="Equipment/ Facility Failure"/>
    <s v="Fuse"/>
    <s v="N.A."/>
    <s v="N.A."/>
    <s v="Unknown"/>
    <m/>
    <s v="Other/Unknown"/>
    <s v="1750"/>
    <x v="3"/>
    <n v="7"/>
    <n v="14"/>
    <n v="15"/>
    <n v="58"/>
    <s v="18-0059855"/>
    <s v="non-HFTD"/>
    <x v="0"/>
    <x v="0"/>
    <s v="Distribution"/>
    <x v="0"/>
    <x v="0"/>
    <x v="4"/>
    <x v="9"/>
    <n v="936"/>
  </r>
  <r>
    <s v="PG&amp;E"/>
    <n v="43295"/>
    <n v="0.90138888888888891"/>
    <n v="36.331409999999998"/>
    <n v="-121.88287"/>
    <s v="Vegetation"/>
    <s v="Rural"/>
    <s v=".26 - 9.99 Acres"/>
    <s v="Fire Agency"/>
    <s v="ASSISTED JAIMIE"/>
    <n v="101672234"/>
    <s v="unknown"/>
    <n v="12000"/>
    <s v="Conductor"/>
    <s v="Overhead"/>
    <s v="Yes"/>
    <n v="43295"/>
    <n v="0.90138888888888891"/>
    <s v="Contact From Object"/>
    <s v="N.A."/>
    <s v="Animal"/>
    <s v="Pole"/>
    <s v="Other"/>
    <s v="bull rubbing pole"/>
    <s v="Other/Unknown"/>
    <s v="1751"/>
    <x v="3"/>
    <n v="7"/>
    <n v="14"/>
    <n v="21"/>
    <n v="38"/>
    <s v="18-0059900"/>
    <s v="Tier 2"/>
    <x v="1"/>
    <x v="0"/>
    <s v="Distribution"/>
    <x v="1"/>
    <x v="0"/>
    <x v="1"/>
    <x v="1"/>
    <n v="493416"/>
  </r>
  <r>
    <s v="PG&amp;E"/>
    <n v="43296"/>
    <n v="0.42083333333333334"/>
    <n v="35.530083300000001"/>
    <n v="-119.07179499999999"/>
    <s v="Vegetation"/>
    <s v="Rural"/>
    <s v=".26 - 9.99 Acres"/>
    <s v="Fire Agency"/>
    <s v="Unknown"/>
    <n v="100206898"/>
    <s v="unknown"/>
    <n v="12000"/>
    <s v="Conductor"/>
    <s v="Overhead"/>
    <s v="Yes"/>
    <n v="43296"/>
    <n v="0.42083333333333334"/>
    <s v="Contact From Object"/>
    <s v="N.A."/>
    <s v="Animal"/>
    <s v="Electric Facility"/>
    <s v="Unknown"/>
    <m/>
    <s v="Other/Unknown"/>
    <s v="1752"/>
    <x v="3"/>
    <n v="7"/>
    <n v="15"/>
    <n v="10"/>
    <n v="6"/>
    <s v="18-0059940"/>
    <s v="non-HFTD"/>
    <x v="0"/>
    <x v="0"/>
    <s v="Distribution"/>
    <x v="0"/>
    <x v="0"/>
    <x v="1"/>
    <x v="1"/>
    <n v="12550"/>
  </r>
  <r>
    <s v="PG&amp;E"/>
    <n v="43297"/>
    <n v="0.5395833333333333"/>
    <n v="35.590110000000003"/>
    <n v="-120.64335"/>
    <s v="Vegetation"/>
    <s v="Rural"/>
    <s v="&lt; 0.25 Acres"/>
    <s v="Unknown"/>
    <s v="N.A. "/>
    <n v="101904896"/>
    <s v="unknown"/>
    <n v="21000"/>
    <s v="Capacitor Bank"/>
    <s v="Overhead"/>
    <s v="Yes"/>
    <n v="43297"/>
    <n v="0.5395833333333333"/>
    <s v="Equipment/ Facility Failure"/>
    <s v="Capacitor Bank"/>
    <s v="N.A."/>
    <s v="N.A."/>
    <s v="Unknown"/>
    <m/>
    <s v="Other/Unknown"/>
    <s v="1753"/>
    <x v="3"/>
    <n v="7"/>
    <n v="16"/>
    <n v="12"/>
    <n v="57"/>
    <s v="18-0060227"/>
    <s v="non-HFTD"/>
    <x v="0"/>
    <x v="0"/>
    <s v="Distribution"/>
    <x v="0"/>
    <x v="0"/>
    <x v="4"/>
    <x v="23"/>
    <n v="42564"/>
  </r>
  <r>
    <s v="PG&amp;E"/>
    <n v="43298"/>
    <n v="0.24930555555555556"/>
    <n v="37.938009999999998"/>
    <n v="-122.51415"/>
    <s v="Vegetation"/>
    <s v="Rural"/>
    <s v="&lt; 3 meters"/>
    <s v="Unknown"/>
    <s v="N.A. "/>
    <n v="102231901"/>
    <s v="unknown"/>
    <n v="12000"/>
    <s v="Conductor"/>
    <s v="Overhead"/>
    <s v="Yes"/>
    <n v="43298"/>
    <n v="0.24930555555555556"/>
    <s v="Contact From Object"/>
    <s v="N.A."/>
    <s v="Animal"/>
    <s v="Electric Facility"/>
    <s v="Unknown"/>
    <m/>
    <s v="Other/Unknown"/>
    <s v="1754"/>
    <x v="3"/>
    <n v="7"/>
    <n v="17"/>
    <n v="5"/>
    <n v="59"/>
    <s v="18-0060406"/>
    <s v="non-HFTD"/>
    <x v="0"/>
    <x v="0"/>
    <s v="Distribution"/>
    <x v="0"/>
    <x v="0"/>
    <x v="1"/>
    <x v="1"/>
    <n v="8521"/>
  </r>
  <r>
    <s v="PG&amp;E"/>
    <n v="43298"/>
    <n v="0.46597222222222223"/>
    <n v="35.698571999999999"/>
    <n v="-120.977693"/>
    <s v="Vegetation"/>
    <s v="Rural"/>
    <s v="10 - 99 Acres"/>
    <s v="Fire Agency"/>
    <s v="dennis byrnes 8055434244 inc # = 18ca-slu-007640"/>
    <n v="103886652"/>
    <s v="unknown"/>
    <n v="21000"/>
    <s v="Conductor"/>
    <s v="Overhead"/>
    <s v="Yes"/>
    <n v="43298"/>
    <n v="0.46597222222222223"/>
    <s v="Contact From Object"/>
    <s v="N.A."/>
    <s v="Vegetation"/>
    <s v="Electric Facility"/>
    <s v="Unknown"/>
    <m/>
    <s v="Fell into (No defect)"/>
    <s v="1755"/>
    <x v="3"/>
    <n v="7"/>
    <n v="17"/>
    <n v="11"/>
    <n v="11"/>
    <s v="18-0060637"/>
    <s v="Tier 2"/>
    <x v="1"/>
    <x v="0"/>
    <s v="Distribution"/>
    <x v="1"/>
    <x v="0"/>
    <x v="3"/>
    <x v="3"/>
    <n v="9121"/>
  </r>
  <r>
    <s v="PG&amp;E"/>
    <n v="43298"/>
    <n v="0.49861111111111112"/>
    <n v="37.221710000000002"/>
    <n v="-121.67779"/>
    <s v="Vegetation"/>
    <s v="Rural"/>
    <s v="&lt; 0.25 Acres"/>
    <s v="Fire Agency"/>
    <s v="Luis Morado state arson fire fighter"/>
    <n v="100601345"/>
    <s v="unknown"/>
    <n v="12000"/>
    <s v="Conductor"/>
    <s v="Overhead"/>
    <s v="Yes"/>
    <n v="43298"/>
    <n v="0.49861111111111112"/>
    <s v="Contact From Object"/>
    <s v="N.A."/>
    <s v="Animal"/>
    <s v="Electric Facility"/>
    <s v="Unknown"/>
    <m/>
    <s v="Other/Unknown"/>
    <s v="1756"/>
    <x v="3"/>
    <n v="7"/>
    <n v="17"/>
    <n v="11"/>
    <n v="58"/>
    <s v="18-0060617"/>
    <s v="Tier 2"/>
    <x v="1"/>
    <x v="0"/>
    <s v="Distribution"/>
    <x v="1"/>
    <x v="0"/>
    <x v="1"/>
    <x v="1"/>
    <n v="5865"/>
  </r>
  <r>
    <s v="PG&amp;E"/>
    <n v="43298"/>
    <n v="0.63611111111111118"/>
    <n v="39.006250999999999"/>
    <n v="-122.876319"/>
    <s v="Vegetation"/>
    <s v="Rural"/>
    <s v="&lt; 0.25 Acres"/>
    <s v="Unknown"/>
    <s v="N.A. "/>
    <n v="102158497"/>
    <s v="unknown"/>
    <s v="0 – 750"/>
    <s v="Conductor"/>
    <s v="Overhead"/>
    <s v="Yes"/>
    <n v="43298"/>
    <n v="0.63611111111111118"/>
    <s v="Contact From Object"/>
    <s v="N.A."/>
    <s v="Animal"/>
    <s v="Electric Facility"/>
    <s v="Unknown"/>
    <m/>
    <s v="no-match"/>
    <s v="1757"/>
    <x v="3"/>
    <n v="7"/>
    <n v="17"/>
    <n v="15"/>
    <n v="16"/>
    <s v="No ILIS or TOTL available"/>
    <s v="non-HFTD"/>
    <x v="0"/>
    <x v="0"/>
    <s v="Distribution"/>
    <x v="0"/>
    <x v="0"/>
    <x v="1"/>
    <x v="1"/>
    <s v="N.A."/>
  </r>
  <r>
    <s v="PG&amp;E"/>
    <n v="43298"/>
    <n v="0.66180555555555554"/>
    <n v="35.34975"/>
    <n v="-119.03619"/>
    <s v="Vegetation"/>
    <s v="Urban"/>
    <s v="&lt; 3 meters"/>
    <s v="Unknown"/>
    <s v="N.A. "/>
    <n v="100244890"/>
    <s v="Yes"/>
    <s v="0 – 750"/>
    <s v="Conductor"/>
    <s v="Overhead"/>
    <s v="Yes"/>
    <n v="43298"/>
    <n v="0.66180555555555554"/>
    <s v="Equipment/ Facility Failure"/>
    <s v="Splice/Clamp/Connector"/>
    <s v="N.A."/>
    <s v="N.A."/>
    <s v="Unknown"/>
    <m/>
    <s v="Other/Unknown"/>
    <s v="1758"/>
    <x v="3"/>
    <n v="7"/>
    <n v="17"/>
    <n v="15"/>
    <n v="53"/>
    <s v="18-0060815"/>
    <s v="non-HFTD"/>
    <x v="0"/>
    <x v="0"/>
    <s v="Distribution"/>
    <x v="0"/>
    <x v="0"/>
    <x v="4"/>
    <x v="10"/>
    <n v="1530"/>
  </r>
  <r>
    <s v="PG&amp;E"/>
    <n v="43298"/>
    <n v="0.70347222222222217"/>
    <n v="38.395499999999998"/>
    <n v="-122.9212"/>
    <s v="Vegetation"/>
    <s v="Rural"/>
    <s v=".26 - 9.99 Acres"/>
    <s v="Fire Agency"/>
    <s v="Unknown"/>
    <n v="101978449"/>
    <s v="AT&amp;T"/>
    <n v="12000"/>
    <s v="Conductor"/>
    <s v="Overhead"/>
    <s v="Yes"/>
    <n v="43298"/>
    <n v="0.70347222222222217"/>
    <s v="Contact From Object"/>
    <s v="N.A."/>
    <s v="Vegetation"/>
    <s v="Electric Facility"/>
    <s v="Unknown"/>
    <m/>
    <s v="no-match"/>
    <s v="1759"/>
    <x v="3"/>
    <n v="7"/>
    <n v="17"/>
    <n v="16"/>
    <n v="53"/>
    <s v="No ILIS or TOTL available"/>
    <s v="Tier 3"/>
    <x v="1"/>
    <x v="0"/>
    <s v="Distribution"/>
    <x v="1"/>
    <x v="0"/>
    <x v="3"/>
    <x v="15"/>
    <s v="N.A."/>
  </r>
  <r>
    <s v="PG&amp;E"/>
    <n v="43298"/>
    <n v="0.81944444444444453"/>
    <n v="40.592746699999999"/>
    <n v="-122.48856000000001"/>
    <s v="Vegetation"/>
    <s v="Rural"/>
    <s v="&lt; 0.25 Acres"/>
    <s v="Fire Agency"/>
    <s v="Unknown"/>
    <n v="101477082"/>
    <s v="AT&amp;T"/>
    <n v="12000"/>
    <s v="Conductor"/>
    <s v="Overhead"/>
    <s v="Yes"/>
    <n v="43298"/>
    <n v="0.81944444444444453"/>
    <s v="Equipment/ Facility Failure"/>
    <s v="Transformer"/>
    <s v="N.A."/>
    <s v="N.A."/>
    <s v="Unknown"/>
    <m/>
    <s v="Other/Unknown"/>
    <s v="1760"/>
    <x v="3"/>
    <n v="7"/>
    <n v="17"/>
    <n v="19"/>
    <n v="40"/>
    <s v="18-0060840"/>
    <s v="Tier 3"/>
    <x v="1"/>
    <x v="0"/>
    <s v="Distribution"/>
    <x v="1"/>
    <x v="0"/>
    <x v="4"/>
    <x v="21"/>
    <n v="30162"/>
  </r>
  <r>
    <s v="PG&amp;E"/>
    <n v="43299"/>
    <n v="5.1388888888888894E-2"/>
    <n v="38.367134999999998"/>
    <n v="-120.55777500000001"/>
    <s v="Vegetation"/>
    <s v="Rural"/>
    <s v=".26 - 9.99 Acres"/>
    <s v="Fire Agency"/>
    <s v="CAL FIRE"/>
    <n v="101247987"/>
    <s v="unknown"/>
    <n v="12000"/>
    <s v="Conductor"/>
    <s v="Overhead"/>
    <s v="Yes"/>
    <n v="43299"/>
    <n v="5.1388888888888894E-2"/>
    <s v="Contact From Object"/>
    <s v="N.A."/>
    <s v="Vegetation"/>
    <s v="Electric Facility"/>
    <s v="Unknown"/>
    <m/>
    <s v="Fell into (No defect)"/>
    <s v="1761"/>
    <x v="3"/>
    <n v="7"/>
    <n v="18"/>
    <n v="1"/>
    <n v="14"/>
    <s v="18-0060882"/>
    <s v="Tier 3"/>
    <x v="1"/>
    <x v="0"/>
    <s v="Distribution"/>
    <x v="1"/>
    <x v="0"/>
    <x v="3"/>
    <x v="3"/>
    <n v="6420"/>
  </r>
  <r>
    <s v="PG&amp;E"/>
    <n v="43299"/>
    <n v="0.15694444444444444"/>
    <n v="37.126690000000004"/>
    <n v="-121.65967000000001"/>
    <s v="Vegetation"/>
    <s v="Urban"/>
    <s v="&lt; 3 meters"/>
    <s v="Unknown"/>
    <s v="N.A. "/>
    <n v="103426203"/>
    <s v="Yes"/>
    <n v="21000"/>
    <s v="Conductor"/>
    <s v="Overhead"/>
    <s v="Yes"/>
    <n v="43299"/>
    <n v="0.15694444444444444"/>
    <s v="Contact From Object"/>
    <s v="N.A."/>
    <s v="Vehicle"/>
    <s v="Pole"/>
    <s v="Human Error"/>
    <s v="third-party caused"/>
    <s v="Other/Unknown"/>
    <s v="1762"/>
    <x v="3"/>
    <n v="7"/>
    <n v="18"/>
    <n v="3"/>
    <n v="46"/>
    <s v="18-0060884"/>
    <s v="non-HFTD"/>
    <x v="0"/>
    <x v="0"/>
    <s v="Distribution"/>
    <x v="0"/>
    <x v="0"/>
    <x v="0"/>
    <x v="0"/>
    <n v="117738"/>
  </r>
  <r>
    <s v="PG&amp;E"/>
    <n v="43299"/>
    <n v="0.30277777777777776"/>
    <n v="35.617035999999999"/>
    <n v="-119.195266"/>
    <s v="Vegetation"/>
    <s v="Rural"/>
    <s v="&lt; 0.25 Acres"/>
    <s v="Unknown"/>
    <s v="N.A. "/>
    <n v="103909160"/>
    <s v="None"/>
    <n v="12000"/>
    <s v="Conductor"/>
    <s v="Overhead"/>
    <s v="Yes"/>
    <n v="43299"/>
    <n v="0.30277777777777776"/>
    <s v="Equipment/ Facility Failure"/>
    <s v="Transformer"/>
    <s v="N.A."/>
    <s v="N.A."/>
    <s v="Unknown"/>
    <m/>
    <s v="Other/Unknown"/>
    <s v="1763"/>
    <x v="3"/>
    <n v="7"/>
    <n v="18"/>
    <n v="7"/>
    <n v="16"/>
    <s v="18-0060905"/>
    <s v="non-HFTD"/>
    <x v="0"/>
    <x v="0"/>
    <s v="Distribution"/>
    <x v="0"/>
    <x v="0"/>
    <x v="4"/>
    <x v="21"/>
    <n v="21669"/>
  </r>
  <r>
    <s v="PG&amp;E"/>
    <n v="43299"/>
    <n v="0.47152777777777777"/>
    <n v="39.071370000000002"/>
    <n v="-121.46298"/>
    <s v="Vegetation"/>
    <s v="Rural"/>
    <s v=".26 - 9.99 Acres"/>
    <s v="Unknown"/>
    <s v="N.A. "/>
    <n v="101324059"/>
    <s v="unknown"/>
    <n v="12000"/>
    <s v="Conductor"/>
    <s v="Overhead"/>
    <s v="Yes"/>
    <n v="43299"/>
    <n v="0.47152777777777777"/>
    <s v="Contact From Object"/>
    <s v="N.A."/>
    <s v="Animal"/>
    <s v="Electric Facility"/>
    <s v="Unknown"/>
    <m/>
    <s v="Other/Unknown"/>
    <s v="1764"/>
    <x v="3"/>
    <n v="7"/>
    <n v="18"/>
    <n v="11"/>
    <n v="19"/>
    <s v="18-0061060"/>
    <s v="non-HFTD"/>
    <x v="0"/>
    <x v="0"/>
    <s v="Distribution"/>
    <x v="0"/>
    <x v="0"/>
    <x v="1"/>
    <x v="1"/>
    <n v="336"/>
  </r>
  <r>
    <s v="PG&amp;E"/>
    <n v="43299"/>
    <n v="0.61805555555555558"/>
    <n v="38.998193299999997"/>
    <n v="-121.3166167"/>
    <s v="Vegetation"/>
    <s v="Rural"/>
    <s v="10 - 99 Acres"/>
    <s v="Fire Agency"/>
    <s v="Fire insp. Cris Mertens 530-277-2322"/>
    <n v="100028525"/>
    <s v="unknown"/>
    <n v="12000"/>
    <s v="Conductor"/>
    <s v="Overhead"/>
    <s v="Yes"/>
    <n v="43299"/>
    <n v="0.61805555555555558"/>
    <s v="Equipment/ Facility Failure"/>
    <s v="Fuse"/>
    <s v="N.A."/>
    <s v="N.A."/>
    <s v="Unknown"/>
    <m/>
    <s v="Other/Unknown"/>
    <s v="1765"/>
    <x v="3"/>
    <n v="7"/>
    <n v="18"/>
    <n v="14"/>
    <n v="50"/>
    <s v="18-0061197"/>
    <s v="non-HFTD"/>
    <x v="0"/>
    <x v="0"/>
    <s v="Distribution"/>
    <x v="0"/>
    <x v="0"/>
    <x v="4"/>
    <x v="9"/>
    <n v="687"/>
  </r>
  <r>
    <s v="PG&amp;E"/>
    <n v="43300"/>
    <n v="5.5555555555555558E-3"/>
    <n v="36.9372167"/>
    <n v="-119.4557033"/>
    <s v="Vegetation"/>
    <s v="Rural"/>
    <s v="&lt; 0.25 Acres"/>
    <s v="Fire Agency"/>
    <s v="incident # 10559"/>
    <n v="100677019"/>
    <s v="AT&amp;T"/>
    <n v="12000"/>
    <s v="Conductor"/>
    <s v="Overhead"/>
    <s v="Yes"/>
    <n v="43300"/>
    <n v="5.5555555555555558E-3"/>
    <s v="Equipment/ Facility Failure"/>
    <s v="Other"/>
    <s v="N.A."/>
    <s v="N.A."/>
    <s v="Unknown"/>
    <m/>
    <s v="no-match"/>
    <s v="1766"/>
    <x v="3"/>
    <n v="7"/>
    <n v="19"/>
    <n v="0"/>
    <n v="8"/>
    <s v="No ILIS or TOTL available"/>
    <s v="Tier 2"/>
    <x v="1"/>
    <x v="0"/>
    <s v="Distribution"/>
    <x v="1"/>
    <x v="0"/>
    <x v="4"/>
    <x v="13"/>
    <s v="N.A."/>
  </r>
  <r>
    <s v="PG&amp;E"/>
    <n v="43300"/>
    <n v="0.22847222222222222"/>
    <n v="40.191838300000001"/>
    <n v="-123.537335"/>
    <s v="Vegetation"/>
    <s v="Rural"/>
    <s v="&lt; 0.25 Acres"/>
    <s v="Fire Agency"/>
    <s v="fire captain"/>
    <n v="103909820"/>
    <s v="unknown"/>
    <n v="12000"/>
    <s v="Conductor"/>
    <s v="Overhead"/>
    <s v="Yes"/>
    <n v="43300"/>
    <n v="0.22847222222222222"/>
    <s v="Contact From Object"/>
    <s v="N.A."/>
    <s v="Vegetation"/>
    <s v="Electric Facility"/>
    <s v="Unknown"/>
    <m/>
    <s v="Fell into (No defect)"/>
    <s v="1767"/>
    <x v="3"/>
    <n v="7"/>
    <n v="19"/>
    <n v="5"/>
    <n v="29"/>
    <s v="18-0061308"/>
    <s v="Tier 2"/>
    <x v="1"/>
    <x v="0"/>
    <s v="Distribution"/>
    <x v="1"/>
    <x v="0"/>
    <x v="3"/>
    <x v="3"/>
    <n v="73380"/>
  </r>
  <r>
    <s v="PG&amp;E"/>
    <n v="43300"/>
    <n v="0.44722222222222219"/>
    <n v="36.222160000000002"/>
    <n v="-119.77959"/>
    <s v="Vegetation"/>
    <s v="Rural"/>
    <s v="&lt; 3 meters"/>
    <s v="Utility: PG&amp;E"/>
    <s v="N.A. "/>
    <n v="103369868"/>
    <s v="unknown"/>
    <n v="12000"/>
    <s v="Conductor"/>
    <s v="Overhead"/>
    <s v="Yes"/>
    <n v="43300"/>
    <n v="0.44722222222222219"/>
    <s v="Equipment/ Facility Failure"/>
    <s v="Voltage Regulator"/>
    <s v="N.A."/>
    <s v="N.A."/>
    <s v="Unknown"/>
    <m/>
    <s v="Other/Unknown"/>
    <s v="1768"/>
    <x v="3"/>
    <n v="7"/>
    <n v="19"/>
    <n v="10"/>
    <n v="44"/>
    <s v="18-0061429"/>
    <s v="non-HFTD"/>
    <x v="0"/>
    <x v="0"/>
    <s v="Distribution"/>
    <x v="0"/>
    <x v="0"/>
    <x v="4"/>
    <x v="26"/>
    <n v="5254"/>
  </r>
  <r>
    <s v="PG&amp;E"/>
    <n v="43300"/>
    <n v="0.62708333333333333"/>
    <n v="38.231009"/>
    <n v="-122.14948"/>
    <s v="Vegetation"/>
    <s v="Rural"/>
    <s v="&lt; 0.25 Acres"/>
    <s v="Fire Agency"/>
    <s v="Unknown"/>
    <n v="103919648"/>
    <s v="unknown"/>
    <n v="12000"/>
    <s v="Capacitor Bank"/>
    <s v="Overhead"/>
    <s v="Yes"/>
    <n v="43300"/>
    <n v="0.62708333333333333"/>
    <s v="Equipment/ Facility Failure"/>
    <s v="Capacitor Bank"/>
    <s v="N.A."/>
    <s v="N.A."/>
    <s v="Unknown"/>
    <m/>
    <s v="no-match"/>
    <s v="1769"/>
    <x v="3"/>
    <n v="7"/>
    <n v="19"/>
    <n v="15"/>
    <n v="3"/>
    <s v="No ILIS or TOTL available"/>
    <s v="non-HFTD"/>
    <x v="0"/>
    <x v="0"/>
    <s v="Distribution"/>
    <x v="0"/>
    <x v="0"/>
    <x v="4"/>
    <x v="23"/>
    <s v="N.A."/>
  </r>
  <r>
    <s v="PG&amp;E"/>
    <n v="43300"/>
    <n v="0.66111111111111109"/>
    <n v="36.610230000000001"/>
    <n v="-119.63824"/>
    <s v="Vegetation"/>
    <s v="Rural"/>
    <s v="&lt; 3 meters"/>
    <s v="Unknown"/>
    <s v="N.A. "/>
    <n v="100842711"/>
    <s v="unknown"/>
    <n v="12000"/>
    <s v="Conductor"/>
    <s v="Overhead"/>
    <s v="Yes"/>
    <n v="43300"/>
    <n v="0.66111111111111109"/>
    <s v="Contact From Object"/>
    <s v="N.A."/>
    <s v="Vehicle"/>
    <s v="Electric Facility"/>
    <s v="Human Error"/>
    <s v="third-party caused"/>
    <s v="Other/Unknown"/>
    <s v="1770"/>
    <x v="3"/>
    <n v="7"/>
    <n v="19"/>
    <n v="15"/>
    <n v="52"/>
    <s v="18-0061598"/>
    <s v="non-HFTD"/>
    <x v="0"/>
    <x v="0"/>
    <s v="Distribution"/>
    <x v="0"/>
    <x v="0"/>
    <x v="0"/>
    <x v="0"/>
    <n v="49853"/>
  </r>
  <r>
    <s v="PG&amp;E"/>
    <n v="43301"/>
    <n v="0.27152777777777776"/>
    <n v="37.431759999999997"/>
    <n v="-119.94410999999999"/>
    <s v="Vegetation"/>
    <s v="Rural"/>
    <s v="&lt; 0.25 Acres"/>
    <s v="Fire Agency"/>
    <s v="ZACH RUTHERFORD 209-966-3621"/>
    <n v="103909942"/>
    <s v="unknown"/>
    <s v="0 – 750"/>
    <s v="Conductor"/>
    <s v="Overhead"/>
    <s v="Yes"/>
    <n v="43301"/>
    <n v="0.27152777777777776"/>
    <s v="Contact From Object"/>
    <s v="N.A."/>
    <s v="Vegetation"/>
    <s v="Electric Facility"/>
    <s v="Unknown"/>
    <m/>
    <s v="no-match"/>
    <s v="1771"/>
    <x v="3"/>
    <n v="7"/>
    <n v="20"/>
    <n v="6"/>
    <n v="31"/>
    <s v="No ILIS or TOTL available"/>
    <s v="Tier 3"/>
    <x v="1"/>
    <x v="0"/>
    <s v="Distribution"/>
    <x v="1"/>
    <x v="0"/>
    <x v="3"/>
    <x v="15"/>
    <s v="N.A."/>
  </r>
  <r>
    <s v="PG&amp;E"/>
    <n v="43301"/>
    <n v="0.65"/>
    <n v="37.243282000000001"/>
    <n v="-121.837424"/>
    <s v="Vegetation"/>
    <s v="Urban"/>
    <s v="&lt; 3 meters"/>
    <s v="Fire Agency"/>
    <s v="Unknown"/>
    <n v="100624129"/>
    <s v="AT&amp;T"/>
    <s v="0 – 750"/>
    <s v="Conductor"/>
    <s v="Overhead"/>
    <s v="Yes"/>
    <n v="43301"/>
    <n v="0.65"/>
    <s v="Contact From Object"/>
    <s v="N.A."/>
    <s v="Vegetation"/>
    <s v="Electric Facility"/>
    <s v="Unknown"/>
    <m/>
    <s v="no-match"/>
    <s v="1772"/>
    <x v="3"/>
    <n v="7"/>
    <n v="20"/>
    <n v="15"/>
    <n v="36"/>
    <s v="No ILIS or TOTL available"/>
    <s v="non-HFTD"/>
    <x v="0"/>
    <x v="0"/>
    <s v="Distribution"/>
    <x v="0"/>
    <x v="0"/>
    <x v="3"/>
    <x v="15"/>
    <s v="N.A."/>
  </r>
  <r>
    <s v="PG&amp;E"/>
    <n v="43301"/>
    <n v="0.9472222222222223"/>
    <n v="38.880360000000003"/>
    <n v="-121.23784000000001"/>
    <s v="Vegetation"/>
    <s v="Rural"/>
    <s v="&lt; 0.25 Acres"/>
    <s v="Fire Agency"/>
    <s v="(916)645-4040"/>
    <n v="100043038"/>
    <s v="AT&amp;T"/>
    <n v="12000"/>
    <s v="Conductor"/>
    <s v="Overhead"/>
    <s v="Yes"/>
    <n v="43301"/>
    <n v="0.9472222222222223"/>
    <s v="Contact From Object"/>
    <s v="N.A."/>
    <s v="Vegetation"/>
    <s v="Electric Facility"/>
    <s v="Unknown"/>
    <m/>
    <s v="Branch (OverHanging)"/>
    <s v="1773"/>
    <x v="3"/>
    <n v="7"/>
    <n v="20"/>
    <n v="22"/>
    <n v="44"/>
    <s v="18-0062201"/>
    <s v="non-HFTD"/>
    <x v="0"/>
    <x v="0"/>
    <s v="Distribution"/>
    <x v="0"/>
    <x v="0"/>
    <x v="3"/>
    <x v="18"/>
    <n v="2150"/>
  </r>
  <r>
    <s v="PG&amp;E"/>
    <n v="43302"/>
    <n v="1.5972222222222224E-2"/>
    <n v="38.692700000000002"/>
    <n v="-120.79210999999999"/>
    <s v="Vegetation"/>
    <s v="Rural"/>
    <s v="&lt; 3 meters"/>
    <s v="Fire Agency"/>
    <s v="CAMINO"/>
    <n v="101415904"/>
    <s v="AT&amp;T"/>
    <n v="12000"/>
    <s v="Conductor"/>
    <s v="Overhead"/>
    <s v="Yes"/>
    <n v="43302"/>
    <n v="1.5972222222222224E-2"/>
    <s v="Contact From Object"/>
    <s v="N.A."/>
    <s v="Vehicle"/>
    <s v="Pole"/>
    <s v="Human Error"/>
    <s v="third-party caused"/>
    <s v="Other/Unknown"/>
    <s v="1774"/>
    <x v="3"/>
    <n v="7"/>
    <n v="21"/>
    <n v="0"/>
    <n v="23"/>
    <s v="18-0062206"/>
    <s v="Tier 2"/>
    <x v="1"/>
    <x v="0"/>
    <s v="Distribution"/>
    <x v="1"/>
    <x v="0"/>
    <x v="0"/>
    <x v="0"/>
    <n v="107552"/>
  </r>
  <r>
    <s v="PG&amp;E"/>
    <n v="43302"/>
    <n v="0.61875000000000002"/>
    <n v="35.684595944599998"/>
    <n v="-120.9427305957"/>
    <s v="Vegetation"/>
    <s v="Rural"/>
    <s v="10 - 99 Acres"/>
    <s v="Fire Agency"/>
    <s v="Unknown"/>
    <n v="101943190"/>
    <s v="unknown"/>
    <n v="21000"/>
    <s v="Conductor"/>
    <s v="Overhead"/>
    <s v="Yes"/>
    <n v="43302"/>
    <n v="0.61875000000000002"/>
    <s v="Contact From Object"/>
    <s v="N.A."/>
    <s v="Vegetation"/>
    <s v="Electric Facility"/>
    <s v="Unknown"/>
    <m/>
    <s v="Fell into (No defect)"/>
    <s v="1775"/>
    <x v="3"/>
    <n v="7"/>
    <n v="21"/>
    <n v="14"/>
    <n v="51"/>
    <s v="18-0062364"/>
    <s v="Tier 2"/>
    <x v="1"/>
    <x v="0"/>
    <s v="Distribution"/>
    <x v="1"/>
    <x v="0"/>
    <x v="3"/>
    <x v="3"/>
    <n v="110814"/>
  </r>
  <r>
    <s v="PG&amp;E"/>
    <n v="43302"/>
    <n v="0.6777777777777777"/>
    <n v="40.343888999999997"/>
    <n v="-123.70916699999999"/>
    <s v="Vegetation"/>
    <s v="Rural"/>
    <s v="&lt; 3 meters"/>
    <s v="Utility: PG&amp;E"/>
    <s v="N.A. "/>
    <n v="101009789"/>
    <s v="unknown"/>
    <n v="12000"/>
    <s v="Conductor"/>
    <s v="Overhead"/>
    <s v="Yes"/>
    <n v="43302"/>
    <n v="0.6777777777777777"/>
    <s v="Contact From Object"/>
    <s v="N.A."/>
    <s v="Vegetation"/>
    <s v="Electric Facility"/>
    <s v="Unknown"/>
    <m/>
    <s v="Fell into (slight defect)"/>
    <s v="1776"/>
    <x v="3"/>
    <n v="7"/>
    <n v="21"/>
    <n v="16"/>
    <n v="16"/>
    <s v="18-0062375"/>
    <s v="Tier 3"/>
    <x v="1"/>
    <x v="0"/>
    <s v="Distribution"/>
    <x v="1"/>
    <x v="0"/>
    <x v="3"/>
    <x v="8"/>
    <n v="5184"/>
  </r>
  <r>
    <s v="PG&amp;E"/>
    <n v="43302"/>
    <n v="0.7104166666666667"/>
    <n v="36.33531"/>
    <n v="-119.74473"/>
    <s v="Vegetation"/>
    <s v="Rural"/>
    <s v="&lt; 0.25 Acres"/>
    <s v="Fire Agency"/>
    <s v="Kings County FD"/>
    <n v="100800906"/>
    <s v="unknown"/>
    <n v="12000"/>
    <s v="Conductor"/>
    <s v="Overhead"/>
    <s v="Yes"/>
    <n v="43302"/>
    <n v="0.7104166666666667"/>
    <s v="Contact From Object"/>
    <s v="N.A."/>
    <s v="Animal"/>
    <s v="Electric Facility"/>
    <s v="Unknown"/>
    <m/>
    <s v="no-match"/>
    <s v="1777"/>
    <x v="3"/>
    <n v="7"/>
    <n v="21"/>
    <n v="17"/>
    <n v="3"/>
    <s v="No ILIS or TOTL available"/>
    <s v="non-HFTD"/>
    <x v="0"/>
    <x v="0"/>
    <s v="Distribution"/>
    <x v="0"/>
    <x v="0"/>
    <x v="1"/>
    <x v="1"/>
    <s v="N.A."/>
  </r>
  <r>
    <s v="PG&amp;E"/>
    <n v="43302"/>
    <n v="0.87708333333333333"/>
    <n v="38.837054999999999"/>
    <n v="-121.5730233"/>
    <s v="Vegetation"/>
    <s v="Rural"/>
    <s v="&lt; 0.25 Acres"/>
    <s v="Unknown"/>
    <s v="N.A. "/>
    <n v="101296310"/>
    <s v="unknown"/>
    <n v="12000"/>
    <s v="Conductor"/>
    <s v="Overhead"/>
    <s v="Yes"/>
    <n v="43302"/>
    <n v="0.87708333333333333"/>
    <s v="Contact From Object"/>
    <s v="N.A."/>
    <s v="Animal"/>
    <s v="Electric Facility"/>
    <s v="Unknown"/>
    <m/>
    <s v="Other/Unknown"/>
    <s v="1778"/>
    <x v="3"/>
    <n v="7"/>
    <n v="21"/>
    <n v="21"/>
    <n v="3"/>
    <s v="18-0062454"/>
    <s v="non-HFTD"/>
    <x v="0"/>
    <x v="0"/>
    <s v="Distribution"/>
    <x v="0"/>
    <x v="0"/>
    <x v="1"/>
    <x v="1"/>
    <n v="2926"/>
  </r>
  <r>
    <s v="PG&amp;E"/>
    <n v="43304"/>
    <n v="0.15"/>
    <n v="38.986929000000003"/>
    <n v="-121.31672500000001"/>
    <s v="Vegetation"/>
    <s v="Rural"/>
    <s v="&lt; 0.25 Acres"/>
    <s v="Fire Agency"/>
    <s v="Jim Hudson (530)277-2317 or Staion 70 at (916)645-2360"/>
    <n v="100028520"/>
    <s v="AT&amp;T"/>
    <n v="12000"/>
    <s v="Conductor"/>
    <s v="Overhead"/>
    <s v="Yes"/>
    <n v="43304"/>
    <n v="0.15"/>
    <s v="Contact From Object"/>
    <s v="N.A."/>
    <s v="Vegetation"/>
    <s v="Electric Facility"/>
    <s v="Unknown"/>
    <m/>
    <s v="Branch (Not overhanging, Distance Unknown)"/>
    <s v="1779"/>
    <x v="3"/>
    <n v="7"/>
    <n v="23"/>
    <n v="3"/>
    <n v="36"/>
    <s v="18-0062563"/>
    <s v="non-HFTD"/>
    <x v="0"/>
    <x v="0"/>
    <s v="Distribution"/>
    <x v="0"/>
    <x v="0"/>
    <x v="3"/>
    <x v="6"/>
    <n v="34919"/>
  </r>
  <r>
    <s v="PG&amp;E"/>
    <n v="43304"/>
    <n v="0.36527777777777781"/>
    <n v="39.690895656800002"/>
    <n v="-122.22359514"/>
    <s v="Vegetation"/>
    <s v="Rural"/>
    <s v="&lt; 0.25 Acres"/>
    <s v="Self Extinguished"/>
    <s v="N.A. "/>
    <n v="100366942"/>
    <s v="AT&amp;T"/>
    <n v="21000"/>
    <s v="Conductor"/>
    <s v="Overhead"/>
    <s v="Yes"/>
    <n v="43304"/>
    <n v="0.36527777777777781"/>
    <s v="Equipment/ Facility Failure"/>
    <s v="Insulator"/>
    <s v="N.A."/>
    <s v="N.A."/>
    <s v="Unknown"/>
    <m/>
    <s v="Other/Unknown"/>
    <s v="1780"/>
    <x v="3"/>
    <n v="7"/>
    <n v="23"/>
    <n v="8"/>
    <n v="46"/>
    <s v="18-0062626"/>
    <s v="non-HFTD"/>
    <x v="0"/>
    <x v="0"/>
    <s v="Distribution"/>
    <x v="0"/>
    <x v="0"/>
    <x v="4"/>
    <x v="17"/>
    <n v="5567"/>
  </r>
  <r>
    <s v="PG&amp;E"/>
    <n v="43304"/>
    <n v="0.63263888888888886"/>
    <n v="39.491079999999997"/>
    <n v="-123.78438"/>
    <s v="Vegetation"/>
    <s v="Rural"/>
    <s v="&lt; 0.25 Acres"/>
    <s v="Fire Agency"/>
    <s v="Unknown"/>
    <n v="102184598"/>
    <s v="Yes"/>
    <n v="12000"/>
    <s v="Conductor"/>
    <s v="Overhead"/>
    <s v="Yes"/>
    <n v="43304"/>
    <n v="0.63263888888888886"/>
    <s v="Contact From Object"/>
    <s v="N.A."/>
    <s v="Vehicle"/>
    <s v="Pole"/>
    <s v="Human Error"/>
    <s v="third-party caused"/>
    <s v="Other/Unknown"/>
    <s v="1781"/>
    <x v="3"/>
    <n v="7"/>
    <n v="23"/>
    <n v="15"/>
    <n v="11"/>
    <s v="18-0062842"/>
    <s v="Tier 2"/>
    <x v="1"/>
    <x v="0"/>
    <s v="Distribution"/>
    <x v="1"/>
    <x v="0"/>
    <x v="0"/>
    <x v="0"/>
    <n v="44840"/>
  </r>
  <r>
    <s v="PG&amp;E"/>
    <n v="43304"/>
    <n v="0.7270833333333333"/>
    <n v="39.733969999999999"/>
    <n v="-121.49654"/>
    <s v="Vegetation"/>
    <s v="Rural"/>
    <s v="&lt; 0.25 Acres"/>
    <s v="Fire Agency"/>
    <s v="Unknown"/>
    <n v="103843963"/>
    <s v="AT&amp;T"/>
    <n v="12000"/>
    <s v="Conductor"/>
    <s v="Overhead"/>
    <s v="Yes"/>
    <n v="43304"/>
    <n v="0.7270833333333333"/>
    <s v="Equipment/ Facility Failure"/>
    <s v="Conductor"/>
    <s v="N.A."/>
    <s v="N.A."/>
    <s v="Unknown"/>
    <m/>
    <s v="Other/Unknown"/>
    <s v="1782"/>
    <x v="3"/>
    <n v="7"/>
    <n v="23"/>
    <n v="17"/>
    <n v="27"/>
    <s v="18-0062874"/>
    <s v="Tier 3"/>
    <x v="1"/>
    <x v="0"/>
    <s v="Distribution"/>
    <x v="1"/>
    <x v="0"/>
    <x v="4"/>
    <x v="11"/>
    <n v="183629"/>
  </r>
  <r>
    <s v="PG&amp;E"/>
    <n v="43304"/>
    <n v="0.85763888888888884"/>
    <n v="35.009761069500001"/>
    <n v="-119.0693467082"/>
    <s v="Vegetation"/>
    <s v="Rural"/>
    <s v="10 - 99 Acres"/>
    <s v="Fire Agency"/>
    <s v="661-324-6551"/>
    <n v="100221432"/>
    <s v="unknown"/>
    <n v="12000"/>
    <s v="Conductor"/>
    <s v="Overhead"/>
    <s v="Yes"/>
    <n v="43304"/>
    <n v="0.85763888888888884"/>
    <s v="Equipment/ Facility Failure"/>
    <s v="Splice/Clamp/Connector"/>
    <s v="N.A."/>
    <s v="N.A."/>
    <s v="Unknown"/>
    <m/>
    <s v="Other/Unknown"/>
    <s v="1783"/>
    <x v="3"/>
    <n v="7"/>
    <n v="23"/>
    <n v="20"/>
    <n v="35"/>
    <s v="18-0062907"/>
    <s v="non-HFTD"/>
    <x v="0"/>
    <x v="0"/>
    <s v="Distribution"/>
    <x v="0"/>
    <x v="0"/>
    <x v="4"/>
    <x v="10"/>
    <n v="8506"/>
  </r>
  <r>
    <s v="PG&amp;E"/>
    <n v="43305"/>
    <n v="0.375"/>
    <n v="37.983842000000003"/>
    <n v="-122.063697"/>
    <s v="Vegetation"/>
    <s v="Rural"/>
    <s v="&lt; 3 meters"/>
    <s v="Fire Agency"/>
    <s v="Contra Costa FD"/>
    <n v="100460575"/>
    <s v="unknown"/>
    <n v="21000"/>
    <s v="Transformer"/>
    <s v="Overhead"/>
    <s v="Yes"/>
    <n v="43305"/>
    <n v="0.375"/>
    <s v="Equipment/ Facility Failure"/>
    <s v="Transformer"/>
    <s v="N.A."/>
    <s v="N.A."/>
    <s v="Unknown"/>
    <m/>
    <s v="no-match"/>
    <s v="1784"/>
    <x v="3"/>
    <n v="7"/>
    <n v="24"/>
    <n v="9"/>
    <n v="0"/>
    <s v="No ILIS or TOTL available"/>
    <s v="non-HFTD"/>
    <x v="0"/>
    <x v="0"/>
    <s v="Distribution"/>
    <x v="0"/>
    <x v="0"/>
    <x v="4"/>
    <x v="21"/>
    <s v="N.A."/>
  </r>
  <r>
    <s v="PG&amp;E"/>
    <n v="43305"/>
    <n v="0.54236111111111118"/>
    <n v="37.134219999999999"/>
    <n v="-120.14398"/>
    <s v="Vegetation"/>
    <s v="Rural"/>
    <s v=".26 - 9.99 Acres"/>
    <s v="Fire Agency"/>
    <s v="chief Vance Killion"/>
    <n v="101061631"/>
    <s v="unknown"/>
    <n v="12000"/>
    <s v="Conductor"/>
    <s v="Overhead"/>
    <s v="Yes"/>
    <n v="43305"/>
    <n v="0.54236111111111118"/>
    <s v="Contact From Object"/>
    <s v="N.A."/>
    <s v="Animal"/>
    <s v="Electric Facility"/>
    <s v="Unknown"/>
    <m/>
    <s v="Other/Unknown"/>
    <s v="1785"/>
    <x v="3"/>
    <n v="7"/>
    <n v="24"/>
    <n v="13"/>
    <n v="1"/>
    <s v="18-0063175"/>
    <s v="non-HFTD"/>
    <x v="0"/>
    <x v="0"/>
    <s v="Distribution"/>
    <x v="0"/>
    <x v="0"/>
    <x v="1"/>
    <x v="1"/>
    <n v="702"/>
  </r>
  <r>
    <s v="PG&amp;E"/>
    <n v="43305"/>
    <n v="0.57430555555555551"/>
    <n v="39.060574000000003"/>
    <n v="-123.44559599999999"/>
    <s v="Vegetation"/>
    <s v="Rural"/>
    <s v=".26 - 9.99 Acres"/>
    <s v="Fire Agency"/>
    <s v="CAL FIRE"/>
    <n v="102212216"/>
    <s v="unknown"/>
    <n v="12000"/>
    <s v="Conductor"/>
    <s v="Overhead"/>
    <s v="Yes"/>
    <n v="43305"/>
    <n v="0.57430555555555551"/>
    <s v="Unknown"/>
    <s v="N.A."/>
    <s v="N.A."/>
    <s v="N.A."/>
    <s v="Unknown"/>
    <m/>
    <s v="no-match"/>
    <s v="1786"/>
    <x v="3"/>
    <n v="7"/>
    <n v="24"/>
    <n v="13"/>
    <n v="47"/>
    <s v="No ILIS or TOTL available"/>
    <s v="Tier 2"/>
    <x v="1"/>
    <x v="0"/>
    <s v="Distribution"/>
    <x v="1"/>
    <x v="0"/>
    <x v="2"/>
    <x v="2"/>
    <s v="N.A."/>
  </r>
  <r>
    <s v="PG&amp;E"/>
    <n v="43305"/>
    <n v="0.88055555555555554"/>
    <n v="37.352703300000002"/>
    <n v="-122.39898169999999"/>
    <s v="Vegetation"/>
    <s v="Rural"/>
    <s v="&lt; 0.25 Acres"/>
    <s v="Fire Agency"/>
    <s v="Unknown"/>
    <n v="100318130"/>
    <s v="AT&amp;T"/>
    <n v="12000"/>
    <s v="Conductor"/>
    <s v="Overhead"/>
    <s v="Yes"/>
    <n v="43305"/>
    <n v="0.88055555555555554"/>
    <s v="Equipment/ Facility Failure"/>
    <s v="Splice/Clamp/Connector"/>
    <s v="N.A."/>
    <s v="N.A."/>
    <s v="Unknown"/>
    <m/>
    <s v="Other/Unknown"/>
    <s v="1787"/>
    <x v="3"/>
    <n v="7"/>
    <n v="24"/>
    <n v="21"/>
    <n v="8"/>
    <s v="18-0063293"/>
    <s v="non-HFTD"/>
    <x v="0"/>
    <x v="0"/>
    <s v="Distribution"/>
    <x v="0"/>
    <x v="0"/>
    <x v="4"/>
    <x v="10"/>
    <n v="237000"/>
  </r>
  <r>
    <s v="PG&amp;E"/>
    <n v="43306"/>
    <n v="2.9166666666666664E-2"/>
    <n v="39.779080999999998"/>
    <n v="-121.61734300000001"/>
    <s v="Vegetation"/>
    <s v="Rural"/>
    <s v="&lt; 3 meters"/>
    <s v="Fire Agency"/>
    <s v="CAL FIRE"/>
    <n v="100327443"/>
    <s v="unknown"/>
    <n v="12000"/>
    <s v="Conductor"/>
    <s v="Overhead"/>
    <s v="Yes"/>
    <n v="43306"/>
    <n v="2.9166666666666664E-2"/>
    <s v="Contact From Object"/>
    <s v="N.A."/>
    <s v="Vegetation"/>
    <s v="Electric Facility"/>
    <s v="Unknown"/>
    <m/>
    <s v="Fell into (No defect)"/>
    <s v="1788"/>
    <x v="3"/>
    <n v="7"/>
    <n v="25"/>
    <n v="0"/>
    <n v="42"/>
    <s v="18-0063320"/>
    <s v="Tier 3"/>
    <x v="1"/>
    <x v="0"/>
    <s v="Distribution"/>
    <x v="1"/>
    <x v="0"/>
    <x v="3"/>
    <x v="3"/>
    <n v="6742"/>
  </r>
  <r>
    <s v="PG&amp;E"/>
    <n v="43306"/>
    <n v="0.5131944444444444"/>
    <n v="37.255360000000003"/>
    <n v="-121.00929600000001"/>
    <s v="Vegetation"/>
    <s v="Urban"/>
    <s v="&lt; 3 meters"/>
    <s v="Customer"/>
    <s v="N.A. "/>
    <n v="101219602"/>
    <s v="AT&amp;T"/>
    <s v="0 – 750"/>
    <s v="Conductor"/>
    <s v="Overhead"/>
    <s v="Yes"/>
    <n v="43306"/>
    <n v="0.5131944444444444"/>
    <s v="Contact From Object"/>
    <s v="N.A."/>
    <s v="Vegetation"/>
    <s v="Electric Facility"/>
    <s v="Human Error"/>
    <s v="third-party caused"/>
    <s v="no-match"/>
    <s v="1789"/>
    <x v="3"/>
    <n v="7"/>
    <n v="25"/>
    <n v="12"/>
    <n v="19"/>
    <s v="No ILIS or TOTL available"/>
    <s v="non-HFTD"/>
    <x v="0"/>
    <x v="0"/>
    <s v="Distribution"/>
    <x v="0"/>
    <x v="0"/>
    <x v="0"/>
    <x v="7"/>
    <s v="N.A."/>
  </r>
  <r>
    <s v="PG&amp;E"/>
    <n v="43306"/>
    <n v="0.96944444444444444"/>
    <n v="38.403170000000003"/>
    <n v="-121.93911"/>
    <s v="Vegetation"/>
    <s v="Rural"/>
    <s v=".26 - 9.99 Acres"/>
    <s v="Fire Agency"/>
    <s v="VACAVILLE FIRE OFF EUBANKS"/>
    <n v="101599788"/>
    <s v="AT&amp;T"/>
    <n v="12000"/>
    <s v="Conductor"/>
    <s v="Overhead"/>
    <s v="Yes"/>
    <n v="43306"/>
    <n v="0.96944444444444444"/>
    <s v="Contact From Object"/>
    <s v="N.A."/>
    <s v="Animal"/>
    <s v="Electric Facility"/>
    <s v="Unknown"/>
    <m/>
    <s v="Other/Unknown"/>
    <s v="1790"/>
    <x v="3"/>
    <n v="7"/>
    <n v="25"/>
    <n v="23"/>
    <n v="16"/>
    <s v="18-0063319"/>
    <s v="non-HFTD"/>
    <x v="0"/>
    <x v="0"/>
    <s v="Distribution"/>
    <x v="0"/>
    <x v="0"/>
    <x v="1"/>
    <x v="1"/>
    <n v="224"/>
  </r>
  <r>
    <s v="PG&amp;E"/>
    <n v="43307"/>
    <n v="0.80763888888888891"/>
    <n v="39.255868028999998"/>
    <n v="-122.4748654303"/>
    <s v="Vegetation"/>
    <s v="Rural"/>
    <s v=".26 - 9.99 Acres"/>
    <s v="Fire Agency"/>
    <s v="JEREMIAH KARLONAS   530-473-2615"/>
    <n v="100330499"/>
    <s v="unknown"/>
    <n v="12000"/>
    <s v="Conductor"/>
    <s v="Overhead"/>
    <s v="Yes"/>
    <n v="43307"/>
    <n v="0.80763888888888891"/>
    <s v="Contact From Object"/>
    <s v="N.A."/>
    <s v="Vegetation"/>
    <s v="Electric Facility"/>
    <s v="Unknown"/>
    <m/>
    <s v="no-match"/>
    <s v="1791"/>
    <x v="3"/>
    <n v="7"/>
    <n v="26"/>
    <n v="19"/>
    <n v="23"/>
    <s v="No ILIS or TOTL available"/>
    <s v="non-HFTD"/>
    <x v="0"/>
    <x v="0"/>
    <s v="Distribution"/>
    <x v="0"/>
    <x v="0"/>
    <x v="3"/>
    <x v="15"/>
    <s v="N.A."/>
  </r>
  <r>
    <s v="PG&amp;E"/>
    <n v="43307"/>
    <n v="0.86249999999999993"/>
    <n v="40.355139999999999"/>
    <n v="-122.34441"/>
    <s v="Vegetation"/>
    <s v="Rural"/>
    <s v=".26 - 9.99 Acres"/>
    <s v="Fire Agency"/>
    <s v="Unknown"/>
    <n v="101509573"/>
    <s v="unknown"/>
    <n v="12000"/>
    <s v="Conductor"/>
    <s v="Overhead"/>
    <s v="Yes"/>
    <n v="43307"/>
    <n v="0.86249999999999993"/>
    <s v="Contact From Object"/>
    <s v="N.A."/>
    <s v="Vegetation"/>
    <s v="Electric Facility"/>
    <s v="Unknown"/>
    <m/>
    <s v="Branch (Not overhanging, Distance Unknown)"/>
    <s v="1792"/>
    <x v="3"/>
    <n v="7"/>
    <n v="26"/>
    <n v="20"/>
    <n v="42"/>
    <s v="18-0064231"/>
    <s v="non-HFTD"/>
    <x v="0"/>
    <x v="0"/>
    <s v="Distribution"/>
    <x v="0"/>
    <x v="0"/>
    <x v="3"/>
    <x v="6"/>
    <n v="42287"/>
  </r>
  <r>
    <s v="PG&amp;E"/>
    <n v="43308"/>
    <n v="0.96666666666666667"/>
    <n v="37.180044000000002"/>
    <n v="-122.029026"/>
    <s v="Vegetation"/>
    <s v="Rural"/>
    <s v="&lt; 3 meters"/>
    <s v="Fire Agency"/>
    <s v="Jeremy Wise 408-378-4010  Incident # C182080066"/>
    <n v="100518365"/>
    <s v="unknown"/>
    <n v="12000"/>
    <s v="Conductor"/>
    <s v="Overhead"/>
    <s v="Yes"/>
    <n v="43308"/>
    <n v="0.96666666666666667"/>
    <s v="Contact From Object"/>
    <s v="N.A."/>
    <s v="Vegetation"/>
    <s v="Electric Facility"/>
    <s v="Unknown"/>
    <m/>
    <s v="Fell into (slight defect)"/>
    <s v="1793"/>
    <x v="3"/>
    <n v="7"/>
    <n v="27"/>
    <n v="23"/>
    <n v="12"/>
    <s v="18-0064525"/>
    <s v="Tier 3"/>
    <x v="1"/>
    <x v="0"/>
    <s v="Distribution"/>
    <x v="1"/>
    <x v="0"/>
    <x v="3"/>
    <x v="8"/>
    <n v="30475"/>
  </r>
  <r>
    <s v="PG&amp;E"/>
    <n v="43309"/>
    <n v="0.28541666666666665"/>
    <n v="38.747293300000003"/>
    <n v="-120.7865783"/>
    <s v="Vegetation"/>
    <s v="Rural"/>
    <s v="&lt; 3 meters"/>
    <s v="Fire Agency"/>
    <s v="Unknown"/>
    <n v="101418155"/>
    <s v="AT&amp;T"/>
    <n v="21000"/>
    <s v="Conductor"/>
    <s v="Overhead"/>
    <s v="Yes"/>
    <n v="43309"/>
    <n v="0.28541666666666665"/>
    <s v="Contact From Object"/>
    <s v="N.A."/>
    <s v="Vegetation"/>
    <s v="Electric Facility"/>
    <s v="Unknown"/>
    <m/>
    <s v="Branch (OverHanging)"/>
    <s v="1794"/>
    <x v="3"/>
    <n v="7"/>
    <n v="28"/>
    <n v="6"/>
    <n v="51"/>
    <s v="18-0064545"/>
    <s v="Tier 3"/>
    <x v="1"/>
    <x v="0"/>
    <s v="Distribution"/>
    <x v="1"/>
    <x v="0"/>
    <x v="3"/>
    <x v="18"/>
    <n v="15429"/>
  </r>
  <r>
    <s v="PG&amp;E"/>
    <n v="43309"/>
    <n v="0.3659722222222222"/>
    <n v="37.880201999999997"/>
    <n v="-122.080409"/>
    <s v="Vegetation"/>
    <s v="Urban"/>
    <s v="&lt; 0.25 Acres"/>
    <s v="Unknown"/>
    <s v="N.A. "/>
    <n v="100493058"/>
    <s v="Yes"/>
    <n v="12000"/>
    <s v="Conductor"/>
    <s v="Overhead"/>
    <s v="Yes"/>
    <n v="43309"/>
    <n v="0.3659722222222222"/>
    <s v="Contact From Object"/>
    <s v="N.A."/>
    <s v="Animal"/>
    <s v="Electric Facility"/>
    <s v="Unknown"/>
    <m/>
    <s v="no-match"/>
    <s v="1795"/>
    <x v="3"/>
    <n v="7"/>
    <n v="28"/>
    <n v="8"/>
    <n v="47"/>
    <s v="No ILIS or TOTL available"/>
    <s v="non-HFTD"/>
    <x v="0"/>
    <x v="0"/>
    <s v="Distribution"/>
    <x v="0"/>
    <x v="0"/>
    <x v="1"/>
    <x v="1"/>
    <s v="N.A."/>
  </r>
  <r>
    <s v="PG&amp;E"/>
    <n v="43310"/>
    <n v="0.48541666666666666"/>
    <n v="39.096845000000002"/>
    <n v="-123.5017933"/>
    <s v="Vegetation"/>
    <s v="Rural"/>
    <s v=".26 - 9.99 Acres"/>
    <s v="Fire Agency"/>
    <s v="Unknown"/>
    <n v="102177329"/>
    <s v="unknown"/>
    <n v="12000"/>
    <s v="Conductor"/>
    <s v="Overhead"/>
    <s v="Yes"/>
    <n v="43310"/>
    <n v="0.48541666666666666"/>
    <s v="Contact From Object"/>
    <s v="N.A."/>
    <s v="Vegetation"/>
    <s v="Electric Facility"/>
    <s v="Unknown"/>
    <m/>
    <s v="Fell into (Moderate-Severe defect)"/>
    <s v="1796"/>
    <x v="3"/>
    <n v="7"/>
    <n v="29"/>
    <n v="11"/>
    <n v="39"/>
    <s v="18-0064779"/>
    <s v="Tier 2"/>
    <x v="1"/>
    <x v="0"/>
    <s v="Distribution"/>
    <x v="1"/>
    <x v="0"/>
    <x v="3"/>
    <x v="14"/>
    <n v="4329"/>
  </r>
  <r>
    <s v="PG&amp;E"/>
    <n v="43310"/>
    <n v="0.7284722222222223"/>
    <n v="38.577721699999998"/>
    <n v="-120.8555817"/>
    <s v="Vegetation"/>
    <s v="Rural"/>
    <s v="&lt; 0.25 Acres"/>
    <s v="Fire Agency"/>
    <s v="CAL FIRE"/>
    <n v="101383255"/>
    <s v="AT&amp;T"/>
    <s v="0 – 750"/>
    <s v="Conductor"/>
    <s v="Overhead"/>
    <s v="Yes"/>
    <n v="43310"/>
    <n v="0.7284722222222223"/>
    <s v="Equipment/ Facility Failure"/>
    <s v="Conductor"/>
    <s v="N.A."/>
    <s v="N.A."/>
    <s v="Unknown"/>
    <m/>
    <s v="no-match"/>
    <s v="1797"/>
    <x v="3"/>
    <n v="7"/>
    <n v="29"/>
    <n v="17"/>
    <n v="29"/>
    <s v="No ILIS or TOTL available"/>
    <s v="Tier 3"/>
    <x v="1"/>
    <x v="0"/>
    <s v="Distribution"/>
    <x v="1"/>
    <x v="0"/>
    <x v="4"/>
    <x v="11"/>
    <s v="N.A."/>
  </r>
  <r>
    <s v="PG&amp;E"/>
    <n v="43311"/>
    <n v="0.32569444444444445"/>
    <n v="37.736970999999997"/>
    <n v="-122.187753"/>
    <s v="Building"/>
    <s v="Urban"/>
    <s v="Structure Only "/>
    <s v="Unknown"/>
    <s v="N.A. "/>
    <n v="103753582"/>
    <s v="unknown"/>
    <n v="21000"/>
    <s v="Conductor"/>
    <s v="Overhead"/>
    <s v="Yes"/>
    <n v="43311"/>
    <n v="0.32569444444444445"/>
    <s v="Contact From Object"/>
    <s v="N.A."/>
    <s v="Vegetation"/>
    <s v="Electric Facility"/>
    <s v="Human Error"/>
    <s v="third-party caused"/>
    <s v="no-match"/>
    <s v="1798"/>
    <x v="3"/>
    <n v="7"/>
    <n v="30"/>
    <n v="7"/>
    <n v="49"/>
    <s v="No ILIS or TOTL available"/>
    <s v="non-HFTD"/>
    <x v="0"/>
    <x v="0"/>
    <s v="Distribution"/>
    <x v="0"/>
    <x v="0"/>
    <x v="0"/>
    <x v="7"/>
    <s v="N.A."/>
  </r>
  <r>
    <s v="PG&amp;E"/>
    <n v="43311"/>
    <n v="0.36805555555555558"/>
    <n v="40.106409999999997"/>
    <n v="-123.71382"/>
    <s v="Vegetation"/>
    <s v="Rural"/>
    <s v=".26 - 9.99 Acres"/>
    <s v="Unknown"/>
    <s v="N.A. "/>
    <n v="100986799"/>
    <s v="unknown"/>
    <n v="12000"/>
    <s v="Conductor"/>
    <s v="Overhead"/>
    <s v="Yes"/>
    <n v="43311"/>
    <n v="0.36805555555555558"/>
    <s v="Equipment/ Facility Failure"/>
    <s v="Crossarm"/>
    <s v="N.A."/>
    <s v="N.A."/>
    <s v="Unknown"/>
    <m/>
    <s v="Other/Unknown"/>
    <s v="1799"/>
    <x v="3"/>
    <n v="7"/>
    <n v="30"/>
    <n v="8"/>
    <n v="50"/>
    <s v="18-0064882"/>
    <s v="non-HFTD"/>
    <x v="0"/>
    <x v="0"/>
    <s v="Distribution"/>
    <x v="0"/>
    <x v="0"/>
    <x v="4"/>
    <x v="16"/>
    <n v="18362"/>
  </r>
  <r>
    <s v="PG&amp;E"/>
    <n v="43311"/>
    <n v="0.60833333333333328"/>
    <n v="38.198748999999999"/>
    <n v="-120.363822"/>
    <s v="Vegetation"/>
    <s v="Rural"/>
    <s v=".26 - 9.99 Acres"/>
    <s v="Fire Agency"/>
    <s v="NICK WEBB ( 209) 532-7424"/>
    <n v="103336176"/>
    <s v="unknown"/>
    <n v="17000"/>
    <s v="Conductor"/>
    <s v="Overhead"/>
    <s v="Yes"/>
    <n v="43311"/>
    <n v="0.60833333333333328"/>
    <s v="Contact From Object"/>
    <s v="N.A."/>
    <s v="Vegetation"/>
    <s v="Electric Facility"/>
    <s v="Human Error"/>
    <s v="PG&amp;E contractor"/>
    <s v="Other/Unknown"/>
    <s v="1800"/>
    <x v="3"/>
    <n v="7"/>
    <n v="30"/>
    <n v="14"/>
    <n v="36"/>
    <s v="18-0065131"/>
    <s v="Tier 3"/>
    <x v="1"/>
    <x v="0"/>
    <s v="Distribution"/>
    <x v="1"/>
    <x v="0"/>
    <x v="0"/>
    <x v="7"/>
    <n v="18530"/>
  </r>
  <r>
    <s v="PG&amp;E"/>
    <n v="43311"/>
    <n v="0.91736111111111107"/>
    <n v="36.394159999999999"/>
    <n v="-120.93401"/>
    <s v="Vegetation"/>
    <s v="Rural"/>
    <s v=".26 - 9.99 Acres"/>
    <s v="Fire Agency"/>
    <s v="CAL FIRE"/>
    <n v="101733550"/>
    <s v="unknown"/>
    <n v="21000"/>
    <s v="Conductor"/>
    <s v="Overhead"/>
    <s v="Yes"/>
    <n v="43311"/>
    <n v="0.91736111111111107"/>
    <s v="Contact From Object"/>
    <s v="N.A."/>
    <s v="Vegetation"/>
    <s v="Electric Facility"/>
    <s v="Unknown"/>
    <m/>
    <s v="Branch (Not overhanging, Distance Unknown)"/>
    <s v="1801"/>
    <x v="3"/>
    <n v="7"/>
    <n v="30"/>
    <n v="22"/>
    <n v="1"/>
    <s v="18-0065201"/>
    <s v="non-HFTD"/>
    <x v="0"/>
    <x v="0"/>
    <s v="Distribution"/>
    <x v="0"/>
    <x v="0"/>
    <x v="3"/>
    <x v="6"/>
    <n v="4735"/>
  </r>
  <r>
    <s v="PG&amp;E"/>
    <n v="43312"/>
    <n v="0.29652777777777778"/>
    <n v="37.821179999999998"/>
    <n v="-121.44998"/>
    <s v="Vegetation"/>
    <s v="Rural"/>
    <s v="&lt; 0.25 Acres"/>
    <s v="Unknown"/>
    <s v="N.A. "/>
    <n v="102065265"/>
    <s v="unknown"/>
    <n v="12000"/>
    <s v="Conductor"/>
    <s v="Overhead"/>
    <s v="Yes"/>
    <n v="43312"/>
    <n v="0.29652777777777778"/>
    <s v="Equipment/ Facility Failure"/>
    <s v="Pole"/>
    <s v="N.A."/>
    <s v="N.A."/>
    <s v="Unknown"/>
    <m/>
    <s v="Other/Unknown"/>
    <s v="1802"/>
    <x v="3"/>
    <n v="7"/>
    <n v="31"/>
    <n v="7"/>
    <n v="7"/>
    <s v="18-0065255"/>
    <s v="non-HFTD"/>
    <x v="0"/>
    <x v="0"/>
    <s v="Distribution"/>
    <x v="0"/>
    <x v="0"/>
    <x v="4"/>
    <x v="5"/>
    <n v="22890"/>
  </r>
  <r>
    <s v="PG&amp;E"/>
    <n v="43312"/>
    <n v="0.33124999999999999"/>
    <n v="38.955860000000001"/>
    <n v="-122.72744"/>
    <s v="Vegetation"/>
    <s v="Rural"/>
    <s v="&lt; 0.25 Acres"/>
    <s v="Unknown"/>
    <s v="N.A. "/>
    <n v="102162351"/>
    <s v="AT&amp;T"/>
    <n v="12000"/>
    <s v="Conductor"/>
    <s v="Overhead"/>
    <s v="Yes"/>
    <n v="43312"/>
    <n v="0.33124999999999999"/>
    <s v="Contact From Object"/>
    <s v="N.A."/>
    <s v="Animal"/>
    <s v="Electric Facility"/>
    <s v="Unknown"/>
    <m/>
    <s v="Other/Unknown"/>
    <s v="1803"/>
    <x v="3"/>
    <n v="7"/>
    <n v="31"/>
    <n v="7"/>
    <n v="57"/>
    <s v="18-0065276"/>
    <s v="Tier 2"/>
    <x v="1"/>
    <x v="0"/>
    <s v="Distribution"/>
    <x v="1"/>
    <x v="0"/>
    <x v="1"/>
    <x v="1"/>
    <n v="89832"/>
  </r>
  <r>
    <s v="PG&amp;E"/>
    <n v="43312"/>
    <n v="0.45902777777777781"/>
    <n v="40.133201"/>
    <n v="-122.224395"/>
    <s v="Vegetation"/>
    <s v="Rural"/>
    <s v="&lt; 0.25 Acres"/>
    <s v="Unknown"/>
    <s v="N.A. "/>
    <n v="103133510"/>
    <s v="unknown"/>
    <s v="0 – 750"/>
    <s v="Conductor"/>
    <s v="Overhead"/>
    <s v="Yes"/>
    <n v="43312"/>
    <n v="0.45902777777777781"/>
    <s v="Equipment/ Facility Failure"/>
    <s v="Conductor"/>
    <s v="N.A."/>
    <s v="N.A."/>
    <s v="Unknown"/>
    <m/>
    <s v="no-match"/>
    <s v="1804"/>
    <x v="3"/>
    <n v="7"/>
    <n v="31"/>
    <n v="11"/>
    <n v="1"/>
    <s v="No ILIS or TOTL available"/>
    <s v="non-HFTD"/>
    <x v="0"/>
    <x v="0"/>
    <s v="Distribution"/>
    <x v="0"/>
    <x v="0"/>
    <x v="4"/>
    <x v="11"/>
    <s v="N.A."/>
  </r>
  <r>
    <s v="PG&amp;E"/>
    <n v="43313"/>
    <n v="0.74861111111111101"/>
    <n v="38.915506000000001"/>
    <n v="-122.798958"/>
    <s v="Vegetation"/>
    <s v="Rural"/>
    <s v="&lt; 0.25 Acres"/>
    <s v="Fire Agency"/>
    <s v="CAL FIRE"/>
    <n v="102156435"/>
    <s v="unknown"/>
    <n v="12000"/>
    <s v="Conductor"/>
    <s v="Overhead"/>
    <s v="Yes"/>
    <n v="43313"/>
    <n v="0.74861111111111101"/>
    <s v="Contact From Object"/>
    <s v="N.A."/>
    <s v="Vegetation"/>
    <s v="Electric Facility"/>
    <s v="Unknown"/>
    <m/>
    <s v="Branch (Not overhanging, Distance Unknown)"/>
    <s v="1805"/>
    <x v="3"/>
    <n v="8"/>
    <n v="1"/>
    <n v="17"/>
    <n v="58"/>
    <s v="18-0065921"/>
    <s v="Tier 3"/>
    <x v="1"/>
    <x v="0"/>
    <s v="Distribution"/>
    <x v="1"/>
    <x v="0"/>
    <x v="3"/>
    <x v="6"/>
    <n v="2744"/>
  </r>
  <r>
    <s v="PG&amp;E"/>
    <n v="43313"/>
    <n v="0.79583333333333339"/>
    <n v="40.820222999999999"/>
    <n v="-124.183453"/>
    <s v="Vegetation"/>
    <s v="Rural"/>
    <s v="&lt; 0.25 Acres"/>
    <s v="Fire Agency"/>
    <s v="Unknown"/>
    <n v="100968544"/>
    <s v="AT&amp;T"/>
    <n v="12000"/>
    <s v="Conductor"/>
    <s v="Overhead"/>
    <s v="Yes"/>
    <n v="43313"/>
    <n v="0.79583333333333339"/>
    <s v="Equipment/ Facility Failure"/>
    <s v="Conductor"/>
    <s v="N.A."/>
    <s v="N.A."/>
    <s v="Unknown"/>
    <m/>
    <s v="Other/Unknown"/>
    <s v="1806"/>
    <x v="3"/>
    <n v="8"/>
    <n v="1"/>
    <n v="19"/>
    <n v="6"/>
    <s v="18-0065955"/>
    <s v="non-HFTD"/>
    <x v="0"/>
    <x v="0"/>
    <s v="Distribution"/>
    <x v="0"/>
    <x v="0"/>
    <x v="4"/>
    <x v="11"/>
    <n v="52951"/>
  </r>
  <r>
    <s v="PG&amp;E"/>
    <n v="43314"/>
    <n v="0.40833333333333338"/>
    <n v="39.476796999999998"/>
    <n v="-121.53945299999999"/>
    <s v="Vegetation"/>
    <s v="Rural"/>
    <s v="&lt; 3 meters"/>
    <s v="Fire Agency"/>
    <s v="Unknown"/>
    <n v="100370637"/>
    <s v="unknown"/>
    <n v="12000"/>
    <s v="Conductor"/>
    <s v="Overhead"/>
    <s v="Yes"/>
    <n v="43314"/>
    <n v="0.40833333333333338"/>
    <s v="Contact From Object"/>
    <s v="N.A."/>
    <s v="Vehicle"/>
    <s v="Pole"/>
    <s v="Human Error"/>
    <s v="third-party caused"/>
    <s v="Other/Unknown"/>
    <s v="1807"/>
    <x v="3"/>
    <n v="8"/>
    <n v="2"/>
    <n v="9"/>
    <n v="48"/>
    <s v="18-0066104"/>
    <s v="non-HFTD"/>
    <x v="0"/>
    <x v="0"/>
    <s v="Distribution"/>
    <x v="0"/>
    <x v="0"/>
    <x v="0"/>
    <x v="0"/>
    <n v="37366"/>
  </r>
  <r>
    <s v="PG&amp;E"/>
    <n v="43314"/>
    <n v="0.66249999999999998"/>
    <n v="38.932400000000001"/>
    <n v="-122.7492"/>
    <s v="Vegetation"/>
    <s v="Rural"/>
    <s v=".26 - 9.99 Acres"/>
    <s v="Fire Agency"/>
    <s v="kelsey cobb station 707-2794924  kits incident"/>
    <n v="102162100"/>
    <s v="unknown"/>
    <n v="12000"/>
    <s v="Conductor"/>
    <s v="Overhead"/>
    <s v="Yes"/>
    <n v="43314"/>
    <n v="0.66249999999999998"/>
    <s v="Contact From Object"/>
    <s v="N.A."/>
    <s v="Vegetation"/>
    <s v="Electric Facility"/>
    <s v="Unknown"/>
    <m/>
    <s v="Fell into (No defect)"/>
    <s v="1808"/>
    <x v="3"/>
    <n v="8"/>
    <n v="2"/>
    <n v="15"/>
    <n v="54"/>
    <s v="18-0066244"/>
    <s v="non-HFTD"/>
    <x v="0"/>
    <x v="1"/>
    <s v="Distribution"/>
    <x v="0"/>
    <x v="0"/>
    <x v="3"/>
    <x v="3"/>
    <n v="384442"/>
  </r>
  <r>
    <s v="PG&amp;E"/>
    <n v="43314"/>
    <n v="0.7319444444444444"/>
    <n v="37.050244999999997"/>
    <n v="-120.5411817"/>
    <s v="Vegetation"/>
    <s v="Rural"/>
    <s v="&lt; 0.25 Acres"/>
    <s v="Fire Agency"/>
    <s v="Unknown"/>
    <n v="101114879"/>
    <s v="None"/>
    <n v="12000"/>
    <s v="Conductor"/>
    <s v="Overhead"/>
    <s v="Yes"/>
    <n v="43314"/>
    <n v="0.7319444444444444"/>
    <s v="Vandalism/Theft"/>
    <s v="N.A."/>
    <s v="N.A."/>
    <s v="N.A."/>
    <s v="Human Error"/>
    <s v="gun-shot conductor"/>
    <s v="Other/Unknown"/>
    <s v="1809"/>
    <x v="3"/>
    <n v="8"/>
    <n v="2"/>
    <n v="17"/>
    <n v="34"/>
    <s v="18-0066260"/>
    <s v="non-HFTD"/>
    <x v="0"/>
    <x v="0"/>
    <s v="Distribution"/>
    <x v="0"/>
    <x v="0"/>
    <x v="0"/>
    <x v="7"/>
    <n v="9258"/>
  </r>
  <r>
    <s v="PG&amp;E"/>
    <n v="43314"/>
    <n v="0.8520833333333333"/>
    <n v="38.151299999999999"/>
    <n v="-121.07777"/>
    <s v="Vegetation"/>
    <s v="Rural"/>
    <s v="&lt; 0.25 Acres"/>
    <s v="Fire Agency"/>
    <s v="Unknown"/>
    <n v="102072797"/>
    <s v="AT&amp;T"/>
    <n v="21000"/>
    <s v="Conductor"/>
    <s v="Overhead"/>
    <s v="Yes"/>
    <n v="43314"/>
    <n v="0.8520833333333333"/>
    <s v="Contact From Object"/>
    <s v="N.A."/>
    <s v="Animal"/>
    <s v="Electric Facility"/>
    <s v="Unknown"/>
    <m/>
    <s v="Other/Unknown"/>
    <s v="1810"/>
    <x v="3"/>
    <n v="8"/>
    <n v="2"/>
    <n v="20"/>
    <n v="27"/>
    <s v="18-0066333"/>
    <s v="non-HFTD"/>
    <x v="0"/>
    <x v="0"/>
    <s v="Distribution"/>
    <x v="0"/>
    <x v="0"/>
    <x v="1"/>
    <x v="1"/>
    <n v="7065"/>
  </r>
  <r>
    <s v="PG&amp;E"/>
    <n v="43315"/>
    <n v="6.2499999999999995E-3"/>
    <n v="36.986868999999999"/>
    <n v="-120.05965999999999"/>
    <s v="Vegetation"/>
    <s v="Urban"/>
    <s v="&lt; 0.25 Acres"/>
    <s v="Fire Agency"/>
    <s v="Madera County "/>
    <n v="101225773"/>
    <s v="AT&amp;T"/>
    <s v="0 – 750"/>
    <s v="Conductor"/>
    <s v="Overhead"/>
    <s v="Yes"/>
    <n v="43315"/>
    <n v="6.2499999999999995E-3"/>
    <s v="Equipment/ Facility Failure"/>
    <s v="Insulator"/>
    <s v="N.A."/>
    <s v="N.A."/>
    <s v="Unknown"/>
    <m/>
    <s v="no-match"/>
    <s v="1811"/>
    <x v="3"/>
    <n v="8"/>
    <n v="3"/>
    <n v="0"/>
    <n v="9"/>
    <s v="No ILIS or TOTL available"/>
    <s v="non-HFTD"/>
    <x v="0"/>
    <x v="0"/>
    <s v="Distribution"/>
    <x v="0"/>
    <x v="0"/>
    <x v="4"/>
    <x v="17"/>
    <s v="N.A."/>
  </r>
  <r>
    <s v="PG&amp;E"/>
    <n v="43315"/>
    <n v="0.40625"/>
    <n v="40.498840000000001"/>
    <n v="-121.83815"/>
    <s v="Vegetation"/>
    <s v="Rural"/>
    <s v=".26 - 9.99 Acres"/>
    <s v="Fire Agency"/>
    <s v="ZEIGGLER"/>
    <n v="101492431"/>
    <s v="Frontier"/>
    <n v="12000"/>
    <s v="Conductor"/>
    <s v="Overhead"/>
    <s v="Yes"/>
    <n v="43315"/>
    <n v="0.40625"/>
    <s v="Contact From Object"/>
    <s v="N.A."/>
    <s v="Animal"/>
    <s v="Electric Facility"/>
    <s v="Unknown"/>
    <m/>
    <s v="Other/Unknown"/>
    <s v="1812"/>
    <x v="3"/>
    <n v="8"/>
    <n v="3"/>
    <n v="9"/>
    <n v="45"/>
    <s v="18-0066484"/>
    <s v="Tier 3"/>
    <x v="1"/>
    <x v="1"/>
    <s v="Distribution"/>
    <x v="1"/>
    <x v="0"/>
    <x v="1"/>
    <x v="1"/>
    <n v="4625"/>
  </r>
  <r>
    <s v="PG&amp;E"/>
    <n v="43315"/>
    <n v="0.67569444444444438"/>
    <n v="37.876503"/>
    <n v="-122.088778"/>
    <s v="Vegetation"/>
    <s v="Urban"/>
    <s v=".26 - 9.99 Acres"/>
    <s v="Fire Agency"/>
    <s v="VIC MASSENKOFF 925-941-3541     CASE # 18-79509"/>
    <n v="100491885"/>
    <s v="None"/>
    <n v="12000"/>
    <s v="Conductor"/>
    <s v="Overhead"/>
    <s v="Yes"/>
    <n v="43315"/>
    <n v="0.67569444444444438"/>
    <s v="Contact From Object"/>
    <s v="N.A."/>
    <s v="Animal"/>
    <s v="Electric Facility"/>
    <s v="Unknown"/>
    <m/>
    <s v="no-match"/>
    <s v="1813"/>
    <x v="3"/>
    <n v="8"/>
    <n v="3"/>
    <n v="16"/>
    <n v="13"/>
    <s v="No ILIS or TOTL available"/>
    <s v="non-HFTD"/>
    <x v="0"/>
    <x v="0"/>
    <s v="Distribution"/>
    <x v="0"/>
    <x v="0"/>
    <x v="1"/>
    <x v="1"/>
    <s v="N.A."/>
  </r>
  <r>
    <s v="PG&amp;E"/>
    <n v="43315"/>
    <n v="0.80486111111111114"/>
    <n v="35.438569999999999"/>
    <n v="-118.7968517"/>
    <s v="Vegetation"/>
    <s v="Rural"/>
    <s v="&lt; 3 meters"/>
    <s v="Fire Agency"/>
    <s v="CAL FIRE"/>
    <n v="100203794"/>
    <s v="AT&amp;T"/>
    <n v="12000"/>
    <s v="Conductor"/>
    <s v="Overhead"/>
    <s v="Yes"/>
    <n v="43315"/>
    <n v="0.80486111111111114"/>
    <s v="Contact From Object"/>
    <s v="N.A."/>
    <s v="Other"/>
    <s v="Electric Facility"/>
    <s v="Human Error"/>
    <s v="helicopter"/>
    <s v="Other/Unknown"/>
    <s v="1814"/>
    <x v="3"/>
    <n v="8"/>
    <n v="3"/>
    <n v="19"/>
    <n v="19"/>
    <s v="18-0066608"/>
    <s v="non-HFTD"/>
    <x v="0"/>
    <x v="0"/>
    <s v="Distribution"/>
    <x v="0"/>
    <x v="0"/>
    <x v="0"/>
    <x v="19"/>
    <n v="11466"/>
  </r>
  <r>
    <s v="PG&amp;E"/>
    <n v="43315"/>
    <n v="0.82708333333333339"/>
    <n v="38.665466000000002"/>
    <n v="-121.784318"/>
    <s v="Vegetation"/>
    <s v="Urban"/>
    <s v="&lt; 3 meters"/>
    <s v="Fire Agency"/>
    <s v="Woodland FD  "/>
    <n v="101607437"/>
    <s v="unknown"/>
    <n v="12000"/>
    <s v="Conductor"/>
    <s v="Overhead"/>
    <s v="Yes"/>
    <n v="43315"/>
    <n v="0.82708333333333339"/>
    <s v="Contact From Object"/>
    <s v="N.A."/>
    <s v="Vegetation"/>
    <s v="Electric Facility"/>
    <s v="Unknown"/>
    <m/>
    <s v="no-match"/>
    <s v="1815"/>
    <x v="3"/>
    <n v="8"/>
    <n v="3"/>
    <n v="19"/>
    <n v="51"/>
    <s v="No ILIS or TOTL available"/>
    <s v="non-HFTD"/>
    <x v="0"/>
    <x v="0"/>
    <s v="Distribution"/>
    <x v="0"/>
    <x v="0"/>
    <x v="3"/>
    <x v="15"/>
    <s v="N.A."/>
  </r>
  <r>
    <s v="PG&amp;E"/>
    <n v="43316"/>
    <n v="0.26458333333333334"/>
    <n v="37.274050000000003"/>
    <n v="-120.63361999999999"/>
    <s v="Vegetation"/>
    <s v="Rural"/>
    <s v="&lt; 3 meters"/>
    <s v="Unknown"/>
    <s v="N.A. "/>
    <n v="101145547"/>
    <s v="unknown"/>
    <n v="12000"/>
    <s v="Conductor"/>
    <s v="Overhead"/>
    <s v="Yes"/>
    <n v="43316"/>
    <n v="0.26458333333333334"/>
    <s v="Equipment/ Facility Failure"/>
    <s v="Splice/Clamp/Connector"/>
    <s v="N.A."/>
    <s v="N.A."/>
    <s v="Unknown"/>
    <m/>
    <s v="Other/Unknown"/>
    <s v="1816"/>
    <x v="3"/>
    <n v="8"/>
    <n v="4"/>
    <n v="6"/>
    <n v="21"/>
    <s v="18-0066660"/>
    <s v="non-HFTD"/>
    <x v="0"/>
    <x v="0"/>
    <s v="Distribution"/>
    <x v="0"/>
    <x v="0"/>
    <x v="4"/>
    <x v="10"/>
    <n v="14486"/>
  </r>
  <r>
    <s v="PG&amp;E"/>
    <n v="43316"/>
    <n v="0.30694444444444441"/>
    <n v="37.975608000000001"/>
    <n v="-122.55373899999999"/>
    <s v="Building"/>
    <s v="Urban"/>
    <s v="Structure Only "/>
    <s v="Fire Agency"/>
    <s v="ROSS VALLEY"/>
    <n v="102241252"/>
    <s v="AT&amp;T"/>
    <n v="12000"/>
    <s v="Conductor"/>
    <s v="Overhead"/>
    <s v="Yes"/>
    <n v="43316"/>
    <n v="0.30694444444444441"/>
    <s v="Equipment/ Facility Failure"/>
    <s v="Conductor"/>
    <s v="N.A."/>
    <s v="N.A."/>
    <s v="Unknown"/>
    <m/>
    <s v="Other/Unknown"/>
    <s v="1817"/>
    <x v="3"/>
    <n v="8"/>
    <n v="4"/>
    <n v="7"/>
    <n v="22"/>
    <s v="18-0066666"/>
    <s v="Tier 3"/>
    <x v="1"/>
    <x v="0"/>
    <s v="Distribution"/>
    <x v="1"/>
    <x v="0"/>
    <x v="4"/>
    <x v="11"/>
    <n v="6260"/>
  </r>
  <r>
    <s v="PG&amp;E"/>
    <n v="43316"/>
    <n v="0.60625000000000007"/>
    <n v="38.926198999999997"/>
    <n v="-121.4209"/>
    <s v="Vegetation"/>
    <s v="Rural"/>
    <s v=".26 - 9.99 Acres"/>
    <s v="Fire Agency"/>
    <s v="Unknown"/>
    <n v="100034761"/>
    <s v="AT&amp;T"/>
    <n v="12000"/>
    <s v="Conductor"/>
    <s v="Overhead"/>
    <s v="Yes"/>
    <n v="43316"/>
    <n v="0.60625000000000007"/>
    <s v="Contact From Object"/>
    <s v="N.A."/>
    <s v="Animal"/>
    <s v="Electric Facility"/>
    <s v="Unknown"/>
    <m/>
    <s v="Other/Unknown"/>
    <s v="1818"/>
    <x v="3"/>
    <n v="8"/>
    <n v="4"/>
    <n v="14"/>
    <n v="33"/>
    <s v="18-0066768"/>
    <s v="non-HFTD"/>
    <x v="0"/>
    <x v="0"/>
    <s v="Distribution"/>
    <x v="0"/>
    <x v="0"/>
    <x v="1"/>
    <x v="1"/>
    <n v="20103"/>
  </r>
  <r>
    <s v="PG&amp;E"/>
    <n v="43316"/>
    <n v="0.72083333333333333"/>
    <n v="37.047208300000001"/>
    <n v="-122.0329383"/>
    <s v="Vegetation"/>
    <s v="Urban"/>
    <s v="&lt; 0.25 Acres"/>
    <s v="Fire Agency"/>
    <s v="Unknown"/>
    <n v="101798912"/>
    <s v="AT&amp;T"/>
    <n v="21000"/>
    <s v="Conductor"/>
    <s v="Overhead"/>
    <s v="Yes"/>
    <n v="43316"/>
    <n v="0.72083333333333333"/>
    <s v="Contact From Object"/>
    <s v="N.A."/>
    <s v="Vegetation"/>
    <s v="Electric Facility"/>
    <s v="Unknown"/>
    <m/>
    <s v="Fell into (Moderate-Severe defect)"/>
    <s v="1819"/>
    <x v="3"/>
    <n v="8"/>
    <n v="4"/>
    <n v="17"/>
    <n v="18"/>
    <s v="18-0066787"/>
    <s v="non-HFTD"/>
    <x v="0"/>
    <x v="0"/>
    <s v="Distribution"/>
    <x v="0"/>
    <x v="0"/>
    <x v="3"/>
    <x v="14"/>
    <n v="29355"/>
  </r>
  <r>
    <s v="PG&amp;E"/>
    <n v="43317"/>
    <n v="0.56944444444444442"/>
    <n v="37.317770000000003"/>
    <n v="-121.85753800000001"/>
    <s v="Vegetation"/>
    <s v="Urban"/>
    <s v="&lt; 0.25 Acres"/>
    <s v="Fire Agency"/>
    <s v="San Jose FD"/>
    <n v="103542217"/>
    <s v="unknown"/>
    <s v="0 – 750"/>
    <s v="Conductor"/>
    <s v="Overhead"/>
    <s v="Yes"/>
    <n v="43317"/>
    <n v="0.56944444444444442"/>
    <s v="Contact From Object"/>
    <s v="N.A."/>
    <s v="Vegetation"/>
    <s v="Electric Facility"/>
    <s v="Human Error"/>
    <s v="third-party caused"/>
    <s v="no-match"/>
    <s v="1820"/>
    <x v="3"/>
    <n v="8"/>
    <n v="5"/>
    <n v="13"/>
    <n v="40"/>
    <s v="No ILIS or TOTL available"/>
    <s v="non-HFTD"/>
    <x v="0"/>
    <x v="0"/>
    <s v="Distribution"/>
    <x v="0"/>
    <x v="0"/>
    <x v="0"/>
    <x v="7"/>
    <s v="N.A."/>
  </r>
  <r>
    <s v="PG&amp;E"/>
    <n v="43317"/>
    <n v="0.5805555555555556"/>
    <n v="37.400545000000001"/>
    <n v="-119.75320000000001"/>
    <s v="Vegetation"/>
    <s v="Rural"/>
    <s v="10 - 99 Acres"/>
    <s v="Fire Agency"/>
    <s v="JIM FORGA 209-966-3621"/>
    <n v="101017235"/>
    <s v="unknown"/>
    <n v="12000"/>
    <s v="Conductor"/>
    <s v="Overhead"/>
    <s v="Yes"/>
    <n v="43317"/>
    <n v="0.5805555555555556"/>
    <s v="Contact From Object"/>
    <s v="N.A."/>
    <s v="Vegetation"/>
    <s v="Electric Facility"/>
    <s v="Unknown"/>
    <m/>
    <s v="Other/Unknown"/>
    <s v="1821"/>
    <x v="3"/>
    <n v="8"/>
    <n v="5"/>
    <n v="13"/>
    <n v="56"/>
    <s v="18-0066905"/>
    <s v="Tier 2"/>
    <x v="1"/>
    <x v="0"/>
    <s v="Distribution"/>
    <x v="1"/>
    <x v="0"/>
    <x v="3"/>
    <x v="15"/>
    <n v="7325"/>
  </r>
  <r>
    <s v="PG&amp;E"/>
    <n v="43318"/>
    <n v="0.7270833333333333"/>
    <n v="39.336100000000002"/>
    <n v="-121.59815"/>
    <s v="Vegetation"/>
    <s v="Rural"/>
    <s v="&lt; 3 meters"/>
    <s v="Unknown"/>
    <s v="N.A. "/>
    <n v="100393693"/>
    <s v="Yes"/>
    <n v="12000"/>
    <s v="Conductor"/>
    <s v="Overhead"/>
    <s v="Yes"/>
    <n v="43318"/>
    <n v="0.7270833333333333"/>
    <s v="Contact From Object"/>
    <s v="N.A."/>
    <s v="Vehicle"/>
    <s v="Pole"/>
    <s v="Human Error"/>
    <s v="third-party caused"/>
    <s v="Other/Unknown"/>
    <s v="1822"/>
    <x v="3"/>
    <n v="8"/>
    <n v="6"/>
    <n v="17"/>
    <n v="27"/>
    <s v="18-0067234"/>
    <s v="non-HFTD"/>
    <x v="0"/>
    <x v="0"/>
    <s v="Distribution"/>
    <x v="0"/>
    <x v="0"/>
    <x v="0"/>
    <x v="0"/>
    <n v="35675"/>
  </r>
  <r>
    <s v="PG&amp;E"/>
    <n v="43319"/>
    <n v="0.40763888888888888"/>
    <n v="38.655605000000001"/>
    <n v="-121.0225933"/>
    <s v="Vegetation"/>
    <s v="Urban"/>
    <s v="&lt; 3 meters"/>
    <s v="Fire Agency"/>
    <s v="CAL FIRE"/>
    <n v="103902317"/>
    <s v="AT&amp;T"/>
    <n v="21000"/>
    <s v="Conductor"/>
    <s v="Overhead"/>
    <s v="Yes"/>
    <n v="43319"/>
    <n v="0.40763888888888888"/>
    <s v="Unknown"/>
    <s v="N.A."/>
    <s v="N.A."/>
    <s v="N.A."/>
    <s v="Unknown"/>
    <m/>
    <s v="Other/Unknown"/>
    <s v="1823"/>
    <x v="3"/>
    <n v="8"/>
    <n v="7"/>
    <n v="9"/>
    <n v="47"/>
    <s v="18-0067412"/>
    <s v="Tier 2"/>
    <x v="1"/>
    <x v="0"/>
    <s v="Distribution"/>
    <x v="1"/>
    <x v="0"/>
    <x v="2"/>
    <x v="2"/>
    <n v="243"/>
  </r>
  <r>
    <s v="PG&amp;E"/>
    <n v="43319"/>
    <n v="0.42986111111111108"/>
    <n v="38.105220000000003"/>
    <n v="-120.49777"/>
    <s v="Vegetation"/>
    <s v="Rural"/>
    <s v="&lt; 0.25 Acres"/>
    <s v="Fire Agency"/>
    <s v="CAL FIRE"/>
    <n v="101282323"/>
    <s v="unknown"/>
    <n v="17000"/>
    <s v="Lightning Arrestor"/>
    <s v="Overhead"/>
    <s v="Yes"/>
    <n v="43319"/>
    <n v="0.42986111111111108"/>
    <s v="Contact From Object"/>
    <s v="N.A."/>
    <s v="Animal"/>
    <s v="Electric Facility"/>
    <s v="Unknown"/>
    <m/>
    <s v="Other/Unknown"/>
    <s v="1824"/>
    <x v="3"/>
    <n v="8"/>
    <n v="7"/>
    <n v="10"/>
    <n v="19"/>
    <s v="18-0067659"/>
    <s v="Tier 2"/>
    <x v="1"/>
    <x v="0"/>
    <s v="Distribution"/>
    <x v="1"/>
    <x v="0"/>
    <x v="1"/>
    <x v="1"/>
    <n v="388"/>
  </r>
  <r>
    <s v="PG&amp;E"/>
    <n v="43319"/>
    <n v="0.64027777777777783"/>
    <n v="36.798948299999999"/>
    <n v="-119.76457000000001"/>
    <s v="Vegetation"/>
    <s v="Urban"/>
    <s v="&lt; 0.25 Acres"/>
    <s v="Fire Agency"/>
    <s v="Unknown"/>
    <n v="103278630"/>
    <s v="unknown"/>
    <s v="0 – 750"/>
    <s v="Conductor"/>
    <s v="Overhead"/>
    <s v="Yes"/>
    <n v="43319"/>
    <n v="0.64027777777777783"/>
    <s v="Contact From Object"/>
    <s v="N.A."/>
    <s v="Vegetation"/>
    <s v="Electric Facility"/>
    <s v="Human Error"/>
    <s v="PG&amp;E contractor"/>
    <s v="no-match"/>
    <s v="1825"/>
    <x v="3"/>
    <n v="8"/>
    <n v="7"/>
    <n v="15"/>
    <n v="22"/>
    <s v="No ILIS or TOTL available"/>
    <s v="non-HFTD"/>
    <x v="0"/>
    <x v="0"/>
    <s v="Distribution"/>
    <x v="0"/>
    <x v="0"/>
    <x v="0"/>
    <x v="7"/>
    <s v="N.A."/>
  </r>
  <r>
    <s v="PG&amp;E"/>
    <n v="43319"/>
    <n v="0.65694444444444444"/>
    <n v="40.44652"/>
    <n v="-122.445975"/>
    <s v="Vegetation"/>
    <s v="Rural"/>
    <s v="&lt; 0.25 Acres"/>
    <s v="Fire Agency"/>
    <s v="Unknown"/>
    <n v="101464611"/>
    <s v="unknown"/>
    <s v="0 – 750"/>
    <s v="Conductor"/>
    <s v="Overhead"/>
    <s v="Yes"/>
    <n v="43319"/>
    <n v="0.65694444444444444"/>
    <s v="Equipment/ Facility Failure"/>
    <s v="Conductor"/>
    <s v="N.A."/>
    <s v="N.A."/>
    <s v="Unknown"/>
    <m/>
    <s v="no-match"/>
    <s v="1826"/>
    <x v="3"/>
    <n v="8"/>
    <n v="7"/>
    <n v="15"/>
    <n v="46"/>
    <s v="No ILIS or TOTL available"/>
    <s v="Tier 2"/>
    <x v="1"/>
    <x v="0"/>
    <s v="Distribution"/>
    <x v="1"/>
    <x v="0"/>
    <x v="4"/>
    <x v="11"/>
    <s v="N.A."/>
  </r>
  <r>
    <s v="PG&amp;E"/>
    <n v="43319"/>
    <n v="0.71875"/>
    <n v="37.118119"/>
    <n v="-122.109267"/>
    <s v="Vegetation"/>
    <s v="Rural"/>
    <s v="&lt; 0.25 Acres"/>
    <s v="Fire Agency"/>
    <s v="CAL FIRE"/>
    <n v="101670606"/>
    <s v="AT&amp;T"/>
    <n v="12000"/>
    <s v="Conductor"/>
    <s v="Overhead"/>
    <s v="Yes"/>
    <n v="43319"/>
    <n v="0.71875"/>
    <s v="Contact From Object"/>
    <s v="N.A."/>
    <s v="Vegetation"/>
    <s v="Electric Facility"/>
    <s v="Unknown"/>
    <m/>
    <s v="Branch (OverHanging)"/>
    <s v="1827"/>
    <x v="3"/>
    <n v="8"/>
    <n v="7"/>
    <n v="17"/>
    <n v="15"/>
    <s v="18-0067641"/>
    <s v="Tier 3"/>
    <x v="1"/>
    <x v="0"/>
    <s v="Distribution"/>
    <x v="1"/>
    <x v="0"/>
    <x v="3"/>
    <x v="18"/>
    <n v="1988"/>
  </r>
  <r>
    <s v="PG&amp;E"/>
    <n v="43319"/>
    <n v="0.87708333333333333"/>
    <n v="38.212933"/>
    <n v="-120.918357"/>
    <s v="Vegetation"/>
    <s v="Rural"/>
    <s v="&lt; 0.25 Acres"/>
    <s v="Unknown"/>
    <s v="N.A. "/>
    <n v="102042811"/>
    <s v="unknown"/>
    <n v="12000"/>
    <s v="Conductor"/>
    <s v="Overhead"/>
    <s v="Yes"/>
    <n v="43319"/>
    <n v="0.87708333333333333"/>
    <s v="Equipment/ Facility Failure"/>
    <s v="Transformer"/>
    <s v="N.A."/>
    <s v="N.A."/>
    <s v="Unknown"/>
    <m/>
    <s v="no-match"/>
    <s v="1828"/>
    <x v="3"/>
    <n v="8"/>
    <n v="7"/>
    <n v="21"/>
    <n v="3"/>
    <s v="No ILIS or TOTL available"/>
    <s v="Tier 2"/>
    <x v="1"/>
    <x v="0"/>
    <s v="Distribution"/>
    <x v="1"/>
    <x v="0"/>
    <x v="4"/>
    <x v="21"/>
    <s v="N.A."/>
  </r>
  <r>
    <s v="PG&amp;E"/>
    <n v="43320"/>
    <n v="0.41875000000000001"/>
    <n v="40.793332999999997"/>
    <n v="-124.02416599999999"/>
    <s v="Vegetation"/>
    <s v="Rural"/>
    <s v="&lt; 0.25 Acres"/>
    <s v="Fire Agency"/>
    <s v="CHIEF"/>
    <n v="100983089"/>
    <s v="unknown"/>
    <n v="12000"/>
    <s v="Conductor"/>
    <s v="Overhead"/>
    <s v="Yes"/>
    <n v="43320"/>
    <n v="0.41875000000000001"/>
    <s v="Contact From Object"/>
    <s v="N.A."/>
    <s v="Vegetation"/>
    <s v="Electric Facility"/>
    <s v="Human Error"/>
    <s v="third-party caused"/>
    <s v="Other/Unknown"/>
    <s v="1829"/>
    <x v="3"/>
    <n v="8"/>
    <n v="8"/>
    <n v="10"/>
    <n v="3"/>
    <s v="18-0067921"/>
    <s v="Tier 2"/>
    <x v="1"/>
    <x v="0"/>
    <s v="Distribution"/>
    <x v="1"/>
    <x v="0"/>
    <x v="0"/>
    <x v="7"/>
    <n v="27379"/>
  </r>
  <r>
    <s v="PG&amp;E"/>
    <n v="43320"/>
    <n v="0.66805555555555562"/>
    <n v="36.47034"/>
    <n v="-121.71428899999999"/>
    <s v="Vegetation"/>
    <s v="Rural"/>
    <s v="&lt; 3 meters"/>
    <s v="Customer"/>
    <s v="N.A. "/>
    <n v="103910535"/>
    <s v="None"/>
    <n v="12000"/>
    <s v="Conductor"/>
    <s v="Overhead"/>
    <s v="Yes"/>
    <n v="43320"/>
    <n v="0.66805555555555562"/>
    <s v="Contact From Object"/>
    <s v="N.A."/>
    <s v="Animal"/>
    <s v="Electric Facility"/>
    <s v="Unknown"/>
    <m/>
    <s v="no-match"/>
    <s v="1830"/>
    <x v="3"/>
    <n v="8"/>
    <n v="8"/>
    <n v="16"/>
    <n v="2"/>
    <s v="No ILIS or TOTL available"/>
    <s v="Tier 2"/>
    <x v="1"/>
    <x v="0"/>
    <s v="Distribution"/>
    <x v="1"/>
    <x v="0"/>
    <x v="1"/>
    <x v="1"/>
    <s v="N.A."/>
  </r>
  <r>
    <s v="PG&amp;E"/>
    <n v="43320"/>
    <n v="0.66875000000000007"/>
    <n v="37.297386699999997"/>
    <n v="-122.26506670000001"/>
    <s v="Vegetation"/>
    <s v="Rural"/>
    <s v="&lt; 3 meters"/>
    <s v="Utility: PG&amp;E"/>
    <s v="N.A. "/>
    <n v="100307515"/>
    <s v="unknown"/>
    <n v="12000"/>
    <s v="Conductor"/>
    <s v="Overhead"/>
    <s v="Yes"/>
    <n v="43320"/>
    <n v="0.66875000000000007"/>
    <s v="Equipment/ Facility Failure"/>
    <s v="Conductor"/>
    <s v="N.A."/>
    <s v="N.A."/>
    <s v="Unknown"/>
    <m/>
    <s v="no-match"/>
    <s v="1831"/>
    <x v="3"/>
    <n v="8"/>
    <n v="8"/>
    <n v="16"/>
    <n v="3"/>
    <s v="No ILIS or TOTL available"/>
    <s v="Tier 2"/>
    <x v="1"/>
    <x v="0"/>
    <s v="Distribution"/>
    <x v="1"/>
    <x v="0"/>
    <x v="4"/>
    <x v="11"/>
    <s v="N.A."/>
  </r>
  <r>
    <s v="PG&amp;E"/>
    <n v="43322"/>
    <n v="0.53749999999999998"/>
    <n v="38.799021699999997"/>
    <n v="-120.72997169999999"/>
    <s v="Vegetation"/>
    <s v="Rural"/>
    <s v=".26 - 9.99 Acres"/>
    <s v="Fire Agency"/>
    <s v="CAL FIRE"/>
    <n v="101386272"/>
    <s v="AT&amp;T"/>
    <n v="12000"/>
    <s v="Conductor"/>
    <s v="Overhead"/>
    <s v="Yes"/>
    <n v="43322"/>
    <n v="0.53749999999999998"/>
    <s v="Contact From Object"/>
    <s v="N.A."/>
    <s v="Vehicle"/>
    <s v="Pole"/>
    <s v="Human Error"/>
    <s v="third-party caused"/>
    <s v="Other/Unknown"/>
    <s v="1832"/>
    <x v="3"/>
    <n v="8"/>
    <n v="10"/>
    <n v="12"/>
    <n v="54"/>
    <s v="18-0068798"/>
    <s v="Tier 3"/>
    <x v="1"/>
    <x v="0"/>
    <s v="Distribution"/>
    <x v="1"/>
    <x v="0"/>
    <x v="0"/>
    <x v="0"/>
    <n v="26532"/>
  </r>
  <r>
    <s v="PG&amp;E"/>
    <n v="43322"/>
    <n v="0.65208333333333335"/>
    <n v="38.202509999999997"/>
    <n v="-122.1578933"/>
    <s v="Vegetation"/>
    <s v="Rural"/>
    <s v="&lt; 0.25 Acres"/>
    <s v="Fire Agency"/>
    <s v="Unknown"/>
    <n v="103697205"/>
    <s v="unknown"/>
    <n v="12000"/>
    <s v="Conductor"/>
    <s v="Overhead"/>
    <s v="Yes"/>
    <n v="43322"/>
    <n v="0.65208333333333335"/>
    <s v="Equipment/ Facility Failure"/>
    <s v="Conductor"/>
    <s v="N.A."/>
    <s v="N.A."/>
    <s v="Unknown"/>
    <m/>
    <s v="Other/Unknown"/>
    <s v="1833"/>
    <x v="3"/>
    <n v="8"/>
    <n v="10"/>
    <n v="15"/>
    <n v="39"/>
    <s v="18-0068856"/>
    <s v="non-HFTD"/>
    <x v="0"/>
    <x v="0"/>
    <s v="Distribution"/>
    <x v="0"/>
    <x v="0"/>
    <x v="4"/>
    <x v="11"/>
    <n v="4953"/>
  </r>
  <r>
    <s v="PG&amp;E"/>
    <n v="43322"/>
    <n v="0.8041666666666667"/>
    <n v="35.765234999999997"/>
    <n v="-120.31365"/>
    <s v="Vegetation"/>
    <s v="Rural"/>
    <s v=".26 - 9.99 Acres"/>
    <s v="Fire Agency"/>
    <s v="18ca-slu-008722 dennis 805 543 4244"/>
    <n v="101876421"/>
    <s v="unknown"/>
    <n v="21000"/>
    <s v="Conductor"/>
    <s v="Overhead"/>
    <s v="Yes"/>
    <n v="43322"/>
    <n v="0.8041666666666667"/>
    <s v="Equipment/ Facility Failure"/>
    <s v="Splice/Clamp/Connector"/>
    <s v="N.A."/>
    <s v="N.A."/>
    <s v="Unknown"/>
    <m/>
    <s v="Other/Unknown"/>
    <s v="1834"/>
    <x v="3"/>
    <n v="8"/>
    <n v="10"/>
    <n v="19"/>
    <n v="18"/>
    <s v="18-0068881"/>
    <s v="non-HFTD"/>
    <x v="0"/>
    <x v="0"/>
    <s v="Distribution"/>
    <x v="0"/>
    <x v="0"/>
    <x v="4"/>
    <x v="10"/>
    <n v="70040"/>
  </r>
  <r>
    <s v="PG&amp;E"/>
    <n v="43322"/>
    <n v="0.84583333333333333"/>
    <n v="39.209319999999998"/>
    <n v="-121.06149000000001"/>
    <s v="Vegetation"/>
    <s v="Urban"/>
    <s v="&lt; 0.25 Acres"/>
    <s v="Fire Agency"/>
    <s v="Unknown"/>
    <n v="100075517"/>
    <s v="AT&amp;T"/>
    <n v="12000"/>
    <s v="Conductor"/>
    <s v="Overhead"/>
    <s v="Yes"/>
    <n v="43322"/>
    <n v="0.84583333333333333"/>
    <s v="Equipment/ Facility Failure"/>
    <s v="Splice/Clamp/Connector"/>
    <s v="N.A."/>
    <s v="N.A."/>
    <s v="Unknown"/>
    <m/>
    <s v="Other/Unknown"/>
    <s v="1835"/>
    <x v="3"/>
    <n v="8"/>
    <n v="10"/>
    <n v="20"/>
    <n v="18"/>
    <s v="18-0068886"/>
    <s v="Tier 2"/>
    <x v="1"/>
    <x v="0"/>
    <s v="Distribution"/>
    <x v="1"/>
    <x v="0"/>
    <x v="4"/>
    <x v="10"/>
    <n v="581901"/>
  </r>
  <r>
    <s v="PG&amp;E"/>
    <n v="43323"/>
    <n v="0.70694444444444438"/>
    <n v="38.195247000000002"/>
    <n v="-120.675781"/>
    <s v="Vegetation"/>
    <s v="Rural"/>
    <s v="&lt; 0.25 Acres"/>
    <s v="Fire Agency"/>
    <s v="DON YOUNG"/>
    <n v="101250814"/>
    <s v="unknown"/>
    <n v="12000"/>
    <s v="Conductor"/>
    <s v="Overhead"/>
    <s v="Yes"/>
    <n v="43323"/>
    <n v="0.70694444444444438"/>
    <s v="Contact From Object"/>
    <s v="N.A."/>
    <s v="Vegetation"/>
    <s v="Electric Facility"/>
    <s v="Unknown"/>
    <m/>
    <s v="Branch (OverHanging)"/>
    <s v="1836"/>
    <x v="3"/>
    <n v="8"/>
    <n v="11"/>
    <n v="16"/>
    <n v="58"/>
    <s v="18-0069021"/>
    <s v="non-HFTD"/>
    <x v="0"/>
    <x v="0"/>
    <s v="Distribution"/>
    <x v="0"/>
    <x v="0"/>
    <x v="3"/>
    <x v="18"/>
    <n v="2332"/>
  </r>
  <r>
    <s v="PG&amp;E"/>
    <n v="43324"/>
    <n v="0.48749999999999999"/>
    <n v="35.632653300000001"/>
    <n v="-119.25445499999999"/>
    <s v="Vegetation"/>
    <s v="Rural"/>
    <s v="&lt; 0.25 Acres"/>
    <s v="Unknown"/>
    <s v="N.A. "/>
    <n v="100140952"/>
    <s v="None"/>
    <n v="12000"/>
    <s v="Conductor"/>
    <s v="Overhead"/>
    <s v="Yes"/>
    <n v="43324"/>
    <n v="0.48749999999999999"/>
    <s v="Equipment/ Facility Failure"/>
    <s v="Conductor"/>
    <s v="N.A."/>
    <s v="N.A."/>
    <s v="Unknown"/>
    <m/>
    <s v="Other/Unknown"/>
    <s v="1837"/>
    <x v="3"/>
    <n v="8"/>
    <n v="12"/>
    <n v="11"/>
    <n v="42"/>
    <s v="18-0069071"/>
    <s v="non-HFTD"/>
    <x v="0"/>
    <x v="0"/>
    <s v="Distribution"/>
    <x v="0"/>
    <x v="0"/>
    <x v="4"/>
    <x v="11"/>
    <n v="5854"/>
  </r>
  <r>
    <s v="PG&amp;E"/>
    <n v="43324"/>
    <n v="0.61527777777777781"/>
    <n v="38.644280000000002"/>
    <n v="-120.921145"/>
    <s v="Vegetation"/>
    <s v="Rural"/>
    <s v="&lt; 0.25 Acres"/>
    <s v="Fire Agency"/>
    <s v="CAL FIRE"/>
    <n v="101410516"/>
    <s v="unknown"/>
    <n v="21000"/>
    <s v="Conductor"/>
    <s v="Overhead"/>
    <s v="Yes"/>
    <n v="43324"/>
    <n v="0.61527777777777781"/>
    <s v="Contact From Object"/>
    <s v="N.A."/>
    <s v="Vegetation"/>
    <s v="Electric Facility"/>
    <s v="Unknown"/>
    <m/>
    <s v="Branch (OverHanging)"/>
    <s v="1838"/>
    <x v="3"/>
    <n v="8"/>
    <n v="12"/>
    <n v="14"/>
    <n v="46"/>
    <s v="18-0069084"/>
    <s v="Tier 3"/>
    <x v="1"/>
    <x v="0"/>
    <s v="Distribution"/>
    <x v="1"/>
    <x v="0"/>
    <x v="3"/>
    <x v="18"/>
    <n v="4032"/>
  </r>
  <r>
    <s v="PG&amp;E"/>
    <n v="43325"/>
    <n v="0.63263888888888886"/>
    <n v="37.883180000000003"/>
    <n v="-121.24832000000001"/>
    <s v="Vegetation"/>
    <s v="Rural"/>
    <s v="&lt; 3 meters"/>
    <s v="Unknown"/>
    <s v="N.A. "/>
    <n v="102137301"/>
    <s v="unknown"/>
    <n v="12000"/>
    <s v="Conductor"/>
    <s v="Overhead"/>
    <s v="Yes"/>
    <n v="43325"/>
    <n v="0.63263888888888886"/>
    <s v="Contact From Object"/>
    <s v="N.A."/>
    <s v="Vehicle"/>
    <s v="Pole"/>
    <s v="Human Error"/>
    <s v="third-party caused"/>
    <s v="Other/Unknown"/>
    <s v="1839"/>
    <x v="3"/>
    <n v="8"/>
    <n v="13"/>
    <n v="15"/>
    <n v="11"/>
    <s v="18-0069409"/>
    <s v="non-HFTD"/>
    <x v="0"/>
    <x v="0"/>
    <s v="Distribution"/>
    <x v="0"/>
    <x v="0"/>
    <x v="0"/>
    <x v="0"/>
    <n v="21555"/>
  </r>
  <r>
    <s v="PG&amp;E"/>
    <n v="43325"/>
    <n v="0.6479166666666667"/>
    <n v="38.707999999999998"/>
    <n v="-120.96247"/>
    <s v="Vegetation"/>
    <s v="Rural"/>
    <s v="&lt; 0.25 Acres"/>
    <s v="Fire Agency"/>
    <s v="Unknown"/>
    <n v="101377799"/>
    <s v="unknown"/>
    <n v="21000"/>
    <s v="Conductor"/>
    <s v="Overhead"/>
    <s v="Yes"/>
    <n v="43325"/>
    <n v="0.6479166666666667"/>
    <s v="Contact From Object"/>
    <s v="N.A."/>
    <s v="Vegetation"/>
    <s v="Electric Facility"/>
    <s v="Unknown"/>
    <m/>
    <s v="Other/Unknown"/>
    <s v="1840"/>
    <x v="3"/>
    <n v="8"/>
    <n v="13"/>
    <n v="15"/>
    <n v="33"/>
    <s v="18-0069470"/>
    <s v="Tier 3"/>
    <x v="1"/>
    <x v="0"/>
    <s v="Distribution"/>
    <x v="1"/>
    <x v="0"/>
    <x v="3"/>
    <x v="15"/>
    <n v="1004"/>
  </r>
  <r>
    <s v="PG&amp;E"/>
    <n v="43325"/>
    <n v="0.77986111111111101"/>
    <n v="36.226480000000002"/>
    <n v="-121.11113"/>
    <s v="Vegetation"/>
    <s v="Rural"/>
    <s v=".26 - 9.99 Acres"/>
    <s v="Fire Agency"/>
    <s v="CAL FIRE"/>
    <n v="101729151"/>
    <s v="unknown"/>
    <n v="12000"/>
    <s v="Conductor"/>
    <s v="Overhead"/>
    <s v="Yes"/>
    <n v="43325"/>
    <n v="0.77986111111111101"/>
    <s v="Equipment/ Facility Failure"/>
    <s v="Fuse"/>
    <s v="N.A."/>
    <s v="N.A."/>
    <s v="Unknown"/>
    <m/>
    <s v="Other/Unknown"/>
    <s v="1841"/>
    <x v="3"/>
    <n v="8"/>
    <n v="13"/>
    <n v="18"/>
    <n v="43"/>
    <s v="18-0069468"/>
    <s v="non-HFTD"/>
    <x v="0"/>
    <x v="0"/>
    <s v="Distribution"/>
    <x v="0"/>
    <x v="0"/>
    <x v="4"/>
    <x v="9"/>
    <n v="22851"/>
  </r>
  <r>
    <s v="PG&amp;E"/>
    <n v="43326"/>
    <n v="0.27986111111111112"/>
    <n v="40.686039999999998"/>
    <n v="-122.14102"/>
    <s v="Vegetation"/>
    <s v="Rural"/>
    <s v=".26 - 9.99 Acres"/>
    <s v="Fire Agency"/>
    <s v="j.t. zulliger  530-225-2420"/>
    <n v="103379843"/>
    <s v="unknown"/>
    <n v="12000"/>
    <s v="Conductor"/>
    <s v="Overhead"/>
    <s v="Yes"/>
    <n v="43326"/>
    <n v="0.27986111111111112"/>
    <s v="Equipment/ Facility Failure"/>
    <s v="Fuse"/>
    <s v="N.A."/>
    <s v="N.A."/>
    <s v="Unknown"/>
    <m/>
    <s v="Other/Unknown"/>
    <s v="1842"/>
    <x v="3"/>
    <n v="8"/>
    <n v="14"/>
    <n v="6"/>
    <n v="43"/>
    <s v="18-0069529"/>
    <s v="Tier 2"/>
    <x v="1"/>
    <x v="0"/>
    <s v="Distribution"/>
    <x v="1"/>
    <x v="0"/>
    <x v="4"/>
    <x v="9"/>
    <n v="37986"/>
  </r>
  <r>
    <s v="PG&amp;E"/>
    <n v="43326"/>
    <n v="0.63750000000000007"/>
    <n v="36.96557"/>
    <n v="-121.86812999999999"/>
    <s v="Vegetation"/>
    <s v="Urban"/>
    <s v="&lt; 0.25 Acres"/>
    <s v="Fire Agency"/>
    <s v="Unknown"/>
    <n v="103128221"/>
    <s v="AT&amp;T"/>
    <n v="21000"/>
    <s v="Conductor"/>
    <s v="Overhead"/>
    <s v="Yes"/>
    <n v="43326"/>
    <n v="0.63750000000000007"/>
    <s v="Contact From Object"/>
    <s v="N.A."/>
    <s v="Vehicle"/>
    <s v="Pole"/>
    <s v="Human Error"/>
    <s v="third-party caused"/>
    <s v="Other/Unknown"/>
    <s v="1843"/>
    <x v="3"/>
    <n v="8"/>
    <n v="14"/>
    <n v="15"/>
    <n v="18"/>
    <s v="18-0069846"/>
    <s v="Tier 2"/>
    <x v="1"/>
    <x v="0"/>
    <s v="Distribution"/>
    <x v="1"/>
    <x v="0"/>
    <x v="0"/>
    <x v="0"/>
    <n v="15580"/>
  </r>
  <r>
    <s v="PG&amp;E"/>
    <n v="43326"/>
    <n v="0.65694444444444444"/>
    <n v="38.087820000000001"/>
    <n v="-122.60016"/>
    <s v="Vegetation"/>
    <s v="Rural"/>
    <s v="&lt; 0.25 Acres"/>
    <s v="Fire Agency"/>
    <s v="Unknown"/>
    <n v="103916882"/>
    <s v="Verizon"/>
    <s v="0 – 750"/>
    <s v="Conductor"/>
    <s v="Overhead"/>
    <s v="Yes"/>
    <n v="43326"/>
    <n v="0.65694444444444444"/>
    <s v="Contact From Object"/>
    <s v="N.A."/>
    <s v="Vegetation"/>
    <s v="Electric Facility"/>
    <s v="Unknown"/>
    <m/>
    <s v="Other/Unknown"/>
    <s v="1844"/>
    <x v="3"/>
    <n v="8"/>
    <n v="14"/>
    <n v="15"/>
    <n v="46"/>
    <s v="18-0069929"/>
    <s v="Tier 3"/>
    <x v="1"/>
    <x v="0"/>
    <s v="Distribution"/>
    <x v="1"/>
    <x v="0"/>
    <x v="3"/>
    <x v="15"/>
    <n v="546"/>
  </r>
  <r>
    <s v="PG&amp;E"/>
    <n v="43329"/>
    <n v="0.40138888888888885"/>
    <n v="40.299680000000002"/>
    <n v="-122.33216"/>
    <s v="Vegetation"/>
    <s v="Rural"/>
    <s v="&lt; 0.25 Acres"/>
    <s v="Fire Agency"/>
    <s v="chief"/>
    <n v="101509747"/>
    <s v="AT&amp;T"/>
    <n v="12000"/>
    <s v="Conductor"/>
    <s v="Overhead"/>
    <s v="Yes"/>
    <n v="43329"/>
    <n v="0.40138888888888885"/>
    <s v="Contact From Object"/>
    <s v="N.A."/>
    <s v="Vehicle"/>
    <s v="Pole"/>
    <s v="Human Error"/>
    <s v="third-party caused"/>
    <s v="Other/Unknown"/>
    <s v="1845"/>
    <x v="3"/>
    <n v="8"/>
    <n v="17"/>
    <n v="9"/>
    <n v="38"/>
    <s v="18-0071042"/>
    <s v="Tier 2"/>
    <x v="1"/>
    <x v="0"/>
    <s v="Distribution"/>
    <x v="1"/>
    <x v="0"/>
    <x v="0"/>
    <x v="0"/>
    <n v="15510"/>
  </r>
  <r>
    <s v="PG&amp;E"/>
    <n v="43329"/>
    <n v="0.72083333333333333"/>
    <n v="37.525775248099997"/>
    <n v="-121.9698354841"/>
    <s v="Vegetation"/>
    <s v="Urban"/>
    <s v="&lt; 3 meters"/>
    <s v="Self Extinguished"/>
    <s v="N.A. "/>
    <n v="100946234"/>
    <s v="AT&amp;T"/>
    <s v="0 – 750"/>
    <s v="Conductor"/>
    <s v="Overhead"/>
    <s v="Yes"/>
    <n v="43329"/>
    <n v="0.72083333333333333"/>
    <s v="Contact From Object"/>
    <s v="N.A."/>
    <s v="Vegetation"/>
    <s v="Electric Facility"/>
    <s v="Unknown"/>
    <m/>
    <s v="Grow Into"/>
    <s v="1846"/>
    <x v="3"/>
    <n v="8"/>
    <n v="17"/>
    <n v="17"/>
    <n v="18"/>
    <s v="18-0071252"/>
    <s v="non-HFTD"/>
    <x v="0"/>
    <x v="0"/>
    <s v="Distribution"/>
    <x v="0"/>
    <x v="0"/>
    <x v="3"/>
    <x v="30"/>
    <n v="4763"/>
  </r>
  <r>
    <s v="PG&amp;E"/>
    <n v="43330"/>
    <n v="0.26041666666666669"/>
    <n v="38.402625999999998"/>
    <n v="-121.963477"/>
    <s v="Vegetation"/>
    <s v="Urban"/>
    <s v="&lt; 0.25 Acres"/>
    <s v="Unknown"/>
    <s v="N.A. "/>
    <s v="Twr 2/18"/>
    <s v="None"/>
    <n v="115000"/>
    <s v="Conductor"/>
    <s v="Overhead"/>
    <s v="Yes"/>
    <n v="43330"/>
    <n v="0.26041666666666669"/>
    <s v="Equipment/ Facility Failure"/>
    <s v="Insulator"/>
    <s v="N.A."/>
    <s v="N.A."/>
    <s v="Unknown"/>
    <m/>
    <s v="no-match"/>
    <s v="1847"/>
    <x v="3"/>
    <n v="8"/>
    <n v="18"/>
    <n v="6"/>
    <n v="15"/>
    <s v="INT-11294"/>
    <s v="non-HFTD"/>
    <x v="0"/>
    <x v="0"/>
    <s v="Transmission"/>
    <x v="2"/>
    <x v="0"/>
    <x v="4"/>
    <x v="17"/>
    <n v="0"/>
  </r>
  <r>
    <s v="PG&amp;E"/>
    <n v="43332"/>
    <n v="0.22638888888888889"/>
    <n v="37.133394000000003"/>
    <n v="-121.628202"/>
    <s v="Vegetation"/>
    <s v="Urban"/>
    <s v="&lt; 0.25 Acres"/>
    <s v="Fire Agency"/>
    <s v="Unknown"/>
    <n v="103560218"/>
    <s v="unknown"/>
    <n v="21000"/>
    <s v="Capacitor Bank"/>
    <s v="Overhead"/>
    <s v="Yes"/>
    <n v="43332"/>
    <n v="0.22638888888888889"/>
    <s v="Equipment/ Facility Failure"/>
    <s v="Capacitor Bank"/>
    <s v="N.A."/>
    <s v="N.A."/>
    <s v="Unknown"/>
    <m/>
    <s v="no-match"/>
    <s v="1848"/>
    <x v="3"/>
    <n v="8"/>
    <n v="20"/>
    <n v="5"/>
    <n v="26"/>
    <s v="No ILIS or TOTL available"/>
    <s v="non-HFTD"/>
    <x v="0"/>
    <x v="0"/>
    <s v="Distribution"/>
    <x v="0"/>
    <x v="0"/>
    <x v="4"/>
    <x v="23"/>
    <s v="N.A."/>
  </r>
  <r>
    <s v="PG&amp;E"/>
    <n v="43332"/>
    <n v="0.39861111111111108"/>
    <n v="39.801383000000001"/>
    <n v="-121.581333"/>
    <s v="Vegetation"/>
    <s v="Rural"/>
    <s v="&lt; 0.25 Acres"/>
    <s v="Fire Agency"/>
    <s v="Unknown"/>
    <n v="100400441"/>
    <s v="unknown"/>
    <n v="12000"/>
    <s v="Conductor"/>
    <s v="Overhead"/>
    <s v="Yes"/>
    <n v="43332"/>
    <n v="0.39861111111111108"/>
    <s v="Contact From Object"/>
    <s v="N.A."/>
    <s v="Other"/>
    <s v="Electric Facility"/>
    <s v="Human Error"/>
    <s v="PG&amp;E contractor"/>
    <s v="Other/Unknown"/>
    <s v="1849"/>
    <x v="3"/>
    <n v="8"/>
    <n v="20"/>
    <n v="9"/>
    <n v="34"/>
    <s v="18-0071596"/>
    <s v="Tier 3"/>
    <x v="1"/>
    <x v="0"/>
    <s v="Distribution"/>
    <x v="1"/>
    <x v="0"/>
    <x v="0"/>
    <x v="19"/>
    <n v="394259"/>
  </r>
  <r>
    <s v="PG&amp;E"/>
    <n v="43332"/>
    <n v="0.42083333333333334"/>
    <n v="37.032595999999998"/>
    <n v="-120.405871"/>
    <s v="Vegetation"/>
    <s v="Rural"/>
    <s v=".26 - 9.99 Acres"/>
    <s v="Self Extinguished"/>
    <s v="N.A. "/>
    <n v="101090947"/>
    <s v="unknown"/>
    <n v="12000"/>
    <s v="Lightning Arrestor"/>
    <s v="Overhead"/>
    <s v="Yes"/>
    <n v="43332"/>
    <n v="0.42083333333333334"/>
    <s v="Equipment/ Facility Failure"/>
    <s v="Lightning Arrestor"/>
    <s v="N.A."/>
    <s v="N.A."/>
    <s v="Unknown"/>
    <m/>
    <s v="no-match"/>
    <s v="1850"/>
    <x v="3"/>
    <n v="8"/>
    <n v="20"/>
    <n v="10"/>
    <n v="6"/>
    <s v="No ILIS or TOTL available"/>
    <s v="non-HFTD"/>
    <x v="0"/>
    <x v="0"/>
    <s v="Distribution"/>
    <x v="0"/>
    <x v="0"/>
    <x v="4"/>
    <x v="20"/>
    <s v="N.A."/>
  </r>
  <r>
    <s v="PG&amp;E"/>
    <n v="43333"/>
    <n v="1.5972222222222224E-2"/>
    <n v="37.062480000000001"/>
    <n v="-120.05213999999999"/>
    <s v="Vegetation"/>
    <s v="Rural"/>
    <s v=".26 - 9.99 Acres"/>
    <s v="Fire Agency"/>
    <s v="CAL FIRE"/>
    <n v="103117111"/>
    <s v="unknown"/>
    <n v="17000"/>
    <s v="Conductor"/>
    <s v="Overhead"/>
    <s v="Yes"/>
    <n v="43333"/>
    <n v="1.5972222222222224E-2"/>
    <s v="Unknown"/>
    <s v="N.A."/>
    <s v="N.A."/>
    <s v="N.A."/>
    <s v="Unknown"/>
    <m/>
    <s v="Other/Unknown"/>
    <s v="1851"/>
    <x v="3"/>
    <n v="8"/>
    <n v="21"/>
    <n v="0"/>
    <n v="23"/>
    <s v="18-0071915"/>
    <s v="non-HFTD"/>
    <x v="0"/>
    <x v="0"/>
    <s v="Distribution"/>
    <x v="0"/>
    <x v="0"/>
    <x v="2"/>
    <x v="2"/>
    <n v="1641"/>
  </r>
  <r>
    <s v="PG&amp;E"/>
    <n v="43333"/>
    <n v="0.42569444444444443"/>
    <n v="38.697206999999999"/>
    <n v="-120.888963"/>
    <s v="Vegetation"/>
    <s v="Rural"/>
    <s v="&lt; 0.25 Acres"/>
    <s v="Fire Agency"/>
    <s v="Unknown"/>
    <n v="101385436"/>
    <s v="unknown"/>
    <n v="12000"/>
    <s v="Conductor"/>
    <s v="Overhead"/>
    <s v="Yes"/>
    <n v="43333"/>
    <n v="0.42569444444444443"/>
    <s v="Contact From Object"/>
    <s v="N.A."/>
    <s v="Vegetation"/>
    <s v="Electric Facility"/>
    <s v="Unknown"/>
    <m/>
    <s v="Branch (OverHanging)"/>
    <s v="1852"/>
    <x v="3"/>
    <n v="8"/>
    <n v="21"/>
    <n v="10"/>
    <n v="13"/>
    <s v="18-0072055"/>
    <s v="Tier 3"/>
    <x v="1"/>
    <x v="0"/>
    <s v="Distribution"/>
    <x v="1"/>
    <x v="0"/>
    <x v="3"/>
    <x v="18"/>
    <n v="4572"/>
  </r>
  <r>
    <s v="PG&amp;E"/>
    <n v="43334"/>
    <n v="0.72499999999999998"/>
    <n v="37.951908000000003"/>
    <n v="-120.310328"/>
    <s v="Vegetation"/>
    <s v="Rural"/>
    <s v=".26 - 9.99 Acres"/>
    <s v="Fire Agency"/>
    <s v="CAL FIRE"/>
    <n v="101030620"/>
    <s v="unknown"/>
    <n v="17000"/>
    <s v="Conductor"/>
    <s v="Overhead"/>
    <s v="Yes"/>
    <n v="43334"/>
    <n v="0.72499999999999998"/>
    <s v="Equipment/ Facility Failure"/>
    <s v="Other"/>
    <s v="N.A."/>
    <s v="N.A."/>
    <s v="Unknown"/>
    <s v="dampeners"/>
    <s v="no-match"/>
    <s v="1853"/>
    <x v="3"/>
    <n v="8"/>
    <n v="22"/>
    <n v="17"/>
    <n v="24"/>
    <s v="No ILIS or TOTL available"/>
    <s v="Tier 2"/>
    <x v="1"/>
    <x v="0"/>
    <s v="Distribution"/>
    <x v="1"/>
    <x v="0"/>
    <x v="4"/>
    <x v="13"/>
    <s v="N.A."/>
  </r>
  <r>
    <s v="PG&amp;E"/>
    <n v="43334"/>
    <n v="0.91388888888888886"/>
    <n v="39.042513"/>
    <n v="-120.96945599999999"/>
    <s v="Vegetation"/>
    <s v="Rural"/>
    <s v="&lt; 0.25 Acres"/>
    <s v="Fire Agency"/>
    <s v="Unknown"/>
    <n v="100024728"/>
    <s v="Verizon"/>
    <n v="12000"/>
    <s v="Conductor"/>
    <s v="Overhead"/>
    <s v="Yes"/>
    <n v="43334"/>
    <n v="0.91388888888888886"/>
    <s v="Equipment/ Facility Failure"/>
    <s v="Conductor"/>
    <s v="N.A."/>
    <s v="N.A."/>
    <s v="Unknown"/>
    <m/>
    <s v="Other/Unknown"/>
    <s v="1854"/>
    <x v="3"/>
    <n v="8"/>
    <n v="22"/>
    <n v="21"/>
    <n v="56"/>
    <s v="18-0072654"/>
    <s v="Tier 2"/>
    <x v="1"/>
    <x v="0"/>
    <s v="Distribution"/>
    <x v="1"/>
    <x v="0"/>
    <x v="4"/>
    <x v="11"/>
    <n v="29727"/>
  </r>
  <r>
    <s v="PG&amp;E"/>
    <n v="43335"/>
    <n v="0.59930555555555554"/>
    <n v="34.6080483"/>
    <n v="-120.19370170000001"/>
    <s v="Vegetation"/>
    <s v="Urban"/>
    <s v="&lt; 3 meters"/>
    <s v="Fire Agency"/>
    <s v="Unknown"/>
    <n v="101917609"/>
    <s v="unknown"/>
    <n v="12000"/>
    <s v="Conductor"/>
    <s v="Overhead"/>
    <s v="Yes"/>
    <n v="43335"/>
    <n v="0.59930555555555554"/>
    <s v="Equipment/ Facility Failure"/>
    <s v="Conductor"/>
    <s v="N.A."/>
    <s v="N.A."/>
    <s v="Unknown"/>
    <m/>
    <s v="Other/Unknown"/>
    <s v="1855"/>
    <x v="3"/>
    <n v="8"/>
    <n v="23"/>
    <n v="14"/>
    <n v="23"/>
    <s v="18-0072921"/>
    <s v="non-HFTD"/>
    <x v="0"/>
    <x v="0"/>
    <s v="Distribution"/>
    <x v="0"/>
    <x v="0"/>
    <x v="4"/>
    <x v="11"/>
    <n v="51634"/>
  </r>
  <r>
    <s v="PG&amp;E"/>
    <n v="43335"/>
    <n v="0.67083333333333339"/>
    <n v="36.734875000000002"/>
    <n v="-120.1107117"/>
    <s v="Vegetation"/>
    <s v="Rural"/>
    <s v="&lt; 3 meters"/>
    <s v="Fire Agency"/>
    <s v="TRUCK 21 MENDOZA (559)621-4181"/>
    <n v="103258579"/>
    <s v="unknown"/>
    <n v="12000"/>
    <s v="Conductor"/>
    <s v="Overhead"/>
    <s v="Yes"/>
    <n v="43335"/>
    <n v="0.67083333333333339"/>
    <s v="Contact From Object"/>
    <s v="N.A."/>
    <s v="Vehicle"/>
    <s v="Electric Facility"/>
    <s v="Human Error"/>
    <s v="third-party caused"/>
    <s v="Other/Unknown"/>
    <s v="1856"/>
    <x v="3"/>
    <n v="8"/>
    <n v="23"/>
    <n v="16"/>
    <n v="6"/>
    <s v="18-0072974"/>
    <s v="non-HFTD"/>
    <x v="0"/>
    <x v="0"/>
    <s v="Distribution"/>
    <x v="0"/>
    <x v="0"/>
    <x v="0"/>
    <x v="0"/>
    <n v="38864"/>
  </r>
  <r>
    <s v="PG&amp;E"/>
    <n v="43336"/>
    <n v="6.805555555555555E-2"/>
    <n v="39.202930000000002"/>
    <n v="-121.2766"/>
    <s v="Vegetation"/>
    <s v="Rural"/>
    <s v=".26 - 9.99 Acres"/>
    <s v="Fire Agency"/>
    <s v="CAL FIRE"/>
    <n v="100087099"/>
    <s v="AT&amp;T"/>
    <n v="21000"/>
    <s v="Conductor"/>
    <s v="Overhead"/>
    <s v="Yes"/>
    <n v="43336"/>
    <n v="6.805555555555555E-2"/>
    <s v="Equipment/ Facility Failure"/>
    <s v="Other"/>
    <s v="N.A."/>
    <s v="N.A."/>
    <s v="Unknown"/>
    <m/>
    <s v="Other/Unknown"/>
    <s v="1857"/>
    <x v="3"/>
    <n v="8"/>
    <n v="24"/>
    <n v="1"/>
    <n v="38"/>
    <s v="18-0073021"/>
    <s v="Tier 2"/>
    <x v="1"/>
    <x v="0"/>
    <s v="Distribution"/>
    <x v="1"/>
    <x v="0"/>
    <x v="4"/>
    <x v="13"/>
    <n v="24360"/>
  </r>
  <r>
    <s v="PG&amp;E"/>
    <n v="43336"/>
    <n v="0.21041666666666667"/>
    <n v="39.118386700000002"/>
    <n v="-121.015445"/>
    <s v="Vegetation"/>
    <s v="Rural"/>
    <s v="&lt; 0.25 Acres"/>
    <s v="Fire Agency"/>
    <s v="JIM SMITH BATT CHIEF 3"/>
    <n v="100097647"/>
    <s v="unknown"/>
    <n v="12000"/>
    <s v="Conductor"/>
    <s v="Overhead"/>
    <s v="Yes"/>
    <n v="43336"/>
    <n v="0.21041666666666667"/>
    <s v="Contact From Object"/>
    <s v="N.A."/>
    <s v="Balloons"/>
    <s v="Electric Facility"/>
    <s v="Human Error"/>
    <s v="third-party caused"/>
    <s v="Other/Unknown"/>
    <s v="1858"/>
    <x v="3"/>
    <n v="8"/>
    <n v="24"/>
    <n v="5"/>
    <n v="3"/>
    <s v="18-0073024"/>
    <s v="Tier 2"/>
    <x v="1"/>
    <x v="0"/>
    <s v="Distribution"/>
    <x v="1"/>
    <x v="0"/>
    <x v="0"/>
    <x v="12"/>
    <n v="4048"/>
  </r>
  <r>
    <s v="PG&amp;E"/>
    <n v="43337"/>
    <n v="0.71875"/>
    <n v="40.572989999999997"/>
    <n v="-122.23860999999999"/>
    <s v="Vegetation"/>
    <s v="Rural"/>
    <s v="&lt; 0.25 Acres"/>
    <s v="Fire Agency"/>
    <s v="BRIAN NOEL     (530)448-2411"/>
    <n v="101472424"/>
    <s v="Frontier"/>
    <n v="12000"/>
    <s v="Conductor"/>
    <s v="Overhead"/>
    <s v="Yes"/>
    <n v="43337"/>
    <n v="0.71875"/>
    <s v="Contact From Object"/>
    <s v="N.A."/>
    <s v="Animal"/>
    <s v="Electric Facility"/>
    <s v="Unknown"/>
    <m/>
    <s v="Other/Unknown"/>
    <s v="1859"/>
    <x v="3"/>
    <n v="8"/>
    <n v="25"/>
    <n v="17"/>
    <n v="15"/>
    <s v="18-0073439"/>
    <s v="non-HFTD"/>
    <x v="0"/>
    <x v="0"/>
    <s v="Distribution"/>
    <x v="0"/>
    <x v="0"/>
    <x v="1"/>
    <x v="1"/>
    <n v="22273"/>
  </r>
  <r>
    <s v="PG&amp;E"/>
    <n v="43338"/>
    <n v="0.64513888888888882"/>
    <n v="39.359900000000003"/>
    <n v="-121.12090000000001"/>
    <s v="Vegetation"/>
    <s v="Rural"/>
    <s v=".26 - 9.99 Acres"/>
    <s v="Fire Agency"/>
    <s v="Unknown"/>
    <n v="100107472"/>
    <s v="unknown"/>
    <n v="12000"/>
    <s v="Conductor"/>
    <s v="Overhead"/>
    <s v="Yes"/>
    <n v="43338"/>
    <n v="0.64513888888888882"/>
    <s v="Contact From Object"/>
    <s v="N.A."/>
    <s v="Vegetation"/>
    <s v="Electric Facility"/>
    <s v="Unknown"/>
    <m/>
    <s v="Fell into (No defect)"/>
    <s v="1860"/>
    <x v="3"/>
    <n v="8"/>
    <n v="26"/>
    <n v="15"/>
    <n v="29"/>
    <s v="18-0073601"/>
    <s v="Tier 3"/>
    <x v="1"/>
    <x v="0"/>
    <s v="Distribution"/>
    <x v="1"/>
    <x v="0"/>
    <x v="3"/>
    <x v="3"/>
    <n v="36162"/>
  </r>
  <r>
    <s v="PG&amp;E"/>
    <n v="43338"/>
    <n v="0.70138888888888884"/>
    <n v="39.758510000000001"/>
    <n v="-123.2359"/>
    <s v="Vegetation"/>
    <s v="Rural"/>
    <s v="&lt; 0.25 Acres"/>
    <s v="Fire Agency"/>
    <s v="HOWARD FOREST"/>
    <n v="102183272"/>
    <s v="Verizon"/>
    <n v="12000"/>
    <s v="Conductor"/>
    <s v="Overhead"/>
    <s v="Yes"/>
    <n v="43338"/>
    <n v="0.70138888888888884"/>
    <s v="Contact From Object"/>
    <s v="N.A."/>
    <s v="Vegetation"/>
    <s v="Electric Facility"/>
    <s v="Unknown"/>
    <m/>
    <s v="Branch (OverHanging)"/>
    <s v="1861"/>
    <x v="3"/>
    <n v="8"/>
    <n v="26"/>
    <n v="16"/>
    <n v="50"/>
    <s v="18-0073619"/>
    <s v="non-HFTD"/>
    <x v="0"/>
    <x v="0"/>
    <s v="Distribution"/>
    <x v="0"/>
    <x v="0"/>
    <x v="3"/>
    <x v="18"/>
    <n v="1457"/>
  </r>
  <r>
    <s v="PG&amp;E"/>
    <n v="43339"/>
    <n v="0.24583333333333335"/>
    <n v="36.786540000000002"/>
    <n v="-119.52213999999999"/>
    <s v="Vegetation"/>
    <s v="Rural"/>
    <s v="&lt; 0.25 Acres"/>
    <s v="Fire Agency"/>
    <s v="Unknown"/>
    <n v="100798371"/>
    <s v="unknown"/>
    <n v="12000"/>
    <s v="Conductor"/>
    <s v="Overhead"/>
    <s v="Yes"/>
    <n v="43339"/>
    <n v="0.24583333333333335"/>
    <s v="Contact From Object"/>
    <s v="N.A."/>
    <s v="Vegetation"/>
    <s v="Electric Facility"/>
    <s v="Unknown"/>
    <m/>
    <s v="Branch (Not overhanging, Distance Unknown)"/>
    <s v="1862"/>
    <x v="3"/>
    <n v="8"/>
    <n v="27"/>
    <n v="5"/>
    <n v="54"/>
    <s v="18-0073650"/>
    <s v="non-HFTD"/>
    <x v="0"/>
    <x v="0"/>
    <s v="Distribution"/>
    <x v="0"/>
    <x v="0"/>
    <x v="3"/>
    <x v="6"/>
    <n v="7074"/>
  </r>
  <r>
    <s v="PG&amp;E"/>
    <n v="43339"/>
    <n v="0.5805555555555556"/>
    <n v="37.012659999999997"/>
    <n v="-121.60258"/>
    <s v="Vegetation"/>
    <s v="Urban"/>
    <s v="&lt; 0.25 Acres"/>
    <s v="Unknown"/>
    <s v="N.A. "/>
    <n v="103918532"/>
    <s v="Verizon"/>
    <n v="21000"/>
    <s v="Conductor"/>
    <s v="Overhead"/>
    <s v="Yes"/>
    <n v="43339"/>
    <n v="0.5805555555555556"/>
    <s v="Contact From Object"/>
    <s v="N.A."/>
    <s v="Animal"/>
    <s v="Electric Facility"/>
    <s v="Unknown"/>
    <m/>
    <s v="Other/Unknown"/>
    <s v="1863"/>
    <x v="3"/>
    <n v="8"/>
    <n v="27"/>
    <n v="13"/>
    <n v="56"/>
    <s v="18-0073960"/>
    <s v="non-HFTD"/>
    <x v="0"/>
    <x v="0"/>
    <s v="Distribution"/>
    <x v="0"/>
    <x v="0"/>
    <x v="1"/>
    <x v="1"/>
    <n v="392154"/>
  </r>
  <r>
    <s v="PG&amp;E"/>
    <n v="43339"/>
    <n v="0.69791666666666663"/>
    <n v="36.748882000000002"/>
    <n v="-119.747139"/>
    <s v="Vegetation"/>
    <s v="Urban"/>
    <s v="&lt; 0.25 Acres"/>
    <s v="Unknown"/>
    <s v="N.A. "/>
    <n v="100845137"/>
    <s v="unknown"/>
    <s v="0 – 750"/>
    <s v="Conductor"/>
    <s v="Overhead"/>
    <s v="Yes"/>
    <n v="43339"/>
    <n v="0.69791666666666663"/>
    <s v="Equipment/ Facility Failure"/>
    <s v="Conductor"/>
    <s v="N.A."/>
    <s v="N.A."/>
    <s v="Unknown"/>
    <m/>
    <s v="no-match"/>
    <s v="1864"/>
    <x v="3"/>
    <n v="8"/>
    <n v="27"/>
    <n v="16"/>
    <n v="45"/>
    <s v="No ILIS or TOTL available"/>
    <s v="non-HFTD"/>
    <x v="0"/>
    <x v="0"/>
    <s v="Distribution"/>
    <x v="0"/>
    <x v="0"/>
    <x v="4"/>
    <x v="11"/>
    <s v="N.A."/>
  </r>
  <r>
    <s v="PG&amp;E"/>
    <n v="43340"/>
    <n v="8.3333333333333329E-2"/>
    <n v="36.564535999999997"/>
    <n v="-119.605964"/>
    <s v="Vegetation"/>
    <s v="Urban"/>
    <s v="&lt; 0.25 Acres"/>
    <s v="Fire Agency"/>
    <s v="Unknown"/>
    <n v="100864815"/>
    <s v="AT&amp;T"/>
    <n v="12000"/>
    <s v="Conductor"/>
    <s v="Overhead"/>
    <s v="Yes"/>
    <n v="43340"/>
    <n v="8.3333333333333329E-2"/>
    <s v="Unknown"/>
    <s v="N.A."/>
    <s v="N.A."/>
    <s v="N.A."/>
    <s v="Unknown"/>
    <m/>
    <s v="no-match"/>
    <s v="1865"/>
    <x v="3"/>
    <n v="8"/>
    <n v="28"/>
    <n v="2"/>
    <n v="0"/>
    <s v="No ILIS or TOTL available"/>
    <s v="non-HFTD"/>
    <x v="0"/>
    <x v="0"/>
    <s v="Distribution"/>
    <x v="0"/>
    <x v="0"/>
    <x v="2"/>
    <x v="2"/>
    <s v="N.A."/>
  </r>
  <r>
    <s v="PG&amp;E"/>
    <n v="43340"/>
    <n v="0.53472222222222221"/>
    <n v="40.213909999999998"/>
    <n v="-123.5966"/>
    <s v="Vegetation"/>
    <s v="Rural"/>
    <s v=".26 - 9.99 Acres"/>
    <s v="Fire Agency"/>
    <s v="CAL FIRE"/>
    <n v="100994840"/>
    <s v="unknown"/>
    <n v="12000"/>
    <s v="Conductor"/>
    <s v="Overhead"/>
    <s v="Yes"/>
    <n v="43340"/>
    <n v="0.53472222222222221"/>
    <s v="Contact From Object"/>
    <s v="N.A."/>
    <s v="Animal"/>
    <s v="Electric Facility"/>
    <s v="Unknown"/>
    <m/>
    <s v="Other/Unknown"/>
    <s v="1866"/>
    <x v="3"/>
    <n v="8"/>
    <n v="28"/>
    <n v="12"/>
    <n v="50"/>
    <s v="18-0074371"/>
    <s v="Tier 2"/>
    <x v="1"/>
    <x v="0"/>
    <s v="Distribution"/>
    <x v="1"/>
    <x v="0"/>
    <x v="1"/>
    <x v="1"/>
    <n v="82754"/>
  </r>
  <r>
    <s v="PG&amp;E"/>
    <n v="43340"/>
    <n v="0.67638888888888893"/>
    <n v="39.2284267"/>
    <n v="-123.1995483"/>
    <s v="Vegetation"/>
    <s v="Rural"/>
    <s v="&lt; 0.25 Acres"/>
    <s v="Fire Agency"/>
    <s v="howard forest"/>
    <n v="102174042"/>
    <s v="AT&amp;T"/>
    <n v="12000"/>
    <s v="Conductor"/>
    <s v="Overhead"/>
    <s v="Yes"/>
    <n v="43340"/>
    <n v="0.67638888888888893"/>
    <s v="Contact From Object"/>
    <s v="N.A."/>
    <s v="Vehicle"/>
    <s v="Electric Facility"/>
    <s v="Human Error"/>
    <s v="third-party caused"/>
    <s v="Other/Unknown"/>
    <s v="1867"/>
    <x v="3"/>
    <n v="8"/>
    <n v="28"/>
    <n v="16"/>
    <n v="14"/>
    <s v="18-0074611"/>
    <s v="non-HFTD"/>
    <x v="0"/>
    <x v="0"/>
    <s v="Distribution"/>
    <x v="0"/>
    <x v="0"/>
    <x v="0"/>
    <x v="0"/>
    <n v="58921"/>
  </r>
  <r>
    <s v="PG&amp;E"/>
    <n v="43341"/>
    <n v="0.67986111111111114"/>
    <n v="38.773209999999999"/>
    <n v="-121.43101"/>
    <s v="Vegetation"/>
    <s v="Rural"/>
    <s v="&lt; 0.25 Acres"/>
    <s v="Unknown"/>
    <s v="N.A. "/>
    <n v="103918537"/>
    <s v="unknown"/>
    <n v="12000"/>
    <s v="Conductor"/>
    <s v="Overhead"/>
    <s v="Yes"/>
    <n v="43341"/>
    <n v="0.67986111111111114"/>
    <s v="Equipment/ Facility Failure"/>
    <s v="Fuse"/>
    <s v="N.A."/>
    <s v="N.A."/>
    <s v="Unknown"/>
    <m/>
    <s v="Other/Unknown"/>
    <s v="1868"/>
    <x v="3"/>
    <n v="8"/>
    <n v="29"/>
    <n v="16"/>
    <n v="19"/>
    <s v="18-0074979"/>
    <s v="non-HFTD"/>
    <x v="0"/>
    <x v="0"/>
    <s v="Distribution"/>
    <x v="0"/>
    <x v="0"/>
    <x v="4"/>
    <x v="9"/>
    <n v="12467"/>
  </r>
  <r>
    <s v="PG&amp;E"/>
    <n v="43342"/>
    <n v="0.65138888888888891"/>
    <n v="38.254420000000003"/>
    <n v="-122.57541000000001"/>
    <s v="Vegetation"/>
    <s v="Rural"/>
    <s v=".26 - 9.99 Acres"/>
    <s v="Unknown"/>
    <s v="N.A. "/>
    <n v="101990006"/>
    <s v="unknown"/>
    <n v="12000"/>
    <s v="Conductor"/>
    <s v="Overhead"/>
    <s v="Yes"/>
    <n v="43342"/>
    <n v="0.65138888888888891"/>
    <s v="Contact From Object"/>
    <s v="N.A."/>
    <s v="Vehicle"/>
    <s v="Pole"/>
    <s v="Human Error"/>
    <s v="third-party caused"/>
    <s v="no-match"/>
    <s v="1869"/>
    <x v="3"/>
    <n v="8"/>
    <n v="30"/>
    <n v="15"/>
    <n v="38"/>
    <s v="No ILIS or TOTL available"/>
    <s v="non-HFTD"/>
    <x v="0"/>
    <x v="0"/>
    <s v="Distribution"/>
    <x v="0"/>
    <x v="0"/>
    <x v="0"/>
    <x v="0"/>
    <s v="N.A."/>
  </r>
  <r>
    <s v="PG&amp;E"/>
    <n v="43343"/>
    <n v="0.21319444444444444"/>
    <n v="36.787526700000001"/>
    <n v="-119.6551583"/>
    <s v="Vegetation"/>
    <s v="Rural"/>
    <s v="&lt; 0.25 Acres"/>
    <s v="Fire Agency"/>
    <s v="CLOVIS F.D."/>
    <n v="103281648"/>
    <s v="None"/>
    <n v="12000"/>
    <s v="Conductor"/>
    <s v="Overhead"/>
    <s v="Yes"/>
    <n v="43343"/>
    <n v="0.21319444444444444"/>
    <s v="Equipment/ Facility Failure"/>
    <s v="Splice/Clamp/Connector"/>
    <s v="N.A."/>
    <s v="N.A."/>
    <s v="Unknown"/>
    <m/>
    <s v="Other/Unknown"/>
    <s v="1870"/>
    <x v="3"/>
    <n v="8"/>
    <n v="31"/>
    <n v="5"/>
    <n v="7"/>
    <s v="18-0075344"/>
    <s v="non-HFTD"/>
    <x v="0"/>
    <x v="0"/>
    <s v="Distribution"/>
    <x v="0"/>
    <x v="0"/>
    <x v="4"/>
    <x v="10"/>
    <n v="170596"/>
  </r>
  <r>
    <s v="PG&amp;E"/>
    <n v="43343"/>
    <n v="0.52083333333333337"/>
    <n v="37.991660000000003"/>
    <n v="-121.34775"/>
    <s v="Vegetation"/>
    <s v="Urban"/>
    <s v="&lt; 0.25 Acres"/>
    <s v="Unknown"/>
    <s v="N.A. "/>
    <n v="103193823"/>
    <s v="unknown"/>
    <n v="21000"/>
    <s v="Conductor"/>
    <s v="Overhead"/>
    <s v="Yes"/>
    <n v="43343"/>
    <n v="0.52083333333333337"/>
    <s v="Equipment/ Facility Failure"/>
    <s v="Crossarm"/>
    <s v="N.A."/>
    <s v="N.A."/>
    <s v="Unknown"/>
    <m/>
    <s v="Other/Unknown"/>
    <s v="1871"/>
    <x v="3"/>
    <n v="8"/>
    <n v="31"/>
    <n v="12"/>
    <n v="30"/>
    <s v="18-0075648"/>
    <s v="non-HFTD"/>
    <x v="0"/>
    <x v="0"/>
    <s v="Distribution"/>
    <x v="0"/>
    <x v="0"/>
    <x v="4"/>
    <x v="16"/>
    <n v="17819"/>
  </r>
  <r>
    <s v="PG&amp;E"/>
    <n v="43343"/>
    <n v="0.54305555555555551"/>
    <n v="40.477499999999999"/>
    <n v="-122.4847"/>
    <s v="Vegetation"/>
    <s v="Rural"/>
    <s v="&lt; 0.25 Acres"/>
    <s v="Fire Agency"/>
    <s v="Unknown"/>
    <n v="103918932"/>
    <s v="unknown"/>
    <n v="12000"/>
    <s v="Conductor"/>
    <s v="Overhead"/>
    <s v="Yes"/>
    <n v="43343"/>
    <n v="0.54305555555555551"/>
    <s v="Contact From Object"/>
    <s v="N.A."/>
    <s v="Vegetation"/>
    <s v="Electric Facility"/>
    <s v="Unknown"/>
    <m/>
    <s v="Branch (Not overhanging, Distance Unknown)"/>
    <s v="1872"/>
    <x v="3"/>
    <n v="8"/>
    <n v="31"/>
    <n v="13"/>
    <n v="2"/>
    <s v="18-0075616"/>
    <s v="Tier 2"/>
    <x v="1"/>
    <x v="0"/>
    <s v="Distribution"/>
    <x v="1"/>
    <x v="0"/>
    <x v="3"/>
    <x v="6"/>
    <n v="18300"/>
  </r>
  <r>
    <s v="PG&amp;E"/>
    <n v="43343"/>
    <n v="0.75277777777777777"/>
    <n v="39.578499999999998"/>
    <n v="-123.38419500000001"/>
    <s v="Vegetation"/>
    <s v="Rural"/>
    <s v=".26 - 9.99 Acres"/>
    <s v="Fire Agency"/>
    <s v="CAL FIRE"/>
    <n v="102196393"/>
    <s v="unknown"/>
    <n v="12000"/>
    <s v="Conductor"/>
    <s v="Overhead"/>
    <s v="Yes"/>
    <n v="43343"/>
    <n v="0.75277777777777777"/>
    <s v="Contact From Object"/>
    <s v="N.A."/>
    <s v="Vegetation"/>
    <s v="Electric Facility"/>
    <s v="Unknown"/>
    <m/>
    <s v="Branch (Not overhanging, Distance Unknown)"/>
    <s v="1873"/>
    <x v="3"/>
    <n v="8"/>
    <n v="31"/>
    <n v="18"/>
    <n v="4"/>
    <s v="18-0075741"/>
    <s v="Tier 2"/>
    <x v="1"/>
    <x v="0"/>
    <s v="Distribution"/>
    <x v="1"/>
    <x v="0"/>
    <x v="3"/>
    <x v="6"/>
    <n v="18540"/>
  </r>
  <r>
    <s v="PG&amp;E"/>
    <n v="43343"/>
    <n v="0.75624999999999998"/>
    <n v="37.0548"/>
    <n v="-122.0472"/>
    <s v="Vegetation"/>
    <s v="Urban"/>
    <s v="&lt; 0.25 Acres"/>
    <s v="Fire Agency"/>
    <s v="CAL FIRE"/>
    <n v="101803212"/>
    <s v="unknown"/>
    <n v="21000"/>
    <s v="Conductor"/>
    <s v="Overhead"/>
    <s v="Yes"/>
    <n v="43343"/>
    <n v="0.75624999999999998"/>
    <s v="Contact From Object"/>
    <s v="N.A."/>
    <s v="Vegetation"/>
    <s v="Electric Facility"/>
    <s v="Unknown"/>
    <m/>
    <s v="Fell into (slight defect)"/>
    <s v="1874"/>
    <x v="3"/>
    <n v="8"/>
    <n v="31"/>
    <n v="18"/>
    <n v="9"/>
    <s v="18-0075730"/>
    <s v="Tier 3"/>
    <x v="1"/>
    <x v="0"/>
    <s v="Distribution"/>
    <x v="1"/>
    <x v="0"/>
    <x v="3"/>
    <x v="8"/>
    <n v="197397"/>
  </r>
  <r>
    <s v="PG&amp;E"/>
    <n v="43344"/>
    <n v="0.60069444444444442"/>
    <n v="36.808779999999999"/>
    <n v="-121.591565"/>
    <s v="Vegetation"/>
    <s v="Rural"/>
    <s v="10 - 99 Acres"/>
    <s v="Fire Agency"/>
    <s v="CAL FIRE"/>
    <s v="Twr 35/222"/>
    <s v="None"/>
    <n v="115000"/>
    <s v="Conductor"/>
    <s v="Overhead"/>
    <s v="Yes"/>
    <n v="43344"/>
    <n v="0.60069444444444442"/>
    <s v="Contact From Object"/>
    <s v="N.A."/>
    <s v="Animal"/>
    <s v="Electric Facility"/>
    <s v="Unknown"/>
    <m/>
    <s v="no-match"/>
    <s v="1875"/>
    <x v="3"/>
    <n v="9"/>
    <n v="1"/>
    <n v="14"/>
    <n v="25"/>
    <s v="INT-11331"/>
    <s v="Tier 2"/>
    <x v="1"/>
    <x v="0"/>
    <s v="Transmission"/>
    <x v="3"/>
    <x v="0"/>
    <x v="1"/>
    <x v="1"/>
    <n v="702145"/>
  </r>
  <r>
    <s v="PG&amp;E"/>
    <n v="43345"/>
    <n v="0.65"/>
    <n v="37.471398000000001"/>
    <n v="-122.424761"/>
    <s v="Vegetation"/>
    <s v="Rural"/>
    <s v=".26 - 9.99 Acres"/>
    <s v="Fire Agency"/>
    <s v="Arie Delay 659-740-4636"/>
    <n v="103808872"/>
    <s v="unknown"/>
    <n v="12000"/>
    <s v="Capacitor Bank"/>
    <s v="Overhead"/>
    <s v="Yes"/>
    <n v="43345"/>
    <n v="0.65"/>
    <s v="Equipment/ Facility Failure"/>
    <s v="Capacitor Bank"/>
    <s v="N.A."/>
    <s v="N.A."/>
    <s v="Unknown"/>
    <m/>
    <s v="no-match"/>
    <s v="1876"/>
    <x v="3"/>
    <n v="9"/>
    <n v="2"/>
    <n v="15"/>
    <n v="36"/>
    <s v="No ILIS or TOTL available"/>
    <s v="Tier 2"/>
    <x v="1"/>
    <x v="0"/>
    <s v="Distribution"/>
    <x v="1"/>
    <x v="0"/>
    <x v="4"/>
    <x v="23"/>
    <s v="N.A."/>
  </r>
  <r>
    <s v="PG&amp;E"/>
    <n v="43345"/>
    <n v="0.6743055555555556"/>
    <n v="37.265262999999997"/>
    <n v="-121.80507900000001"/>
    <s v="Vegetation"/>
    <s v="Urban"/>
    <s v="&lt; 3 meters"/>
    <s v="Unknown"/>
    <s v="N.A. "/>
    <n v="103436542"/>
    <s v="unknown"/>
    <s v="0 – 750"/>
    <s v="Conductor"/>
    <s v="Overhead"/>
    <s v="Yes"/>
    <n v="43345"/>
    <n v="0.6743055555555556"/>
    <s v="Contact From Object"/>
    <s v="N.A."/>
    <s v="Vegetation"/>
    <s v="Electric Facility"/>
    <s v="Unknown"/>
    <m/>
    <s v="no-match"/>
    <s v="1877"/>
    <x v="3"/>
    <n v="9"/>
    <n v="2"/>
    <n v="16"/>
    <n v="11"/>
    <s v="No ILIS or TOTL available"/>
    <s v="non-HFTD"/>
    <x v="0"/>
    <x v="0"/>
    <s v="Distribution"/>
    <x v="0"/>
    <x v="0"/>
    <x v="3"/>
    <x v="15"/>
    <s v="N.A."/>
  </r>
  <r>
    <s v="PG&amp;E"/>
    <n v="43345"/>
    <n v="0.97083333333333333"/>
    <n v="37.794150000000002"/>
    <n v="-121.57733"/>
    <s v="Vegetation"/>
    <s v="Rural"/>
    <s v="&lt; 0.25 Acres"/>
    <s v="Unknown"/>
    <s v="N.A. "/>
    <n v="102051470"/>
    <s v="unknown"/>
    <n v="12000"/>
    <s v="Conductor"/>
    <s v="Overhead"/>
    <s v="Yes"/>
    <n v="43345"/>
    <n v="0.97083333333333333"/>
    <s v="Contact From Object"/>
    <s v="N.A."/>
    <s v="Vehicle"/>
    <s v="Electric Facility"/>
    <s v="Human Error"/>
    <s v="third-party caused"/>
    <s v="Other/Unknown"/>
    <s v="1878"/>
    <x v="3"/>
    <n v="9"/>
    <n v="2"/>
    <n v="23"/>
    <n v="18"/>
    <s v="18-0075936"/>
    <s v="non-HFTD"/>
    <x v="0"/>
    <x v="0"/>
    <s v="Distribution"/>
    <x v="0"/>
    <x v="0"/>
    <x v="0"/>
    <x v="0"/>
    <n v="9408"/>
  </r>
  <r>
    <s v="PG&amp;E"/>
    <n v="43346"/>
    <n v="0.5"/>
    <n v="38.918125000000003"/>
    <n v="-121.54353999999999"/>
    <s v="Vegetation"/>
    <s v="Rural"/>
    <s v=".26 - 9.99 Acres"/>
    <s v="Unknown"/>
    <s v="N.A. "/>
    <s v="Str. 017/369"/>
    <s v="None"/>
    <n v="60000"/>
    <s v="Conductor"/>
    <s v="Overhead"/>
    <s v="Yes"/>
    <n v="43346"/>
    <n v="0.5"/>
    <s v="Contact From Object"/>
    <s v="N.A."/>
    <s v="Animal"/>
    <s v="Electric Facility"/>
    <s v="Unknown"/>
    <m/>
    <s v="no-match"/>
    <s v="1879"/>
    <x v="3"/>
    <n v="9"/>
    <n v="3"/>
    <n v="12"/>
    <n v="0"/>
    <s v="INT-11338"/>
    <s v="non-HFTD"/>
    <x v="0"/>
    <x v="0"/>
    <s v="Transmission"/>
    <x v="2"/>
    <x v="0"/>
    <x v="1"/>
    <x v="1"/>
    <n v="0"/>
  </r>
  <r>
    <s v="PG&amp;E"/>
    <n v="43346"/>
    <n v="0.77013888888888893"/>
    <n v="39.454731700000004"/>
    <n v="-121.49545670000001"/>
    <s v="Vegetation"/>
    <s v="Rural"/>
    <s v="&lt; 0.25 Acres"/>
    <s v="Unknown"/>
    <s v="N.A. "/>
    <n v="100395672"/>
    <s v="unknown"/>
    <n v="12000"/>
    <s v="Conductor"/>
    <s v="Overhead"/>
    <s v="Yes"/>
    <n v="43346"/>
    <n v="0.77013888888888893"/>
    <s v="Unknown"/>
    <s v="N.A."/>
    <s v="N.A."/>
    <s v="N.A."/>
    <s v="Unknown"/>
    <m/>
    <s v="no-match"/>
    <s v="1880"/>
    <x v="3"/>
    <n v="9"/>
    <n v="3"/>
    <n v="18"/>
    <n v="29"/>
    <s v="No ILIS or TOTL available"/>
    <s v="Tier 2"/>
    <x v="1"/>
    <x v="0"/>
    <s v="Distribution"/>
    <x v="1"/>
    <x v="0"/>
    <x v="2"/>
    <x v="2"/>
    <s v="N.A."/>
  </r>
  <r>
    <s v="PG&amp;E"/>
    <n v="43348"/>
    <n v="0.48541666666666666"/>
    <n v="38.997036101399999"/>
    <n v="-121.5426852448"/>
    <s v="Vegetation"/>
    <s v="Rural"/>
    <s v=".26 - 9.99 Acres"/>
    <s v="Unknown"/>
    <s v="N.A. "/>
    <n v="101331539"/>
    <s v="unknown"/>
    <n v="21000"/>
    <s v="Conductor"/>
    <s v="Overhead"/>
    <s v="Yes"/>
    <n v="43348"/>
    <n v="0.48541666666666666"/>
    <s v="Contact From Object"/>
    <s v="N.A."/>
    <s v="Other"/>
    <s v="Electric Facility"/>
    <s v="Human Error"/>
    <s v="third-party caused"/>
    <s v="Other/Unknown"/>
    <s v="1881"/>
    <x v="3"/>
    <n v="9"/>
    <n v="5"/>
    <n v="11"/>
    <n v="39"/>
    <s v="18-0076669"/>
    <s v="non-HFTD"/>
    <x v="0"/>
    <x v="0"/>
    <s v="Distribution"/>
    <x v="0"/>
    <x v="0"/>
    <x v="0"/>
    <x v="19"/>
    <n v="100103"/>
  </r>
  <r>
    <s v="PG&amp;E"/>
    <n v="43348"/>
    <n v="0.70486111111111116"/>
    <n v="37.4655433"/>
    <n v="-119.90052"/>
    <s v="Vegetation"/>
    <s v="Rural"/>
    <s v="&lt; 0.25 Acres"/>
    <s v="Fire Agency"/>
    <s v="JON BERRY 209-966-4700"/>
    <n v="101087053"/>
    <s v="unknown"/>
    <n v="21000"/>
    <s v="Conductor"/>
    <s v="Overhead"/>
    <s v="Yes"/>
    <n v="43348"/>
    <n v="0.70486111111111116"/>
    <s v="Contact From Object"/>
    <s v="N.A."/>
    <s v="Vegetation"/>
    <s v="Electric Facility"/>
    <s v="Unknown"/>
    <m/>
    <s v="Branch (Not overhanging, Distance Unknown)"/>
    <s v="1882"/>
    <x v="3"/>
    <n v="9"/>
    <n v="5"/>
    <n v="16"/>
    <n v="55"/>
    <s v="18-0076909"/>
    <s v="Tier 2"/>
    <x v="1"/>
    <x v="0"/>
    <s v="Distribution"/>
    <x v="1"/>
    <x v="0"/>
    <x v="3"/>
    <x v="6"/>
    <n v="4017"/>
  </r>
  <r>
    <s v="PG&amp;E"/>
    <n v="43348"/>
    <n v="0.7319444444444444"/>
    <n v="39.258620000000001"/>
    <n v="-123.20168"/>
    <s v="Vegetation"/>
    <s v="Rural"/>
    <s v="&lt; 3 meters"/>
    <s v="Fire Agency"/>
    <s v="redwood valley fire"/>
    <n v="102202457"/>
    <s v="AT&amp;T"/>
    <n v="12000"/>
    <s v="Conductor"/>
    <s v="Overhead"/>
    <s v="Yes"/>
    <n v="43348"/>
    <n v="0.7319444444444444"/>
    <s v="Contact From Object"/>
    <s v="N.A."/>
    <s v="Vegetation"/>
    <s v="Electric Facility"/>
    <s v="Unknown"/>
    <m/>
    <s v="Branch (Not overhanging, Distance Unknown)"/>
    <s v="1883"/>
    <x v="3"/>
    <n v="9"/>
    <n v="5"/>
    <n v="17"/>
    <n v="34"/>
    <s v="18-0076917"/>
    <s v="non-HFTD"/>
    <x v="0"/>
    <x v="0"/>
    <s v="Distribution"/>
    <x v="0"/>
    <x v="0"/>
    <x v="3"/>
    <x v="6"/>
    <n v="20230"/>
  </r>
  <r>
    <s v="PG&amp;E"/>
    <n v="43348"/>
    <n v="0.83472222222222225"/>
    <n v="39.754524412999999"/>
    <n v="-123.22020864309999"/>
    <s v="Vegetation"/>
    <s v="Rural"/>
    <s v=".26 - 9.99 Acres"/>
    <s v="Unknown"/>
    <s v="N.A. "/>
    <n v="102183324"/>
    <s v="Verizon"/>
    <n v="12000"/>
    <s v="Conductor"/>
    <s v="Overhead"/>
    <s v="Yes"/>
    <n v="43348"/>
    <n v="0.83472222222222225"/>
    <s v="Contact From Object"/>
    <s v="N.A."/>
    <s v="Vegetation"/>
    <s v="Electric Facility"/>
    <s v="Unknown"/>
    <m/>
    <s v="no-match"/>
    <s v="1884"/>
    <x v="3"/>
    <n v="9"/>
    <n v="5"/>
    <n v="20"/>
    <n v="2"/>
    <s v="No ILIS or TOTL available"/>
    <s v="non-HFTD"/>
    <x v="0"/>
    <x v="0"/>
    <s v="Distribution"/>
    <x v="0"/>
    <x v="0"/>
    <x v="3"/>
    <x v="15"/>
    <s v="N.A."/>
  </r>
  <r>
    <s v="PG&amp;E"/>
    <n v="43349"/>
    <n v="5.486111111111111E-2"/>
    <n v="37.059806999999999"/>
    <n v="-121.01694999999999"/>
    <s v="Vegetation"/>
    <s v="Rural"/>
    <s v="&lt; 0.25 Acres"/>
    <s v="Unknown"/>
    <s v="N.A. "/>
    <s v="Pole 088/386"/>
    <s v="None"/>
    <n v="70000"/>
    <s v="Conductor"/>
    <s v="Overhead"/>
    <s v="Yes"/>
    <n v="43349"/>
    <n v="5.486111111111111E-2"/>
    <s v="Equipment/ Facility Failure"/>
    <s v="Crossarm"/>
    <s v="N.A."/>
    <s v="N.A."/>
    <s v="Unknown"/>
    <m/>
    <s v="no-match"/>
    <s v="1885"/>
    <x v="3"/>
    <n v="9"/>
    <n v="6"/>
    <n v="1"/>
    <n v="19"/>
    <s v="INT-11343"/>
    <s v="non-HFTD"/>
    <x v="0"/>
    <x v="0"/>
    <s v="Transmission"/>
    <x v="2"/>
    <x v="0"/>
    <x v="4"/>
    <x v="16"/>
    <n v="105728"/>
  </r>
  <r>
    <s v="PG&amp;E"/>
    <n v="43349"/>
    <n v="0.67986111111111114"/>
    <n v="39.090397000000003"/>
    <n v="-120.946365"/>
    <s v="Vegetation"/>
    <s v="Rural"/>
    <s v="&lt; 3 meters"/>
    <s v="Unknown"/>
    <s v="N.A. "/>
    <n v="100020676"/>
    <s v="unknown"/>
    <n v="12000"/>
    <s v="Conductor"/>
    <s v="Overhead"/>
    <s v="Yes"/>
    <n v="43349"/>
    <n v="0.67986111111111114"/>
    <s v="Contact From Object"/>
    <s v="N.A."/>
    <s v="Vegetation"/>
    <s v="Electric Facility"/>
    <s v="Unknown"/>
    <m/>
    <s v="Fell into (Moderate-Severe defect)"/>
    <s v="1886"/>
    <x v="3"/>
    <n v="9"/>
    <n v="6"/>
    <n v="16"/>
    <n v="19"/>
    <s v="18-0077280"/>
    <s v="Tier 2"/>
    <x v="1"/>
    <x v="0"/>
    <s v="Distribution"/>
    <x v="1"/>
    <x v="0"/>
    <x v="3"/>
    <x v="14"/>
    <n v="30780"/>
  </r>
  <r>
    <s v="PG&amp;E"/>
    <n v="43352"/>
    <n v="0.18402777777777779"/>
    <n v="38.653359999999999"/>
    <n v="-122.85384000000001"/>
    <s v="Vegetation"/>
    <s v="Rural"/>
    <s v=".26 - 9.99 Acres"/>
    <s v="Fire Agency"/>
    <s v="CAL FIRE"/>
    <s v="Pole 13/1"/>
    <s v="None"/>
    <n v="60000"/>
    <s v="Conductor"/>
    <s v="Overhead"/>
    <s v="Yes"/>
    <n v="43352"/>
    <n v="0.18402777777777779"/>
    <s v="Contact From Object"/>
    <s v="N.A."/>
    <s v="Animal"/>
    <s v="Electric Facility"/>
    <s v="Unknown"/>
    <m/>
    <s v="no-match"/>
    <s v="1887"/>
    <x v="3"/>
    <n v="9"/>
    <n v="9"/>
    <n v="4"/>
    <n v="25"/>
    <s v="INT-11353"/>
    <s v="Tier 2"/>
    <x v="1"/>
    <x v="0"/>
    <s v="Transmission"/>
    <x v="3"/>
    <x v="0"/>
    <x v="1"/>
    <x v="1"/>
    <n v="0"/>
  </r>
  <r>
    <s v="PG&amp;E"/>
    <n v="43353"/>
    <n v="0.2951388888888889"/>
    <n v="35.042273999999999"/>
    <n v="-120.567346"/>
    <s v="Vegetation"/>
    <s v="Rural"/>
    <s v="&lt; 0.25 Acres"/>
    <s v="Unknown"/>
    <s v="N.A. "/>
    <n v="101924034"/>
    <s v="unknown"/>
    <n v="12000"/>
    <s v="Conductor"/>
    <s v="Overhead"/>
    <s v="Yes"/>
    <n v="43353"/>
    <n v="0.2951388888888889"/>
    <s v="Equipment/ Facility Failure"/>
    <s v="Conductor"/>
    <s v="N.A."/>
    <s v="N.A."/>
    <s v="Unknown"/>
    <m/>
    <s v="no-match"/>
    <s v="1888"/>
    <x v="3"/>
    <n v="9"/>
    <n v="10"/>
    <n v="7"/>
    <n v="5"/>
    <s v="No ILIS or TOTL available"/>
    <s v="non-HFTD"/>
    <x v="0"/>
    <x v="0"/>
    <s v="Distribution"/>
    <x v="0"/>
    <x v="0"/>
    <x v="4"/>
    <x v="11"/>
    <s v="N.A."/>
  </r>
  <r>
    <s v="PG&amp;E"/>
    <n v="43353"/>
    <n v="0.85902777777777783"/>
    <n v="38.018830000000001"/>
    <n v="-122.72246199999999"/>
    <s v="Vegetation"/>
    <s v="Rural"/>
    <s v="100 - 299 Acres"/>
    <s v="Fire Agency"/>
    <s v="Unknown"/>
    <n v="102252760"/>
    <s v="unknown"/>
    <n v="12000"/>
    <s v="Conductor"/>
    <s v="Overhead"/>
    <s v="Yes"/>
    <n v="43353"/>
    <n v="0.85902777777777783"/>
    <s v="Unknown"/>
    <s v="N.A."/>
    <s v="N.A."/>
    <s v="N.A."/>
    <s v="Unknown"/>
    <m/>
    <s v="Other/Unknown"/>
    <s v="1889"/>
    <x v="3"/>
    <n v="9"/>
    <n v="10"/>
    <n v="20"/>
    <n v="37"/>
    <s v="18-0078359"/>
    <s v="Tier 3"/>
    <x v="1"/>
    <x v="0"/>
    <s v="Distribution"/>
    <x v="1"/>
    <x v="0"/>
    <x v="2"/>
    <x v="2"/>
    <n v="219903"/>
  </r>
  <r>
    <s v="PG&amp;E"/>
    <n v="43353"/>
    <n v="0.89236111111111116"/>
    <n v="37.098439999999997"/>
    <n v="-120.25827"/>
    <s v="Building"/>
    <s v="Rural"/>
    <s v="Structure Only "/>
    <s v="Unknown"/>
    <s v="N.A. "/>
    <n v="101129394"/>
    <s v="unknown"/>
    <n v="12000"/>
    <s v="Conductor"/>
    <s v="Overhead"/>
    <s v="Yes"/>
    <n v="43353"/>
    <n v="0.89236111111111116"/>
    <s v="Equipment/ Facility Failure"/>
    <s v="Crossarm"/>
    <s v="N.A."/>
    <s v="N.A."/>
    <s v="Unknown"/>
    <s v=" "/>
    <s v="Other/Unknown"/>
    <s v="1890"/>
    <x v="3"/>
    <n v="9"/>
    <n v="10"/>
    <n v="21"/>
    <n v="25"/>
    <s v="18-0078361"/>
    <s v="non-HFTD"/>
    <x v="0"/>
    <x v="0"/>
    <s v="Distribution"/>
    <x v="0"/>
    <x v="0"/>
    <x v="4"/>
    <x v="16"/>
    <n v="825"/>
  </r>
  <r>
    <s v="PG&amp;E"/>
    <n v="43354"/>
    <n v="0.22430555555555556"/>
    <n v="37.376040000000003"/>
    <n v="-119.63036"/>
    <s v="Vegetation"/>
    <s v="Rural"/>
    <s v=".26 - 9.99 Acres"/>
    <s v="Fire Agency"/>
    <s v="TROY CHEEK 209-966-3621"/>
    <n v="101023184"/>
    <s v="unknown"/>
    <n v="12000"/>
    <s v="Conductor"/>
    <s v="Overhead"/>
    <s v="Yes"/>
    <n v="43354"/>
    <n v="0.22430555555555556"/>
    <s v="Contact From Object"/>
    <s v="N.A."/>
    <s v="Animal"/>
    <s v="Electric Facility"/>
    <s v="Unknown"/>
    <m/>
    <s v="Other/Unknown"/>
    <s v="1891"/>
    <x v="3"/>
    <n v="9"/>
    <n v="11"/>
    <n v="5"/>
    <n v="23"/>
    <s v="18-0078387"/>
    <s v="Tier 3"/>
    <x v="1"/>
    <x v="0"/>
    <s v="Distribution"/>
    <x v="1"/>
    <x v="0"/>
    <x v="1"/>
    <x v="1"/>
    <n v="288"/>
  </r>
  <r>
    <s v="PG&amp;E"/>
    <n v="43354"/>
    <n v="0.47152777777777777"/>
    <n v="35.421320000000001"/>
    <n v="-120.86274"/>
    <s v="Vegetation"/>
    <s v="Rural"/>
    <s v=".26 - 9.99 Acres"/>
    <s v="Unknown"/>
    <s v="N.A. "/>
    <n v="101928875"/>
    <s v="unknown"/>
    <n v="12000"/>
    <s v="Conductor"/>
    <s v="Overhead"/>
    <s v="Yes"/>
    <n v="43354"/>
    <n v="0.47152777777777777"/>
    <s v="Equipment/ Facility Failure"/>
    <s v="Conductor"/>
    <s v="N.A."/>
    <s v="N.A."/>
    <s v="Unknown"/>
    <m/>
    <s v="Other/Unknown"/>
    <s v="1892"/>
    <x v="3"/>
    <n v="9"/>
    <n v="11"/>
    <n v="11"/>
    <n v="19"/>
    <s v="18-0078555"/>
    <s v="non-HFTD"/>
    <x v="0"/>
    <x v="0"/>
    <s v="Distribution"/>
    <x v="0"/>
    <x v="0"/>
    <x v="4"/>
    <x v="11"/>
    <n v="1158"/>
  </r>
  <r>
    <s v="PG&amp;E"/>
    <n v="43354"/>
    <n v="0.78541666666666676"/>
    <n v="38.395796286900001"/>
    <n v="-121.6381884016"/>
    <s v="Vegetation"/>
    <s v="Rural"/>
    <s v="10 - 99 Acres"/>
    <s v="Unknown"/>
    <s v="N.A. "/>
    <n v="101586871"/>
    <s v="AT&amp;T"/>
    <n v="12000"/>
    <s v="Conductor"/>
    <s v="Overhead"/>
    <s v="Yes"/>
    <n v="43354"/>
    <n v="0.78541666666666676"/>
    <s v="Equipment/ Facility Failure"/>
    <s v="Splice/Clamp/Connector"/>
    <s v="N.A."/>
    <s v="N.A."/>
    <s v="Unknown"/>
    <m/>
    <s v="Other/Unknown"/>
    <s v="1893"/>
    <x v="3"/>
    <n v="9"/>
    <n v="11"/>
    <n v="18"/>
    <n v="51"/>
    <s v="18-0078774"/>
    <s v="non-HFTD"/>
    <x v="0"/>
    <x v="0"/>
    <s v="Distribution"/>
    <x v="0"/>
    <x v="0"/>
    <x v="4"/>
    <x v="10"/>
    <n v="85675"/>
  </r>
  <r>
    <s v="PG&amp;E"/>
    <n v="43354"/>
    <n v="0.90555555555555556"/>
    <n v="34.8553"/>
    <n v="-119.4864"/>
    <s v="Vegetation"/>
    <s v="Rural"/>
    <s v="&lt; 0.25 Acres"/>
    <s v="Fire Agency"/>
    <s v="Santa Barbara Co. FD"/>
    <n v="100165137"/>
    <s v="unknown"/>
    <n v="21000"/>
    <s v="Conductor"/>
    <s v="Overhead"/>
    <s v="Yes"/>
    <n v="43354"/>
    <n v="0.90555555555555556"/>
    <s v="Equipment/ Facility Failure"/>
    <s v="Fuse"/>
    <s v="N.A."/>
    <s v="N.A."/>
    <s v="Unknown"/>
    <m/>
    <s v="Other/Unknown"/>
    <s v="1894"/>
    <x v="3"/>
    <n v="9"/>
    <n v="11"/>
    <n v="21"/>
    <n v="44"/>
    <s v="18-0078787"/>
    <s v="non-HFTD"/>
    <x v="0"/>
    <x v="0"/>
    <s v="Distribution"/>
    <x v="0"/>
    <x v="0"/>
    <x v="4"/>
    <x v="9"/>
    <n v="108"/>
  </r>
  <r>
    <s v="PG&amp;E"/>
    <n v="43355"/>
    <n v="0.81805555555555554"/>
    <n v="38.122838000000002"/>
    <n v="-121.812505"/>
    <s v="Building"/>
    <s v="Rural"/>
    <s v="Structure Only "/>
    <s v="Fire Agency"/>
    <s v="Solano FD"/>
    <n v="101566543"/>
    <s v="unknown"/>
    <n v="21000"/>
    <s v="Conductor"/>
    <s v="Overhead"/>
    <s v="Yes"/>
    <n v="43355"/>
    <n v="0.81805555555555554"/>
    <s v="Equipment/ Facility Failure"/>
    <s v="Transformer"/>
    <s v="N.A."/>
    <s v="N.A."/>
    <s v="Unknown"/>
    <m/>
    <s v="no-match"/>
    <s v="1895"/>
    <x v="3"/>
    <n v="9"/>
    <n v="12"/>
    <n v="19"/>
    <n v="38"/>
    <s v="No ILIS or TOTL available"/>
    <s v="non-HFTD"/>
    <x v="0"/>
    <x v="0"/>
    <s v="Distribution"/>
    <x v="0"/>
    <x v="0"/>
    <x v="4"/>
    <x v="21"/>
    <s v="N.A."/>
  </r>
  <r>
    <s v="PG&amp;E"/>
    <n v="43356"/>
    <n v="0.37638888888888888"/>
    <n v="40.174639999999997"/>
    <n v="-122.241215"/>
    <s v="Vegetation"/>
    <s v="Urban"/>
    <s v="&lt; 0.25 Acres"/>
    <s v="Fire Agency"/>
    <s v="Red Bluff FD"/>
    <n v="101541885"/>
    <s v="unknown"/>
    <s v="0 – 750"/>
    <s v="Conductor"/>
    <s v="Overhead"/>
    <s v="Yes"/>
    <n v="43356"/>
    <n v="0.37638888888888888"/>
    <s v="Unknown"/>
    <s v="N.A."/>
    <s v="N.A."/>
    <s v="N.A."/>
    <s v="Unknown"/>
    <m/>
    <s v="no-match"/>
    <s v="1896"/>
    <x v="3"/>
    <n v="9"/>
    <n v="13"/>
    <n v="9"/>
    <n v="2"/>
    <s v="No ILIS or TOTL available"/>
    <s v="non-HFTD"/>
    <x v="0"/>
    <x v="0"/>
    <s v="Distribution"/>
    <x v="0"/>
    <x v="0"/>
    <x v="2"/>
    <x v="2"/>
    <s v="N.A."/>
  </r>
  <r>
    <s v="PG&amp;E"/>
    <n v="43357"/>
    <n v="0.37916666666666665"/>
    <n v="40.133567999999997"/>
    <n v="-122.204902"/>
    <s v="Vegetation"/>
    <s v="Rural"/>
    <s v="&lt; 3 meters"/>
    <s v="Unknown"/>
    <s v="N.A. "/>
    <n v="101537662"/>
    <s v="unknown"/>
    <n v="12000"/>
    <s v="Capacitor Bank"/>
    <s v="Overhead"/>
    <s v="Yes"/>
    <n v="43357"/>
    <n v="0.37916666666666665"/>
    <s v="Contact From Object"/>
    <s v="N.A."/>
    <s v="Animal"/>
    <s v="Electric Facility"/>
    <s v="Unknown"/>
    <m/>
    <s v="no-match"/>
    <s v="1897"/>
    <x v="3"/>
    <n v="9"/>
    <n v="14"/>
    <n v="9"/>
    <n v="6"/>
    <s v="No ILIS or TOTL available"/>
    <s v="non-HFTD"/>
    <x v="0"/>
    <x v="0"/>
    <s v="Distribution"/>
    <x v="0"/>
    <x v="0"/>
    <x v="1"/>
    <x v="1"/>
    <s v="N.A."/>
  </r>
  <r>
    <s v="PG&amp;E"/>
    <n v="43357"/>
    <n v="0.63055555555555554"/>
    <n v="35.327995999999999"/>
    <n v="-120.69819699999999"/>
    <s v="Vegetation"/>
    <s v="Rural"/>
    <s v="&lt; 0.25 Acres"/>
    <s v="Fire Agency"/>
    <s v="Sean Hernandez Cell # 805 903 3423"/>
    <n v="103400199"/>
    <s v="unknown"/>
    <n v="12000"/>
    <s v="Conductor"/>
    <s v="Overhead"/>
    <s v="Yes"/>
    <n v="43357"/>
    <n v="0.63055555555555554"/>
    <s v="Equipment/ Facility Failure"/>
    <s v="Fuse"/>
    <s v="N.A."/>
    <s v="N.A."/>
    <s v="Unknown"/>
    <m/>
    <s v="no-match"/>
    <s v="1898"/>
    <x v="3"/>
    <n v="9"/>
    <n v="14"/>
    <n v="15"/>
    <n v="8"/>
    <s v="No ILIS or TOTL available"/>
    <s v="Tier 2"/>
    <x v="1"/>
    <x v="0"/>
    <s v="Distribution"/>
    <x v="1"/>
    <x v="0"/>
    <x v="4"/>
    <x v="9"/>
    <s v="N.A."/>
  </r>
  <r>
    <s v="PG&amp;E"/>
    <n v="43358"/>
    <n v="0.15763888888888888"/>
    <n v="35.441663300000002"/>
    <n v="-119.1613917"/>
    <s v="Vegetation"/>
    <s v="Rural"/>
    <s v="&lt; 3 meters"/>
    <s v="Unknown"/>
    <s v="N.A. "/>
    <n v="103920769"/>
    <s v="unknown"/>
    <n v="21000"/>
    <s v="Conductor"/>
    <s v="Overhead"/>
    <s v="Yes"/>
    <n v="43358"/>
    <n v="0.15763888888888888"/>
    <s v="Contact From Object"/>
    <s v="N.A."/>
    <s v="Vehicle"/>
    <s v="Electric Facility"/>
    <s v="Human Error"/>
    <s v="third-party caused"/>
    <s v="Other/Unknown"/>
    <s v="1899"/>
    <x v="3"/>
    <n v="9"/>
    <n v="15"/>
    <n v="3"/>
    <n v="47"/>
    <s v="18-0079945"/>
    <s v="non-HFTD"/>
    <x v="0"/>
    <x v="0"/>
    <s v="Distribution"/>
    <x v="0"/>
    <x v="0"/>
    <x v="0"/>
    <x v="0"/>
    <n v="188488"/>
  </r>
  <r>
    <s v="PG&amp;E"/>
    <n v="43358"/>
    <n v="0.4145833333333333"/>
    <n v="38.693795999999999"/>
    <n v="-122.83201200000001"/>
    <s v="Vegetation"/>
    <s v="Rural"/>
    <s v="&lt; 3 meters"/>
    <s v="Customer"/>
    <s v="N.A. "/>
    <n v="102034048"/>
    <s v="AT&amp;T"/>
    <s v="0 – 750"/>
    <s v="Conductor"/>
    <s v="Overhead"/>
    <s v="Yes"/>
    <n v="43358"/>
    <n v="0.4145833333333333"/>
    <s v="Equipment/ Facility Failure"/>
    <s v="Splice/Clamp/Connector"/>
    <s v="N.A."/>
    <s v="N.A."/>
    <s v="Unknown"/>
    <m/>
    <s v="no-match"/>
    <s v="1900"/>
    <x v="3"/>
    <n v="9"/>
    <n v="15"/>
    <n v="9"/>
    <n v="57"/>
    <s v="No ILIS or TOTL available"/>
    <s v="non-HFTD"/>
    <x v="0"/>
    <x v="0"/>
    <s v="Distribution"/>
    <x v="0"/>
    <x v="0"/>
    <x v="4"/>
    <x v="10"/>
    <s v="N.A."/>
  </r>
  <r>
    <s v="PG&amp;E"/>
    <n v="43358"/>
    <n v="0.56527777777777777"/>
    <n v="37.246421699999999"/>
    <n v="-120.4375667"/>
    <s v="Vegetation"/>
    <s v="Rural"/>
    <s v="&lt; 0.25 Acres"/>
    <s v="Unknown"/>
    <s v="N.A. "/>
    <n v="101154147"/>
    <s v="None"/>
    <s v="0 – 750"/>
    <s v="Conductor"/>
    <s v="Overhead"/>
    <s v="Yes"/>
    <n v="43358"/>
    <n v="0.56527777777777777"/>
    <s v="Unknown"/>
    <s v="N.A."/>
    <s v="N.A."/>
    <s v="N.A."/>
    <s v="Unknown"/>
    <m/>
    <s v="no-match"/>
    <s v="1901"/>
    <x v="3"/>
    <n v="9"/>
    <n v="15"/>
    <n v="13"/>
    <n v="34"/>
    <s v="No ILIS or TOTL available"/>
    <s v="non-HFTD"/>
    <x v="0"/>
    <x v="0"/>
    <s v="Distribution"/>
    <x v="0"/>
    <x v="0"/>
    <x v="2"/>
    <x v="2"/>
    <s v="N.A."/>
  </r>
  <r>
    <s v="PG&amp;E"/>
    <n v="43359"/>
    <n v="0.34027777777777773"/>
    <n v="37.995297000000001"/>
    <n v="-122.28335800000001"/>
    <s v="Vegetation"/>
    <s v="Urban"/>
    <s v="&lt; 3 meters"/>
    <s v="Unknown"/>
    <s v="N.A. "/>
    <n v="101425698"/>
    <s v="unknown"/>
    <n v="12000"/>
    <s v="Conductor"/>
    <s v="Overhead"/>
    <s v="Yes"/>
    <n v="43359"/>
    <n v="0.34027777777777773"/>
    <s v="Equipment/ Facility Failure"/>
    <s v="Conductor"/>
    <s v="N.A."/>
    <s v="N.A."/>
    <s v="Unknown"/>
    <m/>
    <s v="Other/Unknown"/>
    <s v="1902"/>
    <x v="3"/>
    <n v="9"/>
    <n v="16"/>
    <n v="8"/>
    <n v="10"/>
    <s v="18-0080091"/>
    <s v="non-HFTD"/>
    <x v="0"/>
    <x v="0"/>
    <s v="Distribution"/>
    <x v="0"/>
    <x v="0"/>
    <x v="4"/>
    <x v="11"/>
    <n v="160675"/>
  </r>
  <r>
    <s v="PG&amp;E"/>
    <n v="43359"/>
    <n v="0.35138888888888892"/>
    <n v="35.304597999999999"/>
    <n v="-120.63891099999999"/>
    <s v="Vegetation"/>
    <s v="Rural"/>
    <s v="10 - 99 Acres"/>
    <s v="Fire Agency"/>
    <s v="Unknown"/>
    <s v="Pole 4/23A"/>
    <s v="None"/>
    <n v="70000"/>
    <s v="Conductor"/>
    <s v="Overhead"/>
    <s v="Yes"/>
    <n v="43359"/>
    <n v="0.35138888888888892"/>
    <s v="Vandalism/Theft"/>
    <s v="N.A."/>
    <s v="N.A."/>
    <s v="N.A."/>
    <s v="Human Error"/>
    <s v="gun-shot conductor"/>
    <s v="no-match"/>
    <s v="1903"/>
    <x v="3"/>
    <n v="9"/>
    <n v="16"/>
    <n v="8"/>
    <n v="26"/>
    <s v="INT-11371"/>
    <s v="Tier 2"/>
    <x v="1"/>
    <x v="0"/>
    <s v="Transmission"/>
    <x v="3"/>
    <x v="0"/>
    <x v="0"/>
    <x v="7"/>
    <n v="29925"/>
  </r>
  <r>
    <s v="PG&amp;E"/>
    <n v="43359"/>
    <n v="0.43194444444444446"/>
    <n v="39.462724000000001"/>
    <n v="-123.783742"/>
    <s v="Vegetation"/>
    <s v="Rural"/>
    <s v="&lt; 3 meters"/>
    <s v="Fire Agency"/>
    <s v="Unknown"/>
    <n v="102184303"/>
    <s v="AT&amp;T"/>
    <n v="12000"/>
    <s v="Conductor"/>
    <s v="Overhead"/>
    <s v="Yes"/>
    <n v="43359"/>
    <n v="0.43194444444444446"/>
    <s v="Equipment/ Facility Failure"/>
    <s v="Conductor"/>
    <s v="N.A."/>
    <s v="N.A."/>
    <s v="Unknown"/>
    <m/>
    <s v="no-match"/>
    <s v="1904"/>
    <x v="3"/>
    <n v="9"/>
    <n v="16"/>
    <n v="10"/>
    <n v="22"/>
    <s v="No ILIS or TOTL available"/>
    <s v="Tier 2"/>
    <x v="1"/>
    <x v="0"/>
    <s v="Distribution"/>
    <x v="1"/>
    <x v="0"/>
    <x v="4"/>
    <x v="11"/>
    <s v="N.A."/>
  </r>
  <r>
    <s v="PG&amp;E"/>
    <n v="43360"/>
    <n v="0.67013888888888884"/>
    <n v="36.814538294400002"/>
    <n v="-119.97952912460001"/>
    <s v="Vegetation"/>
    <s v="Rural"/>
    <s v="&lt; 0.25 Acres"/>
    <s v="Fire Agency"/>
    <s v="Fresno FD"/>
    <n v="100664916"/>
    <s v="None"/>
    <n v="12000"/>
    <s v="Conductor"/>
    <s v="Overhead"/>
    <s v="Yes"/>
    <n v="43360"/>
    <n v="0.67013888888888884"/>
    <s v="Equipment/ Facility Failure"/>
    <s v="Conductor"/>
    <s v="N.A."/>
    <s v="N.A."/>
    <s v="Unknown"/>
    <m/>
    <s v="Other/Unknown"/>
    <s v="1905"/>
    <x v="3"/>
    <n v="9"/>
    <n v="17"/>
    <n v="16"/>
    <n v="5"/>
    <s v="18-0080639"/>
    <s v="non-HFTD"/>
    <x v="0"/>
    <x v="0"/>
    <s v="Distribution"/>
    <x v="0"/>
    <x v="0"/>
    <x v="4"/>
    <x v="11"/>
    <n v="36360"/>
  </r>
  <r>
    <s v="PG&amp;E"/>
    <n v="43362"/>
    <n v="0.25277777777777777"/>
    <n v="37.531537999999998"/>
    <n v="-120.32842100000001"/>
    <s v="Vegetation"/>
    <s v="Rural"/>
    <s v=".26 - 9.99 Acres"/>
    <s v="Unknown"/>
    <s v="N.A. "/>
    <s v="Pole 13/4"/>
    <s v="None"/>
    <n v="70000"/>
    <s v="Conductor"/>
    <s v="Overhead"/>
    <s v="Yes"/>
    <n v="43362"/>
    <n v="0.25277777777777777"/>
    <s v="Contact From Object"/>
    <s v="N.A."/>
    <s v="Other"/>
    <s v="Electric Facility"/>
    <s v="Unknown"/>
    <s v="guano"/>
    <s v="no-match"/>
    <s v="1906"/>
    <x v="3"/>
    <n v="9"/>
    <n v="19"/>
    <n v="6"/>
    <n v="4"/>
    <s v="INT-11378"/>
    <s v="non-HFTD"/>
    <x v="0"/>
    <x v="0"/>
    <s v="Transmission"/>
    <x v="2"/>
    <x v="0"/>
    <x v="2"/>
    <x v="25"/>
    <n v="0"/>
  </r>
  <r>
    <s v="PG&amp;E"/>
    <n v="43364"/>
    <n v="0.47638888888888892"/>
    <n v="37.744838999999999"/>
    <n v="-121.513559"/>
    <s v="Vegetation"/>
    <s v="Rural"/>
    <s v="&lt; 0.25 Acres"/>
    <s v="Unknown"/>
    <s v="N.A. "/>
    <n v="102064462"/>
    <s v="AT&amp;T"/>
    <n v="12000"/>
    <s v="Conductor"/>
    <s v="Overhead"/>
    <s v="Yes"/>
    <n v="43364"/>
    <n v="0.47638888888888892"/>
    <s v="Contact From Object"/>
    <s v="N.A."/>
    <s v="Vehicle"/>
    <s v="Electric Facility"/>
    <s v="Human Error"/>
    <s v="third-party caused"/>
    <s v="no-match"/>
    <s v="1907"/>
    <x v="3"/>
    <n v="9"/>
    <n v="21"/>
    <n v="11"/>
    <n v="26"/>
    <s v="No ILIS or TOTL available"/>
    <s v="non-HFTD"/>
    <x v="0"/>
    <x v="0"/>
    <s v="Distribution"/>
    <x v="0"/>
    <x v="0"/>
    <x v="0"/>
    <x v="0"/>
    <s v="N.A."/>
  </r>
  <r>
    <s v="PG&amp;E"/>
    <n v="43364"/>
    <n v="0.88194444444444453"/>
    <n v="39.027329999999999"/>
    <n v="-122.66269"/>
    <s v="Vegetation"/>
    <s v="Rural"/>
    <s v="&lt; 3 meters"/>
    <s v="Customer"/>
    <s v="N.A. "/>
    <n v="102147414"/>
    <s v="unknown"/>
    <n v="12000"/>
    <s v="Conductor"/>
    <s v="Overhead"/>
    <s v="Yes"/>
    <n v="43364"/>
    <n v="0.88194444444444453"/>
    <s v="Contact From Object"/>
    <s v="N.A."/>
    <s v="Animal"/>
    <s v="Electric Facility"/>
    <s v="Unknown"/>
    <m/>
    <s v="Other/Unknown"/>
    <s v="1908"/>
    <x v="3"/>
    <n v="9"/>
    <n v="21"/>
    <n v="21"/>
    <n v="10"/>
    <s v="18-0082278"/>
    <s v="Tier 2"/>
    <x v="1"/>
    <x v="0"/>
    <s v="Distribution"/>
    <x v="1"/>
    <x v="0"/>
    <x v="1"/>
    <x v="1"/>
    <n v="281055"/>
  </r>
  <r>
    <s v="PG&amp;E"/>
    <n v="43364"/>
    <n v="0.95972222222222225"/>
    <n v="38.642760000000003"/>
    <n v="-122.745328"/>
    <s v="Vegetation"/>
    <s v="Rural"/>
    <s v="&lt; 0.25 Acres"/>
    <s v="Fire Agency"/>
    <s v="CAL FIRE"/>
    <n v="102218862"/>
    <s v="unknown"/>
    <n v="12000"/>
    <s v="Conductor"/>
    <s v="Overhead"/>
    <s v="Yes"/>
    <n v="43364"/>
    <n v="0.95972222222222225"/>
    <s v="Equipment/ Facility Failure"/>
    <s v="Conductor"/>
    <s v="N.A."/>
    <s v="N.A."/>
    <s v="Unknown"/>
    <m/>
    <s v="Other/Unknown"/>
    <s v="1909"/>
    <x v="3"/>
    <n v="9"/>
    <n v="21"/>
    <n v="23"/>
    <n v="2"/>
    <s v="18-0082304"/>
    <s v="Tier 3"/>
    <x v="1"/>
    <x v="0"/>
    <s v="Distribution"/>
    <x v="1"/>
    <x v="0"/>
    <x v="4"/>
    <x v="11"/>
    <n v="9470"/>
  </r>
  <r>
    <s v="PG&amp;E"/>
    <n v="43365"/>
    <n v="0.74722222222222223"/>
    <n v="37.012696699999999"/>
    <n v="-120.8458567"/>
    <s v="Vegetation"/>
    <s v="Rural"/>
    <s v="&lt; 0.25 Acres"/>
    <s v="Unknown"/>
    <s v="N.A. "/>
    <n v="101198814"/>
    <s v="None"/>
    <n v="12000"/>
    <s v="Fuse"/>
    <s v="Overhead"/>
    <s v="Yes"/>
    <n v="43365"/>
    <n v="0.74722222222222223"/>
    <s v="Contact From Object"/>
    <s v="N.A."/>
    <s v="Animal"/>
    <s v="Electric Facility"/>
    <s v="Unknown"/>
    <m/>
    <s v="no-match"/>
    <s v="1910"/>
    <x v="3"/>
    <n v="9"/>
    <n v="22"/>
    <n v="17"/>
    <n v="56"/>
    <s v="No ILIS or TOTL available"/>
    <s v="non-HFTD"/>
    <x v="0"/>
    <x v="0"/>
    <s v="Distribution"/>
    <x v="0"/>
    <x v="0"/>
    <x v="1"/>
    <x v="1"/>
    <s v="N.A."/>
  </r>
  <r>
    <s v="PG&amp;E"/>
    <n v="43366"/>
    <n v="0.13749999999999998"/>
    <n v="38.415999999999997"/>
    <n v="-121.73033"/>
    <s v="Vegetation"/>
    <s v="Rural"/>
    <s v=".26 - 9.99 Acres"/>
    <s v="Unknown"/>
    <s v="N.A. "/>
    <n v="101587125"/>
    <s v="AT&amp;T"/>
    <n v="12000"/>
    <s v="Conductor"/>
    <s v="Overhead"/>
    <s v="Yes"/>
    <n v="43366"/>
    <n v="0.13749999999999998"/>
    <s v="Equipment/ Facility Failure"/>
    <s v="Conductor"/>
    <s v="N.A."/>
    <s v="N.A."/>
    <s v="Unknown"/>
    <m/>
    <s v="no-match"/>
    <s v="1911"/>
    <x v="3"/>
    <n v="9"/>
    <n v="23"/>
    <n v="3"/>
    <n v="18"/>
    <s v="No ILIS or TOTL available"/>
    <s v="non-HFTD"/>
    <x v="0"/>
    <x v="0"/>
    <s v="Distribution"/>
    <x v="0"/>
    <x v="0"/>
    <x v="4"/>
    <x v="11"/>
    <s v="N.A."/>
  </r>
  <r>
    <s v="PG&amp;E"/>
    <n v="43366"/>
    <n v="0.6645833333333333"/>
    <n v="37.335032525099997"/>
    <n v="-121.76787111429999"/>
    <s v="Vegetation"/>
    <s v="Urban"/>
    <s v="10 - 99 Acres"/>
    <s v="Fire Agency"/>
    <s v="San Jose FD"/>
    <n v="100576722"/>
    <s v="AT&amp;T"/>
    <n v="21000"/>
    <s v="Conductor"/>
    <s v="Overhead"/>
    <s v="Yes"/>
    <n v="43366"/>
    <n v="0.6645833333333333"/>
    <s v="Equipment/ Facility Failure"/>
    <s v="Conductor"/>
    <s v="N.A."/>
    <s v="N.A."/>
    <s v="Unknown"/>
    <m/>
    <s v="Other/Unknown"/>
    <s v="1912"/>
    <x v="3"/>
    <n v="9"/>
    <n v="23"/>
    <n v="15"/>
    <n v="57"/>
    <s v="18-0082586"/>
    <s v="Tier 2"/>
    <x v="1"/>
    <x v="0"/>
    <s v="Distribution"/>
    <x v="1"/>
    <x v="0"/>
    <x v="4"/>
    <x v="11"/>
    <n v="231441"/>
  </r>
  <r>
    <s v="PG&amp;E"/>
    <n v="43367"/>
    <n v="2.4305555555555556E-2"/>
    <n v="39.815235999999999"/>
    <n v="-121.643764"/>
    <s v="Vegetation"/>
    <s v="Rural"/>
    <s v=".26 - 9.99 Acres"/>
    <s v="Unknown"/>
    <s v="N.A. "/>
    <s v="Pole 3/42B"/>
    <s v="None"/>
    <n v="60000"/>
    <s v="Conductor"/>
    <s v="Overhead"/>
    <s v="Yes"/>
    <n v="43367"/>
    <n v="2.4305555555555556E-2"/>
    <s v="Contact From Object"/>
    <s v="N.A."/>
    <s v="Animal"/>
    <s v="Electric Facility"/>
    <s v="Unknown"/>
    <m/>
    <s v="no-match"/>
    <s v="1913"/>
    <x v="3"/>
    <n v="9"/>
    <n v="24"/>
    <n v="0"/>
    <n v="35"/>
    <s v="INT-11388"/>
    <s v="Tier 3"/>
    <x v="1"/>
    <x v="1"/>
    <s v="Transmission"/>
    <x v="3"/>
    <x v="0"/>
    <x v="1"/>
    <x v="1"/>
    <n v="2407691"/>
  </r>
  <r>
    <s v="PG&amp;E"/>
    <n v="43367"/>
    <n v="0.50486111111111109"/>
    <n v="37.595269999999999"/>
    <n v="-122.01752999999999"/>
    <s v="Vegetation"/>
    <s v="Urban"/>
    <s v="&lt; 0.25 Acres"/>
    <s v="Unknown"/>
    <s v="N.A. "/>
    <n v="103505364"/>
    <s v="unknown"/>
    <n v="12000"/>
    <s v="Conductor"/>
    <s v="Overhead"/>
    <s v="Yes"/>
    <n v="43367"/>
    <n v="0.50486111111111109"/>
    <s v="Contact From Object"/>
    <s v="N.A."/>
    <s v="Animal"/>
    <s v="Electric Facility"/>
    <s v="Unknown"/>
    <m/>
    <s v="Other/Unknown"/>
    <s v="1914"/>
    <x v="3"/>
    <n v="9"/>
    <n v="24"/>
    <n v="12"/>
    <n v="7"/>
    <s v="18-0082813"/>
    <s v="non-HFTD"/>
    <x v="0"/>
    <x v="0"/>
    <s v="Distribution"/>
    <x v="0"/>
    <x v="0"/>
    <x v="1"/>
    <x v="1"/>
    <n v="97478"/>
  </r>
  <r>
    <s v="PG&amp;E"/>
    <n v="43367"/>
    <n v="0.71250000000000002"/>
    <n v="37.291539999999998"/>
    <n v="-121.9357"/>
    <s v="Vegetation"/>
    <s v="Urban"/>
    <s v="&lt; 3 meters"/>
    <s v="Unknown"/>
    <s v="N.A. "/>
    <n v="100521762"/>
    <s v="unknown"/>
    <n v="12000"/>
    <s v="Conductor"/>
    <s v="Overhead"/>
    <s v="Yes"/>
    <n v="43367"/>
    <n v="0.71250000000000002"/>
    <s v="Contact From Object"/>
    <s v="N.A."/>
    <s v="Vegetation"/>
    <s v="Electric Facility"/>
    <s v="Unknown"/>
    <m/>
    <s v="Other/Unknown"/>
    <s v="1915"/>
    <x v="3"/>
    <n v="9"/>
    <n v="24"/>
    <n v="17"/>
    <n v="6"/>
    <s v="18-0082985"/>
    <s v="non-HFTD"/>
    <x v="0"/>
    <x v="0"/>
    <s v="Distribution"/>
    <x v="0"/>
    <x v="0"/>
    <x v="3"/>
    <x v="15"/>
    <n v="83850"/>
  </r>
  <r>
    <s v="PG&amp;E"/>
    <n v="43370"/>
    <n v="0.15277777777777776"/>
    <n v="37.547328"/>
    <n v="-120.325515"/>
    <s v="Vegetation"/>
    <s v="Rural"/>
    <s v=".26 - 9.99 Acres"/>
    <s v="Unknown"/>
    <s v="N.A. "/>
    <s v="Twr 12/2"/>
    <s v="None"/>
    <n v="70000"/>
    <s v="Conductor"/>
    <s v="Overhead"/>
    <s v="Yes"/>
    <n v="43370"/>
    <n v="0.15277777777777776"/>
    <s v="Contact From Object"/>
    <s v="N.A."/>
    <s v="Other"/>
    <s v="Electric Facility"/>
    <s v="Unknown"/>
    <s v="guano"/>
    <s v="no-match"/>
    <s v="1916"/>
    <x v="3"/>
    <n v="9"/>
    <n v="27"/>
    <n v="3"/>
    <n v="40"/>
    <s v="INT-11393"/>
    <s v="Tier 2"/>
    <x v="1"/>
    <x v="0"/>
    <s v="Transmission"/>
    <x v="3"/>
    <x v="0"/>
    <x v="2"/>
    <x v="25"/>
    <n v="0"/>
  </r>
  <r>
    <s v="PG&amp;E"/>
    <n v="43370"/>
    <n v="0.52986111111111112"/>
    <n v="38.514809999999997"/>
    <n v="-122.446259"/>
    <s v="Vegetation"/>
    <s v="Rural"/>
    <s v=".26 - 9.99 Acres"/>
    <s v="Fire Agency"/>
    <s v="CAL FIRE"/>
    <s v="Twr 000/010"/>
    <s v="None"/>
    <n v="60000"/>
    <s v="Conductor"/>
    <s v="Overhead"/>
    <s v="Yes"/>
    <n v="43370"/>
    <n v="0.52986111111111112"/>
    <s v="Contact From Object"/>
    <s v="N.A."/>
    <s v="Other"/>
    <s v="Electric Facility"/>
    <s v="Human Error"/>
    <s v="helicopter"/>
    <s v="no-match"/>
    <s v="1917"/>
    <x v="3"/>
    <n v="9"/>
    <n v="27"/>
    <n v="12"/>
    <n v="43"/>
    <s v="INT-11394"/>
    <s v="Tier 3"/>
    <x v="1"/>
    <x v="0"/>
    <s v="Transmission"/>
    <x v="3"/>
    <x v="0"/>
    <x v="0"/>
    <x v="19"/>
    <n v="1488992"/>
  </r>
  <r>
    <s v="PG&amp;E"/>
    <n v="43370"/>
    <n v="0.64236111111111105"/>
    <n v="36.500776000000002"/>
    <n v="-119.29128799999999"/>
    <s v="Vegetation"/>
    <s v="Rural"/>
    <s v="&lt; 0.25 Acres"/>
    <s v="Unknown"/>
    <s v="N.A. "/>
    <n v="100779012"/>
    <s v="unknown"/>
    <s v="0 – 750"/>
    <s v="Conductor"/>
    <s v="Overhead"/>
    <s v="Yes"/>
    <n v="43370"/>
    <n v="0.64236111111111105"/>
    <s v="Contact From Object"/>
    <s v="N.A."/>
    <s v="Other"/>
    <s v="Pole"/>
    <s v="Human Error"/>
    <s v="third-party caused"/>
    <s v="no-match"/>
    <s v="1918"/>
    <x v="3"/>
    <n v="9"/>
    <n v="27"/>
    <n v="15"/>
    <n v="25"/>
    <s v="No ILIS or TOTL available"/>
    <s v="non-HFTD"/>
    <x v="0"/>
    <x v="0"/>
    <s v="Distribution"/>
    <x v="0"/>
    <x v="0"/>
    <x v="0"/>
    <x v="19"/>
    <s v="N.A."/>
  </r>
  <r>
    <s v="PG&amp;E"/>
    <n v="43370"/>
    <n v="0.72152777777777777"/>
    <n v="36.549776700000002"/>
    <n v="-120.3893267"/>
    <s v="Vegetation"/>
    <s v="Rural"/>
    <s v=".26 - 9.99 Acres"/>
    <s v="Unknown"/>
    <s v="N.A. "/>
    <n v="103921482"/>
    <s v="Verizon"/>
    <n v="12000"/>
    <s v="Conductor"/>
    <s v="Overhead"/>
    <s v="Yes"/>
    <n v="43370"/>
    <n v="0.72152777777777777"/>
    <s v="Contact From Object"/>
    <s v="N.A."/>
    <s v="Vehicle"/>
    <s v="Pole"/>
    <s v="Human Error"/>
    <s v="third-party caused"/>
    <s v="Other/Unknown"/>
    <s v="1919"/>
    <x v="3"/>
    <n v="9"/>
    <n v="27"/>
    <n v="17"/>
    <n v="19"/>
    <s v="18-0084318"/>
    <s v="non-HFTD"/>
    <x v="0"/>
    <x v="0"/>
    <s v="Distribution"/>
    <x v="0"/>
    <x v="0"/>
    <x v="0"/>
    <x v="0"/>
    <n v="19682"/>
  </r>
  <r>
    <s v="PG&amp;E"/>
    <n v="43371"/>
    <n v="0.18819444444444444"/>
    <n v="35.230699999999999"/>
    <n v="-119.09219"/>
    <s v="Vegetation"/>
    <s v="Rural"/>
    <s v="&lt; 3 meters"/>
    <s v="Unknown"/>
    <s v="N.A. "/>
    <n v="100162524"/>
    <s v="unknown"/>
    <n v="12000"/>
    <s v="Conductor"/>
    <s v="Overhead"/>
    <s v="Yes"/>
    <n v="43371"/>
    <n v="0.18819444444444444"/>
    <s v="Contact From Object"/>
    <s v="N.A."/>
    <s v="Vegetation"/>
    <s v="Electric Facility"/>
    <s v="Unknown"/>
    <m/>
    <s v="Dead"/>
    <s v="1920"/>
    <x v="3"/>
    <n v="9"/>
    <n v="28"/>
    <n v="4"/>
    <n v="31"/>
    <s v="18-0084364"/>
    <s v="non-HFTD"/>
    <x v="0"/>
    <x v="0"/>
    <s v="Distribution"/>
    <x v="0"/>
    <x v="0"/>
    <x v="3"/>
    <x v="27"/>
    <n v="8748"/>
  </r>
  <r>
    <s v="PG&amp;E"/>
    <n v="43371"/>
    <n v="0.41319444444444442"/>
    <n v="37.05639"/>
    <n v="-120.800832"/>
    <s v="Vegetation"/>
    <s v="Rural"/>
    <s v="&lt; 3 meters"/>
    <s v="Unknown"/>
    <s v="N.A. "/>
    <s v="Pole 23/8"/>
    <s v="None"/>
    <n v="70000"/>
    <s v="Conductor"/>
    <s v="Overhead"/>
    <s v="Yes"/>
    <n v="43371"/>
    <n v="0.41319444444444442"/>
    <s v="Contact From Object"/>
    <s v="N.A."/>
    <s v="Vehicle"/>
    <s v="Electric Facility"/>
    <s v="Human Error"/>
    <s v="third-party caused"/>
    <s v="no-match"/>
    <s v="1921"/>
    <x v="3"/>
    <n v="9"/>
    <n v="28"/>
    <n v="9"/>
    <n v="55"/>
    <s v="INT-11395"/>
    <s v="non-HFTD"/>
    <x v="0"/>
    <x v="0"/>
    <s v="Transmission"/>
    <x v="2"/>
    <x v="0"/>
    <x v="0"/>
    <x v="0"/>
    <n v="0"/>
  </r>
  <r>
    <s v="PG&amp;E"/>
    <n v="43372"/>
    <n v="0.5493055555555556"/>
    <n v="40.906111000000003"/>
    <n v="-124.0625"/>
    <s v="Vegetation"/>
    <s v="Rural"/>
    <s v="&lt; 3 meters"/>
    <s v="Fire Agency"/>
    <s v="CAL FIRE"/>
    <n v="100973832"/>
    <s v="unknown"/>
    <n v="12000"/>
    <s v="Conductor"/>
    <s v="Overhead"/>
    <s v="Yes"/>
    <n v="43372"/>
    <n v="0.5493055555555556"/>
    <s v="Contact From Object"/>
    <s v="N.A."/>
    <s v="Vegetation"/>
    <s v="Electric Facility"/>
    <s v="Unknown"/>
    <m/>
    <s v="Dead"/>
    <s v="1922"/>
    <x v="3"/>
    <n v="9"/>
    <n v="29"/>
    <n v="13"/>
    <n v="11"/>
    <s v="18-0084851"/>
    <s v="non-HFTD"/>
    <x v="0"/>
    <x v="0"/>
    <s v="Distribution"/>
    <x v="0"/>
    <x v="0"/>
    <x v="3"/>
    <x v="27"/>
    <n v="1776"/>
  </r>
  <r>
    <s v="PG&amp;E"/>
    <n v="43372"/>
    <n v="0.6777777777777777"/>
    <n v="41.021948000000002"/>
    <n v="-123.655"/>
    <s v="Vegetation"/>
    <s v="Rural"/>
    <s v="&lt; 0.25 Acres"/>
    <s v="Fire Agency"/>
    <s v="Hoopa Fire Dept"/>
    <n v="100962165"/>
    <s v="unknown"/>
    <n v="12000"/>
    <s v="Conductor"/>
    <s v="Overhead"/>
    <s v="Yes"/>
    <n v="43372"/>
    <n v="0.6777777777777777"/>
    <s v="Contact From Object"/>
    <s v="N.A."/>
    <s v="Vegetation"/>
    <s v="Electric Facility"/>
    <s v="Human Error"/>
    <s v="third-party caused"/>
    <s v="Other/Unknown"/>
    <s v="1923"/>
    <x v="3"/>
    <n v="9"/>
    <n v="29"/>
    <n v="16"/>
    <n v="16"/>
    <s v="18-0084877"/>
    <s v="Tier 3"/>
    <x v="1"/>
    <x v="0"/>
    <s v="Distribution"/>
    <x v="1"/>
    <x v="0"/>
    <x v="0"/>
    <x v="7"/>
    <n v="16028"/>
  </r>
  <r>
    <s v="PG&amp;E"/>
    <n v="43373"/>
    <n v="0.61111111111111105"/>
    <n v="39.930100000000003"/>
    <n v="-122.2491"/>
    <s v="Vegetation"/>
    <s v="Rural"/>
    <s v=".26 - 9.99 Acres"/>
    <s v="Fire Agency"/>
    <s v="Unknown"/>
    <n v="101499723"/>
    <s v="AT&amp;T"/>
    <n v="12000"/>
    <s v="Conductor"/>
    <s v="Overhead"/>
    <s v="Yes"/>
    <n v="43373"/>
    <n v="0.61111111111111105"/>
    <s v="Contact From Object"/>
    <s v="N.A."/>
    <s v="Vegetation"/>
    <s v="Electric Facility"/>
    <s v="Unknown"/>
    <m/>
    <s v="Other/Unknown"/>
    <s v="1924"/>
    <x v="3"/>
    <n v="9"/>
    <n v="30"/>
    <n v="14"/>
    <n v="40"/>
    <s v="18-0084966"/>
    <s v="non-HFTD"/>
    <x v="0"/>
    <x v="0"/>
    <s v="Distribution"/>
    <x v="0"/>
    <x v="0"/>
    <x v="3"/>
    <x v="15"/>
    <n v="12905"/>
  </r>
  <r>
    <s v="PG&amp;E"/>
    <n v="43374"/>
    <n v="0.63194444444444442"/>
    <n v="36.820034999999997"/>
    <n v="-121.686858"/>
    <s v="Vegetation"/>
    <s v="Rural"/>
    <s v="&lt; 0.25 Acres"/>
    <s v="Unknown"/>
    <s v="N.A. "/>
    <n v="103839895"/>
    <s v="AT&amp;T"/>
    <n v="12000"/>
    <s v="Conductor"/>
    <s v="Overhead"/>
    <s v="Yes"/>
    <n v="43374"/>
    <n v="0.63194444444444442"/>
    <s v="Contact From Object"/>
    <s v="N.A."/>
    <s v="Vegetation"/>
    <s v="Electric Facility"/>
    <s v="Unknown"/>
    <m/>
    <s v="Fell into (No defect)"/>
    <s v="1925"/>
    <x v="3"/>
    <n v="10"/>
    <n v="1"/>
    <n v="15"/>
    <n v="10"/>
    <s v="18-0085308"/>
    <s v="non-HFTD"/>
    <x v="0"/>
    <x v="0"/>
    <s v="Distribution"/>
    <x v="0"/>
    <x v="0"/>
    <x v="3"/>
    <x v="3"/>
    <n v="502"/>
  </r>
  <r>
    <s v="PG&amp;E"/>
    <n v="43376"/>
    <n v="0.6777777777777777"/>
    <n v="38.930554999999998"/>
    <n v="-121.1825"/>
    <s v="Vegetation"/>
    <s v="Rural"/>
    <s v="&lt; 0.25 Acres"/>
    <s v="Unknown"/>
    <s v="N.A. "/>
    <n v="100069555"/>
    <s v="None"/>
    <n v="12000"/>
    <s v="Conductor"/>
    <s v="Overhead"/>
    <s v="Yes"/>
    <n v="43376"/>
    <n v="0.6777777777777777"/>
    <s v="Contact From Object"/>
    <s v="N.A."/>
    <s v="Vegetation"/>
    <s v="Electric Facility"/>
    <s v="Unknown"/>
    <m/>
    <s v="Branch (OverHanging)"/>
    <s v="1926"/>
    <x v="3"/>
    <n v="10"/>
    <n v="3"/>
    <n v="16"/>
    <n v="16"/>
    <s v="18-0086333"/>
    <s v="non-HFTD"/>
    <x v="0"/>
    <x v="0"/>
    <s v="Distribution"/>
    <x v="0"/>
    <x v="0"/>
    <x v="3"/>
    <x v="18"/>
    <n v="3368"/>
  </r>
  <r>
    <s v="PG&amp;E"/>
    <n v="43379"/>
    <n v="0.62222222222222223"/>
    <n v="39.928455999999997"/>
    <n v="-122.225528"/>
    <s v="Vegetation"/>
    <s v="Rural"/>
    <s v=".26 - 9.99 Acres"/>
    <s v="Fire Agency"/>
    <s v="Red Bluff FD"/>
    <n v="101499494"/>
    <s v="unknown"/>
    <n v="12000"/>
    <s v="Conductor"/>
    <s v="Overhead"/>
    <s v="Yes"/>
    <n v="43379"/>
    <n v="0.62222222222222223"/>
    <s v="Contact From Object"/>
    <s v="N.A."/>
    <s v="Balloons"/>
    <s v="Electric Facility"/>
    <s v="Human Error"/>
    <s v="third-party caused"/>
    <s v="no-match"/>
    <s v="1927"/>
    <x v="3"/>
    <n v="10"/>
    <n v="6"/>
    <n v="14"/>
    <n v="56"/>
    <s v="No ILIS or TOTL available"/>
    <s v="non-HFTD"/>
    <x v="0"/>
    <x v="1"/>
    <s v="Distribution"/>
    <x v="0"/>
    <x v="0"/>
    <x v="0"/>
    <x v="12"/>
    <s v="N.A."/>
  </r>
  <r>
    <s v="PG&amp;E"/>
    <n v="43379"/>
    <n v="0.7284722222222223"/>
    <n v="37.328099999999999"/>
    <n v="-120.52876000000001"/>
    <s v="Vegetation"/>
    <s v="Urban"/>
    <s v="&lt; 3 meters"/>
    <s v="Unknown"/>
    <s v="N.A. "/>
    <n v="101160081"/>
    <s v="unknown"/>
    <n v="12000"/>
    <s v="Conductor"/>
    <s v="Overhead"/>
    <s v="Yes"/>
    <n v="43379"/>
    <n v="0.7284722222222223"/>
    <s v="Contact From Object"/>
    <s v="N.A."/>
    <s v="Balloons"/>
    <s v="Electric Facility"/>
    <s v="Human Error"/>
    <s v="third-party caused"/>
    <s v="Other/Unknown"/>
    <s v="1928"/>
    <x v="3"/>
    <n v="10"/>
    <n v="6"/>
    <n v="17"/>
    <n v="29"/>
    <s v="18-0087674"/>
    <s v="non-HFTD"/>
    <x v="0"/>
    <x v="0"/>
    <s v="Distribution"/>
    <x v="0"/>
    <x v="0"/>
    <x v="0"/>
    <x v="12"/>
    <n v="6810"/>
  </r>
  <r>
    <s v="PG&amp;E"/>
    <n v="43380"/>
    <n v="7.2222222222222229E-2"/>
    <n v="37.177956999999999"/>
    <n v="-122.02666000000001"/>
    <s v="Vegetation"/>
    <s v="Rural"/>
    <s v="&lt; 0.25 Acres"/>
    <s v="Fire Agency"/>
    <s v="Mike Mathiesen 408-472-1613 Incident # SCU7096"/>
    <n v="100518363"/>
    <s v="unknown"/>
    <n v="12000"/>
    <s v="Conductor"/>
    <s v="Overhead"/>
    <s v="Yes"/>
    <n v="43380"/>
    <n v="7.2222222222222229E-2"/>
    <s v="Contact From Object"/>
    <s v="N.A."/>
    <s v="Vegetation"/>
    <s v="Electric Facility"/>
    <s v="Unknown"/>
    <m/>
    <s v="Other/Unknown"/>
    <s v="1929"/>
    <x v="3"/>
    <n v="10"/>
    <n v="7"/>
    <n v="1"/>
    <n v="44"/>
    <s v="18-0087807"/>
    <s v="Tier 3"/>
    <x v="1"/>
    <x v="1"/>
    <s v="Distribution"/>
    <x v="1"/>
    <x v="0"/>
    <x v="3"/>
    <x v="15"/>
    <n v="224444"/>
  </r>
  <r>
    <s v="PG&amp;E"/>
    <n v="43380"/>
    <n v="0.36458333333333331"/>
    <n v="41.056932000000003"/>
    <n v="-124.102352"/>
    <s v="Vegetation"/>
    <s v="Rural"/>
    <s v="&lt; 3 meters"/>
    <s v="Unknown"/>
    <s v="N.A. "/>
    <n v="100977448"/>
    <s v="None"/>
    <n v="12000"/>
    <s v="Conductor"/>
    <s v="Overhead"/>
    <s v="Yes"/>
    <n v="43380"/>
    <n v="0.36458333333333331"/>
    <s v="Contact From Object"/>
    <s v="N.A."/>
    <s v="Vegetation"/>
    <s v="Electric Facility"/>
    <s v="Unknown"/>
    <m/>
    <s v="Branch (OverHanging)"/>
    <s v="1930"/>
    <x v="3"/>
    <n v="10"/>
    <n v="7"/>
    <n v="8"/>
    <n v="45"/>
    <s v="18-0087893"/>
    <s v="non-HFTD"/>
    <x v="0"/>
    <x v="0"/>
    <s v="Distribution"/>
    <x v="0"/>
    <x v="0"/>
    <x v="3"/>
    <x v="18"/>
    <n v="11792"/>
  </r>
  <r>
    <s v="PG&amp;E"/>
    <n v="43380"/>
    <n v="0.36527777777777781"/>
    <n v="38.358054000000003"/>
    <n v="-121.739347"/>
    <s v="Vegetation"/>
    <s v="Rural"/>
    <s v="&lt; 0.25 Acres"/>
    <s v="Unknown"/>
    <s v="N.A. "/>
    <n v="101570462"/>
    <s v="unknown"/>
    <n v="12000"/>
    <s v="Conductor"/>
    <s v="Overhead"/>
    <s v="Yes"/>
    <n v="43380"/>
    <n v="0.36527777777777781"/>
    <s v="Equipment/ Facility Failure"/>
    <s v="Conductor"/>
    <s v="N.A."/>
    <s v="N.A."/>
    <s v="Unknown"/>
    <m/>
    <s v="Other/Unknown"/>
    <s v="1931"/>
    <x v="3"/>
    <n v="10"/>
    <n v="7"/>
    <n v="8"/>
    <n v="46"/>
    <s v="18-0087853"/>
    <s v="non-HFTD"/>
    <x v="0"/>
    <x v="1"/>
    <s v="Distribution"/>
    <x v="0"/>
    <x v="0"/>
    <x v="4"/>
    <x v="11"/>
    <n v="13518"/>
  </r>
  <r>
    <s v="PG&amp;E"/>
    <n v="43380"/>
    <n v="0.7416666666666667"/>
    <n v="37.682868999999997"/>
    <n v="-122.111392"/>
    <s v="Vegetation"/>
    <s v="Urban"/>
    <s v="&lt; 3 meters"/>
    <s v="Unknown"/>
    <s v="N.A. "/>
    <n v="100910270"/>
    <s v="AT&amp;T"/>
    <s v="0 – 750"/>
    <s v="Conductor"/>
    <s v="Overhead"/>
    <s v="Yes"/>
    <n v="43380"/>
    <n v="0.7416666666666667"/>
    <s v="Contact From Object"/>
    <s v="N.A."/>
    <s v="Vegetation"/>
    <s v="Electric Facility"/>
    <s v="Unknown"/>
    <s v=" "/>
    <s v="no-match"/>
    <s v="1932"/>
    <x v="3"/>
    <n v="10"/>
    <n v="7"/>
    <n v="17"/>
    <n v="48"/>
    <s v="No ILIS or TOTL available"/>
    <s v="non-HFTD"/>
    <x v="0"/>
    <x v="0"/>
    <s v="Distribution"/>
    <x v="0"/>
    <x v="0"/>
    <x v="3"/>
    <x v="15"/>
    <s v="N.A."/>
  </r>
  <r>
    <s v="PG&amp;E"/>
    <n v="43381"/>
    <n v="0.4604166666666667"/>
    <n v="38.262090000000001"/>
    <n v="-122.7881"/>
    <s v="Vegetation"/>
    <s v="Rural"/>
    <s v="&lt; 0.25 Acres"/>
    <s v="Fire Agency"/>
    <s v="CAL FIRE"/>
    <n v="101987186"/>
    <s v="AT&amp;T"/>
    <n v="12000"/>
    <s v="Conductor"/>
    <s v="Overhead"/>
    <s v="No"/>
    <s v="N.A."/>
    <s v="N.A."/>
    <s v="Contact From Object"/>
    <s v="N.A."/>
    <s v="Animal"/>
    <s v="Electric Facility"/>
    <s v="Unknown"/>
    <m/>
    <s v="no-match"/>
    <s v="1933"/>
    <x v="3"/>
    <n v="10"/>
    <n v="8"/>
    <n v="11"/>
    <n v="3"/>
    <s v="No ILIS or TOTL available"/>
    <s v="Tier 2"/>
    <x v="1"/>
    <x v="0"/>
    <s v="Distribution"/>
    <x v="1"/>
    <x v="0"/>
    <x v="1"/>
    <x v="1"/>
    <s v="N.A."/>
  </r>
  <r>
    <s v="PG&amp;E"/>
    <n v="43383"/>
    <n v="0.55833333333333335"/>
    <n v="38.535705999999998"/>
    <n v="-121.554112"/>
    <s v="Vegetation"/>
    <s v="Urban"/>
    <s v="&lt; 0.25 Acres"/>
    <s v="Unknown"/>
    <s v="N.A. "/>
    <n v="101585188"/>
    <s v="unknown"/>
    <n v="12000"/>
    <s v="Conductor"/>
    <s v="Overhead"/>
    <s v="Yes"/>
    <n v="43383"/>
    <n v="0.55833333333333335"/>
    <s v="Contact From Object"/>
    <s v="N.A."/>
    <s v="Vehicle"/>
    <s v="Pole"/>
    <s v="Human Error"/>
    <s v="third-party caused"/>
    <s v="Other/Unknown"/>
    <s v="1934"/>
    <x v="3"/>
    <n v="10"/>
    <n v="10"/>
    <n v="13"/>
    <n v="24"/>
    <s v="18-0089140"/>
    <s v="non-HFTD"/>
    <x v="0"/>
    <x v="0"/>
    <s v="Distribution"/>
    <x v="0"/>
    <x v="0"/>
    <x v="0"/>
    <x v="0"/>
    <n v="13636"/>
  </r>
  <r>
    <s v="PG&amp;E"/>
    <n v="43384"/>
    <n v="0.44444444444444442"/>
    <n v="39.362138999999999"/>
    <n v="-121.85482"/>
    <s v="Vegetation"/>
    <s v="Rural"/>
    <s v="&lt; 3 meters"/>
    <s v="Unknown"/>
    <s v="N.A. "/>
    <n v="103381647"/>
    <s v="unknown"/>
    <n v="12000"/>
    <s v="Conductor"/>
    <s v="Overhead"/>
    <s v="Yes"/>
    <n v="43384"/>
    <n v="0.44444444444444442"/>
    <s v="Equipment/ Facility Failure"/>
    <s v="Splice/Clamp/Connector"/>
    <s v="N.A."/>
    <s v="N.A."/>
    <s v="Unknown"/>
    <s v=" "/>
    <s v="Other/Unknown"/>
    <s v="1935"/>
    <x v="3"/>
    <n v="10"/>
    <n v="11"/>
    <n v="10"/>
    <n v="40"/>
    <s v="18-0089422"/>
    <s v="non-HFTD"/>
    <x v="0"/>
    <x v="0"/>
    <s v="Distribution"/>
    <x v="0"/>
    <x v="0"/>
    <x v="4"/>
    <x v="10"/>
    <n v="16966"/>
  </r>
  <r>
    <s v="PG&amp;E"/>
    <n v="43384"/>
    <n v="0.5"/>
    <n v="38.692394"/>
    <n v="-121.773961"/>
    <s v="Vegetation"/>
    <s v="Rural"/>
    <s v="&lt; 3 meters"/>
    <s v="Fire Agency"/>
    <s v="Woodland FD  "/>
    <n v="101625618"/>
    <s v="Yes"/>
    <s v="0 – 750"/>
    <s v="Conductor"/>
    <s v="Overhead"/>
    <s v="Yes"/>
    <n v="43384"/>
    <n v="0.5"/>
    <s v="Contact From Object"/>
    <s v="N.A."/>
    <s v="Vegetation"/>
    <s v="Electric Facility"/>
    <s v="Unknown"/>
    <m/>
    <s v="no-match"/>
    <s v="1936"/>
    <x v="3"/>
    <n v="10"/>
    <n v="11"/>
    <n v="12"/>
    <n v="0"/>
    <s v="No ILIS or TOTL available"/>
    <s v="non-HFTD"/>
    <x v="0"/>
    <x v="0"/>
    <s v="Distribution"/>
    <x v="0"/>
    <x v="0"/>
    <x v="3"/>
    <x v="15"/>
    <s v="N.A."/>
  </r>
  <r>
    <s v="PG&amp;E"/>
    <n v="43384"/>
    <n v="0.94374999999999998"/>
    <n v="36.989713000000002"/>
    <n v="-121.97672300000001"/>
    <s v="Vegetation"/>
    <s v="Urban"/>
    <s v="&lt; 3 meters"/>
    <s v="Fire Agency"/>
    <s v="Unknown"/>
    <n v="101684569"/>
    <s v="AT&amp;T"/>
    <n v="21000"/>
    <s v="Conductor"/>
    <s v="Overhead"/>
    <s v="Yes"/>
    <n v="43384"/>
    <n v="0.94374999999999998"/>
    <s v="Unknown"/>
    <s v="N.A."/>
    <s v="N.A."/>
    <s v="N.A."/>
    <s v="Unknown"/>
    <s v=" "/>
    <s v="no-match"/>
    <s v="1937"/>
    <x v="3"/>
    <n v="10"/>
    <n v="11"/>
    <n v="22"/>
    <n v="39"/>
    <s v="No ILIS or TOTL available"/>
    <s v="non-HFTD"/>
    <x v="0"/>
    <x v="0"/>
    <s v="Distribution"/>
    <x v="0"/>
    <x v="0"/>
    <x v="2"/>
    <x v="2"/>
    <s v="N.A."/>
  </r>
  <r>
    <s v="PG&amp;E"/>
    <n v="43387"/>
    <n v="0.4861111111111111"/>
    <n v="40.359770790399999"/>
    <n v="-122.43884563100001"/>
    <s v="Vegetation"/>
    <s v="Rural"/>
    <s v="&lt; 0.25 Acres"/>
    <s v="Fire Agency"/>
    <s v="TOM STROING 530-200-5113"/>
    <n v="101506416"/>
    <s v="AT&amp;T"/>
    <n v="12000"/>
    <s v="Conductor"/>
    <s v="Overhead"/>
    <s v="Yes"/>
    <n v="43387"/>
    <n v="0.4861111111111111"/>
    <s v="Contact From Object"/>
    <s v="N.A."/>
    <s v="Vegetation"/>
    <s v="Electric Facility"/>
    <s v="Unknown"/>
    <m/>
    <s v="Branch (Not overhanging, Distance Unknown)"/>
    <s v="1938"/>
    <x v="3"/>
    <n v="10"/>
    <n v="14"/>
    <n v="11"/>
    <n v="40"/>
    <s v="18-0090193"/>
    <s v="Tier 2"/>
    <x v="1"/>
    <x v="1"/>
    <s v="Distribution"/>
    <x v="1"/>
    <x v="0"/>
    <x v="3"/>
    <x v="6"/>
    <n v="945"/>
  </r>
  <r>
    <s v="PG&amp;E"/>
    <n v="43387"/>
    <n v="0.81874999999999998"/>
    <n v="38.445951999999998"/>
    <n v="-120.514663"/>
    <s v="Vegetation"/>
    <s v="Rural"/>
    <s v=".26 - 9.99 Acres"/>
    <s v="Fire Agency"/>
    <s v="IC- Dillon Gissell- 209-295-7735"/>
    <n v="103384485"/>
    <s v="unknown"/>
    <n v="12000"/>
    <s v="Conductor"/>
    <s v="Overhead"/>
    <s v="Yes"/>
    <n v="43387"/>
    <n v="0.81874999999999998"/>
    <s v="Contact From Object"/>
    <s v="N.A."/>
    <s v="Vegetation"/>
    <s v="Electric Facility"/>
    <s v="Unknown"/>
    <m/>
    <s v="Fell into (slight defect)"/>
    <s v="1939"/>
    <x v="3"/>
    <n v="10"/>
    <n v="14"/>
    <n v="19"/>
    <n v="39"/>
    <s v="18-0090288"/>
    <s v="Tier 3"/>
    <x v="1"/>
    <x v="1"/>
    <s v="Distribution"/>
    <x v="1"/>
    <x v="0"/>
    <x v="3"/>
    <x v="8"/>
    <n v="3497327"/>
  </r>
  <r>
    <s v="PG&amp;E"/>
    <n v="43387"/>
    <n v="0.83888888888888891"/>
    <n v="38.893450342199998"/>
    <n v="-120.8497437149"/>
    <s v="Vegetation"/>
    <s v="Rural"/>
    <s v=".26 - 9.99 Acres"/>
    <s v="Fire Agency"/>
    <s v="CAL FIRE"/>
    <n v="103674516"/>
    <s v="unknown"/>
    <n v="21000"/>
    <s v="Conductor"/>
    <s v="Overhead"/>
    <s v="Yes"/>
    <n v="43387"/>
    <n v="0.83888888888888891"/>
    <s v="Contact From Object"/>
    <s v="N.A."/>
    <s v="Vegetation"/>
    <s v="Electric Facility"/>
    <s v="Unknown"/>
    <m/>
    <s v="Dead"/>
    <s v="1940"/>
    <x v="3"/>
    <n v="10"/>
    <n v="14"/>
    <n v="20"/>
    <n v="8"/>
    <s v="18-0090299"/>
    <s v="Tier 3"/>
    <x v="1"/>
    <x v="1"/>
    <s v="Distribution"/>
    <x v="1"/>
    <x v="0"/>
    <x v="3"/>
    <x v="27"/>
    <n v="48095"/>
  </r>
  <r>
    <s v="PG&amp;E"/>
    <n v="43388"/>
    <n v="0.14097222222222222"/>
    <n v="38.289724"/>
    <n v="-120.58033399999999"/>
    <s v="Vegetation"/>
    <s v="Rural"/>
    <s v="10 - 99 Acres"/>
    <s v="Fire Agency"/>
    <s v="CAL FIRE"/>
    <n v="103378003"/>
    <s v="unknown"/>
    <s v="0 – 750"/>
    <s v="Conductor"/>
    <s v="Overhead"/>
    <s v="Yes"/>
    <n v="43388"/>
    <n v="0.14097222222222222"/>
    <s v="Contact From Object"/>
    <s v="N.A."/>
    <s v="Vegetation"/>
    <s v="Electric Facility"/>
    <s v="Unknown"/>
    <m/>
    <s v="Other/Unknown"/>
    <s v="1941"/>
    <x v="3"/>
    <n v="10"/>
    <n v="15"/>
    <n v="3"/>
    <n v="23"/>
    <s v="18-0090342"/>
    <s v="Tier 3"/>
    <x v="1"/>
    <x v="1"/>
    <s v="Distribution"/>
    <x v="1"/>
    <x v="0"/>
    <x v="3"/>
    <x v="15"/>
    <n v="1464"/>
  </r>
  <r>
    <s v="PG&amp;E"/>
    <n v="43389"/>
    <n v="0.44722222222222219"/>
    <n v="40.509680000000003"/>
    <n v="-124.16239299999999"/>
    <s v="Vegetation"/>
    <s v="Rural"/>
    <s v="&lt; 3 meters"/>
    <s v="Fire Agency"/>
    <s v="CAL FIRE"/>
    <n v="101004106"/>
    <s v="unknown"/>
    <n v="12000"/>
    <s v="Conductor"/>
    <s v="Overhead"/>
    <s v="Yes"/>
    <n v="43389"/>
    <n v="0.44722222222222219"/>
    <s v="Contact From Object"/>
    <s v="N.A."/>
    <s v="Vehicle"/>
    <s v="Pole"/>
    <s v="Human Error"/>
    <s v="third-party caused"/>
    <s v="Other/Unknown"/>
    <s v="1942"/>
    <x v="3"/>
    <n v="10"/>
    <n v="16"/>
    <n v="10"/>
    <n v="44"/>
    <s v="18-0090952"/>
    <s v="Tier 2"/>
    <x v="1"/>
    <x v="0"/>
    <s v="Distribution"/>
    <x v="1"/>
    <x v="0"/>
    <x v="0"/>
    <x v="0"/>
    <n v="2081"/>
  </r>
  <r>
    <s v="PG&amp;E"/>
    <n v="43389"/>
    <n v="0.6875"/>
    <n v="38.775425602399999"/>
    <n v="-122.89758553110001"/>
    <s v="Vegetation"/>
    <s v="Rural"/>
    <s v=".26 - 9.99 Acres"/>
    <s v="Fire Agency"/>
    <s v="MARK GRADEK  (707) 889-4303"/>
    <n v="101962692"/>
    <s v="AT&amp;T"/>
    <n v="12000"/>
    <s v="Conductor"/>
    <s v="Overhead"/>
    <s v="Yes"/>
    <n v="43389"/>
    <n v="0.6875"/>
    <s v="Contact From Object"/>
    <s v="N.A."/>
    <s v="Vegetation"/>
    <s v="Electric Facility"/>
    <s v="Unknown"/>
    <m/>
    <s v="Other/Unknown"/>
    <s v="1943"/>
    <x v="3"/>
    <n v="10"/>
    <n v="16"/>
    <n v="16"/>
    <n v="30"/>
    <s v="18-0091127"/>
    <s v="Tier 3"/>
    <x v="1"/>
    <x v="0"/>
    <s v="Distribution"/>
    <x v="1"/>
    <x v="0"/>
    <x v="3"/>
    <x v="15"/>
    <n v="744"/>
  </r>
  <r>
    <s v="PG&amp;E"/>
    <n v="43390"/>
    <n v="0.7368055555555556"/>
    <n v="38.031149487199997"/>
    <n v="-121.93343301039999"/>
    <s v="Vegetation"/>
    <s v="Rural"/>
    <s v="&lt; 0.25 Acres"/>
    <s v="Unknown"/>
    <s v="N.A. "/>
    <n v="100450321"/>
    <s v="unknown"/>
    <n v="21000"/>
    <s v="Conductor"/>
    <s v="Overhead"/>
    <s v="Yes"/>
    <n v="43390"/>
    <n v="0.7368055555555556"/>
    <s v="Contact From Object"/>
    <s v="N.A."/>
    <s v="Animal"/>
    <s v="Electric Facility"/>
    <s v="Unknown"/>
    <m/>
    <s v="Other/Unknown"/>
    <s v="1944"/>
    <x v="3"/>
    <n v="10"/>
    <n v="17"/>
    <n v="17"/>
    <n v="41"/>
    <s v="18-0091501"/>
    <s v="non-HFTD"/>
    <x v="0"/>
    <x v="0"/>
    <s v="Distribution"/>
    <x v="0"/>
    <x v="0"/>
    <x v="1"/>
    <x v="1"/>
    <n v="128894"/>
  </r>
  <r>
    <s v="PG&amp;E"/>
    <n v="43392"/>
    <n v="0.65625"/>
    <n v="35.039465"/>
    <n v="-120.476291"/>
    <s v="Vegetation"/>
    <s v="Urban"/>
    <s v="&lt; 3 meters"/>
    <s v="Unknown"/>
    <s v="N.A. "/>
    <n v="101893816"/>
    <s v="AT&amp;T"/>
    <s v="0 – 750"/>
    <s v="Conductor"/>
    <s v="Overhead"/>
    <s v="Yes"/>
    <n v="43392"/>
    <n v="0.65625"/>
    <s v="Contact From Object"/>
    <s v="N.A."/>
    <s v="Vegetation"/>
    <s v="Electric Facility"/>
    <s v="Unknown"/>
    <m/>
    <s v="Other/Unknown"/>
    <s v="1945"/>
    <x v="3"/>
    <n v="10"/>
    <n v="19"/>
    <n v="15"/>
    <n v="45"/>
    <s v="18-0092287"/>
    <s v="non-HFTD"/>
    <x v="0"/>
    <x v="0"/>
    <s v="Distribution"/>
    <x v="0"/>
    <x v="0"/>
    <x v="3"/>
    <x v="15"/>
    <n v="31777"/>
  </r>
  <r>
    <s v="PG&amp;E"/>
    <n v="43393"/>
    <n v="0.33402777777777781"/>
    <n v="35.007666999999998"/>
    <n v="-120.493768"/>
    <s v="Vegetation"/>
    <s v="Rural"/>
    <s v="&lt; 0.25 Acres"/>
    <s v="Unknown"/>
    <s v="N.A. "/>
    <n v="101893623"/>
    <s v="unknown"/>
    <n v="12000"/>
    <s v="Conductor"/>
    <s v="Overhead"/>
    <s v="Yes"/>
    <n v="43393"/>
    <n v="0.33402777777777781"/>
    <s v="Equipment/ Facility Failure"/>
    <s v="Conductor"/>
    <s v="N.A."/>
    <s v="N.A."/>
    <s v="Unknown"/>
    <s v=" "/>
    <s v="no-match"/>
    <s v="1946"/>
    <x v="3"/>
    <n v="10"/>
    <n v="20"/>
    <n v="8"/>
    <n v="1"/>
    <s v="No ILIS or TOTL available"/>
    <s v="non-HFTD"/>
    <x v="0"/>
    <x v="0"/>
    <s v="Distribution"/>
    <x v="0"/>
    <x v="0"/>
    <x v="4"/>
    <x v="11"/>
    <s v="N.A."/>
  </r>
  <r>
    <s v="PG&amp;E"/>
    <n v="43393"/>
    <n v="0.60486111111111118"/>
    <n v="40.521796999999999"/>
    <n v="-124.113743"/>
    <s v="Vegetation"/>
    <s v="Rural"/>
    <s v=".26 - 9.99 Acres"/>
    <s v="Fire Agency"/>
    <s v="CAL FIRE"/>
    <s v="Str. 003/000"/>
    <s v="None"/>
    <n v="60000"/>
    <s v="Conductor"/>
    <s v="Overhead"/>
    <s v="Yes"/>
    <n v="43393"/>
    <n v="0.60486111111111118"/>
    <s v="Equipment/ Facility Failure"/>
    <s v="Other"/>
    <s v="N.A."/>
    <s v="N.A."/>
    <s v="Unknown"/>
    <m/>
    <s v="no-match"/>
    <s v="1947"/>
    <x v="3"/>
    <n v="10"/>
    <n v="20"/>
    <n v="14"/>
    <n v="31"/>
    <s v="INT-11477"/>
    <s v="Tier 2"/>
    <x v="1"/>
    <x v="0"/>
    <s v="Transmission"/>
    <x v="3"/>
    <x v="0"/>
    <x v="4"/>
    <x v="13"/>
    <n v="410982"/>
  </r>
  <r>
    <s v="PG&amp;E"/>
    <n v="43394"/>
    <n v="2.2222222222222223E-2"/>
    <n v="35.503484"/>
    <n v="-120.602521"/>
    <s v="Vegetation"/>
    <s v="Rural"/>
    <s v="&lt; 0.25 Acres"/>
    <s v="Unknown"/>
    <s v="N.A. "/>
    <n v="101886776"/>
    <s v="unknown"/>
    <n v="21000"/>
    <s v="Conductor"/>
    <s v="Overhead"/>
    <s v="Yes"/>
    <n v="43394"/>
    <n v="2.2222222222222223E-2"/>
    <s v="Contact From Object"/>
    <s v="N.A."/>
    <s v="Vehicle"/>
    <s v="Pole"/>
    <s v="Human Error"/>
    <s v="third-party caused"/>
    <s v="Other/Unknown"/>
    <s v="1948"/>
    <x v="3"/>
    <n v="10"/>
    <n v="21"/>
    <n v="0"/>
    <n v="32"/>
    <s v="18-0092526"/>
    <s v="Tier 2"/>
    <x v="1"/>
    <x v="0"/>
    <s v="Distribution"/>
    <x v="1"/>
    <x v="0"/>
    <x v="0"/>
    <x v="0"/>
    <n v="302559"/>
  </r>
  <r>
    <s v="PG&amp;E"/>
    <n v="43397"/>
    <n v="0.29722222222222222"/>
    <n v="37.947506699999998"/>
    <n v="-120.26712999999999"/>
    <s v="Vegetation"/>
    <s v="Rural"/>
    <s v="&lt; 0.25 Acres"/>
    <s v="Fire Agency"/>
    <s v="SCOTT PITTMAN  209-768-8182  TCU INCIDENT# 012528"/>
    <n v="101047865"/>
    <s v="unknown"/>
    <n v="17000"/>
    <s v="Conductor"/>
    <s v="Overhead"/>
    <s v="Yes"/>
    <n v="43397"/>
    <n v="0.29722222222222222"/>
    <s v="Contact From Object"/>
    <s v="N.A."/>
    <s v="Animal"/>
    <s v="Electric Facility"/>
    <s v="Unknown"/>
    <m/>
    <s v="Other/Unknown"/>
    <s v="1949"/>
    <x v="3"/>
    <n v="10"/>
    <n v="24"/>
    <n v="7"/>
    <n v="8"/>
    <s v="18-0093599"/>
    <s v="Tier 2"/>
    <x v="1"/>
    <x v="0"/>
    <s v="Distribution"/>
    <x v="1"/>
    <x v="0"/>
    <x v="1"/>
    <x v="1"/>
    <n v="13433"/>
  </r>
  <r>
    <s v="PG&amp;E"/>
    <n v="43397"/>
    <n v="0.59583333333333333"/>
    <n v="36.726478"/>
    <n v="-119.10859000000001"/>
    <s v="Vegetation"/>
    <s v="Rural"/>
    <s v="10 - 99 Acres"/>
    <s v="Fire Agency"/>
    <s v="CHRIS CHRISTOPHERSON  (559)493-4320 I.C #18CAFKUO15649"/>
    <n v="100691946"/>
    <s v="None"/>
    <n v="12000"/>
    <s v="Conductor"/>
    <s v="Overhead"/>
    <s v="Yes"/>
    <n v="43397"/>
    <n v="0.59583333333333333"/>
    <s v="Vandalism/Theft"/>
    <s v="N.A."/>
    <s v="N.A."/>
    <s v="N.A."/>
    <s v="Human Error"/>
    <s v="gun-shot conductor"/>
    <s v="no-match"/>
    <s v="1950"/>
    <x v="3"/>
    <n v="10"/>
    <n v="24"/>
    <n v="14"/>
    <n v="18"/>
    <s v="No ILIS or TOTL available"/>
    <s v="Tier 2"/>
    <x v="1"/>
    <x v="0"/>
    <s v="Distribution"/>
    <x v="1"/>
    <x v="0"/>
    <x v="0"/>
    <x v="7"/>
    <s v="N.A."/>
  </r>
  <r>
    <s v="PG&amp;E"/>
    <n v="43398"/>
    <n v="0.78263888888888899"/>
    <n v="35.556620000000002"/>
    <n v="-118.81679"/>
    <s v="Vegetation"/>
    <s v="Rural"/>
    <s v=".26 - 9.99 Acres"/>
    <s v="Fire Agency"/>
    <s v="GREG BLACK (661)391-7000"/>
    <n v="100203660"/>
    <s v="None"/>
    <s v="0 – 750"/>
    <s v="Conductor"/>
    <s v="Overhead"/>
    <s v="Yes"/>
    <n v="43398"/>
    <n v="0.78263888888888899"/>
    <s v="Equipment/ Facility Failure"/>
    <s v="Conductor"/>
    <s v="N.A."/>
    <s v="N.A."/>
    <s v="Unknown"/>
    <m/>
    <s v="Other/Unknown"/>
    <s v="1951"/>
    <x v="3"/>
    <n v="10"/>
    <n v="25"/>
    <n v="18"/>
    <n v="47"/>
    <s v="18-0094369"/>
    <s v="Tier 2"/>
    <x v="1"/>
    <x v="0"/>
    <s v="Distribution"/>
    <x v="1"/>
    <x v="0"/>
    <x v="4"/>
    <x v="11"/>
    <n v="1309"/>
  </r>
  <r>
    <s v="PG&amp;E"/>
    <n v="43399"/>
    <n v="9.0972222222222218E-2"/>
    <n v="37.755301000000003"/>
    <n v="-122.434493"/>
    <s v="Vegetation"/>
    <s v="Urban"/>
    <s v="&lt; 3 meters"/>
    <s v="Unknown"/>
    <s v="N.A. "/>
    <n v="101838487"/>
    <s v="AT&amp;T"/>
    <s v="0 – 750"/>
    <s v="Conductor"/>
    <s v="Overhead"/>
    <s v="Yes"/>
    <n v="43399"/>
    <n v="9.0972222222222218E-2"/>
    <s v="Equipment/ Facility Failure"/>
    <s v="Conductor"/>
    <s v="N.A."/>
    <s v="N.A."/>
    <s v="Unknown"/>
    <m/>
    <s v="no-match"/>
    <s v="1952"/>
    <x v="3"/>
    <n v="10"/>
    <n v="26"/>
    <n v="2"/>
    <n v="11"/>
    <s v="No ILIS or TOTL available"/>
    <s v="non-HFTD"/>
    <x v="0"/>
    <x v="0"/>
    <s v="Distribution"/>
    <x v="0"/>
    <x v="0"/>
    <x v="4"/>
    <x v="11"/>
    <s v="N.A."/>
  </r>
  <r>
    <s v="PG&amp;E"/>
    <n v="43399"/>
    <n v="0.87152777777777779"/>
    <n v="40.152788999999999"/>
    <n v="-122.363395"/>
    <s v="Vegetation"/>
    <s v="Rural"/>
    <s v="&lt; 0.25 Acres"/>
    <s v="Fire Agency"/>
    <s v="CAPT. ROB WAELTY  530-527-6113"/>
    <n v="101553579"/>
    <s v="unknown"/>
    <n v="12000"/>
    <s v="Conductor"/>
    <s v="Overhead"/>
    <s v="Yes"/>
    <n v="43399"/>
    <n v="0.87152777777777779"/>
    <s v="Contact From Object"/>
    <s v="N.A."/>
    <s v="Vegetation"/>
    <s v="Electric Facility"/>
    <s v="Unknown"/>
    <m/>
    <s v="Fell into (Moderate-Severe defect)"/>
    <s v="1953"/>
    <x v="3"/>
    <n v="10"/>
    <n v="26"/>
    <n v="20"/>
    <n v="55"/>
    <s v="18-0094702"/>
    <s v="Tier 2"/>
    <x v="1"/>
    <x v="0"/>
    <s v="Distribution"/>
    <x v="1"/>
    <x v="0"/>
    <x v="3"/>
    <x v="14"/>
    <n v="4812"/>
  </r>
  <r>
    <s v="PG&amp;E"/>
    <n v="43401"/>
    <n v="0.36805555555555558"/>
    <n v="36.379187000000002"/>
    <n v="-121.845438"/>
    <s v="Vegetation"/>
    <s v="Rural"/>
    <s v="&lt; 0.25 Acres"/>
    <s v="Fire Agency"/>
    <s v="TONY   (831) 625-6415"/>
    <n v="101672342"/>
    <s v="unknown"/>
    <n v="12000"/>
    <s v="Conductor"/>
    <s v="Overhead"/>
    <s v="Yes"/>
    <n v="43401"/>
    <n v="0.36805555555555558"/>
    <s v="Contact From Object"/>
    <s v="N.A."/>
    <s v="Vegetation"/>
    <s v="Electric Facility"/>
    <s v="Unknown"/>
    <m/>
    <s v="Branch (OverHanging)"/>
    <s v="1954"/>
    <x v="3"/>
    <n v="10"/>
    <n v="28"/>
    <n v="8"/>
    <n v="50"/>
    <s v="18-0094889"/>
    <s v="Tier 3"/>
    <x v="1"/>
    <x v="0"/>
    <s v="Distribution"/>
    <x v="1"/>
    <x v="0"/>
    <x v="3"/>
    <x v="18"/>
    <n v="3046"/>
  </r>
  <r>
    <s v="PG&amp;E"/>
    <n v="43402"/>
    <n v="0.79791666666666661"/>
    <n v="39.464523747299999"/>
    <n v="-122.2487481948"/>
    <s v="Vegetation"/>
    <s v="Rural"/>
    <s v="&lt; 0.25 Acres"/>
    <s v="Fire Agency"/>
    <s v="Unknown"/>
    <n v="100343112"/>
    <s v="None"/>
    <n v="21000"/>
    <s v="Conductor"/>
    <s v="Overhead"/>
    <s v="Yes"/>
    <n v="43402"/>
    <n v="0.79791666666666661"/>
    <s v="Equipment/ Facility Failure"/>
    <s v="Conductor"/>
    <s v="N.A."/>
    <s v="N.A."/>
    <s v="Unknown"/>
    <m/>
    <s v="Other/Unknown"/>
    <s v="1955"/>
    <x v="3"/>
    <n v="10"/>
    <n v="29"/>
    <n v="19"/>
    <n v="9"/>
    <s v="18-0095375"/>
    <s v="non-HFTD"/>
    <x v="0"/>
    <x v="1"/>
    <s v="Distribution"/>
    <x v="0"/>
    <x v="0"/>
    <x v="4"/>
    <x v="11"/>
    <n v="22833"/>
  </r>
  <r>
    <s v="PG&amp;E"/>
    <n v="43403"/>
    <n v="0.65277777777777779"/>
    <n v="37.177895999999997"/>
    <n v="-120.630875"/>
    <s v="Vegetation"/>
    <s v="Rural"/>
    <s v="&lt; 0.25 Acres"/>
    <s v="Unknown"/>
    <s v="N.A. "/>
    <n v="101185288"/>
    <s v="unknown"/>
    <n v="12000"/>
    <s v="Conductor"/>
    <s v="Overhead"/>
    <s v="Yes"/>
    <n v="43403"/>
    <n v="0.65277777777777779"/>
    <s v="Contact From Object"/>
    <s v="N.A."/>
    <s v="Animal"/>
    <s v="Electric Facility"/>
    <s v="Unknown"/>
    <m/>
    <s v="Other/Unknown"/>
    <s v="1956"/>
    <x v="3"/>
    <n v="10"/>
    <n v="30"/>
    <n v="15"/>
    <n v="40"/>
    <s v="18-0095710"/>
    <s v="non-HFTD"/>
    <x v="0"/>
    <x v="0"/>
    <s v="Distribution"/>
    <x v="0"/>
    <x v="0"/>
    <x v="1"/>
    <x v="1"/>
    <n v="528"/>
  </r>
  <r>
    <s v="PG&amp;E"/>
    <n v="43404"/>
    <n v="0.53472222222222221"/>
    <n v="37.334755999999999"/>
    <n v="-121.936989"/>
    <s v="Vegetation"/>
    <s v="Urban"/>
    <s v="&lt; 3 meters"/>
    <s v="Fire Agency"/>
    <s v="San Jose FD"/>
    <n v="103780642"/>
    <s v="AT&amp;T"/>
    <n v="12000"/>
    <s v="Capacitor Bank"/>
    <s v="Overhead"/>
    <s v="Yes"/>
    <n v="43404"/>
    <n v="0.53472222222222221"/>
    <s v="Equipment/ Facility Failure"/>
    <s v="Capacitor Bank"/>
    <s v="N.A."/>
    <s v="N.A."/>
    <s v="Unknown"/>
    <m/>
    <s v="no-match"/>
    <s v="1957"/>
    <x v="3"/>
    <n v="10"/>
    <n v="31"/>
    <n v="12"/>
    <n v="50"/>
    <s v="No ILIS or TOTL available"/>
    <s v="non-HFTD"/>
    <x v="0"/>
    <x v="0"/>
    <s v="Distribution"/>
    <x v="0"/>
    <x v="0"/>
    <x v="4"/>
    <x v="23"/>
    <s v="N.A."/>
  </r>
  <r>
    <s v="PG&amp;E"/>
    <n v="43405"/>
    <n v="0.86458333333333337"/>
    <n v="38.372"/>
    <n v="-123.05070000000001"/>
    <s v="Vegetation"/>
    <s v="Rural"/>
    <s v="&lt; 0.25 Acres"/>
    <s v="Unknown"/>
    <s v="N.A. "/>
    <n v="103852431"/>
    <s v="AT&amp;T"/>
    <n v="12000"/>
    <s v="Conductor"/>
    <s v="Overhead"/>
    <s v="Yes"/>
    <n v="43405"/>
    <n v="0.86458333333333337"/>
    <s v="Contact From Object"/>
    <s v="N.A."/>
    <s v="Vegetation"/>
    <s v="Electric Facility"/>
    <s v="Unknown"/>
    <m/>
    <s v="no-match"/>
    <s v="1958"/>
    <x v="3"/>
    <n v="11"/>
    <n v="1"/>
    <n v="20"/>
    <n v="45"/>
    <s v="No ILIS or TOTL available"/>
    <s v="Tier 2"/>
    <x v="1"/>
    <x v="0"/>
    <s v="Distribution"/>
    <x v="1"/>
    <x v="0"/>
    <x v="3"/>
    <x v="15"/>
    <s v="N.A."/>
  </r>
  <r>
    <s v="PG&amp;E"/>
    <n v="43411"/>
    <n v="0.65902777777777777"/>
    <n v="37.000346700000001"/>
    <n v="-121.98019170000001"/>
    <s v="Vegetation"/>
    <s v="Urban"/>
    <s v="&lt; 0.25 Acres"/>
    <s v="Unknown"/>
    <s v="N.A. "/>
    <n v="101684527"/>
    <s v="unknown"/>
    <n v="21000"/>
    <s v="Capacitor Bank"/>
    <s v="Overhead"/>
    <s v="Yes"/>
    <n v="43411"/>
    <n v="0.65902777777777777"/>
    <s v="Equipment/ Facility Failure"/>
    <s v="Capacitor Bank"/>
    <s v="N.A."/>
    <s v="N.A."/>
    <s v="Unknown"/>
    <m/>
    <s v="no-match"/>
    <s v="1959"/>
    <x v="3"/>
    <n v="11"/>
    <n v="7"/>
    <n v="15"/>
    <n v="49"/>
    <s v="No ILIS or TOTL available"/>
    <s v="Tier 3"/>
    <x v="1"/>
    <x v="0"/>
    <s v="Distribution"/>
    <x v="1"/>
    <x v="0"/>
    <x v="4"/>
    <x v="23"/>
    <s v="N.A."/>
  </r>
  <r>
    <s v="PG&amp;E"/>
    <n v="43412"/>
    <n v="0.48680555555555555"/>
    <n v="34.864897999999997"/>
    <n v="-120.34016"/>
    <s v="Vegetation"/>
    <s v="Rural"/>
    <s v="10 - 99 Acres"/>
    <s v="Unknown"/>
    <s v="N.A. "/>
    <n v="101862240"/>
    <s v="Verizon"/>
    <n v="12000"/>
    <s v="Conductor"/>
    <s v="Overhead"/>
    <s v="Yes"/>
    <n v="43412"/>
    <n v="0.48680555555555555"/>
    <s v="Equipment/ Facility Failure"/>
    <s v="Splice/Clamp/Connector"/>
    <s v="N.A."/>
    <s v="N.A."/>
    <s v="Unknown"/>
    <m/>
    <s v="Other/Unknown"/>
    <s v="1960"/>
    <x v="3"/>
    <n v="11"/>
    <n v="8"/>
    <n v="11"/>
    <n v="41"/>
    <s v="18-0098258"/>
    <s v="non-HFTD"/>
    <x v="0"/>
    <x v="0"/>
    <s v="Distribution"/>
    <x v="0"/>
    <x v="0"/>
    <x v="4"/>
    <x v="10"/>
    <n v="99262"/>
  </r>
  <r>
    <s v="PG&amp;E"/>
    <n v="43412"/>
    <n v="0.55486111111111114"/>
    <n v="38.788412999999998"/>
    <n v="-120.152883"/>
    <s v="Vegetation"/>
    <s v="Rural"/>
    <s v="&lt; 0.25 Acres"/>
    <s v="Unknown"/>
    <s v="N.A. "/>
    <n v="101407590"/>
    <s v="AT&amp;T"/>
    <n v="21000"/>
    <s v="Conductor"/>
    <s v="Overhead"/>
    <s v="Yes"/>
    <n v="43412"/>
    <n v="0.55486111111111114"/>
    <s v="Contact From Object"/>
    <s v="N.A."/>
    <s v="Vegetation"/>
    <s v="Electric Facility"/>
    <s v="Unknown"/>
    <m/>
    <s v="Fell into (No defect)"/>
    <s v="1961"/>
    <x v="3"/>
    <n v="11"/>
    <n v="8"/>
    <n v="13"/>
    <n v="19"/>
    <s v="18-0098381"/>
    <s v="non-HFTD"/>
    <x v="0"/>
    <x v="1"/>
    <s v="Distribution"/>
    <x v="0"/>
    <x v="0"/>
    <x v="3"/>
    <x v="3"/>
    <n v="671513"/>
  </r>
  <r>
    <s v="PG&amp;E"/>
    <n v="43412"/>
    <n v="0.89583333333333337"/>
    <n v="36.736363300000001"/>
    <n v="-119.49884830000001"/>
    <s v="Vegetation"/>
    <s v="Rural"/>
    <s v="&lt; 0.25 Acres"/>
    <s v="Unknown"/>
    <s v="N.A. "/>
    <n v="103818023"/>
    <s v="unknown"/>
    <n v="12000"/>
    <s v="Conductor"/>
    <s v="Overhead"/>
    <s v="Yes"/>
    <n v="43412"/>
    <n v="0.89583333333333337"/>
    <s v="Equipment/ Facility Failure"/>
    <s v="Splice/Clamp/Connector"/>
    <s v="N.A."/>
    <s v="N.A."/>
    <s v="Unknown"/>
    <m/>
    <s v="Other/Unknown"/>
    <s v="1962"/>
    <x v="3"/>
    <n v="11"/>
    <n v="8"/>
    <n v="21"/>
    <n v="30"/>
    <s v="18-0098466"/>
    <s v="non-HFTD"/>
    <x v="0"/>
    <x v="0"/>
    <s v="Distribution"/>
    <x v="0"/>
    <x v="0"/>
    <x v="4"/>
    <x v="10"/>
    <n v="16642"/>
  </r>
  <r>
    <s v="PG&amp;E"/>
    <n v="43413"/>
    <n v="0.20069444444444443"/>
    <n v="39.823439"/>
    <n v="-121.838157"/>
    <s v="Vegetation"/>
    <s v="Rural"/>
    <s v=".26 - 9.99 Acres"/>
    <s v="Unknown"/>
    <s v="N.A. "/>
    <n v="100402367"/>
    <s v="AT&amp;T"/>
    <n v="12000"/>
    <s v="Conductor"/>
    <s v="Overhead"/>
    <s v="Yes"/>
    <n v="43413"/>
    <n v="0.20069444444444443"/>
    <s v="Contact From Object"/>
    <s v="N.A."/>
    <s v="Animal"/>
    <s v="Electric Facility"/>
    <s v="Unknown"/>
    <m/>
    <s v="Other/Unknown"/>
    <s v="1963"/>
    <x v="3"/>
    <n v="11"/>
    <n v="9"/>
    <n v="4"/>
    <n v="49"/>
    <s v="18-0098482"/>
    <s v="Tier 2"/>
    <x v="1"/>
    <x v="1"/>
    <s v="Distribution"/>
    <x v="1"/>
    <x v="0"/>
    <x v="1"/>
    <x v="1"/>
    <n v="11900"/>
  </r>
  <r>
    <s v="PG&amp;E"/>
    <n v="43413"/>
    <n v="0.3743055555555555"/>
    <n v="37.280945000000003"/>
    <n v="-122.121438"/>
    <s v="Vegetation"/>
    <s v="Rural"/>
    <s v=".26 - 9.99 Acres"/>
    <s v="Unknown"/>
    <s v="N.A. "/>
    <n v="100546562"/>
    <s v="AT&amp;T"/>
    <n v="12000"/>
    <s v="Conductor"/>
    <s v="Overhead"/>
    <s v="Yes"/>
    <n v="43413"/>
    <n v="0.3743055555555555"/>
    <s v="Contact From Object"/>
    <s v="N.A."/>
    <s v="Vegetation"/>
    <s v="Electric Facility"/>
    <s v="Unknown"/>
    <m/>
    <s v="Other/Unknown"/>
    <s v="1964"/>
    <x v="3"/>
    <n v="11"/>
    <n v="9"/>
    <n v="8"/>
    <n v="59"/>
    <s v="18-0098521"/>
    <s v="Tier 2"/>
    <x v="1"/>
    <x v="0"/>
    <s v="Distribution"/>
    <x v="1"/>
    <x v="0"/>
    <x v="3"/>
    <x v="15"/>
    <n v="77077"/>
  </r>
  <r>
    <s v="PG&amp;E"/>
    <n v="43413"/>
    <n v="0.64861111111111114"/>
    <n v="35.051209999999998"/>
    <n v="-118.81117999999999"/>
    <s v="Vegetation"/>
    <s v="Rural"/>
    <s v=".26 - 9.99 Acres"/>
    <s v="Fire Agency"/>
    <s v="Unknown"/>
    <n v="103930710"/>
    <s v="None"/>
    <n v="12000"/>
    <s v="Conductor"/>
    <s v="Overhead"/>
    <s v="Yes"/>
    <n v="43413"/>
    <n v="0.64861111111111114"/>
    <s v="Contact From Object"/>
    <s v="N.A."/>
    <s v="Vehicle"/>
    <s v="Pole"/>
    <s v="Human Error"/>
    <s v="third-party caused"/>
    <s v="Other/Unknown"/>
    <s v="1965"/>
    <x v="3"/>
    <n v="11"/>
    <n v="9"/>
    <n v="15"/>
    <n v="34"/>
    <s v="18-0098725"/>
    <s v="non-HFTD"/>
    <x v="0"/>
    <x v="0"/>
    <s v="Distribution"/>
    <x v="0"/>
    <x v="0"/>
    <x v="0"/>
    <x v="0"/>
    <n v="1976"/>
  </r>
  <r>
    <s v="PG&amp;E"/>
    <n v="43414"/>
    <n v="0.56319444444444444"/>
    <n v="37.046726999999997"/>
    <n v="-121.985325"/>
    <s v="Vegetation"/>
    <s v="Rural"/>
    <s v=".26 - 9.99 Acres"/>
    <s v="Fire Agency"/>
    <s v="CAL FIRE"/>
    <n v="101671641"/>
    <s v="unknown"/>
    <n v="21000"/>
    <s v="Conductor"/>
    <s v="Overhead"/>
    <s v="Yes"/>
    <n v="43414"/>
    <n v="0.56319444444444444"/>
    <s v="Contact From Object"/>
    <s v="N.A."/>
    <s v="Vegetation"/>
    <s v="Electric Facility"/>
    <s v="Unknown"/>
    <m/>
    <s v="Dead"/>
    <s v="1966"/>
    <x v="3"/>
    <n v="11"/>
    <n v="10"/>
    <n v="13"/>
    <n v="31"/>
    <s v="18-0098856"/>
    <s v="Tier 3"/>
    <x v="1"/>
    <x v="0"/>
    <s v="Distribution"/>
    <x v="1"/>
    <x v="0"/>
    <x v="3"/>
    <x v="27"/>
    <n v="1482"/>
  </r>
  <r>
    <s v="PG&amp;E"/>
    <n v="43415"/>
    <n v="0.17916666666666667"/>
    <n v="38.434078999999997"/>
    <n v="-122.552204"/>
    <s v="Vegetation"/>
    <s v="Rural"/>
    <s v="&lt; 0.25 Acres"/>
    <s v="Unknown"/>
    <s v="N.A. "/>
    <n v="102032588"/>
    <s v="unknown"/>
    <s v="0 – 750"/>
    <s v="Conductor"/>
    <s v="Overhead"/>
    <s v="Yes"/>
    <n v="43415"/>
    <n v="0.17916666666666667"/>
    <s v="Contact From Object"/>
    <s v="N.A."/>
    <s v="Vegetation"/>
    <s v="Electric Facility"/>
    <s v="Unknown"/>
    <m/>
    <s v="no-match"/>
    <s v="1967"/>
    <x v="3"/>
    <n v="11"/>
    <n v="11"/>
    <n v="4"/>
    <n v="18"/>
    <s v="No ILIS or TOTL available"/>
    <s v="Tier 3"/>
    <x v="1"/>
    <x v="0"/>
    <s v="Distribution"/>
    <x v="1"/>
    <x v="0"/>
    <x v="3"/>
    <x v="15"/>
    <s v="N.A."/>
  </r>
  <r>
    <s v="PG&amp;E"/>
    <n v="43415"/>
    <n v="0.44444444444444442"/>
    <n v="37.098421700000003"/>
    <n v="-120.74163"/>
    <s v="Vegetation"/>
    <s v="Rural"/>
    <s v="&lt; 0.25 Acres"/>
    <s v="Unknown"/>
    <s v="N.A. "/>
    <n v="103934503"/>
    <s v="unknown"/>
    <n v="12000"/>
    <s v="Conductor"/>
    <s v="Overhead"/>
    <s v="Yes"/>
    <n v="43415"/>
    <n v="0.44444444444444442"/>
    <s v="Contact From Object"/>
    <s v="N.A."/>
    <s v="Vehicle"/>
    <s v="Pole"/>
    <s v="Human Error"/>
    <s v="third-party caused"/>
    <s v="Other/Unknown"/>
    <s v="1968"/>
    <x v="3"/>
    <n v="11"/>
    <n v="11"/>
    <n v="10"/>
    <n v="40"/>
    <s v="18-0098979"/>
    <s v="non-HFTD"/>
    <x v="0"/>
    <x v="0"/>
    <s v="Distribution"/>
    <x v="0"/>
    <x v="0"/>
    <x v="0"/>
    <x v="0"/>
    <n v="49010"/>
  </r>
  <r>
    <s v="PG&amp;E"/>
    <n v="43415"/>
    <n v="0.54583333333333328"/>
    <n v="37.3202"/>
    <n v="-122.002336"/>
    <s v="Vegetation"/>
    <s v="Urban"/>
    <s v="&lt; 0.25 Acres"/>
    <s v="Unknown"/>
    <s v="N.A. "/>
    <n v="103927631"/>
    <s v="AT&amp;T"/>
    <n v="12000"/>
    <s v="Capacitor Bank"/>
    <s v="Overhead"/>
    <s v="Yes"/>
    <n v="43415"/>
    <n v="0.54583333333333328"/>
    <s v="Equipment/ Facility Failure"/>
    <s v="Capacitor Bank"/>
    <s v="N.A."/>
    <s v="N.A."/>
    <s v="Unknown"/>
    <m/>
    <s v="Other/Unknown"/>
    <s v="1969"/>
    <x v="3"/>
    <n v="11"/>
    <n v="11"/>
    <n v="13"/>
    <n v="6"/>
    <s v="18-0098972"/>
    <s v="non-HFTD"/>
    <x v="0"/>
    <x v="0"/>
    <s v="Distribution"/>
    <x v="0"/>
    <x v="0"/>
    <x v="4"/>
    <x v="23"/>
    <n v="56462"/>
  </r>
  <r>
    <s v="PG&amp;E"/>
    <n v="43416"/>
    <n v="0.22013888888888888"/>
    <n v="38.485169990000003"/>
    <n v="-122.804649"/>
    <s v="Vegetation"/>
    <s v="Rural"/>
    <s v="&lt; 3 meters"/>
    <s v="Unknown"/>
    <s v="N.A. "/>
    <n v="102027067"/>
    <s v="unknown"/>
    <n v="12000"/>
    <s v="Conductor"/>
    <s v="Overhead"/>
    <s v="Yes"/>
    <n v="43416"/>
    <n v="0.22013888888888888"/>
    <s v="Contact From Object"/>
    <s v="N.A."/>
    <s v="Vegetation"/>
    <s v="Electric Facility"/>
    <s v="Unknown"/>
    <m/>
    <s v="no-match"/>
    <s v="1970"/>
    <x v="3"/>
    <n v="11"/>
    <n v="12"/>
    <n v="5"/>
    <n v="17"/>
    <s v="No ILIS or TOTL available"/>
    <s v="non-HFTD"/>
    <x v="0"/>
    <x v="0"/>
    <s v="Distribution"/>
    <x v="0"/>
    <x v="0"/>
    <x v="3"/>
    <x v="15"/>
    <s v="N.A."/>
  </r>
  <r>
    <s v="PG&amp;E"/>
    <n v="43416"/>
    <n v="0.61041666666666672"/>
    <n v="36.992959999999997"/>
    <n v="-120.03718000000001"/>
    <s v="Vegetation"/>
    <s v="Rural"/>
    <s v="&lt; 3 meters"/>
    <s v="Unknown"/>
    <s v="N.A. "/>
    <n v="101015260"/>
    <s v="AT&amp;T"/>
    <n v="12000"/>
    <s v="Conductor"/>
    <s v="Overhead"/>
    <s v="Yes"/>
    <n v="43416"/>
    <n v="0.61041666666666672"/>
    <s v="Contact From Object"/>
    <s v="N.A."/>
    <s v="Animal"/>
    <s v="Electric Facility"/>
    <s v="Unknown"/>
    <m/>
    <s v="Other/Unknown"/>
    <s v="1971"/>
    <x v="3"/>
    <n v="11"/>
    <n v="12"/>
    <n v="14"/>
    <n v="39"/>
    <s v="18-0099193"/>
    <s v="non-HFTD"/>
    <x v="0"/>
    <x v="0"/>
    <s v="Distribution"/>
    <x v="0"/>
    <x v="0"/>
    <x v="1"/>
    <x v="1"/>
    <n v="36"/>
  </r>
  <r>
    <s v="PG&amp;E"/>
    <n v="43417"/>
    <n v="0.48194444444444445"/>
    <n v="34.994201699999998"/>
    <n v="-118.992385"/>
    <s v="Vegetation"/>
    <s v="Rural"/>
    <s v="&lt; 0.25 Acres"/>
    <s v="Unknown"/>
    <s v="N.A. "/>
    <n v="100195031"/>
    <s v="None"/>
    <s v="0 – 750"/>
    <s v="Conductor"/>
    <s v="Overhead"/>
    <s v="Yes"/>
    <n v="43417"/>
    <n v="0.48194444444444445"/>
    <s v="Equipment/ Facility Failure"/>
    <s v="Conductor"/>
    <s v="N.A."/>
    <s v="N.A."/>
    <s v="Unknown"/>
    <m/>
    <s v="no-match"/>
    <s v="1972"/>
    <x v="3"/>
    <n v="11"/>
    <n v="13"/>
    <n v="11"/>
    <n v="34"/>
    <s v="No ILIS or TOTL available"/>
    <s v="non-HFTD"/>
    <x v="0"/>
    <x v="0"/>
    <s v="Distribution"/>
    <x v="0"/>
    <x v="0"/>
    <x v="4"/>
    <x v="11"/>
    <s v="N.A."/>
  </r>
  <r>
    <s v="PG&amp;E"/>
    <n v="43417"/>
    <n v="0.65347222222222223"/>
    <n v="37.064374999999998"/>
    <n v="-121.95780000000001"/>
    <s v="Vegetation"/>
    <s v="Rural"/>
    <s v="&lt; 0.25 Acres"/>
    <s v="Fire Agency"/>
    <s v="Unknown"/>
    <n v="101680441"/>
    <s v="AT&amp;T"/>
    <s v="0 – 750"/>
    <s v="Conductor"/>
    <s v="Overhead"/>
    <s v="Yes"/>
    <n v="43417"/>
    <n v="0.65347222222222223"/>
    <s v="Other"/>
    <s v="N.A."/>
    <s v="N.A."/>
    <s v="N.A."/>
    <s v="Human Error"/>
    <s v="Grow house"/>
    <s v="Other/Unknown"/>
    <s v="1973"/>
    <x v="3"/>
    <n v="11"/>
    <n v="13"/>
    <n v="15"/>
    <n v="41"/>
    <s v="18-0099492"/>
    <s v="Tier 3"/>
    <x v="1"/>
    <x v="0"/>
    <s v="Distribution"/>
    <x v="1"/>
    <x v="0"/>
    <x v="2"/>
    <x v="2"/>
    <n v="21484"/>
  </r>
  <r>
    <s v="PG&amp;E"/>
    <n v="43419"/>
    <n v="0.25625000000000003"/>
    <n v="38.3599070426"/>
    <n v="-122.368178695"/>
    <s v="Vegetation"/>
    <s v="Rural"/>
    <s v="&lt; 0.25 Acres"/>
    <s v="Unknown"/>
    <s v="N.A. "/>
    <n v="102241814"/>
    <s v="AT&amp;T"/>
    <s v="0 – 750"/>
    <s v="Conductor"/>
    <s v="Overhead"/>
    <s v="Yes"/>
    <n v="43419"/>
    <n v="0.25625000000000003"/>
    <s v="Equipment/ Facility Failure"/>
    <s v="Conductor"/>
    <s v="N.A."/>
    <s v="N.A."/>
    <s v="Unknown"/>
    <m/>
    <s v="Other/Unknown"/>
    <s v="1974"/>
    <x v="3"/>
    <n v="11"/>
    <n v="15"/>
    <n v="6"/>
    <n v="9"/>
    <s v="18-0099862"/>
    <s v="Tier 3"/>
    <x v="1"/>
    <x v="0"/>
    <s v="Distribution"/>
    <x v="1"/>
    <x v="0"/>
    <x v="4"/>
    <x v="11"/>
    <n v="441"/>
  </r>
  <r>
    <s v="PG&amp;E"/>
    <n v="43419"/>
    <n v="0.27361111111111108"/>
    <n v="38.608154999999996"/>
    <n v="-120.9532267"/>
    <s v="Vegetation"/>
    <s v="Rural"/>
    <s v="&lt; 0.25 Acres"/>
    <s v="Self Extinguished"/>
    <s v="N.A. "/>
    <n v="101414740"/>
    <s v="unknown"/>
    <n v="12000"/>
    <s v="Conductor"/>
    <s v="Overhead"/>
    <s v="Yes"/>
    <n v="43419"/>
    <n v="0.27361111111111108"/>
    <s v="Contact From Object"/>
    <s v="N.A."/>
    <s v="Animal"/>
    <s v="Electric Facility"/>
    <s v="Unknown"/>
    <m/>
    <s v="Other/Unknown"/>
    <s v="1975"/>
    <x v="3"/>
    <n v="11"/>
    <n v="15"/>
    <n v="6"/>
    <n v="34"/>
    <s v="18-0099901"/>
    <s v="Tier 3"/>
    <x v="1"/>
    <x v="0"/>
    <s v="Distribution"/>
    <x v="1"/>
    <x v="0"/>
    <x v="1"/>
    <x v="1"/>
    <n v="5325"/>
  </r>
  <r>
    <s v="PG&amp;E"/>
    <n v="43420"/>
    <n v="0.70972222222222225"/>
    <n v="38.757426000000002"/>
    <n v="-120.90115400000001"/>
    <s v="Vegetation"/>
    <s v="Rural"/>
    <s v="&lt; 0.25 Acres"/>
    <s v="Unknown"/>
    <s v="N.A. "/>
    <n v="101409894"/>
    <s v="AT&amp;T"/>
    <n v="21000"/>
    <s v="Conductor"/>
    <s v="Overhead"/>
    <s v="Yes"/>
    <n v="43420"/>
    <n v="0.70972222222222225"/>
    <s v="Contact From Object"/>
    <s v="N.A."/>
    <s v="Vehicle"/>
    <s v="Pole"/>
    <s v="Human Error"/>
    <s v="third-party caused"/>
    <s v="Other/Unknown"/>
    <s v="1976"/>
    <x v="3"/>
    <n v="11"/>
    <n v="16"/>
    <n v="17"/>
    <n v="2"/>
    <s v="18-0100490"/>
    <s v="Tier 2"/>
    <x v="1"/>
    <x v="1"/>
    <s v="Distribution"/>
    <x v="1"/>
    <x v="0"/>
    <x v="0"/>
    <x v="0"/>
    <n v="119860"/>
  </r>
  <r>
    <s v="PG&amp;E"/>
    <n v="43421"/>
    <n v="0.72222222222222221"/>
    <n v="38.708235000000002"/>
    <n v="-120.692662"/>
    <s v="Vegetation"/>
    <s v="Rural"/>
    <s v="&lt; 0.25 Acres"/>
    <s v="Unknown"/>
    <s v="N.A. "/>
    <n v="101421319"/>
    <s v="unknown"/>
    <n v="12000"/>
    <s v="Conductor"/>
    <s v="Overhead"/>
    <s v="Yes"/>
    <n v="43421"/>
    <n v="0.72222222222222221"/>
    <s v="Contact From Object"/>
    <s v="N.A."/>
    <s v="Vehicle"/>
    <s v="Pole"/>
    <s v="Human Error"/>
    <s v="third-party caused"/>
    <s v="Other/Unknown"/>
    <s v="1977"/>
    <x v="3"/>
    <n v="11"/>
    <n v="17"/>
    <n v="17"/>
    <n v="20"/>
    <s v="18-0100697"/>
    <s v="Tier 3"/>
    <x v="1"/>
    <x v="1"/>
    <s v="Distribution"/>
    <x v="1"/>
    <x v="0"/>
    <x v="0"/>
    <x v="0"/>
    <n v="35749"/>
  </r>
  <r>
    <s v="PG&amp;E"/>
    <n v="43422"/>
    <n v="6.7361111111111108E-2"/>
    <n v="34.952612999999999"/>
    <n v="-120.436423"/>
    <s v="Other"/>
    <s v="Urban"/>
    <s v="&lt; 3 meters"/>
    <s v="Unknown"/>
    <s v="N.A. "/>
    <n v="103420365"/>
    <s v="N.A."/>
    <n v="12000"/>
    <s v="Transformer"/>
    <s v="Padmounted"/>
    <s v="Yes"/>
    <n v="43422"/>
    <n v="6.7361111111111108E-2"/>
    <s v="Equipment/ Facility Failure"/>
    <s v="Transformer"/>
    <s v="N.A."/>
    <s v="N.A."/>
    <s v="Unknown"/>
    <m/>
    <s v="no-match"/>
    <s v="1978"/>
    <x v="3"/>
    <n v="11"/>
    <n v="18"/>
    <n v="1"/>
    <n v="37"/>
    <s v="No ILIS or TOTL available"/>
    <s v="non-HFTD"/>
    <x v="0"/>
    <x v="0"/>
    <s v="Distribution"/>
    <x v="0"/>
    <x v="0"/>
    <x v="4"/>
    <x v="21"/>
    <s v="N.A."/>
  </r>
  <r>
    <s v="PG&amp;E"/>
    <n v="43422"/>
    <n v="0.60486111111111118"/>
    <n v="40.796787999999999"/>
    <n v="-124.133752"/>
    <s v="Building"/>
    <s v="Rural"/>
    <s v="Structure Only "/>
    <s v="Fire Agency"/>
    <s v="Unknown"/>
    <n v="100974896"/>
    <s v="unknown"/>
    <s v="0 – 750"/>
    <s v="Conductor"/>
    <s v="Overhead"/>
    <s v="Yes"/>
    <n v="43422"/>
    <n v="0.60486111111111118"/>
    <s v="Contact From Object"/>
    <s v="N.A."/>
    <s v="Vegetation"/>
    <s v="Electric Facility"/>
    <s v="Human Error"/>
    <s v="third-party caused"/>
    <s v="no-match"/>
    <s v="1979"/>
    <x v="3"/>
    <n v="11"/>
    <n v="18"/>
    <n v="14"/>
    <n v="31"/>
    <s v="No ILIS or TOTL available"/>
    <s v="non-HFTD"/>
    <x v="0"/>
    <x v="0"/>
    <s v="Distribution"/>
    <x v="0"/>
    <x v="0"/>
    <x v="0"/>
    <x v="7"/>
    <s v="N.A."/>
  </r>
  <r>
    <s v="PG&amp;E"/>
    <n v="43423"/>
    <n v="0.4069444444444445"/>
    <n v="38.505276700000003"/>
    <n v="-121.69559169999999"/>
    <s v="Vegetation"/>
    <s v="Rural"/>
    <s v="&lt; 3 meters"/>
    <s v="Unknown"/>
    <s v="N.A. "/>
    <n v="101577202"/>
    <s v="unknown"/>
    <n v="12000"/>
    <s v="Conductor"/>
    <s v="Overhead"/>
    <s v="Yes"/>
    <n v="43423"/>
    <n v="0.4069444444444445"/>
    <s v="Contact From Object"/>
    <s v="N.A."/>
    <s v="Balloons"/>
    <s v="Electric Facility"/>
    <s v="Human Error"/>
    <s v="third-party caused"/>
    <s v="no-match"/>
    <s v="1980"/>
    <x v="3"/>
    <n v="11"/>
    <n v="19"/>
    <n v="9"/>
    <n v="46"/>
    <s v="No ILIS or TOTL available"/>
    <s v="non-HFTD"/>
    <x v="0"/>
    <x v="0"/>
    <s v="Distribution"/>
    <x v="0"/>
    <x v="0"/>
    <x v="0"/>
    <x v="12"/>
    <s v="N.A."/>
  </r>
  <r>
    <s v="PG&amp;E"/>
    <n v="43424"/>
    <n v="0.54652777777777783"/>
    <n v="35.304251700000002"/>
    <n v="-120.80476830000001"/>
    <s v="Vegetation"/>
    <s v="Rural"/>
    <s v="&lt; 0.25 Acres"/>
    <s v="Unknown"/>
    <s v="N.A. "/>
    <n v="101928023"/>
    <s v="unknown"/>
    <n v="12000"/>
    <s v="Conductor"/>
    <s v="Overhead"/>
    <s v="Yes"/>
    <n v="43424"/>
    <n v="0.54652777777777783"/>
    <s v="Equipment/ Facility Failure"/>
    <s v="Transformer"/>
    <s v="N.A."/>
    <s v="N.A."/>
    <s v="Unknown"/>
    <m/>
    <s v="Other/Unknown"/>
    <s v="1981"/>
    <x v="3"/>
    <n v="11"/>
    <n v="20"/>
    <n v="13"/>
    <n v="7"/>
    <s v="18-0101510"/>
    <s v="non-HFTD"/>
    <x v="0"/>
    <x v="0"/>
    <s v="Distribution"/>
    <x v="0"/>
    <x v="0"/>
    <x v="4"/>
    <x v="21"/>
    <n v="21149"/>
  </r>
  <r>
    <s v="PG&amp;E"/>
    <n v="43425"/>
    <n v="9.4444444444444442E-2"/>
    <n v="40.438267000000003"/>
    <n v="-124.384703"/>
    <s v="Vegetation"/>
    <s v="Rural"/>
    <s v="&lt; 0.25 Acres"/>
    <s v="Unknown"/>
    <s v="N.A. "/>
    <n v="101005309"/>
    <s v="Frontier"/>
    <n v="12000"/>
    <s v="Conductor"/>
    <s v="Overhead"/>
    <s v="Yes"/>
    <n v="43425"/>
    <n v="9.4444444444444442E-2"/>
    <s v="Vandalism/Theft"/>
    <s v="N.A."/>
    <s v="N.A."/>
    <s v="N.A."/>
    <s v="Human Error"/>
    <s v="gun-shot conductor"/>
    <s v="Other/Unknown"/>
    <s v="1982"/>
    <x v="3"/>
    <n v="11"/>
    <n v="21"/>
    <n v="2"/>
    <n v="16"/>
    <s v="18-0101683"/>
    <s v="Tier 2"/>
    <x v="1"/>
    <x v="0"/>
    <s v="Distribution"/>
    <x v="1"/>
    <x v="0"/>
    <x v="0"/>
    <x v="7"/>
    <n v="4834"/>
  </r>
  <r>
    <s v="PG&amp;E"/>
    <n v="43427"/>
    <n v="0.92638888888888893"/>
    <n v="38.266581000000002"/>
    <n v="-122.02116700000001"/>
    <s v="Building"/>
    <s v="Urban"/>
    <s v="Structure Only "/>
    <s v="Unknown"/>
    <s v="N.A. "/>
    <n v="101668121"/>
    <s v="AT&amp;T"/>
    <n v="12000"/>
    <s v="Conductor"/>
    <s v="Overhead"/>
    <s v="Yes"/>
    <n v="43427"/>
    <n v="0.92638888888888893"/>
    <s v="Equipment/ Facility Failure"/>
    <s v="Conductor"/>
    <s v="N.A."/>
    <s v="N.A."/>
    <s v="Unknown"/>
    <m/>
    <s v="Other/Unknown"/>
    <s v="1983"/>
    <x v="3"/>
    <n v="11"/>
    <n v="23"/>
    <n v="22"/>
    <n v="14"/>
    <s v="18-0102707"/>
    <s v="non-HFTD"/>
    <x v="0"/>
    <x v="0"/>
    <s v="Distribution"/>
    <x v="0"/>
    <x v="0"/>
    <x v="4"/>
    <x v="11"/>
    <n v="414656"/>
  </r>
  <r>
    <s v="PG&amp;E"/>
    <n v="43446"/>
    <n v="0.50624999999999998"/>
    <n v="38.727015999999999"/>
    <n v="-120.79469899999999"/>
    <s v="Vegetation"/>
    <s v="Rural"/>
    <s v="&lt; 3 meters"/>
    <s v="Unknown"/>
    <s v="N.A. "/>
    <n v="101404403"/>
    <s v="AT&amp;T"/>
    <s v="0 – 750"/>
    <s v="Conductor"/>
    <s v="Overhead"/>
    <s v="Yes"/>
    <n v="43446"/>
    <n v="0.50624999999999998"/>
    <s v="Contact From Object"/>
    <s v="N.A."/>
    <s v="Vegetation"/>
    <s v="Electric Facility"/>
    <s v="Unknown"/>
    <m/>
    <s v="no-match"/>
    <s v="1984"/>
    <x v="3"/>
    <n v="12"/>
    <n v="12"/>
    <n v="12"/>
    <n v="9"/>
    <s v="No ILIS or TOTL available"/>
    <s v="Zone 1"/>
    <x v="1"/>
    <x v="0"/>
    <s v="Distribution"/>
    <x v="1"/>
    <x v="0"/>
    <x v="3"/>
    <x v="15"/>
    <s v="N.A."/>
  </r>
  <r>
    <s v="PG&amp;E"/>
    <n v="43448"/>
    <n v="0.43888888888888888"/>
    <n v="40.437882000000002"/>
    <n v="-123.783373"/>
    <s v="Vegetation"/>
    <s v="Rural"/>
    <s v="&lt; 0.25 Acres"/>
    <s v="Unknown"/>
    <s v="N.A. "/>
    <n v="101009136"/>
    <s v="unknown"/>
    <n v="12000"/>
    <s v="Conductor"/>
    <s v="Overhead"/>
    <s v="Yes"/>
    <n v="43448"/>
    <n v="0.43888888888888888"/>
    <s v="Contact From Object"/>
    <s v="N.A."/>
    <s v="Vegetation"/>
    <s v="Electric Facility"/>
    <s v="Unknown"/>
    <m/>
    <s v="no-match"/>
    <s v="1985"/>
    <x v="3"/>
    <n v="12"/>
    <n v="14"/>
    <n v="10"/>
    <n v="32"/>
    <s v="No ILIS or TOTL available"/>
    <s v="Tier 3"/>
    <x v="1"/>
    <x v="0"/>
    <s v="Distribution"/>
    <x v="1"/>
    <x v="0"/>
    <x v="3"/>
    <x v="15"/>
    <s v="N.A."/>
  </r>
  <r>
    <s v="PG&amp;E"/>
    <n v="43465"/>
    <n v="0.90486111111111101"/>
    <n v="39.738019999999999"/>
    <n v="-122.0163"/>
    <s v="Vegetation"/>
    <s v="Rural"/>
    <s v="&lt; 3 meters"/>
    <s v="Unknown"/>
    <s v="N.A. "/>
    <n v="103801376"/>
    <s v="None"/>
    <n v="12000"/>
    <s v="Conductor"/>
    <s v="Overhead"/>
    <s v="Yes"/>
    <n v="43465"/>
    <n v="0.90486111111111101"/>
    <s v="Equipment/ Facility Failure"/>
    <s v="Splice/Clamp/Connector"/>
    <s v="N.A."/>
    <s v="N.A."/>
    <s v="Unknown"/>
    <s v=" "/>
    <s v="Other/Unknown"/>
    <s v="1986"/>
    <x v="3"/>
    <n v="12"/>
    <n v="31"/>
    <n v="21"/>
    <n v="43"/>
    <s v="18-0111307"/>
    <s v="non-HFTD"/>
    <x v="0"/>
    <x v="0"/>
    <s v="Distribution"/>
    <x v="0"/>
    <x v="0"/>
    <x v="4"/>
    <x v="10"/>
    <n v="47338"/>
  </r>
  <r>
    <s v="1. Butte"/>
    <n v="42256"/>
    <n v="0.60138888888888886"/>
    <n v="38.329740000000001"/>
    <n v="-120.70417999999999"/>
    <m/>
    <m/>
    <s v="&gt; 5000 Acres"/>
    <s v="Fire Agency"/>
    <s v="CalFire"/>
    <m/>
    <m/>
    <n v="12000"/>
    <m/>
    <m/>
    <m/>
    <m/>
    <m/>
    <s v="Contact From Object"/>
    <s v="N.A."/>
    <s v="Vegetation"/>
    <m/>
    <m/>
    <m/>
    <s v="no-match"/>
    <s v="1987"/>
    <x v="0"/>
    <n v="9"/>
    <n v="9"/>
    <n v="14"/>
    <n v="26"/>
    <m/>
    <s v="Tier 2"/>
    <x v="1"/>
    <x v="0"/>
    <s v="Distribution"/>
    <x v="1"/>
    <x v="1"/>
    <x v="3"/>
    <x v="15"/>
    <n v="1353755"/>
  </r>
  <r>
    <s v="2. Cascade (Neu Wind Complex)"/>
    <n v="43016"/>
    <n v="0.98958333333333337"/>
    <n v="39.321980000000003"/>
    <n v="-121.4021"/>
    <m/>
    <m/>
    <s v="&gt; 5000 Acres"/>
    <s v="Fire Agency"/>
    <s v="CalFire"/>
    <m/>
    <m/>
    <n v="12000"/>
    <m/>
    <m/>
    <m/>
    <m/>
    <m/>
    <s v="Equipment/ Facility Failure"/>
    <s v="Conductor"/>
    <s v="N.A."/>
    <m/>
    <m/>
    <m/>
    <s v="no-match"/>
    <s v="1988"/>
    <x v="2"/>
    <n v="10"/>
    <n v="8"/>
    <n v="23"/>
    <n v="45"/>
    <m/>
    <s v="Tier 2"/>
    <x v="1"/>
    <x v="1"/>
    <s v="Distribution"/>
    <x v="1"/>
    <x v="1"/>
    <x v="4"/>
    <x v="11"/>
    <n v="0"/>
  </r>
  <r>
    <s v="3. Redwood Valley (Mendocino Lake Complex)"/>
    <n v="43016"/>
    <n v="0.98333333333333339"/>
    <n v="39.248730000000002"/>
    <n v="-123.16634999999999"/>
    <m/>
    <m/>
    <s v="&gt; 5000 Acres"/>
    <s v="Fire Agency"/>
    <s v="CalFire"/>
    <m/>
    <m/>
    <n v="12000"/>
    <m/>
    <m/>
    <m/>
    <m/>
    <m/>
    <s v="Contact From Object"/>
    <s v="N.A."/>
    <s v="Vegetation"/>
    <m/>
    <m/>
    <m/>
    <s v="no-match"/>
    <s v="1989"/>
    <x v="2"/>
    <n v="10"/>
    <n v="8"/>
    <n v="23"/>
    <n v="36"/>
    <m/>
    <s v="Tier 2"/>
    <x v="1"/>
    <x v="1"/>
    <s v="Distribution"/>
    <x v="1"/>
    <x v="1"/>
    <x v="3"/>
    <x v="15"/>
    <n v="0"/>
  </r>
  <r>
    <s v="4. Nuns (Central LNU Complex)"/>
    <n v="43016"/>
    <n v="0.91666666666666663"/>
    <n v="38.4041"/>
    <n v="-122.5209"/>
    <m/>
    <m/>
    <s v="&gt; 5000 Acres"/>
    <s v="Fire Agency"/>
    <s v="CalFire"/>
    <m/>
    <m/>
    <n v="12000"/>
    <m/>
    <m/>
    <m/>
    <m/>
    <m/>
    <s v="Contact From Object"/>
    <s v="N.A."/>
    <s v="Vegetation"/>
    <m/>
    <m/>
    <m/>
    <s v="no-match"/>
    <s v="1990"/>
    <x v="2"/>
    <n v="10"/>
    <n v="8"/>
    <n v="22"/>
    <n v="0"/>
    <m/>
    <s v="Tier 3"/>
    <x v="1"/>
    <x v="1"/>
    <s v="Distribution"/>
    <x v="1"/>
    <x v="1"/>
    <x v="3"/>
    <x v="15"/>
    <n v="0"/>
  </r>
  <r>
    <s v="5. Atlas (Southern LNU Complex)"/>
    <n v="43016"/>
    <n v="0.91111111111111109"/>
    <n v="38.392060000000001"/>
    <n v="-122.24366999999999"/>
    <m/>
    <m/>
    <s v="&gt; 5000 Acres"/>
    <s v="Fire Agency"/>
    <s v="CalFire"/>
    <m/>
    <m/>
    <n v="12000"/>
    <m/>
    <m/>
    <m/>
    <m/>
    <m/>
    <s v="Contact From Object"/>
    <s v="N.A."/>
    <s v="Vegetation"/>
    <m/>
    <m/>
    <m/>
    <s v="no-match"/>
    <s v="1991"/>
    <x v="2"/>
    <n v="10"/>
    <n v="8"/>
    <n v="21"/>
    <n v="52"/>
    <m/>
    <s v="Tier 2"/>
    <x v="1"/>
    <x v="1"/>
    <s v="Distribution"/>
    <x v="1"/>
    <x v="1"/>
    <x v="3"/>
    <x v="15"/>
    <n v="0"/>
  </r>
  <r>
    <s v="6. Sulphur (Mendocino Lake Complex)"/>
    <n v="43016"/>
    <n v="0.99930555555555556"/>
    <n v="39.013869999999997"/>
    <n v="-122.64543"/>
    <m/>
    <m/>
    <s v="&gt; 5000 Acres"/>
    <s v="Fire Agency"/>
    <s v="CalFire"/>
    <m/>
    <m/>
    <n v="12000"/>
    <m/>
    <m/>
    <m/>
    <m/>
    <m/>
    <s v="Equipment/ Facility Failure"/>
    <s v="Pole"/>
    <s v="N.A."/>
    <m/>
    <m/>
    <m/>
    <s v="no-match"/>
    <s v="1992"/>
    <x v="2"/>
    <n v="10"/>
    <n v="8"/>
    <n v="23"/>
    <n v="59"/>
    <m/>
    <s v="non-HFTD"/>
    <x v="0"/>
    <x v="1"/>
    <s v="Distribution"/>
    <x v="0"/>
    <x v="1"/>
    <x v="4"/>
    <x v="5"/>
    <n v="0"/>
  </r>
  <r>
    <s v="7. Camp Fire"/>
    <n v="43412"/>
    <n v="0.27291666666666664"/>
    <n v="39.813400000000001"/>
    <n v="-121.43470000000001"/>
    <m/>
    <m/>
    <s v="&gt; 5000 Acres"/>
    <s v="Fire Agency"/>
    <s v="CalFire"/>
    <m/>
    <m/>
    <n v="60000"/>
    <m/>
    <m/>
    <m/>
    <m/>
    <m/>
    <s v="Equipment/ Facility Failure"/>
    <s v="Conductor"/>
    <s v="N.A."/>
    <m/>
    <m/>
    <m/>
    <s v="no-match"/>
    <s v="1993"/>
    <x v="3"/>
    <n v="11"/>
    <n v="8"/>
    <n v="6"/>
    <n v="33"/>
    <m/>
    <s v="Tier 2"/>
    <x v="1"/>
    <x v="1"/>
    <s v="Transmission"/>
    <x v="3"/>
    <x v="1"/>
    <x v="4"/>
    <x v="11"/>
    <n v="826291590"/>
  </r>
  <r>
    <s v="PG&amp;E"/>
    <n v="43479"/>
    <n v="0.35555555555555557"/>
    <n v="35.326590000000003"/>
    <n v="-118.84318500000001"/>
    <m/>
    <s v="Agriculture"/>
    <s v="3 meters - 0.25 Acres"/>
    <s v="Fire Dept"/>
    <s v="Bakersfield FD"/>
    <s v="253911104-2100007706{4113}"/>
    <m/>
    <n v="12000"/>
    <s v="Line Recloser"/>
    <s v="Overhead"/>
    <s v="Yes"/>
    <n v="43479"/>
    <n v="0.35555555555555557"/>
    <s v="Equipment - PG&amp;E"/>
    <s v="Line Recloser"/>
    <m/>
    <m/>
    <m/>
    <m/>
    <s v="Other/Unknown"/>
    <s v="2019-303"/>
    <x v="4"/>
    <n v="1"/>
    <n v="14"/>
    <n v="8"/>
    <n v="32"/>
    <s v="19-0008511"/>
    <s v="non-HFTD"/>
    <x v="0"/>
    <x v="0"/>
    <s v="Distribution"/>
    <x v="0"/>
    <x v="0"/>
    <x v="4"/>
    <x v="32"/>
    <n v="9256"/>
  </r>
  <r>
    <s v="PG&amp;E"/>
    <n v="43481"/>
    <n v="1.1805555555555555E-2"/>
    <n v="38.062109999999997"/>
    <n v="-120.1964297"/>
    <s v="Vegetation"/>
    <s v="Conifer Forest"/>
    <s v="Structure Only"/>
    <s v="Cal Fire"/>
    <m/>
    <n v="163661701"/>
    <m/>
    <n v="17000"/>
    <s v="Conductor"/>
    <s v="Overhead"/>
    <s v="Yes"/>
    <n v="43481"/>
    <n v="1.1805555555555555E-2"/>
    <s v="Vegetation"/>
    <m/>
    <s v="Veg. contact"/>
    <s v="Electric Facility"/>
    <m/>
    <m/>
    <s v="Fell into (No defect)"/>
    <s v="2019-01"/>
    <x v="4"/>
    <n v="1"/>
    <n v="16"/>
    <n v="0"/>
    <n v="17"/>
    <s v="19-0010443"/>
    <s v="Tier 3"/>
    <x v="1"/>
    <x v="0"/>
    <s v="Distribution"/>
    <x v="1"/>
    <x v="0"/>
    <x v="3"/>
    <x v="3"/>
    <n v="1041827"/>
  </r>
  <r>
    <s v="PG&amp;E"/>
    <n v="43488"/>
    <n v="1.8055555555555557E-2"/>
    <n v="38.680160000000001"/>
    <n v="-121.7773098"/>
    <m/>
    <s v="Urban"/>
    <s v="1 meter - &lt; 3 meters"/>
    <s v="Fire Dept"/>
    <s v="Woodland FD"/>
    <n v="220639836908"/>
    <m/>
    <n v="12000"/>
    <s v="Conductor"/>
    <s v="Overhead"/>
    <s v="Yes"/>
    <n v="43488"/>
    <n v="1.8055555555555557E-2"/>
    <s v="Equipment - PG&amp;E"/>
    <s v="Conductor"/>
    <m/>
    <m/>
    <m/>
    <m/>
    <s v="no-match"/>
    <s v="2019-245"/>
    <x v="4"/>
    <n v="1"/>
    <n v="23"/>
    <n v="0"/>
    <n v="26"/>
    <s v="No ILIS or TOTL available"/>
    <s v="non-HFTD"/>
    <x v="0"/>
    <x v="0"/>
    <s v="Distribution"/>
    <x v="0"/>
    <x v="0"/>
    <x v="4"/>
    <x v="11"/>
    <s v="N.A."/>
  </r>
  <r>
    <s v="PG&amp;E"/>
    <n v="43497"/>
    <n v="0.90277777777777779"/>
    <n v="34.868789999999997"/>
    <n v="-120.41137999999999"/>
    <s v="Vegetation"/>
    <s v="Urban"/>
    <s v="3 meters - 0.25 Acres"/>
    <s v="Fire Dept"/>
    <s v="Unknown"/>
    <s v="512768950741{T0541}"/>
    <m/>
    <n v="12000"/>
    <s v="Conductor"/>
    <s v="Overhead"/>
    <s v="Yes"/>
    <n v="43497"/>
    <n v="0.90277777777777779"/>
    <s v="Vegetation"/>
    <m/>
    <s v="Veg. contact"/>
    <s v="Electric Facility"/>
    <m/>
    <m/>
    <s v="no-match"/>
    <m/>
    <x v="4"/>
    <n v="2"/>
    <n v="1"/>
    <n v="21"/>
    <n v="40"/>
    <s v="No ILIS or TOTL available"/>
    <s v="non-HFTD"/>
    <x v="0"/>
    <x v="0"/>
    <s v="Distribution"/>
    <x v="0"/>
    <x v="0"/>
    <x v="3"/>
    <x v="15"/>
    <s v="N.A."/>
  </r>
  <r>
    <s v="PG&amp;E"/>
    <n v="43507"/>
    <n v="0.4548611111111111"/>
    <n v="37.241379999999999"/>
    <n v="-121.9819907"/>
    <s v="Animal Found"/>
    <s v="Urban"/>
    <s v="Structure Only"/>
    <s v="Fire Dept"/>
    <s v="Los Gatos FD"/>
    <n v="315688127328"/>
    <m/>
    <n v="12000"/>
    <s v="Conductor"/>
    <s v="Overhead"/>
    <s v="Yes"/>
    <n v="43507"/>
    <n v="0.4548611111111111"/>
    <s v="Contact - Animal - Other"/>
    <m/>
    <m/>
    <m/>
    <s v="Animal Contact"/>
    <m/>
    <s v="no-match"/>
    <s v="2019-305"/>
    <x v="4"/>
    <n v="2"/>
    <n v="11"/>
    <n v="10"/>
    <n v="55"/>
    <s v="No ILIS or TOTL available"/>
    <s v="non-HFTD"/>
    <x v="0"/>
    <x v="0"/>
    <s v="Distribution"/>
    <x v="0"/>
    <x v="0"/>
    <x v="1"/>
    <x v="1"/>
    <s v="N.A."/>
  </r>
  <r>
    <s v="PG&amp;E"/>
    <n v="43519"/>
    <n v="0.46597222222222223"/>
    <n v="35.338830000000002"/>
    <n v="-119.02826"/>
    <s v="Vegetation"/>
    <s v="Urban"/>
    <s v="1 meter - &lt; 3 meters"/>
    <s v="Fire Dept"/>
    <s v="Bakersfield FD"/>
    <n v="100256235"/>
    <m/>
    <n v="12000"/>
    <s v="Conductor"/>
    <s v="Overhead"/>
    <s v="Yes"/>
    <n v="43519"/>
    <n v="0.46597222222222223"/>
    <s v="Vegetation"/>
    <m/>
    <s v="Veg. contact"/>
    <s v="Electric Facility"/>
    <m/>
    <m/>
    <s v="no-match"/>
    <m/>
    <x v="4"/>
    <n v="2"/>
    <n v="23"/>
    <n v="11"/>
    <n v="11"/>
    <s v="No ILIS or TOTL available"/>
    <s v="non-HFTD"/>
    <x v="0"/>
    <x v="0"/>
    <s v="Distribution"/>
    <x v="0"/>
    <x v="0"/>
    <x v="3"/>
    <x v="15"/>
    <s v="N.A."/>
  </r>
  <r>
    <s v="PG&amp;E"/>
    <n v="43522"/>
    <n v="0.53402777777777777"/>
    <n v="36.137860000000003"/>
    <n v="-119.8877483"/>
    <m/>
    <s v="Urban"/>
    <s v="3 meters - 0.25 Acres"/>
    <s v="Fire Dept"/>
    <s v="Kings County FD"/>
    <n v="10069349"/>
    <m/>
    <n v="12000"/>
    <s v="Transformer"/>
    <s v="Overhead"/>
    <s v="Yes"/>
    <n v="43522"/>
    <n v="0.53402777777777777"/>
    <s v="Equipment - PG&amp;E"/>
    <s v="Transformer"/>
    <m/>
    <m/>
    <m/>
    <m/>
    <s v="Other/Unknown"/>
    <s v="2019-196"/>
    <x v="4"/>
    <n v="2"/>
    <n v="26"/>
    <n v="12"/>
    <n v="49"/>
    <s v="19-0028313"/>
    <s v="non-HFTD"/>
    <x v="0"/>
    <x v="0"/>
    <s v="Distribution"/>
    <x v="0"/>
    <x v="0"/>
    <x v="4"/>
    <x v="21"/>
    <n v="270"/>
  </r>
  <r>
    <s v="PG&amp;E"/>
    <n v="43537"/>
    <n v="0.67222222222222217"/>
    <n v="39.88308"/>
    <n v="-122.5497584"/>
    <s v="Bird Found"/>
    <s v="Herbaceous"/>
    <s v="3 meters - 0.25 Acres"/>
    <s v="Cal Fire"/>
    <m/>
    <s v="6Fn0313191607"/>
    <m/>
    <n v="12000"/>
    <s v="Conductor"/>
    <s v="Overhead"/>
    <s v="Yes"/>
    <n v="43537"/>
    <n v="0.67222222222222217"/>
    <s v="Contact - Animal - Bird"/>
    <m/>
    <s v="Animal contact"/>
    <s v="Electric Facility"/>
    <s v="Animal Contact"/>
    <m/>
    <s v="Other/Unknown"/>
    <s v="2019-194"/>
    <x v="4"/>
    <n v="3"/>
    <n v="13"/>
    <n v="16"/>
    <n v="8"/>
    <s v="19-0033617"/>
    <s v="Tier 2"/>
    <x v="1"/>
    <x v="0"/>
    <s v="Distribution"/>
    <x v="1"/>
    <x v="0"/>
    <x v="1"/>
    <x v="1"/>
    <n v="21012"/>
  </r>
  <r>
    <s v="PG&amp;E"/>
    <n v="43538"/>
    <n v="0.61249999999999993"/>
    <n v="36.036740000000002"/>
    <n v="-120.1116069"/>
    <m/>
    <s v="Herbaceous"/>
    <s v="0.25 - 10 Acres"/>
    <s v="Fire Dept"/>
    <s v="Kings County FD"/>
    <n v="100701237"/>
    <m/>
    <n v="21000"/>
    <s v="Pole"/>
    <s v="Overhead"/>
    <s v="Yes"/>
    <n v="43538"/>
    <n v="0.61249999999999993"/>
    <s v="Equipment - PG&amp;E"/>
    <s v="Pole"/>
    <m/>
    <m/>
    <m/>
    <m/>
    <s v="Other/Unknown"/>
    <m/>
    <x v="4"/>
    <n v="3"/>
    <n v="14"/>
    <n v="14"/>
    <n v="42"/>
    <s v="19-0033940"/>
    <s v="non-HFTD"/>
    <x v="0"/>
    <x v="0"/>
    <s v="Distribution"/>
    <x v="0"/>
    <x v="0"/>
    <x v="4"/>
    <x v="5"/>
    <n v="107909"/>
  </r>
  <r>
    <s v="PG&amp;E"/>
    <n v="43543"/>
    <n v="0.53611111111111109"/>
    <n v="37.995600000000003"/>
    <n v="-120.32440649999999"/>
    <s v="Tree - cutting, 3rd party"/>
    <s v="Hardwood Forest"/>
    <s v="1 meter - &lt; 3 meters"/>
    <s v="Self Extinguished"/>
    <m/>
    <n v="101045032"/>
    <m/>
    <n v="17000"/>
    <s v="Conductor"/>
    <s v="Overhead"/>
    <s v="Yes"/>
    <n v="43543"/>
    <n v="0.53611111111111109"/>
    <s v="Contact - 3rd Party"/>
    <m/>
    <s v="Contact from Object - Other"/>
    <s v="Electric Facility"/>
    <s v="Human Error"/>
    <m/>
    <s v="Other/Unknown"/>
    <s v="2019-187"/>
    <x v="4"/>
    <n v="3"/>
    <n v="19"/>
    <n v="12"/>
    <n v="52"/>
    <s v="19-0035101"/>
    <s v="Tier 2"/>
    <x v="1"/>
    <x v="0"/>
    <s v="Distribution"/>
    <x v="1"/>
    <x v="0"/>
    <x v="0"/>
    <x v="19"/>
    <n v="70602"/>
  </r>
  <r>
    <s v="PG&amp;E"/>
    <n v="43564"/>
    <n v="0.58819444444444446"/>
    <n v="34.631100000000004"/>
    <n v="-119.981319"/>
    <s v="Vegetation"/>
    <s v="Hardwood Woodland"/>
    <s v="0.25 - 10 Acres"/>
    <s v="Fire Dept"/>
    <s v="Santa Barbra County FD"/>
    <n v="101863014"/>
    <m/>
    <n v="12000"/>
    <s v="Conductor"/>
    <s v="Overhead"/>
    <s v="Yes"/>
    <n v="43564"/>
    <n v="0.58819444444444446"/>
    <s v="Vegetation"/>
    <m/>
    <s v="Veg. contact"/>
    <s v="Electric Facility"/>
    <m/>
    <m/>
    <s v="Fell into (No defect)"/>
    <s v="2019-263"/>
    <x v="4"/>
    <n v="4"/>
    <n v="9"/>
    <n v="14"/>
    <n v="7"/>
    <s v="19-0040969"/>
    <s v="Tier 2"/>
    <x v="1"/>
    <x v="0"/>
    <s v="Distribution"/>
    <x v="1"/>
    <x v="0"/>
    <x v="3"/>
    <x v="3"/>
    <n v="70756"/>
  </r>
  <r>
    <s v="PG&amp;E"/>
    <n v="43564"/>
    <n v="0.70833333333333337"/>
    <n v="36.822450000000003"/>
    <n v="-119.6293876"/>
    <m/>
    <s v="Agriculture"/>
    <s v="3 meters - 0.25 Acres"/>
    <s v="Fire Dept"/>
    <s v="Fresno FD"/>
    <n v="100770778"/>
    <m/>
    <n v="12000"/>
    <s v="Pole"/>
    <s v="Overhead"/>
    <s v="Yes"/>
    <n v="43564"/>
    <n v="0.70833333333333337"/>
    <s v="Weather - High Wind"/>
    <m/>
    <m/>
    <m/>
    <s v="High Winds"/>
    <m/>
    <s v="Other/Unknown"/>
    <s v="2019-264"/>
    <x v="4"/>
    <n v="4"/>
    <n v="9"/>
    <n v="17"/>
    <n v="0"/>
    <s v="19-0041058"/>
    <s v="non-HFTD"/>
    <x v="0"/>
    <x v="0"/>
    <s v="Distribution"/>
    <x v="0"/>
    <x v="0"/>
    <x v="4"/>
    <x v="5"/>
    <n v="2880"/>
  </r>
  <r>
    <s v="PG&amp;E"/>
    <n v="43564"/>
    <n v="0.64374999999999993"/>
    <n v="37.734050000000003"/>
    <n v="-120.07761000000001"/>
    <s v="Vegetation"/>
    <s v="Conifer Forest"/>
    <s v="3 meters - 0.25 Acres"/>
    <s v="Cal Fire"/>
    <m/>
    <n v="101076921"/>
    <m/>
    <n v="21000"/>
    <s v="Pole"/>
    <s v="Overhead"/>
    <s v="Yes"/>
    <n v="43564"/>
    <n v="0.64374999999999993"/>
    <s v="Vegetation"/>
    <m/>
    <s v="Veg. contact"/>
    <s v="Pole"/>
    <m/>
    <m/>
    <s v="Branch (Not overhanging, &gt; 12ft)"/>
    <s v="2019-313"/>
    <x v="4"/>
    <n v="4"/>
    <n v="9"/>
    <n v="15"/>
    <n v="27"/>
    <s v="19-0041008"/>
    <s v="Tier 2"/>
    <x v="1"/>
    <x v="0"/>
    <s v="Distribution"/>
    <x v="1"/>
    <x v="0"/>
    <x v="3"/>
    <x v="4"/>
    <n v="179862"/>
  </r>
  <r>
    <s v="PG&amp;E"/>
    <n v="43564"/>
    <n v="0.74930555555555556"/>
    <n v="36.971069999999997"/>
    <n v="-120.06699759999999"/>
    <s v="Vegetation"/>
    <s v="Urban"/>
    <s v="1 meter - &lt; 3 meters"/>
    <s v="Fire Dept"/>
    <s v="Madera FD"/>
    <n v="254611106"/>
    <m/>
    <n v="12000"/>
    <s v="Conductor"/>
    <s v="Overhead"/>
    <s v="Yes"/>
    <n v="43564"/>
    <n v="0.74930555555555556"/>
    <s v="Vegetation"/>
    <m/>
    <s v="Veg. contact"/>
    <s v="Electric Facility"/>
    <m/>
    <m/>
    <s v="Branch (Not overhanging, Distance Unknown)"/>
    <s v="2019-201"/>
    <x v="4"/>
    <n v="4"/>
    <n v="9"/>
    <n v="17"/>
    <n v="59"/>
    <s v="19-0041092"/>
    <s v="non-HFTD"/>
    <x v="0"/>
    <x v="0"/>
    <s v="Distribution"/>
    <x v="0"/>
    <x v="0"/>
    <x v="3"/>
    <x v="6"/>
    <n v="65267"/>
  </r>
  <r>
    <s v="PG&amp;E"/>
    <n v="43565"/>
    <n v="0.92986111111111114"/>
    <n v="36.61307"/>
    <n v="-119.6688383"/>
    <m/>
    <s v="Urban"/>
    <s v="3 meters - 0.25 Acres"/>
    <s v="Self Extinguished"/>
    <m/>
    <n v="254121108"/>
    <m/>
    <n v="12000"/>
    <s v="Conductor"/>
    <s v="Overhead"/>
    <s v="Yes"/>
    <n v="43565"/>
    <n v="0.92986111111111114"/>
    <s v="Weather - High Wind"/>
    <m/>
    <m/>
    <m/>
    <s v="High Winds"/>
    <m/>
    <s v="no-match"/>
    <s v="2019-307"/>
    <x v="4"/>
    <n v="4"/>
    <n v="10"/>
    <n v="22"/>
    <n v="19"/>
    <s v="No ILIS or TOTL available"/>
    <s v="non-HFTD"/>
    <x v="0"/>
    <x v="0"/>
    <s v="Distribution"/>
    <x v="0"/>
    <x v="0"/>
    <x v="4"/>
    <x v="11"/>
    <s v="N.A."/>
  </r>
  <r>
    <s v="PG&amp;E"/>
    <n v="43565"/>
    <n v="0.52986111111111112"/>
    <n v="35.580359999999999"/>
    <n v="-120.33444609999999"/>
    <s v="Bird Found"/>
    <s v="Herbaceous"/>
    <s v="3 meters - 0.25 Acres"/>
    <s v="Cal Fire"/>
    <s v="Shandon FD"/>
    <n v="513053576740"/>
    <m/>
    <n v="21000"/>
    <s v="Transformer"/>
    <s v="Overhead"/>
    <s v="Yes"/>
    <n v="43565"/>
    <n v="0.52986111111111112"/>
    <s v="Contact - Animal - Other"/>
    <m/>
    <s v="Animal contact"/>
    <s v="Electric Facility"/>
    <s v="Animal Contact"/>
    <m/>
    <s v="no-match"/>
    <s v="2019-317"/>
    <x v="4"/>
    <n v="4"/>
    <n v="10"/>
    <n v="12"/>
    <n v="43"/>
    <s v="No ILIS or TOTL available"/>
    <s v="non-HFTD"/>
    <x v="0"/>
    <x v="0"/>
    <s v="Distribution"/>
    <x v="0"/>
    <x v="0"/>
    <x v="1"/>
    <x v="1"/>
    <s v="N.A."/>
  </r>
  <r>
    <s v="PG&amp;E"/>
    <n v="43567"/>
    <n v="0.44791666666666669"/>
    <n v="36.614429999999999"/>
    <n v="-120.4245241"/>
    <m/>
    <s v="Agriculture"/>
    <s v="3 meters - 0.25 Acres"/>
    <s v="Cal Fire"/>
    <m/>
    <n v="253671101"/>
    <m/>
    <n v="12000"/>
    <s v="Conductor"/>
    <s v="Overhead"/>
    <s v="Yes"/>
    <n v="43567"/>
    <n v="0.44791666666666669"/>
    <s v="Contact - 3rd Party"/>
    <m/>
    <s v="Contact from Object - Other"/>
    <s v="Electric Facility"/>
    <s v="Human Error"/>
    <m/>
    <s v="no-match"/>
    <s v="2019-246"/>
    <x v="4"/>
    <n v="4"/>
    <n v="12"/>
    <n v="10"/>
    <n v="45"/>
    <s v="No ILIS or TOTL available"/>
    <s v="non-HFTD"/>
    <x v="0"/>
    <x v="0"/>
    <s v="Distribution"/>
    <x v="0"/>
    <x v="0"/>
    <x v="0"/>
    <x v="19"/>
    <s v="N.A."/>
  </r>
  <r>
    <s v="PG&amp;E"/>
    <n v="43575"/>
    <n v="0.28958333333333336"/>
    <n v="37.868560000000002"/>
    <n v="-121.684274"/>
    <m/>
    <s v="Hardwood Woodland"/>
    <s v="3 meters - 0.25 Acres"/>
    <s v="Fire Dept"/>
    <s v="East County FD"/>
    <s v="Unknown"/>
    <m/>
    <n v="17000"/>
    <s v="Conductor"/>
    <s v="Overhead"/>
    <s v="No"/>
    <m/>
    <m/>
    <s v="Equipment - PG&amp;E"/>
    <s v="Conductor"/>
    <m/>
    <m/>
    <m/>
    <m/>
    <s v="no-match"/>
    <s v="2019-321"/>
    <x v="4"/>
    <n v="4"/>
    <n v="20"/>
    <n v="6"/>
    <n v="57"/>
    <s v="No ILIS or TOTL available"/>
    <s v="Tier 2"/>
    <x v="1"/>
    <x v="0"/>
    <s v="Distribution"/>
    <x v="1"/>
    <x v="0"/>
    <x v="4"/>
    <x v="11"/>
    <s v="N.A."/>
  </r>
  <r>
    <s v="PG&amp;E"/>
    <n v="43578"/>
    <n v="0.46388888888888885"/>
    <n v="38.059449999999998"/>
    <n v="-122.1626972"/>
    <s v="Bird Found"/>
    <s v="Urban"/>
    <s v="1 meter - &lt; 3 meters"/>
    <s v="Fire Dept"/>
    <s v="Benicia FD"/>
    <s v="7Ny0423191108"/>
    <m/>
    <n v="12000"/>
    <s v="Conductor"/>
    <s v="Overhead"/>
    <s v="Yes"/>
    <n v="43578"/>
    <n v="0.46388888888888885"/>
    <s v="Contact - 3rd Party"/>
    <m/>
    <s v="Vehicle contact"/>
    <s v="Electric Facility"/>
    <s v="Human Error"/>
    <m/>
    <s v="Other/Unknown"/>
    <s v="2019-304"/>
    <x v="4"/>
    <n v="4"/>
    <n v="23"/>
    <n v="11"/>
    <n v="8"/>
    <s v="19-0045231"/>
    <s v="non-HFTD"/>
    <x v="0"/>
    <x v="0"/>
    <s v="Distribution"/>
    <x v="0"/>
    <x v="0"/>
    <x v="1"/>
    <x v="1"/>
    <n v="35997"/>
  </r>
  <r>
    <s v="PG&amp;E"/>
    <n v="43579"/>
    <n v="0.75069444444444444"/>
    <n v="35.775869999999998"/>
    <n v="-119.915307"/>
    <s v="Bird Found"/>
    <s v="Herbaceous"/>
    <s v="10 - 100 Acres"/>
    <s v="Unknown"/>
    <m/>
    <s v="Unknown"/>
    <m/>
    <n v="70000"/>
    <s v="Conductor"/>
    <s v="Overhead"/>
    <s v="Yes"/>
    <n v="43579"/>
    <n v="0.75069444444444444"/>
    <s v="Contact - Animal - Other"/>
    <m/>
    <s v="Animal contact"/>
    <m/>
    <s v="Animal Contact"/>
    <m/>
    <s v="no-match"/>
    <s v="2019-26"/>
    <x v="4"/>
    <n v="4"/>
    <n v="24"/>
    <n v="18"/>
    <n v="1"/>
    <s v="No ILIS or TOTL available"/>
    <s v="non-HFTD"/>
    <x v="0"/>
    <x v="0"/>
    <s v="Transmission"/>
    <x v="2"/>
    <x v="0"/>
    <x v="1"/>
    <x v="1"/>
    <s v="N.A."/>
  </r>
  <r>
    <s v="PG&amp;E"/>
    <n v="43579"/>
    <n v="0.4993055555555555"/>
    <n v="38.077570000000001"/>
    <n v="-122.547991"/>
    <m/>
    <s v="Herbaceous"/>
    <s v="1 meter - &lt; 3 meters"/>
    <s v="Fire Dept"/>
    <s v="Novato FD"/>
    <s v="Jumper @ 5003"/>
    <m/>
    <n v="12000"/>
    <s v="Conductor"/>
    <s v="Overhead"/>
    <s v="Yes"/>
    <n v="43579"/>
    <n v="0.4993055555555555"/>
    <s v="Equipment - PG&amp;E"/>
    <s v="Conductor"/>
    <m/>
    <m/>
    <m/>
    <m/>
    <s v="Other/Unknown"/>
    <m/>
    <x v="4"/>
    <n v="4"/>
    <n v="24"/>
    <n v="11"/>
    <n v="59"/>
    <s v="19-0045653"/>
    <s v="non-HFTD"/>
    <x v="0"/>
    <x v="0"/>
    <s v="Distribution"/>
    <x v="0"/>
    <x v="0"/>
    <x v="4"/>
    <x v="11"/>
    <n v="331737"/>
  </r>
  <r>
    <s v="PG&amp;E"/>
    <n v="43580"/>
    <n v="0.51250000000000007"/>
    <n v="37.274560000000001"/>
    <n v="-121.9448886"/>
    <m/>
    <s v="Urban"/>
    <s v="1 meter - &lt; 3 meters"/>
    <s v="Fire Dept"/>
    <s v="Santa Clara County FD"/>
    <s v="K1048"/>
    <m/>
    <n v="12000"/>
    <s v="Capacitor Bank"/>
    <s v="Overhead"/>
    <s v="No"/>
    <m/>
    <m/>
    <s v="Equipment - PG&amp;E"/>
    <s v="Capacitor Bank"/>
    <m/>
    <m/>
    <m/>
    <m/>
    <s v="no-match"/>
    <s v="2019-108"/>
    <x v="4"/>
    <n v="4"/>
    <n v="25"/>
    <n v="12"/>
    <n v="18"/>
    <s v="No ILIS or TOTL available"/>
    <s v="non-HFTD"/>
    <x v="0"/>
    <x v="0"/>
    <s v="Distribution"/>
    <x v="0"/>
    <x v="0"/>
    <x v="4"/>
    <x v="23"/>
    <s v="N.A."/>
  </r>
  <r>
    <s v="PG&amp;E"/>
    <n v="43580"/>
    <n v="0.52777777777777779"/>
    <n v="35.439779999999999"/>
    <n v="-119.0759472"/>
    <s v="Vehicle"/>
    <s v="Urban"/>
    <s v="3 meters - 0.25 Acres"/>
    <s v="Fire Dept"/>
    <s v="Kern County FD"/>
    <n v="103230987"/>
    <m/>
    <n v="12000"/>
    <s v="Conductor"/>
    <s v="Overhead"/>
    <s v="Yes"/>
    <n v="43580"/>
    <n v="0.52777777777777779"/>
    <s v="Contact - 3rd Party"/>
    <m/>
    <s v="Vehicle contact"/>
    <s v="Electric Facility"/>
    <s v="Human Error"/>
    <m/>
    <s v="Other/Unknown"/>
    <s v="2019-193"/>
    <x v="4"/>
    <n v="4"/>
    <n v="25"/>
    <n v="12"/>
    <n v="40"/>
    <s v="19-0046102"/>
    <s v="non-HFTD"/>
    <x v="0"/>
    <x v="0"/>
    <s v="Distribution"/>
    <x v="0"/>
    <x v="0"/>
    <x v="0"/>
    <x v="0"/>
    <n v="20356"/>
  </r>
  <r>
    <s v="PG&amp;E"/>
    <n v="43581"/>
    <n v="0.14305555555555557"/>
    <n v="36.435420000000001"/>
    <n v="-119.67468"/>
    <s v="Bird Found"/>
    <s v="Agriculture"/>
    <s v="1 meter - &lt; 3 meters"/>
    <s v="Fire Dept"/>
    <s v="Laton FD"/>
    <s v="4Tt0426190326"/>
    <m/>
    <n v="12000"/>
    <s v="Conductor"/>
    <s v="Overhead"/>
    <s v="Yes"/>
    <n v="43581"/>
    <n v="0.14305555555555557"/>
    <s v="Contact - Animal - Bird"/>
    <m/>
    <s v="Animal contact"/>
    <s v="Electric Facility"/>
    <s v="Animal Contact"/>
    <m/>
    <s v="Other/Unknown"/>
    <s v="2019-195"/>
    <x v="4"/>
    <n v="4"/>
    <n v="26"/>
    <n v="3"/>
    <n v="26"/>
    <s v="19-0046324"/>
    <s v="non-HFTD"/>
    <x v="0"/>
    <x v="0"/>
    <s v="Distribution"/>
    <x v="0"/>
    <x v="0"/>
    <x v="1"/>
    <x v="1"/>
    <n v="44092"/>
  </r>
  <r>
    <s v="PG&amp;E"/>
    <n v="43581"/>
    <n v="0.70347222222222217"/>
    <n v="36.814450000000001"/>
    <n v="-119.8119439"/>
    <s v="Vegetation"/>
    <s v="Urban"/>
    <s v="Structure Only"/>
    <s v="Fire Dept"/>
    <s v="Fresno FD"/>
    <n v="100829139"/>
    <m/>
    <n v="21000"/>
    <s v="Other"/>
    <s v="Overhead"/>
    <s v="Yes"/>
    <n v="43581"/>
    <n v="0.70347222222222217"/>
    <s v="Vegetation"/>
    <m/>
    <s v="Veg. contact"/>
    <s v="Electric Facility"/>
    <m/>
    <m/>
    <s v="Branch (Not overhanging, &gt; 12ft)"/>
    <s v="2019-199"/>
    <x v="4"/>
    <n v="4"/>
    <n v="26"/>
    <n v="16"/>
    <n v="53"/>
    <s v="19-0046618"/>
    <s v="non-HFTD"/>
    <x v="0"/>
    <x v="0"/>
    <s v="Distribution"/>
    <x v="0"/>
    <x v="0"/>
    <x v="3"/>
    <x v="4"/>
    <n v="8028"/>
  </r>
  <r>
    <s v="PG&amp;E"/>
    <n v="43583"/>
    <n v="0.52500000000000002"/>
    <n v="39.675640000000001"/>
    <n v="-121.567688"/>
    <m/>
    <s v="Hardwood Woodland"/>
    <s v="1 meter - &lt; 3 meters"/>
    <s v="Cal Fire"/>
    <m/>
    <n v="100404366"/>
    <m/>
    <n v="12000"/>
    <s v="Conductor"/>
    <s v="Overhead"/>
    <s v="Yes"/>
    <n v="43583"/>
    <n v="0.52500000000000002"/>
    <s v="Equipment - PG&amp;E"/>
    <s v="Conductor"/>
    <m/>
    <m/>
    <m/>
    <m/>
    <s v="Other/Unknown"/>
    <s v="2019-166"/>
    <x v="4"/>
    <n v="4"/>
    <n v="28"/>
    <n v="12"/>
    <n v="36"/>
    <s v="19-0046853"/>
    <s v="Tier 2"/>
    <x v="1"/>
    <x v="0"/>
    <s v="Distribution"/>
    <x v="1"/>
    <x v="0"/>
    <x v="4"/>
    <x v="11"/>
    <n v="79810"/>
  </r>
  <r>
    <s v="PG&amp;E"/>
    <n v="43584"/>
    <n v="0.37013888888888885"/>
    <n v="36.784120000000001"/>
    <n v="-119.585622"/>
    <s v="Animal Found"/>
    <s v="Agriculture"/>
    <s v="Structure Only"/>
    <s v="Cal Fire"/>
    <m/>
    <n v="418295052848"/>
    <m/>
    <n v="12000"/>
    <s v="Conductor"/>
    <s v="Overhead"/>
    <s v="Yes"/>
    <n v="43584"/>
    <n v="0.37013888888888885"/>
    <s v="Contact - Animal - Other"/>
    <m/>
    <s v="Animal contact"/>
    <s v="Electric Facility"/>
    <s v="Animal Contact"/>
    <m/>
    <s v="no-match"/>
    <s v="2019-320"/>
    <x v="4"/>
    <n v="4"/>
    <n v="29"/>
    <n v="8"/>
    <n v="53"/>
    <s v="No ILIS or TOTL available"/>
    <s v="non-HFTD"/>
    <x v="0"/>
    <x v="0"/>
    <s v="Distribution"/>
    <x v="0"/>
    <x v="0"/>
    <x v="1"/>
    <x v="1"/>
    <s v="N.A."/>
  </r>
  <r>
    <s v="PG&amp;E"/>
    <n v="43584"/>
    <n v="0.75486111111111109"/>
    <n v="38.658650000000002"/>
    <n v="-121.726485"/>
    <m/>
    <s v="Agriculture"/>
    <s v="3 meters - 0.25 Acres"/>
    <s v="Cal Fire"/>
    <s v="Woodland FD"/>
    <n v="103691007"/>
    <m/>
    <n v="12000"/>
    <s v="Conductor"/>
    <s v="Overhead"/>
    <s v="Yes"/>
    <n v="43584"/>
    <n v="0.75486111111111109"/>
    <s v="Equipment - PG&amp;E"/>
    <s v="Conductor"/>
    <m/>
    <m/>
    <m/>
    <m/>
    <s v="no-match"/>
    <s v="2019-174"/>
    <x v="4"/>
    <n v="4"/>
    <n v="29"/>
    <n v="18"/>
    <n v="7"/>
    <s v="No ILIS or TOTL available"/>
    <s v="non-HFTD"/>
    <x v="0"/>
    <x v="0"/>
    <s v="Distribution"/>
    <x v="0"/>
    <x v="0"/>
    <x v="4"/>
    <x v="11"/>
    <s v="N.A."/>
  </r>
  <r>
    <s v="PG&amp;E"/>
    <n v="43586"/>
    <n v="0.74375000000000002"/>
    <n v="37.392769999999999"/>
    <n v="-121.82420329999999"/>
    <m/>
    <s v="Urban"/>
    <s v="1 meter - &lt; 3 meters"/>
    <s v="Fire Dept"/>
    <s v="San Jose FD"/>
    <n v="103900972"/>
    <m/>
    <n v="12000"/>
    <s v="Conductor"/>
    <s v="Overhead"/>
    <s v="Yes"/>
    <n v="43586"/>
    <n v="0.74375000000000002"/>
    <s v="Contact - 3rd Party"/>
    <m/>
    <s v="Other"/>
    <s v="Electric Facility"/>
    <s v="Human Error"/>
    <m/>
    <s v="no-match"/>
    <s v="2019-23"/>
    <x v="4"/>
    <n v="5"/>
    <n v="1"/>
    <n v="17"/>
    <n v="51"/>
    <s v="No ILIS or TOTL available"/>
    <s v="non-HFTD"/>
    <x v="0"/>
    <x v="0"/>
    <s v="Distribution"/>
    <x v="0"/>
    <x v="0"/>
    <x v="0"/>
    <x v="19"/>
    <s v="N.A."/>
  </r>
  <r>
    <s v="PG&amp;E"/>
    <n v="43588"/>
    <n v="0.57430555555555551"/>
    <n v="37.055280000000003"/>
    <n v="-120.33618250000001"/>
    <s v="Vehicle"/>
    <s v="Agriculture"/>
    <s v="3 meters - 0.25 Acres"/>
    <s v="Cal Fire"/>
    <m/>
    <n v="103794549"/>
    <m/>
    <n v="12000"/>
    <s v="Guy/Span Wire"/>
    <s v="Overhead"/>
    <s v="Yes"/>
    <n v="43588"/>
    <n v="0.57430555555555551"/>
    <s v="Contact - 3rd Party"/>
    <m/>
    <s v="Vehicle contact"/>
    <s v="Electric Facility"/>
    <s v="Human Error"/>
    <m/>
    <s v="Other/Unknown"/>
    <s v="2019-191"/>
    <x v="4"/>
    <n v="5"/>
    <n v="3"/>
    <n v="13"/>
    <n v="47"/>
    <s v="19-0048693"/>
    <s v="non-HFTD"/>
    <x v="0"/>
    <x v="0"/>
    <s v="Distribution"/>
    <x v="0"/>
    <x v="0"/>
    <x v="0"/>
    <x v="0"/>
    <n v="21896"/>
  </r>
  <r>
    <s v="PG&amp;E"/>
    <n v="43588"/>
    <n v="0.65625"/>
    <n v="39.494329999999998"/>
    <n v="-121.6886944"/>
    <s v="Vehicle"/>
    <s v="Urban"/>
    <s v="3 meters - 0.25 Acres"/>
    <s v="Fire Dept"/>
    <s v="Richvale FD"/>
    <n v="100360352"/>
    <m/>
    <n v="12000"/>
    <s v="Pole"/>
    <s v="Overhead"/>
    <s v="Yes"/>
    <n v="43588"/>
    <n v="0.65625"/>
    <s v="Contact - 3rd Party"/>
    <m/>
    <s v="Vehicle contact"/>
    <s v="Pole"/>
    <s v="Human Error"/>
    <m/>
    <s v="Other/Unknown"/>
    <s v="2019-185"/>
    <x v="4"/>
    <n v="5"/>
    <n v="3"/>
    <n v="15"/>
    <n v="45"/>
    <s v="19-0048754"/>
    <s v="non-HFTD"/>
    <x v="0"/>
    <x v="0"/>
    <s v="Distribution"/>
    <x v="0"/>
    <x v="0"/>
    <x v="0"/>
    <x v="0"/>
    <n v="23826"/>
  </r>
  <r>
    <s v="PG&amp;E"/>
    <n v="43588"/>
    <n v="0.7993055555555556"/>
    <n v="36.500120000000003"/>
    <n v="-119.5392949"/>
    <m/>
    <s v="Agriculture"/>
    <s v="3 meters - 0.25 Acres"/>
    <s v="Fire Dept"/>
    <s v="Tulare County FD"/>
    <n v="100894245"/>
    <m/>
    <n v="12000"/>
    <s v="Other"/>
    <s v="Overhead"/>
    <s v="No"/>
    <m/>
    <m/>
    <s v="Equipment - PG&amp;E"/>
    <m/>
    <m/>
    <m/>
    <m/>
    <m/>
    <s v="no-match"/>
    <s v="2019-308"/>
    <x v="4"/>
    <n v="5"/>
    <n v="3"/>
    <n v="19"/>
    <n v="11"/>
    <s v="No ILIS or TOTL available"/>
    <s v="non-HFTD"/>
    <x v="0"/>
    <x v="0"/>
    <s v="Distribution"/>
    <x v="0"/>
    <x v="0"/>
    <x v="4"/>
    <x v="13"/>
    <s v="N.A."/>
  </r>
  <r>
    <s v="PG&amp;E"/>
    <n v="43588"/>
    <n v="0.89444444444444438"/>
    <n v="36.750529999999998"/>
    <n v="-119.69982"/>
    <s v="Vehicle"/>
    <s v="Urban"/>
    <s v="3 meters - 0.25 Acres"/>
    <s v="Fire Dept"/>
    <s v="Fresno FD"/>
    <n v="103270078"/>
    <m/>
    <n v="12000"/>
    <s v="Pole"/>
    <s v="Overhead"/>
    <s v="Yes"/>
    <n v="43588"/>
    <n v="0.89444444444444438"/>
    <s v="Contact - 3rd Party"/>
    <m/>
    <s v="Vehicle contact"/>
    <s v="Pole"/>
    <s v="Human Error"/>
    <m/>
    <s v="Other/Unknown"/>
    <m/>
    <x v="4"/>
    <n v="5"/>
    <n v="3"/>
    <n v="21"/>
    <n v="28"/>
    <s v="19-0048792"/>
    <s v="non-HFTD"/>
    <x v="0"/>
    <x v="0"/>
    <s v="Distribution"/>
    <x v="0"/>
    <x v="0"/>
    <x v="0"/>
    <x v="0"/>
    <n v="67287"/>
  </r>
  <r>
    <s v="PG&amp;E"/>
    <n v="43589"/>
    <n v="0.7416666666666667"/>
    <n v="36.047249999999998"/>
    <n v="-120.9187567"/>
    <s v="Bird Found"/>
    <s v="Herbaceous"/>
    <s v="0.25 - 10 Acres"/>
    <s v="Cal Fire"/>
    <m/>
    <s v="Tower 4/35"/>
    <m/>
    <n v="115000"/>
    <s v="Pole"/>
    <s v="Overhead"/>
    <s v="Yes"/>
    <n v="43589"/>
    <n v="0.7416666666666667"/>
    <s v="Contact - Animal - Other"/>
    <m/>
    <s v="Animal contact"/>
    <s v="Pole"/>
    <s v="Animal Contact"/>
    <m/>
    <s v="no-match"/>
    <s v="2019-315"/>
    <x v="4"/>
    <n v="5"/>
    <n v="4"/>
    <n v="17"/>
    <n v="48"/>
    <s v="N/A"/>
    <s v="non-HFTD"/>
    <x v="0"/>
    <x v="0"/>
    <s v="Transmission"/>
    <x v="2"/>
    <x v="0"/>
    <x v="1"/>
    <x v="1"/>
    <s v="N.A."/>
  </r>
  <r>
    <s v="PG&amp;E"/>
    <n v="43589"/>
    <n v="0.97152777777777777"/>
    <n v="39.959150000000001"/>
    <n v="-121.9396611"/>
    <s v="Gun Shot"/>
    <s v="Herbaceous"/>
    <s v="0.25 - 10 Acres"/>
    <s v="Cal Fire"/>
    <m/>
    <n v="3302"/>
    <m/>
    <n v="12000"/>
    <s v="Recloser"/>
    <s v="Overhead"/>
    <s v="Yes"/>
    <n v="43589"/>
    <n v="0.97152777777777777"/>
    <s v="Contact - 3rd Party"/>
    <m/>
    <s v="Contact from Object - Other"/>
    <s v="Electric Facility"/>
    <s v="Human Error"/>
    <m/>
    <s v="Other/Unknown"/>
    <m/>
    <x v="4"/>
    <n v="5"/>
    <n v="4"/>
    <n v="23"/>
    <n v="19"/>
    <s v="19-0048958"/>
    <s v="non-HFTD"/>
    <x v="0"/>
    <x v="0"/>
    <s v="Distribution"/>
    <x v="0"/>
    <x v="0"/>
    <x v="0"/>
    <x v="19"/>
    <n v="82572"/>
  </r>
  <r>
    <s v="PG&amp;E"/>
    <n v="43590"/>
    <n v="0.27777777777777779"/>
    <n v="35.673659999999998"/>
    <n v="-120.08727399999999"/>
    <s v="Vehicle"/>
    <s v="Urban"/>
    <s v="10 - 100 Acres"/>
    <s v="Fire Dept"/>
    <s v="Kern County FD"/>
    <n v="252021101"/>
    <m/>
    <n v="12000"/>
    <s v="Conductor"/>
    <s v="Overhead"/>
    <s v="Yes"/>
    <n v="43590"/>
    <n v="0.27777777777777779"/>
    <s v="Contact - 3rd Party"/>
    <m/>
    <s v="Vehicle contact"/>
    <s v="Electric Facility"/>
    <s v="Human Error"/>
    <m/>
    <s v="Other/Unknown"/>
    <m/>
    <x v="4"/>
    <n v="5"/>
    <n v="5"/>
    <n v="6"/>
    <n v="40"/>
    <s v="19-0048987"/>
    <s v="non-HFTD"/>
    <x v="0"/>
    <x v="0"/>
    <s v="Distribution"/>
    <x v="0"/>
    <x v="0"/>
    <x v="0"/>
    <x v="0"/>
    <n v="2740"/>
  </r>
  <r>
    <s v="PG&amp;E"/>
    <n v="43592"/>
    <n v="0.8979166666666667"/>
    <n v="36.45796"/>
    <n v="-119.34931"/>
    <m/>
    <s v="Agriculture"/>
    <s v="3 meters - 0.25 Acres"/>
    <s v="Fire Dept"/>
    <s v="Tulare County FD"/>
    <s v="7927F"/>
    <m/>
    <n v="12000"/>
    <s v="Fuse"/>
    <s v="Overhead"/>
    <s v="Yes"/>
    <n v="43592"/>
    <n v="0.8979166666666667"/>
    <s v="Equipment - PG&amp;E"/>
    <s v="Fuse"/>
    <m/>
    <m/>
    <m/>
    <m/>
    <s v="Other/Unknown"/>
    <m/>
    <x v="4"/>
    <n v="5"/>
    <n v="7"/>
    <n v="21"/>
    <n v="33"/>
    <s v="19-0049826"/>
    <s v="non-HFTD"/>
    <x v="0"/>
    <x v="0"/>
    <s v="Distribution"/>
    <x v="0"/>
    <x v="0"/>
    <x v="4"/>
    <x v="9"/>
    <n v="6882"/>
  </r>
  <r>
    <s v="PG&amp;E"/>
    <n v="43593"/>
    <n v="0.43263888888888885"/>
    <n v="39.385080000000002"/>
    <n v="-122.55701500000001"/>
    <m/>
    <s v="Hardwood Woodland"/>
    <s v="3 meters - 0.25 Acres"/>
    <s v="Fire Dept"/>
    <s v="Colusa FD"/>
    <s v="Unknown"/>
    <m/>
    <n v="12000"/>
    <s v="Conductor"/>
    <s v="Overhead"/>
    <s v="No"/>
    <m/>
    <m/>
    <s v="Equipment - PG&amp;E"/>
    <s v="Conductor"/>
    <m/>
    <m/>
    <m/>
    <m/>
    <s v="no-match"/>
    <s v="2019-312"/>
    <x v="4"/>
    <n v="5"/>
    <n v="8"/>
    <n v="10"/>
    <n v="23"/>
    <s v="No ILIS or TOTL available"/>
    <s v="Tier 2"/>
    <x v="1"/>
    <x v="0"/>
    <s v="Distribution"/>
    <x v="1"/>
    <x v="0"/>
    <x v="4"/>
    <x v="11"/>
    <s v="N.A."/>
  </r>
  <r>
    <s v="PG&amp;E"/>
    <n v="43595"/>
    <n v="0.54166666666666663"/>
    <n v="39.275480000000002"/>
    <n v="-121.68759"/>
    <s v="Gun Shot"/>
    <s v="Urban"/>
    <s v="0.25 - 10 Acres"/>
    <s v="Fire Dept"/>
    <s v="Sutter County FD"/>
    <n v="153771104"/>
    <m/>
    <n v="12000"/>
    <s v="Conductor"/>
    <s v="Overhead"/>
    <s v="Yes"/>
    <n v="43595"/>
    <n v="0.54166666666666663"/>
    <s v="Contact - 3rd Party"/>
    <m/>
    <s v="Contact from Object - Other"/>
    <s v="Electric Facility"/>
    <s v="Human Error"/>
    <m/>
    <s v="Other/Unknown"/>
    <s v="2019-427"/>
    <x v="4"/>
    <n v="5"/>
    <n v="10"/>
    <n v="13"/>
    <n v="0"/>
    <s v="19-0050820"/>
    <s v="non-HFTD"/>
    <x v="0"/>
    <x v="0"/>
    <s v="Distribution"/>
    <x v="0"/>
    <x v="0"/>
    <x v="0"/>
    <x v="19"/>
    <n v="3784"/>
  </r>
  <r>
    <s v="PG&amp;E"/>
    <n v="43595"/>
    <n v="0.61944444444444446"/>
    <n v="40.704000000000001"/>
    <n v="-122.83143200000001"/>
    <s v="Vegetation"/>
    <s v="Conifer Forest"/>
    <s v="3 meters - 0.25 Acres"/>
    <s v="Fire Dept"/>
    <s v="Lewiston FD"/>
    <s v="Keswick-Trinity 60Kv Line"/>
    <m/>
    <n v="60000"/>
    <s v="Conductor"/>
    <s v="Overhead"/>
    <s v="Yes"/>
    <n v="43595"/>
    <n v="0.61944444444444446"/>
    <s v="Vegetation"/>
    <m/>
    <s v="Contact from Object - Other"/>
    <s v="Electric Facility"/>
    <m/>
    <m/>
    <s v="no-match"/>
    <s v="2019-301"/>
    <x v="4"/>
    <n v="5"/>
    <n v="10"/>
    <n v="14"/>
    <n v="52"/>
    <s v="No ILIS or TOTL available"/>
    <s v="Tier 2"/>
    <x v="1"/>
    <x v="0"/>
    <s v="Transmission"/>
    <x v="3"/>
    <x v="0"/>
    <x v="3"/>
    <x v="15"/>
    <s v="N.A."/>
  </r>
  <r>
    <s v="PG&amp;E"/>
    <n v="43599"/>
    <n v="0.37222222222222223"/>
    <n v="38.798909999999999"/>
    <n v="-121.378209"/>
    <m/>
    <s v="Herbaceous"/>
    <s v="3 meters - 0.25 Acres"/>
    <s v="Cal Fire"/>
    <s v="California Department of Forestry"/>
    <n v="152442110"/>
    <m/>
    <n v="21000"/>
    <s v="Conductor"/>
    <s v="Overhead"/>
    <s v="Yes"/>
    <n v="43599"/>
    <n v="0.37222222222222223"/>
    <s v="Equipment - PG&amp;E"/>
    <s v="Conductor"/>
    <m/>
    <m/>
    <m/>
    <m/>
    <s v="Other/Unknown"/>
    <m/>
    <x v="4"/>
    <n v="5"/>
    <n v="14"/>
    <n v="8"/>
    <n v="56"/>
    <s v="19-0051674"/>
    <s v="non-HFTD"/>
    <x v="0"/>
    <x v="0"/>
    <s v="Distribution"/>
    <x v="0"/>
    <x v="0"/>
    <x v="4"/>
    <x v="11"/>
    <n v="1049"/>
  </r>
  <r>
    <s v="PG&amp;E"/>
    <n v="43599"/>
    <n v="0.49652777777777773"/>
    <n v="38.237090000000002"/>
    <n v="-122.043297"/>
    <s v="Vegetation"/>
    <s v="Urban"/>
    <s v="3 meters - 0.25 Acres"/>
    <s v="Fire Dept"/>
    <s v="Suisun FD"/>
    <s v="Unknown"/>
    <m/>
    <n v="12000"/>
    <s v="Conductor"/>
    <s v="Overhead"/>
    <s v="No"/>
    <m/>
    <m/>
    <s v="Vegetation"/>
    <m/>
    <s v="Veg. contact"/>
    <s v="Electric Facility"/>
    <m/>
    <m/>
    <s v="no-match"/>
    <m/>
    <x v="4"/>
    <n v="5"/>
    <n v="14"/>
    <n v="11"/>
    <n v="55"/>
    <s v="No ILIS or TOTL available"/>
    <s v="non-HFTD"/>
    <x v="0"/>
    <x v="0"/>
    <s v="Distribution"/>
    <x v="0"/>
    <x v="0"/>
    <x v="3"/>
    <x v="15"/>
    <s v="N.A."/>
  </r>
  <r>
    <s v="PG&amp;E"/>
    <n v="43599"/>
    <n v="0.67847222222222225"/>
    <n v="36.647689999999997"/>
    <n v="-119.8006168"/>
    <s v="Vehicle"/>
    <s v="Agriculture"/>
    <s v="3 meters - 0.25 Acres"/>
    <s v="Fire Dept"/>
    <s v="Fresno County FD"/>
    <n v="417651147966"/>
    <m/>
    <n v="12000"/>
    <s v="Pole"/>
    <s v="Overhead"/>
    <s v="Yes"/>
    <n v="43599"/>
    <n v="0.67847222222222225"/>
    <s v="Contact - 3rd Party"/>
    <m/>
    <s v="Vehicle contact"/>
    <s v="Pole"/>
    <s v="Human Error"/>
    <m/>
    <s v="Other/Unknown"/>
    <s v="2019-188"/>
    <x v="4"/>
    <n v="5"/>
    <n v="14"/>
    <n v="16"/>
    <n v="17"/>
    <s v="19-0051881"/>
    <s v="non-HFTD"/>
    <x v="0"/>
    <x v="0"/>
    <s v="Distribution"/>
    <x v="0"/>
    <x v="0"/>
    <x v="0"/>
    <x v="0"/>
    <n v="2828"/>
  </r>
  <r>
    <s v="PG&amp;E"/>
    <n v="43599"/>
    <n v="0.3034722222222222"/>
    <n v="39.503720000000001"/>
    <n v="-121.559342"/>
    <m/>
    <s v="Urban"/>
    <s v="3 meters - 0.25 Acres"/>
    <s v="Unknown"/>
    <m/>
    <s v="22/450"/>
    <m/>
    <n v="60000"/>
    <s v="Pole"/>
    <s v="Overhead"/>
    <s v="Yes"/>
    <n v="43599"/>
    <n v="0.3034722222222222"/>
    <s v="Contact - 3rd Party"/>
    <m/>
    <s v="Vehicle contact"/>
    <s v="Pole"/>
    <s v="Human Error"/>
    <m/>
    <s v="Other/Unknown"/>
    <s v="2019-192"/>
    <x v="4"/>
    <n v="5"/>
    <n v="14"/>
    <n v="7"/>
    <n v="17"/>
    <s v="19-0051586"/>
    <s v="non-HFTD"/>
    <x v="0"/>
    <x v="0"/>
    <s v="Transmission"/>
    <x v="2"/>
    <x v="0"/>
    <x v="0"/>
    <x v="0"/>
    <n v="136640"/>
  </r>
  <r>
    <s v="PG&amp;E"/>
    <n v="43599"/>
    <n v="0.75763888888888886"/>
    <n v="38.435029999999998"/>
    <n v="-121.9517002"/>
    <m/>
    <s v="Urban"/>
    <s v="3 meters - 0.25 Acres"/>
    <s v="Fire Dept"/>
    <s v="Vacaville FD"/>
    <n v="103951176"/>
    <m/>
    <n v="12000"/>
    <s v="Pole"/>
    <s v="Overhead"/>
    <s v="Yes"/>
    <n v="43599"/>
    <n v="0.75763888888888886"/>
    <s v="Contact - 3rd Party"/>
    <m/>
    <s v="Vehicle contact"/>
    <s v="Pole"/>
    <s v="Human Error"/>
    <m/>
    <s v="no-match"/>
    <s v="2019-188"/>
    <x v="4"/>
    <n v="5"/>
    <n v="14"/>
    <n v="18"/>
    <n v="11"/>
    <s v="No ILIS or TOTL available"/>
    <s v="non-HFTD"/>
    <x v="0"/>
    <x v="0"/>
    <s v="Distribution"/>
    <x v="0"/>
    <x v="0"/>
    <x v="0"/>
    <x v="0"/>
    <s v="N.A."/>
  </r>
  <r>
    <s v="PG&amp;E"/>
    <n v="43599"/>
    <n v="0.87708333333333333"/>
    <n v="39.055349999999997"/>
    <n v="-121.32243029999999"/>
    <s v="Vehicle"/>
    <s v="Herbaceous"/>
    <s v="3 meters - 0.25 Acres"/>
    <s v="Fire Dept"/>
    <s v="Wheatland FD"/>
    <n v="103944282"/>
    <m/>
    <n v="12000"/>
    <s v="Pole"/>
    <s v="Overhead"/>
    <s v="Yes"/>
    <n v="43599"/>
    <n v="0.87708333333333333"/>
    <s v="Contact - 3rd Party"/>
    <m/>
    <s v="Vehicle contact"/>
    <s v="Pole"/>
    <s v="Human Error"/>
    <m/>
    <s v="Other/Unknown"/>
    <m/>
    <x v="4"/>
    <n v="5"/>
    <n v="14"/>
    <n v="21"/>
    <n v="3"/>
    <s v="19-0051893"/>
    <s v="non-HFTD"/>
    <x v="0"/>
    <x v="0"/>
    <s v="Distribution"/>
    <x v="0"/>
    <x v="0"/>
    <x v="0"/>
    <x v="0"/>
    <n v="41776"/>
  </r>
  <r>
    <s v="PG&amp;E"/>
    <n v="43600"/>
    <n v="0.68194444444444446"/>
    <n v="37.153149999999997"/>
    <n v="-120.2776767"/>
    <s v="Vehicle"/>
    <s v="Agriculture"/>
    <s v="1 meter - &lt; 3 meters"/>
    <s v="Cal Fire"/>
    <m/>
    <n v="254101103"/>
    <m/>
    <n v="12000"/>
    <s v="Conductor"/>
    <s v="Overhead"/>
    <s v="Yes"/>
    <n v="43600"/>
    <n v="0.68194444444444446"/>
    <s v="Contact - 3rd Party"/>
    <m/>
    <s v="Vehicle contact"/>
    <s v="Electric Facility"/>
    <s v="Human Error"/>
    <m/>
    <s v="Other/Unknown"/>
    <s v="2019-319"/>
    <x v="4"/>
    <n v="5"/>
    <n v="15"/>
    <n v="16"/>
    <n v="22"/>
    <s v="19-0052273"/>
    <s v="non-HFTD"/>
    <x v="0"/>
    <x v="0"/>
    <s v="Distribution"/>
    <x v="0"/>
    <x v="0"/>
    <x v="0"/>
    <x v="0"/>
    <n v="1040"/>
  </r>
  <r>
    <s v="PG&amp;E"/>
    <n v="43600"/>
    <n v="0.8965277777777777"/>
    <n v="38.573090000000001"/>
    <n v="-122.9603166"/>
    <s v="Vegetation"/>
    <s v="Hardwood Forest"/>
    <s v="1 meter - &lt; 3 meters"/>
    <s v="Unknown"/>
    <m/>
    <n v="103931177"/>
    <m/>
    <n v="12000"/>
    <s v="Conductor"/>
    <s v="Overhead"/>
    <s v="Yes"/>
    <n v="43600"/>
    <n v="0.8965277777777777"/>
    <s v="Vegetation"/>
    <m/>
    <s v="Veg. contact"/>
    <s v="Electric Facility"/>
    <m/>
    <m/>
    <s v="Fell into (No defect)"/>
    <s v="2019-316"/>
    <x v="4"/>
    <n v="5"/>
    <n v="15"/>
    <n v="21"/>
    <n v="31"/>
    <s v="19-0052480"/>
    <s v="Tier 3"/>
    <x v="1"/>
    <x v="0"/>
    <s v="Distribution"/>
    <x v="1"/>
    <x v="0"/>
    <x v="3"/>
    <x v="3"/>
    <n v="27780"/>
  </r>
  <r>
    <s v="PG&amp;E"/>
    <n v="43602"/>
    <n v="0.6333333333333333"/>
    <n v="38.479669999999999"/>
    <n v="-123.148577"/>
    <s v="Vegetation"/>
    <s v="Conifer Forest"/>
    <s v="1 meter - &lt; 3 meters"/>
    <s v="Cal Fire"/>
    <m/>
    <n v="42811111"/>
    <m/>
    <n v="12000"/>
    <s v="Conductor"/>
    <s v="Overhead"/>
    <s v="Yes"/>
    <n v="43602"/>
    <n v="0.6333333333333333"/>
    <s v="Vegetation"/>
    <m/>
    <s v="Veg. contact"/>
    <s v="Electric Facility"/>
    <m/>
    <m/>
    <s v="no-match"/>
    <s v="2019-200"/>
    <x v="4"/>
    <n v="5"/>
    <n v="17"/>
    <n v="15"/>
    <n v="12"/>
    <s v="No ILIS or TOTL available"/>
    <s v="Tier 2"/>
    <x v="1"/>
    <x v="0"/>
    <s v="Distribution"/>
    <x v="1"/>
    <x v="0"/>
    <x v="3"/>
    <x v="15"/>
    <s v="N.A."/>
  </r>
  <r>
    <s v="PG&amp;E"/>
    <n v="43602"/>
    <n v="0.78749999999999998"/>
    <n v="38.047629999999998"/>
    <n v="-122.20637480000001"/>
    <s v="Bird Found"/>
    <s v="Urban"/>
    <s v="3 meters - 0.25 Acres"/>
    <s v="Fire Dept"/>
    <s v="Crockett FD"/>
    <s v="2Jt0517191854"/>
    <m/>
    <n v="21000"/>
    <s v="Pole"/>
    <s v="Overhead"/>
    <s v="Yes"/>
    <n v="43602"/>
    <n v="0.78749999999999998"/>
    <s v="Contact - Animal - Bird"/>
    <m/>
    <s v="Animal contact"/>
    <s v="Pole"/>
    <s v="Animal Contact"/>
    <m/>
    <s v="Other/Unknown"/>
    <s v="2019-02"/>
    <x v="4"/>
    <n v="5"/>
    <n v="17"/>
    <n v="18"/>
    <n v="54"/>
    <s v="19-0053464"/>
    <s v="Tier 2"/>
    <x v="1"/>
    <x v="0"/>
    <s v="Distribution"/>
    <x v="1"/>
    <x v="0"/>
    <x v="1"/>
    <x v="1"/>
    <s v="N.A."/>
  </r>
  <r>
    <s v="PG&amp;E"/>
    <n v="43606"/>
    <n v="0.65972222222222221"/>
    <n v="34.8658"/>
    <n v="-120.42135500000001"/>
    <s v="Vegetation"/>
    <s v="Urban"/>
    <s v="1 meter - &lt; 3 meters"/>
    <s v="Fire Dept"/>
    <s v="Santa Barbara FD"/>
    <s v="182571102 "/>
    <m/>
    <n v="12000"/>
    <s v="Conductor"/>
    <s v="Overhead"/>
    <s v="Yes"/>
    <n v="43606"/>
    <n v="0.65972222222222221"/>
    <s v="Vegetation"/>
    <m/>
    <s v="Veg. contact"/>
    <s v="Electric Facility"/>
    <m/>
    <m/>
    <s v="no-match"/>
    <s v="2019-311"/>
    <x v="4"/>
    <n v="5"/>
    <n v="21"/>
    <n v="15"/>
    <n v="50"/>
    <s v="No ILIS or TOTL available"/>
    <s v="non-HFTD"/>
    <x v="0"/>
    <x v="0"/>
    <s v="Distribution"/>
    <x v="0"/>
    <x v="0"/>
    <x v="3"/>
    <x v="15"/>
    <s v="N.A."/>
  </r>
  <r>
    <s v="PG&amp;E"/>
    <n v="43606"/>
    <n v="0.65972222222222221"/>
    <n v="38.013219999999997"/>
    <n v="-121.854079"/>
    <m/>
    <s v="Urban"/>
    <s v="3 meters - 0.25 Acres"/>
    <s v="Cal Fire"/>
    <m/>
    <n v="15553"/>
    <m/>
    <n v="21000"/>
    <s v="Fuse"/>
    <s v="Overhead"/>
    <s v="Yes"/>
    <n v="43606"/>
    <n v="0.65972222222222221"/>
    <s v="Equipment - PG&amp;E"/>
    <m/>
    <m/>
    <m/>
    <m/>
    <m/>
    <s v="Other/Unknown"/>
    <s v="2019-311"/>
    <x v="4"/>
    <n v="5"/>
    <n v="21"/>
    <n v="15"/>
    <n v="50"/>
    <s v="19-0055013"/>
    <s v="non-HFTD"/>
    <x v="0"/>
    <x v="0"/>
    <s v="Distribution"/>
    <x v="0"/>
    <x v="0"/>
    <x v="4"/>
    <x v="13"/>
    <n v="1350"/>
  </r>
  <r>
    <s v="PG&amp;E"/>
    <n v="43609"/>
    <n v="0.49444444444444446"/>
    <n v="38.112070000000003"/>
    <n v="-122.62140890000001"/>
    <m/>
    <s v="Urban"/>
    <s v="3 meters - 0.25 Acres"/>
    <s v="Fire Dept"/>
    <s v="Novato FD"/>
    <s v="043201101 "/>
    <m/>
    <n v="12000"/>
    <s v="Conductor"/>
    <s v="Overhead"/>
    <s v="Yes"/>
    <n v="43609"/>
    <n v="0.49444444444444446"/>
    <s v="Contact - Customer (Equip/Structure/Veg)"/>
    <m/>
    <s v="Veg. contact"/>
    <s v="Electric Facility"/>
    <m/>
    <m/>
    <s v="no-match"/>
    <s v="2019-306"/>
    <x v="4"/>
    <n v="5"/>
    <n v="24"/>
    <n v="11"/>
    <n v="52"/>
    <s v="No ILIS or TOTL available"/>
    <s v="non-HFTD"/>
    <x v="0"/>
    <x v="0"/>
    <s v="Distribution"/>
    <x v="0"/>
    <x v="0"/>
    <x v="0"/>
    <x v="19"/>
    <s v="N.A."/>
  </r>
  <r>
    <s v="PG&amp;E"/>
    <n v="43609"/>
    <n v="0.80138888888888893"/>
    <n v="37.077930000000002"/>
    <n v="-120.8810246"/>
    <s v="Bird Found"/>
    <s v="Water"/>
    <s v="1 meter - &lt; 3 meters"/>
    <s v="Cal Fire"/>
    <s v="Los Banos FD"/>
    <n v="3015781291"/>
    <m/>
    <n v="12000"/>
    <s v="Transformer"/>
    <s v="Overhead"/>
    <s v="Yes"/>
    <n v="43609"/>
    <n v="0.80138888888888893"/>
    <s v="Contact - Animal - Bird"/>
    <m/>
    <s v="Animal contact"/>
    <s v="Electric Facility"/>
    <s v="Animal Contact"/>
    <m/>
    <s v="no-match"/>
    <s v="2019-310"/>
    <x v="4"/>
    <n v="5"/>
    <n v="24"/>
    <n v="19"/>
    <n v="14"/>
    <s v="No ILIS or TOTL available"/>
    <s v="non-HFTD"/>
    <x v="0"/>
    <x v="0"/>
    <s v="Distribution"/>
    <x v="0"/>
    <x v="0"/>
    <x v="1"/>
    <x v="1"/>
    <s v="N.A."/>
  </r>
  <r>
    <s v="PG&amp;E"/>
    <n v="43609"/>
    <n v="0.62708333333333333"/>
    <n v="35.169609999999999"/>
    <n v="-120.510321"/>
    <m/>
    <s v="Herbaceous"/>
    <s v="0.25 - 10 Acres"/>
    <s v="Cal Fire"/>
    <m/>
    <n v="40589503"/>
    <m/>
    <n v="500000"/>
    <s v="Pole"/>
    <s v="Overhead"/>
    <s v="No"/>
    <m/>
    <m/>
    <s v="Equipment - PG&amp;E"/>
    <m/>
    <m/>
    <m/>
    <m/>
    <m/>
    <s v="no-match"/>
    <s v="2019-100"/>
    <x v="4"/>
    <n v="5"/>
    <n v="24"/>
    <n v="15"/>
    <n v="3"/>
    <s v="No ILIS or TOTL available"/>
    <s v="Tier 2"/>
    <x v="1"/>
    <x v="0"/>
    <s v="Transmission"/>
    <x v="3"/>
    <x v="0"/>
    <x v="4"/>
    <x v="13"/>
    <s v="N.A."/>
  </r>
  <r>
    <s v="PG&amp;E"/>
    <n v="43610"/>
    <n v="0.77013888888888893"/>
    <n v="37.011629999999997"/>
    <n v="-120.1288433"/>
    <s v="Vehicle"/>
    <s v="Agriculture"/>
    <s v="0.25 - 10 Acres"/>
    <s v="Cal Fire"/>
    <m/>
    <s v="254611104 "/>
    <m/>
    <n v="12000"/>
    <s v="Conductor"/>
    <s v="Overhead"/>
    <s v="Yes"/>
    <n v="43610"/>
    <n v="0.77013888888888893"/>
    <s v="Contact - 3rd Party"/>
    <m/>
    <s v="Vehicle contact"/>
    <s v="Electric Facility"/>
    <s v="Human Error"/>
    <m/>
    <s v="Other/Unknown"/>
    <s v="2019-198"/>
    <x v="4"/>
    <n v="5"/>
    <n v="25"/>
    <n v="18"/>
    <n v="29"/>
    <s v="19-0057638"/>
    <s v="non-HFTD"/>
    <x v="0"/>
    <x v="0"/>
    <s v="Distribution"/>
    <x v="0"/>
    <x v="0"/>
    <x v="0"/>
    <x v="0"/>
    <n v="15054"/>
  </r>
  <r>
    <s v="PG&amp;E"/>
    <n v="43610"/>
    <n v="0.86875000000000002"/>
    <n v="38.779949999999999"/>
    <n v="-121.5175467"/>
    <m/>
    <s v="Agriculture"/>
    <s v="0.25 - 10 Acres"/>
    <s v="Fire Dept"/>
    <s v="Pleasant Grove FD"/>
    <s v="153761102 "/>
    <m/>
    <n v="12000"/>
    <s v="Conductor"/>
    <s v="Overhead"/>
    <s v="Yes"/>
    <n v="43610"/>
    <n v="0.86875000000000002"/>
    <s v="Equipment - PG&amp;E"/>
    <s v="Conductor"/>
    <m/>
    <m/>
    <m/>
    <m/>
    <s v="Other/Unknown"/>
    <s v="2019-197"/>
    <x v="4"/>
    <n v="5"/>
    <n v="25"/>
    <n v="20"/>
    <n v="51"/>
    <s v="19-0057650"/>
    <s v="non-HFTD"/>
    <x v="0"/>
    <x v="0"/>
    <s v="Distribution"/>
    <x v="0"/>
    <x v="0"/>
    <x v="4"/>
    <x v="11"/>
    <n v="35108"/>
  </r>
  <r>
    <s v="PG&amp;E"/>
    <n v="43612"/>
    <n v="0.75277777777777777"/>
    <n v="36.249510000000001"/>
    <n v="-120.3015817"/>
    <m/>
    <s v="Herbaceous"/>
    <s v="0.25 - 10 Acres"/>
    <s v="Cal Fire"/>
    <m/>
    <n v="702250"/>
    <m/>
    <n v="12000"/>
    <s v="Recloser"/>
    <s v="Overhead"/>
    <s v="No"/>
    <m/>
    <m/>
    <s v="Equipment - PG&amp;E"/>
    <s v="Recloser"/>
    <m/>
    <m/>
    <m/>
    <m/>
    <s v="no-match"/>
    <s v="2019-165"/>
    <x v="4"/>
    <n v="5"/>
    <n v="27"/>
    <n v="18"/>
    <n v="4"/>
    <s v="No ILIS or TOTL available"/>
    <s v="non-HFTD"/>
    <x v="0"/>
    <x v="0"/>
    <s v="Distribution"/>
    <x v="0"/>
    <x v="0"/>
    <x v="4"/>
    <x v="32"/>
    <s v="N.A."/>
  </r>
  <r>
    <s v="PG&amp;E"/>
    <n v="43613"/>
    <n v="0.5395833333333333"/>
    <n v="37.39"/>
    <n v="-122.01"/>
    <m/>
    <s v="Urban"/>
    <s v="0.25 - 10 Acres"/>
    <s v="Fire Dept"/>
    <s v="Mountain View FD"/>
    <s v="1110/2"/>
    <m/>
    <n v="12000"/>
    <s v="Circuit Breaker"/>
    <s v="Overhead"/>
    <s v="Yes"/>
    <n v="43613"/>
    <n v="0.5395833333333333"/>
    <s v="Weather - High Wind"/>
    <m/>
    <m/>
    <m/>
    <s v="High Winds"/>
    <m/>
    <s v="Other/Unknown"/>
    <s v="2019-419"/>
    <x v="4"/>
    <n v="5"/>
    <n v="28"/>
    <n v="12"/>
    <n v="57"/>
    <s v="19-0058574"/>
    <s v="non-HFTD"/>
    <x v="0"/>
    <x v="0"/>
    <s v="Distribution"/>
    <x v="0"/>
    <x v="0"/>
    <x v="4"/>
    <x v="13"/>
    <n v="14888"/>
  </r>
  <r>
    <s v="PG&amp;E"/>
    <n v="43614"/>
    <n v="0.54375000000000007"/>
    <n v="40.138730000000002"/>
    <n v="-122.208765"/>
    <m/>
    <s v="Herbaceous"/>
    <s v="1 meter - &lt; 3 meters"/>
    <s v="Self Extinguished"/>
    <m/>
    <s v="10357{Tyler}"/>
    <m/>
    <n v="60000"/>
    <s v="Transformer"/>
    <s v="Pad mount"/>
    <s v="Yes"/>
    <n v="43614"/>
    <n v="0.54375000000000007"/>
    <s v="Equipment - PG&amp;E"/>
    <s v="Transformer"/>
    <m/>
    <m/>
    <m/>
    <m/>
    <s v="no-match"/>
    <m/>
    <x v="4"/>
    <n v="5"/>
    <n v="29"/>
    <n v="13"/>
    <n v="3"/>
    <s v="19-0059088"/>
    <s v="non-HFTD"/>
    <x v="0"/>
    <x v="0"/>
    <s v="Transmission"/>
    <x v="2"/>
    <x v="0"/>
    <x v="4"/>
    <x v="21"/>
    <s v="N.A."/>
  </r>
  <r>
    <s v="PG&amp;E"/>
    <n v="43614"/>
    <n v="0.70416666666666661"/>
    <n v="37.037140000000001"/>
    <n v="-119.52092330000001"/>
    <s v="Vegetation"/>
    <s v="Hardwood Woodland"/>
    <s v="10 - 100 Acres"/>
    <s v="Cal Fire"/>
    <m/>
    <n v="100680674"/>
    <m/>
    <n v="12000"/>
    <s v="Pole"/>
    <s v="Overhead"/>
    <s v="Yes"/>
    <n v="43614"/>
    <n v="0.70416666666666661"/>
    <s v="Vegetation"/>
    <m/>
    <s v="Veg. contact"/>
    <s v="Pole"/>
    <m/>
    <m/>
    <s v="Dead"/>
    <s v="2019-202"/>
    <x v="4"/>
    <n v="5"/>
    <n v="29"/>
    <n v="16"/>
    <n v="54"/>
    <s v="19-0059237"/>
    <s v="Tier 2"/>
    <x v="1"/>
    <x v="0"/>
    <s v="Distribution"/>
    <x v="1"/>
    <x v="0"/>
    <x v="3"/>
    <x v="27"/>
    <n v="6780"/>
  </r>
  <r>
    <s v="PG&amp;E"/>
    <n v="43614"/>
    <n v="0.80069444444444438"/>
    <n v="36.560200000000002"/>
    <n v="-119.28596330000001"/>
    <s v="Bird Found"/>
    <s v="Agriculture"/>
    <s v="0.25 - 10 Acres"/>
    <s v="Fire Dept"/>
    <s v="Tulare County FD"/>
    <s v="4Tj0529191913"/>
    <m/>
    <n v="12000"/>
    <s v="Transformer"/>
    <s v="Overhead"/>
    <s v="No"/>
    <m/>
    <m/>
    <s v="Contact - Animal - Bird"/>
    <m/>
    <s v="Animal contact"/>
    <s v="Electric Facility"/>
    <s v="Animal Contact"/>
    <m/>
    <s v="no-match"/>
    <s v="2019-454"/>
    <x v="4"/>
    <n v="5"/>
    <n v="29"/>
    <n v="19"/>
    <n v="13"/>
    <s v="No ILIS or TOTL available"/>
    <s v="non-HFTD"/>
    <x v="0"/>
    <x v="0"/>
    <s v="Distribution"/>
    <x v="0"/>
    <x v="0"/>
    <x v="1"/>
    <x v="1"/>
    <s v="N.A."/>
  </r>
  <r>
    <s v="PG&amp;E"/>
    <n v="43614"/>
    <n v="0.85069444444444453"/>
    <n v="39.019440000000003"/>
    <n v="-121.06076830000001"/>
    <m/>
    <s v="Hardwood Forest"/>
    <s v="3 meters - 0.25 Acres"/>
    <s v="Cal Fire"/>
    <m/>
    <s v="Unknown"/>
    <m/>
    <n v="12000"/>
    <s v="Conductor"/>
    <s v="Overhead"/>
    <s v="No"/>
    <m/>
    <m/>
    <s v="Equipment - PG&amp;E"/>
    <s v="Conductor"/>
    <m/>
    <m/>
    <m/>
    <m/>
    <s v="no-match"/>
    <m/>
    <x v="4"/>
    <n v="5"/>
    <n v="29"/>
    <n v="20"/>
    <n v="25"/>
    <s v="No ILIS or TOTL available"/>
    <s v="Tier 2"/>
    <x v="1"/>
    <x v="0"/>
    <s v="Distribution"/>
    <x v="1"/>
    <x v="0"/>
    <x v="4"/>
    <x v="11"/>
    <s v="N.A."/>
  </r>
  <r>
    <s v="PG&amp;E"/>
    <n v="43615"/>
    <n v="0.31041666666666667"/>
    <n v="37.354520000000001"/>
    <n v="-121.87033"/>
    <m/>
    <s v="Urban"/>
    <s v="3 meters - 0.25 Acres"/>
    <s v="Fire Dept"/>
    <s v="San Jose FD"/>
    <s v="K215"/>
    <m/>
    <n v="12000"/>
    <s v="Other"/>
    <s v="Overhead"/>
    <s v="Yes"/>
    <n v="43615"/>
    <n v="0.31041666666666667"/>
    <s v="Equipment - PG&amp;E"/>
    <s v="Other"/>
    <m/>
    <m/>
    <m/>
    <m/>
    <s v="no-match"/>
    <s v="2019-420"/>
    <x v="4"/>
    <n v="5"/>
    <n v="30"/>
    <n v="7"/>
    <n v="27"/>
    <s v="No ILIS or TOTL available"/>
    <s v="non-HFTD"/>
    <x v="0"/>
    <x v="0"/>
    <s v="Distribution"/>
    <x v="0"/>
    <x v="0"/>
    <x v="4"/>
    <x v="13"/>
    <s v="N.A."/>
  </r>
  <r>
    <s v="PG&amp;E"/>
    <n v="43615"/>
    <n v="0.34583333333333338"/>
    <n v="35.700519999999997"/>
    <n v="-120.81038169999999"/>
    <s v="Vehicle"/>
    <s v="Herbaceous"/>
    <s v="0.25 - 10 Acres"/>
    <s v="Cal Fire"/>
    <m/>
    <n v="101871463"/>
    <m/>
    <n v="12000"/>
    <s v="Pole"/>
    <s v="Overhead"/>
    <s v="Yes"/>
    <n v="43615"/>
    <n v="0.34583333333333338"/>
    <s v="Contact - 3rd Party"/>
    <m/>
    <s v="Vehicle contact"/>
    <s v="Pole"/>
    <s v="Human Error"/>
    <m/>
    <s v="Other/Unknown"/>
    <s v="2019-274"/>
    <x v="4"/>
    <n v="5"/>
    <n v="30"/>
    <n v="8"/>
    <n v="18"/>
    <s v="19-0059906"/>
    <s v="Tier 2"/>
    <x v="1"/>
    <x v="0"/>
    <s v="Distribution"/>
    <x v="1"/>
    <x v="0"/>
    <x v="0"/>
    <x v="0"/>
    <n v="171603"/>
  </r>
  <r>
    <s v="PG&amp;E"/>
    <n v="43615"/>
    <n v="0.63958333333333328"/>
    <n v="36.895290000000003"/>
    <n v="-119.9627117"/>
    <s v="Vehicle"/>
    <s v="Agriculture"/>
    <s v="0.25 - 10 Acres"/>
    <s v="Cal Fire"/>
    <m/>
    <n v="101222476"/>
    <m/>
    <n v="12000"/>
    <s v="Pole"/>
    <s v="Overhead"/>
    <s v="Yes"/>
    <n v="43615"/>
    <n v="0.63958333333333328"/>
    <s v="Contact - 3rd Party"/>
    <m/>
    <s v="Vehicle contact"/>
    <s v="Pole"/>
    <s v="Human Error"/>
    <m/>
    <s v="Other/Unknown"/>
    <s v="2019-203"/>
    <x v="4"/>
    <n v="5"/>
    <n v="30"/>
    <n v="15"/>
    <n v="21"/>
    <s v="19-0060214"/>
    <s v="non-HFTD"/>
    <x v="0"/>
    <x v="0"/>
    <s v="Distribution"/>
    <x v="0"/>
    <x v="0"/>
    <x v="0"/>
    <x v="0"/>
    <n v="2213"/>
  </r>
  <r>
    <s v="PG&amp;E"/>
    <n v="43615"/>
    <n v="0.93402777777777779"/>
    <n v="35.538040000000002"/>
    <n v="-119.805629"/>
    <m/>
    <s v="Herbaceous"/>
    <s v="10 - 100 Acres"/>
    <s v="Fire Dept"/>
    <s v="Kern County FD"/>
    <n v="100127383"/>
    <m/>
    <n v="12000"/>
    <s v="Other"/>
    <s v="Overhead"/>
    <s v="Yes"/>
    <n v="43615"/>
    <n v="0.93402777777777779"/>
    <s v="Equipment - PG&amp;E"/>
    <s v="Other"/>
    <m/>
    <m/>
    <m/>
    <m/>
    <s v="Other/Unknown"/>
    <s v="2019-204"/>
    <x v="4"/>
    <n v="5"/>
    <n v="30"/>
    <n v="22"/>
    <n v="25"/>
    <s v="19-0060556"/>
    <s v="non-HFTD"/>
    <x v="0"/>
    <x v="0"/>
    <s v="Distribution"/>
    <x v="0"/>
    <x v="0"/>
    <x v="4"/>
    <x v="13"/>
    <n v="574"/>
  </r>
  <r>
    <s v="PG&amp;E"/>
    <n v="43616"/>
    <n v="0.56527777777777777"/>
    <n v="34.985590000000002"/>
    <n v="-118.908815"/>
    <m/>
    <s v="Agriculture"/>
    <s v="3 meters - 0.25 Acres"/>
    <s v="Unknown"/>
    <m/>
    <n v="100337543"/>
    <m/>
    <n v="12000"/>
    <s v="Fuse"/>
    <s v="Overhead"/>
    <s v="Yes"/>
    <n v="43616"/>
    <n v="0.56527777777777777"/>
    <s v="Equipment - PG&amp;E"/>
    <s v="Fuse"/>
    <m/>
    <m/>
    <m/>
    <m/>
    <s v="Other/Unknown"/>
    <s v="2019-220"/>
    <x v="4"/>
    <n v="5"/>
    <n v="31"/>
    <n v="13"/>
    <n v="34"/>
    <s v="19-0060863"/>
    <s v="non-HFTD"/>
    <x v="0"/>
    <x v="0"/>
    <s v="Distribution"/>
    <x v="0"/>
    <x v="0"/>
    <x v="4"/>
    <x v="9"/>
    <n v="157"/>
  </r>
  <r>
    <s v="PG&amp;E"/>
    <n v="43616"/>
    <n v="0.64236111111111105"/>
    <n v="40.443069999999999"/>
    <n v="-121.821082"/>
    <m/>
    <s v="Hardwood Woodland"/>
    <s v="1 meter - &lt; 3 meters"/>
    <s v="Self Extinguished"/>
    <m/>
    <n v="101556319"/>
    <m/>
    <n v="12000"/>
    <s v="Conductor"/>
    <s v="Overhead"/>
    <s v="Yes"/>
    <n v="43616"/>
    <n v="0.64236111111111105"/>
    <s v="Equipment - PG&amp;E"/>
    <s v="Conductor"/>
    <m/>
    <m/>
    <m/>
    <m/>
    <s v="Other/Unknown"/>
    <s v="2019-88"/>
    <x v="4"/>
    <n v="5"/>
    <n v="31"/>
    <n v="15"/>
    <n v="25"/>
    <s v="19-0060901"/>
    <s v="Tier 2"/>
    <x v="1"/>
    <x v="0"/>
    <s v="Distribution"/>
    <x v="1"/>
    <x v="0"/>
    <x v="4"/>
    <x v="11"/>
    <n v="55546"/>
  </r>
  <r>
    <s v="PG&amp;E"/>
    <n v="43617"/>
    <n v="0.27638888888888885"/>
    <n v="38.07002"/>
    <n v="-122.128438"/>
    <s v="Vehicle"/>
    <s v="Herbaceous"/>
    <s v="3 meters - 0.25 Acres"/>
    <s v="Fire Dept"/>
    <s v="Benicia FD"/>
    <n v="103848169"/>
    <m/>
    <n v="12000"/>
    <s v="Pole"/>
    <s v="Overhead"/>
    <s v="Yes"/>
    <n v="43617"/>
    <n v="0.27638888888888885"/>
    <s v="Contact - 3rd Party"/>
    <m/>
    <s v="Vehicle contact"/>
    <s v="Pole"/>
    <s v="Human Error"/>
    <m/>
    <s v="Other/Unknown"/>
    <s v="2019-109"/>
    <x v="4"/>
    <n v="6"/>
    <n v="1"/>
    <n v="6"/>
    <n v="38"/>
    <s v="19-0061080"/>
    <s v="non-HFTD"/>
    <x v="0"/>
    <x v="0"/>
    <s v="Distribution"/>
    <x v="0"/>
    <x v="0"/>
    <x v="0"/>
    <x v="0"/>
    <n v="93996"/>
  </r>
  <r>
    <s v="PG&amp;E"/>
    <n v="43617"/>
    <n v="0.60555555555555551"/>
    <n v="36.987090000000002"/>
    <n v="-120.62286"/>
    <s v="Vegetation"/>
    <s v="Water"/>
    <s v="1 meter - &lt; 3 meters"/>
    <s v="Cal Fire"/>
    <m/>
    <s v="254041101 "/>
    <m/>
    <n v="12000"/>
    <s v="Other"/>
    <s v="Overhead"/>
    <s v="Yes"/>
    <n v="43617"/>
    <n v="0.60555555555555551"/>
    <s v="Vegetation"/>
    <m/>
    <s v="Veg. contact"/>
    <s v="Electric Facility"/>
    <m/>
    <m/>
    <s v="no-match"/>
    <s v="2019-121"/>
    <x v="4"/>
    <n v="6"/>
    <n v="1"/>
    <n v="14"/>
    <n v="32"/>
    <s v="No ILIS or TOTL available"/>
    <s v="non-HFTD"/>
    <x v="0"/>
    <x v="0"/>
    <s v="Distribution"/>
    <x v="0"/>
    <x v="0"/>
    <x v="3"/>
    <x v="15"/>
    <s v="N.A."/>
  </r>
  <r>
    <s v="PG&amp;E"/>
    <n v="43619"/>
    <n v="0.28958333333333336"/>
    <n v="35.587809999999998"/>
    <n v="-119.0104233"/>
    <s v="Bird Found"/>
    <s v="Herbaceous"/>
    <s v="1 meter - &lt; 3 meters"/>
    <s v="Fire Dept"/>
    <s v="Kern County FD"/>
    <s v="Sw1694"/>
    <m/>
    <n v="21000"/>
    <s v="Switch"/>
    <s v="Overhead"/>
    <s v="No"/>
    <m/>
    <m/>
    <s v="Contact - Animal - Other"/>
    <m/>
    <s v="Animal contact"/>
    <s v="Electric Facility"/>
    <s v="Animal Contact"/>
    <m/>
    <s v="no-match"/>
    <s v="2019-65"/>
    <x v="4"/>
    <n v="6"/>
    <n v="3"/>
    <n v="6"/>
    <n v="57"/>
    <s v="No ILIS or TOTL available"/>
    <s v="non-HFTD"/>
    <x v="0"/>
    <x v="0"/>
    <s v="Distribution"/>
    <x v="0"/>
    <x v="0"/>
    <x v="1"/>
    <x v="1"/>
    <s v="N.A."/>
  </r>
  <r>
    <s v="PG&amp;E"/>
    <n v="43619"/>
    <n v="0.60486111111111118"/>
    <n v="40.68224"/>
    <n v="-122.2805867"/>
    <m/>
    <s v="Hardwood Woodland"/>
    <s v="0.25 - 10 Acres"/>
    <s v="Cal Fire"/>
    <m/>
    <n v="101466598"/>
    <m/>
    <n v="12000"/>
    <s v="Transformer"/>
    <s v="Overhead"/>
    <s v="Yes"/>
    <n v="43619"/>
    <n v="0.60486111111111118"/>
    <s v="Equipment - Overloaded"/>
    <s v="Transformer"/>
    <m/>
    <m/>
    <m/>
    <m/>
    <s v="no-match"/>
    <s v="2019-161"/>
    <x v="4"/>
    <n v="6"/>
    <n v="3"/>
    <n v="14"/>
    <n v="31"/>
    <s v="No ILIS or TOTL available"/>
    <s v="Tier 2"/>
    <x v="1"/>
    <x v="0"/>
    <s v="Distribution"/>
    <x v="1"/>
    <x v="0"/>
    <x v="4"/>
    <x v="21"/>
    <s v="N.A."/>
  </r>
  <r>
    <s v="PG&amp;E"/>
    <n v="43619"/>
    <n v="0.61597222222222225"/>
    <n v="40.441920000000003"/>
    <n v="-122.303585"/>
    <m/>
    <s v="Herbaceous"/>
    <s v="1 meter - &lt; 3 meters"/>
    <s v="Fire Dept"/>
    <s v="Anderson FD"/>
    <n v="101495889"/>
    <m/>
    <n v="12000"/>
    <s v="Insulator"/>
    <s v="Overhead"/>
    <s v="No"/>
    <m/>
    <m/>
    <s v="Equipment - PG&amp;E"/>
    <m/>
    <m/>
    <m/>
    <m/>
    <m/>
    <s v="no-match"/>
    <s v="2019-456"/>
    <x v="4"/>
    <n v="6"/>
    <n v="3"/>
    <n v="14"/>
    <n v="47"/>
    <s v="No ILIS or TOTL available"/>
    <s v="Tier 2"/>
    <x v="1"/>
    <x v="0"/>
    <s v="Distribution"/>
    <x v="1"/>
    <x v="0"/>
    <x v="4"/>
    <x v="13"/>
    <s v="N.A."/>
  </r>
  <r>
    <s v="PG&amp;E"/>
    <n v="43619"/>
    <n v="0.75763888888888886"/>
    <n v="36.557859999999998"/>
    <n v="-119.63304170000001"/>
    <m/>
    <s v="Agriculture"/>
    <s v="10 - 100 Acres"/>
    <s v="Cal Fire"/>
    <m/>
    <n v="252241116"/>
    <m/>
    <n v="12000"/>
    <s v="Conductor"/>
    <s v="Overhead"/>
    <s v="Yes"/>
    <n v="43619"/>
    <n v="0.75763888888888886"/>
    <s v="Equipment - PG&amp;E"/>
    <m/>
    <m/>
    <m/>
    <m/>
    <m/>
    <s v="no-match"/>
    <s v="2019-08"/>
    <x v="4"/>
    <n v="6"/>
    <n v="3"/>
    <n v="18"/>
    <n v="11"/>
    <s v="No ILIS or TOTL available"/>
    <s v="non-HFTD"/>
    <x v="0"/>
    <x v="0"/>
    <s v="Distribution"/>
    <x v="0"/>
    <x v="0"/>
    <x v="4"/>
    <x v="13"/>
    <s v="N.A."/>
  </r>
  <r>
    <s v="PG&amp;E"/>
    <n v="43620"/>
    <n v="0.54166666666666663"/>
    <n v="36.554299999999998"/>
    <n v="-119.88218999999999"/>
    <s v="Bird Found"/>
    <s v="Agriculture"/>
    <s v="3 meters - 0.25 Acres"/>
    <s v="Cal Fire"/>
    <m/>
    <s v="4Tt0604191259"/>
    <m/>
    <n v="12000"/>
    <s v="Fuse"/>
    <s v="Overhead"/>
    <s v="Yes"/>
    <n v="43620"/>
    <n v="0.54166666666666663"/>
    <s v="Contact - Animal - Bird"/>
    <m/>
    <s v="Animal contact"/>
    <s v="Electric Facility"/>
    <s v="Animal Contact"/>
    <m/>
    <s v="Other/Unknown"/>
    <s v="2019-131"/>
    <x v="4"/>
    <n v="6"/>
    <n v="4"/>
    <n v="13"/>
    <n v="0"/>
    <s v="19-0062634"/>
    <s v="non-HFTD"/>
    <x v="0"/>
    <x v="0"/>
    <s v="Distribution"/>
    <x v="0"/>
    <x v="0"/>
    <x v="1"/>
    <x v="1"/>
    <n v="912"/>
  </r>
  <r>
    <s v="PG&amp;E"/>
    <n v="43621"/>
    <n v="0.87569444444444444"/>
    <n v="38.557960000000001"/>
    <n v="-121.75454999999999"/>
    <m/>
    <s v="Urban"/>
    <s v="Structure Only"/>
    <s v="Fire Dept"/>
    <s v="Unknown"/>
    <s v="06204-2100957897{1105/2}"/>
    <m/>
    <n v="12000"/>
    <s v="Circuit Breaker"/>
    <s v="Overhead"/>
    <s v="Yes"/>
    <n v="43621"/>
    <n v="0.87569444444444444"/>
    <s v="Equipment - PG&amp;E"/>
    <s v="Circuit Breaker"/>
    <m/>
    <m/>
    <m/>
    <m/>
    <s v="Other/Unknown"/>
    <m/>
    <x v="4"/>
    <n v="6"/>
    <n v="5"/>
    <n v="21"/>
    <n v="1"/>
    <s v="19-0063395"/>
    <s v="non-HFTD"/>
    <x v="0"/>
    <x v="0"/>
    <s v="Distribution"/>
    <x v="0"/>
    <x v="0"/>
    <x v="4"/>
    <x v="13"/>
    <n v="122307"/>
  </r>
  <r>
    <s v="PG&amp;E"/>
    <n v="43622"/>
    <n v="0.3756944444444445"/>
    <n v="35.63843"/>
    <n v="-118.9687333"/>
    <s v="Bird Found"/>
    <s v="Herbaceous"/>
    <s v="0.25 - 10 Acres"/>
    <s v="Fire Dept"/>
    <s v="Kern County FD"/>
    <n v="100216096"/>
    <m/>
    <n v="21000"/>
    <s v="Conductor"/>
    <s v="Overhead"/>
    <s v="No"/>
    <m/>
    <m/>
    <s v="Contact - Animal - Other"/>
    <m/>
    <s v="Animal contact"/>
    <m/>
    <s v="Animal Contact"/>
    <m/>
    <s v="no-match"/>
    <s v="2019-228"/>
    <x v="4"/>
    <n v="6"/>
    <n v="6"/>
    <n v="9"/>
    <n v="1"/>
    <s v="No ILIS or TOTL available"/>
    <s v="Tier 2"/>
    <x v="1"/>
    <x v="0"/>
    <s v="Distribution"/>
    <x v="1"/>
    <x v="0"/>
    <x v="1"/>
    <x v="1"/>
    <s v="N.A."/>
  </r>
  <r>
    <s v="PG&amp;E"/>
    <n v="43622"/>
    <n v="0.85416666666666663"/>
    <n v="38.496949999999998"/>
    <n v="-122.643514"/>
    <m/>
    <s v="Barren/Other"/>
    <s v="&lt; 1 meter"/>
    <s v="Self Extinguished"/>
    <m/>
    <s v="Unknown"/>
    <m/>
    <n v="230000"/>
    <s v="Circuit Breaker"/>
    <s v="Overhead"/>
    <s v="Yes"/>
    <n v="43622"/>
    <n v="0.85416666666666663"/>
    <s v="Contact - 3rd Party"/>
    <m/>
    <s v="Contact from Object - Other"/>
    <m/>
    <s v="Human Error"/>
    <m/>
    <s v="no-match"/>
    <s v="2019-102"/>
    <x v="4"/>
    <n v="6"/>
    <n v="6"/>
    <n v="20"/>
    <n v="30"/>
    <s v="No ILIS or TOTL available"/>
    <s v="Tier 3"/>
    <x v="1"/>
    <x v="0"/>
    <s v="Transmission"/>
    <x v="3"/>
    <x v="0"/>
    <x v="0"/>
    <x v="19"/>
    <s v="N.A."/>
  </r>
  <r>
    <s v="PG&amp;E"/>
    <n v="43623"/>
    <n v="0.4152777777777778"/>
    <n v="38.728459999999998"/>
    <n v="-123.35276330000001"/>
    <s v="Vegetation"/>
    <s v="Herbaceous"/>
    <s v="0.25 - 10 Acres"/>
    <s v="Cal Fire"/>
    <m/>
    <s v="042861101 "/>
    <m/>
    <n v="21000"/>
    <s v="Conductor"/>
    <s v="Overhead"/>
    <s v="Yes"/>
    <n v="43623"/>
    <n v="0.4152777777777778"/>
    <s v="Vegetation"/>
    <m/>
    <s v="Veg. contact"/>
    <s v="Electric Facility"/>
    <m/>
    <m/>
    <s v="Fell into (Moderate-Severe defect)"/>
    <s v="2019-358"/>
    <x v="4"/>
    <n v="6"/>
    <n v="7"/>
    <n v="9"/>
    <n v="58"/>
    <s v="19-0064216"/>
    <s v="Tier 2"/>
    <x v="1"/>
    <x v="1"/>
    <s v="Distribution"/>
    <x v="1"/>
    <x v="0"/>
    <x v="3"/>
    <x v="14"/>
    <n v="5301"/>
  </r>
  <r>
    <s v="PG&amp;E"/>
    <n v="43623"/>
    <n v="0.4993055555555555"/>
    <n v="36.829520000000002"/>
    <n v="-119.913392"/>
    <m/>
    <s v="Agriculture"/>
    <s v="0.25 - 10 Acres"/>
    <s v="Fire Dept"/>
    <s v="Fresno FD"/>
    <s v="417384054240 "/>
    <m/>
    <n v="21000"/>
    <s v="Transformer"/>
    <s v="Overhead"/>
    <s v="Yes"/>
    <n v="43623"/>
    <n v="0.4993055555555555"/>
    <s v="Equipment - PG&amp;E"/>
    <s v="Transformer"/>
    <m/>
    <m/>
    <m/>
    <m/>
    <s v="Other/Unknown"/>
    <s v="2019-76"/>
    <x v="4"/>
    <n v="6"/>
    <n v="7"/>
    <n v="11"/>
    <n v="59"/>
    <s v="19-0064229"/>
    <s v="non-HFTD"/>
    <x v="0"/>
    <x v="0"/>
    <s v="Distribution"/>
    <x v="0"/>
    <x v="0"/>
    <x v="4"/>
    <x v="21"/>
    <n v="368"/>
  </r>
  <r>
    <s v="PG&amp;E"/>
    <n v="43623"/>
    <n v="0.53055555555555556"/>
    <n v="39.0672"/>
    <n v="-121.86930169999999"/>
    <m/>
    <s v="Hardwood Woodland"/>
    <s v="1 meter - &lt; 3 meters"/>
    <s v="Self Extinguished"/>
    <m/>
    <s v="4391 "/>
    <m/>
    <n v="12000"/>
    <s v="Switch"/>
    <s v="Overhead"/>
    <s v="Yes"/>
    <n v="43623"/>
    <n v="0.53055555555555556"/>
    <s v="Equipment - PG&amp;E"/>
    <s v="Switch"/>
    <m/>
    <m/>
    <m/>
    <m/>
    <s v="Other/Unknown"/>
    <s v="2019-212"/>
    <x v="4"/>
    <n v="6"/>
    <n v="7"/>
    <n v="12"/>
    <n v="44"/>
    <s v="19-0064311"/>
    <s v="non-HFTD"/>
    <x v="0"/>
    <x v="1"/>
    <s v="Distribution"/>
    <x v="0"/>
    <x v="0"/>
    <x v="4"/>
    <x v="22"/>
    <n v="1400"/>
  </r>
  <r>
    <s v="PG&amp;E"/>
    <n v="43623"/>
    <n v="0.6972222222222223"/>
    <n v="37.33352"/>
    <n v="-120.54241330000001"/>
    <s v="Vegetation"/>
    <s v="Agriculture"/>
    <s v="0.25 - 10 Acres"/>
    <s v="Cal Fire"/>
    <m/>
    <s v="253881104 "/>
    <m/>
    <n v="12000"/>
    <s v="Conductor"/>
    <s v="Overhead"/>
    <s v="No"/>
    <m/>
    <m/>
    <s v="Vegetation"/>
    <m/>
    <s v="Veg. contact"/>
    <s v="Electric Facility"/>
    <m/>
    <m/>
    <s v="no-match"/>
    <s v="2019-354"/>
    <x v="4"/>
    <n v="6"/>
    <n v="7"/>
    <n v="16"/>
    <n v="44"/>
    <s v="No ILIS or TOTL available"/>
    <s v="non-HFTD"/>
    <x v="0"/>
    <x v="0"/>
    <s v="Distribution"/>
    <x v="0"/>
    <x v="0"/>
    <x v="3"/>
    <x v="15"/>
    <s v="N.A."/>
  </r>
  <r>
    <s v="PG&amp;E"/>
    <n v="43624"/>
    <n v="0.38958333333333334"/>
    <n v="39.092610000000001"/>
    <n v="-121.548237"/>
    <s v="Vegetation"/>
    <s v="Urban"/>
    <s v="3 meters - 0.25 Acres"/>
    <s v="Fire Dept"/>
    <s v="Olivehurst FD"/>
    <s v="152901104 "/>
    <m/>
    <n v="12000"/>
    <s v="Conductor"/>
    <s v="Overhead"/>
    <s v="Yes"/>
    <n v="43624"/>
    <n v="0.38958333333333334"/>
    <s v="Vegetation"/>
    <m/>
    <s v="Veg. contact"/>
    <s v="Electric Facility"/>
    <m/>
    <m/>
    <s v="no-match"/>
    <s v="2019-333"/>
    <x v="4"/>
    <n v="6"/>
    <n v="8"/>
    <n v="9"/>
    <n v="21"/>
    <s v="No ILIS or TOTL available"/>
    <s v="non-HFTD"/>
    <x v="0"/>
    <x v="1"/>
    <s v="Distribution"/>
    <x v="0"/>
    <x v="0"/>
    <x v="3"/>
    <x v="15"/>
    <s v="N.A."/>
  </r>
  <r>
    <s v="PG&amp;E"/>
    <n v="43624"/>
    <n v="0.42569444444444443"/>
    <n v="37.373069999999998"/>
    <n v="-121.9191783"/>
    <s v="Metallic Balloon"/>
    <s v="Urban"/>
    <s v="3 meters - 0.25 Acres"/>
    <s v="Fire Dept"/>
    <s v="Unknown"/>
    <n v="100566596"/>
    <m/>
    <n v="12000"/>
    <s v="Pole"/>
    <s v="Overhead"/>
    <s v="Yes"/>
    <n v="43624"/>
    <n v="0.42569444444444443"/>
    <s v="Contact - 3rd Party"/>
    <m/>
    <s v="Balloon contact"/>
    <s v="Pole"/>
    <s v="Human Error"/>
    <m/>
    <s v="Other/Unknown"/>
    <s v="2019-32"/>
    <x v="4"/>
    <n v="6"/>
    <n v="8"/>
    <n v="10"/>
    <n v="13"/>
    <s v="19-0064568"/>
    <s v="non-HFTD"/>
    <x v="0"/>
    <x v="0"/>
    <s v="Distribution"/>
    <x v="0"/>
    <x v="0"/>
    <x v="0"/>
    <x v="12"/>
    <n v="2340"/>
  </r>
  <r>
    <s v="PG&amp;E"/>
    <n v="43624"/>
    <n v="0.60486111111111118"/>
    <n v="34.893380000000001"/>
    <n v="-120.3151733"/>
    <s v="Metallic Balloon"/>
    <s v="Herbaceous"/>
    <s v="3 meters - 0.25 Acres"/>
    <s v="Fire Dept"/>
    <s v="Unknown"/>
    <s v="182811103 "/>
    <m/>
    <n v="12000"/>
    <s v="Conductor"/>
    <s v="Overhead"/>
    <s v="Yes"/>
    <n v="43624"/>
    <n v="0.60486111111111118"/>
    <s v="Contact - 3rd Party"/>
    <m/>
    <s v="Balloon contact"/>
    <s v="Electric Facility"/>
    <s v="Human Error"/>
    <m/>
    <s v="no-match"/>
    <s v="2019-33"/>
    <x v="4"/>
    <n v="6"/>
    <n v="8"/>
    <n v="14"/>
    <n v="31"/>
    <s v="No ILIS or TOTL available"/>
    <s v="non-HFTD"/>
    <x v="0"/>
    <x v="0"/>
    <s v="Distribution"/>
    <x v="0"/>
    <x v="0"/>
    <x v="0"/>
    <x v="12"/>
    <s v="N.A."/>
  </r>
  <r>
    <s v="PG&amp;E"/>
    <n v="43624"/>
    <n v="0.78541666666666676"/>
    <n v="38.610529999999997"/>
    <n v="-122.97318199999999"/>
    <s v="Vegetation"/>
    <s v="Conifer Forest"/>
    <s v="3 meters - 0.25 Acres"/>
    <s v="Cal Fire"/>
    <m/>
    <n v="42751113"/>
    <m/>
    <n v="12000"/>
    <s v="Conductor"/>
    <s v="Overhead"/>
    <s v="Yes"/>
    <n v="43624"/>
    <n v="0.78541666666666676"/>
    <s v="Vegetation"/>
    <m/>
    <s v="Veg. contact"/>
    <s v="Electric Facility"/>
    <m/>
    <m/>
    <s v="Other/Unknown"/>
    <s v="2019-355"/>
    <x v="4"/>
    <n v="6"/>
    <n v="8"/>
    <n v="18"/>
    <n v="51"/>
    <s v="19-0064689"/>
    <s v="Tier 3"/>
    <x v="1"/>
    <x v="1"/>
    <s v="Distribution"/>
    <x v="1"/>
    <x v="0"/>
    <x v="3"/>
    <x v="15"/>
    <n v="44664"/>
  </r>
  <r>
    <s v="PG&amp;E"/>
    <n v="43624"/>
    <n v="0.97638888888888886"/>
    <n v="37.360720000000001"/>
    <n v="-122.170835"/>
    <s v="Vegetation"/>
    <s v="Urban"/>
    <s v="1 meter - &lt; 3 meters"/>
    <s v="Fire Dept"/>
    <s v="Santa Clara County FD"/>
    <s v="Unknown"/>
    <m/>
    <n v="12000"/>
    <s v="Conductor"/>
    <s v="Overhead"/>
    <s v="No"/>
    <m/>
    <m/>
    <s v="Vegetation"/>
    <s v="Conductor"/>
    <s v="Veg. contact"/>
    <s v="Electric Facility"/>
    <m/>
    <m/>
    <s v="no-match"/>
    <m/>
    <x v="4"/>
    <n v="6"/>
    <n v="8"/>
    <n v="23"/>
    <n v="26"/>
    <s v="No ILIS or TOTL available"/>
    <s v="non-HFTD"/>
    <x v="0"/>
    <x v="0"/>
    <s v="Distribution"/>
    <x v="0"/>
    <x v="0"/>
    <x v="3"/>
    <x v="15"/>
    <s v="N.A."/>
  </r>
  <r>
    <s v="PG&amp;E"/>
    <n v="43625"/>
    <n v="0.12986111111111112"/>
    <n v="36.142800000000001"/>
    <n v="-120.7539567"/>
    <m/>
    <s v="Herbaceous"/>
    <s v="3 meters - 0.25 Acres"/>
    <s v="Cal Fire"/>
    <m/>
    <s v="3Bj0609190229"/>
    <m/>
    <n v="12000"/>
    <s v="Conductor"/>
    <s v="Overhead"/>
    <s v="Yes"/>
    <n v="43625"/>
    <n v="0.12986111111111112"/>
    <s v="Contact - Animal - Bird"/>
    <m/>
    <s v="Animal contact"/>
    <s v="Electric Facility"/>
    <s v="Animal Contact"/>
    <m/>
    <s v="Other/Unknown"/>
    <s v="2019-258"/>
    <x v="4"/>
    <n v="6"/>
    <n v="9"/>
    <n v="3"/>
    <n v="7"/>
    <s v="19-0064780"/>
    <s v="non-HFTD"/>
    <x v="0"/>
    <x v="0"/>
    <s v="Distribution"/>
    <x v="0"/>
    <x v="0"/>
    <x v="1"/>
    <x v="1"/>
    <n v="34875"/>
  </r>
  <r>
    <s v="PG&amp;E"/>
    <n v="43625"/>
    <n v="0.53194444444444444"/>
    <n v="38.296599999999998"/>
    <n v="-122.4746967"/>
    <s v="Vegetation"/>
    <s v="Urban"/>
    <s v="1 meter - &lt; 3 meters"/>
    <s v="Fire Dept"/>
    <s v="Sonoma FD"/>
    <s v="Unknown"/>
    <m/>
    <n v="12000"/>
    <s v="Other"/>
    <s v="Subsurface"/>
    <s v="Yes"/>
    <n v="43625"/>
    <n v="0.53194444444444444"/>
    <s v="Vegetation"/>
    <m/>
    <s v="Veg. contact"/>
    <s v="Electric Facility"/>
    <m/>
    <m/>
    <s v="no-match"/>
    <s v="2019-457"/>
    <x v="4"/>
    <n v="6"/>
    <n v="9"/>
    <n v="12"/>
    <n v="46"/>
    <s v="No ILIS or TOTL available"/>
    <s v="non-HFTD"/>
    <x v="0"/>
    <x v="0"/>
    <s v="Distribution"/>
    <x v="0"/>
    <x v="0"/>
    <x v="3"/>
    <x v="15"/>
    <s v="N.A."/>
  </r>
  <r>
    <s v="PG&amp;E"/>
    <n v="43625"/>
    <n v="0.57847222222222217"/>
    <n v="36.923470000000002"/>
    <n v="-121.7460517"/>
    <s v="Metallic Balloon"/>
    <s v="Urban"/>
    <s v="3 meters - 0.25 Acres"/>
    <s v="Fire Dept"/>
    <s v="Watsonville FD"/>
    <n v="83192104"/>
    <m/>
    <n v="21000"/>
    <s v="Conductor"/>
    <s v="Overhead"/>
    <s v="Yes"/>
    <n v="43625"/>
    <n v="0.57847222222222217"/>
    <s v="Contact - 3rd Party"/>
    <m/>
    <s v="Balloon contact"/>
    <s v="Electric Facility"/>
    <s v="Human Error"/>
    <m/>
    <s v="Other/Unknown"/>
    <s v="2019-34"/>
    <x v="4"/>
    <n v="6"/>
    <n v="9"/>
    <n v="13"/>
    <n v="53"/>
    <s v="19-0064855"/>
    <s v="non-HFTD"/>
    <x v="0"/>
    <x v="0"/>
    <s v="Distribution"/>
    <x v="0"/>
    <x v="0"/>
    <x v="0"/>
    <x v="12"/>
    <n v="252750"/>
  </r>
  <r>
    <s v="PG&amp;E"/>
    <n v="43625"/>
    <n v="0.64097222222222217"/>
    <n v="37.894300000000001"/>
    <n v="-122.558142"/>
    <m/>
    <s v="Barren/Other"/>
    <s v="3 meters - 0.25 Acres"/>
    <s v="Fire Dept"/>
    <s v="Mill Valley FD"/>
    <n v="902"/>
    <m/>
    <n v="12000"/>
    <s v="Recloser"/>
    <s v="Overhead"/>
    <s v="Yes"/>
    <n v="43625"/>
    <n v="0.64097222222222217"/>
    <s v="Equipment - PG&amp;E"/>
    <s v="Recloser"/>
    <m/>
    <m/>
    <m/>
    <m/>
    <s v="Other/Unknown"/>
    <s v="2019-256"/>
    <x v="4"/>
    <n v="6"/>
    <n v="9"/>
    <n v="15"/>
    <n v="23"/>
    <s v="19-0064860"/>
    <s v="non-HFTD"/>
    <x v="0"/>
    <x v="0"/>
    <s v="Distribution"/>
    <x v="0"/>
    <x v="0"/>
    <x v="4"/>
    <x v="32"/>
    <n v="377029"/>
  </r>
  <r>
    <s v="PG&amp;E"/>
    <n v="43625"/>
    <n v="0.64861111111111114"/>
    <n v="34.899540000000002"/>
    <n v="-120.438154"/>
    <m/>
    <s v="Urban"/>
    <s v="1 meter - &lt; 3 meters"/>
    <s v="Fire Dept"/>
    <s v="Unknown"/>
    <n v="45711"/>
    <m/>
    <n v="12000"/>
    <s v="Lightning Arrestor"/>
    <s v="Overhead"/>
    <s v="Yes"/>
    <n v="43625"/>
    <n v="0.64861111111111114"/>
    <s v="Equipment - PG&amp;E"/>
    <s v="Lightning Arrestor"/>
    <m/>
    <m/>
    <m/>
    <m/>
    <s v="Other/Unknown"/>
    <s v="2019-72"/>
    <x v="4"/>
    <n v="6"/>
    <n v="9"/>
    <n v="15"/>
    <n v="34"/>
    <s v="19-0064866"/>
    <s v="non-HFTD"/>
    <x v="0"/>
    <x v="0"/>
    <s v="Distribution"/>
    <x v="0"/>
    <x v="0"/>
    <x v="4"/>
    <x v="20"/>
    <n v="6107"/>
  </r>
  <r>
    <s v="PG&amp;E"/>
    <n v="43625"/>
    <n v="0.75486111111111109"/>
    <n v="39.506689999999999"/>
    <n v="-121.5985433"/>
    <s v="Bird Found"/>
    <s v="Urban"/>
    <s v="1 meter - &lt; 3 meters"/>
    <s v="Fire Dept"/>
    <s v="Oroville FD"/>
    <s v="6Fq0609191756"/>
    <m/>
    <n v="12000"/>
    <s v="Transformer"/>
    <s v="Overhead"/>
    <s v="Yes"/>
    <n v="43625"/>
    <n v="0.75486111111111109"/>
    <s v="Contact - Animal - Bird"/>
    <m/>
    <s v="Animal contact"/>
    <s v="Electric Facility"/>
    <s v="Animal Contact"/>
    <m/>
    <s v="Other/Unknown"/>
    <s v="2019-53"/>
    <x v="4"/>
    <n v="6"/>
    <n v="9"/>
    <n v="18"/>
    <n v="7"/>
    <s v="19-0064901"/>
    <s v="non-HFTD"/>
    <x v="0"/>
    <x v="0"/>
    <s v="Distribution"/>
    <x v="0"/>
    <x v="0"/>
    <x v="1"/>
    <x v="1"/>
    <n v="44200"/>
  </r>
  <r>
    <s v="PG&amp;E"/>
    <n v="43625"/>
    <n v="0.84861111111111109"/>
    <n v="37.963140000000003"/>
    <n v="-121.9912933"/>
    <m/>
    <s v="Urban"/>
    <s v="1 meter - &lt; 3 meters"/>
    <s v="Fire Dept"/>
    <s v="Contra Costa FD"/>
    <s v="Circuit 012022217"/>
    <m/>
    <n v="21000"/>
    <s v="Transformer"/>
    <s v="Subsurface"/>
    <s v="Yes"/>
    <n v="43625"/>
    <n v="0.84861111111111109"/>
    <s v="Equipment - PG&amp;E"/>
    <s v="Transformer"/>
    <m/>
    <m/>
    <m/>
    <m/>
    <s v="Other/Unknown"/>
    <s v="2019-81"/>
    <x v="4"/>
    <n v="6"/>
    <n v="9"/>
    <n v="20"/>
    <n v="22"/>
    <s v="19-0064918"/>
    <s v="non-HFTD"/>
    <x v="0"/>
    <x v="0"/>
    <s v="Distribution"/>
    <x v="0"/>
    <x v="0"/>
    <x v="4"/>
    <x v="21"/>
    <n v="165109"/>
  </r>
  <r>
    <s v="PG&amp;E"/>
    <n v="43626"/>
    <n v="0.48888888888888887"/>
    <n v="37.273519999999998"/>
    <n v="-120.63338"/>
    <s v="Vehicle"/>
    <s v="Herbaceous"/>
    <s v="3 meters - 0.25 Acres"/>
    <s v="Unknown"/>
    <m/>
    <n v="253611102"/>
    <m/>
    <n v="12000"/>
    <s v="Conductor"/>
    <s v="Overhead"/>
    <s v="Yes"/>
    <n v="43626"/>
    <n v="0.48888888888888887"/>
    <s v="Contact - 3rd Party"/>
    <m/>
    <s v="Vehicle contact"/>
    <s v="Electric Facility"/>
    <s v="Human Error"/>
    <m/>
    <s v="Other/Unknown"/>
    <s v="2019-326"/>
    <x v="4"/>
    <n v="6"/>
    <n v="10"/>
    <n v="11"/>
    <n v="44"/>
    <s v="19-0065293"/>
    <s v="non-HFTD"/>
    <x v="0"/>
    <x v="0"/>
    <s v="Distribution"/>
    <x v="0"/>
    <x v="0"/>
    <x v="0"/>
    <x v="0"/>
    <n v="11812"/>
  </r>
  <r>
    <s v="PG&amp;E"/>
    <n v="43626"/>
    <n v="0.56111111111111112"/>
    <n v="37.269770000000001"/>
    <n v="-121.88102499999999"/>
    <m/>
    <s v="Urban"/>
    <s v="1 meter - &lt; 3 meters"/>
    <s v="Fire Dept"/>
    <s v="San Jose FD"/>
    <n v="315977228341"/>
    <m/>
    <n v="12000"/>
    <s v="Transformer"/>
    <s v="Overhead"/>
    <s v="Yes"/>
    <n v="43626"/>
    <n v="0.56111111111111112"/>
    <s v="Equipment - PG&amp;E"/>
    <s v="Transformer"/>
    <m/>
    <m/>
    <m/>
    <m/>
    <s v="no-match"/>
    <s v="2019-24"/>
    <x v="4"/>
    <n v="6"/>
    <n v="10"/>
    <n v="13"/>
    <n v="28"/>
    <s v="No ILIS or TOTL available"/>
    <s v="non-HFTD"/>
    <x v="0"/>
    <x v="0"/>
    <s v="Distribution"/>
    <x v="0"/>
    <x v="0"/>
    <x v="4"/>
    <x v="21"/>
    <s v="N.A."/>
  </r>
  <r>
    <s v="PG&amp;E"/>
    <n v="43626"/>
    <n v="0.56180555555555556"/>
    <n v="38.81371"/>
    <n v="-120.9432767"/>
    <s v="Vegetation"/>
    <s v="Hardwood Woodland"/>
    <s v="1 meter - &lt; 3 meters"/>
    <s v="Other"/>
    <s v="Customer"/>
    <s v="153652109 "/>
    <m/>
    <n v="21000"/>
    <s v="Conductor"/>
    <s v="Overhead"/>
    <s v="No"/>
    <m/>
    <m/>
    <s v="Vegetation"/>
    <m/>
    <s v="Veg. contact"/>
    <s v="Electric Facility"/>
    <m/>
    <m/>
    <s v="no-match"/>
    <s v="2019-243"/>
    <x v="4"/>
    <n v="6"/>
    <n v="10"/>
    <n v="13"/>
    <n v="29"/>
    <s v="No ILIS or TOTL available"/>
    <s v="Tier 2"/>
    <x v="1"/>
    <x v="0"/>
    <s v="Distribution"/>
    <x v="1"/>
    <x v="0"/>
    <x v="3"/>
    <x v="15"/>
    <s v="N.A."/>
  </r>
  <r>
    <s v="PG&amp;E"/>
    <n v="43626"/>
    <n v="0.66180555555555554"/>
    <n v="37.492870000000003"/>
    <n v="-121.90855500000001"/>
    <m/>
    <s v="Urban"/>
    <s v="3 meters - 0.25 Acres"/>
    <s v="Fire Dept"/>
    <s v="Fresno FD"/>
    <s v="Circuit Id 014722109 "/>
    <m/>
    <n v="21000"/>
    <s v="Splice/Clamp/Connector"/>
    <s v="Subsurface"/>
    <s v="Yes"/>
    <n v="43626"/>
    <n v="0.66180555555555554"/>
    <s v="Equipment - PG&amp;E"/>
    <s v="Splice/Clamp/Connector"/>
    <m/>
    <m/>
    <m/>
    <m/>
    <s v="no-match"/>
    <s v="2019-157"/>
    <x v="4"/>
    <n v="6"/>
    <n v="10"/>
    <n v="15"/>
    <n v="53"/>
    <s v="No ILIS or TOTL available"/>
    <s v="non-HFTD"/>
    <x v="0"/>
    <x v="0"/>
    <s v="Distribution"/>
    <x v="0"/>
    <x v="0"/>
    <x v="4"/>
    <x v="10"/>
    <s v="N.A."/>
  </r>
  <r>
    <s v="PG&amp;E"/>
    <n v="43626"/>
    <n v="0.67013888888888884"/>
    <n v="37.259529999999998"/>
    <n v="-121.91231000000001"/>
    <m/>
    <s v="Urban"/>
    <s v="1 meter - &lt; 3 meters"/>
    <s v="Fire Dept"/>
    <s v="San Jose FD"/>
    <n v="315893027963"/>
    <m/>
    <n v="12000"/>
    <s v="Transformer"/>
    <s v="Overhead"/>
    <s v="Yes"/>
    <n v="43626"/>
    <n v="0.67013888888888884"/>
    <s v="Equipment - PG&amp;E"/>
    <s v="Transformer"/>
    <m/>
    <m/>
    <m/>
    <m/>
    <s v="no-match"/>
    <s v="2019-98"/>
    <x v="4"/>
    <n v="6"/>
    <n v="10"/>
    <n v="16"/>
    <n v="5"/>
    <s v="No ILIS or TOTL available"/>
    <s v="non-HFTD"/>
    <x v="0"/>
    <x v="0"/>
    <s v="Distribution"/>
    <x v="0"/>
    <x v="0"/>
    <x v="4"/>
    <x v="21"/>
    <s v="N.A."/>
  </r>
  <r>
    <s v="PG&amp;E"/>
    <n v="43626"/>
    <n v="0.6791666666666667"/>
    <n v="38.110680000000002"/>
    <n v="-122.90250899999999"/>
    <s v="Vegetation"/>
    <s v="Herbaceous"/>
    <s v="0.25 - 10 Acres"/>
    <s v="Cal Fire"/>
    <m/>
    <n v="42291101"/>
    <m/>
    <n v="12000"/>
    <s v="Conductor"/>
    <s v="Overhead"/>
    <s v="Yes"/>
    <n v="43626"/>
    <n v="0.6791666666666667"/>
    <s v="Vegetation"/>
    <m/>
    <s v="Veg. contact"/>
    <s v="Electric Facility"/>
    <m/>
    <m/>
    <s v="no-match"/>
    <s v="2019-401"/>
    <x v="4"/>
    <n v="6"/>
    <n v="10"/>
    <n v="16"/>
    <n v="18"/>
    <s v="No ILIS or TOTL available"/>
    <s v="Tier 2"/>
    <x v="1"/>
    <x v="0"/>
    <s v="Distribution"/>
    <x v="1"/>
    <x v="0"/>
    <x v="3"/>
    <x v="15"/>
    <s v="N.A."/>
  </r>
  <r>
    <s v="PG&amp;E"/>
    <n v="43626"/>
    <n v="0.69027777777777777"/>
    <n v="38.820950000000003"/>
    <n v="-120.84595330000001"/>
    <s v="Vegetation"/>
    <s v="Hardwood Forest"/>
    <s v="3 meters - 0.25 Acres"/>
    <s v="Fire Dept"/>
    <s v="Garden Valley FD"/>
    <s v="153082106 "/>
    <m/>
    <n v="21000"/>
    <s v="Conductor"/>
    <s v="Overhead"/>
    <s v="Yes"/>
    <n v="43626"/>
    <n v="0.69027777777777777"/>
    <s v="Vegetation"/>
    <m/>
    <s v="Veg. contact"/>
    <s v="Electric Facility"/>
    <m/>
    <m/>
    <s v="Fell into (Moderate-Severe defect)"/>
    <s v="2019-372"/>
    <x v="4"/>
    <n v="6"/>
    <n v="10"/>
    <n v="16"/>
    <n v="34"/>
    <s v="19-0065481"/>
    <s v="Tier 2"/>
    <x v="1"/>
    <x v="0"/>
    <s v="Distribution"/>
    <x v="1"/>
    <x v="0"/>
    <x v="3"/>
    <x v="14"/>
    <n v="14169"/>
  </r>
  <r>
    <s v="PG&amp;E"/>
    <n v="43626"/>
    <n v="0.78611111111111109"/>
    <n v="36.742780000000003"/>
    <n v="-120.0958017"/>
    <s v="Bird Found"/>
    <s v="Agriculture"/>
    <s v="1 meter - &lt; 3 meters"/>
    <s v="Self Extinguished"/>
    <m/>
    <s v="4Tk0610191850"/>
    <m/>
    <n v="12000"/>
    <s v="Lightning Arrestor"/>
    <s v="Overhead"/>
    <s v="Yes"/>
    <n v="43626"/>
    <n v="0.78611111111111109"/>
    <s v="Contact - Animal - Bird"/>
    <m/>
    <s v="Animal contact"/>
    <s v="Electric Facility"/>
    <s v="Animal Contact"/>
    <m/>
    <s v="Other/Unknown"/>
    <s v="2019-38"/>
    <x v="4"/>
    <n v="6"/>
    <n v="10"/>
    <n v="18"/>
    <n v="52"/>
    <s v="19-0065545"/>
    <s v="non-HFTD"/>
    <x v="0"/>
    <x v="0"/>
    <s v="Distribution"/>
    <x v="0"/>
    <x v="0"/>
    <x v="1"/>
    <x v="1"/>
    <n v="2773"/>
  </r>
  <r>
    <s v="PG&amp;E"/>
    <n v="43627"/>
    <n v="0.15277777777777776"/>
    <n v="37.936979999999998"/>
    <n v="-122.33858669999999"/>
    <m/>
    <s v="Urban"/>
    <s v="1 meter - &lt; 3 meters"/>
    <s v="Fire Dept"/>
    <s v="Richmond FD"/>
    <n v="13020402"/>
    <s v="Yes"/>
    <n v="4000"/>
    <s v="Conductor"/>
    <s v="Overhead"/>
    <s v="Yes"/>
    <n v="43627"/>
    <n v="0.15277777777777776"/>
    <s v="Equipment - PG&amp;E"/>
    <m/>
    <m/>
    <m/>
    <m/>
    <m/>
    <s v="Other/Unknown"/>
    <s v="2019-458"/>
    <x v="4"/>
    <n v="6"/>
    <n v="11"/>
    <n v="3"/>
    <n v="40"/>
    <s v="19-0065825"/>
    <s v="non-HFTD"/>
    <x v="0"/>
    <x v="0"/>
    <s v="Distribution"/>
    <x v="0"/>
    <x v="0"/>
    <x v="4"/>
    <x v="13"/>
    <n v="8360"/>
  </r>
  <r>
    <s v="PG&amp;E"/>
    <n v="43627"/>
    <n v="0.36736111111111108"/>
    <n v="36.970829999999999"/>
    <n v="-121.9918667"/>
    <s v="Vegetation"/>
    <s v="Urban"/>
    <s v="1 meter - &lt; 3 meters"/>
    <s v="Fire Dept"/>
    <s v="Santa Cruz FD"/>
    <n v="83252107"/>
    <m/>
    <n v="21000"/>
    <s v="Conductor"/>
    <s v="Overhead"/>
    <s v="Yes"/>
    <n v="43627"/>
    <n v="0.36736111111111108"/>
    <s v="Vegetation"/>
    <m/>
    <s v="Veg. contact"/>
    <s v="Electric Facility"/>
    <m/>
    <m/>
    <s v="no-match"/>
    <s v="2019-330"/>
    <x v="4"/>
    <n v="6"/>
    <n v="11"/>
    <n v="8"/>
    <n v="49"/>
    <s v="No ILIS or TOTL available"/>
    <s v="non-HFTD"/>
    <x v="0"/>
    <x v="0"/>
    <s v="Distribution"/>
    <x v="0"/>
    <x v="0"/>
    <x v="3"/>
    <x v="15"/>
    <s v="N.A."/>
  </r>
  <r>
    <s v="PG&amp;E"/>
    <n v="43627"/>
    <n v="0.52847222222222223"/>
    <n v="37.373530000000002"/>
    <n v="-121.81586"/>
    <s v="Vegetation"/>
    <s v="Urban"/>
    <s v="0.25 - 10 Acres"/>
    <s v="Fire Dept"/>
    <s v="San Jose FD"/>
    <n v="83531107"/>
    <m/>
    <n v="12000"/>
    <s v="Conductor"/>
    <s v="Overhead"/>
    <s v="Yes"/>
    <n v="43627"/>
    <n v="0.52847222222222223"/>
    <s v="Vegetation"/>
    <m/>
    <s v="Veg. contact"/>
    <s v="Electric Facility"/>
    <m/>
    <m/>
    <s v="Other/Unknown"/>
    <s v="2019-251"/>
    <x v="4"/>
    <n v="6"/>
    <n v="11"/>
    <n v="12"/>
    <n v="41"/>
    <s v="19-0065998"/>
    <s v="non-HFTD"/>
    <x v="0"/>
    <x v="0"/>
    <s v="Distribution"/>
    <x v="0"/>
    <x v="0"/>
    <x v="3"/>
    <x v="15"/>
    <n v="9336"/>
  </r>
  <r>
    <s v="PG&amp;E"/>
    <n v="43627"/>
    <n v="0.65347222222222223"/>
    <n v="37.668939999999999"/>
    <n v="-122.44933829999999"/>
    <m/>
    <s v="Urban"/>
    <s v="3 meters - 0.25 Acres"/>
    <s v="Fire Dept"/>
    <s v="Colma FD"/>
    <n v="314364543100"/>
    <m/>
    <n v="12000"/>
    <s v="Transformer"/>
    <s v="Overhead"/>
    <s v="Yes"/>
    <n v="43627"/>
    <n v="0.65347222222222223"/>
    <s v="Equipment - PG&amp;E"/>
    <s v="Transformer"/>
    <m/>
    <m/>
    <m/>
    <m/>
    <s v="no-match"/>
    <s v="2019-276"/>
    <x v="4"/>
    <n v="6"/>
    <n v="11"/>
    <n v="15"/>
    <n v="41"/>
    <s v="No ILIS or TOTL available"/>
    <s v="non-HFTD"/>
    <x v="0"/>
    <x v="0"/>
    <s v="Distribution"/>
    <x v="0"/>
    <x v="0"/>
    <x v="4"/>
    <x v="21"/>
    <s v="N.A."/>
  </r>
  <r>
    <s v="PG&amp;E"/>
    <n v="43627"/>
    <n v="0.68819444444444444"/>
    <n v="36.776009999999999"/>
    <n v="-119.75017"/>
    <m/>
    <s v="Urban"/>
    <s v="3 meters - 0.25 Acres"/>
    <s v="Fire Dept"/>
    <s v="Fresno FD"/>
    <s v="D9876"/>
    <m/>
    <n v="12000"/>
    <s v="Fuse"/>
    <s v="Overhead"/>
    <s v="Yes"/>
    <n v="43627"/>
    <n v="0.68819444444444444"/>
    <s v="Equipment - PG&amp;E"/>
    <s v="Fuse"/>
    <m/>
    <m/>
    <m/>
    <m/>
    <s v="Other/Unknown"/>
    <s v="2019-267"/>
    <x v="4"/>
    <n v="6"/>
    <n v="11"/>
    <n v="16"/>
    <n v="31"/>
    <s v="19-0066149"/>
    <s v="non-HFTD"/>
    <x v="0"/>
    <x v="0"/>
    <s v="Distribution"/>
    <x v="0"/>
    <x v="0"/>
    <x v="4"/>
    <x v="9"/>
    <n v="13964"/>
  </r>
  <r>
    <s v="PG&amp;E"/>
    <n v="43627"/>
    <n v="0.71944444444444444"/>
    <n v="36.791710000000002"/>
    <n v="-119.51763"/>
    <m/>
    <s v="Agriculture"/>
    <s v="1 meter - &lt; 3 meters"/>
    <s v="Cal Fire"/>
    <s v="California Department of Forestry"/>
    <s v="418483253125 "/>
    <m/>
    <n v="12000"/>
    <s v="Transformer"/>
    <s v="Overhead"/>
    <s v="Yes"/>
    <n v="43627"/>
    <n v="0.71944444444444444"/>
    <s v="Equipment - PG&amp;E"/>
    <s v="Transformer"/>
    <m/>
    <m/>
    <m/>
    <m/>
    <s v="Other/Unknown"/>
    <s v="2019-73"/>
    <x v="4"/>
    <n v="6"/>
    <n v="11"/>
    <n v="17"/>
    <n v="16"/>
    <s v="19-0066424"/>
    <s v="non-HFTD"/>
    <x v="0"/>
    <x v="0"/>
    <s v="Distribution"/>
    <x v="0"/>
    <x v="0"/>
    <x v="4"/>
    <x v="21"/>
    <n v="551"/>
  </r>
  <r>
    <s v="PG&amp;E"/>
    <n v="43628"/>
    <n v="0.3298611111111111"/>
    <n v="38.505180000000003"/>
    <n v="-121.9996817"/>
    <m/>
    <s v="Agriculture"/>
    <s v="1 meter - &lt; 3 meters"/>
    <s v="Self Extinguished"/>
    <m/>
    <s v="220003830547 "/>
    <m/>
    <n v="12000"/>
    <s v="Transformer"/>
    <s v="Overhead"/>
    <s v="Yes"/>
    <n v="43628"/>
    <n v="0.3298611111111111"/>
    <s v="Contact - Customer (Equip/Structure/Veg)"/>
    <m/>
    <s v="Contact from Object - Other"/>
    <s v="Electric Facility"/>
    <m/>
    <m/>
    <s v="no-match"/>
    <s v="2019-137"/>
    <x v="4"/>
    <n v="6"/>
    <n v="12"/>
    <n v="7"/>
    <n v="55"/>
    <s v="No ILIS or TOTL available"/>
    <s v="non-HFTD"/>
    <x v="0"/>
    <x v="0"/>
    <s v="Distribution"/>
    <x v="0"/>
    <x v="0"/>
    <x v="0"/>
    <x v="19"/>
    <s v="N.A."/>
  </r>
  <r>
    <s v="PG&amp;E"/>
    <n v="43628"/>
    <n v="0.25833333333333336"/>
    <n v="38.146299999999997"/>
    <n v="-122.16844"/>
    <s v="Metallic Balloon"/>
    <s v="Herbaceous"/>
    <s v="0.25 - 10 Acres"/>
    <s v="Cal Fire"/>
    <m/>
    <s v="Unknown"/>
    <m/>
    <n v="115000"/>
    <s v="Other"/>
    <s v="Overhead"/>
    <s v="Yes"/>
    <n v="43628"/>
    <n v="0.25833333333333336"/>
    <s v="Contact - 3rd Party"/>
    <m/>
    <s v="Balloon contact"/>
    <s v="Electric Facility"/>
    <s v="Human Error"/>
    <m/>
    <s v="no-match"/>
    <s v="2019-322"/>
    <x v="4"/>
    <n v="6"/>
    <n v="12"/>
    <n v="6"/>
    <n v="12"/>
    <s v="No ILIS or TOTL available"/>
    <s v="non-HFTD"/>
    <x v="0"/>
    <x v="0"/>
    <s v="Transmission"/>
    <x v="2"/>
    <x v="0"/>
    <x v="0"/>
    <x v="12"/>
    <s v="N.A."/>
  </r>
  <r>
    <s v="PG&amp;E"/>
    <n v="43628"/>
    <n v="0.55277777777777781"/>
    <n v="37.991370000000003"/>
    <n v="-121.311885"/>
    <m/>
    <s v="Urban"/>
    <s v="3 meters - 0.25 Acres"/>
    <s v="Fire Dept"/>
    <s v="San Francisco FD"/>
    <s v="317662554392 "/>
    <m/>
    <n v="12000"/>
    <s v="Transformer"/>
    <s v="Overhead"/>
    <s v="Yes"/>
    <n v="43628"/>
    <n v="0.55277777777777781"/>
    <s v="Equipment - PG&amp;E"/>
    <s v="Transformer"/>
    <m/>
    <m/>
    <m/>
    <m/>
    <s v="Other/Unknown"/>
    <s v="2019-74"/>
    <x v="4"/>
    <n v="6"/>
    <n v="12"/>
    <n v="13"/>
    <n v="16"/>
    <s v="19-0066727"/>
    <s v="non-HFTD"/>
    <x v="0"/>
    <x v="0"/>
    <s v="Distribution"/>
    <x v="0"/>
    <x v="0"/>
    <x v="4"/>
    <x v="21"/>
    <n v="18873"/>
  </r>
  <r>
    <s v="PG&amp;E"/>
    <n v="43629"/>
    <n v="2.0833333333333332E-2"/>
    <n v="36.575870000000002"/>
    <n v="-121.72838"/>
    <s v="Vegetation"/>
    <s v="Urban"/>
    <s v="0.25 - 10 Acres"/>
    <s v="Cal Fire"/>
    <m/>
    <n v="182222104"/>
    <m/>
    <n v="21000"/>
    <s v="Conductor"/>
    <s v="Overhead"/>
    <s v="Yes"/>
    <n v="43629"/>
    <n v="2.0833333333333332E-2"/>
    <s v="Vegetation"/>
    <m/>
    <s v="Veg. contact"/>
    <s v="Electric Facility"/>
    <m/>
    <m/>
    <s v="Fell into (No defect)"/>
    <s v="2019-341"/>
    <x v="4"/>
    <n v="6"/>
    <n v="13"/>
    <n v="0"/>
    <n v="30"/>
    <s v="19-0067072"/>
    <s v="Tier 2"/>
    <x v="1"/>
    <x v="0"/>
    <s v="Distribution"/>
    <x v="1"/>
    <x v="0"/>
    <x v="3"/>
    <x v="3"/>
    <n v="148986"/>
  </r>
  <r>
    <s v="PG&amp;E"/>
    <n v="43630"/>
    <n v="0.19305555555555554"/>
    <n v="37.552460000000004"/>
    <n v="-120.3254367"/>
    <m/>
    <s v="Herbaceous"/>
    <s v="3 meters - 0.25 Acres"/>
    <s v="Cal Fire"/>
    <m/>
    <s v="011/008"/>
    <m/>
    <n v="70000"/>
    <s v="Insulator"/>
    <s v="Overhead"/>
    <s v="No"/>
    <m/>
    <m/>
    <s v="Equipment - PG&amp;E"/>
    <s v="Insulator"/>
    <m/>
    <m/>
    <m/>
    <m/>
    <s v="no-match"/>
    <s v="2019-79"/>
    <x v="4"/>
    <n v="6"/>
    <n v="14"/>
    <n v="4"/>
    <n v="38"/>
    <s v="No ILIS or TOTL available"/>
    <s v="Tier 2"/>
    <x v="1"/>
    <x v="0"/>
    <s v="Transmission"/>
    <x v="3"/>
    <x v="0"/>
    <x v="4"/>
    <x v="17"/>
    <s v="N.A."/>
  </r>
  <r>
    <s v="PG&amp;E"/>
    <n v="43630"/>
    <n v="0.6069444444444444"/>
    <n v="37.984430000000003"/>
    <n v="-122.514295"/>
    <s v="Vegetation"/>
    <s v="Urban"/>
    <s v="1 meter - &lt; 3 meters"/>
    <s v="Fire Dept"/>
    <s v="San Rafael FD"/>
    <n v="42011109"/>
    <m/>
    <n v="12000"/>
    <s v="Conductor"/>
    <s v="Overhead"/>
    <s v="Yes"/>
    <n v="43630"/>
    <n v="0.6069444444444444"/>
    <s v="Vegetation"/>
    <m/>
    <s v="Veg. contact"/>
    <s v="Electric Facility"/>
    <m/>
    <m/>
    <s v="Other/Unknown"/>
    <s v="2019-83"/>
    <x v="4"/>
    <n v="6"/>
    <n v="14"/>
    <n v="14"/>
    <n v="34"/>
    <s v="19-0067841"/>
    <s v="non-HFTD"/>
    <x v="0"/>
    <x v="0"/>
    <s v="Distribution"/>
    <x v="0"/>
    <x v="0"/>
    <x v="3"/>
    <x v="15"/>
    <n v="33000"/>
  </r>
  <r>
    <s v="PG&amp;E"/>
    <n v="43631"/>
    <n v="0.58888888888888891"/>
    <n v="38.880220000000001"/>
    <n v="-122.61247"/>
    <s v="Tree - cutting, 3rd party"/>
    <s v="Agriculture"/>
    <s v="3 meters - 0.25 Acres"/>
    <s v="Cal Fire"/>
    <m/>
    <n v="43361103"/>
    <m/>
    <n v="12000"/>
    <s v="Pole"/>
    <s v="Overhead"/>
    <s v="Yes"/>
    <n v="43631"/>
    <n v="0.58888888888888891"/>
    <s v="Contact - 3rd Party"/>
    <m/>
    <s v="Contact from Object - Other"/>
    <m/>
    <s v="Human Error"/>
    <m/>
    <s v="Other/Unknown"/>
    <s v="2019-19"/>
    <x v="4"/>
    <n v="6"/>
    <n v="15"/>
    <n v="14"/>
    <n v="8"/>
    <s v="19-0068074"/>
    <s v="Tier 2"/>
    <x v="1"/>
    <x v="0"/>
    <s v="Distribution"/>
    <x v="1"/>
    <x v="0"/>
    <x v="0"/>
    <x v="19"/>
    <n v="259562"/>
  </r>
  <r>
    <s v="PG&amp;E"/>
    <n v="43632"/>
    <n v="0.4777777777777778"/>
    <n v="35.41713"/>
    <n v="-118.9139483"/>
    <s v="Metallic Balloon"/>
    <s v="Herbaceous"/>
    <s v="0.25 - 10 Acres"/>
    <s v="Fire Dept"/>
    <s v="Bakersfield FD"/>
    <n v="13859"/>
    <m/>
    <n v="12000"/>
    <s v="Other"/>
    <s v="Overhead"/>
    <s v="Yes"/>
    <n v="43632"/>
    <n v="0.4777777777777778"/>
    <s v="Contact - 3rd Party"/>
    <m/>
    <s v="Balloon contact"/>
    <s v="Electric Facility"/>
    <s v="Human Error"/>
    <m/>
    <s v="Other/Unknown"/>
    <s v="2019-29"/>
    <x v="4"/>
    <n v="6"/>
    <n v="16"/>
    <n v="11"/>
    <n v="28"/>
    <s v="19-0068224"/>
    <s v="non-HFTD"/>
    <x v="0"/>
    <x v="0"/>
    <s v="Distribution"/>
    <x v="0"/>
    <x v="0"/>
    <x v="0"/>
    <x v="12"/>
    <n v="808"/>
  </r>
  <r>
    <s v="PG&amp;E"/>
    <n v="43633"/>
    <n v="0.43402777777777773"/>
    <n v="38.511000000000003"/>
    <n v="-122.21344499999999"/>
    <s v="Vegetation"/>
    <s v="Hardwood Woodland"/>
    <s v="3 meters - 0.25 Acres"/>
    <s v="Cal Fire"/>
    <m/>
    <n v="43051101"/>
    <m/>
    <n v="12000"/>
    <s v="Conductor"/>
    <s v="Overhead"/>
    <s v="Yes"/>
    <n v="43633"/>
    <n v="0.43402777777777773"/>
    <s v="Vegetation"/>
    <m/>
    <s v="Veg. contact"/>
    <s v="Electric Facility"/>
    <m/>
    <m/>
    <s v="Branch (OverHanging)"/>
    <s v="2019-84"/>
    <x v="4"/>
    <n v="6"/>
    <n v="17"/>
    <n v="10"/>
    <n v="25"/>
    <s v="19-0068579"/>
    <s v="Tier 2"/>
    <x v="1"/>
    <x v="0"/>
    <s v="Distribution"/>
    <x v="1"/>
    <x v="0"/>
    <x v="3"/>
    <x v="18"/>
    <n v="306900"/>
  </r>
  <r>
    <s v="PG&amp;E"/>
    <n v="43633"/>
    <n v="0.69236111111111109"/>
    <n v="38.667580000000001"/>
    <n v="-121.80316999999999"/>
    <m/>
    <s v="Agriculture"/>
    <s v="3 meters - 0.25 Acres"/>
    <s v="Fire Dept"/>
    <s v="Woodland FD"/>
    <n v="12789"/>
    <m/>
    <n v="12000"/>
    <s v="Insulator"/>
    <s v="Overhead"/>
    <s v="Yes"/>
    <n v="43633"/>
    <n v="0.69236111111111109"/>
    <s v="Equipment - PG&amp;E"/>
    <s v="Insulator"/>
    <m/>
    <m/>
    <m/>
    <m/>
    <s v="Other/Unknown"/>
    <s v="2019-178"/>
    <x v="4"/>
    <n v="6"/>
    <n v="17"/>
    <n v="16"/>
    <n v="37"/>
    <s v="19-0068770"/>
    <s v="non-HFTD"/>
    <x v="0"/>
    <x v="0"/>
    <s v="Distribution"/>
    <x v="0"/>
    <x v="0"/>
    <x v="4"/>
    <x v="17"/>
    <n v="1764"/>
  </r>
  <r>
    <s v="PG&amp;E"/>
    <n v="43633"/>
    <n v="0.75486111111111109"/>
    <n v="38.277799999999999"/>
    <n v="-122.4384417"/>
    <s v="Vegetation"/>
    <s v="Herbaceous"/>
    <s v="1 meter - &lt; 3 meters"/>
    <s v="Fire Dept"/>
    <s v="Unknown"/>
    <n v="42721105"/>
    <m/>
    <n v="12000"/>
    <s v="Conductor"/>
    <s v="Overhead"/>
    <s v="Yes"/>
    <n v="43633"/>
    <n v="0.75486111111111109"/>
    <s v="Vegetation"/>
    <m/>
    <s v="Veg. contact"/>
    <s v="Electric Facility"/>
    <m/>
    <m/>
    <s v="Branch (OverHanging)"/>
    <s v="2019-406"/>
    <x v="4"/>
    <n v="6"/>
    <n v="17"/>
    <n v="18"/>
    <n v="7"/>
    <s v="19-0068776"/>
    <s v="non-HFTD"/>
    <x v="0"/>
    <x v="0"/>
    <s v="Distribution"/>
    <x v="0"/>
    <x v="0"/>
    <x v="3"/>
    <x v="18"/>
    <n v="118211"/>
  </r>
  <r>
    <s v="PG&amp;E"/>
    <n v="43633"/>
    <n v="0.7631944444444444"/>
    <n v="38.098399999999998"/>
    <n v="-122.87860999999999"/>
    <s v="Vegetation"/>
    <s v="Conifer Forest"/>
    <s v="3 meters - 0.25 Acres"/>
    <s v="Fire Dept"/>
    <s v="Marin County FD"/>
    <n v="42291101"/>
    <m/>
    <n v="12000"/>
    <s v="Conductor"/>
    <s v="Overhead"/>
    <s v="Yes"/>
    <n v="43633"/>
    <n v="0.7631944444444444"/>
    <s v="Vegetation"/>
    <m/>
    <s v="Veg. contact"/>
    <s v="Electric Facility"/>
    <m/>
    <m/>
    <s v="Fell into (No defect)"/>
    <s v="2019-85"/>
    <x v="4"/>
    <n v="6"/>
    <n v="17"/>
    <n v="18"/>
    <n v="19"/>
    <s v="19-0068786"/>
    <s v="non-HFTD"/>
    <x v="0"/>
    <x v="0"/>
    <s v="Distribution"/>
    <x v="0"/>
    <x v="0"/>
    <x v="3"/>
    <x v="3"/>
    <n v="3472"/>
  </r>
  <r>
    <s v="PG&amp;E"/>
    <n v="43633"/>
    <n v="0.97986111111111107"/>
    <n v="36.708370000000002"/>
    <n v="-119.763645"/>
    <m/>
    <s v="Urban"/>
    <s v="3 meters - 0.25 Acres"/>
    <s v="Fire Dept"/>
    <s v="Fresno County FD"/>
    <n v="1004291789"/>
    <m/>
    <n v="12000"/>
    <s v="Secondary"/>
    <s v="Overhead"/>
    <s v="Yes"/>
    <n v="43633"/>
    <n v="0.97986111111111107"/>
    <s v="Equipment - PG&amp;E"/>
    <m/>
    <m/>
    <m/>
    <m/>
    <m/>
    <s v="no-match"/>
    <s v="2019-163"/>
    <x v="4"/>
    <n v="6"/>
    <n v="17"/>
    <n v="23"/>
    <n v="31"/>
    <s v="No ILIS or TOTL available"/>
    <s v="non-HFTD"/>
    <x v="0"/>
    <x v="0"/>
    <s v="Distribution"/>
    <x v="0"/>
    <x v="0"/>
    <x v="4"/>
    <x v="13"/>
    <s v="N.A."/>
  </r>
  <r>
    <s v="PG&amp;E"/>
    <n v="43633"/>
    <n v="0.87361111111111101"/>
    <n v="35.403970000000001"/>
    <n v="-118.89503999999999"/>
    <m/>
    <s v="Urban"/>
    <s v="1 meter - &lt; 3 meters"/>
    <s v="Other"/>
    <s v="Customer"/>
    <s v="Unknown"/>
    <m/>
    <n v="12000"/>
    <s v="Other"/>
    <s v="Subsurface"/>
    <s v="No"/>
    <m/>
    <m/>
    <s v="Equipment - PG&amp;E"/>
    <s v="Other"/>
    <m/>
    <m/>
    <m/>
    <m/>
    <s v="no-match"/>
    <s v="2019-265"/>
    <x v="4"/>
    <n v="6"/>
    <n v="17"/>
    <n v="20"/>
    <n v="58"/>
    <s v="No ILIS or TOTL available"/>
    <s v="non-HFTD"/>
    <x v="0"/>
    <x v="0"/>
    <s v="Distribution"/>
    <x v="0"/>
    <x v="0"/>
    <x v="4"/>
    <x v="13"/>
    <s v="N.A."/>
  </r>
  <r>
    <s v="PG&amp;E"/>
    <n v="43634"/>
    <n v="0.35138888888888892"/>
    <n v="36.981169999999999"/>
    <n v="-119.87987"/>
    <m/>
    <s v="Urban"/>
    <s v="3 meters - 0.25 Acres"/>
    <s v="Cal Fire"/>
    <s v="Madera County FD"/>
    <n v="321813417576"/>
    <m/>
    <n v="12000"/>
    <s v="Transformer"/>
    <s v="Overhead"/>
    <s v="Yes"/>
    <n v="43634"/>
    <n v="0.35138888888888892"/>
    <s v="Equipment - PG&amp;E"/>
    <s v="Transformer"/>
    <m/>
    <m/>
    <m/>
    <m/>
    <s v="Other/Unknown"/>
    <s v="2019-75"/>
    <x v="4"/>
    <n v="6"/>
    <n v="18"/>
    <n v="8"/>
    <n v="26"/>
    <s v="19-0069041"/>
    <s v="non-HFTD"/>
    <x v="0"/>
    <x v="0"/>
    <s v="Distribution"/>
    <x v="0"/>
    <x v="0"/>
    <x v="4"/>
    <x v="21"/>
    <n v="200"/>
  </r>
  <r>
    <s v="PG&amp;E"/>
    <n v="43634"/>
    <n v="0.81805555555555554"/>
    <n v="39.68159"/>
    <n v="-122.27159829999999"/>
    <m/>
    <s v="Agriculture"/>
    <s v="1 meter - &lt; 3 meters"/>
    <s v="Fire Dept"/>
    <s v="Artois FD"/>
    <n v="100367422"/>
    <m/>
    <n v="21000"/>
    <s v="Crossarm"/>
    <s v="Overhead"/>
    <s v="Yes"/>
    <n v="43634"/>
    <n v="0.81805555555555554"/>
    <s v="Equipment - PG&amp;E"/>
    <s v="Crossarm"/>
    <m/>
    <m/>
    <m/>
    <m/>
    <s v="Other/Unknown"/>
    <s v="2019-89"/>
    <x v="4"/>
    <n v="6"/>
    <n v="18"/>
    <n v="19"/>
    <n v="38"/>
    <s v="19-0069403"/>
    <s v="non-HFTD"/>
    <x v="0"/>
    <x v="0"/>
    <s v="Distribution"/>
    <x v="0"/>
    <x v="0"/>
    <x v="4"/>
    <x v="16"/>
    <n v="10987"/>
  </r>
  <r>
    <s v="PG&amp;E"/>
    <n v="43634"/>
    <n v="0.8256944444444444"/>
    <n v="35.887630000000001"/>
    <n v="-120.92167329999999"/>
    <s v="Bird Found"/>
    <s v="Herbaceous"/>
    <s v="0.25 - 10 Acres"/>
    <s v="Cal Fire"/>
    <m/>
    <s v="Unknown"/>
    <m/>
    <n v="12000"/>
    <s v="Pole"/>
    <s v="Overhead"/>
    <s v="Yes"/>
    <n v="43634"/>
    <n v="0.8256944444444444"/>
    <s v="Contact - Animal - Bird"/>
    <m/>
    <s v="Animal contact"/>
    <m/>
    <s v="Animal Contact"/>
    <m/>
    <s v="no-match"/>
    <s v="2019-55"/>
    <x v="4"/>
    <n v="6"/>
    <n v="18"/>
    <n v="19"/>
    <n v="49"/>
    <s v="No ILIS or TOTL available"/>
    <s v="Tier 2"/>
    <x v="1"/>
    <x v="0"/>
    <s v="Distribution"/>
    <x v="1"/>
    <x v="0"/>
    <x v="1"/>
    <x v="1"/>
    <s v="N.A."/>
  </r>
  <r>
    <s v="PG&amp;E"/>
    <n v="43634"/>
    <n v="0.54513888888888895"/>
    <n v="35.023220000000002"/>
    <n v="-119.09573829999999"/>
    <m/>
    <s v="Herbaceous"/>
    <s v="1 meter - &lt; 3 meters"/>
    <s v="Self Extinguished"/>
    <m/>
    <n v="253411106"/>
    <m/>
    <n v="12000"/>
    <s v="Other"/>
    <s v="Overhead"/>
    <s v="No"/>
    <m/>
    <m/>
    <s v="Equipment - PG&amp;E"/>
    <s v="Other"/>
    <m/>
    <m/>
    <m/>
    <m/>
    <s v="no-match"/>
    <s v="2019-230"/>
    <x v="4"/>
    <n v="6"/>
    <n v="18"/>
    <n v="13"/>
    <n v="5"/>
    <s v="No ILIS or TOTL available"/>
    <s v="non-HFTD"/>
    <x v="0"/>
    <x v="0"/>
    <s v="Distribution"/>
    <x v="0"/>
    <x v="0"/>
    <x v="4"/>
    <x v="13"/>
    <s v="N.A."/>
  </r>
  <r>
    <s v="PG&amp;E"/>
    <n v="43635"/>
    <n v="0.37638888888888888"/>
    <n v="37.792729999999999"/>
    <n v="-121.28703830000001"/>
    <m/>
    <s v="Urban"/>
    <s v="3 meters - 0.25 Acres"/>
    <s v="Fire Dept"/>
    <s v="Lathrop FD"/>
    <n v="102100188"/>
    <m/>
    <n v="17000"/>
    <s v="Conductor"/>
    <s v="Overhead"/>
    <s v="Yes"/>
    <n v="43635"/>
    <n v="0.37638888888888888"/>
    <s v="Equipment - PG&amp;E"/>
    <s v="Conductor"/>
    <m/>
    <m/>
    <m/>
    <m/>
    <s v="Other/Unknown"/>
    <s v="2019-90"/>
    <x v="4"/>
    <n v="6"/>
    <n v="19"/>
    <n v="9"/>
    <n v="2"/>
    <s v="19-0069581"/>
    <s v="non-HFTD"/>
    <x v="0"/>
    <x v="0"/>
    <s v="Distribution"/>
    <x v="0"/>
    <x v="0"/>
    <x v="4"/>
    <x v="11"/>
    <n v="107730"/>
  </r>
  <r>
    <s v="PG&amp;E"/>
    <n v="43635"/>
    <n v="0.48888888888888887"/>
    <n v="39.861240000000002"/>
    <n v="-121.69072"/>
    <s v="Vegetation"/>
    <s v="Conifer Forest"/>
    <s v="3 meters - 0.25 Acres"/>
    <s v="Cal Fire"/>
    <m/>
    <n v="100400933"/>
    <m/>
    <n v="12000"/>
    <s v="Conductor"/>
    <s v="Overhead"/>
    <s v="Yes"/>
    <n v="43635"/>
    <n v="0.48888888888888887"/>
    <s v="Vegetation"/>
    <m/>
    <s v="Veg. contact"/>
    <s v="Electric Facility"/>
    <m/>
    <m/>
    <s v="no-match"/>
    <s v="2019-224"/>
    <x v="4"/>
    <n v="6"/>
    <n v="19"/>
    <n v="11"/>
    <n v="44"/>
    <s v="No ILIS or TOTL available"/>
    <s v="Tier 3"/>
    <x v="1"/>
    <x v="0"/>
    <s v="Distribution"/>
    <x v="1"/>
    <x v="0"/>
    <x v="3"/>
    <x v="15"/>
    <s v="N.A."/>
  </r>
  <r>
    <s v="PG&amp;E"/>
    <n v="43635"/>
    <n v="0.51041666666666663"/>
    <n v="39.407020000000003"/>
    <n v="-122.229405"/>
    <s v="Bird Found"/>
    <s v="Urban"/>
    <s v="1 meter - &lt; 3 meters"/>
    <s v="Fire Dept"/>
    <s v="Willows FD"/>
    <s v="69G0619191201"/>
    <m/>
    <n v="21000"/>
    <s v="Conductor"/>
    <s v="Overhead"/>
    <s v="Yes"/>
    <n v="43635"/>
    <n v="0.51041666666666663"/>
    <s v="Contact - Animal - Bird"/>
    <m/>
    <s v="Animal contact"/>
    <s v="Electric Facility"/>
    <s v="Animal Contact"/>
    <m/>
    <s v="Other/Unknown"/>
    <s v="2019-52"/>
    <x v="4"/>
    <n v="6"/>
    <n v="19"/>
    <n v="12"/>
    <n v="15"/>
    <s v="19-0069679"/>
    <s v="non-HFTD"/>
    <x v="0"/>
    <x v="0"/>
    <s v="Distribution"/>
    <x v="0"/>
    <x v="0"/>
    <x v="1"/>
    <x v="1"/>
    <n v="35698"/>
  </r>
  <r>
    <s v="PG&amp;E"/>
    <n v="43635"/>
    <n v="0.35486111111111113"/>
    <n v="35.38335"/>
    <n v="-119.696478"/>
    <m/>
    <s v="Herbaceous"/>
    <s v="3 meters - 0.25 Acres"/>
    <s v="Other"/>
    <s v="Third Party Field Worker"/>
    <s v="Unknown"/>
    <m/>
    <n v="115000"/>
    <s v="Jumper"/>
    <s v="Overhead"/>
    <s v="Yes"/>
    <n v="43635"/>
    <n v="0.35486111111111113"/>
    <s v="Contact - Animal - Bird"/>
    <m/>
    <s v="Animal contact"/>
    <m/>
    <s v="Animal Contact"/>
    <m/>
    <s v="no-match"/>
    <s v="2019-103"/>
    <x v="4"/>
    <n v="6"/>
    <n v="19"/>
    <n v="8"/>
    <n v="31"/>
    <s v="No ILIS or TOTL available"/>
    <s v="non-HFTD"/>
    <x v="0"/>
    <x v="0"/>
    <s v="Transmission"/>
    <x v="2"/>
    <x v="0"/>
    <x v="1"/>
    <x v="1"/>
    <s v="N.A."/>
  </r>
  <r>
    <s v="PG&amp;E"/>
    <n v="43636"/>
    <n v="0.24861111111111112"/>
    <n v="38.315750000000001"/>
    <n v="-121.8930967"/>
    <s v="Vegetation"/>
    <s v="Herbaceous"/>
    <s v="3 meters - 0.25 Acres"/>
    <s v="Fire Dept"/>
    <s v="Unknown"/>
    <s v="Unknown"/>
    <m/>
    <n v="21000"/>
    <s v="Other"/>
    <s v="Overhead"/>
    <s v="No"/>
    <m/>
    <m/>
    <s v="Vegetation"/>
    <m/>
    <s v="Veg. contact"/>
    <s v="Electric Facility"/>
    <m/>
    <m/>
    <s v="no-match"/>
    <s v="2019-418"/>
    <x v="4"/>
    <n v="6"/>
    <n v="20"/>
    <n v="5"/>
    <n v="58"/>
    <s v="No ILIS or TOTL available"/>
    <s v="non-HFTD"/>
    <x v="0"/>
    <x v="0"/>
    <s v="Distribution"/>
    <x v="0"/>
    <x v="0"/>
    <x v="3"/>
    <x v="15"/>
    <s v="N.A."/>
  </r>
  <r>
    <s v="PG&amp;E"/>
    <n v="43636"/>
    <n v="0.68888888888888899"/>
    <n v="36.85145"/>
    <n v="-120.0549417"/>
    <s v="Bird Found"/>
    <s v="Agriculture"/>
    <s v="1 meter - &lt; 3 meters"/>
    <s v="Self Extinguished"/>
    <m/>
    <s v="5Tn0620191624"/>
    <m/>
    <n v="12000"/>
    <s v="Transformer"/>
    <s v="Overhead"/>
    <s v="Yes"/>
    <n v="43636"/>
    <n v="0.68888888888888899"/>
    <s v="Contact - Animal - Bird"/>
    <m/>
    <s v="Animal contact"/>
    <s v="Electric Facility"/>
    <s v="Animal Contact"/>
    <m/>
    <s v="Other/Unknown"/>
    <s v="2019-58"/>
    <x v="4"/>
    <n v="6"/>
    <n v="20"/>
    <n v="16"/>
    <n v="32"/>
    <s v="19-0070343"/>
    <s v="non-HFTD"/>
    <x v="0"/>
    <x v="0"/>
    <s v="Distribution"/>
    <x v="0"/>
    <x v="0"/>
    <x v="1"/>
    <x v="1"/>
    <n v="364"/>
  </r>
  <r>
    <s v="PG&amp;E"/>
    <n v="43637"/>
    <n v="0.10902777777777778"/>
    <n v="38.902560000000001"/>
    <n v="-121.06819"/>
    <s v="Vegetation"/>
    <s v="Urban"/>
    <s v="3 meters - 0.25 Acres"/>
    <s v="Cal Fire"/>
    <m/>
    <n v="103957753"/>
    <m/>
    <n v="21000"/>
    <s v="Pole"/>
    <s v="Overhead"/>
    <s v="Yes"/>
    <n v="43637"/>
    <n v="0.10902777777777778"/>
    <s v="Vegetation"/>
    <m/>
    <s v="Veg. contact"/>
    <s v="Pole"/>
    <m/>
    <m/>
    <s v="Branch (OverHanging)"/>
    <s v="2019-374"/>
    <x v="4"/>
    <n v="6"/>
    <n v="21"/>
    <n v="2"/>
    <n v="37"/>
    <s v="19-0070502"/>
    <s v="non-HFTD"/>
    <x v="0"/>
    <x v="0"/>
    <s v="Distribution"/>
    <x v="0"/>
    <x v="0"/>
    <x v="3"/>
    <x v="18"/>
    <n v="23024"/>
  </r>
  <r>
    <s v="PG&amp;E"/>
    <n v="43637"/>
    <n v="0.45555555555555555"/>
    <n v="39.525109999999998"/>
    <n v="-121.6886367"/>
    <s v="Bird Found"/>
    <s v="Agriculture"/>
    <s v="3 meters - 0.25 Acres"/>
    <s v="Fire Dept"/>
    <s v="Butte County FD"/>
    <s v="6Fq0621191046"/>
    <m/>
    <n v="12000"/>
    <s v="Conductor"/>
    <s v="Underbuild"/>
    <s v="Yes"/>
    <n v="43637"/>
    <n v="0.45555555555555555"/>
    <s v="Contact - Animal - Bird"/>
    <m/>
    <s v="Animal contact"/>
    <s v="Electric Facility"/>
    <s v="Animal Contact"/>
    <m/>
    <s v="Other/Unknown"/>
    <s v="2019-459"/>
    <x v="4"/>
    <n v="6"/>
    <n v="21"/>
    <n v="10"/>
    <n v="56"/>
    <s v="19-0070659"/>
    <s v="non-HFTD"/>
    <x v="0"/>
    <x v="1"/>
    <s v="Distribution"/>
    <x v="0"/>
    <x v="0"/>
    <x v="1"/>
    <x v="1"/>
    <n v="12496"/>
  </r>
  <r>
    <s v="PG&amp;E"/>
    <n v="43637"/>
    <n v="0.48125000000000001"/>
    <n v="39.128799999999998"/>
    <n v="-121.47727329999999"/>
    <m/>
    <s v="Agriculture"/>
    <s v="3 meters - 0.25 Acres"/>
    <s v="Fire Dept"/>
    <s v="Linda FD"/>
    <n v="103954219"/>
    <m/>
    <n v="12000"/>
    <s v="Pole"/>
    <s v="Overhead"/>
    <s v="Yes"/>
    <n v="43637"/>
    <n v="0.48125000000000001"/>
    <s v="Weather - High Wind"/>
    <s v="Fuse"/>
    <m/>
    <m/>
    <s v="High Winds"/>
    <m/>
    <s v="Other/Unknown"/>
    <s v="2019-437"/>
    <x v="4"/>
    <n v="6"/>
    <n v="21"/>
    <n v="11"/>
    <n v="33"/>
    <s v="19-0070703"/>
    <s v="non-HFTD"/>
    <x v="0"/>
    <x v="1"/>
    <s v="Distribution"/>
    <x v="0"/>
    <x v="0"/>
    <x v="4"/>
    <x v="5"/>
    <n v="63102"/>
  </r>
  <r>
    <s v="PG&amp;E"/>
    <n v="43638"/>
    <n v="0.97916666666666663"/>
    <n v="38.013309999999997"/>
    <n v="-121.35604170000001"/>
    <m/>
    <s v="Urban"/>
    <s v="3 meters - 0.25 Acres"/>
    <s v="Fire Dept"/>
    <s v="Stockton FD"/>
    <n v="6446"/>
    <m/>
    <n v="21000"/>
    <s v="Line Recloser"/>
    <s v="Overhead"/>
    <s v="Yes"/>
    <n v="43638"/>
    <n v="0.97916666666666663"/>
    <s v="Equipment - PG&amp;E"/>
    <m/>
    <m/>
    <m/>
    <m/>
    <m/>
    <s v="Other/Unknown"/>
    <s v="2019-223"/>
    <x v="4"/>
    <n v="6"/>
    <n v="22"/>
    <n v="23"/>
    <n v="30"/>
    <s v="19-0071180"/>
    <s v="non-HFTD"/>
    <x v="0"/>
    <x v="0"/>
    <s v="Distribution"/>
    <x v="0"/>
    <x v="0"/>
    <x v="4"/>
    <x v="13"/>
    <n v="60291"/>
  </r>
  <r>
    <s v="PG&amp;E"/>
    <n v="43639"/>
    <n v="0.52847222222222223"/>
    <n v="37.18909"/>
    <n v="-121.7851083"/>
    <m/>
    <s v="Herbaceous"/>
    <s v="3 meters - 0.25 Acres"/>
    <s v="Fire Dept"/>
    <s v="Unknown"/>
    <n v="83242111"/>
    <m/>
    <n v="21000"/>
    <s v="Conductor"/>
    <s v="Overhead"/>
    <s v="No"/>
    <m/>
    <m/>
    <s v="Equipment - Overloaded"/>
    <s v="Conductor"/>
    <m/>
    <m/>
    <m/>
    <m/>
    <s v="no-match"/>
    <s v="2019-180"/>
    <x v="4"/>
    <n v="6"/>
    <n v="23"/>
    <n v="12"/>
    <n v="41"/>
    <s v="No ILIS or TOTL available"/>
    <s v="non-HFTD"/>
    <x v="0"/>
    <x v="0"/>
    <s v="Distribution"/>
    <x v="0"/>
    <x v="0"/>
    <x v="4"/>
    <x v="11"/>
    <s v="N.A."/>
  </r>
  <r>
    <s v="PG&amp;E"/>
    <n v="43639"/>
    <n v="0.61319444444444449"/>
    <n v="37.821040000000004"/>
    <n v="-121.98876"/>
    <m/>
    <s v="Urban"/>
    <s v="1 meter - &lt; 3 meters"/>
    <s v="Fire Dept"/>
    <s v="Contra Costa FD"/>
    <n v="14662107"/>
    <m/>
    <n v="21000"/>
    <s v="Splice/Clamp/Connector"/>
    <s v="Overhead"/>
    <s v="Yes"/>
    <n v="43639"/>
    <n v="0.61319444444444449"/>
    <s v="Equipment - PG&amp;E"/>
    <s v="Splice/Clamp/Connector"/>
    <m/>
    <m/>
    <m/>
    <m/>
    <s v="no-match"/>
    <s v="2019-97"/>
    <x v="4"/>
    <n v="6"/>
    <n v="23"/>
    <n v="14"/>
    <n v="43"/>
    <s v="No ILIS or TOTL available"/>
    <s v="non-HFTD"/>
    <x v="0"/>
    <x v="0"/>
    <s v="Distribution"/>
    <x v="0"/>
    <x v="0"/>
    <x v="4"/>
    <x v="10"/>
    <s v="N.A."/>
  </r>
  <r>
    <s v="PG&amp;E"/>
    <n v="43640"/>
    <n v="0.41180555555555554"/>
    <n v="37.327010000000001"/>
    <n v="-122.073086"/>
    <m/>
    <s v="Herbaceous"/>
    <s v="3 meters - 0.25 Acres"/>
    <s v="Self Extinguished"/>
    <m/>
    <s v="Unknown"/>
    <m/>
    <n v="60000"/>
    <s v="Other"/>
    <s v="Overhead"/>
    <s v="Yes"/>
    <n v="43640"/>
    <n v="0.41180555555555554"/>
    <s v="Contact - Animal - Bird"/>
    <m/>
    <s v="Animal contact"/>
    <s v="Electric Facility"/>
    <s v="Animal Contact"/>
    <m/>
    <s v="no-match"/>
    <s v="2019-209"/>
    <x v="4"/>
    <n v="6"/>
    <n v="24"/>
    <n v="9"/>
    <n v="53"/>
    <s v="No ILIS or TOTL available"/>
    <s v="non-HFTD"/>
    <x v="0"/>
    <x v="0"/>
    <s v="Transmission"/>
    <x v="2"/>
    <x v="0"/>
    <x v="1"/>
    <x v="1"/>
    <s v="N.A."/>
  </r>
  <r>
    <s v="PG&amp;E"/>
    <n v="43641"/>
    <n v="0.28402777777777777"/>
    <n v="39.00423"/>
    <n v="-122.86738"/>
    <s v="Vehicle"/>
    <s v="Agriculture"/>
    <s v="1 meter - &lt; 3 meters"/>
    <s v="Cal Fire"/>
    <m/>
    <n v="102144284"/>
    <m/>
    <n v="12000"/>
    <s v="Pole"/>
    <s v="Overhead"/>
    <s v="Yes"/>
    <n v="43641"/>
    <n v="0.28402777777777777"/>
    <s v="Contact - 3rd Party"/>
    <m/>
    <s v="Vehicle contact"/>
    <s v="Pole"/>
    <s v="Human Error"/>
    <m/>
    <s v="Other/Unknown"/>
    <s v="2019-112"/>
    <x v="4"/>
    <n v="6"/>
    <n v="25"/>
    <n v="6"/>
    <n v="49"/>
    <s v="19-0071714"/>
    <s v="non-HFTD"/>
    <x v="0"/>
    <x v="0"/>
    <s v="Distribution"/>
    <x v="0"/>
    <x v="0"/>
    <x v="0"/>
    <x v="0"/>
    <n v="51676"/>
  </r>
  <r>
    <s v="PG&amp;E"/>
    <n v="43641"/>
    <n v="0.68888888888888899"/>
    <n v="36.222070000000002"/>
    <n v="-121.073806"/>
    <s v="Bird Found"/>
    <s v="Herbaceous"/>
    <s v="100+ Acres"/>
    <s v="Cal Fire"/>
    <m/>
    <s v="Unknown"/>
    <m/>
    <n v="12000"/>
    <s v="Conductor"/>
    <s v="Overhead"/>
    <s v="Yes"/>
    <n v="43641"/>
    <n v="0.68888888888888899"/>
    <s v="Contact - Animal - Other"/>
    <m/>
    <s v="Animal contact"/>
    <s v="Electric Facility"/>
    <s v="Animal Contact"/>
    <m/>
    <s v="Other/Unknown"/>
    <s v="2019-11"/>
    <x v="4"/>
    <n v="6"/>
    <n v="25"/>
    <n v="16"/>
    <n v="32"/>
    <s v="19-0071999"/>
    <s v="non-HFTD"/>
    <x v="0"/>
    <x v="0"/>
    <s v="Distribution"/>
    <x v="0"/>
    <x v="0"/>
    <x v="1"/>
    <x v="1"/>
    <n v="52017"/>
  </r>
  <r>
    <s v="PG&amp;E"/>
    <n v="43642"/>
    <n v="0.32500000000000001"/>
    <n v="36.358510000000003"/>
    <n v="-119.828507"/>
    <s v="Vegetation"/>
    <s v="Agriculture"/>
    <s v="1 meter - &lt; 3 meters"/>
    <s v="Fire Dept"/>
    <s v="Unknown"/>
    <s v="252301103 "/>
    <m/>
    <n v="12000"/>
    <s v="Conductor"/>
    <s v="Overhead"/>
    <s v="Yes"/>
    <n v="43642"/>
    <n v="0.32500000000000001"/>
    <s v="Vegetation"/>
    <m/>
    <s v="Veg. contact"/>
    <s v="Electric Facility"/>
    <m/>
    <m/>
    <s v="no-match"/>
    <s v="2019-407"/>
    <x v="4"/>
    <n v="6"/>
    <n v="26"/>
    <n v="7"/>
    <n v="48"/>
    <s v="No ILIS or TOTL available"/>
    <s v="non-HFTD"/>
    <x v="0"/>
    <x v="0"/>
    <s v="Distribution"/>
    <x v="0"/>
    <x v="0"/>
    <x v="3"/>
    <x v="15"/>
    <s v="N.A."/>
  </r>
  <r>
    <s v="PG&amp;E"/>
    <n v="43642"/>
    <n v="0.39513888888888887"/>
    <n v="38.188870000000001"/>
    <n v="-121.662153"/>
    <m/>
    <s v="Urban"/>
    <s v="3 meters - 0.25 Acres"/>
    <s v="Fire Dept"/>
    <s v="Rio Vista FD"/>
    <n v="103951387"/>
    <m/>
    <n v="21000"/>
    <s v="Pole"/>
    <s v="Overhead"/>
    <s v="Yes"/>
    <n v="43642"/>
    <n v="0.39513888888888887"/>
    <s v="Equipment - PG&amp;E"/>
    <s v="Pole"/>
    <m/>
    <m/>
    <m/>
    <m/>
    <s v="Other/Unknown"/>
    <s v="2019-269"/>
    <x v="4"/>
    <n v="6"/>
    <n v="26"/>
    <n v="9"/>
    <n v="29"/>
    <s v="19-0072104"/>
    <s v="non-HFTD"/>
    <x v="0"/>
    <x v="0"/>
    <s v="Distribution"/>
    <x v="0"/>
    <x v="0"/>
    <x v="4"/>
    <x v="5"/>
    <n v="82835"/>
  </r>
  <r>
    <s v="PG&amp;E"/>
    <n v="43642"/>
    <n v="0.55138888888888882"/>
    <n v="40.018509999999999"/>
    <n v="-122.410691"/>
    <s v="Vegetation"/>
    <s v="Hardwood Woodland"/>
    <s v="3 meters - 0.25 Acres"/>
    <s v="Cal Fire"/>
    <m/>
    <s v="Circuit Id 103331101"/>
    <m/>
    <n v="12000"/>
    <s v="Splice/Clamp/Connector"/>
    <s v="Overhead"/>
    <s v="Yes"/>
    <n v="43642"/>
    <n v="0.55138888888888882"/>
    <s v="Vegetation"/>
    <m/>
    <s v="Veg. contact"/>
    <s v="Electric Facility"/>
    <m/>
    <m/>
    <s v="no-match"/>
    <s v="2019-331"/>
    <x v="4"/>
    <n v="6"/>
    <n v="26"/>
    <n v="13"/>
    <n v="14"/>
    <s v="No ILIS or TOTL available"/>
    <s v="Tier 2"/>
    <x v="1"/>
    <x v="0"/>
    <s v="Distribution"/>
    <x v="1"/>
    <x v="0"/>
    <x v="3"/>
    <x v="15"/>
    <s v="N.A."/>
  </r>
  <r>
    <s v="PG&amp;E"/>
    <n v="43642"/>
    <n v="0.64027777777777783"/>
    <n v="38.511049999999997"/>
    <n v="-122.0056867"/>
    <s v="Vehicle"/>
    <s v="Agriculture"/>
    <s v="3 meters - 0.25 Acres"/>
    <s v="Fire Dept"/>
    <s v="Winters FD"/>
    <n v="103953484"/>
    <m/>
    <n v="12000"/>
    <s v="Pole"/>
    <s v="Overhead"/>
    <s v="Yes"/>
    <n v="43642"/>
    <n v="0.64027777777777783"/>
    <s v="Contact - 3rd Party"/>
    <m/>
    <s v="Vehicle contact"/>
    <s v="Pole"/>
    <s v="Human Error"/>
    <m/>
    <s v="Other/Unknown"/>
    <s v="2019-323"/>
    <x v="4"/>
    <n v="6"/>
    <n v="26"/>
    <n v="15"/>
    <n v="22"/>
    <s v="19-0072377"/>
    <s v="non-HFTD"/>
    <x v="0"/>
    <x v="0"/>
    <s v="Distribution"/>
    <x v="0"/>
    <x v="0"/>
    <x v="0"/>
    <x v="0"/>
    <n v="1406"/>
  </r>
  <r>
    <s v="PG&amp;E"/>
    <n v="43643"/>
    <n v="9.930555555555555E-2"/>
    <n v="36.819830000000003"/>
    <n v="-119.33335599999999"/>
    <s v="Bird Found"/>
    <s v="Hardwood Woodland"/>
    <s v="0.25 - 10 Acres"/>
    <s v="Self Extinguished"/>
    <m/>
    <s v="Kings River-Sanger-Reedley 115Kv At 16/089"/>
    <m/>
    <n v="115000"/>
    <s v="Insulator"/>
    <s v="Overhead"/>
    <s v="Yes"/>
    <n v="43643"/>
    <n v="9.930555555555555E-2"/>
    <s v="Equipment - PG&amp;E"/>
    <s v="Insulator"/>
    <m/>
    <m/>
    <m/>
    <m/>
    <s v="no-match"/>
    <s v="2019-104"/>
    <x v="4"/>
    <n v="6"/>
    <n v="27"/>
    <n v="2"/>
    <n v="23"/>
    <s v="No ILIS or TOTL available"/>
    <s v="Tier 2"/>
    <x v="1"/>
    <x v="0"/>
    <s v="Transmission"/>
    <x v="3"/>
    <x v="0"/>
    <x v="4"/>
    <x v="17"/>
    <s v="N.A."/>
  </r>
  <r>
    <s v="PG&amp;E"/>
    <n v="43644"/>
    <n v="0.57291666666666663"/>
    <n v="36.720660000000002"/>
    <n v="-119.8625217"/>
    <m/>
    <s v="Agriculture"/>
    <s v="0.25 - 10 Acres"/>
    <s v="Fire Dept"/>
    <s v="Fresno FD"/>
    <s v="Circuit Id 253731112 "/>
    <m/>
    <n v="12000"/>
    <s v="Splice/Clamp/Connector"/>
    <s v="Overhead"/>
    <s v="Yes"/>
    <n v="43644"/>
    <n v="0.57291666666666663"/>
    <s v="Equipment - PG&amp;E"/>
    <s v="Splice/Clamp/Connector"/>
    <m/>
    <m/>
    <m/>
    <m/>
    <s v="Other/Unknown"/>
    <s v="2019-126"/>
    <x v="4"/>
    <n v="6"/>
    <n v="28"/>
    <n v="13"/>
    <n v="45"/>
    <s v="19-0073176"/>
    <s v="non-HFTD"/>
    <x v="0"/>
    <x v="0"/>
    <s v="Distribution"/>
    <x v="0"/>
    <x v="0"/>
    <x v="4"/>
    <x v="10"/>
    <n v="83232"/>
  </r>
  <r>
    <s v="PG&amp;E"/>
    <n v="43645"/>
    <n v="0.48680555555555555"/>
    <n v="37.739669999999997"/>
    <n v="-121.422513"/>
    <s v="Metallic Balloon"/>
    <s v="Urban"/>
    <s v="3 meters - 0.25 Acres"/>
    <s v="Fire Dept"/>
    <s v="Tracy FD"/>
    <n v="162881104"/>
    <m/>
    <n v="12000"/>
    <s v="Conductor"/>
    <s v="Overhead"/>
    <s v="Yes"/>
    <n v="43645"/>
    <n v="0.48680555555555555"/>
    <s v="Contact - 3rd Party"/>
    <m/>
    <s v="Balloon contact"/>
    <s v="Electric Facility"/>
    <s v="Human Error"/>
    <m/>
    <s v="Other/Unknown"/>
    <s v="2019-30"/>
    <x v="4"/>
    <n v="6"/>
    <n v="29"/>
    <n v="11"/>
    <n v="41"/>
    <s v="19-0073343"/>
    <s v="non-HFTD"/>
    <x v="0"/>
    <x v="0"/>
    <s v="Distribution"/>
    <x v="0"/>
    <x v="0"/>
    <x v="0"/>
    <x v="12"/>
    <n v="67398"/>
  </r>
  <r>
    <s v="PG&amp;E"/>
    <n v="43646"/>
    <n v="0.22361111111111109"/>
    <n v="38.985030000000002"/>
    <n v="-121.307114"/>
    <s v="Bird Found"/>
    <s v="Herbaceous"/>
    <s v="3 meters - 0.25 Acres"/>
    <s v="Cal Fire"/>
    <m/>
    <s v="6Hb0630190426"/>
    <m/>
    <n v="12000"/>
    <s v="Conductor"/>
    <s v="Overhead"/>
    <s v="Yes"/>
    <n v="43646"/>
    <n v="0.22361111111111109"/>
    <s v="Contact - Animal - Bird"/>
    <m/>
    <s v="Animal contact"/>
    <s v="Electric Facility"/>
    <s v="Animal Contact"/>
    <m/>
    <s v="Other/Unknown"/>
    <s v="2019-40"/>
    <x v="4"/>
    <n v="6"/>
    <n v="30"/>
    <n v="5"/>
    <n v="22"/>
    <s v="19-0073413"/>
    <s v="non-HFTD"/>
    <x v="0"/>
    <x v="0"/>
    <s v="Distribution"/>
    <x v="0"/>
    <x v="0"/>
    <x v="1"/>
    <x v="1"/>
    <n v="82904"/>
  </r>
  <r>
    <s v="PG&amp;E"/>
    <n v="43646"/>
    <n v="0.72916666666666663"/>
    <n v="40.52608"/>
    <n v="-122.3337533"/>
    <m/>
    <s v="Agriculture"/>
    <s v="3 meters - 0.25 Acres"/>
    <s v="Cal Fire"/>
    <m/>
    <n v="374"/>
    <m/>
    <n v="12000"/>
    <s v="Capacitor Bank"/>
    <s v="Overhead"/>
    <s v="Yes"/>
    <n v="43646"/>
    <n v="0.72916666666666663"/>
    <s v="Equipment - PG&amp;E"/>
    <s v="Capacitor Bank"/>
    <m/>
    <m/>
    <m/>
    <m/>
    <s v="Other/Unknown"/>
    <s v="2019-210"/>
    <x v="4"/>
    <n v="6"/>
    <n v="30"/>
    <n v="17"/>
    <n v="30"/>
    <s v="19-0073476"/>
    <s v="non-HFTD"/>
    <x v="0"/>
    <x v="0"/>
    <s v="Distribution"/>
    <x v="0"/>
    <x v="0"/>
    <x v="4"/>
    <x v="23"/>
    <n v="21640"/>
  </r>
  <r>
    <s v="PG&amp;E"/>
    <n v="43646"/>
    <n v="0.75138888888888899"/>
    <n v="37.721699999999998"/>
    <n v="-121.5222917"/>
    <m/>
    <s v="Urban"/>
    <s v="3 meters - 0.25 Acres"/>
    <s v="Employee"/>
    <m/>
    <n v="162771101"/>
    <m/>
    <n v="12000"/>
    <s v="Splice/Clamp/Connector"/>
    <s v="Subsurface"/>
    <s v="Yes"/>
    <n v="43646"/>
    <n v="0.75138888888888899"/>
    <s v="Equipment - PG&amp;E"/>
    <s v="Splice/Clamp/Connector"/>
    <m/>
    <m/>
    <m/>
    <m/>
    <s v="Other/Unknown"/>
    <s v="2019-213"/>
    <x v="4"/>
    <n v="6"/>
    <n v="30"/>
    <n v="18"/>
    <n v="2"/>
    <s v="19-0073477"/>
    <s v="non-HFTD"/>
    <x v="0"/>
    <x v="0"/>
    <s v="Distribution"/>
    <x v="0"/>
    <x v="0"/>
    <x v="4"/>
    <x v="10"/>
    <n v="18146"/>
  </r>
  <r>
    <s v="PG&amp;E"/>
    <n v="43647"/>
    <n v="9.375E-2"/>
    <n v="38.295499999999997"/>
    <n v="-120.833485"/>
    <m/>
    <s v="Shrub"/>
    <s v="0.25 - 10 Acres"/>
    <s v="Cal Fire"/>
    <m/>
    <s v="Unknown"/>
    <m/>
    <n v="12000"/>
    <s v="Conductor"/>
    <s v="Overhead"/>
    <s v="No"/>
    <m/>
    <m/>
    <s v="Vegetation"/>
    <s v="Conductor"/>
    <s v="Veg. contact"/>
    <s v="Electric Facility"/>
    <m/>
    <m/>
    <s v="no-match"/>
    <s v="2019-252"/>
    <x v="4"/>
    <n v="7"/>
    <n v="1"/>
    <n v="2"/>
    <n v="15"/>
    <s v="No ILIS or TOTL available"/>
    <s v="Tier 2"/>
    <x v="1"/>
    <x v="0"/>
    <s v="Distribution"/>
    <x v="1"/>
    <x v="0"/>
    <x v="3"/>
    <x v="15"/>
    <s v="N.A."/>
  </r>
  <r>
    <s v="PG&amp;E"/>
    <n v="43647"/>
    <n v="0.57708333333333328"/>
    <n v="40.97889"/>
    <n v="-124.0365783"/>
    <s v="Vehicle"/>
    <s v="Conifer Forest"/>
    <s v="0.25 - 10 Acres"/>
    <s v="Cal Fire"/>
    <m/>
    <s v="005/004"/>
    <m/>
    <n v="60000"/>
    <s v="Pole"/>
    <s v="Overhead"/>
    <s v="Yes"/>
    <n v="43647"/>
    <n v="0.57708333333333328"/>
    <s v="Contact - 3rd Party"/>
    <m/>
    <s v="Vehicle contact"/>
    <s v="Pole"/>
    <s v="Human Error"/>
    <m/>
    <s v="Other/Unknown"/>
    <s v="2019-177"/>
    <x v="4"/>
    <n v="7"/>
    <n v="1"/>
    <n v="13"/>
    <n v="51"/>
    <s v="19-0073704"/>
    <s v="non-HFTD"/>
    <x v="0"/>
    <x v="0"/>
    <s v="Transmission"/>
    <x v="2"/>
    <x v="0"/>
    <x v="0"/>
    <x v="0"/>
    <n v="81002"/>
  </r>
  <r>
    <s v="PG&amp;E"/>
    <n v="43648"/>
    <n v="0.45763888888888887"/>
    <n v="38.92662"/>
    <n v="-121.260285"/>
    <m/>
    <s v="Herbaceous"/>
    <s v="3 meters - 0.25 Acres"/>
    <s v="Self Extinguished"/>
    <m/>
    <n v="153701104"/>
    <m/>
    <n v="12000"/>
    <s v="Conductor"/>
    <s v="Overhead"/>
    <s v="Yes"/>
    <n v="43648"/>
    <n v="0.45763888888888887"/>
    <s v="Equipment - PG&amp;E"/>
    <m/>
    <m/>
    <m/>
    <m/>
    <m/>
    <s v="no-match"/>
    <s v="2019-250"/>
    <x v="4"/>
    <n v="7"/>
    <n v="2"/>
    <n v="10"/>
    <n v="59"/>
    <s v="No ILIS or TOTL available"/>
    <s v="non-HFTD"/>
    <x v="0"/>
    <x v="0"/>
    <s v="Distribution"/>
    <x v="0"/>
    <x v="0"/>
    <x v="4"/>
    <x v="13"/>
    <s v="N.A."/>
  </r>
  <r>
    <s v="PG&amp;E"/>
    <n v="43648"/>
    <n v="0.4916666666666667"/>
    <n v="36.214590000000001"/>
    <n v="-121.12255829999999"/>
    <s v="Bird Found"/>
    <s v="Barren/Other"/>
    <s v="0.25 - 10 Acres"/>
    <s v="Cal Fire"/>
    <m/>
    <s v="Unknown"/>
    <m/>
    <n v="12000"/>
    <s v="Other"/>
    <s v="Overhead"/>
    <s v="No"/>
    <m/>
    <m/>
    <s v="Contact - Animal - Other"/>
    <m/>
    <s v="Animal contact"/>
    <s v="Electric Facility"/>
    <s v="Animal Contact"/>
    <m/>
    <s v="no-match"/>
    <s v="2019-67"/>
    <x v="4"/>
    <n v="7"/>
    <n v="2"/>
    <n v="11"/>
    <n v="48"/>
    <s v="No ILIS or TOTL available"/>
    <s v="non-HFTD"/>
    <x v="0"/>
    <x v="0"/>
    <s v="Distribution"/>
    <x v="0"/>
    <x v="0"/>
    <x v="1"/>
    <x v="1"/>
    <s v="N.A."/>
  </r>
  <r>
    <s v="PG&amp;E"/>
    <n v="43648"/>
    <n v="0.95208333333333339"/>
    <n v="36.33569"/>
    <n v="-121.2563483"/>
    <m/>
    <s v="Herbaceous"/>
    <s v="3 meters - 0.25 Acres"/>
    <s v="Fire Dept"/>
    <s v="Green Field FD"/>
    <s v="3-170516 "/>
    <m/>
    <n v="12000"/>
    <s v="Transformer"/>
    <s v="Overhead"/>
    <s v="No"/>
    <m/>
    <m/>
    <s v="Equipment - PG&amp;E"/>
    <s v="Transformer"/>
    <m/>
    <m/>
    <m/>
    <m/>
    <s v="no-match"/>
    <s v="2019-218"/>
    <x v="4"/>
    <n v="7"/>
    <n v="2"/>
    <n v="22"/>
    <n v="51"/>
    <s v="No ILIS or TOTL available"/>
    <s v="non-HFTD"/>
    <x v="0"/>
    <x v="0"/>
    <s v="Distribution"/>
    <x v="0"/>
    <x v="0"/>
    <x v="4"/>
    <x v="21"/>
    <s v="N.A."/>
  </r>
  <r>
    <s v="PG&amp;E"/>
    <n v="43650"/>
    <n v="0.6972222222222223"/>
    <n v="39.981349999999999"/>
    <n v="-122.2239617"/>
    <s v="Bird Found"/>
    <s v="Agriculture"/>
    <s v="0.25 - 10 Acres"/>
    <s v="Cal Fire"/>
    <m/>
    <s v="103331102 "/>
    <m/>
    <n v="12000"/>
    <s v="Conductor"/>
    <s v="Overhead"/>
    <s v="Yes"/>
    <n v="43650"/>
    <n v="0.6972222222222223"/>
    <s v="Contact - Animal - Bird"/>
    <m/>
    <s v="Animal contact"/>
    <s v="Electric Facility"/>
    <s v="Animal Contact"/>
    <m/>
    <s v="Other/Unknown"/>
    <s v="2019-56"/>
    <x v="4"/>
    <n v="7"/>
    <n v="4"/>
    <n v="16"/>
    <n v="44"/>
    <s v="19-0074649"/>
    <s v="non-HFTD"/>
    <x v="0"/>
    <x v="0"/>
    <s v="Distribution"/>
    <x v="0"/>
    <x v="0"/>
    <x v="1"/>
    <x v="1"/>
    <n v="23413"/>
  </r>
  <r>
    <s v="PG&amp;E"/>
    <n v="43651"/>
    <n v="6.6666666666666666E-2"/>
    <n v="37.696899999999999"/>
    <n v="-121.10551169999999"/>
    <s v="Vegetation"/>
    <s v="Agriculture"/>
    <s v="3 meters - 0.25 Acres"/>
    <s v="Fire Dept"/>
    <s v="Tracy FD"/>
    <n v="162471101"/>
    <m/>
    <n v="12000"/>
    <s v="Conductor"/>
    <s v="Overhead"/>
    <s v="Yes"/>
    <n v="43651"/>
    <n v="6.6666666666666666E-2"/>
    <s v="Vegetation"/>
    <m/>
    <s v="Veg. contact"/>
    <s v="Electric Facility"/>
    <m/>
    <m/>
    <s v="Other/Unknown"/>
    <s v="2019-86"/>
    <x v="4"/>
    <n v="7"/>
    <n v="5"/>
    <n v="1"/>
    <n v="36"/>
    <s v="19-0074673"/>
    <s v="non-HFTD"/>
    <x v="0"/>
    <x v="0"/>
    <s v="Distribution"/>
    <x v="0"/>
    <x v="0"/>
    <x v="3"/>
    <x v="15"/>
    <n v="25526"/>
  </r>
  <r>
    <s v="PG&amp;E"/>
    <n v="43651"/>
    <n v="0.7006944444444444"/>
    <n v="38.402900000000002"/>
    <n v="-121.93729999999999"/>
    <s v="Bird Found"/>
    <s v="Urban"/>
    <s v="0.25 - 10 Acres"/>
    <s v="Fire Dept"/>
    <s v="Unknown"/>
    <s v="Unknown"/>
    <m/>
    <n v="12000"/>
    <s v="Conductor"/>
    <s v="Overhead"/>
    <s v="No"/>
    <m/>
    <m/>
    <s v="Contact - Animal - Bird"/>
    <m/>
    <s v="Animal contact"/>
    <s v="Electric Facility"/>
    <s v="Animal Contact"/>
    <m/>
    <s v="no-match"/>
    <s v="2019-50"/>
    <x v="4"/>
    <n v="7"/>
    <n v="5"/>
    <n v="16"/>
    <n v="49"/>
    <s v="No ILIS or TOTL available"/>
    <s v="non-HFTD"/>
    <x v="0"/>
    <x v="0"/>
    <s v="Distribution"/>
    <x v="0"/>
    <x v="0"/>
    <x v="1"/>
    <x v="1"/>
    <s v="N.A."/>
  </r>
  <r>
    <s v="PG&amp;E"/>
    <n v="43651"/>
    <n v="0.66805555555555562"/>
    <n v="39.08043"/>
    <n v="-122.9060996"/>
    <s v="Vegetation"/>
    <s v="Urban"/>
    <s v="3 meters - 0.25 Acres"/>
    <s v="Fire Dept"/>
    <s v="Lakeport FD"/>
    <n v="43211102"/>
    <m/>
    <n v="12000"/>
    <s v="Conductor"/>
    <s v="Overhead"/>
    <s v="Yes"/>
    <n v="43651"/>
    <n v="0.66805555555555562"/>
    <s v="Vegetation"/>
    <m/>
    <s v="Veg. contact"/>
    <s v="Electric Facility"/>
    <m/>
    <m/>
    <s v="Branch (OverHanging)"/>
    <s v="2019-87"/>
    <x v="4"/>
    <n v="7"/>
    <n v="5"/>
    <n v="16"/>
    <n v="2"/>
    <s v="19-0074867"/>
    <s v="non-HFTD"/>
    <x v="0"/>
    <x v="0"/>
    <s v="Distribution"/>
    <x v="0"/>
    <x v="0"/>
    <x v="3"/>
    <x v="18"/>
    <n v="139684"/>
  </r>
  <r>
    <s v="PG&amp;E"/>
    <n v="43651"/>
    <n v="0.34375"/>
    <n v="37.977800000000002"/>
    <n v="-121.2458017"/>
    <s v="Metallic Balloon"/>
    <s v="Urban"/>
    <s v="3 meters - 0.25 Acres"/>
    <s v="Fire Dept"/>
    <s v="Stockton FD"/>
    <s v="1101/2"/>
    <m/>
    <n v="12000"/>
    <s v="Pole"/>
    <s v="Overhead"/>
    <s v="Yes"/>
    <n v="43651"/>
    <n v="0.34375"/>
    <s v="Contact - 3rd Party"/>
    <m/>
    <s v="Balloon contact"/>
    <s v="Pole"/>
    <s v="Human Error"/>
    <m/>
    <s v="Other/Unknown"/>
    <s v="2019-27"/>
    <x v="4"/>
    <n v="7"/>
    <n v="5"/>
    <n v="8"/>
    <n v="15"/>
    <s v="19-0074699"/>
    <s v="non-HFTD"/>
    <x v="0"/>
    <x v="0"/>
    <s v="Distribution"/>
    <x v="0"/>
    <x v="0"/>
    <x v="0"/>
    <x v="12"/>
    <n v="51548"/>
  </r>
  <r>
    <s v="PG&amp;E"/>
    <n v="43651"/>
    <n v="0.63194444444444442"/>
    <n v="36.274450000000002"/>
    <n v="-119.78091000000001"/>
    <m/>
    <s v="Urban"/>
    <s v="3 meters - 0.25 Acres"/>
    <s v="Fire Dept"/>
    <s v="Kings County FD"/>
    <s v="Circuit Id 253601102 "/>
    <m/>
    <n v="12000"/>
    <s v="Splice/Clamp/Connector"/>
    <s v="Overhead"/>
    <s v="No"/>
    <m/>
    <m/>
    <s v="Equipment - PG&amp;E"/>
    <s v="Splice/Clamp/Connector"/>
    <m/>
    <m/>
    <m/>
    <m/>
    <s v="no-match"/>
    <s v="2019-147"/>
    <x v="4"/>
    <n v="7"/>
    <n v="5"/>
    <n v="15"/>
    <n v="10"/>
    <s v="No ILIS or TOTL available"/>
    <s v="non-HFTD"/>
    <x v="0"/>
    <x v="0"/>
    <s v="Distribution"/>
    <x v="0"/>
    <x v="0"/>
    <x v="4"/>
    <x v="10"/>
    <s v="N.A."/>
  </r>
  <r>
    <s v="PG&amp;E"/>
    <n v="43652"/>
    <n v="0.64861111111111114"/>
    <n v="37.730029999999999"/>
    <n v="-121.4269267"/>
    <m/>
    <s v="Urban"/>
    <s v="1 meter - &lt; 3 meters"/>
    <s v="Fire Dept"/>
    <s v="Tracy FD"/>
    <s v="317321944923 "/>
    <m/>
    <n v="12000"/>
    <s v="Transformer"/>
    <s v="Overhead"/>
    <s v="Yes"/>
    <n v="43652"/>
    <n v="0.64861111111111114"/>
    <s v="Equipment - PG&amp;E"/>
    <s v="Transformer"/>
    <m/>
    <m/>
    <m/>
    <m/>
    <s v="Other/Unknown"/>
    <s v="2019-248"/>
    <x v="4"/>
    <n v="7"/>
    <n v="6"/>
    <n v="15"/>
    <n v="34"/>
    <s v="19-0074962"/>
    <s v="non-HFTD"/>
    <x v="0"/>
    <x v="0"/>
    <s v="Distribution"/>
    <x v="0"/>
    <x v="0"/>
    <x v="4"/>
    <x v="21"/>
    <n v="1212"/>
  </r>
  <r>
    <s v="PG&amp;E"/>
    <n v="43652"/>
    <n v="0.59861111111111109"/>
    <n v="34.638800000000003"/>
    <n v="-119.96953670000001"/>
    <m/>
    <s v="Herbaceous"/>
    <s v="0.25 - 10 Acres"/>
    <s v="Fire Dept"/>
    <s v="Santa Barbara FD"/>
    <n v="182721104"/>
    <m/>
    <n v="12000"/>
    <s v="Splice/Clamp/Connector"/>
    <s v="Overhead"/>
    <s v="Yes"/>
    <n v="43652"/>
    <n v="0.59861111111111109"/>
    <s v="Equipment - PG&amp;E"/>
    <s v="Splice/Clamp/Connector"/>
    <m/>
    <m/>
    <m/>
    <m/>
    <s v="Other/Unknown"/>
    <s v="2019-153"/>
    <x v="4"/>
    <n v="7"/>
    <n v="6"/>
    <n v="14"/>
    <n v="22"/>
    <s v="19-0074960"/>
    <s v="Tier 2"/>
    <x v="1"/>
    <x v="0"/>
    <s v="Distribution"/>
    <x v="1"/>
    <x v="0"/>
    <x v="4"/>
    <x v="10"/>
    <n v="14213"/>
  </r>
  <r>
    <s v="PG&amp;E"/>
    <n v="43653"/>
    <n v="0.80138888888888893"/>
    <n v="38.26793"/>
    <n v="-122.01749100000001"/>
    <s v="Metallic Balloon"/>
    <s v="Urban"/>
    <s v="1 meter - &lt; 3 meters"/>
    <s v="Fire Dept"/>
    <s v="Fairfield FD"/>
    <s v="1105/2"/>
    <m/>
    <n v="12000"/>
    <s v="Conductor"/>
    <s v="Overhead"/>
    <s v="Yes"/>
    <n v="43653"/>
    <n v="0.80138888888888893"/>
    <s v="Contact - 3rd Party"/>
    <m/>
    <s v="Balloon contact"/>
    <m/>
    <s v="Human Error"/>
    <m/>
    <s v="Other/Unknown"/>
    <s v="2019-28"/>
    <x v="4"/>
    <n v="7"/>
    <n v="7"/>
    <n v="19"/>
    <n v="14"/>
    <s v="19-0075043"/>
    <s v="non-HFTD"/>
    <x v="0"/>
    <x v="0"/>
    <s v="Distribution"/>
    <x v="0"/>
    <x v="0"/>
    <x v="0"/>
    <x v="12"/>
    <n v="467277"/>
  </r>
  <r>
    <s v="PG&amp;E"/>
    <n v="43653"/>
    <n v="0.76597222222222217"/>
    <n v="40.386699999999998"/>
    <n v="-122.2747167"/>
    <s v="Vegetation"/>
    <s v="Urban"/>
    <s v="1 meter - &lt; 3 meters"/>
    <s v="Fire Dept"/>
    <s v="Cottonwood FD"/>
    <s v="Unknown"/>
    <m/>
    <n v="12000"/>
    <s v="Other"/>
    <s v="Overhead"/>
    <s v="Yes"/>
    <n v="43653"/>
    <n v="0.76597222222222217"/>
    <s v="Vegetation"/>
    <m/>
    <s v="Veg. contact"/>
    <s v="Electric Facility"/>
    <m/>
    <m/>
    <s v="no-match"/>
    <s v="2019-139"/>
    <x v="4"/>
    <n v="7"/>
    <n v="7"/>
    <n v="18"/>
    <n v="23"/>
    <s v="No ILIS or TOTL available"/>
    <s v="non-HFTD"/>
    <x v="0"/>
    <x v="0"/>
    <s v="Distribution"/>
    <x v="0"/>
    <x v="0"/>
    <x v="3"/>
    <x v="15"/>
    <s v="N.A."/>
  </r>
  <r>
    <s v="PG&amp;E"/>
    <n v="43653"/>
    <n v="0.68333333333333324"/>
    <n v="38.249789999999997"/>
    <n v="-122.0342267"/>
    <m/>
    <s v="Urban"/>
    <s v="1 meter - &lt; 3 meters"/>
    <s v="Fire Dept"/>
    <s v="Fairfield FD"/>
    <s v="Unknown"/>
    <m/>
    <n v="12000"/>
    <s v="Other"/>
    <s v="Overhead"/>
    <s v="No"/>
    <m/>
    <m/>
    <s v="Equipment - PG&amp;E"/>
    <s v="Other"/>
    <m/>
    <m/>
    <m/>
    <m/>
    <s v="no-match"/>
    <s v="2019-28"/>
    <x v="4"/>
    <n v="7"/>
    <n v="7"/>
    <n v="16"/>
    <n v="24"/>
    <s v="No ILIS or TOTL available"/>
    <s v="non-HFTD"/>
    <x v="0"/>
    <x v="0"/>
    <s v="Distribution"/>
    <x v="0"/>
    <x v="0"/>
    <x v="4"/>
    <x v="13"/>
    <s v="N.A."/>
  </r>
  <r>
    <s v="PG&amp;E"/>
    <n v="43656"/>
    <n v="0.60069444444444442"/>
    <n v="36.95805"/>
    <n v="-120.10935600000001"/>
    <s v="Bird Found"/>
    <s v="Agriculture"/>
    <s v="0.25 - 10 Acres"/>
    <s v="Cal Fire"/>
    <m/>
    <n v="255391102"/>
    <m/>
    <n v="12000"/>
    <s v="Conductor"/>
    <s v="Overhead"/>
    <s v="Yes"/>
    <n v="43656"/>
    <n v="0.60069444444444442"/>
    <s v="Contact - Animal - Bird"/>
    <m/>
    <s v="Animal contact"/>
    <s v="Electric Facility"/>
    <s v="Animal Contact"/>
    <m/>
    <s v="Other/Unknown"/>
    <s v="2019-441"/>
    <x v="4"/>
    <n v="7"/>
    <n v="10"/>
    <n v="14"/>
    <n v="25"/>
    <s v="19-0076068"/>
    <s v="non-HFTD"/>
    <x v="0"/>
    <x v="0"/>
    <s v="Distribution"/>
    <x v="0"/>
    <x v="0"/>
    <x v="1"/>
    <x v="1"/>
    <n v="18807"/>
  </r>
  <r>
    <s v="PG&amp;E"/>
    <n v="43657"/>
    <n v="0.64374999999999993"/>
    <n v="39.56568"/>
    <n v="-120.6614367"/>
    <s v="Vegetation"/>
    <s v="Conifer Forest"/>
    <s v="0.25 - 10 Acres"/>
    <s v="Unknown"/>
    <m/>
    <n v="100102596"/>
    <m/>
    <n v="12000"/>
    <s v="Pole"/>
    <s v="Overhead"/>
    <s v="Yes"/>
    <n v="43657"/>
    <n v="0.64374999999999993"/>
    <s v="Vegetation"/>
    <m/>
    <s v="Veg. contact"/>
    <s v="Pole"/>
    <m/>
    <m/>
    <s v="no-match"/>
    <s v="2019-03"/>
    <x v="4"/>
    <n v="7"/>
    <n v="11"/>
    <n v="15"/>
    <n v="27"/>
    <s v="No ILIS or TOTL available"/>
    <s v="Tier 2"/>
    <x v="1"/>
    <x v="0"/>
    <s v="Distribution"/>
    <x v="1"/>
    <x v="0"/>
    <x v="3"/>
    <x v="15"/>
    <s v="N.A."/>
  </r>
  <r>
    <s v="PG&amp;E"/>
    <n v="43658"/>
    <n v="0.59583333333333333"/>
    <n v="35.333759999999998"/>
    <n v="-118.991055"/>
    <m/>
    <s v="Urban"/>
    <s v="3 meters - 0.25 Acres"/>
    <s v="Fire Dept"/>
    <s v="Bakersfield FD"/>
    <n v="253372104"/>
    <m/>
    <n v="21000"/>
    <s v="Conductor"/>
    <s v="Overhead"/>
    <s v="Yes"/>
    <n v="43658"/>
    <n v="0.59583333333333333"/>
    <s v="Contact - 3rd Party"/>
    <m/>
    <s v="Conductor failure-all"/>
    <s v="Electric Facility"/>
    <s v="Human Error"/>
    <m/>
    <s v="no-match"/>
    <s v="2019-432"/>
    <x v="4"/>
    <n v="7"/>
    <n v="12"/>
    <n v="14"/>
    <n v="18"/>
    <s v="No ILIS or TOTL available"/>
    <s v="non-HFTD"/>
    <x v="0"/>
    <x v="0"/>
    <s v="Distribution"/>
    <x v="0"/>
    <x v="0"/>
    <x v="0"/>
    <x v="19"/>
    <s v="N.A."/>
  </r>
  <r>
    <s v="PG&amp;E"/>
    <n v="43658"/>
    <n v="0.69444444444444453"/>
    <n v="37.859949999999998"/>
    <n v="-120.9061267"/>
    <m/>
    <s v="Herbaceous"/>
    <s v="&lt; 1 meter"/>
    <s v="Self Extinguished"/>
    <m/>
    <n v="318851549660"/>
    <m/>
    <n v="17000"/>
    <s v="Conductor"/>
    <s v="Overhead"/>
    <s v="Yes"/>
    <n v="43658"/>
    <n v="0.69444444444444453"/>
    <s v="Equipment - PG&amp;E"/>
    <s v="Conductor"/>
    <m/>
    <m/>
    <m/>
    <m/>
    <s v="Other/Unknown"/>
    <m/>
    <x v="4"/>
    <n v="7"/>
    <n v="12"/>
    <n v="16"/>
    <n v="40"/>
    <s v="19-0076952"/>
    <s v="non-HFTD"/>
    <x v="0"/>
    <x v="0"/>
    <s v="Distribution"/>
    <x v="0"/>
    <x v="0"/>
    <x v="4"/>
    <x v="11"/>
    <n v="236"/>
  </r>
  <r>
    <s v="PG&amp;E"/>
    <n v="43658"/>
    <n v="0.81805555555555554"/>
    <n v="36.807940000000002"/>
    <n v="-119.5264133"/>
    <s v="Vegetation"/>
    <s v="Agriculture"/>
    <s v="3 meters - 0.25 Acres"/>
    <s v="Cal Fire"/>
    <m/>
    <n v="254441106"/>
    <m/>
    <n v="12000"/>
    <s v="Conductor"/>
    <s v="Overhead"/>
    <s v="Yes"/>
    <n v="43658"/>
    <n v="0.81805555555555554"/>
    <s v="Vegetation"/>
    <m/>
    <s v="Veg. contact"/>
    <m/>
    <m/>
    <m/>
    <s v="Branch (OverHanging)"/>
    <s v="2019-342"/>
    <x v="4"/>
    <n v="7"/>
    <n v="12"/>
    <n v="19"/>
    <n v="38"/>
    <s v="19-0076962"/>
    <s v="non-HFTD"/>
    <x v="0"/>
    <x v="0"/>
    <s v="Distribution"/>
    <x v="0"/>
    <x v="0"/>
    <x v="3"/>
    <x v="18"/>
    <n v="7614"/>
  </r>
  <r>
    <s v="PG&amp;E"/>
    <n v="43659"/>
    <n v="0.55069444444444449"/>
    <n v="34.7273"/>
    <n v="-120.4357"/>
    <m/>
    <s v="Shrub"/>
    <s v="0.25 - 10 Acres"/>
    <s v="Fire Dept"/>
    <s v="Santa Barbara FD"/>
    <s v="Y44"/>
    <m/>
    <n v="12000"/>
    <s v="Splice/Clamp/Connector"/>
    <s v="Overhead"/>
    <s v="Yes"/>
    <n v="43659"/>
    <n v="0.55069444444444449"/>
    <s v="Equipment - PG&amp;E"/>
    <s v="Splice/Clamp/Connector"/>
    <m/>
    <m/>
    <m/>
    <m/>
    <s v="Other/Unknown"/>
    <s v="2019-154"/>
    <x v="4"/>
    <n v="7"/>
    <n v="13"/>
    <n v="13"/>
    <n v="13"/>
    <s v="19-0077070"/>
    <s v="Tier 2"/>
    <x v="1"/>
    <x v="0"/>
    <s v="Distribution"/>
    <x v="1"/>
    <x v="0"/>
    <x v="4"/>
    <x v="10"/>
    <n v="18256"/>
  </r>
  <r>
    <s v="PG&amp;E"/>
    <n v="43659"/>
    <n v="0.66388888888888886"/>
    <n v="36.990749999999998"/>
    <n v="-119.8686483"/>
    <m/>
    <s v="Urban"/>
    <s v="1 meter - &lt; 3 meters"/>
    <s v="Other"/>
    <s v="Customer"/>
    <s v="5Tn0713191555"/>
    <m/>
    <n v="12000"/>
    <s v="Other"/>
    <s v="Overhead"/>
    <s v="Yes"/>
    <n v="43659"/>
    <n v="0.66388888888888886"/>
    <s v="Contact - Animal - Bird"/>
    <m/>
    <s v="Animal contact"/>
    <s v="Electric Facility"/>
    <s v="Animal Contact"/>
    <m/>
    <s v="Other/Unknown"/>
    <s v="2019-266"/>
    <x v="4"/>
    <n v="7"/>
    <n v="13"/>
    <n v="15"/>
    <n v="56"/>
    <s v="19-0077099"/>
    <s v="non-HFTD"/>
    <x v="0"/>
    <x v="0"/>
    <s v="Distribution"/>
    <x v="0"/>
    <x v="0"/>
    <x v="1"/>
    <x v="1"/>
    <n v="10021"/>
  </r>
  <r>
    <s v="PG&amp;E"/>
    <n v="43659"/>
    <n v="0.52986111111111112"/>
    <n v="37.201450000000001"/>
    <n v="-120.32957500000001"/>
    <m/>
    <s v="Agriculture"/>
    <s v="3 meters - 0.25 Acres"/>
    <s v="Fire Dept"/>
    <s v="Merced FD"/>
    <n v="320508025527"/>
    <m/>
    <n v="12000"/>
    <s v="Pole"/>
    <s v="Overhead"/>
    <s v="Yes"/>
    <n v="43659"/>
    <n v="0.52986111111111112"/>
    <s v="Other Fire: Non-PG&amp;E related"/>
    <m/>
    <m/>
    <m/>
    <m/>
    <m/>
    <s v="no-match"/>
    <m/>
    <x v="4"/>
    <n v="7"/>
    <n v="13"/>
    <n v="12"/>
    <n v="43"/>
    <s v="No ILIS or TOTL available"/>
    <s v="non-HFTD"/>
    <x v="0"/>
    <x v="0"/>
    <s v="Distribution"/>
    <x v="0"/>
    <x v="0"/>
    <x v="4"/>
    <x v="5"/>
    <s v="N.A."/>
  </r>
  <r>
    <s v="PG&amp;E"/>
    <n v="43659"/>
    <n v="0.50277777777777777"/>
    <n v="37.390430000000002"/>
    <n v="-120.61939"/>
    <m/>
    <s v="Urban"/>
    <s v="1 meter - &lt; 3 meters"/>
    <s v="Cal Fire"/>
    <m/>
    <n v="253611103"/>
    <m/>
    <n v="12000"/>
    <s v="Conductor"/>
    <s v="Overhead"/>
    <s v="Yes"/>
    <n v="43659"/>
    <n v="0.50277777777777777"/>
    <s v="Equipment - PG&amp;E"/>
    <s v="Conductor"/>
    <m/>
    <m/>
    <m/>
    <m/>
    <s v="no-match"/>
    <s v="2019-159"/>
    <x v="4"/>
    <n v="7"/>
    <n v="13"/>
    <n v="12"/>
    <n v="4"/>
    <s v="No ILIS or TOTL available"/>
    <s v="non-HFTD"/>
    <x v="0"/>
    <x v="0"/>
    <s v="Distribution"/>
    <x v="0"/>
    <x v="0"/>
    <x v="4"/>
    <x v="11"/>
    <s v="N.A."/>
  </r>
  <r>
    <s v="PG&amp;E"/>
    <n v="43659"/>
    <n v="0.9277777777777777"/>
    <n v="38.60689"/>
    <n v="-121.06878500000001"/>
    <s v="Metallic Balloon"/>
    <s v="Herbaceous"/>
    <s v="0.25 - 10 Acres"/>
    <s v="Cal Fire"/>
    <m/>
    <s v="Unknown"/>
    <m/>
    <n v="21000"/>
    <s v="Conductor"/>
    <s v="Overhead"/>
    <s v="No"/>
    <m/>
    <m/>
    <s v="Contact - 3rd Party"/>
    <s v="Conductor"/>
    <s v="Balloon contact"/>
    <s v="Electric Facility"/>
    <s v="Human Error"/>
    <m/>
    <s v="no-match"/>
    <m/>
    <x v="4"/>
    <n v="7"/>
    <n v="13"/>
    <n v="22"/>
    <n v="16"/>
    <s v="No ILIS or TOTL available"/>
    <s v="non-HFTD"/>
    <x v="0"/>
    <x v="0"/>
    <s v="Distribution"/>
    <x v="0"/>
    <x v="0"/>
    <x v="0"/>
    <x v="12"/>
    <s v="N.A."/>
  </r>
  <r>
    <s v="PG&amp;E"/>
    <n v="43661"/>
    <n v="0.32708333333333334"/>
    <n v="38.326569999999997"/>
    <n v="-122.56802999999999"/>
    <s v="Vegetation"/>
    <s v="Hardwood Forest"/>
    <s v="1 meter - &lt; 3 meters"/>
    <s v="Cal Fire"/>
    <m/>
    <n v="42721104"/>
    <m/>
    <n v="12000"/>
    <s v="Conductor"/>
    <s v="Overhead"/>
    <s v="Yes"/>
    <n v="43661"/>
    <n v="0.32708333333333334"/>
    <s v="Vegetation"/>
    <m/>
    <s v="Veg. contact"/>
    <s v="Electric Facility"/>
    <m/>
    <m/>
    <s v="Fell into (Moderate-Severe defect)"/>
    <s v="2019-343"/>
    <x v="4"/>
    <n v="7"/>
    <n v="15"/>
    <n v="7"/>
    <n v="51"/>
    <s v="19-0077351"/>
    <s v="Tier 2"/>
    <x v="1"/>
    <x v="0"/>
    <s v="Distribution"/>
    <x v="1"/>
    <x v="0"/>
    <x v="3"/>
    <x v="14"/>
    <n v="2348"/>
  </r>
  <r>
    <s v="PG&amp;E"/>
    <n v="43661"/>
    <n v="0.57638888888888895"/>
    <n v="35.602809999999998"/>
    <n v="-119.08985"/>
    <s v="Bird Found"/>
    <s v="Agriculture"/>
    <s v="0.25 - 10 Acres"/>
    <s v="Fire Dept"/>
    <s v="Kern County FD"/>
    <n v="516762776845"/>
    <m/>
    <n v="12000"/>
    <s v="Transformer"/>
    <s v="Overhead"/>
    <s v="Yes"/>
    <n v="43661"/>
    <n v="0.57638888888888895"/>
    <s v="Contact - Animal - Other"/>
    <m/>
    <s v="Animal contact"/>
    <s v="Electric Facility"/>
    <s v="Animal Contact"/>
    <m/>
    <s v="Other/Unknown"/>
    <s v="2019-35"/>
    <x v="4"/>
    <n v="7"/>
    <n v="15"/>
    <n v="13"/>
    <n v="50"/>
    <s v="19-0077564"/>
    <s v="non-HFTD"/>
    <x v="0"/>
    <x v="0"/>
    <s v="Distribution"/>
    <x v="0"/>
    <x v="0"/>
    <x v="1"/>
    <x v="1"/>
    <n v="639"/>
  </r>
  <r>
    <s v="PG&amp;E"/>
    <n v="43661"/>
    <n v="0.59166666666666667"/>
    <n v="37.99042"/>
    <n v="-121.28566499999999"/>
    <m/>
    <s v="Urban"/>
    <s v="3 meters - 0.25 Acres"/>
    <s v="Fire Dept"/>
    <s v="Stockton FD "/>
    <n v="317740654408"/>
    <m/>
    <n v="12000"/>
    <s v="Crossarm"/>
    <s v="Overhead"/>
    <s v="Yes"/>
    <n v="43661"/>
    <n v="0.59166666666666667"/>
    <s v="Equipment - PG&amp;E"/>
    <s v="Crossarm"/>
    <m/>
    <m/>
    <m/>
    <m/>
    <s v="no-match"/>
    <s v="2019-272"/>
    <x v="4"/>
    <n v="7"/>
    <n v="15"/>
    <n v="14"/>
    <n v="12"/>
    <s v="No ILIS or TOTL available"/>
    <s v="non-HFTD"/>
    <x v="0"/>
    <x v="0"/>
    <s v="Distribution"/>
    <x v="0"/>
    <x v="0"/>
    <x v="4"/>
    <x v="16"/>
    <s v="N.A."/>
  </r>
  <r>
    <s v="PG&amp;E"/>
    <n v="43661"/>
    <n v="0.68819444444444444"/>
    <n v="37.95731"/>
    <n v="-121.22331"/>
    <m/>
    <s v="Urban"/>
    <s v="3 meters - 0.25 Acres"/>
    <s v="Fire Dept"/>
    <s v="Stockton FD "/>
    <n v="163211103"/>
    <m/>
    <n v="12000"/>
    <s v="Conductor"/>
    <s v="Overhead"/>
    <s v="No"/>
    <m/>
    <m/>
    <s v="Equipment - PG&amp;E"/>
    <s v="Conductor"/>
    <m/>
    <m/>
    <m/>
    <m/>
    <s v="no-match"/>
    <s v="2019-292"/>
    <x v="4"/>
    <n v="7"/>
    <n v="15"/>
    <n v="16"/>
    <n v="31"/>
    <s v="No ILIS or TOTL available"/>
    <s v="non-HFTD"/>
    <x v="0"/>
    <x v="0"/>
    <s v="Distribution"/>
    <x v="0"/>
    <x v="0"/>
    <x v="4"/>
    <x v="11"/>
    <s v="N.A."/>
  </r>
  <r>
    <s v="PG&amp;E"/>
    <n v="43662"/>
    <n v="0.72986111111111107"/>
    <n v="40.169089999999997"/>
    <n v="-122.305289"/>
    <s v="Vegetation"/>
    <s v="Hardwood Woodland"/>
    <s v="3 meters - 0.25 Acres"/>
    <s v="Cal Fire"/>
    <m/>
    <n v="103541103"/>
    <m/>
    <n v="12000"/>
    <s v="Conductor"/>
    <s v="Overhead"/>
    <s v="Yes"/>
    <n v="43662"/>
    <n v="0.72986111111111107"/>
    <s v="Vegetation"/>
    <m/>
    <s v="Veg. contact"/>
    <s v="Electric Facility"/>
    <m/>
    <m/>
    <s v="Dead"/>
    <s v="2019-375"/>
    <x v="4"/>
    <n v="7"/>
    <n v="16"/>
    <n v="17"/>
    <n v="31"/>
    <s v="19-0078094"/>
    <s v="Tier 2"/>
    <x v="1"/>
    <x v="0"/>
    <s v="Distribution"/>
    <x v="1"/>
    <x v="0"/>
    <x v="3"/>
    <x v="27"/>
    <n v="45533"/>
  </r>
  <r>
    <s v="PG&amp;E"/>
    <n v="43663"/>
    <n v="0.32569444444444445"/>
    <n v="34.50656"/>
    <n v="-120.22474699999999"/>
    <m/>
    <s v="Herbaceous"/>
    <s v="3 meters - 0.25 Acres"/>
    <s v="Fire Dept"/>
    <s v="Santa Barbara County FD"/>
    <s v="4Bx0717190747"/>
    <m/>
    <n v="12000"/>
    <s v="Other"/>
    <s v="Overhead"/>
    <s v="Yes"/>
    <n v="43663"/>
    <n v="0.32569444444444445"/>
    <s v="Contact - Animal - Bird"/>
    <m/>
    <s v="Animal contact"/>
    <s v="Electric Facility"/>
    <s v="Animal Contact"/>
    <m/>
    <s v="Other/Unknown"/>
    <s v="2019-425"/>
    <x v="4"/>
    <n v="7"/>
    <n v="17"/>
    <n v="7"/>
    <n v="49"/>
    <s v="19-0078239"/>
    <s v="Tier 3"/>
    <x v="1"/>
    <x v="0"/>
    <s v="Distribution"/>
    <x v="1"/>
    <x v="0"/>
    <x v="1"/>
    <x v="1"/>
    <n v="19608"/>
  </r>
  <r>
    <s v="PG&amp;E"/>
    <n v="43663"/>
    <n v="0.75"/>
    <n v="37.288220000000003"/>
    <n v="-122.01706"/>
    <m/>
    <s v="Urban"/>
    <s v="1 meter - &lt; 3 meters"/>
    <s v="Fire Dept"/>
    <s v="Santa Clara County FD"/>
    <n v="83371114"/>
    <m/>
    <n v="12000"/>
    <s v="Splice/Clamp/Connector"/>
    <s v="Overhead"/>
    <s v="Yes"/>
    <n v="43663"/>
    <n v="0.75"/>
    <s v="Equipment - PG&amp;E"/>
    <s v="Splice/Clamp/Connector"/>
    <m/>
    <m/>
    <m/>
    <m/>
    <s v="no-match"/>
    <s v="2019-335"/>
    <x v="4"/>
    <n v="7"/>
    <n v="17"/>
    <n v="18"/>
    <n v="0"/>
    <s v="No ILIS or TOTL available"/>
    <s v="non-HFTD"/>
    <x v="0"/>
    <x v="0"/>
    <s v="Distribution"/>
    <x v="0"/>
    <x v="0"/>
    <x v="4"/>
    <x v="10"/>
    <s v="N.A."/>
  </r>
  <r>
    <s v="PG&amp;E"/>
    <n v="43664"/>
    <n v="0.50694444444444442"/>
    <n v="36.923020000000001"/>
    <n v="-119.939583"/>
    <m/>
    <s v="Herbaceous"/>
    <s v="3 meters - 0.25 Acres"/>
    <s v="Cal Fire"/>
    <m/>
    <n v="255121101"/>
    <m/>
    <n v="12000"/>
    <s v="Conductor"/>
    <s v="Underbuild"/>
    <s v="Yes"/>
    <n v="43664"/>
    <n v="0.50694444444444442"/>
    <s v="Equipment - PG&amp;E"/>
    <s v="Conductor"/>
    <m/>
    <m/>
    <m/>
    <m/>
    <s v="Other/Unknown"/>
    <s v="2019-128"/>
    <x v="4"/>
    <n v="7"/>
    <n v="18"/>
    <n v="12"/>
    <n v="10"/>
    <s v="19-0078794"/>
    <s v="non-HFTD"/>
    <x v="0"/>
    <x v="0"/>
    <s v="Distribution"/>
    <x v="0"/>
    <x v="0"/>
    <x v="4"/>
    <x v="11"/>
    <n v="21434"/>
  </r>
  <r>
    <s v="PG&amp;E"/>
    <n v="43664"/>
    <n v="0.64097222222222217"/>
    <n v="37.355159999999998"/>
    <n v="-120.5998883"/>
    <m/>
    <s v="Urban"/>
    <s v="1 meter - &lt; 3 meters"/>
    <s v="Cal Fire"/>
    <s v="Atwater FD"/>
    <n v="253611104"/>
    <m/>
    <n v="12000"/>
    <s v="Conductor"/>
    <s v="Overhead"/>
    <s v="Yes"/>
    <n v="43664"/>
    <n v="0.64097222222222217"/>
    <s v="Equipment - PG&amp;E"/>
    <s v="Conductor"/>
    <m/>
    <m/>
    <m/>
    <m/>
    <s v="Other/Unknown"/>
    <s v="2019-280"/>
    <x v="4"/>
    <n v="7"/>
    <n v="18"/>
    <n v="15"/>
    <n v="23"/>
    <s v="19-0078937"/>
    <s v="non-HFTD"/>
    <x v="0"/>
    <x v="0"/>
    <s v="Distribution"/>
    <x v="0"/>
    <x v="0"/>
    <x v="4"/>
    <x v="11"/>
    <n v="69013"/>
  </r>
  <r>
    <s v="PG&amp;E"/>
    <n v="43664"/>
    <n v="0.83124999999999993"/>
    <n v="37.080979999999997"/>
    <n v="-119.4865183"/>
    <m/>
    <s v="Hardwood Forest"/>
    <s v="0.25 - 10 Acres"/>
    <s v="Cal Fire"/>
    <m/>
    <s v="Unknown"/>
    <m/>
    <n v="12000"/>
    <s v="Other"/>
    <s v="Overhead"/>
    <s v="No"/>
    <m/>
    <m/>
    <s v="Equipment - PG&amp;E"/>
    <s v="Other"/>
    <m/>
    <m/>
    <m/>
    <m/>
    <s v="no-match"/>
    <s v="2019-09"/>
    <x v="4"/>
    <n v="7"/>
    <n v="18"/>
    <n v="19"/>
    <n v="57"/>
    <s v="No ILIS or TOTL available"/>
    <s v="Tier 2"/>
    <x v="1"/>
    <x v="0"/>
    <s v="Distribution"/>
    <x v="1"/>
    <x v="0"/>
    <x v="4"/>
    <x v="13"/>
    <s v="N.A."/>
  </r>
  <r>
    <s v="PG&amp;E"/>
    <n v="43664"/>
    <n v="0.43541666666666662"/>
    <n v="38.303280000000001"/>
    <n v="-120.6717767"/>
    <m/>
    <s v="Hardwood Woodland"/>
    <s v="3 meters - 0.25 Acres"/>
    <s v="Cal Fire"/>
    <m/>
    <s v="B561"/>
    <m/>
    <n v="12000"/>
    <s v="Other"/>
    <s v="Overhead"/>
    <s v="Yes"/>
    <n v="43664"/>
    <n v="0.43541666666666662"/>
    <s v="Equipment - PG&amp;E"/>
    <s v="Other"/>
    <m/>
    <m/>
    <m/>
    <m/>
    <s v="Other/Unknown"/>
    <s v="2019-68"/>
    <x v="4"/>
    <n v="7"/>
    <n v="18"/>
    <n v="10"/>
    <n v="27"/>
    <s v="19-0078904"/>
    <s v="Tier 2"/>
    <x v="1"/>
    <x v="0"/>
    <s v="Distribution"/>
    <x v="1"/>
    <x v="0"/>
    <x v="4"/>
    <x v="13"/>
    <n v="45558"/>
  </r>
  <r>
    <s v="PG&amp;E"/>
    <n v="43664"/>
    <n v="0.79999999999999993"/>
    <n v="36.633949999999999"/>
    <n v="-119.79127"/>
    <s v="Vegetation"/>
    <s v="Agriculture"/>
    <s v="3 meters - 0.25 Acres"/>
    <s v="Cal Fire"/>
    <m/>
    <s v="Circuit Id 253531104"/>
    <m/>
    <n v="12000"/>
    <s v="Other"/>
    <s v="Overhead"/>
    <s v="Yes"/>
    <n v="43664"/>
    <n v="0.79999999999999993"/>
    <s v="Vegetation"/>
    <m/>
    <s v="Veg. contact"/>
    <s v="Electric Facility"/>
    <m/>
    <m/>
    <s v="Other/Unknown"/>
    <s v="2019-289"/>
    <x v="4"/>
    <n v="7"/>
    <n v="18"/>
    <n v="19"/>
    <n v="12"/>
    <s v="19-0078996"/>
    <s v="non-HFTD"/>
    <x v="0"/>
    <x v="0"/>
    <s v="Distribution"/>
    <x v="0"/>
    <x v="0"/>
    <x v="3"/>
    <x v="15"/>
    <n v="2255"/>
  </r>
  <r>
    <s v="PG&amp;E"/>
    <n v="43665"/>
    <n v="0.4993055555555555"/>
    <n v="37.916249999999998"/>
    <n v="-120.34895830000001"/>
    <s v="Vegetation"/>
    <s v="Hardwood Woodland"/>
    <s v="0.25 - 10 Acres"/>
    <s v="Cal Fire"/>
    <m/>
    <n v="163351703"/>
    <m/>
    <n v="17000"/>
    <s v="Conductor"/>
    <s v="Overhead"/>
    <s v="Yes"/>
    <n v="43665"/>
    <n v="0.4993055555555555"/>
    <s v="Vegetation"/>
    <m/>
    <s v="Veg. contact"/>
    <s v="Electric Facility"/>
    <m/>
    <m/>
    <s v="Fell into (No defect)"/>
    <s v="2019-376"/>
    <x v="4"/>
    <n v="7"/>
    <n v="19"/>
    <n v="11"/>
    <n v="59"/>
    <s v="19-0079030"/>
    <s v="Tier 2"/>
    <x v="1"/>
    <x v="0"/>
    <s v="Distribution"/>
    <x v="1"/>
    <x v="0"/>
    <x v="3"/>
    <x v="3"/>
    <n v="24042"/>
  </r>
  <r>
    <s v="PG&amp;E"/>
    <n v="43667"/>
    <n v="0.64027777777777783"/>
    <n v="37.632170000000002"/>
    <n v="-122.11978499999999"/>
    <s v="Vehicle"/>
    <s v="Urban"/>
    <s v="1 meter - &lt; 3 meters"/>
    <s v="Fire Dept"/>
    <s v="Hayward FD"/>
    <n v="102345568"/>
    <m/>
    <n v="12000"/>
    <s v="Pole"/>
    <s v="Overhead"/>
    <s v="Yes"/>
    <n v="43667"/>
    <n v="0.64027777777777783"/>
    <s v="Contact - 3rd Party"/>
    <m/>
    <s v="Vehicle contact"/>
    <s v="Pole"/>
    <s v="Human Error"/>
    <m/>
    <s v="Other/Unknown"/>
    <s v="2019-422"/>
    <x v="4"/>
    <n v="7"/>
    <n v="21"/>
    <n v="15"/>
    <n v="22"/>
    <s v="19-0079612"/>
    <s v="non-HFTD"/>
    <x v="0"/>
    <x v="0"/>
    <s v="Distribution"/>
    <x v="0"/>
    <x v="0"/>
    <x v="0"/>
    <x v="0"/>
    <n v="3768"/>
  </r>
  <r>
    <s v="PG&amp;E"/>
    <n v="43667"/>
    <n v="0.53194444444444444"/>
    <n v="37.051659999999998"/>
    <n v="-122.15218400000001"/>
    <s v="Vegetation"/>
    <s v="Urban"/>
    <s v="1 meter - &lt; 3 meters"/>
    <s v="Cal Fire"/>
    <m/>
    <n v="82931101"/>
    <m/>
    <n v="12000"/>
    <s v="Conductor"/>
    <s v="Overhead"/>
    <s v="Yes"/>
    <n v="43667"/>
    <n v="0.53194444444444444"/>
    <s v="Vegetation"/>
    <m/>
    <s v="Veg. contact"/>
    <s v="Electric Facility"/>
    <m/>
    <m/>
    <s v="Dead"/>
    <s v="2019-377"/>
    <x v="4"/>
    <n v="7"/>
    <n v="21"/>
    <n v="12"/>
    <n v="46"/>
    <s v="19-0079583"/>
    <s v="Tier 3"/>
    <x v="1"/>
    <x v="0"/>
    <s v="Distribution"/>
    <x v="1"/>
    <x v="0"/>
    <x v="3"/>
    <x v="27"/>
    <n v="89102"/>
  </r>
  <r>
    <s v="PG&amp;E"/>
    <n v="43667"/>
    <n v="0.42986111111111108"/>
    <n v="36.758099999999999"/>
    <n v="-119.77777"/>
    <s v="Contact with High Voltage, 3rd party"/>
    <s v="Urban"/>
    <s v="1 meter - &lt; 3 meters"/>
    <s v="Fire Dept"/>
    <s v="Fresno FD"/>
    <s v="Mtr#1004290776"/>
    <m/>
    <n v="12000"/>
    <s v="Secondary"/>
    <s v="Overhead"/>
    <s v="Yes"/>
    <n v="43667"/>
    <n v="0.42986111111111108"/>
    <s v="Contact - 3rd Party"/>
    <m/>
    <s v="Contact from Object - Other"/>
    <m/>
    <s v="Human Error"/>
    <m/>
    <s v="Other/Unknown"/>
    <s v="2019-14"/>
    <x v="4"/>
    <n v="7"/>
    <n v="21"/>
    <n v="10"/>
    <n v="19"/>
    <s v="19-0079564"/>
    <s v="non-HFTD"/>
    <x v="0"/>
    <x v="0"/>
    <s v="Distribution"/>
    <x v="0"/>
    <x v="0"/>
    <x v="0"/>
    <x v="19"/>
    <n v="9345"/>
  </r>
  <r>
    <s v="PG&amp;E"/>
    <n v="43667"/>
    <n v="0.42638888888888887"/>
    <n v="38.971609999999998"/>
    <n v="-120.99908000000001"/>
    <m/>
    <s v="Hardwood Forest"/>
    <s v="3 meters - 0.25 Acres"/>
    <s v="Cal Fire"/>
    <s v="Placer Hill FD"/>
    <n v="152241102"/>
    <m/>
    <n v="12000"/>
    <s v="Splice/Clamp/Connector"/>
    <s v="Overhead"/>
    <s v="Yes"/>
    <n v="43667"/>
    <n v="0.42638888888888887"/>
    <s v="Equipment - PG&amp;E"/>
    <s v="Splice/Clamp/Connector"/>
    <m/>
    <m/>
    <m/>
    <m/>
    <s v="Other/Unknown"/>
    <s v="2019-127"/>
    <x v="4"/>
    <n v="7"/>
    <n v="21"/>
    <n v="10"/>
    <n v="14"/>
    <s v="19-0079578"/>
    <s v="Tier 2"/>
    <x v="1"/>
    <x v="0"/>
    <s v="Distribution"/>
    <x v="1"/>
    <x v="0"/>
    <x v="4"/>
    <x v="10"/>
    <n v="32850"/>
  </r>
  <r>
    <s v="PG&amp;E"/>
    <n v="43668"/>
    <n v="0.34097222222222223"/>
    <n v="38.768659999999997"/>
    <n v="-120.96325330000001"/>
    <s v="Bird Found"/>
    <s v="Herbaceous"/>
    <s v="3 meters - 0.25 Acres"/>
    <s v="Cal Fire"/>
    <s v="El Dorado County FD"/>
    <s v="6Ht0722190809"/>
    <m/>
    <n v="21000"/>
    <s v="Other"/>
    <s v="Overhead"/>
    <s v="Yes"/>
    <n v="43668"/>
    <n v="0.34097222222222223"/>
    <s v="Contact - Animal - Bird"/>
    <m/>
    <s v="Animal contact"/>
    <s v="Electric Facility"/>
    <s v="Animal Contact"/>
    <m/>
    <s v="no-match"/>
    <s v="2019-49"/>
    <x v="4"/>
    <n v="7"/>
    <n v="22"/>
    <n v="8"/>
    <n v="11"/>
    <s v="No ILIS or TOTL available"/>
    <s v="Tier 2"/>
    <x v="1"/>
    <x v="0"/>
    <s v="Distribution"/>
    <x v="1"/>
    <x v="0"/>
    <x v="1"/>
    <x v="1"/>
    <s v="N.A."/>
  </r>
  <r>
    <s v="PG&amp;E"/>
    <n v="43668"/>
    <n v="0.90208333333333324"/>
    <n v="38.861829999999998"/>
    <n v="-121.1044067"/>
    <s v="Vegetation"/>
    <s v="Herbaceous"/>
    <s v="3 meters - 0.25 Acres"/>
    <s v="Cal Fire"/>
    <m/>
    <n v="152561103"/>
    <m/>
    <n v="12000"/>
    <s v="Conductor"/>
    <s v="Overhead"/>
    <s v="Yes"/>
    <n v="43668"/>
    <n v="0.90208333333333324"/>
    <s v="Vegetation"/>
    <m/>
    <s v="Veg. contact"/>
    <s v="Electric Facility"/>
    <m/>
    <m/>
    <s v="Branch (OverHanging)"/>
    <s v="2019-336"/>
    <x v="4"/>
    <n v="7"/>
    <n v="22"/>
    <n v="21"/>
    <n v="39"/>
    <s v="19-0080025"/>
    <s v="Tier 2"/>
    <x v="1"/>
    <x v="0"/>
    <s v="Distribution"/>
    <x v="1"/>
    <x v="0"/>
    <x v="3"/>
    <x v="18"/>
    <n v="9842"/>
  </r>
  <r>
    <s v="PG&amp;E"/>
    <n v="43669"/>
    <n v="0.68819444444444444"/>
    <n v="37.24474"/>
    <n v="-121.999852"/>
    <s v="Vegetation"/>
    <s v="Urban"/>
    <s v="3 meters - 0.25 Acres"/>
    <s v="Fire Dept"/>
    <s v="Santa Clara County FD"/>
    <n v="83371104"/>
    <m/>
    <n v="12000"/>
    <s v="Conductor"/>
    <s v="Overhead"/>
    <s v="Yes"/>
    <n v="43669"/>
    <n v="0.68819444444444444"/>
    <s v="Vegetation"/>
    <m/>
    <s v="Veg. contact"/>
    <s v="Electric Facility"/>
    <m/>
    <m/>
    <s v="Branch (OverHanging)"/>
    <s v="2019-378"/>
    <x v="4"/>
    <n v="7"/>
    <n v="23"/>
    <n v="16"/>
    <n v="31"/>
    <s v="19-0080428"/>
    <s v="Tier 2"/>
    <x v="1"/>
    <x v="0"/>
    <s v="Distribution"/>
    <x v="1"/>
    <x v="0"/>
    <x v="3"/>
    <x v="18"/>
    <n v="19250"/>
  </r>
  <r>
    <s v="PG&amp;E"/>
    <n v="43669"/>
    <n v="0.70486111111111116"/>
    <n v="37.212820000000001"/>
    <n v="-119.50496699999999"/>
    <s v="Gun Shot"/>
    <s v="Hardwood Forest"/>
    <s v="3 meters - 0.25 Acres"/>
    <s v="Cal Fire"/>
    <m/>
    <n v="252521103"/>
    <m/>
    <n v="12000"/>
    <s v="Conductor"/>
    <s v="Overhead"/>
    <s v="Yes"/>
    <n v="43669"/>
    <n v="0.70486111111111116"/>
    <s v="Contact - 3rd Party"/>
    <m/>
    <s v="Contact from Object - Other"/>
    <s v="Electric Facility"/>
    <s v="Human Error"/>
    <m/>
    <s v="Other/Unknown"/>
    <s v="2019-434"/>
    <x v="4"/>
    <n v="7"/>
    <n v="23"/>
    <n v="16"/>
    <n v="55"/>
    <s v="19-0080383"/>
    <s v="Tier 2"/>
    <x v="1"/>
    <x v="0"/>
    <s v="Distribution"/>
    <x v="1"/>
    <x v="0"/>
    <x v="0"/>
    <x v="19"/>
    <n v="513358"/>
  </r>
  <r>
    <s v="PG&amp;E"/>
    <n v="43670"/>
    <n v="0.10486111111111111"/>
    <n v="37.780380000000001"/>
    <n v="-121.5105217"/>
    <m/>
    <s v="Urban"/>
    <s v="0.25 - 10 Acres"/>
    <s v="Fire Dept"/>
    <s v="Tracy FD"/>
    <n v="317082046775"/>
    <m/>
    <n v="12000"/>
    <s v="Transformer"/>
    <s v="Overhead"/>
    <s v="Yes"/>
    <n v="43670"/>
    <n v="0.10486111111111111"/>
    <s v="Equipment - PG&amp;E"/>
    <m/>
    <m/>
    <m/>
    <m/>
    <m/>
    <s v="no-match"/>
    <m/>
    <x v="4"/>
    <n v="7"/>
    <n v="24"/>
    <n v="2"/>
    <n v="31"/>
    <s v="No ILIS or TOTL available"/>
    <s v="non-HFTD"/>
    <x v="0"/>
    <x v="0"/>
    <s v="Distribution"/>
    <x v="0"/>
    <x v="0"/>
    <x v="4"/>
    <x v="13"/>
    <s v="N.A."/>
  </r>
  <r>
    <s v="PG&amp;E"/>
    <n v="43670"/>
    <n v="0.21458333333333335"/>
    <n v="36.991039999999998"/>
    <n v="-121.573311"/>
    <m/>
    <s v="Urban"/>
    <s v="1 meter - &lt; 3 meters"/>
    <s v="Unknown"/>
    <m/>
    <n v="72159"/>
    <m/>
    <n v="21000"/>
    <s v="Other"/>
    <s v="Overhead"/>
    <s v="Yes"/>
    <n v="43670"/>
    <n v="0.21458333333333335"/>
    <s v="Equipment - PG&amp;E"/>
    <s v="Other"/>
    <m/>
    <m/>
    <m/>
    <m/>
    <s v="Other/Unknown"/>
    <s v="2019-293"/>
    <x v="4"/>
    <n v="7"/>
    <n v="24"/>
    <n v="5"/>
    <n v="9"/>
    <s v="19-0080501"/>
    <s v="non-HFTD"/>
    <x v="0"/>
    <x v="0"/>
    <s v="Distribution"/>
    <x v="0"/>
    <x v="0"/>
    <x v="4"/>
    <x v="13"/>
    <n v="114674"/>
  </r>
  <r>
    <s v="PG&amp;E"/>
    <n v="43670"/>
    <n v="0.65138888888888891"/>
    <n v="38.359949999999998"/>
    <n v="-121.993354"/>
    <s v="Animal Found"/>
    <s v="Urban"/>
    <s v="3 meters - 0.25 Acres"/>
    <s v="Fire Dept"/>
    <s v="Vacaville FD"/>
    <n v="220022225257"/>
    <m/>
    <n v="12000"/>
    <s v="Transformer"/>
    <s v="Overhead"/>
    <s v="Yes"/>
    <n v="43670"/>
    <n v="0.65138888888888891"/>
    <s v="Contact - Animal - Other"/>
    <m/>
    <s v="Animal contact"/>
    <s v="Electric Facility"/>
    <s v="Animal Contact"/>
    <m/>
    <s v="Other/Unknown"/>
    <s v="2019-277"/>
    <x v="4"/>
    <n v="7"/>
    <n v="24"/>
    <n v="15"/>
    <n v="38"/>
    <s v="19-0080841"/>
    <s v="non-HFTD"/>
    <x v="0"/>
    <x v="0"/>
    <s v="Distribution"/>
    <x v="0"/>
    <x v="0"/>
    <x v="1"/>
    <x v="1"/>
    <n v="114112"/>
  </r>
  <r>
    <s v="PG&amp;E"/>
    <n v="43671"/>
    <n v="1.0416666666666666E-2"/>
    <n v="39.066209999999998"/>
    <n v="-120.975391"/>
    <s v="Vegetation"/>
    <s v="Hardwood Forest"/>
    <s v="3 meters - 0.25 Acres"/>
    <s v="Fire Dept"/>
    <s v="Placer Hills FD"/>
    <n v="152491101"/>
    <m/>
    <n v="12000"/>
    <s v="Conductor"/>
    <s v="Overhead"/>
    <s v="Yes"/>
    <n v="43671"/>
    <n v="1.0416666666666666E-2"/>
    <s v="Vegetation"/>
    <m/>
    <s v="Veg. contact"/>
    <s v="Electric Facility"/>
    <m/>
    <m/>
    <s v="Fell into (slight defect)"/>
    <s v="2019-379"/>
    <x v="4"/>
    <n v="7"/>
    <n v="25"/>
    <n v="0"/>
    <n v="15"/>
    <s v="19-0080924"/>
    <s v="Tier 2"/>
    <x v="1"/>
    <x v="0"/>
    <s v="Distribution"/>
    <x v="1"/>
    <x v="0"/>
    <x v="3"/>
    <x v="8"/>
    <n v="7845"/>
  </r>
  <r>
    <s v="PG&amp;E"/>
    <n v="43671"/>
    <n v="0.31875000000000003"/>
    <n v="39.173499999999997"/>
    <n v="-123.57631000000001"/>
    <s v="Vegetation"/>
    <s v="Hardwood Forest"/>
    <s v="3 meters - 0.25 Acres"/>
    <s v="Cal Fire"/>
    <m/>
    <s v="Oj 2 P/Ss Of Cgc# 215532055340"/>
    <m/>
    <n v="12000"/>
    <s v="Other"/>
    <s v="Overhead"/>
    <s v="Yes"/>
    <n v="43671"/>
    <n v="0.31875000000000003"/>
    <s v="Vegetation"/>
    <m/>
    <s v="Veg. contact"/>
    <s v="Electric Facility"/>
    <m/>
    <m/>
    <s v="Fell into (No defect)"/>
    <s v="2019-380"/>
    <x v="4"/>
    <n v="7"/>
    <n v="25"/>
    <n v="7"/>
    <n v="39"/>
    <s v="19-0080947"/>
    <s v="Tier 2"/>
    <x v="1"/>
    <x v="0"/>
    <s v="Distribution"/>
    <x v="1"/>
    <x v="0"/>
    <x v="3"/>
    <x v="3"/>
    <n v="790"/>
  </r>
  <r>
    <s v="PG&amp;E"/>
    <n v="43671"/>
    <n v="0.65763888888888888"/>
    <n v="37.249310000000001"/>
    <n v="-121.8868933"/>
    <s v="Vegetation"/>
    <s v="Urban"/>
    <s v="3 meters - 0.25 Acres"/>
    <s v="Fire Dept"/>
    <s v="San Jose FD"/>
    <n v="74"/>
    <m/>
    <n v="12000"/>
    <s v="Other"/>
    <s v="Overhead"/>
    <s v="Yes"/>
    <n v="43671"/>
    <n v="0.65763888888888888"/>
    <s v="Vegetation"/>
    <m/>
    <s v="Veg. contact"/>
    <s v="Electric Facility"/>
    <m/>
    <m/>
    <s v="no-match"/>
    <s v="2019-332"/>
    <x v="4"/>
    <n v="7"/>
    <n v="25"/>
    <n v="15"/>
    <n v="47"/>
    <s v="No ILIS or TOTL available"/>
    <s v="non-HFTD"/>
    <x v="0"/>
    <x v="0"/>
    <s v="Distribution"/>
    <x v="0"/>
    <x v="0"/>
    <x v="3"/>
    <x v="15"/>
    <s v="N.A."/>
  </r>
  <r>
    <s v="PG&amp;E"/>
    <n v="43671"/>
    <n v="0.81527777777777777"/>
    <n v="37.204560000000001"/>
    <n v="-120.43663170000001"/>
    <s v="Bird Found"/>
    <s v="Urban"/>
    <s v="1 meter - &lt; 3 meters"/>
    <s v="Unknown"/>
    <m/>
    <s v="5Tr0725191902"/>
    <m/>
    <n v="12000"/>
    <s v="Other"/>
    <s v="Overhead"/>
    <s v="Yes"/>
    <n v="43671"/>
    <n v="0.81527777777777777"/>
    <s v="Contact - Animal - Bird"/>
    <m/>
    <s v="Animal contact"/>
    <s v="Electric Facility"/>
    <s v="Animal Contact"/>
    <m/>
    <s v="Other/Unknown"/>
    <s v="2019-51"/>
    <x v="4"/>
    <n v="7"/>
    <n v="25"/>
    <n v="19"/>
    <n v="34"/>
    <s v="19-0081350"/>
    <s v="non-HFTD"/>
    <x v="0"/>
    <x v="0"/>
    <s v="Distribution"/>
    <x v="0"/>
    <x v="0"/>
    <x v="1"/>
    <x v="1"/>
    <n v="213"/>
  </r>
  <r>
    <s v="PG&amp;E"/>
    <n v="43672"/>
    <n v="0.50208333333333333"/>
    <n v="38.800269999999998"/>
    <n v="-120.825847"/>
    <s v="Vegetation"/>
    <s v="Urban"/>
    <s v="0.25 - 10 Acres"/>
    <s v="Cal Fire"/>
    <m/>
    <n v="153082106"/>
    <m/>
    <n v="21000"/>
    <s v="Conductor"/>
    <s v="Overhead"/>
    <s v="Yes"/>
    <n v="43672"/>
    <n v="0.50208333333333333"/>
    <s v="Vegetation"/>
    <m/>
    <s v="Veg. contact"/>
    <s v="Electric Facility"/>
    <m/>
    <m/>
    <s v="Fell into (slight defect)"/>
    <s v="2019-381"/>
    <x v="4"/>
    <n v="7"/>
    <n v="26"/>
    <n v="12"/>
    <n v="3"/>
    <s v="19-0081559"/>
    <s v="Tier 2"/>
    <x v="1"/>
    <x v="0"/>
    <s v="Distribution"/>
    <x v="1"/>
    <x v="0"/>
    <x v="3"/>
    <x v="8"/>
    <n v="16465"/>
  </r>
  <r>
    <s v="PG&amp;E"/>
    <n v="43672"/>
    <n v="0.77569444444444446"/>
    <n v="38.707189999999997"/>
    <n v="-122.048085"/>
    <m/>
    <s v="Agriculture"/>
    <s v="1 meter - &lt; 3 meters"/>
    <s v="Cal Fire"/>
    <m/>
    <n v="101604865"/>
    <m/>
    <n v="21000"/>
    <s v="Pole"/>
    <s v="Overhead"/>
    <s v="No"/>
    <m/>
    <m/>
    <s v="Equipment - PG&amp;E"/>
    <s v="Pole"/>
    <m/>
    <m/>
    <m/>
    <m/>
    <s v="no-match"/>
    <s v="2019-70"/>
    <x v="4"/>
    <n v="7"/>
    <n v="26"/>
    <n v="18"/>
    <n v="37"/>
    <s v="No ILIS or TOTL available"/>
    <s v="non-HFTD"/>
    <x v="0"/>
    <x v="0"/>
    <s v="Distribution"/>
    <x v="0"/>
    <x v="0"/>
    <x v="4"/>
    <x v="5"/>
    <s v="N.A."/>
  </r>
  <r>
    <s v="PG&amp;E"/>
    <n v="43673"/>
    <n v="0.64583333333333337"/>
    <n v="35.487870000000001"/>
    <n v="-120.650706"/>
    <s v="Vegetation"/>
    <s v="Urban"/>
    <s v="1 meter - &lt; 3 meters"/>
    <s v="Fire Dept"/>
    <s v="Atascadero FD"/>
    <n v="103952454"/>
    <m/>
    <n v="12000"/>
    <s v="Pole"/>
    <s v="Overhead"/>
    <s v="Yes"/>
    <n v="43673"/>
    <n v="0.64583333333333337"/>
    <s v="Vegetation"/>
    <m/>
    <s v="Veg. contact"/>
    <s v="Pole"/>
    <m/>
    <m/>
    <s v="no-match"/>
    <s v="2019-356"/>
    <x v="4"/>
    <n v="7"/>
    <n v="27"/>
    <n v="15"/>
    <n v="30"/>
    <s v="No ILIS or TOTL available"/>
    <s v="non-HFTD"/>
    <x v="0"/>
    <x v="0"/>
    <s v="Distribution"/>
    <x v="0"/>
    <x v="0"/>
    <x v="3"/>
    <x v="15"/>
    <s v="N.A."/>
  </r>
  <r>
    <s v="PG&amp;E"/>
    <n v="43673"/>
    <n v="0.34861111111111115"/>
    <n v="40.378889999999998"/>
    <n v="-122.187276"/>
    <s v="Vegetation"/>
    <s v="Herbaceous"/>
    <s v="3 meters - 0.25 Acres"/>
    <s v="Self Extinguished"/>
    <m/>
    <n v="103461102"/>
    <m/>
    <n v="12000"/>
    <s v="Conductor"/>
    <s v="Overhead"/>
    <s v="Yes"/>
    <n v="43673"/>
    <n v="0.34861111111111115"/>
    <s v="Vegetation"/>
    <m/>
    <s v="Veg. contact"/>
    <s v="Electric Facility"/>
    <m/>
    <m/>
    <s v="Branch (OverHanging)"/>
    <s v="2019-382"/>
    <x v="4"/>
    <n v="7"/>
    <n v="27"/>
    <n v="8"/>
    <n v="22"/>
    <s v="19-0081756"/>
    <s v="Tier 2"/>
    <x v="1"/>
    <x v="0"/>
    <s v="Distribution"/>
    <x v="1"/>
    <x v="0"/>
    <x v="3"/>
    <x v="18"/>
    <n v="456"/>
  </r>
  <r>
    <s v="PG&amp;E"/>
    <n v="43673"/>
    <n v="0.67847222222222225"/>
    <n v="37.726599999999998"/>
    <n v="-120.32455"/>
    <s v="Vegetation"/>
    <s v="Urban"/>
    <s v="0.25 - 10 Acres"/>
    <s v="Cal Fire"/>
    <m/>
    <n v="252811102"/>
    <m/>
    <n v="12000"/>
    <s v="Conductor"/>
    <s v="Overhead"/>
    <s v="Yes"/>
    <n v="43673"/>
    <n v="0.67847222222222225"/>
    <s v="Vegetation"/>
    <m/>
    <s v="Veg. contact"/>
    <s v="Electric Facility"/>
    <m/>
    <m/>
    <s v="Fell into (slight defect)"/>
    <s v="2019-383"/>
    <x v="4"/>
    <n v="7"/>
    <n v="27"/>
    <n v="16"/>
    <n v="17"/>
    <s v="19-0081851"/>
    <s v="Tier 2"/>
    <x v="1"/>
    <x v="0"/>
    <s v="Distribution"/>
    <x v="1"/>
    <x v="0"/>
    <x v="3"/>
    <x v="8"/>
    <n v="2694"/>
  </r>
  <r>
    <s v="PG&amp;E"/>
    <n v="43673"/>
    <n v="0.15486111111111112"/>
    <n v="38.655709999999999"/>
    <n v="-122.89516399999999"/>
    <s v="Vegetation"/>
    <s v="Agriculture"/>
    <s v="3 meters - 0.25 Acres"/>
    <s v="Employee"/>
    <m/>
    <n v="42751113"/>
    <m/>
    <n v="12000"/>
    <s v="Conductor"/>
    <s v="Overhead"/>
    <s v="Yes"/>
    <n v="43673"/>
    <n v="0.15486111111111112"/>
    <s v="Vegetation"/>
    <m/>
    <s v="Veg. contact"/>
    <s v="Electric Facility"/>
    <m/>
    <m/>
    <s v="no-match"/>
    <s v="2019-384"/>
    <x v="4"/>
    <n v="7"/>
    <n v="27"/>
    <n v="3"/>
    <n v="43"/>
    <s v="No ILIS or TOTL available"/>
    <s v="non-HFTD"/>
    <x v="0"/>
    <x v="0"/>
    <s v="Distribution"/>
    <x v="0"/>
    <x v="0"/>
    <x v="3"/>
    <x v="15"/>
    <s v="N.A."/>
  </r>
  <r>
    <s v="PG&amp;E"/>
    <n v="43673"/>
    <n v="0.20208333333333331"/>
    <n v="37.948610000000002"/>
    <n v="-120.46557"/>
    <s v="Vegetation"/>
    <s v="Hardwood Woodland"/>
    <s v="3 meters - 0.25 Acres"/>
    <s v="Cal Fire"/>
    <m/>
    <n v="163781705"/>
    <m/>
    <n v="17000"/>
    <s v="Conductor"/>
    <s v="Overhead"/>
    <s v="Yes"/>
    <n v="43673"/>
    <n v="0.20208333333333331"/>
    <s v="Vegetation"/>
    <m/>
    <s v="Veg. contact"/>
    <s v="Electric Facility"/>
    <m/>
    <m/>
    <s v="Branch (Not overhanging, Distance Unknown)"/>
    <s v="2019-385"/>
    <x v="4"/>
    <n v="7"/>
    <n v="27"/>
    <n v="4"/>
    <n v="51"/>
    <s v="19-0081744"/>
    <s v="Tier 2"/>
    <x v="1"/>
    <x v="0"/>
    <s v="Distribution"/>
    <x v="1"/>
    <x v="0"/>
    <x v="3"/>
    <x v="6"/>
    <n v="1364"/>
  </r>
  <r>
    <s v="PG&amp;E"/>
    <n v="43674"/>
    <n v="0.96736111111111101"/>
    <n v="36.960760000000001"/>
    <n v="-119.728039"/>
    <m/>
    <s v="Herbaceous"/>
    <s v="0.25 - 10 Acres"/>
    <s v="Cal Fire"/>
    <m/>
    <n v="255292108"/>
    <m/>
    <n v="21000"/>
    <s v="Conductor"/>
    <s v="Overhead"/>
    <s v="Yes"/>
    <n v="43674"/>
    <n v="0.96736111111111101"/>
    <s v="Equipment - PG&amp;E"/>
    <s v="Conductor"/>
    <m/>
    <m/>
    <m/>
    <m/>
    <s v="Other/Unknown"/>
    <s v="2019-268"/>
    <x v="4"/>
    <n v="7"/>
    <n v="28"/>
    <n v="23"/>
    <n v="13"/>
    <s v="19-0082036"/>
    <s v="non-HFTD"/>
    <x v="0"/>
    <x v="0"/>
    <s v="Distribution"/>
    <x v="0"/>
    <x v="0"/>
    <x v="4"/>
    <x v="11"/>
    <n v="762"/>
  </r>
  <r>
    <s v="PG&amp;E"/>
    <n v="43675"/>
    <n v="0.63263888888888886"/>
    <n v="38.514449999999997"/>
    <n v="-121.775115"/>
    <m/>
    <s v="Agriculture"/>
    <s v="3 meters - 0.25 Acres"/>
    <s v="Fire Dept"/>
    <s v="Unknown"/>
    <s v="Near Meter 1009500196"/>
    <m/>
    <n v="12000"/>
    <s v="Other"/>
    <s v="Overhead"/>
    <s v="Yes"/>
    <n v="43675"/>
    <n v="0.63263888888888886"/>
    <s v="Equipment - PG&amp;E"/>
    <s v="Other"/>
    <m/>
    <m/>
    <m/>
    <m/>
    <s v="no-match"/>
    <s v="2019-138"/>
    <x v="4"/>
    <n v="7"/>
    <n v="29"/>
    <n v="15"/>
    <n v="11"/>
    <s v="No ILIS or TOTL available"/>
    <s v="non-HFTD"/>
    <x v="0"/>
    <x v="0"/>
    <s v="Distribution"/>
    <x v="0"/>
    <x v="0"/>
    <x v="4"/>
    <x v="13"/>
    <s v="N.A."/>
  </r>
  <r>
    <s v="PG&amp;E"/>
    <n v="43676"/>
    <n v="1.1805555555555555E-2"/>
    <n v="38.515599999999999"/>
    <n v="-122.82687"/>
    <m/>
    <s v="Herbaceous"/>
    <s v="3 meters - 0.25 Acres"/>
    <s v="Fire Dept"/>
    <s v="Windsor FD"/>
    <n v="217640530998"/>
    <m/>
    <n v="12000"/>
    <s v="Transformer"/>
    <s v="Overhead"/>
    <s v="Yes"/>
    <n v="43676"/>
    <n v="1.1805555555555555E-2"/>
    <s v="Equipment - PG&amp;E"/>
    <s v="Transformer"/>
    <m/>
    <m/>
    <m/>
    <m/>
    <s v="Other/Unknown"/>
    <s v="2019-219"/>
    <x v="4"/>
    <n v="7"/>
    <n v="30"/>
    <n v="0"/>
    <n v="17"/>
    <s v="19-0082406"/>
    <s v="non-HFTD"/>
    <x v="0"/>
    <x v="0"/>
    <s v="Distribution"/>
    <x v="0"/>
    <x v="0"/>
    <x v="4"/>
    <x v="21"/>
    <n v="628"/>
  </r>
  <r>
    <s v="PG&amp;E"/>
    <n v="43676"/>
    <n v="0.63541666666666663"/>
    <n v="39.120669999999997"/>
    <n v="-121.0720067"/>
    <s v="Vegetation"/>
    <s v="Hardwood Forest"/>
    <s v="1 meter - &lt; 3 meters"/>
    <s v="Cal Fire"/>
    <m/>
    <n v="152691104"/>
    <m/>
    <n v="12000"/>
    <s v="Conductor"/>
    <s v="Overhead"/>
    <s v="Yes"/>
    <n v="43676"/>
    <n v="0.63541666666666663"/>
    <s v="Vegetation"/>
    <m/>
    <s v="Veg. contact"/>
    <s v="Electric Facility"/>
    <m/>
    <m/>
    <s v="Branch (Not overhanging, Distance Unknown)"/>
    <s v="2019-386"/>
    <x v="4"/>
    <n v="7"/>
    <n v="30"/>
    <n v="15"/>
    <n v="15"/>
    <s v="19-0082713"/>
    <s v="Tier 2"/>
    <x v="1"/>
    <x v="0"/>
    <s v="Distribution"/>
    <x v="1"/>
    <x v="0"/>
    <x v="3"/>
    <x v="6"/>
    <n v="31302"/>
  </r>
  <r>
    <s v="PG&amp;E"/>
    <n v="43676"/>
    <n v="0.59444444444444444"/>
    <n v="40.970329999999997"/>
    <n v="-124.04355"/>
    <s v="Vehicle"/>
    <s v="Urban"/>
    <s v="3 meters - 0.25 Acres"/>
    <s v="Cal Fire"/>
    <m/>
    <n v="103967110"/>
    <s v="Yes"/>
    <n v="12000"/>
    <s v="Pole"/>
    <s v="Overhead"/>
    <s v="Yes"/>
    <n v="43676"/>
    <n v="0.59444444444444444"/>
    <s v="Contact - 3rd Party"/>
    <m/>
    <s v="Vehicle contact"/>
    <m/>
    <s v="Human Error"/>
    <m/>
    <s v="Other/Unknown"/>
    <s v="2019-225"/>
    <x v="4"/>
    <n v="7"/>
    <n v="30"/>
    <n v="14"/>
    <n v="16"/>
    <s v="19-0082659"/>
    <s v="non-HFTD"/>
    <x v="0"/>
    <x v="0"/>
    <s v="Distribution"/>
    <x v="0"/>
    <x v="0"/>
    <x v="0"/>
    <x v="0"/>
    <n v="52246"/>
  </r>
  <r>
    <s v="PG&amp;E"/>
    <n v="43676"/>
    <n v="0.64166666666666672"/>
    <n v="37.450420000000001"/>
    <n v="-121.849592"/>
    <m/>
    <s v="Urban"/>
    <s v="0.25 - 10 Acres"/>
    <s v="Cal Fire"/>
    <m/>
    <n v="82831109"/>
    <m/>
    <n v="12000"/>
    <s v="Conductor"/>
    <s v="Overhead"/>
    <s v="Yes"/>
    <n v="43676"/>
    <n v="0.64166666666666672"/>
    <s v="Equipment - PG&amp;E"/>
    <s v="Conductor"/>
    <m/>
    <m/>
    <m/>
    <m/>
    <s v="Other/Unknown"/>
    <s v="2019-443"/>
    <x v="4"/>
    <n v="7"/>
    <n v="30"/>
    <n v="15"/>
    <n v="24"/>
    <s v="19-0082688"/>
    <s v="non-HFTD"/>
    <x v="0"/>
    <x v="0"/>
    <s v="Distribution"/>
    <x v="0"/>
    <x v="0"/>
    <x v="4"/>
    <x v="11"/>
    <n v="68088"/>
  </r>
  <r>
    <s v="PG&amp;E"/>
    <n v="43677"/>
    <n v="0.77361111111111114"/>
    <n v="36.310630000000003"/>
    <n v="-121.0437233"/>
    <s v="Bird Found"/>
    <s v="Herbaceous"/>
    <s v="0.25 - 10 Acres"/>
    <s v="Cal Fire"/>
    <m/>
    <s v="3Bj0731191818"/>
    <m/>
    <n v="21000"/>
    <s v="Other"/>
    <s v="Overhead"/>
    <s v="Yes"/>
    <n v="43677"/>
    <n v="0.77361111111111114"/>
    <s v="Contact - Animal - Bird"/>
    <m/>
    <s v="Animal contact"/>
    <s v="Electric Facility"/>
    <s v="Animal Contact"/>
    <m/>
    <s v="no-match"/>
    <s v="2019-57"/>
    <x v="4"/>
    <n v="7"/>
    <n v="31"/>
    <n v="18"/>
    <n v="34"/>
    <s v="No ILIS or TOTL available"/>
    <s v="non-HFTD"/>
    <x v="0"/>
    <x v="0"/>
    <s v="Distribution"/>
    <x v="0"/>
    <x v="0"/>
    <x v="1"/>
    <x v="1"/>
    <s v="N.A."/>
  </r>
  <r>
    <s v="PG&amp;E"/>
    <n v="43678"/>
    <n v="0.56111111111111112"/>
    <n v="38.572119999999998"/>
    <n v="-120.68026"/>
    <s v="Equipment Failure/Involved, Overhead"/>
    <s v="Conifer Forest"/>
    <s v="3 meters - 0.25 Acres"/>
    <s v="Cal Fire"/>
    <m/>
    <n v="153662102"/>
    <m/>
    <n v="21000"/>
    <s v="Conductor"/>
    <s v="Overhead"/>
    <s v="Yes"/>
    <n v="43678"/>
    <n v="0.56111111111111112"/>
    <s v="Contact - 3rd Party"/>
    <m/>
    <s v="Contact from Object - Other"/>
    <s v="Electric Facility"/>
    <s v="Human Error"/>
    <m/>
    <s v="Other/Unknown"/>
    <s v="2019-170"/>
    <x v="4"/>
    <n v="8"/>
    <n v="1"/>
    <n v="13"/>
    <n v="28"/>
    <s v="19-0083500"/>
    <s v="Tier 2"/>
    <x v="1"/>
    <x v="0"/>
    <s v="Distribution"/>
    <x v="1"/>
    <x v="0"/>
    <x v="0"/>
    <x v="19"/>
    <n v="1374"/>
  </r>
  <r>
    <s v="PG&amp;E"/>
    <n v="43679"/>
    <n v="0.14444444444444446"/>
    <n v="38.093440000000001"/>
    <n v="-122.19835"/>
    <m/>
    <s v="Herbaceous"/>
    <s v="3 meters - 0.25 Acres"/>
    <s v="Fire Dept"/>
    <s v="Vallejo FD"/>
    <s v="7Ny0802190243"/>
    <m/>
    <n v="12000"/>
    <s v="Switch"/>
    <s v="Overhead"/>
    <s v="Yes"/>
    <n v="43679"/>
    <n v="0.14444444444444446"/>
    <s v="Contact - Animal - Bird"/>
    <m/>
    <s v="Animal contact"/>
    <s v="Electric Facility"/>
    <s v="Animal Contact"/>
    <m/>
    <s v="Other/Unknown"/>
    <s v="2019-275"/>
    <x v="4"/>
    <n v="8"/>
    <n v="2"/>
    <n v="3"/>
    <n v="28"/>
    <s v="19-0083636"/>
    <s v="non-HFTD"/>
    <x v="0"/>
    <x v="0"/>
    <s v="Distribution"/>
    <x v="0"/>
    <x v="0"/>
    <x v="1"/>
    <x v="1"/>
    <n v="233244"/>
  </r>
  <r>
    <s v="PG&amp;E"/>
    <n v="43679"/>
    <n v="0.14444444444444446"/>
    <n v="36.786320000000003"/>
    <n v="-119.5197783"/>
    <s v="Vegetation"/>
    <s v="Agriculture"/>
    <s v="3 meters - 0.25 Acres"/>
    <s v="Cal Fire"/>
    <m/>
    <n v="254441106"/>
    <m/>
    <n v="12000"/>
    <s v="Conductor"/>
    <s v="Overhead"/>
    <s v="Yes"/>
    <n v="43679"/>
    <n v="0.14444444444444446"/>
    <s v="Vegetation"/>
    <m/>
    <s v="Veg. contact"/>
    <s v="Electric Facility"/>
    <m/>
    <m/>
    <s v="Branch (OverHanging)"/>
    <s v="2019-275"/>
    <x v="4"/>
    <n v="8"/>
    <n v="2"/>
    <n v="3"/>
    <n v="28"/>
    <s v="19-0083637"/>
    <s v="non-HFTD"/>
    <x v="0"/>
    <x v="0"/>
    <s v="Distribution"/>
    <x v="0"/>
    <x v="0"/>
    <x v="3"/>
    <x v="18"/>
    <n v="47131"/>
  </r>
  <r>
    <s v="PG&amp;E"/>
    <n v="43679"/>
    <n v="0.20208333333333331"/>
    <n v="38.373579999999997"/>
    <n v="-121.139454"/>
    <s v="Bird Found"/>
    <s v="Herbaceous"/>
    <s v="10 - 100 Acres"/>
    <s v="Self Extinguished"/>
    <m/>
    <s v="2222 Gold Hill-Bellota-Lockeford 115Kv Line"/>
    <m/>
    <n v="115000"/>
    <s v="Conductor"/>
    <s v="Overhead"/>
    <s v="Yes"/>
    <n v="43679"/>
    <n v="0.20208333333333331"/>
    <s v="Contact - Animal - Other"/>
    <m/>
    <s v="Animal contact"/>
    <s v="Electric Facility"/>
    <s v="Animal Contact"/>
    <m/>
    <s v="no-match"/>
    <s v="2019-433"/>
    <x v="4"/>
    <n v="8"/>
    <n v="2"/>
    <n v="4"/>
    <n v="51"/>
    <s v="No ILIS or TOTL available"/>
    <s v="non-HFTD"/>
    <x v="0"/>
    <x v="0"/>
    <s v="Transmission"/>
    <x v="2"/>
    <x v="0"/>
    <x v="1"/>
    <x v="1"/>
    <s v="N.A."/>
  </r>
  <r>
    <s v="PG&amp;E"/>
    <n v="43680"/>
    <n v="0.5625"/>
    <n v="39.088329999999999"/>
    <n v="-122.309167"/>
    <s v="Vegetation"/>
    <s v="Hardwood Woodland"/>
    <s v="10 - 100 Acres"/>
    <s v="Cal Fire"/>
    <m/>
    <n v="7049"/>
    <m/>
    <n v="21000"/>
    <s v="Conductor"/>
    <s v="Overhead"/>
    <s v="Yes"/>
    <n v="43680"/>
    <n v="0.5625"/>
    <s v="Vegetation"/>
    <m/>
    <s v="Veg. contact"/>
    <s v="Electric Facility"/>
    <m/>
    <m/>
    <s v="Other/Unknown"/>
    <m/>
    <x v="4"/>
    <n v="8"/>
    <n v="3"/>
    <n v="13"/>
    <n v="30"/>
    <s v="19-0084059"/>
    <s v="non-HFTD"/>
    <x v="0"/>
    <x v="0"/>
    <s v="Distribution"/>
    <x v="0"/>
    <x v="0"/>
    <x v="3"/>
    <x v="15"/>
    <n v="3417"/>
  </r>
  <r>
    <s v="PG&amp;E"/>
    <n v="43680"/>
    <n v="0.48402777777777778"/>
    <n v="35.690910000000002"/>
    <n v="-119.8232217"/>
    <s v="Bird Found"/>
    <s v="Agriculture"/>
    <s v="10 - 100 Acres"/>
    <s v="Cal Fire"/>
    <m/>
    <s v="4Tx0803191135"/>
    <m/>
    <n v="12000"/>
    <s v="Other"/>
    <s v="Overhead"/>
    <s v="Yes"/>
    <n v="43680"/>
    <n v="0.48402777777777778"/>
    <s v="Contact - Animal - Bird"/>
    <m/>
    <s v="Animal contact"/>
    <s v="Electric Facility"/>
    <s v="Animal Contact"/>
    <m/>
    <s v="Other/Unknown"/>
    <s v="2019-39"/>
    <x v="4"/>
    <n v="8"/>
    <n v="3"/>
    <n v="11"/>
    <n v="37"/>
    <s v="19-0084060"/>
    <s v="non-HFTD"/>
    <x v="0"/>
    <x v="0"/>
    <s v="Distribution"/>
    <x v="0"/>
    <x v="0"/>
    <x v="1"/>
    <x v="1"/>
    <n v="1587"/>
  </r>
  <r>
    <s v="PG&amp;E"/>
    <n v="43682"/>
    <n v="0.49652777777777773"/>
    <n v="38.250970000000002"/>
    <n v="-122.58240000000001"/>
    <s v="Bird Found"/>
    <s v="Urban"/>
    <s v="3 meters - 0.25 Acres"/>
    <s v="Cal Fire"/>
    <m/>
    <s v="7Nr0805191142"/>
    <m/>
    <n v="12000"/>
    <s v="Conductor"/>
    <s v="Underbuild"/>
    <s v="Yes"/>
    <n v="43682"/>
    <n v="0.49652777777777773"/>
    <s v="Contact - Animal - Bird"/>
    <m/>
    <s v="Animal contact"/>
    <m/>
    <s v="Animal Contact"/>
    <m/>
    <s v="Other/Unknown"/>
    <s v="2019-62"/>
    <x v="4"/>
    <n v="8"/>
    <n v="5"/>
    <n v="11"/>
    <n v="55"/>
    <s v="19-0084361"/>
    <s v="non-HFTD"/>
    <x v="0"/>
    <x v="0"/>
    <s v="Distribution"/>
    <x v="0"/>
    <x v="0"/>
    <x v="1"/>
    <x v="1"/>
    <n v="127118"/>
  </r>
  <r>
    <s v="PG&amp;E"/>
    <n v="43682"/>
    <n v="0.94305555555555554"/>
    <n v="37.186900000000001"/>
    <n v="-119.79017829999999"/>
    <m/>
    <s v="Hardwood Woodland"/>
    <s v="3 meters - 0.25 Acres"/>
    <s v="Unknown"/>
    <m/>
    <n v="322066125092"/>
    <m/>
    <n v="21000"/>
    <s v="Transformer"/>
    <s v="Overhead"/>
    <s v="Yes"/>
    <n v="43682"/>
    <n v="0.94305555555555554"/>
    <s v="Equipment - Overloaded"/>
    <s v="Transformer"/>
    <m/>
    <m/>
    <m/>
    <m/>
    <s v="Other/Unknown"/>
    <s v="2019-134"/>
    <x v="4"/>
    <n v="8"/>
    <n v="5"/>
    <n v="22"/>
    <n v="38"/>
    <s v="19-0084586"/>
    <s v="Tier 2"/>
    <x v="1"/>
    <x v="0"/>
    <s v="Distribution"/>
    <x v="1"/>
    <x v="0"/>
    <x v="4"/>
    <x v="21"/>
    <n v="996"/>
  </r>
  <r>
    <s v="PG&amp;E"/>
    <n v="43682"/>
    <n v="0.98055555555555562"/>
    <n v="38.284320000000001"/>
    <n v="-122.11834"/>
    <s v="Vegetation"/>
    <s v="Agriculture"/>
    <s v="0.25 - 10 Acres"/>
    <s v="Cal Fire"/>
    <m/>
    <n v="43051101"/>
    <m/>
    <n v="12000"/>
    <s v="Conductor"/>
    <s v="Overhead"/>
    <s v="Yes"/>
    <n v="43682"/>
    <n v="0.98055555555555562"/>
    <s v="Vegetation"/>
    <m/>
    <s v="Veg. contact"/>
    <s v="Electric Facility"/>
    <m/>
    <m/>
    <s v="Fell into (Moderate-Severe defect)"/>
    <s v="2019-394"/>
    <x v="4"/>
    <n v="8"/>
    <n v="5"/>
    <n v="23"/>
    <n v="32"/>
    <s v="19-0084585"/>
    <s v="non-HFTD"/>
    <x v="0"/>
    <x v="0"/>
    <s v="Distribution"/>
    <x v="0"/>
    <x v="0"/>
    <x v="3"/>
    <x v="14"/>
    <n v="53600"/>
  </r>
  <r>
    <s v="PG&amp;E"/>
    <n v="43683"/>
    <n v="0.65763888888888888"/>
    <n v="36.571759999999998"/>
    <n v="-121.73636999999999"/>
    <s v="Vehicle"/>
    <s v="Hardwood Woodland"/>
    <s v="3 meters - 0.25 Acres"/>
    <s v="Cal Fire"/>
    <m/>
    <n v="182222104"/>
    <m/>
    <n v="21000"/>
    <s v="Conductor"/>
    <s v="Overhead"/>
    <s v="Yes"/>
    <n v="43683"/>
    <n v="0.65763888888888888"/>
    <s v="Contact - 3rd Party"/>
    <m/>
    <s v="Vehicle contact"/>
    <s v="Electric Facility"/>
    <s v="Human Error"/>
    <m/>
    <s v="Other/Unknown"/>
    <s v="2019-141"/>
    <x v="4"/>
    <n v="8"/>
    <n v="6"/>
    <n v="15"/>
    <n v="47"/>
    <s v="19-0084968"/>
    <s v="non-HFTD"/>
    <x v="0"/>
    <x v="0"/>
    <s v="Distribution"/>
    <x v="0"/>
    <x v="0"/>
    <x v="0"/>
    <x v="0"/>
    <n v="6209"/>
  </r>
  <r>
    <s v="PG&amp;E"/>
    <n v="43683"/>
    <n v="0.5083333333333333"/>
    <n v="39.050550000000001"/>
    <n v="-121.06144329999999"/>
    <s v="Vegetation"/>
    <s v="Urban"/>
    <s v="3 meters - 0.25 Acres"/>
    <s v="Cal Fire"/>
    <m/>
    <n v="100107532"/>
    <m/>
    <n v="12000"/>
    <s v="Insulator"/>
    <s v="Overhead"/>
    <s v="Yes"/>
    <n v="43683"/>
    <n v="0.5083333333333333"/>
    <s v="Vegetation"/>
    <m/>
    <s v="Veg. contact"/>
    <s v="Electric Facility"/>
    <m/>
    <m/>
    <s v="Fell into (Moderate-Severe defect)"/>
    <s v="2019-391"/>
    <x v="4"/>
    <n v="8"/>
    <n v="6"/>
    <n v="12"/>
    <n v="12"/>
    <s v="19-0084799"/>
    <s v="Tier 2"/>
    <x v="1"/>
    <x v="0"/>
    <s v="Distribution"/>
    <x v="1"/>
    <x v="0"/>
    <x v="3"/>
    <x v="14"/>
    <n v="60943"/>
  </r>
  <r>
    <s v="PG&amp;E"/>
    <n v="43683"/>
    <n v="0.7729166666666667"/>
    <n v="37.403039999999997"/>
    <n v="-121.90557"/>
    <m/>
    <s v="Urban"/>
    <s v="3 meters - 0.25 Acres"/>
    <s v="Fire Dept"/>
    <s v="Unknown"/>
    <n v="83892108"/>
    <m/>
    <n v="21000"/>
    <s v="Conductor"/>
    <s v="Overhead"/>
    <s v="Yes"/>
    <n v="43683"/>
    <n v="0.7729166666666667"/>
    <s v="Equipment - PG&amp;E"/>
    <s v="Conductor"/>
    <m/>
    <m/>
    <m/>
    <m/>
    <s v="Other/Unknown"/>
    <s v="2019-442"/>
    <x v="4"/>
    <n v="8"/>
    <n v="6"/>
    <n v="18"/>
    <n v="33"/>
    <s v="19-0085010"/>
    <s v="non-HFTD"/>
    <x v="0"/>
    <x v="0"/>
    <s v="Distribution"/>
    <x v="0"/>
    <x v="0"/>
    <x v="4"/>
    <x v="11"/>
    <n v="59778"/>
  </r>
  <r>
    <s v="PG&amp;E"/>
    <n v="43684"/>
    <n v="0.31180555555555556"/>
    <n v="37.141150000000003"/>
    <n v="-122.328175"/>
    <s v="Vegetation"/>
    <s v="Agriculture"/>
    <s v="3 meters - 0.25 Acres"/>
    <s v="Cal Fire"/>
    <m/>
    <n v="24101103"/>
    <m/>
    <n v="12000"/>
    <s v="Conductor"/>
    <s v="Overhead"/>
    <s v="Yes"/>
    <n v="43684"/>
    <n v="0.31180555555555556"/>
    <s v="Vegetation"/>
    <m/>
    <s v="Veg. contact"/>
    <s v="Electric Facility"/>
    <m/>
    <m/>
    <s v="Fell into (No defect)"/>
    <s v="2019-345"/>
    <x v="4"/>
    <n v="8"/>
    <n v="7"/>
    <n v="7"/>
    <n v="29"/>
    <s v="19-0085095"/>
    <s v="non-HFTD"/>
    <x v="0"/>
    <x v="0"/>
    <s v="Distribution"/>
    <x v="0"/>
    <x v="0"/>
    <x v="3"/>
    <x v="3"/>
    <n v="808"/>
  </r>
  <r>
    <s v="PG&amp;E"/>
    <n v="43684"/>
    <n v="0.53819444444444442"/>
    <n v="37.142220000000002"/>
    <n v="-120.49533169999999"/>
    <s v="Bird Found"/>
    <s v="Agriculture"/>
    <s v="1 meter - &lt; 3 meters"/>
    <s v="Cal Fire"/>
    <m/>
    <s v="5Tr0807191434"/>
    <m/>
    <n v="12000"/>
    <s v="Pole"/>
    <s v="Overhead"/>
    <s v="Yes"/>
    <n v="43684"/>
    <n v="0.53819444444444442"/>
    <s v="Contact - Animal - Bird"/>
    <m/>
    <s v="Animal contact"/>
    <s v="Pole"/>
    <s v="Animal Contact"/>
    <m/>
    <s v="Other/Unknown"/>
    <s v="2019-69"/>
    <x v="4"/>
    <n v="8"/>
    <n v="7"/>
    <n v="12"/>
    <n v="55"/>
    <s v="19-0085300"/>
    <s v="non-HFTD"/>
    <x v="0"/>
    <x v="0"/>
    <s v="Distribution"/>
    <x v="0"/>
    <x v="0"/>
    <x v="1"/>
    <x v="1"/>
    <n v="1496"/>
  </r>
  <r>
    <s v="PG&amp;E"/>
    <n v="43684"/>
    <n v="0.4458333333333333"/>
    <n v="37.283410000000003"/>
    <n v="-120.45238500000001"/>
    <m/>
    <s v="Herbaceous"/>
    <s v="3 meters - 0.25 Acres"/>
    <s v="Cal Fire"/>
    <m/>
    <s v="Unknown"/>
    <m/>
    <n v="12000"/>
    <s v="Splice/Clamp/Connector"/>
    <s v="Overhead"/>
    <s v="No"/>
    <m/>
    <m/>
    <s v="Equipment - PG&amp;E"/>
    <s v="Splice/Clamp/Connector"/>
    <m/>
    <m/>
    <m/>
    <m/>
    <s v="no-match"/>
    <m/>
    <x v="4"/>
    <n v="8"/>
    <n v="7"/>
    <n v="10"/>
    <n v="42"/>
    <s v="No ILIS or TOTL available"/>
    <s v="non-HFTD"/>
    <x v="0"/>
    <x v="0"/>
    <s v="Distribution"/>
    <x v="0"/>
    <x v="0"/>
    <x v="4"/>
    <x v="10"/>
    <s v="N.A."/>
  </r>
  <r>
    <s v="PG&amp;E"/>
    <n v="43685"/>
    <n v="0.69444444444444453"/>
    <n v="37.083680000000001"/>
    <n v="-120.49429670000001"/>
    <s v="Bird Found"/>
    <s v="Agriculture"/>
    <s v="1 meter - &lt; 3 meters"/>
    <s v="Cal Fire"/>
    <m/>
    <s v="5Tr0808191639"/>
    <m/>
    <n v="12000"/>
    <s v="Transformer"/>
    <s v="Overhead"/>
    <s v="Yes"/>
    <n v="43685"/>
    <n v="0.69444444444444453"/>
    <s v="Contact - Animal - Bird"/>
    <m/>
    <s v="Animal contact"/>
    <s v="Electric Facility"/>
    <s v="Animal Contact"/>
    <m/>
    <s v="no-match"/>
    <s v="2019-64"/>
    <x v="4"/>
    <n v="8"/>
    <n v="8"/>
    <n v="16"/>
    <n v="40"/>
    <s v="No ILIS or TOTL available"/>
    <s v="non-HFTD"/>
    <x v="0"/>
    <x v="0"/>
    <s v="Distribution"/>
    <x v="0"/>
    <x v="0"/>
    <x v="1"/>
    <x v="1"/>
    <s v="N.A."/>
  </r>
  <r>
    <s v="PG&amp;E"/>
    <n v="43687"/>
    <n v="0.30972222222222223"/>
    <n v="39.012540000000001"/>
    <n v="-121.4883883"/>
    <s v="Bird Found"/>
    <s v="Agriculture"/>
    <s v="1 meter - &lt; 3 meters"/>
    <s v="Cal Fire"/>
    <m/>
    <s v="6Hp0810190609"/>
    <m/>
    <n v="12000"/>
    <s v="Conductor"/>
    <s v="Overhead"/>
    <s v="Yes"/>
    <n v="43687"/>
    <n v="0.30972222222222223"/>
    <s v="Contact - Animal - Bird"/>
    <m/>
    <s v="Animal contact"/>
    <s v="Electric Facility"/>
    <s v="Animal Contact"/>
    <m/>
    <s v="Other/Unknown"/>
    <s v="2019-44"/>
    <x v="4"/>
    <n v="8"/>
    <n v="10"/>
    <n v="7"/>
    <n v="26"/>
    <s v="19-0086456"/>
    <s v="non-HFTD"/>
    <x v="0"/>
    <x v="0"/>
    <s v="Distribution"/>
    <x v="0"/>
    <x v="0"/>
    <x v="1"/>
    <x v="1"/>
    <n v="23627"/>
  </r>
  <r>
    <s v="PG&amp;E"/>
    <n v="43687"/>
    <n v="0.34652777777777777"/>
    <n v="39.489870000000003"/>
    <n v="-121.53393"/>
    <s v="Animal Found"/>
    <s v="Urban"/>
    <s v="3 meters - 0.25 Acres"/>
    <s v="Cal Fire"/>
    <m/>
    <n v="1008809971"/>
    <m/>
    <n v="12000"/>
    <s v="Transformer"/>
    <s v="Overhead"/>
    <s v="Yes"/>
    <n v="43687"/>
    <n v="0.34652777777777777"/>
    <s v="Contact - Animal - Other"/>
    <m/>
    <s v="Animal contact"/>
    <s v="Electric Facility"/>
    <s v="Animal Contact"/>
    <m/>
    <s v="Other/Unknown"/>
    <s v="2019-120"/>
    <x v="4"/>
    <n v="8"/>
    <n v="10"/>
    <n v="8"/>
    <n v="19"/>
    <s v="19-0086464"/>
    <s v="non-HFTD"/>
    <x v="0"/>
    <x v="0"/>
    <s v="Distribution"/>
    <x v="0"/>
    <x v="0"/>
    <x v="1"/>
    <x v="1"/>
    <n v="730"/>
  </r>
  <r>
    <s v="PG&amp;E"/>
    <n v="43687"/>
    <n v="0.72916666666666663"/>
    <n v="35.368000000000002"/>
    <n v="-118.96380000000001"/>
    <m/>
    <s v="Urban"/>
    <s v="3 meters - 0.25 Acres"/>
    <s v="Unknown"/>
    <m/>
    <n v="253372106"/>
    <m/>
    <n v="21000"/>
    <s v="Conductor"/>
    <s v="Overhead"/>
    <s v="Yes"/>
    <n v="43687"/>
    <n v="0.72916666666666663"/>
    <s v="Equipment - PG&amp;E"/>
    <s v="Conductor"/>
    <m/>
    <m/>
    <m/>
    <m/>
    <s v="Other/Unknown"/>
    <s v="2019-227"/>
    <x v="4"/>
    <n v="8"/>
    <n v="10"/>
    <n v="17"/>
    <n v="30"/>
    <s v="19-0086585"/>
    <s v="non-HFTD"/>
    <x v="0"/>
    <x v="0"/>
    <s v="Distribution"/>
    <x v="0"/>
    <x v="0"/>
    <x v="4"/>
    <x v="11"/>
    <n v="1206"/>
  </r>
  <r>
    <s v="PG&amp;E"/>
    <n v="43687"/>
    <n v="0.93541666666666667"/>
    <n v="35.696129999999997"/>
    <n v="-120.6977133"/>
    <m/>
    <s v="Barren/Other"/>
    <s v="0.25 - 10 Acres"/>
    <s v="Cal Fire"/>
    <m/>
    <n v="152481106"/>
    <m/>
    <n v="12000"/>
    <s v="Conductor"/>
    <s v="Overhead"/>
    <s v="Yes"/>
    <n v="43687"/>
    <n v="0.93541666666666667"/>
    <s v="Equipment - PG&amp;E"/>
    <s v="Conductor"/>
    <m/>
    <m/>
    <m/>
    <m/>
    <s v="Other/Unknown"/>
    <s v="2019-124"/>
    <x v="4"/>
    <n v="8"/>
    <n v="10"/>
    <n v="22"/>
    <n v="27"/>
    <s v="19-0086588"/>
    <s v="non-HFTD"/>
    <x v="0"/>
    <x v="0"/>
    <s v="Distribution"/>
    <x v="0"/>
    <x v="0"/>
    <x v="4"/>
    <x v="11"/>
    <n v="9844"/>
  </r>
  <r>
    <s v="PG&amp;E"/>
    <n v="43688"/>
    <n v="5.486111111111111E-2"/>
    <n v="39.115180000000002"/>
    <n v="-121.001035"/>
    <s v="Vegetation"/>
    <s v="Conifer Forest"/>
    <s v="3 meters - 0.25 Acres"/>
    <s v="Cal Fire"/>
    <m/>
    <n v="100097796"/>
    <m/>
    <n v="12000"/>
    <s v="Other"/>
    <s v="Overhead"/>
    <s v="Yes"/>
    <n v="43688"/>
    <n v="5.486111111111111E-2"/>
    <s v="Vegetation"/>
    <m/>
    <s v="Veg. contact"/>
    <s v="Electric Facility"/>
    <m/>
    <m/>
    <s v="Fell into (No defect)"/>
    <s v="2019-387"/>
    <x v="4"/>
    <n v="8"/>
    <n v="11"/>
    <n v="1"/>
    <n v="19"/>
    <s v="19-0086613"/>
    <s v="Tier 2"/>
    <x v="1"/>
    <x v="0"/>
    <s v="Distribution"/>
    <x v="1"/>
    <x v="0"/>
    <x v="3"/>
    <x v="3"/>
    <n v="6200"/>
  </r>
  <r>
    <s v="PG&amp;E"/>
    <n v="43688"/>
    <n v="0.7055555555555556"/>
    <n v="39.62433"/>
    <n v="-122.195125"/>
    <m/>
    <s v="Urban"/>
    <s v="0.25 - 10 Acres"/>
    <s v="Cal Fire"/>
    <m/>
    <n v="1010028782"/>
    <m/>
    <n v="12000"/>
    <s v="Other"/>
    <s v="Overhead"/>
    <s v="No"/>
    <m/>
    <m/>
    <s v="Equipment - PG&amp;E"/>
    <m/>
    <m/>
    <m/>
    <m/>
    <m/>
    <s v="no-match"/>
    <s v="2019-16"/>
    <x v="4"/>
    <n v="8"/>
    <n v="11"/>
    <n v="16"/>
    <n v="56"/>
    <s v="No ILIS or TOTL available"/>
    <s v="non-HFTD"/>
    <x v="0"/>
    <x v="0"/>
    <s v="Distribution"/>
    <x v="0"/>
    <x v="0"/>
    <x v="4"/>
    <x v="13"/>
    <s v="N.A."/>
  </r>
  <r>
    <s v="PG&amp;E"/>
    <n v="43689"/>
    <n v="0.44444444444444442"/>
    <n v="37.983379999999997"/>
    <n v="-122.453132"/>
    <s v="Bird Found"/>
    <s v="Urban"/>
    <s v="1 meter - &lt; 3 meters"/>
    <s v="Unknown"/>
    <m/>
    <n v="42011105"/>
    <m/>
    <n v="12000"/>
    <s v="Switch"/>
    <s v="Overhead"/>
    <s v="Yes"/>
    <n v="43689"/>
    <n v="0.44444444444444442"/>
    <s v="Contact - Animal - Other"/>
    <m/>
    <s v="Animal contact"/>
    <s v="Electric Facility"/>
    <s v="Animal Contact"/>
    <m/>
    <s v="Other/Unknown"/>
    <s v="2019-66"/>
    <x v="4"/>
    <n v="8"/>
    <n v="12"/>
    <n v="10"/>
    <n v="40"/>
    <s v="19-0086839"/>
    <s v="non-HFTD"/>
    <x v="0"/>
    <x v="0"/>
    <s v="Distribution"/>
    <x v="0"/>
    <x v="0"/>
    <x v="1"/>
    <x v="1"/>
    <n v="504659"/>
  </r>
  <r>
    <s v="PG&amp;E"/>
    <n v="43689"/>
    <n v="0.73819444444444438"/>
    <n v="37.050800000000002"/>
    <n v="-121.58942829999999"/>
    <m/>
    <s v="Herbaceous"/>
    <s v="3 meters - 0.25 Acres"/>
    <s v="Cal Fire"/>
    <m/>
    <n v="100612948"/>
    <m/>
    <n v="21000"/>
    <s v="Conductor"/>
    <s v="Overhead"/>
    <s v="Yes"/>
    <n v="43689"/>
    <n v="0.73819444444444438"/>
    <s v="Equipment - PG&amp;E"/>
    <s v="Conductor"/>
    <m/>
    <m/>
    <m/>
    <m/>
    <s v="Other/Unknown"/>
    <s v="2019-439"/>
    <x v="4"/>
    <n v="8"/>
    <n v="12"/>
    <n v="17"/>
    <n v="43"/>
    <s v="19-0087072"/>
    <s v="non-HFTD"/>
    <x v="0"/>
    <x v="0"/>
    <s v="Distribution"/>
    <x v="0"/>
    <x v="0"/>
    <x v="4"/>
    <x v="11"/>
    <n v="67266"/>
  </r>
  <r>
    <s v="PG&amp;E"/>
    <n v="43689"/>
    <n v="0.83750000000000002"/>
    <n v="39.095239999999997"/>
    <n v="-123.493703"/>
    <s v="Vegetation"/>
    <s v="Conifer Forest"/>
    <s v="3 meters - 0.25 Acres"/>
    <s v="Cal Fire"/>
    <m/>
    <n v="102177212"/>
    <m/>
    <n v="12000"/>
    <s v="Conductor"/>
    <s v="Overhead"/>
    <s v="Yes"/>
    <n v="43689"/>
    <n v="0.83750000000000002"/>
    <s v="Vegetation"/>
    <m/>
    <s v="Veg. contact"/>
    <m/>
    <m/>
    <m/>
    <s v="Fell into (No defect)"/>
    <s v="2019-400"/>
    <x v="4"/>
    <n v="8"/>
    <n v="12"/>
    <n v="20"/>
    <n v="6"/>
    <s v="19-0087090"/>
    <s v="Tier 2"/>
    <x v="1"/>
    <x v="0"/>
    <s v="Distribution"/>
    <x v="1"/>
    <x v="0"/>
    <x v="3"/>
    <x v="3"/>
    <n v="2508"/>
  </r>
  <r>
    <s v="PG&amp;E"/>
    <n v="43689"/>
    <n v="0.73749999999999993"/>
    <n v="38.661830000000002"/>
    <n v="-120.7451217"/>
    <s v="Vegetation"/>
    <s v="Hardwood Forest"/>
    <s v="0.25 - 10 Acres"/>
    <s v="Cal Fire"/>
    <m/>
    <s v="101415488, 101404439"/>
    <m/>
    <n v="12000"/>
    <s v="Pole"/>
    <s v="Overhead"/>
    <s v="Yes"/>
    <n v="43689"/>
    <n v="0.73749999999999993"/>
    <s v="Vegetation"/>
    <m/>
    <s v="Veg. contact"/>
    <s v="Pole"/>
    <m/>
    <m/>
    <s v="Fell into (slight defect)"/>
    <s v="2019-241"/>
    <x v="4"/>
    <n v="8"/>
    <n v="12"/>
    <n v="17"/>
    <n v="42"/>
    <s v="19-0087080"/>
    <s v="Tier 2"/>
    <x v="1"/>
    <x v="0"/>
    <s v="Distribution"/>
    <x v="1"/>
    <x v="0"/>
    <x v="3"/>
    <x v="8"/>
    <n v="54604"/>
  </r>
  <r>
    <s v="PG&amp;E"/>
    <n v="43690"/>
    <n v="3.8194444444444441E-2"/>
    <n v="36.950859999999999"/>
    <n v="-119.83070669999999"/>
    <m/>
    <s v="Herbaceous"/>
    <s v="0.25 - 10 Acres"/>
    <s v="Cal Fire"/>
    <m/>
    <n v="40239045"/>
    <m/>
    <n v="21000"/>
    <s v="Capacitor Bank"/>
    <s v="Overhead"/>
    <s v="Yes"/>
    <n v="43690"/>
    <n v="3.8194444444444441E-2"/>
    <s v="Equipment - PG&amp;E"/>
    <s v="Capacitor Bank"/>
    <m/>
    <m/>
    <m/>
    <m/>
    <s v="Other/Unknown"/>
    <s v="2019-107"/>
    <x v="4"/>
    <n v="8"/>
    <n v="13"/>
    <n v="0"/>
    <n v="55"/>
    <s v="19-0087114"/>
    <s v="non-HFTD"/>
    <x v="0"/>
    <x v="0"/>
    <s v="Distribution"/>
    <x v="0"/>
    <x v="0"/>
    <x v="4"/>
    <x v="23"/>
    <n v="53760"/>
  </r>
  <r>
    <s v="PG&amp;E"/>
    <n v="43690"/>
    <n v="0.11805555555555557"/>
    <n v="38.000439999999998"/>
    <n v="-121.7118933"/>
    <s v="Contact with High Voltage, 3rd party"/>
    <s v="Urban"/>
    <s v="0.25 - 10 Acres"/>
    <s v="Fire Dept"/>
    <s v="Unknown"/>
    <n v="13652107"/>
    <m/>
    <n v="21000"/>
    <s v="Conductor"/>
    <s v="Subsurface"/>
    <s v="Yes"/>
    <n v="43690"/>
    <n v="0.11805555555555557"/>
    <s v="Contact - 3rd Party"/>
    <m/>
    <s v="Contact from Object - Other"/>
    <s v="Electric Facility"/>
    <s v="Human Error"/>
    <m/>
    <s v="Other/Unknown"/>
    <s v="2019-96"/>
    <x v="4"/>
    <n v="8"/>
    <n v="13"/>
    <n v="2"/>
    <n v="50"/>
    <s v="19-0087117"/>
    <s v="non-HFTD"/>
    <x v="0"/>
    <x v="0"/>
    <s v="Distribution"/>
    <x v="0"/>
    <x v="0"/>
    <x v="0"/>
    <x v="19"/>
    <n v="162205"/>
  </r>
  <r>
    <s v="PG&amp;E"/>
    <n v="43690"/>
    <n v="0.4375"/>
    <n v="36.61016"/>
    <n v="-121.44515699999999"/>
    <m/>
    <s v="Herbaceous"/>
    <s v="3 meters - 0.25 Acres"/>
    <s v="Cal Fire"/>
    <m/>
    <n v="40761041"/>
    <m/>
    <n v="115000"/>
    <s v="Other"/>
    <s v="Overhead"/>
    <s v="Yes"/>
    <n v="43690"/>
    <n v="0.4375"/>
    <s v="Equipment - PG&amp;E"/>
    <s v="Other"/>
    <m/>
    <m/>
    <m/>
    <m/>
    <s v="no-match"/>
    <s v="2019-164"/>
    <x v="4"/>
    <n v="8"/>
    <n v="13"/>
    <n v="10"/>
    <n v="30"/>
    <s v="No ILIS or TOTL available"/>
    <s v="Tier 2"/>
    <x v="1"/>
    <x v="0"/>
    <s v="Transmission"/>
    <x v="3"/>
    <x v="0"/>
    <x v="4"/>
    <x v="13"/>
    <s v="N.A."/>
  </r>
  <r>
    <s v="PG&amp;E"/>
    <n v="43691"/>
    <n v="0.8208333333333333"/>
    <n v="37.33672"/>
    <n v="-121.8966417"/>
    <m/>
    <s v="Urban"/>
    <s v="3 meters - 0.25 Acres"/>
    <s v="Fire Dept"/>
    <s v="Unknown"/>
    <n v="82191104"/>
    <m/>
    <n v="12000"/>
    <s v="Other"/>
    <s v="Overhead"/>
    <s v="Yes"/>
    <n v="43691"/>
    <n v="0.8208333333333333"/>
    <s v="Equipment - PG&amp;E"/>
    <m/>
    <m/>
    <m/>
    <m/>
    <m/>
    <s v="no-match"/>
    <s v="2019-273"/>
    <x v="4"/>
    <n v="8"/>
    <n v="14"/>
    <n v="19"/>
    <n v="42"/>
    <s v="No ILIS or TOTL available"/>
    <s v="non-HFTD"/>
    <x v="0"/>
    <x v="0"/>
    <s v="Distribution"/>
    <x v="0"/>
    <x v="0"/>
    <x v="4"/>
    <x v="13"/>
    <s v="N.A."/>
  </r>
  <r>
    <s v="PG&amp;E"/>
    <n v="43691"/>
    <n v="0.69097222222222221"/>
    <n v="35.272550000000003"/>
    <n v="-120.6419923"/>
    <s v="Metallic Balloon"/>
    <s v="Urban"/>
    <s v="1 meter - &lt; 3 meters"/>
    <s v="Fire Dept"/>
    <s v="San Luis Obispo FD"/>
    <n v="101935033"/>
    <m/>
    <n v="12000"/>
    <s v="Conductor"/>
    <s v="Overhead"/>
    <s v="Yes"/>
    <n v="43691"/>
    <n v="0.69097222222222221"/>
    <s v="Contact - 3rd Party"/>
    <m/>
    <s v="Balloon contact"/>
    <s v="Electric Facility"/>
    <s v="Human Error"/>
    <m/>
    <s v="Other/Unknown"/>
    <s v="2019-238"/>
    <x v="4"/>
    <n v="8"/>
    <n v="14"/>
    <n v="16"/>
    <n v="35"/>
    <s v="19-0088022"/>
    <s v="non-HFTD"/>
    <x v="0"/>
    <x v="0"/>
    <s v="Distribution"/>
    <x v="0"/>
    <x v="0"/>
    <x v="0"/>
    <x v="12"/>
    <n v="355765"/>
  </r>
  <r>
    <s v="PG&amp;E"/>
    <n v="43691"/>
    <n v="0.58611111111111114"/>
    <n v="36.97889"/>
    <n v="-120.03323829999999"/>
    <m/>
    <s v="Agriculture"/>
    <s v="0.25 - 10 Acres"/>
    <s v="Cal Fire"/>
    <m/>
    <n v="101216303"/>
    <m/>
    <n v="12000"/>
    <s v="Conductor"/>
    <s v="Overhead"/>
    <s v="Yes"/>
    <n v="43691"/>
    <n v="0.58611111111111114"/>
    <s v="Equipment - PG&amp;E"/>
    <s v="Conductor"/>
    <m/>
    <m/>
    <m/>
    <m/>
    <s v="Other/Unknown"/>
    <s v="2019-183"/>
    <x v="4"/>
    <n v="8"/>
    <n v="14"/>
    <n v="14"/>
    <n v="4"/>
    <s v="19-0087876"/>
    <s v="non-HFTD"/>
    <x v="0"/>
    <x v="0"/>
    <s v="Distribution"/>
    <x v="0"/>
    <x v="0"/>
    <x v="4"/>
    <x v="11"/>
    <n v="414"/>
  </r>
  <r>
    <s v="PG&amp;E"/>
    <n v="43691"/>
    <n v="0.42777777777777781"/>
    <n v="35.379010000000001"/>
    <n v="-120.42318"/>
    <s v="Vegetation"/>
    <s v="Hardwood Woodland"/>
    <s v="&lt; 1 meter"/>
    <s v="Cal Fire"/>
    <m/>
    <n v="512769069280"/>
    <m/>
    <n v="21000"/>
    <s v="Conductor"/>
    <s v="Overhead"/>
    <s v="Yes"/>
    <n v="43691"/>
    <n v="0.42777777777777781"/>
    <s v="Vegetation"/>
    <m/>
    <m/>
    <m/>
    <m/>
    <m/>
    <s v="no-match"/>
    <m/>
    <x v="4"/>
    <n v="8"/>
    <n v="14"/>
    <n v="10"/>
    <n v="16"/>
    <s v="No ILIS or TOTL available"/>
    <s v="Tier 3"/>
    <x v="1"/>
    <x v="0"/>
    <s v="Distribution"/>
    <x v="1"/>
    <x v="0"/>
    <x v="3"/>
    <x v="15"/>
    <s v="N.A."/>
  </r>
  <r>
    <s v="PG&amp;E"/>
    <n v="43691"/>
    <n v="0.38819444444444445"/>
    <n v="38.090949999999999"/>
    <n v="-121.26045329999999"/>
    <s v="Vegetation"/>
    <s v="Urban"/>
    <s v="1 meter - &lt; 3 meters"/>
    <s v="Fire Dept"/>
    <s v="Waterloo Morada FD"/>
    <n v="102107171"/>
    <s v="Yes"/>
    <n v="21000"/>
    <s v="Other"/>
    <s v="Overhead"/>
    <s v="Yes"/>
    <n v="43691"/>
    <n v="0.38819444444444445"/>
    <s v="Vegetation"/>
    <m/>
    <s v="Veg. contact"/>
    <s v="Electric Facility"/>
    <m/>
    <m/>
    <s v="Other/Unknown"/>
    <s v="2019-334"/>
    <x v="4"/>
    <n v="8"/>
    <n v="14"/>
    <n v="9"/>
    <n v="19"/>
    <s v="19-0087715"/>
    <s v="non-HFTD"/>
    <x v="0"/>
    <x v="0"/>
    <s v="Distribution"/>
    <x v="0"/>
    <x v="0"/>
    <x v="3"/>
    <x v="15"/>
    <n v="1075"/>
  </r>
  <r>
    <s v="PG&amp;E"/>
    <n v="43691"/>
    <n v="0.33055555555555555"/>
    <n v="39.81758"/>
    <n v="-121.90845830000001"/>
    <s v="Animal Found"/>
    <s v="Urban"/>
    <s v="1 meter - &lt; 3 meters"/>
    <s v="Cal Fire"/>
    <m/>
    <n v="102841106"/>
    <m/>
    <n v="12000"/>
    <s v="Other"/>
    <s v="Overhead"/>
    <s v="No"/>
    <m/>
    <m/>
    <s v="Contact - Animal - Other"/>
    <m/>
    <s v="Animal contact"/>
    <s v="Electric Facility"/>
    <s v="Animal Contact"/>
    <m/>
    <s v="no-match"/>
    <s v="2019-299"/>
    <x v="4"/>
    <n v="8"/>
    <n v="14"/>
    <n v="7"/>
    <n v="56"/>
    <s v="No ILIS or TOTL available"/>
    <s v="non-HFTD"/>
    <x v="0"/>
    <x v="0"/>
    <s v="Distribution"/>
    <x v="0"/>
    <x v="0"/>
    <x v="1"/>
    <x v="1"/>
    <s v="N.A."/>
  </r>
  <r>
    <s v="PG&amp;E"/>
    <n v="43692"/>
    <n v="0.51666666666666672"/>
    <n v="37.216549999999998"/>
    <n v="-121.75628500000001"/>
    <s v="Vehicle"/>
    <s v="Urban"/>
    <s v="10 - 100 Acres"/>
    <s v="Fire Dept"/>
    <s v="San Jose FD"/>
    <n v="82952107"/>
    <m/>
    <n v="21000"/>
    <s v="Conductor"/>
    <s v="Overhead"/>
    <s v="Yes"/>
    <n v="43692"/>
    <n v="0.51666666666666672"/>
    <s v="Contact - 3rd Party"/>
    <m/>
    <s v="Vehicle contact"/>
    <s v="Electric Facility"/>
    <s v="Human Error"/>
    <m/>
    <s v="Other/Unknown"/>
    <s v="2019-113"/>
    <x v="4"/>
    <n v="8"/>
    <n v="15"/>
    <n v="12"/>
    <n v="24"/>
    <s v="19-0088301"/>
    <s v="non-HFTD"/>
    <x v="0"/>
    <x v="0"/>
    <s v="Distribution"/>
    <x v="0"/>
    <x v="0"/>
    <x v="0"/>
    <x v="0"/>
    <n v="118854"/>
  </r>
  <r>
    <s v="PG&amp;E"/>
    <n v="43692"/>
    <n v="0.50694444444444442"/>
    <n v="36.602359999999997"/>
    <n v="-119.45831"/>
    <m/>
    <s v="Urban"/>
    <s v="3 meters - 0.25 Acres"/>
    <s v="Fire Dept"/>
    <s v="Reedley FD"/>
    <n v="254531110"/>
    <m/>
    <n v="12000"/>
    <s v="Conductor"/>
    <s v="Overhead"/>
    <s v="No"/>
    <m/>
    <m/>
    <s v="Contact - 3rd Party"/>
    <m/>
    <s v="Contact from Object - Other"/>
    <s v="Electric Facility"/>
    <s v="Human Error"/>
    <m/>
    <s v="no-match"/>
    <s v="2019-15"/>
    <x v="4"/>
    <n v="8"/>
    <n v="15"/>
    <n v="12"/>
    <n v="10"/>
    <s v="No ILIS or TOTL available"/>
    <s v="non-HFTD"/>
    <x v="0"/>
    <x v="0"/>
    <s v="Distribution"/>
    <x v="0"/>
    <x v="0"/>
    <x v="0"/>
    <x v="19"/>
    <s v="N.A."/>
  </r>
  <r>
    <s v="PG&amp;E"/>
    <n v="43693"/>
    <n v="0.55555555555555558"/>
    <n v="36.584449999999997"/>
    <n v="-119.775351"/>
    <s v="Vegetation"/>
    <s v="Agriculture"/>
    <s v="3 meters - 0.25 Acres"/>
    <s v="Cal Fire"/>
    <m/>
    <s v="Unknown"/>
    <m/>
    <n v="12000"/>
    <s v="Pole"/>
    <s v="Overhead"/>
    <s v="Yes"/>
    <n v="43693"/>
    <n v="0.55555555555555558"/>
    <s v="Vegetation"/>
    <m/>
    <m/>
    <m/>
    <m/>
    <m/>
    <s v="no-match"/>
    <m/>
    <x v="4"/>
    <n v="8"/>
    <n v="16"/>
    <n v="13"/>
    <n v="20"/>
    <s v="No ILIS or TOTL available"/>
    <s v="non-HFTD"/>
    <x v="0"/>
    <x v="0"/>
    <s v="Distribution"/>
    <x v="0"/>
    <x v="0"/>
    <x v="3"/>
    <x v="15"/>
    <s v="N.A."/>
  </r>
  <r>
    <s v="PG&amp;E"/>
    <n v="43693"/>
    <n v="0.34652777777777777"/>
    <n v="40.123489999999997"/>
    <n v="-123.8757567"/>
    <s v="Vegetation"/>
    <s v="Conifer Forest"/>
    <s v="3 meters - 0.25 Acres"/>
    <s v="Self Extinguished"/>
    <m/>
    <s v="192221102-2101118022{5563}"/>
    <m/>
    <n v="12000"/>
    <s v="Conductor"/>
    <s v="Overhead"/>
    <s v="Yes"/>
    <n v="43693"/>
    <n v="0.34652777777777777"/>
    <s v="Vegetation"/>
    <m/>
    <m/>
    <m/>
    <m/>
    <m/>
    <s v="Other/Unknown"/>
    <m/>
    <x v="4"/>
    <n v="8"/>
    <n v="16"/>
    <n v="8"/>
    <n v="19"/>
    <s v="19-0088744"/>
    <s v="Tier 2"/>
    <x v="1"/>
    <x v="0"/>
    <s v="Distribution"/>
    <x v="1"/>
    <x v="0"/>
    <x v="3"/>
    <x v="15"/>
    <n v="2979"/>
  </r>
  <r>
    <s v="PG&amp;E"/>
    <n v="43693"/>
    <n v="6.7361111111111108E-2"/>
    <n v="40.294899999999998"/>
    <n v="-121.24069900000001"/>
    <s v="Animal Found"/>
    <s v="Urban"/>
    <s v="1 meter - &lt; 3 meters"/>
    <s v="Cal Fire"/>
    <s v="Chester FD"/>
    <n v="103181102"/>
    <m/>
    <n v="12000"/>
    <s v="Fuse"/>
    <s v="Overhead"/>
    <s v="Yes"/>
    <n v="43693"/>
    <n v="6.7361111111111108E-2"/>
    <s v="Contact - Animal - Other"/>
    <m/>
    <s v="Animal contact"/>
    <s v="Electric Facility"/>
    <s v="Animal Contact"/>
    <m/>
    <s v="Other/Unknown"/>
    <s v="2019-281"/>
    <x v="4"/>
    <n v="8"/>
    <n v="16"/>
    <n v="1"/>
    <n v="37"/>
    <s v="19-0088645"/>
    <s v="non-HFTD"/>
    <x v="0"/>
    <x v="0"/>
    <s v="Distribution"/>
    <x v="0"/>
    <x v="0"/>
    <x v="1"/>
    <x v="1"/>
    <n v="6845"/>
  </r>
  <r>
    <s v="PG&amp;E"/>
    <n v="43693"/>
    <n v="0.4381944444444445"/>
    <n v="39.371429999999997"/>
    <n v="-121.3221283"/>
    <s v="Vegetation"/>
    <s v="Hardwood Woodland"/>
    <s v="0.25 - 10 Acres"/>
    <s v="Cal Fire"/>
    <m/>
    <n v="103191101"/>
    <m/>
    <n v="12000"/>
    <s v="Conductor"/>
    <s v="Overhead"/>
    <s v="Yes"/>
    <n v="43693"/>
    <n v="0.4381944444444445"/>
    <s v="Vegetation"/>
    <m/>
    <s v="Veg. contact"/>
    <s v="Electric Facility"/>
    <m/>
    <m/>
    <s v="Fell into (Moderate-Severe defect)"/>
    <s v="2019-397"/>
    <x v="4"/>
    <n v="8"/>
    <n v="16"/>
    <n v="10"/>
    <n v="31"/>
    <s v="19-0088805"/>
    <s v="Tier 2"/>
    <x v="1"/>
    <x v="0"/>
    <s v="Distribution"/>
    <x v="1"/>
    <x v="0"/>
    <x v="3"/>
    <x v="14"/>
    <n v="4580"/>
  </r>
  <r>
    <s v="PG&amp;E"/>
    <n v="43693"/>
    <n v="0.75763888888888886"/>
    <n v="36.584060000000001"/>
    <n v="-119.77307"/>
    <m/>
    <s v="Agriculture"/>
    <s v="0.25 - 10 Acres"/>
    <s v="Cal Fire"/>
    <m/>
    <s v="MTR#1009552365"/>
    <m/>
    <n v="12000"/>
    <s v="Conductor"/>
    <s v="Overhead"/>
    <s v="No"/>
    <m/>
    <m/>
    <s v="Equipment - PG&amp;E"/>
    <s v="Conductor"/>
    <m/>
    <m/>
    <m/>
    <m/>
    <s v="no-match"/>
    <s v="2019-99"/>
    <x v="4"/>
    <n v="8"/>
    <n v="16"/>
    <n v="18"/>
    <n v="11"/>
    <s v="No ILIS or TOTL available"/>
    <s v="non-HFTD"/>
    <x v="0"/>
    <x v="0"/>
    <s v="Distribution"/>
    <x v="0"/>
    <x v="0"/>
    <x v="4"/>
    <x v="11"/>
    <s v="N.A."/>
  </r>
  <r>
    <s v="PG&amp;E"/>
    <n v="43695"/>
    <n v="0.34722222222222227"/>
    <n v="36.732950000000002"/>
    <n v="-119.69224699999999"/>
    <m/>
    <s v="Urban"/>
    <s v="3 meters - 0.25 Acres"/>
    <s v="Fire Dept"/>
    <s v="Unknown"/>
    <s v="R9547"/>
    <m/>
    <n v="12000"/>
    <s v="Other"/>
    <s v="Overhead"/>
    <s v="Yes"/>
    <n v="43695"/>
    <n v="0.34722222222222227"/>
    <s v="Equipment - PG&amp;E"/>
    <s v="Other"/>
    <m/>
    <m/>
    <m/>
    <m/>
    <s v="Other/Unknown"/>
    <s v="2019-95"/>
    <x v="4"/>
    <n v="8"/>
    <n v="18"/>
    <n v="8"/>
    <n v="20"/>
    <s v="19-0089197"/>
    <s v="non-HFTD"/>
    <x v="0"/>
    <x v="0"/>
    <s v="Distribution"/>
    <x v="0"/>
    <x v="0"/>
    <x v="4"/>
    <x v="13"/>
    <n v="27813"/>
  </r>
  <r>
    <s v="PG&amp;E"/>
    <n v="43695"/>
    <n v="0.65694444444444444"/>
    <n v="34.871270000000003"/>
    <n v="-120.262371"/>
    <m/>
    <s v="Urban"/>
    <s v="3 meters - 0.25 Acres"/>
    <s v="Fire Dept"/>
    <s v="Santa Barbara County FD"/>
    <n v="182811103"/>
    <m/>
    <n v="12000"/>
    <s v="Conductor"/>
    <s v="Overhead"/>
    <s v="Yes"/>
    <n v="43695"/>
    <n v="0.65694444444444444"/>
    <s v="Equipment - PG&amp;E"/>
    <s v="Conductor"/>
    <m/>
    <m/>
    <m/>
    <m/>
    <s v="Other/Unknown"/>
    <s v="2019-435"/>
    <x v="4"/>
    <n v="8"/>
    <n v="18"/>
    <n v="15"/>
    <n v="46"/>
    <s v="19-0089229"/>
    <s v="non-HFTD"/>
    <x v="0"/>
    <x v="0"/>
    <s v="Distribution"/>
    <x v="0"/>
    <x v="0"/>
    <x v="4"/>
    <x v="11"/>
    <n v="5932"/>
  </r>
  <r>
    <s v="PG&amp;E"/>
    <n v="43696"/>
    <n v="0.7270833333333333"/>
    <n v="40.939909999999998"/>
    <n v="-123.6322117"/>
    <s v="Vegetation"/>
    <s v="Urban"/>
    <s v="3 meters - 0.25 Acres"/>
    <s v="Fire Dept"/>
    <s v="California Department of Forestry"/>
    <n v="192171101"/>
    <m/>
    <n v="12000"/>
    <s v="Conductor"/>
    <s v="Overhead"/>
    <s v="Yes"/>
    <n v="43696"/>
    <n v="0.7270833333333333"/>
    <s v="Vegetation"/>
    <m/>
    <s v="Veg. contact"/>
    <s v="Electric Facility"/>
    <m/>
    <m/>
    <s v="Branch (Not overhanging, Distance Unknown)"/>
    <s v="2019-340"/>
    <x v="4"/>
    <n v="8"/>
    <n v="19"/>
    <n v="17"/>
    <n v="27"/>
    <s v="19-0089645"/>
    <s v="Tier 3"/>
    <x v="1"/>
    <x v="0"/>
    <s v="Distribution"/>
    <x v="1"/>
    <x v="0"/>
    <x v="3"/>
    <x v="6"/>
    <n v="410686"/>
  </r>
  <r>
    <s v="PG&amp;E"/>
    <n v="43697"/>
    <n v="0.37708333333333338"/>
    <n v="41.108800000000002"/>
    <n v="-121.503435"/>
    <m/>
    <s v="Agriculture"/>
    <s v="3 meters - 0.25 Acres"/>
    <s v="Cal Fire"/>
    <m/>
    <s v="Unknown"/>
    <m/>
    <n v="12000"/>
    <s v="Conductor"/>
    <s v="Overhead"/>
    <s v="No"/>
    <m/>
    <m/>
    <s v="Vegetation"/>
    <s v="Conductor"/>
    <s v="Veg. contact"/>
    <s v="Electric Facility"/>
    <m/>
    <m/>
    <s v="no-match"/>
    <s v="2019-297"/>
    <x v="4"/>
    <n v="8"/>
    <n v="20"/>
    <n v="9"/>
    <n v="3"/>
    <s v="No ILIS or TOTL available"/>
    <s v="Tier 2"/>
    <x v="1"/>
    <x v="0"/>
    <s v="Distribution"/>
    <x v="1"/>
    <x v="0"/>
    <x v="3"/>
    <x v="15"/>
    <s v="N.A."/>
  </r>
  <r>
    <s v="PG&amp;E"/>
    <n v="43697"/>
    <n v="0.9194444444444444"/>
    <n v="38.228459999999998"/>
    <n v="-121.0292717"/>
    <m/>
    <s v="Agriculture"/>
    <s v="0.25 - 10 Acres"/>
    <s v="Cal Fire"/>
    <m/>
    <n v="17493"/>
    <m/>
    <n v="21000"/>
    <s v="Fuse"/>
    <s v="Overhead"/>
    <s v="Yes"/>
    <n v="43697"/>
    <n v="0.9194444444444444"/>
    <s v="Equipment - PG&amp;E"/>
    <s v="Fuse"/>
    <m/>
    <m/>
    <m/>
    <m/>
    <s v="Other/Unknown"/>
    <s v="2019-93"/>
    <x v="4"/>
    <n v="8"/>
    <n v="20"/>
    <n v="22"/>
    <n v="4"/>
    <s v="19-0090197"/>
    <s v="non-HFTD"/>
    <x v="0"/>
    <x v="0"/>
    <s v="Distribution"/>
    <x v="0"/>
    <x v="0"/>
    <x v="4"/>
    <x v="9"/>
    <n v="21420"/>
  </r>
  <r>
    <s v="PG&amp;E"/>
    <n v="43698"/>
    <n v="0.3263888888888889"/>
    <n v="38.521749999999997"/>
    <n v="-121.5494633"/>
    <m/>
    <s v="Agriculture"/>
    <s v="0.25 - 10 Acres"/>
    <s v="Fire Dept"/>
    <s v="West Sacramento FD"/>
    <n v="63621107"/>
    <m/>
    <n v="12000"/>
    <s v="Conductor"/>
    <s v="Overhead"/>
    <s v="Yes"/>
    <n v="43698"/>
    <n v="0.3263888888888889"/>
    <s v="Equipment - PG&amp;E"/>
    <s v="Conductor"/>
    <m/>
    <m/>
    <m/>
    <m/>
    <s v="Other/Unknown"/>
    <s v="2019-233"/>
    <x v="4"/>
    <n v="8"/>
    <n v="21"/>
    <n v="7"/>
    <n v="50"/>
    <s v="19-0090235"/>
    <s v="non-HFTD"/>
    <x v="0"/>
    <x v="0"/>
    <s v="Distribution"/>
    <x v="0"/>
    <x v="0"/>
    <x v="4"/>
    <x v="11"/>
    <n v="746212"/>
  </r>
  <r>
    <s v="PG&amp;E"/>
    <n v="43699"/>
    <n v="0.93263888888888891"/>
    <n v="39.138950000000001"/>
    <n v="-121.019372"/>
    <s v="Vegetation"/>
    <s v="Hardwood Forest"/>
    <s v="0.25 - 10 Acres"/>
    <s v="Cal Fire"/>
    <m/>
    <n v="152481106"/>
    <m/>
    <n v="12000"/>
    <s v="Conductor"/>
    <s v="Overhead"/>
    <s v="Yes"/>
    <n v="43699"/>
    <n v="0.93263888888888891"/>
    <s v="Vegetation"/>
    <m/>
    <s v="Veg. contact"/>
    <s v="Electric Facility"/>
    <m/>
    <m/>
    <s v="Fell into (No defect)"/>
    <s v="2019-346"/>
    <x v="4"/>
    <n v="8"/>
    <n v="22"/>
    <n v="22"/>
    <n v="23"/>
    <s v="19-0091224"/>
    <s v="Tier 3"/>
    <x v="1"/>
    <x v="0"/>
    <s v="Distribution"/>
    <x v="1"/>
    <x v="0"/>
    <x v="3"/>
    <x v="3"/>
    <n v="38628"/>
  </r>
  <r>
    <s v="PG&amp;E"/>
    <n v="43700"/>
    <n v="0.90208333333333324"/>
    <n v="34.948030000000003"/>
    <n v="-118.93267299999999"/>
    <s v="Vehicle"/>
    <s v="Urban"/>
    <s v="3 meters - 0.25 Acres"/>
    <s v="Fire Dept"/>
    <s v="Kern County FD"/>
    <s v="5/104,5/105,"/>
    <m/>
    <n v="12000"/>
    <s v="Pole"/>
    <s v="Overhead"/>
    <s v="Yes"/>
    <n v="43700"/>
    <n v="0.90208333333333324"/>
    <s v="Contact - 3rd Party"/>
    <m/>
    <s v="Vehicle contact"/>
    <s v="Pole"/>
    <s v="Human Error"/>
    <m/>
    <s v="Other/Unknown"/>
    <s v="2019-111"/>
    <x v="4"/>
    <n v="8"/>
    <n v="23"/>
    <n v="21"/>
    <n v="39"/>
    <s v="19-0091690"/>
    <s v="non-HFTD"/>
    <x v="0"/>
    <x v="0"/>
    <s v="Distribution"/>
    <x v="0"/>
    <x v="0"/>
    <x v="0"/>
    <x v="0"/>
    <n v="284004"/>
  </r>
  <r>
    <s v="PG&amp;E"/>
    <n v="43700"/>
    <n v="0.98611111111111116"/>
    <n v="35.99053"/>
    <n v="-119.96160999999999"/>
    <s v="Bird Found"/>
    <s v="Urban"/>
    <s v="3 meters - 0.25 Acres"/>
    <s v="Cal Fire"/>
    <s v="Kettleman FD"/>
    <s v="Unknown"/>
    <m/>
    <n v="12000"/>
    <s v="Other"/>
    <s v="Overhead"/>
    <s v="Yes"/>
    <n v="43700"/>
    <n v="0.98611111111111116"/>
    <s v="Contact - Animal - Bird"/>
    <m/>
    <s v="Animal contact"/>
    <s v="Electric Facility"/>
    <s v="Animal Contact"/>
    <m/>
    <s v="no-match"/>
    <s v="2019-61"/>
    <x v="4"/>
    <n v="8"/>
    <n v="23"/>
    <n v="23"/>
    <n v="40"/>
    <s v="No ILIS or TOTL available"/>
    <s v="non-HFTD"/>
    <x v="0"/>
    <x v="0"/>
    <s v="Distribution"/>
    <x v="0"/>
    <x v="0"/>
    <x v="1"/>
    <x v="1"/>
    <s v="N.A."/>
  </r>
  <r>
    <s v="PG&amp;E"/>
    <n v="43700"/>
    <n v="0.74583333333333324"/>
    <n v="36.755960000000002"/>
    <n v="-119.8644152"/>
    <s v="Thrown Object"/>
    <s v="Urban"/>
    <s v="0.25 - 10 Acres"/>
    <s v="Fire Dept"/>
    <s v="Unknown"/>
    <s v="D7143"/>
    <m/>
    <n v="12000"/>
    <s v="Conductor"/>
    <s v="Overhead"/>
    <s v="Yes"/>
    <n v="43700"/>
    <n v="0.74583333333333324"/>
    <s v="Contact - 3rd Party"/>
    <m/>
    <s v="Contact from Object - Other"/>
    <m/>
    <s v="Human Error"/>
    <m/>
    <s v="Other/Unknown"/>
    <s v="2019-173"/>
    <x v="4"/>
    <n v="8"/>
    <n v="23"/>
    <n v="17"/>
    <n v="54"/>
    <s v="19-0091655"/>
    <s v="non-HFTD"/>
    <x v="0"/>
    <x v="0"/>
    <s v="Distribution"/>
    <x v="0"/>
    <x v="0"/>
    <x v="0"/>
    <x v="19"/>
    <n v="14056"/>
  </r>
  <r>
    <s v="PG&amp;E"/>
    <n v="43700"/>
    <n v="0.55347222222222225"/>
    <n v="36.726199999999999"/>
    <n v="-119.4742"/>
    <s v="Vegetation"/>
    <s v="Agriculture"/>
    <s v="3 meters - 0.25 Acres"/>
    <s v="Cal Fire"/>
    <m/>
    <n v="254531108"/>
    <m/>
    <n v="12000"/>
    <s v="Conductor"/>
    <s v="Overhead"/>
    <s v="Yes"/>
    <n v="43700"/>
    <n v="0.55347222222222225"/>
    <s v="Vegetation"/>
    <m/>
    <s v="Veg. contact"/>
    <s v="Electric Facility"/>
    <m/>
    <m/>
    <s v="Fell into (No defect)"/>
    <s v="2019-399"/>
    <x v="4"/>
    <n v="8"/>
    <n v="23"/>
    <n v="13"/>
    <n v="17"/>
    <s v="19-0091504"/>
    <s v="non-HFTD"/>
    <x v="0"/>
    <x v="0"/>
    <s v="Distribution"/>
    <x v="0"/>
    <x v="0"/>
    <x v="3"/>
    <x v="3"/>
    <n v="19377"/>
  </r>
  <r>
    <s v="PG&amp;E"/>
    <n v="43701"/>
    <n v="0.85138888888888886"/>
    <n v="37.590780000000002"/>
    <n v="-122.41267329999999"/>
    <m/>
    <s v="Urban"/>
    <s v="3 meters - 0.25 Acres"/>
    <s v="Fire Dept"/>
    <s v="Millbrae FD"/>
    <n v="314464040259"/>
    <m/>
    <n v="12000"/>
    <s v="Pole"/>
    <s v="Overhead"/>
    <s v="Yes"/>
    <n v="43701"/>
    <n v="0.85138888888888886"/>
    <s v="Equipment - PG&amp;E"/>
    <s v="Pole"/>
    <m/>
    <m/>
    <m/>
    <m/>
    <s v="no-match"/>
    <s v="2019-25"/>
    <x v="4"/>
    <n v="8"/>
    <n v="24"/>
    <n v="20"/>
    <n v="26"/>
    <s v="No ILIS or TOTL available"/>
    <s v="non-HFTD"/>
    <x v="0"/>
    <x v="0"/>
    <s v="Distribution"/>
    <x v="0"/>
    <x v="0"/>
    <x v="4"/>
    <x v="5"/>
    <s v="N.A."/>
  </r>
  <r>
    <s v="PG&amp;E"/>
    <n v="43701"/>
    <n v="0.79305555555555562"/>
    <n v="39.049689999999998"/>
    <n v="-121.0614483"/>
    <s v="Vehicle"/>
    <s v="Urban"/>
    <s v="3 meters - 0.25 Acres"/>
    <s v="Cal Fire"/>
    <m/>
    <n v="103956556"/>
    <m/>
    <n v="12000"/>
    <s v="Pole"/>
    <s v="Overhead"/>
    <s v="Yes"/>
    <n v="43701"/>
    <n v="0.79305555555555562"/>
    <s v="Contact - 3rd Party"/>
    <m/>
    <s v="Vehicle contact"/>
    <s v="Pole"/>
    <s v="Human Error"/>
    <m/>
    <s v="Other/Unknown"/>
    <s v="2019-114"/>
    <x v="4"/>
    <n v="8"/>
    <n v="24"/>
    <n v="19"/>
    <n v="2"/>
    <s v="19-0091826"/>
    <s v="Tier 2"/>
    <x v="1"/>
    <x v="0"/>
    <s v="Distribution"/>
    <x v="1"/>
    <x v="0"/>
    <x v="0"/>
    <x v="0"/>
    <n v="144608"/>
  </r>
  <r>
    <s v="PG&amp;E"/>
    <n v="43702"/>
    <n v="0.55069444444444449"/>
    <n v="41.09346"/>
    <n v="-123.694231"/>
    <s v="Vegetation"/>
    <s v="Urban"/>
    <s v="3 meters - 0.25 Acres"/>
    <s v="Fire Dept"/>
    <s v="Unknown"/>
    <n v="115334464574"/>
    <m/>
    <n v="12000"/>
    <s v="Transformer"/>
    <s v="Overhead"/>
    <s v="Yes"/>
    <n v="43702"/>
    <n v="0.55069444444444449"/>
    <s v="Vegetation"/>
    <m/>
    <s v="Veg. contact"/>
    <s v="Electric Facility"/>
    <m/>
    <m/>
    <s v="Other/Unknown"/>
    <s v="2019-351"/>
    <x v="4"/>
    <n v="8"/>
    <n v="25"/>
    <n v="13"/>
    <n v="13"/>
    <s v="19-0091921"/>
    <s v="Tier 3"/>
    <x v="1"/>
    <x v="0"/>
    <s v="Distribution"/>
    <x v="1"/>
    <x v="0"/>
    <x v="3"/>
    <x v="15"/>
    <n v="20311"/>
  </r>
  <r>
    <s v="PG&amp;E"/>
    <n v="43702"/>
    <n v="3.4722222222222224E-2"/>
    <n v="38.592239999999997"/>
    <n v="-122.57913000000001"/>
    <m/>
    <s v="Herbaceous"/>
    <s v="1 meter - &lt; 3 meters"/>
    <s v="Cal Fire"/>
    <m/>
    <s v="Unknown"/>
    <m/>
    <n v="12000"/>
    <s v="Other"/>
    <s v="Overhead"/>
    <s v="No"/>
    <m/>
    <m/>
    <s v="Equipment - PG&amp;E"/>
    <s v="Other"/>
    <m/>
    <m/>
    <m/>
    <m/>
    <s v="no-match"/>
    <s v="2019-294"/>
    <x v="4"/>
    <n v="8"/>
    <n v="25"/>
    <n v="0"/>
    <n v="50"/>
    <s v="No ILIS or TOTL available"/>
    <s v="non-HFTD"/>
    <x v="0"/>
    <x v="0"/>
    <s v="Distribution"/>
    <x v="0"/>
    <x v="0"/>
    <x v="4"/>
    <x v="13"/>
    <s v="N.A."/>
  </r>
  <r>
    <s v="PG&amp;E"/>
    <n v="43704"/>
    <n v="0.61597222222222225"/>
    <n v="37.536110000000001"/>
    <n v="-120.461961"/>
    <s v="Vehicle"/>
    <s v="Agriculture"/>
    <s v="3 meters - 0.25 Acres"/>
    <s v="Cal Fire"/>
    <m/>
    <n v="101197621"/>
    <m/>
    <n v="12000"/>
    <s v="Pole"/>
    <s v="Overhead"/>
    <s v="Yes"/>
    <n v="43704"/>
    <n v="0.61597222222222225"/>
    <s v="Contact - 3rd Party"/>
    <m/>
    <s v="Vehicle contact"/>
    <s v="Pole"/>
    <s v="Human Error"/>
    <m/>
    <s v="Other/Unknown"/>
    <s v="2019-324"/>
    <x v="4"/>
    <n v="8"/>
    <n v="27"/>
    <n v="14"/>
    <n v="47"/>
    <s v="19-0092697"/>
    <s v="non-HFTD"/>
    <x v="0"/>
    <x v="0"/>
    <s v="Distribution"/>
    <x v="0"/>
    <x v="0"/>
    <x v="0"/>
    <x v="0"/>
    <n v="29092"/>
  </r>
  <r>
    <s v="PG&amp;E"/>
    <n v="43705"/>
    <n v="9.375E-2"/>
    <n v="36.864899999999999"/>
    <n v="-119.6206033"/>
    <s v="Animal Found"/>
    <s v="Agriculture"/>
    <s v="3 meters - 0.25 Acres"/>
    <s v="Fire Dept"/>
    <s v="Fresno FD"/>
    <s v="Lr3010"/>
    <m/>
    <n v="12000"/>
    <s v="Recloser"/>
    <s v="Overhead"/>
    <s v="Yes"/>
    <n v="43705"/>
    <n v="9.375E-2"/>
    <s v="Contact - Animal - Other"/>
    <m/>
    <s v="Animal contact"/>
    <s v="Electric Facility"/>
    <s v="Animal Contact"/>
    <m/>
    <s v="Other/Unknown"/>
    <s v="2019-282"/>
    <x v="4"/>
    <n v="8"/>
    <n v="28"/>
    <n v="2"/>
    <n v="15"/>
    <s v="19-0092813"/>
    <s v="non-HFTD"/>
    <x v="0"/>
    <x v="0"/>
    <s v="Distribution"/>
    <x v="0"/>
    <x v="0"/>
    <x v="1"/>
    <x v="1"/>
    <n v="44737"/>
  </r>
  <r>
    <s v="PG&amp;E"/>
    <n v="43705"/>
    <n v="0.69652777777777775"/>
    <n v="39.745719999999999"/>
    <n v="-123.200935"/>
    <s v="Vegetation"/>
    <s v="Hardwood Forest"/>
    <s v="0.25 - 10 Acres"/>
    <s v="Cal Fire"/>
    <m/>
    <n v="43061101"/>
    <m/>
    <n v="12000"/>
    <s v="Conductor"/>
    <s v="Overhead"/>
    <s v="Yes"/>
    <n v="43705"/>
    <n v="0.69652777777777775"/>
    <s v="Vegetation"/>
    <m/>
    <s v="Veg. contact"/>
    <s v="Electric Facility"/>
    <m/>
    <m/>
    <s v="Dead"/>
    <s v="2019-242"/>
    <x v="4"/>
    <n v="8"/>
    <n v="28"/>
    <n v="16"/>
    <n v="43"/>
    <s v="19-0093286"/>
    <s v="non-HFTD"/>
    <x v="0"/>
    <x v="0"/>
    <s v="Distribution"/>
    <x v="0"/>
    <x v="0"/>
    <x v="3"/>
    <x v="27"/>
    <n v="3546"/>
  </r>
  <r>
    <s v="PG&amp;E"/>
    <n v="43705"/>
    <n v="0.59166666666666667"/>
    <n v="36.781829999999999"/>
    <n v="-119.871415"/>
    <s v="Tree - cutting, 3rd party"/>
    <s v="Urban"/>
    <s v="0.25 - 10 Acres"/>
    <s v="Fire Dept"/>
    <s v="Unknown"/>
    <n v="252051113"/>
    <m/>
    <n v="12000"/>
    <s v="Conductor"/>
    <s v="Overhead"/>
    <s v="Yes"/>
    <n v="43705"/>
    <n v="0.59166666666666667"/>
    <s v="Contact - 3rd Party"/>
    <m/>
    <s v="Contact from Object - Other"/>
    <s v="Electric Facility"/>
    <s v="Human Error"/>
    <m/>
    <s v="Other/Unknown"/>
    <s v="2019-404"/>
    <x v="4"/>
    <n v="8"/>
    <n v="28"/>
    <n v="14"/>
    <n v="12"/>
    <s v="19-0093176"/>
    <s v="non-HFTD"/>
    <x v="0"/>
    <x v="0"/>
    <s v="Distribution"/>
    <x v="0"/>
    <x v="0"/>
    <x v="0"/>
    <x v="19"/>
    <n v="23384"/>
  </r>
  <r>
    <s v="PG&amp;E"/>
    <n v="43707"/>
    <n v="0.69236111111111109"/>
    <n v="37.796689999999998"/>
    <n v="-121.44885499999999"/>
    <s v="Vehicle"/>
    <s v="Agriculture"/>
    <s v="3 meters - 0.25 Acres"/>
    <s v="Fire Dept"/>
    <s v="Unknown"/>
    <n v="162881106"/>
    <m/>
    <n v="12000"/>
    <s v="Conductor"/>
    <s v="Overhead"/>
    <s v="Yes"/>
    <n v="43707"/>
    <n v="0.69236111111111109"/>
    <s v="Contact - 3rd Party"/>
    <m/>
    <s v="Vehicle contact"/>
    <s v="Electric Facility"/>
    <s v="Human Error"/>
    <m/>
    <s v="Other/Unknown"/>
    <s v="2019-288"/>
    <x v="4"/>
    <n v="8"/>
    <n v="30"/>
    <n v="16"/>
    <n v="37"/>
    <s v="19-0094223"/>
    <s v="non-HFTD"/>
    <x v="0"/>
    <x v="0"/>
    <s v="Distribution"/>
    <x v="0"/>
    <x v="0"/>
    <x v="0"/>
    <x v="0"/>
    <n v="41486"/>
  </r>
  <r>
    <s v="PG&amp;E"/>
    <n v="43708"/>
    <n v="0.43055555555555558"/>
    <n v="40.661000000000001"/>
    <n v="-122.35600700000001"/>
    <s v="Vehicle"/>
    <s v="Barren/Other"/>
    <s v="3 meters - 0.25 Acres"/>
    <s v="Fire Dept"/>
    <s v="Shasta Lake FD"/>
    <n v="103571671"/>
    <s v="Yes"/>
    <n v="12000"/>
    <s v="Fuse"/>
    <s v="Overbuild"/>
    <s v="Yes"/>
    <n v="43708"/>
    <n v="0.43055555555555558"/>
    <s v="Contact - 3rd Party"/>
    <m/>
    <s v="Vehicle contact"/>
    <s v="Electric Facility"/>
    <s v="Human Error"/>
    <m/>
    <s v="Other/Unknown"/>
    <s v="2019-421"/>
    <x v="4"/>
    <n v="8"/>
    <n v="31"/>
    <n v="10"/>
    <n v="20"/>
    <s v="19-0094332"/>
    <s v="Tier 2"/>
    <x v="1"/>
    <x v="0"/>
    <s v="Distribution"/>
    <x v="1"/>
    <x v="0"/>
    <x v="0"/>
    <x v="0"/>
    <n v="3050"/>
  </r>
  <r>
    <s v="PG&amp;E"/>
    <n v="43709"/>
    <n v="0.70138888888888884"/>
    <n v="35.908000000000001"/>
    <n v="-121.01098500000001"/>
    <m/>
    <s v="Hardwood Woodland"/>
    <s v="10 - 100 Acres"/>
    <s v="Cal Fire"/>
    <m/>
    <n v="103477437"/>
    <m/>
    <n v="12000"/>
    <s v="Pole"/>
    <s v="Overhead"/>
    <s v="Yes"/>
    <n v="43709"/>
    <n v="0.70138888888888884"/>
    <s v="Equipment - PG&amp;E"/>
    <m/>
    <m/>
    <m/>
    <m/>
    <m/>
    <s v="Other/Unknown"/>
    <s v="2019-17"/>
    <x v="4"/>
    <n v="9"/>
    <n v="1"/>
    <n v="16"/>
    <n v="50"/>
    <s v="19-0094475"/>
    <s v="Tier 2"/>
    <x v="1"/>
    <x v="0"/>
    <s v="Distribution"/>
    <x v="1"/>
    <x v="0"/>
    <x v="4"/>
    <x v="13"/>
    <n v="45432"/>
  </r>
  <r>
    <s v="PG&amp;E"/>
    <n v="43709"/>
    <n v="0.91736111111111107"/>
    <n v="36.77017"/>
    <n v="-119.76291999999999"/>
    <s v="Vegetation"/>
    <s v="Urban"/>
    <s v="1 meter - &lt; 3 meters"/>
    <s v="Fire Dept"/>
    <s v="Unknown"/>
    <s v="Unknown"/>
    <m/>
    <n v="12000"/>
    <s v="Conductor"/>
    <s v="Overhead"/>
    <s v="Yes"/>
    <n v="43709"/>
    <n v="0.91736111111111107"/>
    <s v="Vegetation"/>
    <m/>
    <s v="Veg. contact"/>
    <s v="Electric Facility"/>
    <m/>
    <m/>
    <s v="no-match"/>
    <s v="2019-392"/>
    <x v="4"/>
    <n v="9"/>
    <n v="1"/>
    <n v="22"/>
    <n v="1"/>
    <s v="No ILIS or TOTL available"/>
    <s v="non-HFTD"/>
    <x v="0"/>
    <x v="0"/>
    <s v="Distribution"/>
    <x v="0"/>
    <x v="0"/>
    <x v="3"/>
    <x v="15"/>
    <s v="N.A."/>
  </r>
  <r>
    <s v="PG&amp;E"/>
    <n v="43709"/>
    <n v="0.29097222222222224"/>
    <n v="38.061709999999998"/>
    <n v="-122.532706"/>
    <s v="Vehicle"/>
    <s v="Urban"/>
    <s v="1 meter - &lt; 3 meters"/>
    <s v="Fire Dept"/>
    <s v="Novato FD"/>
    <s v="04248-2100893893{1103/2}"/>
    <m/>
    <n v="12000"/>
    <s v="Pole"/>
    <s v="Overhead"/>
    <s v="Yes"/>
    <n v="43709"/>
    <n v="0.29097222222222224"/>
    <s v="Contact - 3rd Party"/>
    <m/>
    <s v="Vehicle contact"/>
    <s v="Pole"/>
    <s v="Human Error"/>
    <m/>
    <s v="Other/Unknown"/>
    <s v="2019-110"/>
    <x v="4"/>
    <n v="9"/>
    <n v="1"/>
    <n v="6"/>
    <n v="59"/>
    <s v="19-0094413"/>
    <s v="non-HFTD"/>
    <x v="0"/>
    <x v="0"/>
    <s v="Distribution"/>
    <x v="0"/>
    <x v="0"/>
    <x v="0"/>
    <x v="0"/>
    <n v="566508"/>
  </r>
  <r>
    <s v="PG&amp;E"/>
    <n v="43709"/>
    <n v="0.89861111111111114"/>
    <n v="34.626530000000002"/>
    <n v="-120.08916170000001"/>
    <m/>
    <s v="Herbaceous"/>
    <s v="1 meter - &lt; 3 meters"/>
    <s v="Fire Dept"/>
    <s v="Santa Barbara County FD"/>
    <n v="182721104"/>
    <m/>
    <n v="12000"/>
    <s v="Other"/>
    <s v="Overhead"/>
    <s v="No"/>
    <m/>
    <m/>
    <s v="Equipment - PG&amp;E"/>
    <s v="Other"/>
    <m/>
    <m/>
    <m/>
    <m/>
    <s v="no-match"/>
    <s v="2019-239"/>
    <x v="4"/>
    <n v="9"/>
    <n v="1"/>
    <n v="21"/>
    <n v="34"/>
    <s v="No ILIS or TOTL available"/>
    <s v="non-HFTD"/>
    <x v="0"/>
    <x v="0"/>
    <s v="Distribution"/>
    <x v="0"/>
    <x v="0"/>
    <x v="4"/>
    <x v="13"/>
    <s v="N.A."/>
  </r>
  <r>
    <s v="PG&amp;E"/>
    <n v="43711"/>
    <n v="0.27916666666666667"/>
    <n v="39.221870000000003"/>
    <n v="-121.4482367"/>
    <m/>
    <s v="Urban"/>
    <s v="3 meters - 0.25 Acres"/>
    <s v="Cal Fire"/>
    <m/>
    <n v="152331108"/>
    <m/>
    <n v="12000"/>
    <s v="Conductor"/>
    <s v="Overhead"/>
    <s v="Yes"/>
    <n v="43711"/>
    <n v="0.27916666666666667"/>
    <s v="Equipment - PG&amp;E"/>
    <s v="Conductor"/>
    <m/>
    <m/>
    <m/>
    <m/>
    <s v="no-match"/>
    <s v="2019-249"/>
    <x v="4"/>
    <n v="9"/>
    <n v="3"/>
    <n v="6"/>
    <n v="42"/>
    <s v="No ILIS or TOTL available"/>
    <s v="non-HFTD"/>
    <x v="0"/>
    <x v="0"/>
    <s v="Distribution"/>
    <x v="0"/>
    <x v="0"/>
    <x v="4"/>
    <x v="11"/>
    <s v="N.A."/>
  </r>
  <r>
    <s v="PG&amp;E"/>
    <n v="43711"/>
    <n v="0.89374999999999993"/>
    <n v="35.236240000000002"/>
    <n v="-119.597055"/>
    <m/>
    <s v="Herbaceous"/>
    <s v="3 meters - 0.25 Acres"/>
    <s v="Fire Dept"/>
    <s v="Kern County FD"/>
    <n v="100222922"/>
    <m/>
    <n v="21000"/>
    <s v="Conductor"/>
    <s v="Overhead"/>
    <s v="Yes"/>
    <n v="43711"/>
    <n v="0.89374999999999993"/>
    <s v="Equipment - PG&amp;E"/>
    <s v="Conductor"/>
    <m/>
    <m/>
    <m/>
    <m/>
    <s v="Other/Unknown"/>
    <s v="2019-122"/>
    <x v="4"/>
    <n v="9"/>
    <n v="3"/>
    <n v="21"/>
    <n v="27"/>
    <s v="19-0095018"/>
    <s v="non-HFTD"/>
    <x v="0"/>
    <x v="0"/>
    <s v="Distribution"/>
    <x v="0"/>
    <x v="0"/>
    <x v="4"/>
    <x v="11"/>
    <n v="3780"/>
  </r>
  <r>
    <s v="PG&amp;E"/>
    <n v="43712"/>
    <n v="0.48958333333333331"/>
    <n v="35.775939999999999"/>
    <n v="-119.71437"/>
    <s v="Gun Shot"/>
    <s v="Herbaceous"/>
    <s v="0.25 - 10 Acres"/>
    <s v="Self Extinguished"/>
    <m/>
    <n v="100172031"/>
    <m/>
    <n v="21000"/>
    <s v="Conductor"/>
    <s v="Overhead"/>
    <s v="Yes"/>
    <n v="43712"/>
    <n v="0.48958333333333331"/>
    <s v="Contact - 3rd Party"/>
    <m/>
    <s v="Contact from Object - Other"/>
    <s v="Electric Facility"/>
    <s v="Human Error"/>
    <m/>
    <s v="Other/Unknown"/>
    <s v="2019-123"/>
    <x v="4"/>
    <n v="9"/>
    <n v="4"/>
    <n v="11"/>
    <n v="45"/>
    <s v="19-0095229"/>
    <s v="non-HFTD"/>
    <x v="0"/>
    <x v="0"/>
    <s v="Distribution"/>
    <x v="0"/>
    <x v="0"/>
    <x v="0"/>
    <x v="19"/>
    <n v="11531"/>
  </r>
  <r>
    <s v="PG&amp;E"/>
    <n v="43713"/>
    <n v="0.57847222222222217"/>
    <n v="36.166040000000002"/>
    <n v="-120.2551733"/>
    <m/>
    <s v="Agriculture"/>
    <s v="10 - 100 Acres"/>
    <s v="Cal Fire"/>
    <m/>
    <n v="100717742"/>
    <m/>
    <n v="12000"/>
    <s v="Pole"/>
    <s v="Overhead"/>
    <s v="Yes"/>
    <n v="43713"/>
    <n v="0.57847222222222217"/>
    <s v="Equipment - PG&amp;E"/>
    <m/>
    <m/>
    <m/>
    <m/>
    <m/>
    <s v="Other/Unknown"/>
    <s v="2019-295"/>
    <x v="4"/>
    <n v="9"/>
    <n v="5"/>
    <n v="13"/>
    <n v="53"/>
    <s v="19-0095727"/>
    <s v="non-HFTD"/>
    <x v="0"/>
    <x v="0"/>
    <s v="Distribution"/>
    <x v="0"/>
    <x v="0"/>
    <x v="4"/>
    <x v="13"/>
    <n v="18767"/>
  </r>
  <r>
    <s v="PG&amp;E"/>
    <n v="43713"/>
    <n v="0.95972222222222225"/>
    <n v="37.16527"/>
    <n v="-122.20099"/>
    <s v="Vegetation"/>
    <s v="Conifer Forest"/>
    <s v="3 meters - 0.25 Acres"/>
    <s v="Cal Fire"/>
    <s v="California Department of Forestry"/>
    <n v="101670112"/>
    <m/>
    <n v="12000"/>
    <s v="Fuse"/>
    <s v="Overhead"/>
    <s v="Yes"/>
    <n v="43713"/>
    <n v="0.95972222222222225"/>
    <s v="Vegetation"/>
    <m/>
    <s v="Veg. contact"/>
    <s v="Electric Facility"/>
    <m/>
    <m/>
    <s v="Fell into (No defect)"/>
    <s v="2019-388"/>
    <x v="4"/>
    <n v="9"/>
    <n v="5"/>
    <n v="23"/>
    <n v="2"/>
    <s v="19-0095858"/>
    <s v="Tier 3"/>
    <x v="1"/>
    <x v="0"/>
    <s v="Distribution"/>
    <x v="1"/>
    <x v="0"/>
    <x v="3"/>
    <x v="3"/>
    <n v="17920"/>
  </r>
  <r>
    <s v="PG&amp;E"/>
    <n v="43714"/>
    <n v="0.8027777777777777"/>
    <n v="38.903970000000001"/>
    <n v="-121.212295"/>
    <s v="Vegetation"/>
    <s v="Hardwood Woodland"/>
    <s v="1 meter - &lt; 3 meters"/>
    <s v="Cal Fire"/>
    <m/>
    <n v="153701101"/>
    <m/>
    <n v="12000"/>
    <s v="Conductor"/>
    <s v="Overhead"/>
    <s v="Yes"/>
    <n v="43714"/>
    <n v="0.8027777777777777"/>
    <s v="Vegetation"/>
    <m/>
    <s v="Veg. contact"/>
    <s v="Electric Facility"/>
    <m/>
    <m/>
    <s v="Branch (OverHanging)"/>
    <s v="2019-347"/>
    <x v="4"/>
    <n v="9"/>
    <n v="6"/>
    <n v="19"/>
    <n v="16"/>
    <s v="19-0096284"/>
    <s v="non-HFTD"/>
    <x v="0"/>
    <x v="0"/>
    <s v="Distribution"/>
    <x v="0"/>
    <x v="0"/>
    <x v="3"/>
    <x v="18"/>
    <n v="1764"/>
  </r>
  <r>
    <s v="PG&amp;E"/>
    <n v="43714"/>
    <n v="0.37152777777777773"/>
    <n v="34.893720000000002"/>
    <n v="-120.30096500000001"/>
    <m/>
    <s v="Barren/Other"/>
    <s v="1 meter - &lt; 3 meters"/>
    <s v="Fire Dept"/>
    <s v="Santa Barbara County FD"/>
    <s v="C921"/>
    <m/>
    <n v="12000"/>
    <s v="Capacitor Bank"/>
    <s v="Overhead"/>
    <s v="Yes"/>
    <n v="43714"/>
    <n v="0.37152777777777773"/>
    <s v="Equipment - PG&amp;E"/>
    <s v="Capacitor Bank"/>
    <m/>
    <m/>
    <m/>
    <m/>
    <s v="Other/Unknown"/>
    <s v="2019-106"/>
    <x v="4"/>
    <n v="9"/>
    <n v="6"/>
    <n v="8"/>
    <n v="55"/>
    <s v="19-0095977"/>
    <s v="non-HFTD"/>
    <x v="0"/>
    <x v="0"/>
    <s v="Distribution"/>
    <x v="0"/>
    <x v="0"/>
    <x v="4"/>
    <x v="23"/>
    <n v="2970"/>
  </r>
  <r>
    <s v="PG&amp;E"/>
    <n v="43714"/>
    <n v="0.52361111111111114"/>
    <n v="40.069780000000002"/>
    <n v="-122.2315033"/>
    <m/>
    <s v="Herbaceous"/>
    <s v="3 meters - 0.25 Acres"/>
    <s v="Cal Fire"/>
    <m/>
    <n v="162"/>
    <m/>
    <n v="12000"/>
    <s v="Capacitor Bank"/>
    <s v="Underbuild"/>
    <s v="No"/>
    <m/>
    <m/>
    <s v="Equipment - PG&amp;E"/>
    <s v="Capacitor Bank"/>
    <m/>
    <m/>
    <m/>
    <m/>
    <s v="no-match"/>
    <s v="2019-105"/>
    <x v="4"/>
    <n v="9"/>
    <n v="6"/>
    <n v="12"/>
    <n v="34"/>
    <s v="No ILIS or TOTL available"/>
    <s v="non-HFTD"/>
    <x v="0"/>
    <x v="0"/>
    <s v="Distribution"/>
    <x v="0"/>
    <x v="0"/>
    <x v="4"/>
    <x v="23"/>
    <s v="N.A."/>
  </r>
  <r>
    <s v="PG&amp;E"/>
    <n v="43715"/>
    <n v="0.62986111111111109"/>
    <n v="36.760420000000003"/>
    <n v="-119.79619599999999"/>
    <s v="Vegetation"/>
    <s v="Urban"/>
    <s v="1 meter - &lt; 3 meters"/>
    <s v="Fire Dept"/>
    <s v="Fresno FD"/>
    <n v="100861440"/>
    <m/>
    <n v="12000"/>
    <s v="Conductor"/>
    <s v="Overhead"/>
    <s v="Yes"/>
    <n v="43715"/>
    <n v="0.62986111111111109"/>
    <s v="Vegetation"/>
    <m/>
    <s v="Veg. contact"/>
    <s v="Electric Facility"/>
    <m/>
    <m/>
    <s v="Grow Into"/>
    <s v="2019-413"/>
    <x v="4"/>
    <n v="9"/>
    <n v="7"/>
    <n v="15"/>
    <n v="7"/>
    <s v="19-0096452"/>
    <s v="non-HFTD"/>
    <x v="0"/>
    <x v="0"/>
    <s v="Distribution"/>
    <x v="0"/>
    <x v="0"/>
    <x v="3"/>
    <x v="30"/>
    <n v="7395"/>
  </r>
  <r>
    <s v="PG&amp;E"/>
    <n v="43715"/>
    <n v="0.48749999999999999"/>
    <n v="38.89376"/>
    <n v="-121.3586233"/>
    <s v="Contact with High Voltage, 3rd party"/>
    <s v="Agriculture"/>
    <s v="0.25 - 10 Acres"/>
    <s v="Fire Dept"/>
    <s v="Lincoln FD"/>
    <s v="153701105-2101075312{1276}"/>
    <s v="Yes"/>
    <n v="12000"/>
    <s v="Conductor"/>
    <s v="Overhead"/>
    <s v="Yes"/>
    <n v="43715"/>
    <n v="0.48749999999999999"/>
    <s v="Contact - 3rd Party"/>
    <m/>
    <s v="Contact from Object - Other"/>
    <s v="Electric Facility"/>
    <s v="Human Error"/>
    <m/>
    <s v="Other/Unknown"/>
    <s v="2019-20"/>
    <x v="4"/>
    <n v="9"/>
    <n v="7"/>
    <n v="11"/>
    <n v="42"/>
    <s v="19-0096402"/>
    <s v="non-HFTD"/>
    <x v="0"/>
    <x v="0"/>
    <s v="Distribution"/>
    <x v="0"/>
    <x v="0"/>
    <x v="0"/>
    <x v="19"/>
    <n v="6900"/>
  </r>
  <r>
    <s v="PG&amp;E"/>
    <n v="43715"/>
    <n v="0.66875000000000007"/>
    <n v="37.79045"/>
    <n v="-121.2305617"/>
    <s v="Vegetation"/>
    <s v="Urban"/>
    <s v="3 meters - 0.25 Acres"/>
    <s v="Fire Dept"/>
    <s v="Manteca City FD"/>
    <n v="162611706"/>
    <m/>
    <n v="17000"/>
    <s v="Conductor"/>
    <s v="Overhead"/>
    <s v="Yes"/>
    <n v="43715"/>
    <n v="0.66875000000000007"/>
    <s v="Vegetation"/>
    <m/>
    <s v="Veg. contact"/>
    <m/>
    <m/>
    <m/>
    <s v="no-match"/>
    <s v="2019-410"/>
    <x v="4"/>
    <n v="9"/>
    <n v="7"/>
    <n v="16"/>
    <n v="3"/>
    <s v="No ILIS or TOTL available"/>
    <s v="non-HFTD"/>
    <x v="0"/>
    <x v="0"/>
    <s v="Distribution"/>
    <x v="0"/>
    <x v="0"/>
    <x v="3"/>
    <x v="15"/>
    <s v="N.A."/>
  </r>
  <r>
    <s v="PG&amp;E"/>
    <n v="43715"/>
    <n v="0.72569444444444453"/>
    <n v="39.016660000000002"/>
    <n v="-122.9113183"/>
    <m/>
    <s v="Urban"/>
    <s v="1 meter - &lt; 3 meters"/>
    <s v="Fire Dept"/>
    <s v="Lakeport FD"/>
    <s v="Unknown"/>
    <m/>
    <n v="12000"/>
    <s v="Conductor"/>
    <s v="Overhead"/>
    <s v="Yes"/>
    <n v="43715"/>
    <n v="0.72569444444444453"/>
    <s v="Equipment - PG&amp;E"/>
    <s v="Conductor"/>
    <m/>
    <m/>
    <m/>
    <m/>
    <s v="no-match"/>
    <s v="2019-129"/>
    <x v="4"/>
    <n v="9"/>
    <n v="7"/>
    <n v="17"/>
    <n v="25"/>
    <s v="No ILIS or TOTL available"/>
    <s v="non-HFTD"/>
    <x v="0"/>
    <x v="0"/>
    <s v="Distribution"/>
    <x v="0"/>
    <x v="0"/>
    <x v="4"/>
    <x v="11"/>
    <s v="N.A."/>
  </r>
  <r>
    <s v="PG&amp;E"/>
    <n v="43715"/>
    <n v="0.79791666666666661"/>
    <n v="36.844630000000002"/>
    <n v="-119.53908199999999"/>
    <s v="Vegetation"/>
    <s v="Agriculture"/>
    <s v="0.25 - 10 Acres"/>
    <s v="Cal Fire"/>
    <m/>
    <s v="R1426"/>
    <m/>
    <n v="12000"/>
    <s v="Conductor"/>
    <s v="Overhead"/>
    <s v="Yes"/>
    <n v="43715"/>
    <n v="0.79791666666666661"/>
    <s v="Vegetation"/>
    <m/>
    <s v="Veg. contact"/>
    <m/>
    <m/>
    <m/>
    <s v="Branch (Not overhanging, Distance Unknown)"/>
    <s v="2019-402"/>
    <x v="4"/>
    <n v="9"/>
    <n v="7"/>
    <n v="19"/>
    <n v="9"/>
    <s v="19-0096479"/>
    <s v="non-HFTD"/>
    <x v="0"/>
    <x v="0"/>
    <s v="Distribution"/>
    <x v="0"/>
    <x v="0"/>
    <x v="3"/>
    <x v="6"/>
    <n v="48705"/>
  </r>
  <r>
    <s v="PG&amp;E"/>
    <n v="43716"/>
    <n v="0.67222222222222217"/>
    <n v="39.753740000000001"/>
    <n v="-121.91898"/>
    <s v="Bird Found"/>
    <s v="Agriculture"/>
    <s v="0.25 - 10 Acres"/>
    <s v="Fire Dept"/>
    <s v="Butte County FD"/>
    <s v="1104/2"/>
    <m/>
    <n v="12000"/>
    <s v="Conductor"/>
    <s v="Overhead"/>
    <s v="Yes"/>
    <n v="43716"/>
    <n v="0.67222222222222217"/>
    <s v="Contact - Animal - Bird"/>
    <m/>
    <s v="Animal contact"/>
    <s v="Electric Facility"/>
    <s v="Animal Contact"/>
    <m/>
    <s v="Other/Unknown"/>
    <s v="2019-63"/>
    <x v="4"/>
    <n v="9"/>
    <n v="8"/>
    <n v="16"/>
    <n v="8"/>
    <s v="19-0096585"/>
    <s v="non-HFTD"/>
    <x v="0"/>
    <x v="0"/>
    <s v="Distribution"/>
    <x v="0"/>
    <x v="0"/>
    <x v="1"/>
    <x v="1"/>
    <n v="70204"/>
  </r>
  <r>
    <s v="PG&amp;E"/>
    <n v="43716"/>
    <n v="0.50972222222222219"/>
    <n v="35.415880000000001"/>
    <n v="-119.040263"/>
    <m/>
    <s v="Urban"/>
    <s v="3 meters - 0.25 Acres"/>
    <s v="Fire Dept"/>
    <s v="Kern County FD"/>
    <n v="252721109"/>
    <m/>
    <n v="12000"/>
    <s v="Conductor"/>
    <s v="Overhead"/>
    <s v="Yes"/>
    <n v="43716"/>
    <n v="0.50972222222222219"/>
    <s v="Equipment - PG&amp;E"/>
    <s v="Conductor"/>
    <m/>
    <m/>
    <m/>
    <m/>
    <s v="Other/Unknown"/>
    <s v="2019-286"/>
    <x v="4"/>
    <n v="9"/>
    <n v="8"/>
    <n v="12"/>
    <n v="14"/>
    <s v="19-0096565"/>
    <s v="non-HFTD"/>
    <x v="0"/>
    <x v="0"/>
    <s v="Distribution"/>
    <x v="0"/>
    <x v="0"/>
    <x v="4"/>
    <x v="11"/>
    <n v="2358"/>
  </r>
  <r>
    <s v="PG&amp;E"/>
    <n v="43717"/>
    <n v="0.52638888888888891"/>
    <n v="37.718260000000001"/>
    <n v="-122.411935"/>
    <s v="Metallic Balloon"/>
    <s v="Urban"/>
    <s v="0.25 - 10 Acres"/>
    <s v="Fire Dept"/>
    <s v="San Francisco FD"/>
    <n v="2210"/>
    <m/>
    <n v="12000"/>
    <s v="Conductor"/>
    <s v="Overhead"/>
    <s v="Yes"/>
    <n v="43717"/>
    <n v="0.52638888888888891"/>
    <s v="Contact - 3rd Party"/>
    <m/>
    <s v="Balloon contact"/>
    <s v="Electric Facility"/>
    <s v="Human Error"/>
    <m/>
    <s v="Other/Unknown"/>
    <s v="2019-236"/>
    <x v="4"/>
    <n v="9"/>
    <n v="9"/>
    <n v="12"/>
    <n v="38"/>
    <s v="19-0096832"/>
    <s v="non-HFTD"/>
    <x v="0"/>
    <x v="0"/>
    <s v="Distribution"/>
    <x v="0"/>
    <x v="0"/>
    <x v="0"/>
    <x v="12"/>
    <n v="26703"/>
  </r>
  <r>
    <s v="PG&amp;E"/>
    <n v="43717"/>
    <n v="0.52430555555555558"/>
    <n v="35.695920000000001"/>
    <n v="-120.6807933"/>
    <s v="Bird Found"/>
    <s v="Herbaceous"/>
    <s v="0.25 - 10 Acres"/>
    <s v="Cal Fire"/>
    <m/>
    <s v="4Bk0909191234"/>
    <m/>
    <n v="12000"/>
    <s v="Fuse"/>
    <s v="Overhead"/>
    <s v="Yes"/>
    <n v="43717"/>
    <n v="0.52430555555555558"/>
    <s v="Contact - Animal - Bird"/>
    <m/>
    <s v="Animal contact"/>
    <s v="Electric Facility"/>
    <s v="Animal Contact"/>
    <m/>
    <s v="Other/Unknown"/>
    <s v="2019-45"/>
    <x v="4"/>
    <n v="9"/>
    <n v="9"/>
    <n v="12"/>
    <n v="35"/>
    <s v="19-0096890"/>
    <s v="non-HFTD"/>
    <x v="0"/>
    <x v="0"/>
    <s v="Distribution"/>
    <x v="0"/>
    <x v="0"/>
    <x v="1"/>
    <x v="1"/>
    <n v="5148"/>
  </r>
  <r>
    <s v="PG&amp;E"/>
    <n v="43718"/>
    <n v="0.30069444444444443"/>
    <n v="37.16527"/>
    <n v="-122.20099"/>
    <s v="Vegetation"/>
    <s v="Conifer Forest"/>
    <s v="3 meters - 0.25 Acres"/>
    <s v="Cal Fire"/>
    <m/>
    <n v="82841102"/>
    <m/>
    <n v="12000"/>
    <s v="Conductor"/>
    <s v="Overhead"/>
    <s v="Yes"/>
    <n v="43718"/>
    <n v="0.30069444444444443"/>
    <s v="Vegetation"/>
    <m/>
    <s v="Veg. contact"/>
    <s v="Electric Facility"/>
    <m/>
    <m/>
    <s v="Fell into (Moderate-Severe defect)"/>
    <s v="2019-369"/>
    <x v="4"/>
    <n v="9"/>
    <n v="10"/>
    <n v="7"/>
    <n v="13"/>
    <s v="19-0097264"/>
    <s v="Tier 3"/>
    <x v="1"/>
    <x v="0"/>
    <s v="Distribution"/>
    <x v="1"/>
    <x v="0"/>
    <x v="3"/>
    <x v="14"/>
    <n v="23500"/>
  </r>
  <r>
    <s v="PG&amp;E"/>
    <n v="43718"/>
    <n v="0.62708333333333333"/>
    <n v="36.431069999999998"/>
    <n v="-119.6992867"/>
    <m/>
    <s v="Agriculture"/>
    <s v="1 meter - &lt; 3 meters"/>
    <s v="Fire Dept"/>
    <s v="Fresno FD"/>
    <s v="Unknown"/>
    <m/>
    <n v="12000"/>
    <s v="Conductor"/>
    <s v="Overhead"/>
    <s v="Yes"/>
    <n v="43718"/>
    <n v="0.62708333333333333"/>
    <s v="Equipment - PG&amp;E"/>
    <s v="Conductor"/>
    <m/>
    <m/>
    <m/>
    <m/>
    <s v="no-match"/>
    <s v="2019-296"/>
    <x v="4"/>
    <n v="9"/>
    <n v="10"/>
    <n v="15"/>
    <n v="3"/>
    <s v="No ILIS or TOTL available"/>
    <s v="non-HFTD"/>
    <x v="0"/>
    <x v="0"/>
    <s v="Distribution"/>
    <x v="0"/>
    <x v="0"/>
    <x v="4"/>
    <x v="11"/>
    <s v="N.A."/>
  </r>
  <r>
    <s v="PG&amp;E"/>
    <n v="43719"/>
    <n v="0.5395833333333333"/>
    <n v="37.609340000000003"/>
    <n v="-122.39696669999999"/>
    <m/>
    <s v="Urban"/>
    <s v="3 meters - 0.25 Acres"/>
    <s v="Fire Dept"/>
    <s v="North County FD"/>
    <s v="Lr76108"/>
    <m/>
    <n v="12000"/>
    <s v="Recloser"/>
    <s v="Overhead"/>
    <s v="No"/>
    <m/>
    <m/>
    <s v="Equipment - PG&amp;E"/>
    <s v="Recloser"/>
    <m/>
    <m/>
    <m/>
    <m/>
    <s v="no-match"/>
    <s v="2019-152"/>
    <x v="4"/>
    <n v="9"/>
    <n v="11"/>
    <n v="12"/>
    <n v="57"/>
    <s v="No ILIS or TOTL available"/>
    <s v="non-HFTD"/>
    <x v="0"/>
    <x v="0"/>
    <s v="Distribution"/>
    <x v="0"/>
    <x v="0"/>
    <x v="4"/>
    <x v="32"/>
    <s v="N.A."/>
  </r>
  <r>
    <s v="PG&amp;E"/>
    <n v="43719"/>
    <n v="0.71736111111111101"/>
    <n v="35.717739999999999"/>
    <n v="-119.38383829999999"/>
    <m/>
    <s v="Agriculture"/>
    <s v="1 meter - &lt; 3 meters"/>
    <s v="Fire Dept"/>
    <s v="Kern County FD"/>
    <n v="7072"/>
    <m/>
    <n v="12000"/>
    <s v="Fuse"/>
    <s v="Overhead"/>
    <s v="Yes"/>
    <n v="43719"/>
    <n v="0.71736111111111101"/>
    <s v="Equipment - PG&amp;E"/>
    <m/>
    <m/>
    <m/>
    <m/>
    <m/>
    <s v="Other/Unknown"/>
    <s v="2019-175"/>
    <x v="4"/>
    <n v="9"/>
    <n v="11"/>
    <n v="17"/>
    <n v="13"/>
    <s v="19-0097980"/>
    <s v="non-HFTD"/>
    <x v="0"/>
    <x v="0"/>
    <s v="Distribution"/>
    <x v="0"/>
    <x v="0"/>
    <x v="4"/>
    <x v="13"/>
    <n v="930"/>
  </r>
  <r>
    <s v="PG&amp;E"/>
    <n v="43719"/>
    <n v="0.76944444444444438"/>
    <n v="35.849290000000003"/>
    <n v="-120.0650333"/>
    <s v="Bird Found"/>
    <s v="Herbaceous"/>
    <s v="100+ Acres"/>
    <s v="Cal Fire"/>
    <m/>
    <n v="416842619006"/>
    <m/>
    <n v="12000"/>
    <s v="Transformer"/>
    <s v="Overhead"/>
    <s v="Yes"/>
    <n v="43719"/>
    <n v="0.76944444444444438"/>
    <s v="Contact - Animal - Other"/>
    <m/>
    <s v="Contact from Object - Other"/>
    <s v="Electric Facility"/>
    <s v="Animal Contact"/>
    <m/>
    <s v="no-match"/>
    <s v="2019-59"/>
    <x v="4"/>
    <n v="9"/>
    <n v="11"/>
    <n v="18"/>
    <n v="28"/>
    <s v="No ILIS or TOTL available"/>
    <s v="non-HFTD"/>
    <x v="0"/>
    <x v="0"/>
    <s v="Distribution"/>
    <x v="0"/>
    <x v="0"/>
    <x v="1"/>
    <x v="1"/>
    <s v="N.A."/>
  </r>
  <r>
    <s v="PG&amp;E"/>
    <n v="43719"/>
    <n v="0.87708333333333333"/>
    <n v="38.313249999999996"/>
    <n v="-120.9808517"/>
    <s v="Vegetation"/>
    <s v="Herbaceous"/>
    <s v="3 meters - 0.25 Acres"/>
    <s v="Cal Fire"/>
    <m/>
    <n v="163341103"/>
    <m/>
    <n v="12000"/>
    <s v="Conductor"/>
    <s v="Overhead"/>
    <s v="Yes"/>
    <n v="43719"/>
    <n v="0.87708333333333333"/>
    <s v="Vegetation"/>
    <m/>
    <s v="Veg. contact"/>
    <s v="Electric Facility"/>
    <m/>
    <m/>
    <s v="Fell into (No defect)"/>
    <s v="2019-370"/>
    <x v="4"/>
    <n v="9"/>
    <n v="11"/>
    <n v="21"/>
    <n v="3"/>
    <s v="19-0098003"/>
    <s v="Tier 2"/>
    <x v="1"/>
    <x v="0"/>
    <s v="Distribution"/>
    <x v="1"/>
    <x v="0"/>
    <x v="3"/>
    <x v="3"/>
    <n v="25994"/>
  </r>
  <r>
    <s v="PG&amp;E"/>
    <n v="43719"/>
    <n v="0.78888888888888886"/>
    <n v="37.993690000000001"/>
    <n v="-122.136959"/>
    <s v="Bird Found"/>
    <s v="Hardwood Woodland"/>
    <s v="Other"/>
    <s v="Unknown"/>
    <m/>
    <s v="Unknown"/>
    <m/>
    <n v="115000"/>
    <s v="Other"/>
    <s v="Overhead"/>
    <s v="Yes"/>
    <n v="43719"/>
    <n v="0.78888888888888886"/>
    <s v="Contact - Animal - Bird"/>
    <m/>
    <s v="Animal contact"/>
    <s v="Electric Facility"/>
    <s v="Animal Contact"/>
    <m/>
    <s v="no-match"/>
    <s v="2019-42"/>
    <x v="4"/>
    <n v="9"/>
    <n v="11"/>
    <n v="18"/>
    <n v="56"/>
    <s v="No ILIS or TOTL available"/>
    <s v="Tier 2"/>
    <x v="1"/>
    <x v="0"/>
    <s v="Transmission"/>
    <x v="3"/>
    <x v="0"/>
    <x v="1"/>
    <x v="1"/>
    <s v="N.A."/>
  </r>
  <r>
    <s v="PG&amp;E"/>
    <n v="43720"/>
    <n v="0.60069444444444442"/>
    <n v="37.314369999999997"/>
    <n v="-122.1864767"/>
    <s v="Vegetation"/>
    <s v="Conifer Forest"/>
    <s v="3 meters - 0.25 Acres"/>
    <s v="Cal Fire"/>
    <m/>
    <s v="024131103 "/>
    <m/>
    <n v="12000"/>
    <s v="Conductor"/>
    <s v="Overhead"/>
    <s v="Yes"/>
    <n v="43720"/>
    <n v="0.60069444444444442"/>
    <s v="Vegetation"/>
    <m/>
    <s v="Veg. contact"/>
    <s v="Electric Facility"/>
    <m/>
    <m/>
    <s v="Fell into (slight defect)"/>
    <s v="2019-217"/>
    <x v="4"/>
    <n v="9"/>
    <n v="12"/>
    <n v="14"/>
    <n v="25"/>
    <s v="19-0098386"/>
    <s v="Tier 2"/>
    <x v="1"/>
    <x v="0"/>
    <s v="Distribution"/>
    <x v="1"/>
    <x v="0"/>
    <x v="3"/>
    <x v="8"/>
    <n v="89097"/>
  </r>
  <r>
    <s v="PG&amp;E"/>
    <n v="43721"/>
    <n v="0.27083333333333331"/>
    <n v="37.334809999999997"/>
    <n v="-121.7715733"/>
    <m/>
    <s v="Herbaceous"/>
    <s v="3 meters - 0.25 Acres"/>
    <s v="Fire Dept"/>
    <s v="Unknown"/>
    <n v="83392110"/>
    <m/>
    <n v="21000"/>
    <s v="Splice/Clamp/Connector"/>
    <s v="Overhead"/>
    <s v="Yes"/>
    <n v="43721"/>
    <n v="0.27083333333333331"/>
    <s v="Equipment - PG&amp;E"/>
    <s v="Splice/Clamp/Connector"/>
    <m/>
    <m/>
    <m/>
    <m/>
    <s v="Other/Unknown"/>
    <s v="2019-444"/>
    <x v="4"/>
    <n v="9"/>
    <n v="13"/>
    <n v="6"/>
    <n v="30"/>
    <s v="19-0098560"/>
    <s v="Tier 2"/>
    <x v="1"/>
    <x v="0"/>
    <s v="Distribution"/>
    <x v="1"/>
    <x v="0"/>
    <x v="4"/>
    <x v="10"/>
    <n v="35534"/>
  </r>
  <r>
    <s v="PG&amp;E"/>
    <n v="43721"/>
    <n v="0.69305555555555554"/>
    <n v="37.425579999999997"/>
    <n v="-121.9244533"/>
    <s v="Aircraft"/>
    <s v="Urban"/>
    <s v="0.25 - 10 Acres"/>
    <s v="Fire Dept"/>
    <s v="Milpitas FD"/>
    <s v="2103/2"/>
    <m/>
    <n v="21000"/>
    <s v="Conductor"/>
    <s v="Overhead"/>
    <s v="Yes"/>
    <n v="43721"/>
    <n v="0.69305555555555554"/>
    <s v="Contact - 3rd Party"/>
    <m/>
    <s v="Vehicle contact"/>
    <m/>
    <s v="Human Error"/>
    <m/>
    <s v="Other/Unknown"/>
    <s v="2019-140"/>
    <x v="4"/>
    <n v="9"/>
    <n v="13"/>
    <n v="16"/>
    <n v="38"/>
    <s v="19-0098969"/>
    <s v="non-HFTD"/>
    <x v="0"/>
    <x v="0"/>
    <s v="Distribution"/>
    <x v="0"/>
    <x v="0"/>
    <x v="0"/>
    <x v="0"/>
    <n v="7341"/>
  </r>
  <r>
    <s v="PG&amp;E"/>
    <n v="43721"/>
    <n v="0.65763888888888888"/>
    <n v="37.644620000000003"/>
    <n v="-122.118675"/>
    <m/>
    <s v="Urban"/>
    <s v="1 meter - &lt; 3 meters"/>
    <s v="Fire Dept"/>
    <s v="Alameda County FD"/>
    <n v="50325"/>
    <m/>
    <n v="12000"/>
    <s v="Transformer"/>
    <s v="Overhead"/>
    <s v="Yes"/>
    <n v="43721"/>
    <n v="0.65763888888888888"/>
    <s v="Equipment - PG&amp;E"/>
    <s v="Transformer"/>
    <m/>
    <m/>
    <m/>
    <m/>
    <s v="Other/Unknown"/>
    <s v="2019-244"/>
    <x v="4"/>
    <n v="9"/>
    <n v="13"/>
    <n v="15"/>
    <n v="47"/>
    <s v="19-0098974"/>
    <s v="non-HFTD"/>
    <x v="0"/>
    <x v="0"/>
    <s v="Distribution"/>
    <x v="0"/>
    <x v="0"/>
    <x v="4"/>
    <x v="21"/>
    <n v="13198"/>
  </r>
  <r>
    <s v="PG&amp;E"/>
    <n v="43721"/>
    <n v="0.85138888888888886"/>
    <n v="40.797330000000002"/>
    <n v="-124.1968117"/>
    <s v="Vegetation"/>
    <s v="Urban"/>
    <s v="0.25 - 10 Acres"/>
    <s v="Fire Dept"/>
    <s v="Samoa FD"/>
    <n v="192451104"/>
    <m/>
    <n v="12000"/>
    <s v="Conductor"/>
    <s v="Overhead"/>
    <s v="Yes"/>
    <n v="43721"/>
    <n v="0.85138888888888886"/>
    <s v="Vegetation"/>
    <m/>
    <s v="Veg. contact"/>
    <s v="Electric Facility"/>
    <m/>
    <m/>
    <s v="Branch (OverHanging)"/>
    <s v="2019-365"/>
    <x v="4"/>
    <n v="9"/>
    <n v="13"/>
    <n v="20"/>
    <n v="26"/>
    <s v="19-0099034"/>
    <s v="non-HFTD"/>
    <x v="0"/>
    <x v="0"/>
    <s v="Distribution"/>
    <x v="0"/>
    <x v="0"/>
    <x v="3"/>
    <x v="18"/>
    <n v="12570"/>
  </r>
  <r>
    <s v="PG&amp;E"/>
    <n v="43721"/>
    <n v="0.37013888888888885"/>
    <n v="39.075369999999999"/>
    <n v="-121.171685"/>
    <s v="Bird Found"/>
    <s v="Herbaceous"/>
    <s v="0.25 - 10 Acres"/>
    <s v="Fire Dept"/>
    <s v="Consolidated FD"/>
    <s v="Etr0913190810"/>
    <m/>
    <n v="12000"/>
    <s v="Other"/>
    <s v="Overhead"/>
    <s v="Yes"/>
    <n v="43721"/>
    <n v="0.37013888888888885"/>
    <s v="Contact - Animal - Bird"/>
    <m/>
    <s v="Animal contact"/>
    <s v="Electric Facility"/>
    <s v="Animal Contact"/>
    <m/>
    <s v="no-match"/>
    <s v="2019-46"/>
    <x v="4"/>
    <n v="9"/>
    <n v="13"/>
    <n v="8"/>
    <n v="53"/>
    <s v="No ILIS or TOTL available"/>
    <s v="Tier 2"/>
    <x v="1"/>
    <x v="0"/>
    <s v="Distribution"/>
    <x v="1"/>
    <x v="0"/>
    <x v="1"/>
    <x v="1"/>
    <s v="N.A."/>
  </r>
  <r>
    <s v="PG&amp;E"/>
    <n v="43721"/>
    <n v="0.4375"/>
    <n v="36.9041"/>
    <n v="-121.4034467"/>
    <s v="Bird Found"/>
    <s v="Herbaceous"/>
    <s v="3 meters - 0.25 Acres"/>
    <s v="Fire Dept"/>
    <s v="Hollister FD"/>
    <n v="9019"/>
    <m/>
    <n v="21000"/>
    <s v="Conductor"/>
    <s v="Overhead"/>
    <s v="Yes"/>
    <n v="43721"/>
    <n v="0.4375"/>
    <s v="Contact - Animal - Bird"/>
    <m/>
    <s v="Animal contact"/>
    <m/>
    <s v="Animal Contact"/>
    <m/>
    <s v="Other/Unknown"/>
    <s v="2019-43"/>
    <x v="4"/>
    <n v="9"/>
    <n v="13"/>
    <n v="10"/>
    <n v="30"/>
    <s v="19-0098731"/>
    <s v="non-HFTD"/>
    <x v="0"/>
    <x v="0"/>
    <s v="Distribution"/>
    <x v="0"/>
    <x v="0"/>
    <x v="1"/>
    <x v="1"/>
    <n v="3417"/>
  </r>
  <r>
    <s v="PG&amp;E"/>
    <n v="43723"/>
    <n v="0.52638888888888891"/>
    <n v="38.119399999999999"/>
    <n v="-120.8013433"/>
    <s v="Vehicle"/>
    <s v="Hardwood Woodland"/>
    <s v="0.25 - 10 Acres"/>
    <s v="Cal Fire"/>
    <m/>
    <n v="103959405"/>
    <m/>
    <n v="12000"/>
    <s v="Pole"/>
    <s v="Overhead"/>
    <s v="Yes"/>
    <n v="43723"/>
    <n v="0.52638888888888891"/>
    <s v="Contact - 3rd Party"/>
    <m/>
    <s v="Vehicle contact"/>
    <s v="Pole"/>
    <s v="Human Error"/>
    <m/>
    <s v="Other/Unknown"/>
    <s v="2019-118"/>
    <x v="4"/>
    <n v="9"/>
    <n v="15"/>
    <n v="12"/>
    <n v="38"/>
    <s v="19-0099234"/>
    <s v="Tier 2"/>
    <x v="1"/>
    <x v="0"/>
    <s v="Distribution"/>
    <x v="1"/>
    <x v="0"/>
    <x v="0"/>
    <x v="0"/>
    <n v="5378"/>
  </r>
  <r>
    <s v="PG&amp;E"/>
    <n v="43723"/>
    <n v="0.54027777777777775"/>
    <n v="38.10568"/>
    <n v="-122.64555"/>
    <s v="Vegetation"/>
    <s v="Urban"/>
    <s v="0.25 - 10 Acres"/>
    <s v="Fire Dept"/>
    <s v="Novato FD"/>
    <n v="103958177"/>
    <m/>
    <n v="12000"/>
    <s v="Pole"/>
    <s v="Overhead"/>
    <s v="Yes"/>
    <n v="43723"/>
    <n v="0.54027777777777775"/>
    <s v="Vegetation"/>
    <m/>
    <s v="Veg. contact"/>
    <s v="Pole"/>
    <m/>
    <m/>
    <s v="Fell into (slight defect)"/>
    <s v="2019-403"/>
    <x v="4"/>
    <n v="9"/>
    <n v="15"/>
    <n v="12"/>
    <n v="58"/>
    <s v="19-0099253"/>
    <s v="non-HFTD"/>
    <x v="0"/>
    <x v="0"/>
    <s v="Distribution"/>
    <x v="0"/>
    <x v="0"/>
    <x v="3"/>
    <x v="8"/>
    <n v="21038"/>
  </r>
  <r>
    <s v="PG&amp;E"/>
    <n v="43724"/>
    <n v="0.61041666666666672"/>
    <n v="37.376240000000003"/>
    <n v="-119.87289"/>
    <s v="Vegetation"/>
    <s v="Hardwood Woodland"/>
    <s v="10 - 100 Acres"/>
    <s v="Cal Fire"/>
    <m/>
    <n v="254452102"/>
    <m/>
    <n v="21000"/>
    <s v="Conductor"/>
    <s v="Overhead"/>
    <s v="Yes"/>
    <n v="43724"/>
    <n v="0.61041666666666672"/>
    <s v="Vegetation"/>
    <m/>
    <s v="Veg. contact"/>
    <s v="Electric Facility"/>
    <m/>
    <m/>
    <s v="Branch (Not overhanging, Distance Unknown)"/>
    <s v="2019-417"/>
    <x v="4"/>
    <n v="9"/>
    <n v="16"/>
    <n v="14"/>
    <n v="39"/>
    <s v="19-0099772"/>
    <s v="Tier 2"/>
    <x v="1"/>
    <x v="0"/>
    <s v="Distribution"/>
    <x v="1"/>
    <x v="0"/>
    <x v="3"/>
    <x v="6"/>
    <n v="121254"/>
  </r>
  <r>
    <s v="PG&amp;E"/>
    <n v="43725"/>
    <n v="0.55625000000000002"/>
    <n v="38.601770000000002"/>
    <n v="-121.69283"/>
    <s v="Vehicle"/>
    <s v="Agriculture"/>
    <s v="3 meters - 0.25 Acres"/>
    <s v="Fire Dept"/>
    <s v="Davis FD"/>
    <n v="62041106"/>
    <m/>
    <n v="12000"/>
    <s v="Conductor"/>
    <s v="Overhead"/>
    <s v="Yes"/>
    <n v="43725"/>
    <n v="0.55625000000000002"/>
    <s v="Contact - 3rd Party"/>
    <m/>
    <s v="Vehicle contact"/>
    <s v="Electric Facility"/>
    <s v="Human Error"/>
    <m/>
    <s v="Other/Unknown"/>
    <s v="2019-145"/>
    <x v="4"/>
    <n v="9"/>
    <n v="17"/>
    <n v="13"/>
    <n v="21"/>
    <s v="19-0100275"/>
    <s v="non-HFTD"/>
    <x v="0"/>
    <x v="0"/>
    <s v="Distribution"/>
    <x v="0"/>
    <x v="0"/>
    <x v="0"/>
    <x v="0"/>
    <n v="6393"/>
  </r>
  <r>
    <s v="PG&amp;E"/>
    <n v="43725"/>
    <n v="0.59097222222222223"/>
    <n v="38.806550000000001"/>
    <n v="-121.308046"/>
    <s v="Bird Found"/>
    <s v="Herbaceous"/>
    <s v="3 meters - 0.25 Acres"/>
    <s v="Unknown"/>
    <m/>
    <s v="Unknown"/>
    <m/>
    <n v="115000"/>
    <s v="Other"/>
    <s v="Overhead"/>
    <s v="Yes"/>
    <n v="43725"/>
    <n v="0.59097222222222223"/>
    <s v="Contact - Animal - Other"/>
    <m/>
    <s v="Animal contact"/>
    <s v="Electric Facility"/>
    <s v="Animal Contact"/>
    <m/>
    <s v="no-match"/>
    <s v="2019-60"/>
    <x v="4"/>
    <n v="9"/>
    <n v="17"/>
    <n v="14"/>
    <n v="11"/>
    <s v="No ILIS or TOTL available"/>
    <s v="non-HFTD"/>
    <x v="0"/>
    <x v="0"/>
    <s v="Transmission"/>
    <x v="2"/>
    <x v="0"/>
    <x v="1"/>
    <x v="1"/>
    <s v="N.A."/>
  </r>
  <r>
    <s v="PG&amp;E"/>
    <n v="43728"/>
    <n v="0.45694444444444443"/>
    <n v="39.98039"/>
    <n v="-122.14068829999999"/>
    <s v="Vegetation"/>
    <s v="Urban"/>
    <s v="3 meters - 0.25 Acres"/>
    <s v="Cal Fire"/>
    <m/>
    <s v="Unknown"/>
    <m/>
    <n v="12000"/>
    <s v="Service Conductor"/>
    <s v="Overhead"/>
    <s v="Yes"/>
    <n v="43728"/>
    <n v="0.45694444444444443"/>
    <s v="Vegetation"/>
    <m/>
    <s v="Veg. contact"/>
    <s v="Electric Facility"/>
    <m/>
    <m/>
    <s v="no-match"/>
    <s v="2019-353"/>
    <x v="4"/>
    <n v="9"/>
    <n v="20"/>
    <n v="10"/>
    <n v="58"/>
    <s v="No ILIS or TOTL available"/>
    <s v="non-HFTD"/>
    <x v="0"/>
    <x v="0"/>
    <s v="Distribution"/>
    <x v="0"/>
    <x v="0"/>
    <x v="3"/>
    <x v="15"/>
    <s v="N.A."/>
  </r>
  <r>
    <s v="PG&amp;E"/>
    <n v="43730"/>
    <n v="0.48958333333333331"/>
    <n v="38.603949999999998"/>
    <n v="-121.05914"/>
    <m/>
    <s v="Urban"/>
    <s v="3 meters - 0.25 Acres"/>
    <s v="Cal Fire"/>
    <m/>
    <s v="Unknown"/>
    <m/>
    <n v="21000"/>
    <s v="Other"/>
    <s v="Pad mount"/>
    <s v="Yes"/>
    <n v="43730"/>
    <n v="0.48958333333333331"/>
    <s v="Equipment - PG&amp;E"/>
    <s v="Other"/>
    <m/>
    <m/>
    <m/>
    <m/>
    <s v="no-match"/>
    <s v="2019-327"/>
    <x v="4"/>
    <n v="9"/>
    <n v="22"/>
    <n v="11"/>
    <n v="45"/>
    <s v="No ILIS or TOTL available"/>
    <s v="non-HFTD"/>
    <x v="0"/>
    <x v="0"/>
    <s v="Distribution"/>
    <x v="0"/>
    <x v="0"/>
    <x v="4"/>
    <x v="13"/>
    <s v="N.A."/>
  </r>
  <r>
    <s v="PG&amp;E"/>
    <n v="43730"/>
    <n v="0.48194444444444445"/>
    <n v="36.026440000000001"/>
    <n v="-121.250775"/>
    <s v="Vegetation"/>
    <s v="Herbaceous"/>
    <s v="0.25 - 10 Acres"/>
    <s v="Fire Dept"/>
    <s v="Unknown"/>
    <n v="103958188"/>
    <m/>
    <n v="12000"/>
    <s v="Pole"/>
    <s v="Overhead"/>
    <s v="Yes"/>
    <n v="43730"/>
    <n v="0.48194444444444445"/>
    <s v="Vegetation"/>
    <m/>
    <s v="Veg. contact"/>
    <s v="Pole"/>
    <m/>
    <m/>
    <s v="Fell into (Moderate-Severe defect)"/>
    <s v="2019-215"/>
    <x v="4"/>
    <n v="9"/>
    <n v="22"/>
    <n v="11"/>
    <n v="34"/>
    <s v="19-0102235"/>
    <s v="non-HFTD"/>
    <x v="0"/>
    <x v="0"/>
    <s v="Distribution"/>
    <x v="0"/>
    <x v="0"/>
    <x v="3"/>
    <x v="14"/>
    <n v="2721"/>
  </r>
  <r>
    <s v="PG&amp;E"/>
    <n v="43730"/>
    <n v="0.49722222222222223"/>
    <n v="37.516829999999999"/>
    <n v="-119.91594000000001"/>
    <m/>
    <s v="Hardwood Woodland"/>
    <s v="3 meters - 0.25 Acres"/>
    <s v="Cal Fire"/>
    <m/>
    <n v="103967994"/>
    <m/>
    <n v="21000"/>
    <s v="Pole"/>
    <s v="Overhead"/>
    <s v="Yes"/>
    <n v="43730"/>
    <n v="0.49722222222222223"/>
    <s v="Equipment - PG&amp;E"/>
    <s v="Pole"/>
    <m/>
    <m/>
    <m/>
    <m/>
    <s v="Other/Unknown"/>
    <s v="2019-452"/>
    <x v="4"/>
    <n v="9"/>
    <n v="22"/>
    <n v="11"/>
    <n v="56"/>
    <s v="19-0102232"/>
    <s v="Tier 3"/>
    <x v="1"/>
    <x v="0"/>
    <s v="Distribution"/>
    <x v="1"/>
    <x v="0"/>
    <x v="4"/>
    <x v="5"/>
    <n v="133232"/>
  </r>
  <r>
    <s v="PG&amp;E"/>
    <n v="43731"/>
    <n v="0.6694444444444444"/>
    <n v="37.879860000000001"/>
    <n v="-122.07886670000001"/>
    <s v="Animal Found"/>
    <s v="Urban"/>
    <s v="3 meters - 0.25 Acres"/>
    <s v="Cal Fire"/>
    <m/>
    <s v="1105/2"/>
    <m/>
    <n v="12000"/>
    <s v="Pothead"/>
    <s v="Overhead"/>
    <s v="Yes"/>
    <n v="43731"/>
    <n v="0.6694444444444444"/>
    <s v="Contact - Animal - Other"/>
    <m/>
    <s v="Animal contact"/>
    <m/>
    <s v="Animal Contact"/>
    <m/>
    <s v="Other/Unknown"/>
    <s v="2019-22"/>
    <x v="4"/>
    <n v="9"/>
    <n v="23"/>
    <n v="16"/>
    <n v="4"/>
    <s v="19-0102630"/>
    <s v="non-HFTD"/>
    <x v="0"/>
    <x v="0"/>
    <s v="Distribution"/>
    <x v="0"/>
    <x v="0"/>
    <x v="1"/>
    <x v="1"/>
    <n v="52593"/>
  </r>
  <r>
    <s v="PG&amp;E"/>
    <n v="43731"/>
    <n v="0.69374999999999998"/>
    <n v="38.629890000000003"/>
    <n v="-121.71093999999999"/>
    <m/>
    <s v="Agriculture"/>
    <s v="0.25 - 10 Acres"/>
    <s v="Fire Dept"/>
    <s v="Woodland FD"/>
    <n v="62041106"/>
    <m/>
    <n v="12000"/>
    <s v="Conductor"/>
    <s v="Overhead"/>
    <s v="No"/>
    <m/>
    <m/>
    <s v="Contact - 3rd Party"/>
    <m/>
    <s v="Vehicle contact"/>
    <s v="Electric Facility"/>
    <s v="Human Error"/>
    <m/>
    <s v="no-match"/>
    <s v="2019-12"/>
    <x v="4"/>
    <n v="9"/>
    <n v="23"/>
    <n v="16"/>
    <n v="39"/>
    <s v="No ILIS or TOTL available"/>
    <s v="non-HFTD"/>
    <x v="0"/>
    <x v="1"/>
    <s v="Distribution"/>
    <x v="0"/>
    <x v="0"/>
    <x v="0"/>
    <x v="0"/>
    <s v="N.A."/>
  </r>
  <r>
    <s v="PG&amp;E"/>
    <n v="43731"/>
    <n v="0.80069444444444438"/>
    <n v="38.431570000000001"/>
    <n v="-121.9154633"/>
    <s v="Bird Found"/>
    <s v="Urban"/>
    <s v="3 meters - 0.25 Acres"/>
    <s v="Fire Dept"/>
    <s v="Dixon FD"/>
    <s v="6Pk0923191913"/>
    <m/>
    <n v="12000"/>
    <s v="Conductor"/>
    <s v="Overhead"/>
    <s v="Yes"/>
    <n v="43731"/>
    <n v="0.80069444444444438"/>
    <s v="Contact - Animal - Bird"/>
    <m/>
    <s v="Animal contact"/>
    <m/>
    <s v="Animal Contact"/>
    <m/>
    <s v="Other/Unknown"/>
    <s v="2019-167"/>
    <x v="4"/>
    <n v="9"/>
    <n v="23"/>
    <n v="19"/>
    <n v="13"/>
    <s v="19-0102726"/>
    <s v="non-HFTD"/>
    <x v="0"/>
    <x v="1"/>
    <s v="Distribution"/>
    <x v="0"/>
    <x v="0"/>
    <x v="1"/>
    <x v="1"/>
    <n v="2795"/>
  </r>
  <r>
    <s v="PG&amp;E"/>
    <n v="43732"/>
    <n v="0.55069444444444449"/>
    <n v="38.491160000000001"/>
    <n v="-122.479681"/>
    <s v="Bird Found"/>
    <s v="Urban"/>
    <s v="3 meters - 0.25 Acres"/>
    <s v="Fire Dept"/>
    <s v="Saint Helena FD"/>
    <s v="Silverado 2103"/>
    <m/>
    <n v="21000"/>
    <s v="Crossarm"/>
    <s v="Overhead"/>
    <s v="Yes"/>
    <n v="43732"/>
    <n v="0.55069444444444449"/>
    <s v="Contact - Animal - Bird"/>
    <m/>
    <s v="Animal contact"/>
    <s v="Electric Facility"/>
    <s v="Animal Contact"/>
    <m/>
    <s v="no-match"/>
    <s v="2019-41"/>
    <x v="4"/>
    <n v="9"/>
    <n v="24"/>
    <n v="13"/>
    <n v="13"/>
    <s v="No ILIS or TOTL available"/>
    <s v="non-HFTD"/>
    <x v="0"/>
    <x v="0"/>
    <s v="Distribution"/>
    <x v="0"/>
    <x v="0"/>
    <x v="1"/>
    <x v="1"/>
    <s v="N.A."/>
  </r>
  <r>
    <s v="PG&amp;E"/>
    <n v="43732"/>
    <n v="0.58263888888888882"/>
    <n v="35.131430000000002"/>
    <n v="-119.46165329999999"/>
    <m/>
    <s v="Urban"/>
    <s v="1 meter - &lt; 3 meters"/>
    <s v="Fire Dept"/>
    <s v="Kern County FD"/>
    <n v="252081108"/>
    <m/>
    <n v="12000"/>
    <s v="Conductor"/>
    <s v="Overhead"/>
    <s v="Yes"/>
    <n v="43732"/>
    <n v="0.58263888888888882"/>
    <s v="Equipment - PG&amp;E"/>
    <s v="Conductor"/>
    <m/>
    <m/>
    <m/>
    <m/>
    <s v="no-match"/>
    <s v="2019-92"/>
    <x v="4"/>
    <n v="9"/>
    <n v="24"/>
    <n v="13"/>
    <n v="59"/>
    <s v="No ILIS or TOTL available"/>
    <s v="non-HFTD"/>
    <x v="0"/>
    <x v="0"/>
    <s v="Distribution"/>
    <x v="0"/>
    <x v="0"/>
    <x v="4"/>
    <x v="11"/>
    <s v="N.A."/>
  </r>
  <r>
    <s v="PG&amp;E"/>
    <n v="43733"/>
    <n v="0.40625"/>
    <n v="38.79513"/>
    <n v="-121.475595"/>
    <m/>
    <s v="Agriculture"/>
    <s v="3 meters - 0.25 Acres"/>
    <s v="Cal Fire"/>
    <m/>
    <s v="Fuses At C943"/>
    <m/>
    <n v="12000"/>
    <s v="Fuse"/>
    <s v="Overhead"/>
    <s v="No"/>
    <m/>
    <m/>
    <s v="Equipment - PG&amp;E"/>
    <s v="Fuse"/>
    <m/>
    <m/>
    <m/>
    <m/>
    <s v="no-match"/>
    <s v="2019-278"/>
    <x v="4"/>
    <n v="9"/>
    <n v="25"/>
    <n v="9"/>
    <n v="45"/>
    <s v="No ILIS or TOTL available"/>
    <s v="non-HFTD"/>
    <x v="0"/>
    <x v="1"/>
    <s v="Distribution"/>
    <x v="0"/>
    <x v="0"/>
    <x v="4"/>
    <x v="9"/>
    <s v="N.A."/>
  </r>
  <r>
    <s v="PG&amp;E"/>
    <n v="43734"/>
    <n v="0.46666666666666662"/>
    <n v="38.589500000000001"/>
    <n v="-121.698035"/>
    <m/>
    <s v="Agriculture"/>
    <s v="3 meters - 0.25 Acres"/>
    <s v="Fire Dept"/>
    <s v="Woodland FD"/>
    <s v="Cutouts And Jumpers At 9127"/>
    <m/>
    <n v="12000"/>
    <s v="Conductor"/>
    <s v="Overhead"/>
    <s v="Yes"/>
    <n v="43734"/>
    <n v="0.46666666666666662"/>
    <s v="Equipment - PG&amp;E"/>
    <m/>
    <m/>
    <m/>
    <m/>
    <m/>
    <s v="no-match"/>
    <s v="2019-171"/>
    <x v="4"/>
    <n v="9"/>
    <n v="26"/>
    <n v="11"/>
    <n v="12"/>
    <s v="No ILIS or TOTL available"/>
    <s v="non-HFTD"/>
    <x v="0"/>
    <x v="0"/>
    <s v="Distribution"/>
    <x v="0"/>
    <x v="0"/>
    <x v="4"/>
    <x v="13"/>
    <s v="N.A."/>
  </r>
  <r>
    <s v="PG&amp;E"/>
    <n v="43734"/>
    <n v="0.57430555555555551"/>
    <n v="38.112250000000003"/>
    <n v="-122.22145399999999"/>
    <s v="Vegetation"/>
    <s v="Urban"/>
    <s v="0.25 - 10 Acres"/>
    <s v="Fire Dept"/>
    <s v="Vallejo FD"/>
    <s v="Unknown"/>
    <m/>
    <n v="12000"/>
    <s v="Secondary"/>
    <s v="Overhead"/>
    <s v="Yes"/>
    <n v="43734"/>
    <n v="0.57430555555555551"/>
    <s v="Vegetation"/>
    <m/>
    <s v="Veg. contact"/>
    <m/>
    <m/>
    <m/>
    <s v="no-match"/>
    <s v="2019-411"/>
    <x v="4"/>
    <n v="9"/>
    <n v="26"/>
    <n v="13"/>
    <n v="47"/>
    <s v="No ILIS or TOTL available"/>
    <s v="non-HFTD"/>
    <x v="0"/>
    <x v="0"/>
    <s v="Distribution"/>
    <x v="0"/>
    <x v="0"/>
    <x v="3"/>
    <x v="15"/>
    <s v="N.A."/>
  </r>
  <r>
    <s v="PG&amp;E"/>
    <n v="43734"/>
    <n v="0.59166666666666667"/>
    <n v="36.951709999999999"/>
    <n v="-121.82779170000001"/>
    <s v="Vegetation"/>
    <s v="Shrub"/>
    <s v="1 meter - &lt; 3 meters"/>
    <s v="Cal Fire"/>
    <m/>
    <n v="2287"/>
    <m/>
    <n v="21000"/>
    <s v="Conductor"/>
    <s v="Overhead"/>
    <s v="Yes"/>
    <n v="43734"/>
    <n v="0.59166666666666667"/>
    <s v="Vegetation"/>
    <m/>
    <s v="Veg. contact"/>
    <m/>
    <m/>
    <m/>
    <s v="Branch (OverHanging)"/>
    <s v="2019-352"/>
    <x v="4"/>
    <n v="9"/>
    <n v="26"/>
    <n v="14"/>
    <n v="12"/>
    <s v="19-0104163"/>
    <s v="Tier 2"/>
    <x v="1"/>
    <x v="0"/>
    <s v="Distribution"/>
    <x v="1"/>
    <x v="0"/>
    <x v="3"/>
    <x v="18"/>
    <n v="2856"/>
  </r>
  <r>
    <s v="PG&amp;E"/>
    <n v="43734"/>
    <n v="0.74583333333333324"/>
    <n v="38.087629999999997"/>
    <n v="-121.526623"/>
    <m/>
    <s v="Urban"/>
    <s v="0.25 - 10 Acres"/>
    <s v="Fire Dept"/>
    <s v="Unknown"/>
    <n v="103958238"/>
    <m/>
    <n v="21000"/>
    <s v="Pole"/>
    <s v="Overhead"/>
    <s v="Yes"/>
    <n v="43734"/>
    <n v="0.74583333333333324"/>
    <s v="Equipment - PG&amp;E"/>
    <s v="Pole"/>
    <m/>
    <m/>
    <m/>
    <m/>
    <s v="Other/Unknown"/>
    <s v="2019-255"/>
    <x v="4"/>
    <n v="9"/>
    <n v="26"/>
    <n v="17"/>
    <n v="54"/>
    <s v="19-0104275"/>
    <s v="non-HFTD"/>
    <x v="0"/>
    <x v="0"/>
    <s v="Distribution"/>
    <x v="0"/>
    <x v="0"/>
    <x v="4"/>
    <x v="5"/>
    <n v="2556"/>
  </r>
  <r>
    <s v="PG&amp;E"/>
    <n v="43735"/>
    <n v="0.4375"/>
    <n v="36.533619999999999"/>
    <n v="-121.14639699999999"/>
    <s v="Vegetation"/>
    <s v="Barren/Other"/>
    <s v="0.25 - 10 Acres"/>
    <s v="Cal Fire"/>
    <m/>
    <n v="182492105"/>
    <m/>
    <n v="21000"/>
    <s v="Conductor"/>
    <s v="Overhead"/>
    <s v="Yes"/>
    <n v="43735"/>
    <n v="0.4375"/>
    <s v="Vegetation"/>
    <m/>
    <s v="Veg. contact"/>
    <s v="Electric Facility"/>
    <m/>
    <m/>
    <s v="Fell into (slight defect)"/>
    <s v="2019-359"/>
    <x v="4"/>
    <n v="9"/>
    <n v="27"/>
    <n v="10"/>
    <n v="30"/>
    <s v="19-0104536"/>
    <s v="Tier 2"/>
    <x v="1"/>
    <x v="0"/>
    <s v="Distribution"/>
    <x v="1"/>
    <x v="0"/>
    <x v="3"/>
    <x v="8"/>
    <n v="20631"/>
  </r>
  <r>
    <s v="PG&amp;E"/>
    <n v="43735"/>
    <n v="0.60069444444444442"/>
    <n v="38.48451"/>
    <n v="-121.7228783"/>
    <s v="Vehicle"/>
    <s v="Agriculture"/>
    <s v="3 meters - 0.25 Acres"/>
    <s v="Fire Dept"/>
    <s v="Unknown"/>
    <n v="103959408"/>
    <m/>
    <n v="12000"/>
    <s v="Pole"/>
    <s v="Overhead"/>
    <s v="Yes"/>
    <n v="43735"/>
    <n v="0.60069444444444442"/>
    <s v="Contact - 3rd Party"/>
    <m/>
    <s v="Vehicle contact"/>
    <s v="Pole"/>
    <s v="Human Error"/>
    <m/>
    <s v="Other/Unknown"/>
    <s v="2019-325"/>
    <x v="4"/>
    <n v="9"/>
    <n v="27"/>
    <n v="14"/>
    <n v="25"/>
    <s v="19-0104713"/>
    <s v="non-HFTD"/>
    <x v="0"/>
    <x v="0"/>
    <s v="Distribution"/>
    <x v="0"/>
    <x v="0"/>
    <x v="0"/>
    <x v="0"/>
    <n v="29522"/>
  </r>
  <r>
    <s v="PG&amp;E"/>
    <n v="43736"/>
    <n v="0.55277777777777781"/>
    <n v="37.255339999999997"/>
    <n v="-119.50572"/>
    <m/>
    <s v="Hardwood Woodland"/>
    <s v="3 meters - 0.25 Acres"/>
    <s v="Cal Fire"/>
    <m/>
    <s v="252531103 "/>
    <m/>
    <n v="12000"/>
    <s v="Conductor"/>
    <s v="Overhead"/>
    <s v="Yes"/>
    <n v="43736"/>
    <n v="0.55277777777777781"/>
    <s v="Equipment - PG&amp;E"/>
    <s v="Conductor"/>
    <m/>
    <m/>
    <m/>
    <m/>
    <s v="Other/Unknown"/>
    <s v="2019-36"/>
    <x v="4"/>
    <n v="9"/>
    <n v="28"/>
    <n v="13"/>
    <n v="16"/>
    <s v="19-0104972"/>
    <s v="Tier 3"/>
    <x v="1"/>
    <x v="0"/>
    <s v="Distribution"/>
    <x v="1"/>
    <x v="0"/>
    <x v="4"/>
    <x v="11"/>
    <n v="1296"/>
  </r>
  <r>
    <s v="PG&amp;E"/>
    <n v="43736"/>
    <n v="0.6791666666666667"/>
    <n v="38.230029999999999"/>
    <n v="-122.4592883"/>
    <m/>
    <s v="Urban"/>
    <s v="0.25 - 10 Acres"/>
    <s v="Cal Fire"/>
    <m/>
    <n v="103958771"/>
    <m/>
    <n v="12000"/>
    <s v="Pole"/>
    <s v="Overhead"/>
    <s v="Yes"/>
    <n v="43736"/>
    <n v="0.6791666666666667"/>
    <s v="Equipment - PG&amp;E"/>
    <s v="Pole"/>
    <m/>
    <m/>
    <m/>
    <m/>
    <s v="Other/Unknown"/>
    <s v="2019-04"/>
    <x v="4"/>
    <n v="9"/>
    <n v="28"/>
    <n v="16"/>
    <n v="18"/>
    <s v="19-0105009"/>
    <s v="non-HFTD"/>
    <x v="0"/>
    <x v="0"/>
    <s v="Distribution"/>
    <x v="0"/>
    <x v="0"/>
    <x v="4"/>
    <x v="5"/>
    <n v="1074"/>
  </r>
  <r>
    <s v="PG&amp;E"/>
    <n v="43736"/>
    <n v="0.80833333333333324"/>
    <n v="39.613460000000003"/>
    <n v="-121.7083167"/>
    <m/>
    <s v="Herbaceous"/>
    <s v="100+ Acres"/>
    <s v="Cal Fire"/>
    <m/>
    <s v="Unknown"/>
    <m/>
    <n v="12000"/>
    <s v="Conductor"/>
    <s v="Overhead"/>
    <s v="Yes"/>
    <n v="43736"/>
    <n v="0.80833333333333324"/>
    <s v="Equipment - PG&amp;E"/>
    <s v="Conductor"/>
    <m/>
    <m/>
    <m/>
    <m/>
    <s v="no-match"/>
    <s v="2019-94"/>
    <x v="4"/>
    <n v="9"/>
    <n v="28"/>
    <n v="19"/>
    <n v="24"/>
    <s v="No ILIS or TOTL available"/>
    <s v="non-HFTD"/>
    <x v="0"/>
    <x v="0"/>
    <s v="Distribution"/>
    <x v="0"/>
    <x v="0"/>
    <x v="4"/>
    <x v="11"/>
    <s v="N.A."/>
  </r>
  <r>
    <s v="PG&amp;E"/>
    <n v="43737"/>
    <n v="0.5625"/>
    <n v="39.551349999999999"/>
    <n v="-121.81039699999999"/>
    <m/>
    <s v="Agriculture"/>
    <s v="0.25 - 10 Acres"/>
    <s v="Cal Fire"/>
    <m/>
    <n v="102171101"/>
    <m/>
    <n v="12000"/>
    <s v="Conductor"/>
    <s v="Overhead"/>
    <s v="Yes"/>
    <n v="43737"/>
    <n v="0.5625"/>
    <s v="Equipment - PG&amp;E"/>
    <s v="Conductor"/>
    <m/>
    <m/>
    <m/>
    <m/>
    <s v="Other/Unknown"/>
    <s v="2019-247"/>
    <x v="4"/>
    <n v="9"/>
    <n v="29"/>
    <n v="13"/>
    <n v="30"/>
    <s v="19-0105169"/>
    <s v="non-HFTD"/>
    <x v="0"/>
    <x v="0"/>
    <s v="Distribution"/>
    <x v="0"/>
    <x v="0"/>
    <x v="4"/>
    <x v="11"/>
    <n v="16704"/>
  </r>
  <r>
    <s v="PG&amp;E"/>
    <n v="43737"/>
    <n v="0.62777777777777777"/>
    <n v="36.238109999999999"/>
    <n v="-120.395815"/>
    <m/>
    <s v="Herbaceous"/>
    <s v="0.25 - 10 Acres"/>
    <s v="Cal Fire"/>
    <s v="Coalinga FD"/>
    <n v="9000"/>
    <m/>
    <n v="12000"/>
    <s v="Conductor"/>
    <s v="Overhead"/>
    <s v="Yes"/>
    <n v="43737"/>
    <n v="0.62777777777777777"/>
    <s v="Equipment - PG&amp;E"/>
    <s v="Conductor"/>
    <m/>
    <m/>
    <m/>
    <m/>
    <s v="Other/Unknown"/>
    <s v="2019-284"/>
    <x v="4"/>
    <n v="9"/>
    <n v="29"/>
    <n v="15"/>
    <n v="4"/>
    <s v="19-0105188"/>
    <s v="non-HFTD"/>
    <x v="0"/>
    <x v="0"/>
    <s v="Distribution"/>
    <x v="0"/>
    <x v="0"/>
    <x v="4"/>
    <x v="11"/>
    <n v="8595"/>
  </r>
  <r>
    <s v="PG&amp;E"/>
    <n v="43737"/>
    <n v="0.83750000000000002"/>
    <n v="37.544820000000001"/>
    <n v="-121.896376"/>
    <s v="Metallic Balloon"/>
    <s v="Urban"/>
    <s v="0.25 - 10 Acres"/>
    <s v="Cal Fire"/>
    <m/>
    <n v="8015"/>
    <m/>
    <n v="12000"/>
    <s v="Insulator"/>
    <s v="Overhead"/>
    <s v="Yes"/>
    <n v="43737"/>
    <n v="0.83750000000000002"/>
    <s v="Contact - 3rd Party"/>
    <m/>
    <s v="Balloon contact"/>
    <m/>
    <s v="Human Error"/>
    <m/>
    <s v="Other/Unknown"/>
    <s v="2019-208"/>
    <x v="4"/>
    <n v="9"/>
    <n v="29"/>
    <n v="20"/>
    <n v="6"/>
    <s v="19-0105242"/>
    <s v="non-HFTD"/>
    <x v="0"/>
    <x v="0"/>
    <s v="Distribution"/>
    <x v="0"/>
    <x v="0"/>
    <x v="0"/>
    <x v="12"/>
    <n v="33476"/>
  </r>
  <r>
    <s v="PG&amp;E"/>
    <n v="43737"/>
    <n v="0.8534722222222223"/>
    <n v="36.299399999999999"/>
    <n v="-119.76942"/>
    <m/>
    <s v="Urban"/>
    <s v="3 meters - 0.25 Acres"/>
    <s v="Fire Dept"/>
    <s v="Lemoore FD"/>
    <n v="253601105"/>
    <m/>
    <n v="12000"/>
    <s v="Conductor"/>
    <s v="Overhead"/>
    <s v="Yes"/>
    <n v="43737"/>
    <n v="0.8534722222222223"/>
    <s v="Equipment - PG&amp;E"/>
    <s v="Conductor"/>
    <m/>
    <m/>
    <m/>
    <m/>
    <s v="Other/Unknown"/>
    <s v="2019-451"/>
    <x v="4"/>
    <n v="9"/>
    <n v="29"/>
    <n v="20"/>
    <n v="29"/>
    <s v="19-0105204"/>
    <s v="non-HFTD"/>
    <x v="0"/>
    <x v="0"/>
    <s v="Distribution"/>
    <x v="0"/>
    <x v="0"/>
    <x v="4"/>
    <x v="11"/>
    <n v="19923"/>
  </r>
  <r>
    <s v="PG&amp;E"/>
    <n v="43737"/>
    <n v="0.92083333333333339"/>
    <n v="37.064169999999997"/>
    <n v="-119.9769483"/>
    <m/>
    <s v="Agriculture"/>
    <s v="3 meters - 0.25 Acres"/>
    <s v="Cal Fire"/>
    <s v="Madera FD"/>
    <s v="321533520550 "/>
    <m/>
    <n v="12000"/>
    <s v="Transformer"/>
    <s v="Overhead"/>
    <s v="Yes"/>
    <n v="43737"/>
    <n v="0.92083333333333339"/>
    <s v="Equipment - PG&amp;E"/>
    <s v="Transformer"/>
    <m/>
    <m/>
    <m/>
    <m/>
    <s v="Other/Unknown"/>
    <s v="2019-329"/>
    <x v="4"/>
    <n v="9"/>
    <n v="29"/>
    <n v="22"/>
    <n v="6"/>
    <s v="19-0105270"/>
    <s v="non-HFTD"/>
    <x v="0"/>
    <x v="0"/>
    <s v="Distribution"/>
    <x v="0"/>
    <x v="0"/>
    <x v="4"/>
    <x v="21"/>
    <n v="24252"/>
  </r>
  <r>
    <s v="PG&amp;E"/>
    <n v="43738"/>
    <n v="0.60347222222222219"/>
    <n v="34.61392"/>
    <n v="-120.179945"/>
    <s v="Contact with High Voltage, 3rd party"/>
    <s v="Agriculture"/>
    <s v="0.25 - 10 Acres"/>
    <s v="Cal Fire"/>
    <m/>
    <n v="183041102"/>
    <m/>
    <n v="12000"/>
    <s v="Conductor"/>
    <s v="Overhead"/>
    <s v="Yes"/>
    <n v="43738"/>
    <n v="0.60347222222222219"/>
    <s v="Contact - 3rd Party"/>
    <m/>
    <s v="Contact from Object - Other"/>
    <s v="Electric Facility"/>
    <s v="Human Error"/>
    <m/>
    <s v="Other/Unknown"/>
    <s v="2019-13"/>
    <x v="4"/>
    <n v="9"/>
    <n v="30"/>
    <n v="14"/>
    <n v="29"/>
    <s v="19-0105582"/>
    <s v="Tier 2"/>
    <x v="1"/>
    <x v="0"/>
    <s v="Distribution"/>
    <x v="1"/>
    <x v="0"/>
    <x v="0"/>
    <x v="19"/>
    <n v="4080"/>
  </r>
  <r>
    <s v="PG&amp;E"/>
    <n v="43740"/>
    <n v="0.72013888888888899"/>
    <n v="38.430590000000002"/>
    <n v="-122.811004"/>
    <m/>
    <s v="Herbaceous"/>
    <s v="0.25 - 10 Acres"/>
    <s v="Fire Dept"/>
    <s v="Unknown"/>
    <s v="7Nr1002191710"/>
    <m/>
    <n v="12000"/>
    <s v="Conductor"/>
    <s v="Overhead"/>
    <s v="Yes"/>
    <n v="43740"/>
    <n v="0.72013888888888899"/>
    <s v="Contact - Animal - Bird"/>
    <m/>
    <s v="Animal contact"/>
    <m/>
    <s v="Animal Contact"/>
    <m/>
    <s v="Other/Unknown"/>
    <s v="2019-169"/>
    <x v="4"/>
    <n v="10"/>
    <n v="2"/>
    <n v="17"/>
    <n v="17"/>
    <s v="19-0106778"/>
    <s v="non-HFTD"/>
    <x v="0"/>
    <x v="0"/>
    <s v="Distribution"/>
    <x v="0"/>
    <x v="0"/>
    <x v="1"/>
    <x v="1"/>
    <n v="444"/>
  </r>
  <r>
    <s v="PG&amp;E"/>
    <n v="43740"/>
    <n v="0.80208333333333337"/>
    <n v="36.99541"/>
    <n v="-119.99999"/>
    <s v="Vehicle"/>
    <s v="Urban"/>
    <s v="1 meter - &lt; 3 meters"/>
    <s v="Cal Fire"/>
    <m/>
    <n v="321463218071"/>
    <m/>
    <n v="12000"/>
    <s v="Transformer"/>
    <s v="Overhead"/>
    <s v="Yes"/>
    <n v="43740"/>
    <n v="0.80208333333333337"/>
    <s v="Contact - 3rd Party"/>
    <m/>
    <s v="Vehicle contact"/>
    <s v="Electric Facility"/>
    <s v="Human Error"/>
    <m/>
    <s v="Other/Unknown"/>
    <s v="2019-119"/>
    <x v="4"/>
    <n v="10"/>
    <n v="2"/>
    <n v="19"/>
    <n v="15"/>
    <s v="19-0106784"/>
    <s v="non-HFTD"/>
    <x v="0"/>
    <x v="0"/>
    <s v="Distribution"/>
    <x v="0"/>
    <x v="0"/>
    <x v="0"/>
    <x v="0"/>
    <n v="5054"/>
  </r>
  <r>
    <s v="PG&amp;E"/>
    <n v="43741"/>
    <n v="0.68611111111111101"/>
    <n v="37.197789999999998"/>
    <n v="-120.014312"/>
    <m/>
    <s v="Herbaceous"/>
    <s v="10 - 100 Acres"/>
    <s v="Cal Fire"/>
    <m/>
    <n v="101024245"/>
    <m/>
    <n v="12000"/>
    <s v="Insulator"/>
    <s v="Overhead"/>
    <s v="No"/>
    <m/>
    <m/>
    <s v="Equipment - PG&amp;E"/>
    <s v="Insulator"/>
    <m/>
    <m/>
    <m/>
    <m/>
    <s v="no-match"/>
    <s v="2019-206"/>
    <x v="4"/>
    <n v="10"/>
    <n v="3"/>
    <n v="16"/>
    <n v="28"/>
    <s v="No ILIS or TOTL available"/>
    <s v="non-HFTD"/>
    <x v="0"/>
    <x v="0"/>
    <s v="Distribution"/>
    <x v="0"/>
    <x v="0"/>
    <x v="4"/>
    <x v="17"/>
    <s v="N.A."/>
  </r>
  <r>
    <s v="PG&amp;E"/>
    <n v="43742"/>
    <n v="0.79652777777777783"/>
    <n v="40.49644"/>
    <n v="-122.04477900000001"/>
    <m/>
    <s v="Hardwood Woodland"/>
    <s v="0.25 - 10 Acres"/>
    <s v="Cal Fire"/>
    <m/>
    <s v="Unknown"/>
    <m/>
    <n v="12000"/>
    <s v="Other"/>
    <s v="Overhead"/>
    <s v="Yes"/>
    <n v="43742"/>
    <n v="0.79652777777777783"/>
    <s v="Equipment - Overloaded"/>
    <s v="Other"/>
    <m/>
    <m/>
    <m/>
    <m/>
    <s v="no-match"/>
    <s v="2019-257"/>
    <x v="4"/>
    <n v="10"/>
    <n v="4"/>
    <n v="19"/>
    <n v="7"/>
    <s v="No ILIS or TOTL available"/>
    <s v="Tier 2"/>
    <x v="1"/>
    <x v="1"/>
    <s v="Distribution"/>
    <x v="1"/>
    <x v="0"/>
    <x v="4"/>
    <x v="13"/>
    <s v="N.A."/>
  </r>
  <r>
    <s v="PG&amp;E"/>
    <n v="43743"/>
    <n v="0.24166666666666667"/>
    <n v="35.208449999999999"/>
    <n v="-119.00682500000001"/>
    <m/>
    <s v="Agriculture"/>
    <s v="3 meters - 0.25 Acres"/>
    <s v="Fire Dept"/>
    <s v="Kern County FD"/>
    <n v="3310"/>
    <m/>
    <n v="12000"/>
    <s v="Other"/>
    <s v="Overhead"/>
    <s v="Yes"/>
    <n v="43743"/>
    <n v="0.24166666666666667"/>
    <s v="Equipment - PG&amp;E"/>
    <s v="Other"/>
    <m/>
    <m/>
    <m/>
    <m/>
    <s v="Other/Unknown"/>
    <s v="2019-101"/>
    <x v="4"/>
    <n v="10"/>
    <n v="5"/>
    <n v="5"/>
    <n v="48"/>
    <s v="19-0107809"/>
    <s v="non-HFTD"/>
    <x v="0"/>
    <x v="0"/>
    <s v="Distribution"/>
    <x v="0"/>
    <x v="0"/>
    <x v="4"/>
    <x v="13"/>
    <n v="3186"/>
  </r>
  <r>
    <s v="PG&amp;E"/>
    <n v="43743"/>
    <n v="0.69861111111111107"/>
    <n v="34.869549999999997"/>
    <n v="-120.247174"/>
    <s v="Vegetation"/>
    <s v="Urban"/>
    <s v="0.25 - 10 Acres"/>
    <s v="Cal Fire"/>
    <m/>
    <n v="182811103"/>
    <m/>
    <n v="12000"/>
    <s v="Conductor"/>
    <s v="Overhead"/>
    <s v="Yes"/>
    <n v="43743"/>
    <n v="0.69861111111111107"/>
    <s v="Vegetation"/>
    <m/>
    <s v="Veg. contact"/>
    <s v="Electric Facility"/>
    <m/>
    <m/>
    <s v="Other/Unknown"/>
    <s v="2019-430"/>
    <x v="4"/>
    <n v="10"/>
    <n v="5"/>
    <n v="16"/>
    <n v="46"/>
    <s v="19-0107961"/>
    <s v="non-HFTD"/>
    <x v="0"/>
    <x v="0"/>
    <s v="Distribution"/>
    <x v="0"/>
    <x v="0"/>
    <x v="3"/>
    <x v="15"/>
    <n v="125120"/>
  </r>
  <r>
    <s v="PG&amp;E"/>
    <n v="43744"/>
    <n v="0.85416666666666663"/>
    <n v="37.709949999999999"/>
    <n v="-122.175819"/>
    <m/>
    <s v="Urban"/>
    <s v="3 meters - 0.25 Acres"/>
    <s v="Fire Dept"/>
    <s v="Alameda FD"/>
    <n v="315155844491"/>
    <m/>
    <n v="12000"/>
    <s v="Transformer"/>
    <s v="Overhead"/>
    <s v="Yes"/>
    <n v="43744"/>
    <n v="0.85416666666666663"/>
    <s v="Equipment - PG&amp;E"/>
    <s v="Transformer"/>
    <m/>
    <m/>
    <m/>
    <m/>
    <s v="Other/Unknown"/>
    <s v="2019-328"/>
    <x v="4"/>
    <n v="10"/>
    <n v="6"/>
    <n v="20"/>
    <n v="30"/>
    <s v="19-0108128"/>
    <s v="non-HFTD"/>
    <x v="0"/>
    <x v="0"/>
    <s v="Distribution"/>
    <x v="0"/>
    <x v="0"/>
    <x v="4"/>
    <x v="21"/>
    <n v="692"/>
  </r>
  <r>
    <s v="PG&amp;E"/>
    <n v="43745"/>
    <n v="0.39374999999999999"/>
    <n v="38.104759999999999"/>
    <n v="-122.82656830000001"/>
    <m/>
    <s v="Urban"/>
    <s v="1 meter - &lt; 3 meters"/>
    <s v="Unknown"/>
    <m/>
    <s v="Unknown"/>
    <m/>
    <n v="12000"/>
    <s v="Splice/Clamp/Connector"/>
    <s v="Overhead"/>
    <s v="Yes"/>
    <n v="43745"/>
    <n v="0.39374999999999999"/>
    <s v="Equipment - PG&amp;E"/>
    <s v="Splice/Clamp/Connector"/>
    <m/>
    <m/>
    <m/>
    <m/>
    <s v="no-match"/>
    <s v="2019-254"/>
    <x v="4"/>
    <n v="10"/>
    <n v="7"/>
    <n v="9"/>
    <n v="27"/>
    <s v="No ILIS or TOTL available"/>
    <s v="non-HFTD"/>
    <x v="0"/>
    <x v="0"/>
    <s v="Distribution"/>
    <x v="0"/>
    <x v="0"/>
    <x v="4"/>
    <x v="10"/>
    <s v="N.A."/>
  </r>
  <r>
    <s v="PG&amp;E"/>
    <n v="43745"/>
    <n v="0.78263888888888899"/>
    <n v="37.709980000000002"/>
    <n v="-120.588115"/>
    <s v="Contact with High Voltage, 3rd party"/>
    <s v="Herbaceous"/>
    <s v="10 - 100 Acres"/>
    <s v="Cal Fire"/>
    <m/>
    <n v="163711708"/>
    <m/>
    <n v="17000"/>
    <s v="Conductor"/>
    <s v="Overhead"/>
    <s v="Yes"/>
    <n v="43745"/>
    <n v="0.78263888888888899"/>
    <s v="Contact - 3rd Party"/>
    <m/>
    <s v="Vehicle contact"/>
    <s v="Electric Facility"/>
    <s v="Human Error"/>
    <m/>
    <s v="Other/Unknown"/>
    <s v="2019-21"/>
    <x v="4"/>
    <n v="10"/>
    <n v="7"/>
    <n v="18"/>
    <n v="47"/>
    <s v="19-0108473"/>
    <s v="non-HFTD"/>
    <x v="0"/>
    <x v="0"/>
    <s v="Distribution"/>
    <x v="0"/>
    <x v="0"/>
    <x v="0"/>
    <x v="0"/>
    <n v="94268"/>
  </r>
  <r>
    <s v="PG&amp;E"/>
    <n v="43746"/>
    <n v="0.74930555555555556"/>
    <n v="35.297890000000002"/>
    <n v="-120.48683"/>
    <m/>
    <s v="Hardwood Woodland"/>
    <s v="3 meters - 0.25 Acres"/>
    <s v="Cal Fire"/>
    <m/>
    <n v="182541103"/>
    <m/>
    <n v="12000"/>
    <s v="Conductor"/>
    <s v="Overhead"/>
    <s v="Yes"/>
    <n v="43746"/>
    <n v="0.74930555555555556"/>
    <s v="Equipment - PG&amp;E"/>
    <s v="Conductor"/>
    <m/>
    <m/>
    <m/>
    <m/>
    <s v="no-match"/>
    <s v="2019-207"/>
    <x v="4"/>
    <n v="10"/>
    <n v="8"/>
    <n v="17"/>
    <n v="59"/>
    <s v="No ILIS or TOTL available"/>
    <s v="Tier 2"/>
    <x v="1"/>
    <x v="0"/>
    <s v="Distribution"/>
    <x v="1"/>
    <x v="0"/>
    <x v="4"/>
    <x v="11"/>
    <s v="N.A."/>
  </r>
  <r>
    <s v="PG&amp;E"/>
    <n v="43746"/>
    <n v="0.79305555555555562"/>
    <n v="38.589649999999999"/>
    <n v="-121.7010083"/>
    <m/>
    <s v="Agriculture"/>
    <s v="3 meters - 0.25 Acres"/>
    <s v="Fire Dept"/>
    <s v="Davis FD"/>
    <n v="44167967"/>
    <m/>
    <n v="12000"/>
    <s v="Recloser"/>
    <s v="Overhead"/>
    <s v="No"/>
    <m/>
    <m/>
    <s v="Equipment - PG&amp;E"/>
    <s v="Recloser"/>
    <m/>
    <m/>
    <m/>
    <m/>
    <s v="no-match"/>
    <s v="2019-226"/>
    <x v="4"/>
    <n v="10"/>
    <n v="8"/>
    <n v="19"/>
    <n v="2"/>
    <s v="No ILIS or TOTL available"/>
    <s v="non-HFTD"/>
    <x v="0"/>
    <x v="1"/>
    <s v="Distribution"/>
    <x v="0"/>
    <x v="0"/>
    <x v="4"/>
    <x v="32"/>
    <s v="N.A."/>
  </r>
  <r>
    <s v="PG&amp;E"/>
    <n v="43748"/>
    <n v="0.14305555555555557"/>
    <n v="38.355400000000003"/>
    <n v="-121.869815"/>
    <m/>
    <s v="Agriculture"/>
    <s v="0.25 - 10 Acres"/>
    <s v="Fire Dept"/>
    <s v="Vacaville FD"/>
    <n v="63642105"/>
    <m/>
    <n v="21000"/>
    <s v="Conductor"/>
    <s v="Overhead"/>
    <s v="Yes"/>
    <n v="43748"/>
    <n v="0.14305555555555557"/>
    <s v="Equipment - PG&amp;E"/>
    <s v="Conductor"/>
    <m/>
    <m/>
    <m/>
    <m/>
    <s v="Other/Unknown"/>
    <s v="2019-184"/>
    <x v="4"/>
    <n v="10"/>
    <n v="10"/>
    <n v="3"/>
    <n v="26"/>
    <s v="19-0109874"/>
    <s v="non-HFTD"/>
    <x v="0"/>
    <x v="1"/>
    <s v="Distribution"/>
    <x v="0"/>
    <x v="0"/>
    <x v="4"/>
    <x v="11"/>
    <n v="38268"/>
  </r>
  <r>
    <s v="PG&amp;E"/>
    <n v="43748"/>
    <n v="0.25763888888888892"/>
    <n v="37.393239999999999"/>
    <n v="-121.82152499999999"/>
    <m/>
    <s v="Urban"/>
    <s v="1 meter - &lt; 3 meters"/>
    <s v="Fire Dept"/>
    <s v="San Jose FD"/>
    <n v="83531103"/>
    <m/>
    <n v="12000"/>
    <s v="Conductor"/>
    <s v="Overhead"/>
    <s v="Yes"/>
    <n v="43748"/>
    <n v="0.25763888888888892"/>
    <s v="Equipment - PG&amp;E"/>
    <s v="Conductor"/>
    <m/>
    <m/>
    <m/>
    <m/>
    <s v="Other/Unknown"/>
    <s v="2019-181"/>
    <x v="4"/>
    <n v="10"/>
    <n v="10"/>
    <n v="6"/>
    <n v="11"/>
    <s v="19-0109887"/>
    <s v="non-HFTD"/>
    <x v="0"/>
    <x v="0"/>
    <s v="Distribution"/>
    <x v="0"/>
    <x v="0"/>
    <x v="4"/>
    <x v="11"/>
    <n v="288442"/>
  </r>
  <r>
    <s v="PG&amp;E"/>
    <n v="43748"/>
    <n v="0.60069444444444442"/>
    <n v="37.311520000000002"/>
    <n v="-121.00175830000001"/>
    <m/>
    <s v="Agriculture"/>
    <s v="3 meters - 0.25 Acres"/>
    <s v="Fire Dept"/>
    <s v="Newman FD"/>
    <n v="162741106"/>
    <m/>
    <n v="12000"/>
    <s v="Conductor"/>
    <s v="Overhead"/>
    <s v="Yes"/>
    <n v="43748"/>
    <n v="0.60069444444444442"/>
    <s v="Equipment - PG&amp;E"/>
    <s v="Conductor"/>
    <m/>
    <m/>
    <m/>
    <m/>
    <s v="no-match"/>
    <s v="2019-253"/>
    <x v="4"/>
    <n v="10"/>
    <n v="10"/>
    <n v="14"/>
    <n v="25"/>
    <s v="No ILIS or TOTL available"/>
    <s v="non-HFTD"/>
    <x v="0"/>
    <x v="0"/>
    <s v="Distribution"/>
    <x v="0"/>
    <x v="0"/>
    <x v="4"/>
    <x v="11"/>
    <s v="N.A."/>
  </r>
  <r>
    <s v="PG&amp;E"/>
    <n v="43748"/>
    <n v="0.68680555555555556"/>
    <n v="37.497900000000001"/>
    <n v="-122.462655"/>
    <m/>
    <s v="Urban"/>
    <s v="3 meters - 0.25 Acres"/>
    <s v="Cal Fire"/>
    <m/>
    <n v="24101102"/>
    <m/>
    <n v="12000"/>
    <s v="Conductor"/>
    <s v="Overhead"/>
    <s v="No"/>
    <m/>
    <m/>
    <s v="Equipment - PG&amp;E"/>
    <s v="Conductor"/>
    <m/>
    <m/>
    <m/>
    <m/>
    <s v="no-match"/>
    <s v="2019-221"/>
    <x v="4"/>
    <n v="10"/>
    <n v="10"/>
    <n v="16"/>
    <n v="29"/>
    <s v="No ILIS or TOTL available"/>
    <s v="non-HFTD"/>
    <x v="0"/>
    <x v="0"/>
    <s v="Distribution"/>
    <x v="0"/>
    <x v="0"/>
    <x v="4"/>
    <x v="11"/>
    <s v="N.A."/>
  </r>
  <r>
    <s v="PG&amp;E"/>
    <n v="43748"/>
    <n v="0.82152777777777775"/>
    <n v="39.858040000000003"/>
    <n v="-122.19724669999999"/>
    <m/>
    <s v="Herbaceous"/>
    <s v="1 meter - &lt; 3 meters"/>
    <s v="Cal Fire"/>
    <m/>
    <n v="85203"/>
    <m/>
    <n v="12000"/>
    <s v="Conductor"/>
    <s v="Overhead"/>
    <s v="Yes"/>
    <n v="43748"/>
    <n v="0.82152777777777775"/>
    <s v="Equipment - PG&amp;E"/>
    <s v="Conductor"/>
    <m/>
    <m/>
    <m/>
    <m/>
    <s v="Other/Unknown"/>
    <s v="2019-18"/>
    <x v="4"/>
    <n v="10"/>
    <n v="10"/>
    <n v="19"/>
    <n v="43"/>
    <s v="19-0110281"/>
    <s v="non-HFTD"/>
    <x v="0"/>
    <x v="0"/>
    <s v="Distribution"/>
    <x v="0"/>
    <x v="0"/>
    <x v="4"/>
    <x v="11"/>
    <n v="9804"/>
  </r>
  <r>
    <s v="PG&amp;E"/>
    <n v="43748"/>
    <n v="0.49513888888888885"/>
    <n v="37.688780000000001"/>
    <n v="-122.426323"/>
    <s v="Bird Found"/>
    <s v="Shrub"/>
    <s v="Structure Only"/>
    <s v="Cal Fire"/>
    <m/>
    <s v="Unknown"/>
    <m/>
    <n v="115000"/>
    <s v="Conductor"/>
    <s v="Overhead"/>
    <s v="No"/>
    <m/>
    <m/>
    <s v="Contact - Animal - Bird"/>
    <m/>
    <s v="Animal contact"/>
    <m/>
    <s v="Animal Contact"/>
    <m/>
    <s v="no-match"/>
    <s v="2019-426"/>
    <x v="4"/>
    <n v="10"/>
    <n v="10"/>
    <n v="11"/>
    <n v="53"/>
    <s v="No ILIS or TOTL available"/>
    <s v="non-HFTD"/>
    <x v="0"/>
    <x v="0"/>
    <s v="Transmission"/>
    <x v="2"/>
    <x v="0"/>
    <x v="1"/>
    <x v="1"/>
    <s v="N.A."/>
  </r>
  <r>
    <s v="PG&amp;E"/>
    <n v="43751"/>
    <n v="0.96875"/>
    <n v="37.09599"/>
    <n v="-121.64678170000001"/>
    <s v="Vegetation"/>
    <s v="Urban"/>
    <s v="1 meter - &lt; 3 meters"/>
    <s v="Fire Dept"/>
    <s v="Morgan Hill FD"/>
    <s v="083242105 "/>
    <m/>
    <n v="21000"/>
    <s v="Conductor"/>
    <s v="Overhead"/>
    <s v="Yes"/>
    <n v="43751"/>
    <n v="0.96875"/>
    <s v="Vegetation"/>
    <m/>
    <s v="Veg. contact"/>
    <s v="Electric Facility"/>
    <m/>
    <m/>
    <s v="Other/Unknown"/>
    <s v="2019-360"/>
    <x v="4"/>
    <n v="10"/>
    <n v="13"/>
    <n v="23"/>
    <n v="15"/>
    <s v="19-0110996"/>
    <s v="non-HFTD"/>
    <x v="0"/>
    <x v="0"/>
    <s v="Distribution"/>
    <x v="0"/>
    <x v="0"/>
    <x v="3"/>
    <x v="15"/>
    <n v="6030"/>
  </r>
  <r>
    <s v="PG&amp;E"/>
    <n v="43752"/>
    <n v="0.14375000000000002"/>
    <n v="37.288649999999997"/>
    <n v="-120.26107"/>
    <s v="Bird Found"/>
    <s v="Agriculture"/>
    <s v="3 meters - 0.25 Acres"/>
    <s v="Employee"/>
    <m/>
    <s v="5Tr1014190320"/>
    <m/>
    <n v="12000"/>
    <s v="Conductor"/>
    <s v="Overhead"/>
    <s v="Yes"/>
    <n v="43752"/>
    <n v="0.14375000000000002"/>
    <s v="Contact - Animal - Bird"/>
    <m/>
    <s v="Animal contact"/>
    <s v="Electric Facility"/>
    <s v="Animal Contact"/>
    <m/>
    <s v="Other/Unknown"/>
    <s v="2019-54"/>
    <x v="4"/>
    <n v="10"/>
    <n v="14"/>
    <n v="3"/>
    <n v="27"/>
    <s v="19-0111012"/>
    <s v="non-HFTD"/>
    <x v="0"/>
    <x v="0"/>
    <s v="Distribution"/>
    <x v="0"/>
    <x v="0"/>
    <x v="1"/>
    <x v="1"/>
    <n v="13391"/>
  </r>
  <r>
    <s v="PG&amp;E"/>
    <n v="43753"/>
    <n v="2.8472222222222222E-2"/>
    <n v="37.323700000000002"/>
    <n v="-119.61729"/>
    <m/>
    <s v="Hardwood Forest"/>
    <s v="1 meter - &lt; 3 meters"/>
    <s v="Cal Fire"/>
    <m/>
    <s v="Circuit 254432102"/>
    <m/>
    <n v="21000"/>
    <s v="Insulator"/>
    <s v="Overhead"/>
    <s v="Yes"/>
    <n v="43753"/>
    <n v="2.8472222222222222E-2"/>
    <s v="Equipment - PG&amp;E"/>
    <s v="Insulator"/>
    <m/>
    <m/>
    <m/>
    <m/>
    <s v="Other/Unknown"/>
    <s v="2019-168"/>
    <x v="4"/>
    <n v="10"/>
    <n v="15"/>
    <n v="0"/>
    <n v="41"/>
    <s v="19-0111571"/>
    <s v="Tier 3"/>
    <x v="1"/>
    <x v="0"/>
    <s v="Distribution"/>
    <x v="1"/>
    <x v="0"/>
    <x v="4"/>
    <x v="17"/>
    <n v="741"/>
  </r>
  <r>
    <s v="PG&amp;E"/>
    <n v="43755"/>
    <n v="0.8222222222222223"/>
    <n v="37.649419999999999"/>
    <n v="-120.357015"/>
    <m/>
    <s v="Hardwood Woodland"/>
    <s v="0.25 - 10 Acres"/>
    <s v="Cal Fire"/>
    <m/>
    <s v="5Tr1017191903"/>
    <m/>
    <n v="12000"/>
    <s v="Conductor"/>
    <s v="Overhead"/>
    <s v="Yes"/>
    <n v="43755"/>
    <n v="0.8222222222222223"/>
    <s v="Contact - Animal - Bird"/>
    <m/>
    <s v="Animal contact"/>
    <m/>
    <s v="Animal Contact"/>
    <m/>
    <s v="Other/Unknown"/>
    <s v="2019-423"/>
    <x v="4"/>
    <n v="10"/>
    <n v="17"/>
    <n v="19"/>
    <n v="44"/>
    <s v="19-0113175"/>
    <s v="Tier 2"/>
    <x v="1"/>
    <x v="0"/>
    <s v="Distribution"/>
    <x v="1"/>
    <x v="0"/>
    <x v="1"/>
    <x v="1"/>
    <n v="10105"/>
  </r>
  <r>
    <s v="PG&amp;E"/>
    <n v="43756"/>
    <n v="0.41597222222222219"/>
    <n v="36.216560000000001"/>
    <n v="-120.478666"/>
    <m/>
    <s v="Herbaceous"/>
    <s v="10 - 100 Acres"/>
    <s v="Cal Fire"/>
    <m/>
    <s v="4Tl1018190957"/>
    <m/>
    <n v="12000"/>
    <s v="Booster"/>
    <s v="Overhead"/>
    <s v="Yes"/>
    <n v="43756"/>
    <n v="0.41597222222222219"/>
    <s v="Contact - Animal - Bird"/>
    <m/>
    <s v="Animal contact"/>
    <m/>
    <s v="Animal Contact"/>
    <m/>
    <s v="Other/Unknown"/>
    <s v="2019-132"/>
    <x v="4"/>
    <n v="10"/>
    <n v="18"/>
    <n v="9"/>
    <n v="59"/>
    <s v="19-0113385"/>
    <s v="non-HFTD"/>
    <x v="0"/>
    <x v="0"/>
    <s v="Distribution"/>
    <x v="0"/>
    <x v="0"/>
    <x v="1"/>
    <x v="1"/>
    <n v="24459"/>
  </r>
  <r>
    <s v="PG&amp;E"/>
    <n v="43757"/>
    <n v="0.67013888888888884"/>
    <n v="37.213250000000002"/>
    <n v="-121.776657"/>
    <s v="Metallic Balloon"/>
    <s v="Herbaceous"/>
    <s v="0.25 - 10 Acres"/>
    <s v="Cal Fire"/>
    <m/>
    <n v="18073"/>
    <m/>
    <n v="12000"/>
    <s v="Fuse"/>
    <s v="Overhead"/>
    <s v="Yes"/>
    <n v="43757"/>
    <n v="0.67013888888888884"/>
    <s v="Contact - 3rd Party"/>
    <m/>
    <s v="Balloon contact"/>
    <m/>
    <s v="Human Error"/>
    <m/>
    <s v="Other/Unknown"/>
    <s v="2019-235"/>
    <x v="4"/>
    <n v="10"/>
    <n v="19"/>
    <n v="16"/>
    <n v="5"/>
    <s v="19-0113733"/>
    <s v="non-HFTD"/>
    <x v="0"/>
    <x v="0"/>
    <s v="Distribution"/>
    <x v="0"/>
    <x v="0"/>
    <x v="0"/>
    <x v="12"/>
    <n v="1027"/>
  </r>
  <r>
    <s v="PG&amp;E"/>
    <n v="43758"/>
    <n v="0.50763888888888886"/>
    <n v="35.376390000000001"/>
    <n v="-118.949347"/>
    <s v="Metallic Balloon"/>
    <s v="Urban"/>
    <s v="1 meter - &lt; 3 meters"/>
    <s v="Fire Dept"/>
    <s v="Unknown"/>
    <s v="1101/2"/>
    <m/>
    <n v="12000"/>
    <s v="Fuse"/>
    <s v="Overhead"/>
    <s v="Yes"/>
    <n v="43758"/>
    <n v="0.50763888888888886"/>
    <s v="Contact - 3rd Party"/>
    <m/>
    <s v="Balloon contact"/>
    <m/>
    <s v="Human Error"/>
    <m/>
    <s v="Other/Unknown"/>
    <s v="2019-229"/>
    <x v="4"/>
    <n v="10"/>
    <n v="20"/>
    <n v="12"/>
    <n v="11"/>
    <s v="19-0113818"/>
    <s v="non-HFTD"/>
    <x v="0"/>
    <x v="0"/>
    <s v="Distribution"/>
    <x v="0"/>
    <x v="0"/>
    <x v="0"/>
    <x v="12"/>
    <n v="45771"/>
  </r>
  <r>
    <s v="PG&amp;E"/>
    <n v="43758"/>
    <n v="0.59930555555555554"/>
    <n v="34.88738"/>
    <n v="-120.3831733"/>
    <m/>
    <s v="Barren/Other"/>
    <s v="3 meters - 0.25 Acres"/>
    <s v="Fire Dept"/>
    <s v="Unknown"/>
    <n v="7539"/>
    <m/>
    <n v="12000"/>
    <s v="Fuse"/>
    <s v="Overhead"/>
    <s v="Yes"/>
    <n v="43758"/>
    <n v="0.59930555555555554"/>
    <s v="Equipment - PG&amp;E"/>
    <m/>
    <m/>
    <m/>
    <m/>
    <m/>
    <s v="Other/Unknown"/>
    <s v="2019-71"/>
    <x v="4"/>
    <n v="10"/>
    <n v="20"/>
    <n v="14"/>
    <n v="23"/>
    <s v="19-0113833"/>
    <s v="non-HFTD"/>
    <x v="0"/>
    <x v="0"/>
    <s v="Distribution"/>
    <x v="0"/>
    <x v="0"/>
    <x v="4"/>
    <x v="13"/>
    <n v="66"/>
  </r>
  <r>
    <s v="PG&amp;E"/>
    <n v="43758"/>
    <n v="0.71458333333333324"/>
    <n v="37.158520000000003"/>
    <n v="-122.1338983"/>
    <m/>
    <s v="Conifer Forest"/>
    <s v="1 meter - &lt; 3 meters"/>
    <s v="Employee"/>
    <m/>
    <s v="Unknown"/>
    <m/>
    <n v="12000"/>
    <s v="Conductor"/>
    <s v="Overhead"/>
    <s v="No"/>
    <m/>
    <m/>
    <s v="Equipment - PG&amp;E"/>
    <s v="Conductor"/>
    <m/>
    <m/>
    <m/>
    <m/>
    <s v="no-match"/>
    <m/>
    <x v="4"/>
    <n v="10"/>
    <n v="20"/>
    <n v="17"/>
    <n v="9"/>
    <s v="No ILIS or TOTL available"/>
    <s v="Tier 3"/>
    <x v="1"/>
    <x v="0"/>
    <s v="Distribution"/>
    <x v="1"/>
    <x v="0"/>
    <x v="4"/>
    <x v="11"/>
    <s v="N.A."/>
  </r>
  <r>
    <s v="PG&amp;E"/>
    <n v="43760"/>
    <n v="0.62916666666666665"/>
    <n v="36.786499999999997"/>
    <n v="-119.559786"/>
    <m/>
    <s v="Urban"/>
    <s v="3 meters - 0.25 Acres"/>
    <s v="Fire Dept"/>
    <s v="Fresno County FD"/>
    <s v="Unknown"/>
    <m/>
    <n v="12000"/>
    <s v="Splice/Clamp/Connector"/>
    <s v="Overhead"/>
    <s v="Yes"/>
    <n v="43760"/>
    <n v="0.62916666666666665"/>
    <s v="Equipment - PG&amp;E"/>
    <s v="Splice/Clamp/Connector"/>
    <m/>
    <m/>
    <m/>
    <m/>
    <s v="no-match"/>
    <s v="2019-155"/>
    <x v="4"/>
    <n v="10"/>
    <n v="22"/>
    <n v="15"/>
    <n v="6"/>
    <s v="No ILIS or TOTL available"/>
    <s v="non-HFTD"/>
    <x v="0"/>
    <x v="0"/>
    <s v="Distribution"/>
    <x v="0"/>
    <x v="0"/>
    <x v="4"/>
    <x v="10"/>
    <s v="N.A."/>
  </r>
  <r>
    <s v="PG&amp;E"/>
    <n v="43760"/>
    <n v="0.61388888888888882"/>
    <n v="35.733600000000003"/>
    <n v="-119.689679"/>
    <s v="Bird Found"/>
    <s v="Urban"/>
    <s v="0.25 - 10 Acres"/>
    <s v="Fire Dept"/>
    <s v="Unknown"/>
    <n v="1139"/>
    <m/>
    <n v="21000"/>
    <s v="Pole"/>
    <s v="Overhead"/>
    <s v="Yes"/>
    <n v="43760"/>
    <n v="0.61388888888888882"/>
    <s v="Contact - Animal - Other"/>
    <m/>
    <s v="Animal contact"/>
    <m/>
    <s v="Animal Contact"/>
    <m/>
    <s v="Other/Unknown"/>
    <s v="2019-133"/>
    <x v="4"/>
    <n v="10"/>
    <n v="22"/>
    <n v="14"/>
    <n v="44"/>
    <s v="19-0114679"/>
    <s v="non-HFTD"/>
    <x v="0"/>
    <x v="0"/>
    <s v="Distribution"/>
    <x v="0"/>
    <x v="0"/>
    <x v="1"/>
    <x v="1"/>
    <n v="816"/>
  </r>
  <r>
    <s v="PG&amp;E"/>
    <n v="43761"/>
    <n v="0.89374999999999993"/>
    <n v="38.795859999999998"/>
    <n v="-122.76725"/>
    <m/>
    <s v="Herbaceous"/>
    <s v="100+ Acres"/>
    <s v="Cal Fire"/>
    <m/>
    <s v="001/006"/>
    <m/>
    <n v="230000"/>
    <s v="Jumper"/>
    <s v="Overhead"/>
    <s v="Yes"/>
    <n v="43761"/>
    <n v="0.8881944444444444"/>
    <s v="Under Investigation"/>
    <s v="Jumper"/>
    <m/>
    <m/>
    <m/>
    <s v="This ignition relates to the Kincade Fire, which is reported in compliance with D.19-05-037.  The origin and cause of the Kincade Fire is under investigation by CAL FIRE and PG&amp;E. At this time, PG&amp;E has not formed a conclusion about the origin or cause of the Kincade Fire."/>
    <s v="no-match"/>
    <m/>
    <x v="4"/>
    <n v="10"/>
    <n v="23"/>
    <n v="21"/>
    <n v="27"/>
    <s v="No ILIS or TOTL available"/>
    <s v="Tier 3"/>
    <x v="1"/>
    <x v="0"/>
    <s v="Transmission"/>
    <x v="3"/>
    <x v="0"/>
    <x v="4"/>
    <x v="13"/>
    <s v="N.A."/>
  </r>
  <r>
    <s v="PG&amp;E"/>
    <n v="43761"/>
    <n v="0.87083333333333324"/>
    <n v="39.203479999999999"/>
    <n v="-121.9517283"/>
    <s v="Vegetation"/>
    <s v="Agriculture"/>
    <s v="3 meters - 0.25 Acres"/>
    <s v="Fire Dept"/>
    <s v="Sacramento FD"/>
    <n v="62021103"/>
    <m/>
    <n v="12000"/>
    <s v="Conductor"/>
    <s v="Overhead"/>
    <s v="Yes"/>
    <n v="43761"/>
    <n v="0.87083333333333324"/>
    <s v="Vegetation"/>
    <m/>
    <s v="Veg. contact"/>
    <s v="Electric Facility"/>
    <m/>
    <m/>
    <s v="Fell into (No defect)"/>
    <s v="2019-364"/>
    <x v="4"/>
    <n v="10"/>
    <n v="23"/>
    <n v="20"/>
    <n v="54"/>
    <s v="19-0115360"/>
    <s v="non-HFTD"/>
    <x v="0"/>
    <x v="1"/>
    <s v="Distribution"/>
    <x v="0"/>
    <x v="0"/>
    <x v="3"/>
    <x v="3"/>
    <n v="1119"/>
  </r>
  <r>
    <s v="PG&amp;E"/>
    <n v="43762"/>
    <n v="0.48888888888888887"/>
    <n v="37.97542"/>
    <n v="-122.32195"/>
    <m/>
    <s v="Urban"/>
    <s v="3 meters - 0.25 Acres"/>
    <s v="Fire Dept"/>
    <s v="Richmond FD"/>
    <n v="14371105"/>
    <m/>
    <n v="12000"/>
    <s v="Conductor"/>
    <s v="Overhead"/>
    <s v="Yes"/>
    <n v="43762"/>
    <n v="0.48888888888888887"/>
    <s v="Equipment - PG&amp;E"/>
    <s v="Conductor"/>
    <m/>
    <m/>
    <m/>
    <m/>
    <s v="no-match"/>
    <s v="2019-436"/>
    <x v="4"/>
    <n v="10"/>
    <n v="24"/>
    <n v="11"/>
    <n v="44"/>
    <s v="No ILIS or TOTL available"/>
    <s v="non-HFTD"/>
    <x v="0"/>
    <x v="1"/>
    <s v="Distribution"/>
    <x v="0"/>
    <x v="0"/>
    <x v="4"/>
    <x v="11"/>
    <s v="N.A."/>
  </r>
  <r>
    <s v="PG&amp;E"/>
    <n v="43762"/>
    <n v="0.31805555555555554"/>
    <n v="36.931629999999998"/>
    <n v="-121.47589499999999"/>
    <s v="Vehicle"/>
    <s v="Barren/Other"/>
    <s v="3 meters - 0.25 Acres"/>
    <s v="Fire Dept"/>
    <s v="Hollister FD"/>
    <s v="103963645, 103963645"/>
    <m/>
    <n v="21000"/>
    <s v="Pole"/>
    <s v="Overhead"/>
    <s v="Yes"/>
    <n v="43762"/>
    <n v="0.31805555555555554"/>
    <s v="Contact - 3rd Party"/>
    <m/>
    <s v="Vehicle contact"/>
    <s v="Pole"/>
    <s v="Human Error"/>
    <m/>
    <s v="Other/Unknown"/>
    <s v="2019-115"/>
    <x v="4"/>
    <n v="10"/>
    <n v="24"/>
    <n v="7"/>
    <n v="38"/>
    <s v="19-0115405"/>
    <s v="non-HFTD"/>
    <x v="0"/>
    <x v="0"/>
    <s v="Distribution"/>
    <x v="0"/>
    <x v="0"/>
    <x v="0"/>
    <x v="0"/>
    <n v="46947"/>
  </r>
  <r>
    <s v="PG&amp;E"/>
    <n v="43762"/>
    <n v="0.2388888888888889"/>
    <n v="38.323030000000003"/>
    <n v="-122.475847"/>
    <s v="Vegetation"/>
    <s v="Urban"/>
    <s v="3 meters - 0.25 Acres"/>
    <s v="Cal Fire"/>
    <m/>
    <n v="103946269"/>
    <m/>
    <n v="12000"/>
    <s v="Pole"/>
    <s v="Overhead"/>
    <s v="Yes"/>
    <n v="43762"/>
    <n v="0.2388888888888889"/>
    <s v="Vegetation"/>
    <m/>
    <s v="Veg. contact"/>
    <s v="Pole"/>
    <m/>
    <m/>
    <s v="Other/Unknown"/>
    <s v="2019-216"/>
    <x v="4"/>
    <n v="10"/>
    <n v="24"/>
    <n v="5"/>
    <n v="44"/>
    <s v="19-0115396"/>
    <s v="non-HFTD"/>
    <x v="0"/>
    <x v="1"/>
    <s v="Distribution"/>
    <x v="0"/>
    <x v="0"/>
    <x v="3"/>
    <x v="15"/>
    <n v="281002"/>
  </r>
  <r>
    <s v="PG&amp;E"/>
    <n v="43763"/>
    <n v="0.5541666666666667"/>
    <n v="38.214269999999999"/>
    <n v="-121.97036"/>
    <m/>
    <s v="Herbaceous"/>
    <s v="0.25 - 10 Acres"/>
    <s v="Fire Dept"/>
    <s v="Suisun FD"/>
    <n v="83999"/>
    <m/>
    <n v="21000"/>
    <s v="Pole"/>
    <s v="Overhead"/>
    <s v="No"/>
    <m/>
    <m/>
    <s v="Contact - Animal - Other"/>
    <s v="Pole"/>
    <s v="Animal contact"/>
    <s v="Pole"/>
    <m/>
    <m/>
    <s v="no-match"/>
    <s v="2019-231"/>
    <x v="4"/>
    <n v="10"/>
    <n v="25"/>
    <n v="13"/>
    <n v="18"/>
    <s v="No ILIS or TOTL available"/>
    <s v="non-HFTD"/>
    <x v="0"/>
    <x v="1"/>
    <s v="Distribution"/>
    <x v="0"/>
    <x v="0"/>
    <x v="1"/>
    <x v="1"/>
    <s v="N.A."/>
  </r>
  <r>
    <s v="PG&amp;E"/>
    <n v="43763"/>
    <n v="0.48402777777777778"/>
    <n v="35.320999999999998"/>
    <n v="-119.341335"/>
    <m/>
    <s v="Agriculture"/>
    <s v="0.25 - 10 Acres"/>
    <s v="Fire Dept"/>
    <s v="Kern COunty FD"/>
    <n v="103963804"/>
    <m/>
    <n v="12000"/>
    <s v="Pole"/>
    <s v="Overhead"/>
    <s v="Yes"/>
    <n v="43763"/>
    <n v="0.48402777777777778"/>
    <s v="Equipment - PG&amp;E"/>
    <s v="Pole"/>
    <m/>
    <m/>
    <m/>
    <m/>
    <s v="Other/Unknown"/>
    <s v="2019-270"/>
    <x v="4"/>
    <n v="10"/>
    <n v="25"/>
    <n v="11"/>
    <n v="37"/>
    <s v="19-0116091"/>
    <s v="non-HFTD"/>
    <x v="0"/>
    <x v="0"/>
    <s v="Distribution"/>
    <x v="0"/>
    <x v="0"/>
    <x v="4"/>
    <x v="5"/>
    <n v="3230"/>
  </r>
  <r>
    <s v="PG&amp;E"/>
    <n v="43764"/>
    <n v="0.9770833333333333"/>
    <n v="40.167380000000001"/>
    <n v="-122.2467383"/>
    <m/>
    <s v="Urban"/>
    <s v="3 meters - 0.25 Acres"/>
    <s v="Fire Dept"/>
    <s v="Red Bluff FD"/>
    <n v="119312130404"/>
    <m/>
    <n v="12000"/>
    <s v="Transformer"/>
    <s v="Overhead"/>
    <s v="Yes"/>
    <n v="43764"/>
    <n v="0.9770833333333333"/>
    <s v="Equipment - PG&amp;E"/>
    <s v="Transformer"/>
    <m/>
    <m/>
    <m/>
    <m/>
    <s v="Other/Unknown"/>
    <s v="2019-78"/>
    <x v="4"/>
    <n v="10"/>
    <n v="26"/>
    <n v="23"/>
    <n v="27"/>
    <s v="19-0117061"/>
    <s v="non-HFTD"/>
    <x v="0"/>
    <x v="1"/>
    <s v="Distribution"/>
    <x v="0"/>
    <x v="0"/>
    <x v="4"/>
    <x v="21"/>
    <n v="4970"/>
  </r>
  <r>
    <s v="PG&amp;E"/>
    <n v="43764"/>
    <n v="0.18472222222222223"/>
    <n v="36.489179999999998"/>
    <n v="-119.790885"/>
    <s v="Vehicle"/>
    <s v="Agriculture"/>
    <s v="3 meters - 0.25 Acres"/>
    <s v="Fire Dept"/>
    <s v="unknown"/>
    <n v="103960407"/>
    <m/>
    <n v="12000"/>
    <s v="Pole"/>
    <s v="Overhead"/>
    <s v="Yes"/>
    <n v="43764"/>
    <n v="0.18472222222222223"/>
    <s v="Contact - 3rd Party"/>
    <m/>
    <s v="Vehicle contact"/>
    <s v="Pole"/>
    <s v="Human Error"/>
    <m/>
    <s v="Other/Unknown"/>
    <s v="2019-116"/>
    <x v="4"/>
    <n v="10"/>
    <n v="26"/>
    <n v="4"/>
    <n v="26"/>
    <s v="19-0116761"/>
    <s v="non-HFTD"/>
    <x v="0"/>
    <x v="0"/>
    <s v="Distribution"/>
    <x v="0"/>
    <x v="0"/>
    <x v="0"/>
    <x v="0"/>
    <n v="58422"/>
  </r>
  <r>
    <s v="PG&amp;E"/>
    <n v="43765"/>
    <n v="0.5625"/>
    <n v="37.899729999999998"/>
    <n v="-122.09079800000001"/>
    <m/>
    <s v="Urban"/>
    <s v="0.25 - 10 Acres"/>
    <s v="Fire Dept"/>
    <s v="Contra Costa FD"/>
    <n v="100477289"/>
    <m/>
    <n v="12000"/>
    <s v="Pole"/>
    <s v="Overhead"/>
    <s v="Yes"/>
    <n v="43765"/>
    <n v="0.5625"/>
    <s v="Equipment - PG&amp;E"/>
    <s v="Pole"/>
    <m/>
    <m/>
    <m/>
    <m/>
    <s v="no-match"/>
    <s v="2019-462"/>
    <x v="4"/>
    <n v="10"/>
    <n v="27"/>
    <n v="13"/>
    <n v="30"/>
    <s v="No ILIS or TOTL available"/>
    <s v="non-HFTD"/>
    <x v="0"/>
    <x v="1"/>
    <s v="Distribution"/>
    <x v="0"/>
    <x v="0"/>
    <x v="4"/>
    <x v="5"/>
    <s v="N.A."/>
  </r>
  <r>
    <s v="PG&amp;E"/>
    <n v="43765"/>
    <n v="0.62152777777777779"/>
    <n v="37.434469999999997"/>
    <n v="-121.913578"/>
    <m/>
    <s v="Urban"/>
    <s v="0.25 - 10 Acres"/>
    <s v="Fire Dept"/>
    <s v="Unknown"/>
    <n v="689653"/>
    <m/>
    <n v="21000"/>
    <s v="Conductor"/>
    <s v="Overhead"/>
    <s v="Yes"/>
    <n v="43765"/>
    <n v="0.62152777777777779"/>
    <s v="Equipment - PG&amp;E"/>
    <s v="Conductor"/>
    <m/>
    <m/>
    <m/>
    <m/>
    <s v="Other/Unknown"/>
    <s v="2019-438"/>
    <x v="4"/>
    <n v="10"/>
    <n v="27"/>
    <n v="14"/>
    <n v="55"/>
    <s v="19-0117654"/>
    <s v="non-HFTD"/>
    <x v="0"/>
    <x v="0"/>
    <s v="Distribution"/>
    <x v="0"/>
    <x v="0"/>
    <x v="4"/>
    <x v="11"/>
    <n v="2076658"/>
  </r>
  <r>
    <s v="PG&amp;E"/>
    <n v="43765"/>
    <n v="0.62152777777777779"/>
    <n v="37.535559999999997"/>
    <n v="-121.951555"/>
    <s v="Vegetation"/>
    <s v="Urban"/>
    <s v="3 meters - 0.25 Acres"/>
    <s v="Fire Dept"/>
    <s v="Unknown"/>
    <n v="14351109"/>
    <m/>
    <n v="12000"/>
    <s v="Conductor"/>
    <s v="Overhead"/>
    <s v="Yes"/>
    <n v="43765"/>
    <n v="0.62152777777777779"/>
    <s v="Vegetation"/>
    <m/>
    <s v="Veg. contact"/>
    <s v="Electric Facility"/>
    <m/>
    <m/>
    <s v="no-match"/>
    <s v="2019-409"/>
    <x v="4"/>
    <n v="10"/>
    <n v="27"/>
    <n v="14"/>
    <n v="55"/>
    <s v="No ILIS or TOTL available"/>
    <s v="non-HFTD"/>
    <x v="0"/>
    <x v="0"/>
    <s v="Distribution"/>
    <x v="0"/>
    <x v="0"/>
    <x v="3"/>
    <x v="15"/>
    <s v="N.A."/>
  </r>
  <r>
    <s v="PG&amp;E"/>
    <n v="43765"/>
    <n v="0.6069444444444444"/>
    <n v="38.777189999999997"/>
    <n v="-121.688264"/>
    <s v="Vegetation"/>
    <s v="Urban"/>
    <s v="0.25 - 10 Acres"/>
    <s v="Fire Dept"/>
    <s v="Knights Landing FD"/>
    <n v="62721102"/>
    <m/>
    <n v="12000"/>
    <s v="Conductor"/>
    <s v="Overhead"/>
    <s v="Yes"/>
    <n v="43765"/>
    <n v="0.6069444444444444"/>
    <s v="Vegetation"/>
    <m/>
    <s v="Veg. contact"/>
    <m/>
    <m/>
    <m/>
    <s v="Dead"/>
    <s v="2019-366"/>
    <x v="4"/>
    <n v="10"/>
    <n v="27"/>
    <n v="14"/>
    <n v="34"/>
    <s v="19-0117508"/>
    <s v="non-HFTD"/>
    <x v="0"/>
    <x v="1"/>
    <s v="Distribution"/>
    <x v="0"/>
    <x v="0"/>
    <x v="3"/>
    <x v="27"/>
    <n v="47943"/>
  </r>
  <r>
    <s v="PG&amp;E"/>
    <n v="43765"/>
    <n v="0.71666666666666667"/>
    <n v="37.311500000000002"/>
    <n v="-121.999589"/>
    <s v="Vegetation"/>
    <s v="Urban"/>
    <s v="1 meter - &lt; 3 meters"/>
    <s v="Fire Dept"/>
    <s v="Santa Clara County FD"/>
    <n v="83371114"/>
    <m/>
    <n v="12000"/>
    <s v="Transformer"/>
    <s v="Overhead"/>
    <s v="Yes"/>
    <n v="43765"/>
    <n v="0.71666666666666667"/>
    <s v="Vegetation"/>
    <m/>
    <s v="Veg. contact"/>
    <m/>
    <m/>
    <m/>
    <s v="Other/Unknown"/>
    <s v="2019-232"/>
    <x v="4"/>
    <n v="10"/>
    <n v="27"/>
    <n v="17"/>
    <n v="12"/>
    <s v="19-0117569"/>
    <s v="non-HFTD"/>
    <x v="0"/>
    <x v="0"/>
    <s v="Distribution"/>
    <x v="0"/>
    <x v="0"/>
    <x v="3"/>
    <x v="15"/>
    <n v="13400"/>
  </r>
  <r>
    <s v="PG&amp;E"/>
    <n v="43765"/>
    <n v="0.65138888888888891"/>
    <n v="37.890949999999997"/>
    <n v="-122.0940567"/>
    <m/>
    <s v="Urban"/>
    <s v="3 meters - 0.25 Acres"/>
    <s v="Fire Dept"/>
    <s v="Contra Costa County FD"/>
    <s v="Unknown"/>
    <s v="Yes"/>
    <n v="12000"/>
    <s v="Conductor"/>
    <s v="Overhead"/>
    <s v="No"/>
    <m/>
    <m/>
    <s v="Contact - 3rd Party"/>
    <s v="Conductor"/>
    <s v="Contact from Object - Other"/>
    <s v="Electric Facility"/>
    <s v="Human Error"/>
    <m/>
    <s v="no-match"/>
    <s v="2019-240"/>
    <x v="4"/>
    <n v="10"/>
    <n v="27"/>
    <n v="15"/>
    <n v="38"/>
    <s v="No ILIS or TOTL available"/>
    <s v="non-HFTD"/>
    <x v="0"/>
    <x v="1"/>
    <s v="Distribution"/>
    <x v="0"/>
    <x v="0"/>
    <x v="0"/>
    <x v="19"/>
    <s v="N.A."/>
  </r>
  <r>
    <s v="PG&amp;E"/>
    <n v="43765"/>
    <n v="0.64444444444444449"/>
    <n v="36.785020000000003"/>
    <n v="-121.65085500000001"/>
    <s v="Vegetation"/>
    <s v="Hardwood Woodland"/>
    <s v="3 meters - 0.25 Acres"/>
    <s v="Cal Fire"/>
    <m/>
    <n v="182961107"/>
    <m/>
    <n v="12000"/>
    <s v="Conductor"/>
    <s v="Overhead"/>
    <s v="Yes"/>
    <n v="43765"/>
    <n v="0.64444444444444449"/>
    <s v="Vegetation"/>
    <m/>
    <s v="Veg. contact"/>
    <m/>
    <m/>
    <m/>
    <s v="Fell into (slight defect)"/>
    <s v="2019-348"/>
    <x v="4"/>
    <n v="10"/>
    <n v="27"/>
    <n v="15"/>
    <n v="28"/>
    <s v="19-0117555"/>
    <s v="non-HFTD"/>
    <x v="0"/>
    <x v="0"/>
    <s v="Distribution"/>
    <x v="0"/>
    <x v="0"/>
    <x v="3"/>
    <x v="8"/>
    <n v="3172"/>
  </r>
  <r>
    <s v="PG&amp;E"/>
    <n v="43765"/>
    <n v="0.67708333333333337"/>
    <n v="37.380659999999999"/>
    <n v="-121.90165829999999"/>
    <s v="Metallic Balloon"/>
    <s v="Urban"/>
    <s v="3 meters - 0.25 Acres"/>
    <s v="Fire Dept"/>
    <s v="Unknown"/>
    <s v="X2068"/>
    <s v="Yes"/>
    <n v="21000"/>
    <s v="Conductor"/>
    <s v="Overhead"/>
    <s v="Yes"/>
    <n v="43765"/>
    <n v="0.67708333333333337"/>
    <s v="Contact - 3rd Party"/>
    <m/>
    <s v="Balloon contact"/>
    <m/>
    <s v="Human Error"/>
    <m/>
    <s v="Other/Unknown"/>
    <s v="2019-237"/>
    <x v="4"/>
    <n v="10"/>
    <n v="27"/>
    <n v="16"/>
    <n v="15"/>
    <s v="19-0117606"/>
    <s v="non-HFTD"/>
    <x v="0"/>
    <x v="0"/>
    <s v="Distribution"/>
    <x v="0"/>
    <x v="0"/>
    <x v="0"/>
    <x v="12"/>
    <s v="N.A."/>
  </r>
  <r>
    <s v="PG&amp;E"/>
    <n v="43765"/>
    <n v="0.62569444444444444"/>
    <n v="37.93835"/>
    <n v="-121.2469"/>
    <s v="Vegetation"/>
    <s v="Urban"/>
    <s v="1 meter - &lt; 3 meters"/>
    <s v="Fire Dept"/>
    <s v="Stockton FD "/>
    <s v="163481114 "/>
    <m/>
    <n v="12000"/>
    <s v="Conductor"/>
    <s v="Overhead"/>
    <s v="Yes"/>
    <n v="43765"/>
    <n v="0.62569444444444444"/>
    <s v="Vegetation"/>
    <m/>
    <s v="Veg. contact"/>
    <s v="Electric Facility"/>
    <m/>
    <m/>
    <s v="no-match"/>
    <s v="2019-412"/>
    <x v="4"/>
    <n v="10"/>
    <n v="27"/>
    <n v="15"/>
    <n v="1"/>
    <s v="No ILIS or TOTL available"/>
    <s v="non-HFTD"/>
    <x v="0"/>
    <x v="1"/>
    <s v="Distribution"/>
    <x v="0"/>
    <x v="0"/>
    <x v="3"/>
    <x v="15"/>
    <s v="N.A."/>
  </r>
  <r>
    <s v="PG&amp;E"/>
    <n v="43765"/>
    <n v="0.6118055555555556"/>
    <n v="36.99098"/>
    <n v="-120.623025"/>
    <s v="Vegetation"/>
    <s v="Urban"/>
    <s v="3 meters - 0.25 Acres"/>
    <s v="Fire Dept"/>
    <s v="Merced County FD"/>
    <n v="254041101"/>
    <m/>
    <n v="12000"/>
    <s v="Conductor"/>
    <s v="Overhead"/>
    <s v="Yes"/>
    <n v="43765"/>
    <n v="0.6118055555555556"/>
    <s v="Vegetation"/>
    <m/>
    <s v="Veg. contact"/>
    <s v="Electric Facility"/>
    <m/>
    <m/>
    <s v="no-match"/>
    <s v="2019-415"/>
    <x v="4"/>
    <n v="10"/>
    <n v="27"/>
    <n v="14"/>
    <n v="41"/>
    <s v="No ILIS or TOTL available"/>
    <s v="non-HFTD"/>
    <x v="0"/>
    <x v="0"/>
    <s v="Distribution"/>
    <x v="0"/>
    <x v="0"/>
    <x v="3"/>
    <x v="15"/>
    <s v="N.A."/>
  </r>
  <r>
    <s v="PG&amp;E"/>
    <n v="43765"/>
    <n v="0.6166666666666667"/>
    <n v="37.27666"/>
    <n v="-121.814646"/>
    <s v="Vegetation"/>
    <s v="Urban"/>
    <s v="0.25 - 10 Acres"/>
    <s v="Fire Dept"/>
    <s v="Unknown"/>
    <n v="83912109"/>
    <m/>
    <n v="21000"/>
    <s v="Conductor"/>
    <s v="Overhead"/>
    <s v="Yes"/>
    <n v="43765"/>
    <n v="0.6166666666666667"/>
    <s v="Vegetation"/>
    <m/>
    <s v="Veg. contact"/>
    <s v="Electric Facility"/>
    <m/>
    <m/>
    <s v="Other/Unknown"/>
    <s v="2019-414"/>
    <x v="4"/>
    <n v="10"/>
    <n v="27"/>
    <n v="14"/>
    <n v="48"/>
    <s v="19-0117482"/>
    <s v="non-HFTD"/>
    <x v="0"/>
    <x v="0"/>
    <s v="Distribution"/>
    <x v="0"/>
    <x v="0"/>
    <x v="3"/>
    <x v="15"/>
    <n v="108547"/>
  </r>
  <r>
    <s v="PG&amp;E"/>
    <n v="43765"/>
    <n v="0.56388888888888888"/>
    <n v="37.966630000000002"/>
    <n v="-121.3461817"/>
    <m/>
    <s v="Urban"/>
    <s v="1 meter - &lt; 3 meters"/>
    <s v="Fire Dept"/>
    <s v="Stockton FD "/>
    <s v="Unknown"/>
    <m/>
    <n v="12000"/>
    <s v="Conductor"/>
    <s v="Overhead"/>
    <s v="Yes"/>
    <n v="43765"/>
    <n v="0.56388888888888888"/>
    <s v="Equipment - PG&amp;E"/>
    <s v="Conductor"/>
    <m/>
    <m/>
    <m/>
    <m/>
    <s v="no-match"/>
    <s v="2019-143"/>
    <x v="4"/>
    <n v="10"/>
    <n v="27"/>
    <n v="13"/>
    <n v="32"/>
    <s v="No ILIS or TOTL available"/>
    <s v="non-HFTD"/>
    <x v="0"/>
    <x v="1"/>
    <s v="Distribution"/>
    <x v="0"/>
    <x v="0"/>
    <x v="4"/>
    <x v="11"/>
    <s v="N.A."/>
  </r>
  <r>
    <s v="PG&amp;E"/>
    <n v="43765"/>
    <n v="0.45902777777777781"/>
    <n v="37.597329999999999"/>
    <n v="-122.0615633"/>
    <s v="Vegetation"/>
    <s v="Urban"/>
    <s v="3 meters - 0.25 Acres"/>
    <s v="Self Extinguished"/>
    <m/>
    <n v="100936457"/>
    <m/>
    <n v="12000"/>
    <s v="Other"/>
    <s v="Overhead"/>
    <s v="Yes"/>
    <n v="43765"/>
    <n v="0.45902777777777781"/>
    <s v="Vegetation"/>
    <m/>
    <s v="Veg. contact"/>
    <s v="Electric Facility"/>
    <m/>
    <m/>
    <s v="Other/Unknown"/>
    <s v="2019-337"/>
    <x v="4"/>
    <n v="10"/>
    <n v="27"/>
    <n v="11"/>
    <n v="1"/>
    <s v="19-0117344"/>
    <s v="non-HFTD"/>
    <x v="0"/>
    <x v="0"/>
    <s v="Distribution"/>
    <x v="0"/>
    <x v="0"/>
    <x v="3"/>
    <x v="15"/>
    <n v="48488"/>
  </r>
  <r>
    <s v="PG&amp;E"/>
    <n v="43765"/>
    <n v="0.4055555555555555"/>
    <n v="36.988019999999999"/>
    <n v="-121.9395217"/>
    <m/>
    <s v="Urban"/>
    <s v="3 meters - 0.25 Acres"/>
    <s v="Fire Dept"/>
    <s v="Unknown"/>
    <n v="83252109"/>
    <m/>
    <n v="21000"/>
    <s v="Conductor"/>
    <s v="Overhead"/>
    <s v="Yes"/>
    <n v="43765"/>
    <n v="0.4055555555555555"/>
    <s v="Other Fire: Non-PG&amp;E related"/>
    <m/>
    <m/>
    <m/>
    <m/>
    <m/>
    <s v="Other/Unknown"/>
    <s v="2019-405"/>
    <x v="4"/>
    <n v="10"/>
    <n v="27"/>
    <n v="9"/>
    <n v="44"/>
    <s v="19-0116039"/>
    <s v="non-HFTD"/>
    <x v="0"/>
    <x v="0"/>
    <s v="Distribution"/>
    <x v="0"/>
    <x v="0"/>
    <x v="4"/>
    <x v="11"/>
    <n v="657272"/>
  </r>
  <r>
    <s v="PG&amp;E"/>
    <n v="43765"/>
    <n v="0.27361111111111108"/>
    <n v="38.746699999999997"/>
    <n v="-122.14919999999999"/>
    <m/>
    <s v="Agriculture"/>
    <s v="3 meters - 0.25 Acres"/>
    <s v="Cal Fire"/>
    <s v="Esparato FD"/>
    <n v="103779734"/>
    <m/>
    <n v="21000"/>
    <s v="Conductor"/>
    <s v="Overhead"/>
    <s v="Yes"/>
    <n v="43765"/>
    <n v="0.27361111111111108"/>
    <s v="Equipment - PG&amp;E"/>
    <s v="Conductor"/>
    <m/>
    <m/>
    <m/>
    <m/>
    <s v="Other/Unknown"/>
    <s v="2019-446"/>
    <x v="4"/>
    <n v="10"/>
    <n v="27"/>
    <n v="6"/>
    <n v="34"/>
    <s v="19-0117171"/>
    <s v="non-HFTD"/>
    <x v="0"/>
    <x v="1"/>
    <s v="Distribution"/>
    <x v="0"/>
    <x v="0"/>
    <x v="4"/>
    <x v="11"/>
    <n v="789429"/>
  </r>
  <r>
    <s v="PG&amp;E"/>
    <n v="43765"/>
    <n v="0.31041666666666667"/>
    <n v="37.99324"/>
    <n v="-121.64122620000001"/>
    <m/>
    <s v="Urban"/>
    <s v="10 - 100 Acres"/>
    <s v="Cal Fire"/>
    <s v="Contra Costa County FD"/>
    <s v="014592112-2101053518{K504R}"/>
    <m/>
    <n v="21000"/>
    <s v="Line Recloser"/>
    <s v="Overhead"/>
    <s v="Yes"/>
    <n v="43765"/>
    <n v="0.31041666666666667"/>
    <s v="Equipment - PG&amp;E"/>
    <s v="Line Recloser"/>
    <m/>
    <m/>
    <m/>
    <m/>
    <s v="Other/Unknown"/>
    <s v="2019-262"/>
    <x v="4"/>
    <n v="10"/>
    <n v="27"/>
    <n v="7"/>
    <n v="27"/>
    <s v="19-0117167"/>
    <s v="non-HFTD"/>
    <x v="0"/>
    <x v="1"/>
    <s v="Distribution"/>
    <x v="0"/>
    <x v="0"/>
    <x v="4"/>
    <x v="32"/>
    <n v="1552280"/>
  </r>
  <r>
    <s v="PG&amp;E"/>
    <n v="43765"/>
    <n v="0.62222222222222223"/>
    <n v="38.156280000000002"/>
    <n v="-121.9760967"/>
    <m/>
    <s v="Urban"/>
    <s v="100+ Acres"/>
    <s v="Fire Dept"/>
    <s v="Suisun FD"/>
    <s v="Unknown"/>
    <m/>
    <n v="12000"/>
    <s v="Conductor"/>
    <s v="Overhead"/>
    <s v="No"/>
    <m/>
    <m/>
    <s v="Equipment - PG&amp;E"/>
    <s v="Conductor"/>
    <m/>
    <m/>
    <m/>
    <m/>
    <s v="no-match"/>
    <s v="2019-463"/>
    <x v="4"/>
    <n v="10"/>
    <n v="27"/>
    <n v="14"/>
    <n v="56"/>
    <s v="No ILIS or TOTL available"/>
    <s v="non-HFTD"/>
    <x v="0"/>
    <x v="1"/>
    <s v="Distribution"/>
    <x v="0"/>
    <x v="0"/>
    <x v="4"/>
    <x v="11"/>
    <s v="N.A."/>
  </r>
  <r>
    <s v="PG&amp;E"/>
    <n v="43765"/>
    <n v="0.23472222222222219"/>
    <n v="39.196750000000002"/>
    <n v="-121.9327333"/>
    <s v="Vegetation"/>
    <s v="Hardwood Woodland"/>
    <s v="3 meters - 0.25 Acres"/>
    <s v="Fire Dept"/>
    <s v="Unknown"/>
    <n v="101633101"/>
    <m/>
    <n v="12000"/>
    <s v="Conductor"/>
    <s v="Overhead"/>
    <s v="No"/>
    <m/>
    <m/>
    <s v="Vegetation"/>
    <m/>
    <s v="Veg. contact"/>
    <s v="Electric Facility"/>
    <m/>
    <m/>
    <s v="no-match"/>
    <s v="2019-363"/>
    <x v="4"/>
    <n v="10"/>
    <n v="27"/>
    <n v="5"/>
    <n v="38"/>
    <s v="No ILIS or TOTL available"/>
    <s v="non-HFTD"/>
    <x v="0"/>
    <x v="1"/>
    <s v="Distribution"/>
    <x v="0"/>
    <x v="0"/>
    <x v="3"/>
    <x v="15"/>
    <s v="N.A."/>
  </r>
  <r>
    <s v="PG&amp;E"/>
    <n v="43765"/>
    <n v="0.1361111111111111"/>
    <n v="39.560310000000001"/>
    <n v="-122.10677699999999"/>
    <s v="Vegetation"/>
    <s v="Agriculture"/>
    <s v="0.25 - 10 Acres"/>
    <s v="Self Extinguished"/>
    <m/>
    <n v="103017810"/>
    <m/>
    <n v="12000"/>
    <s v="Pole"/>
    <s v="Overhead"/>
    <s v="Yes"/>
    <n v="43765"/>
    <n v="0.1361111111111111"/>
    <s v="Vegetation"/>
    <m/>
    <s v="Veg. contact"/>
    <s v="Pole"/>
    <m/>
    <m/>
    <s v="Branch (Not overhanging, Distance Unknown)"/>
    <s v="2019-368"/>
    <x v="4"/>
    <n v="10"/>
    <n v="27"/>
    <n v="3"/>
    <n v="16"/>
    <s v="19-0117124"/>
    <s v="non-HFTD"/>
    <x v="0"/>
    <x v="1"/>
    <s v="Distribution"/>
    <x v="0"/>
    <x v="0"/>
    <x v="3"/>
    <x v="6"/>
    <n v="8215"/>
  </r>
  <r>
    <s v="PG&amp;E"/>
    <n v="43765"/>
    <n v="7.0833333333333331E-2"/>
    <n v="39.173679999999997"/>
    <n v="-122.13343500000001"/>
    <m/>
    <s v="Urban"/>
    <s v="10 - 100 Acres"/>
    <s v="Fire Dept"/>
    <s v="Williams FD"/>
    <n v="101629105"/>
    <m/>
    <n v="12000"/>
    <s v="Pole"/>
    <s v="Overhead"/>
    <s v="Yes"/>
    <n v="43765"/>
    <n v="7.0833333333333331E-2"/>
    <s v="Equipment - PG&amp;E"/>
    <s v="Pole"/>
    <m/>
    <m/>
    <m/>
    <m/>
    <s v="Other/Unknown"/>
    <s v="2019-91"/>
    <x v="4"/>
    <n v="10"/>
    <n v="27"/>
    <n v="1"/>
    <n v="42"/>
    <s v="19-0117070"/>
    <s v="non-HFTD"/>
    <x v="0"/>
    <x v="1"/>
    <s v="Distribution"/>
    <x v="0"/>
    <x v="0"/>
    <x v="4"/>
    <x v="5"/>
    <n v="545704"/>
  </r>
  <r>
    <s v="PG&amp;E"/>
    <n v="43765"/>
    <n v="0.11041666666666666"/>
    <n v="38.166580000000003"/>
    <n v="-121.5967783"/>
    <m/>
    <s v="Urban"/>
    <s v="0.25 - 10 Acres"/>
    <s v="Fire Dept"/>
    <s v="Unknown"/>
    <n v="62462223"/>
    <m/>
    <n v="21000"/>
    <s v="Other"/>
    <s v="Overhead"/>
    <s v="Yes"/>
    <n v="43765"/>
    <n v="0.11041666666666666"/>
    <s v="Equipment - PG&amp;E"/>
    <s v="Other"/>
    <m/>
    <m/>
    <m/>
    <m/>
    <s v="Other/Unknown"/>
    <s v="2019-279"/>
    <x v="4"/>
    <n v="10"/>
    <n v="27"/>
    <n v="2"/>
    <n v="39"/>
    <s v="19-0117150"/>
    <s v="non-HFTD"/>
    <x v="0"/>
    <x v="1"/>
    <s v="Distribution"/>
    <x v="0"/>
    <x v="0"/>
    <x v="4"/>
    <x v="13"/>
    <n v="196168"/>
  </r>
  <r>
    <s v="PG&amp;E"/>
    <n v="43765"/>
    <n v="9.3055555555555558E-2"/>
    <n v="39.526760000000003"/>
    <n v="-122.3642"/>
    <s v="Vegetation"/>
    <s v="Herbaceous"/>
    <s v="10 - 100 Acres"/>
    <s v="Cal Fire"/>
    <m/>
    <n v="100414823"/>
    <m/>
    <n v="21000"/>
    <s v="Pole"/>
    <s v="Overhead"/>
    <s v="Yes"/>
    <n v="43765"/>
    <n v="9.3055555555555558E-2"/>
    <s v="Vegetation"/>
    <m/>
    <s v="Veg. contact"/>
    <s v="Pole"/>
    <m/>
    <m/>
    <s v="Branch (Not overhanging, Distance Unknown)"/>
    <s v="2019-350"/>
    <x v="4"/>
    <n v="10"/>
    <n v="27"/>
    <n v="2"/>
    <n v="14"/>
    <s v="19-0117106"/>
    <s v="non-HFTD"/>
    <x v="0"/>
    <x v="1"/>
    <s v="Distribution"/>
    <x v="0"/>
    <x v="0"/>
    <x v="3"/>
    <x v="6"/>
    <n v="26316"/>
  </r>
  <r>
    <s v="PG&amp;E"/>
    <n v="43765"/>
    <n v="0.23263888888888887"/>
    <n v="38.276220000000002"/>
    <n v="-122.46142330000001"/>
    <m/>
    <s v="Urban"/>
    <s v="0.25 - 10 Acres"/>
    <s v="Cal Fire"/>
    <m/>
    <s v="Unknown"/>
    <m/>
    <n v="12000"/>
    <s v="Conductor"/>
    <s v="Overhead"/>
    <s v="No"/>
    <m/>
    <m/>
    <s v="Equipment - PG&amp;E"/>
    <s v="Conductor"/>
    <m/>
    <m/>
    <m/>
    <m/>
    <s v="no-match"/>
    <s v="2019-287"/>
    <x v="4"/>
    <n v="10"/>
    <n v="27"/>
    <n v="5"/>
    <n v="35"/>
    <s v="No ILIS or TOTL available"/>
    <s v="non-HFTD"/>
    <x v="0"/>
    <x v="1"/>
    <s v="Distribution"/>
    <x v="0"/>
    <x v="0"/>
    <x v="4"/>
    <x v="11"/>
    <s v="N.A."/>
  </r>
  <r>
    <s v="PG&amp;E"/>
    <n v="43766"/>
    <n v="0.7416666666666667"/>
    <n v="37.030949999999997"/>
    <n v="-121.778819"/>
    <s v="Vegetation"/>
    <s v="Hardwood Woodland"/>
    <s v="0.25 - 10 Acres"/>
    <s v="Cal Fire"/>
    <m/>
    <n v="101682849"/>
    <m/>
    <n v="21000"/>
    <s v="Conductor"/>
    <s v="Overhead"/>
    <s v="Yes"/>
    <n v="43766"/>
    <n v="0.7416666666666667"/>
    <s v="Vegetation"/>
    <m/>
    <s v="Veg. contact"/>
    <s v="Electric Facility"/>
    <m/>
    <m/>
    <s v="Fell into (No defect)"/>
    <s v="2019-389"/>
    <x v="4"/>
    <n v="10"/>
    <n v="28"/>
    <n v="17"/>
    <n v="48"/>
    <s v="19-0118112"/>
    <s v="Tier 3"/>
    <x v="1"/>
    <x v="0"/>
    <s v="Distribution"/>
    <x v="1"/>
    <x v="0"/>
    <x v="3"/>
    <x v="3"/>
    <n v="16698"/>
  </r>
  <r>
    <s v="PG&amp;E"/>
    <n v="43766"/>
    <n v="0.78194444444444444"/>
    <n v="38.564630000000001"/>
    <n v="-122.46419"/>
    <s v="Vegetation"/>
    <s v="Conifer Forest"/>
    <s v="1 meter - &lt; 3 meters"/>
    <s v="Cal Fire"/>
    <m/>
    <n v="43432104"/>
    <m/>
    <n v="21000"/>
    <s v="Conductor"/>
    <s v="Overhead"/>
    <s v="Yes"/>
    <n v="43766"/>
    <n v="0.78194444444444444"/>
    <s v="Vegetation"/>
    <m/>
    <s v="Veg. contact"/>
    <s v="Electric Facility"/>
    <m/>
    <m/>
    <s v="Dead"/>
    <s v="2019-357"/>
    <x v="4"/>
    <n v="10"/>
    <n v="28"/>
    <n v="18"/>
    <n v="46"/>
    <s v="19-0118147"/>
    <s v="Tier 3"/>
    <x v="1"/>
    <x v="1"/>
    <s v="Distribution"/>
    <x v="1"/>
    <x v="0"/>
    <x v="3"/>
    <x v="27"/>
    <n v="496944"/>
  </r>
  <r>
    <s v="PG&amp;E"/>
    <n v="43766"/>
    <n v="0.29791666666666666"/>
    <n v="37.788829999999997"/>
    <n v="-121.6211838"/>
    <m/>
    <s v="Herbaceous"/>
    <s v="0.25 - 10 Acres"/>
    <s v="Fire Dept"/>
    <s v="Livermore FD"/>
    <n v="163741102"/>
    <m/>
    <n v="12000"/>
    <s v="Fuse"/>
    <s v="Underbuild"/>
    <s v="Yes"/>
    <n v="43766"/>
    <n v="0.29791666666666666"/>
    <s v="Equipment - PG&amp;E"/>
    <s v="Fuse"/>
    <m/>
    <m/>
    <m/>
    <m/>
    <s v="Other/Unknown"/>
    <s v="2019-447"/>
    <x v="4"/>
    <n v="10"/>
    <n v="28"/>
    <n v="7"/>
    <n v="9"/>
    <s v="19-0118120"/>
    <s v="non-HFTD"/>
    <x v="0"/>
    <x v="1"/>
    <s v="Distribution"/>
    <x v="0"/>
    <x v="0"/>
    <x v="4"/>
    <x v="9"/>
    <n v="11047"/>
  </r>
  <r>
    <s v="PG&amp;E"/>
    <n v="43766"/>
    <n v="0.70208333333333339"/>
    <n v="38.855969999999999"/>
    <n v="-121.7186483"/>
    <m/>
    <s v="Agriculture"/>
    <s v="0.25 - 10 Acres"/>
    <s v="Fire Dept"/>
    <s v="Sutter County FD"/>
    <n v="101593864"/>
    <m/>
    <n v="12000"/>
    <s v="Conductor"/>
    <s v="Overhead"/>
    <s v="No"/>
    <m/>
    <m/>
    <s v="Equipment - PG&amp;E"/>
    <s v="Conductor"/>
    <m/>
    <m/>
    <m/>
    <m/>
    <s v="no-match"/>
    <s v="2019-271"/>
    <x v="4"/>
    <n v="10"/>
    <n v="28"/>
    <n v="16"/>
    <n v="51"/>
    <s v="No ILIS or TOTL available"/>
    <s v="non-HFTD"/>
    <x v="0"/>
    <x v="1"/>
    <s v="Distribution"/>
    <x v="0"/>
    <x v="0"/>
    <x v="4"/>
    <x v="11"/>
    <s v="N.A."/>
  </r>
  <r>
    <s v="PG&amp;E"/>
    <n v="43766"/>
    <n v="0.54166666666666663"/>
    <n v="39.320790000000002"/>
    <n v="-121.12725829999999"/>
    <s v="Vegetation"/>
    <s v="Conifer Forest"/>
    <s v="1 meter - &lt; 3 meters"/>
    <s v="Cal Fire"/>
    <m/>
    <n v="100099164"/>
    <m/>
    <n v="12000"/>
    <s v="Transformer"/>
    <s v="Overbuild"/>
    <s v="Yes"/>
    <n v="43766"/>
    <n v="0.54166666666666663"/>
    <s v="Vegetation"/>
    <m/>
    <s v="Veg. contact"/>
    <s v="Electric Facility"/>
    <m/>
    <m/>
    <s v="no-match"/>
    <s v="2019-398"/>
    <x v="4"/>
    <n v="10"/>
    <n v="28"/>
    <n v="13"/>
    <n v="0"/>
    <s v="No ILIS or TOTL available"/>
    <s v="Tier 2"/>
    <x v="1"/>
    <x v="1"/>
    <s v="Distribution"/>
    <x v="1"/>
    <x v="0"/>
    <x v="3"/>
    <x v="15"/>
    <s v="N.A."/>
  </r>
  <r>
    <s v="PG&amp;E"/>
    <n v="43766"/>
    <n v="0.48194444444444445"/>
    <n v="38.211469999999998"/>
    <n v="-121.3546733"/>
    <s v="Vegetation"/>
    <s v="Hardwood Forest"/>
    <s v="10 - 100 Acres"/>
    <s v="Fire Dept"/>
    <s v="Woodbridge FD"/>
    <n v="162081102"/>
    <m/>
    <n v="12000"/>
    <s v="Conductor"/>
    <s v="Overhead"/>
    <s v="Yes"/>
    <n v="43766"/>
    <n v="0.48194444444444445"/>
    <s v="Vegetation"/>
    <m/>
    <s v="Veg. contact"/>
    <s v="Electric Facility"/>
    <m/>
    <m/>
    <s v="Other/Unknown"/>
    <s v="2019-339"/>
    <x v="4"/>
    <n v="10"/>
    <n v="28"/>
    <n v="11"/>
    <n v="34"/>
    <s v="19-0117922"/>
    <s v="non-HFTD"/>
    <x v="0"/>
    <x v="1"/>
    <s v="Distribution"/>
    <x v="0"/>
    <x v="0"/>
    <x v="3"/>
    <x v="15"/>
    <n v="8955"/>
  </r>
  <r>
    <s v="PG&amp;E"/>
    <n v="43767"/>
    <n v="0.86111111111111116"/>
    <n v="37.268929999999997"/>
    <n v="-122.0175533"/>
    <s v="Vegetation"/>
    <s v="Urban"/>
    <s v="3 meters - 0.25 Acres"/>
    <s v="Cal Fire"/>
    <m/>
    <s v="082841102-2100571264{8051}"/>
    <m/>
    <n v="12000"/>
    <s v="Cable"/>
    <s v="Overhead"/>
    <s v="Yes"/>
    <n v="43767"/>
    <n v="0.86111111111111116"/>
    <s v="Vegetation"/>
    <m/>
    <s v="Veg. contact"/>
    <s v="Electric Facility"/>
    <m/>
    <m/>
    <s v="Other/Unknown"/>
    <s v="2019-349"/>
    <x v="4"/>
    <n v="10"/>
    <n v="29"/>
    <n v="20"/>
    <n v="40"/>
    <s v="19-0118769"/>
    <s v="non-HFTD"/>
    <x v="0"/>
    <x v="0"/>
    <s v="Distribution"/>
    <x v="0"/>
    <x v="0"/>
    <x v="3"/>
    <x v="15"/>
    <n v="8725"/>
  </r>
  <r>
    <s v="PG&amp;E"/>
    <n v="43767"/>
    <n v="0.5395833333333333"/>
    <n v="34.620339999999999"/>
    <n v="-120.1097333"/>
    <s v="Animal Found"/>
    <s v="Herbaceous"/>
    <s v="3 meters - 0.25 Acres"/>
    <s v="Fire Dept"/>
    <s v="Unknown"/>
    <n v="6933"/>
    <m/>
    <n v="12000"/>
    <s v="Other"/>
    <s v="Overhead"/>
    <s v="Yes"/>
    <n v="43767"/>
    <n v="0.5395833333333333"/>
    <s v="Contact - Animal - Other"/>
    <m/>
    <s v="Animal contact"/>
    <s v="Electric Facility"/>
    <s v="Animal Contact"/>
    <m/>
    <s v="Other/Unknown"/>
    <s v="2019-300"/>
    <x v="4"/>
    <n v="10"/>
    <n v="29"/>
    <n v="12"/>
    <n v="57"/>
    <s v="19-0118665"/>
    <s v="non-HFTD"/>
    <x v="0"/>
    <x v="0"/>
    <s v="Distribution"/>
    <x v="0"/>
    <x v="0"/>
    <x v="1"/>
    <x v="1"/>
    <n v="6660"/>
  </r>
  <r>
    <s v="PG&amp;E"/>
    <n v="43767"/>
    <n v="0.1451388888888889"/>
    <n v="37.03745"/>
    <n v="-121.520747"/>
    <s v="Animal Found"/>
    <s v="Hardwood Woodland"/>
    <s v="0.25 - 10 Acres"/>
    <s v="Cal Fire"/>
    <m/>
    <n v="1471"/>
    <m/>
    <n v="21000"/>
    <s v="Fuse"/>
    <s v="Overhead"/>
    <s v="Yes"/>
    <n v="43767"/>
    <n v="0.1451388888888889"/>
    <s v="Contact - Animal - Other"/>
    <m/>
    <s v="Animal contact"/>
    <m/>
    <s v="Animal Contact"/>
    <m/>
    <s v="Other/Unknown"/>
    <s v="2019-283"/>
    <x v="4"/>
    <n v="10"/>
    <n v="29"/>
    <n v="3"/>
    <n v="29"/>
    <s v="19-0118370"/>
    <s v="Tier 2"/>
    <x v="1"/>
    <x v="1"/>
    <s v="Distribution"/>
    <x v="1"/>
    <x v="0"/>
    <x v="1"/>
    <x v="1"/>
    <n v="3294"/>
  </r>
  <r>
    <s v="PG&amp;E"/>
    <n v="43768"/>
    <n v="0.50208333333333333"/>
    <n v="35.423900000000003"/>
    <n v="-119.0193"/>
    <m/>
    <s v="Urban"/>
    <s v="3 meters - 0.25 Acres"/>
    <s v="Fire Dept"/>
    <s v="Unknown"/>
    <n v="252721114"/>
    <m/>
    <n v="12000"/>
    <s v="Conductor"/>
    <s v="Overhead"/>
    <s v="Yes"/>
    <n v="43768"/>
    <n v="0.50208333333333333"/>
    <s v="Contact - 3rd Party"/>
    <m/>
    <s v="Contact from Object - Other"/>
    <s v="Electric Facility"/>
    <s v="Human Error"/>
    <m/>
    <s v="no-match"/>
    <s v="2019-136"/>
    <x v="4"/>
    <n v="10"/>
    <n v="30"/>
    <n v="12"/>
    <n v="3"/>
    <s v="No ILIS or TOTL available"/>
    <s v="non-HFTD"/>
    <x v="0"/>
    <x v="0"/>
    <s v="Distribution"/>
    <x v="0"/>
    <x v="0"/>
    <x v="0"/>
    <x v="19"/>
    <s v="N.A."/>
  </r>
  <r>
    <s v="PG&amp;E"/>
    <n v="43768"/>
    <n v="0.60347222222222219"/>
    <n v="35.393909999999998"/>
    <n v="-118.995"/>
    <s v="Vegetation"/>
    <s v="Urban"/>
    <s v="3 meters - 0.25 Acres"/>
    <s v="Fire Dept"/>
    <s v="Unknown"/>
    <n v="253371102"/>
    <m/>
    <n v="12000"/>
    <s v="Secondary"/>
    <s v="Overhead"/>
    <s v="Yes"/>
    <n v="43768"/>
    <n v="0.60347222222222219"/>
    <s v="Vegetation"/>
    <m/>
    <s v="Veg. contact"/>
    <m/>
    <m/>
    <m/>
    <s v="no-match"/>
    <s v="2019-259"/>
    <x v="4"/>
    <n v="10"/>
    <n v="30"/>
    <n v="14"/>
    <n v="29"/>
    <s v="No ILIS or TOTL available"/>
    <s v="non-HFTD"/>
    <x v="0"/>
    <x v="0"/>
    <s v="Distribution"/>
    <x v="0"/>
    <x v="0"/>
    <x v="3"/>
    <x v="15"/>
    <s v="N.A."/>
  </r>
  <r>
    <s v="PG&amp;E"/>
    <n v="43768"/>
    <n v="0.3659722222222222"/>
    <n v="38.361190000000001"/>
    <n v="-121.99944499999999"/>
    <s v="Vegetation"/>
    <s v="Urban"/>
    <s v="3 meters - 0.25 Acres"/>
    <s v="Fire Dept"/>
    <s v="Vacaville FD"/>
    <s v="Unknown"/>
    <m/>
    <n v="12000"/>
    <s v="Conductor"/>
    <s v="Overhead"/>
    <s v="Yes"/>
    <n v="43768"/>
    <n v="0.3659722222222222"/>
    <s v="Vegetation"/>
    <m/>
    <s v="Veg. contact"/>
    <m/>
    <m/>
    <m/>
    <s v="no-match"/>
    <s v="2019-393"/>
    <x v="4"/>
    <n v="10"/>
    <n v="30"/>
    <n v="8"/>
    <n v="47"/>
    <s v="No ILIS or TOTL available"/>
    <s v="non-HFTD"/>
    <x v="0"/>
    <x v="1"/>
    <s v="Distribution"/>
    <x v="0"/>
    <x v="0"/>
    <x v="3"/>
    <x v="15"/>
    <s v="N.A."/>
  </r>
  <r>
    <s v="PG&amp;E"/>
    <n v="43768"/>
    <n v="0.56388888888888888"/>
    <n v="38.479219999999998"/>
    <n v="-122.03024000000001"/>
    <s v="Vegetation"/>
    <s v="Herbaceous"/>
    <s v="0.25 - 10 Acres"/>
    <s v="Cal Fire"/>
    <m/>
    <s v="063681102 "/>
    <m/>
    <n v="12000"/>
    <s v="Conductor"/>
    <s v="Overhead"/>
    <s v="No"/>
    <m/>
    <m/>
    <s v="Vegetation"/>
    <m/>
    <s v="Veg. contact"/>
    <m/>
    <m/>
    <m/>
    <s v="no-match"/>
    <s v="2019-338"/>
    <x v="4"/>
    <n v="10"/>
    <n v="30"/>
    <n v="13"/>
    <n v="32"/>
    <s v="No ILIS or TOTL available"/>
    <s v="Tier 2"/>
    <x v="1"/>
    <x v="1"/>
    <s v="Distribution"/>
    <x v="1"/>
    <x v="0"/>
    <x v="3"/>
    <x v="15"/>
    <s v="N.A."/>
  </r>
  <r>
    <s v="PG&amp;E"/>
    <n v="43768"/>
    <n v="0.41805555555555557"/>
    <n v="35.418480000000002"/>
    <n v="-119.05195000000001"/>
    <m/>
    <s v="Urban"/>
    <s v="3 meters - 0.25 Acres"/>
    <s v="Fire Dept"/>
    <s v="Kern County FD"/>
    <s v="Unknown"/>
    <m/>
    <n v="12000"/>
    <s v="Conductor"/>
    <s v="Overhead"/>
    <s v="No"/>
    <m/>
    <m/>
    <s v="Equipment - PG&amp;E"/>
    <s v="Conductor"/>
    <m/>
    <m/>
    <m/>
    <m/>
    <s v="no-match"/>
    <s v="2019-172"/>
    <x v="4"/>
    <n v="10"/>
    <n v="30"/>
    <n v="10"/>
    <n v="2"/>
    <s v="No ILIS or TOTL available"/>
    <s v="non-HFTD"/>
    <x v="0"/>
    <x v="0"/>
    <s v="Distribution"/>
    <x v="0"/>
    <x v="0"/>
    <x v="4"/>
    <x v="11"/>
    <s v="N.A."/>
  </r>
  <r>
    <s v="PG&amp;E"/>
    <n v="43769"/>
    <n v="0.88958333333333339"/>
    <n v="39.661000000000001"/>
    <n v="-120.6264"/>
    <s v="Vegetation"/>
    <s v="Hardwood Forest"/>
    <s v="1 meter - &lt; 3 meters"/>
    <s v="Fire Dept"/>
    <s v="Sierra County FD"/>
    <n v="152101101"/>
    <m/>
    <n v="12000"/>
    <s v="Conductor"/>
    <s v="Overhead"/>
    <s v="Yes"/>
    <n v="43769"/>
    <n v="0.88958333333333339"/>
    <s v="Vegetation"/>
    <m/>
    <s v="Veg. contact"/>
    <s v="Electric Facility"/>
    <m/>
    <m/>
    <s v="Dead"/>
    <s v="2019-390"/>
    <x v="4"/>
    <n v="10"/>
    <n v="31"/>
    <n v="21"/>
    <n v="21"/>
    <s v="19-0115942"/>
    <s v="Tier 2"/>
    <x v="1"/>
    <x v="0"/>
    <s v="Distribution"/>
    <x v="1"/>
    <x v="0"/>
    <x v="3"/>
    <x v="27"/>
    <n v="7121279"/>
  </r>
  <r>
    <s v="PG&amp;E"/>
    <n v="43769"/>
    <n v="0.72430555555555554"/>
    <n v="38.045830000000002"/>
    <n v="-122.19051109999999"/>
    <m/>
    <s v="Herbaceous"/>
    <s v="1 meter - &lt; 3 meters"/>
    <s v="Fire Dept"/>
    <s v="Crockett FD"/>
    <n v="13432207"/>
    <m/>
    <n v="21000"/>
    <s v="Conductor"/>
    <s v="Overhead"/>
    <s v="Yes"/>
    <n v="43769"/>
    <n v="0.72430555555555554"/>
    <s v="Equipment - PG&amp;E"/>
    <s v="Conductor"/>
    <m/>
    <m/>
    <m/>
    <m/>
    <s v="Other/Unknown"/>
    <s v="2019-05"/>
    <x v="4"/>
    <n v="10"/>
    <n v="31"/>
    <n v="17"/>
    <n v="23"/>
    <s v="19-0119756"/>
    <s v="Tier 2"/>
    <x v="1"/>
    <x v="0"/>
    <s v="Distribution"/>
    <x v="1"/>
    <x v="0"/>
    <x v="4"/>
    <x v="11"/>
    <n v="138161"/>
  </r>
  <r>
    <s v="PG&amp;E"/>
    <n v="43769"/>
    <n v="0.67291666666666661"/>
    <n v="38.38449"/>
    <n v="-122.18928"/>
    <s v="Vegetation"/>
    <s v="Agriculture"/>
    <s v="0.25 - 10 Acres"/>
    <s v="Cal Fire"/>
    <m/>
    <s v="Unknown"/>
    <m/>
    <n v="12000"/>
    <s v="Conductor"/>
    <s v="Overhead"/>
    <s v="No"/>
    <m/>
    <m/>
    <s v="Vegetation"/>
    <m/>
    <s v="Veg. contact"/>
    <m/>
    <m/>
    <m/>
    <s v="no-match"/>
    <s v="2019-396"/>
    <x v="4"/>
    <n v="10"/>
    <n v="31"/>
    <n v="16"/>
    <n v="9"/>
    <s v="No ILIS or TOTL available"/>
    <s v="Tier 2"/>
    <x v="1"/>
    <x v="0"/>
    <s v="Distribution"/>
    <x v="1"/>
    <x v="0"/>
    <x v="3"/>
    <x v="15"/>
    <s v="N.A."/>
  </r>
  <r>
    <s v="PG&amp;E"/>
    <n v="43769"/>
    <n v="0.62291666666666667"/>
    <n v="37.367609999999999"/>
    <n v="-122.133466"/>
    <s v="Vegetation"/>
    <s v="Hardwood Woodland"/>
    <s v="1 meter - &lt; 3 meters"/>
    <s v="Fire Dept"/>
    <s v="Santa Clara County FD"/>
    <n v="82161102"/>
    <m/>
    <n v="12000"/>
    <s v="Conductor"/>
    <s v="Overhead"/>
    <s v="Yes"/>
    <n v="43769"/>
    <n v="0.62291666666666667"/>
    <s v="Vegetation"/>
    <m/>
    <s v="Veg. contact"/>
    <s v="Electric Facility"/>
    <m/>
    <m/>
    <s v="Dead"/>
    <s v="2019-395"/>
    <x v="4"/>
    <n v="10"/>
    <n v="31"/>
    <n v="14"/>
    <n v="57"/>
    <s v="19-0119713"/>
    <s v="non-HFTD"/>
    <x v="0"/>
    <x v="0"/>
    <s v="Distribution"/>
    <x v="0"/>
    <x v="0"/>
    <x v="3"/>
    <x v="27"/>
    <n v="41751"/>
  </r>
  <r>
    <s v="PG&amp;E"/>
    <n v="43770"/>
    <n v="0.48125000000000001"/>
    <n v="38.580120000000001"/>
    <n v="-122.577845"/>
    <s v="Vegetation"/>
    <s v="Urban"/>
    <s v="0.25 - 10 Acres"/>
    <s v="Cal Fire"/>
    <m/>
    <n v="42711101"/>
    <m/>
    <n v="12000"/>
    <s v="Conductor"/>
    <s v="Overhead"/>
    <s v="Yes"/>
    <n v="43770"/>
    <n v="0.48125000000000001"/>
    <s v="Vegetation"/>
    <m/>
    <s v="Veg. contact"/>
    <s v="Electric Facility"/>
    <m/>
    <m/>
    <s v="Fell into (No defect)"/>
    <s v="2019-367"/>
    <x v="4"/>
    <n v="11"/>
    <n v="1"/>
    <n v="11"/>
    <n v="33"/>
    <s v="19-0118648"/>
    <s v="non-HFTD"/>
    <x v="0"/>
    <x v="0"/>
    <s v="Distribution"/>
    <x v="0"/>
    <x v="0"/>
    <x v="3"/>
    <x v="3"/>
    <n v="3977180"/>
  </r>
  <r>
    <s v="PG&amp;E"/>
    <n v="43770"/>
    <n v="0.94652777777777775"/>
    <n v="34.772910000000003"/>
    <n v="-120.428797"/>
    <m/>
    <s v="Herbaceous"/>
    <s v="3 meters - 0.25 Acres"/>
    <s v="Fire Dept"/>
    <s v="Santa Barbara County FD"/>
    <s v="Unknown"/>
    <m/>
    <n v="12000"/>
    <m/>
    <s v="Overhead"/>
    <s v="No"/>
    <m/>
    <m/>
    <s v="Unknown"/>
    <m/>
    <m/>
    <m/>
    <m/>
    <m/>
    <s v="no-match"/>
    <s v="2019-429"/>
    <x v="4"/>
    <n v="11"/>
    <n v="1"/>
    <n v="22"/>
    <n v="43"/>
    <s v="No ILIS or TOTL available"/>
    <s v="non-HFTD"/>
    <x v="0"/>
    <x v="0"/>
    <s v="Distribution"/>
    <x v="0"/>
    <x v="0"/>
    <x v="2"/>
    <x v="2"/>
    <s v="N.A."/>
  </r>
  <r>
    <s v="PG&amp;E"/>
    <n v="43770"/>
    <n v="0.49791666666666662"/>
    <n v="37.652999999999999"/>
    <n v="-121.6671"/>
    <s v="Animal Found"/>
    <s v="Herbaceous"/>
    <s v="1 meter - &lt; 3 meters"/>
    <s v="Self Extinguished"/>
    <m/>
    <n v="316624742194"/>
    <m/>
    <n v="12000"/>
    <s v="Transformer"/>
    <s v="Overhead"/>
    <s v="Yes"/>
    <n v="43770"/>
    <n v="0.49791666666666662"/>
    <s v="Contact - Animal - Other"/>
    <m/>
    <s v="Animal contact"/>
    <s v="Electric Facility"/>
    <s v="Animal Contact"/>
    <m/>
    <s v="Other/Unknown"/>
    <s v="2019-77"/>
    <x v="4"/>
    <n v="11"/>
    <n v="1"/>
    <n v="11"/>
    <n v="57"/>
    <s v="19-0120017"/>
    <s v="non-HFTD"/>
    <x v="0"/>
    <x v="0"/>
    <s v="Distribution"/>
    <x v="0"/>
    <x v="0"/>
    <x v="1"/>
    <x v="1"/>
    <n v="10794"/>
  </r>
  <r>
    <s v="PG&amp;E"/>
    <n v="43772"/>
    <n v="0.91736111111111107"/>
    <n v="37.658360000000002"/>
    <n v="-122.043605"/>
    <m/>
    <s v="Hardwood Woodland"/>
    <s v="3 meters - 0.25 Acres"/>
    <s v="Fire Dept"/>
    <s v="Hayward FD"/>
    <n v="14091101"/>
    <m/>
    <n v="12000"/>
    <s v="Conductor"/>
    <s v="Overhead"/>
    <s v="Yes"/>
    <n v="43772"/>
    <n v="0.91736111111111107"/>
    <s v="Equipment - Overloaded"/>
    <s v="Conductor"/>
    <m/>
    <m/>
    <m/>
    <m/>
    <s v="no-match"/>
    <s v="2019-291"/>
    <x v="4"/>
    <n v="11"/>
    <n v="3"/>
    <n v="22"/>
    <n v="1"/>
    <s v="No ILIS or TOTL available"/>
    <s v="non-HFTD"/>
    <x v="0"/>
    <x v="0"/>
    <s v="Distribution"/>
    <x v="0"/>
    <x v="0"/>
    <x v="4"/>
    <x v="11"/>
    <s v="N.A."/>
  </r>
  <r>
    <s v="PG&amp;E"/>
    <n v="43772"/>
    <n v="0.7680555555555556"/>
    <n v="36.232289999999999"/>
    <n v="-121.76218830000001"/>
    <s v="Vegetation"/>
    <s v="Hardwood Forest"/>
    <s v="0.25 - 10 Acres"/>
    <s v="Cal Fire"/>
    <m/>
    <n v="182941102"/>
    <m/>
    <n v="12000"/>
    <s v="Conductor"/>
    <s v="Overhead"/>
    <s v="Yes"/>
    <n v="43772"/>
    <n v="0.7680555555555556"/>
    <s v="Vegetation"/>
    <m/>
    <s v="Veg. contact"/>
    <m/>
    <m/>
    <m/>
    <s v="Fell into (Moderate-Severe defect)"/>
    <s v="2019-371"/>
    <x v="4"/>
    <n v="11"/>
    <n v="3"/>
    <n v="18"/>
    <n v="26"/>
    <s v="19-0120570"/>
    <s v="Tier 2"/>
    <x v="1"/>
    <x v="0"/>
    <s v="Distribution"/>
    <x v="1"/>
    <x v="0"/>
    <x v="3"/>
    <x v="14"/>
    <n v="59211"/>
  </r>
  <r>
    <s v="PG&amp;E"/>
    <n v="43773"/>
    <n v="0.40833333333333338"/>
    <n v="38.680050000000001"/>
    <n v="-122.05593"/>
    <s v="Metallic Balloon"/>
    <s v="Agriculture"/>
    <s v="3 meters - 0.25 Acres"/>
    <s v="Cal Fire"/>
    <s v="Esparato FD"/>
    <n v="63172101"/>
    <m/>
    <n v="21000"/>
    <s v="Conductor"/>
    <s v="Overhead"/>
    <s v="No"/>
    <m/>
    <m/>
    <s v="Contact - 3rd Party"/>
    <m/>
    <s v="Balloon contact"/>
    <s v="Electric Facility"/>
    <s v="Human Error"/>
    <m/>
    <s v="no-match"/>
    <s v="2019-31"/>
    <x v="4"/>
    <n v="11"/>
    <n v="4"/>
    <n v="9"/>
    <n v="48"/>
    <s v="No ILIS or TOTL available"/>
    <s v="non-HFTD"/>
    <x v="0"/>
    <x v="0"/>
    <s v="Distribution"/>
    <x v="0"/>
    <x v="0"/>
    <x v="0"/>
    <x v="12"/>
    <s v="N.A."/>
  </r>
  <r>
    <s v="PG&amp;E"/>
    <n v="43773"/>
    <n v="0.98055555555555562"/>
    <n v="34.661900000000003"/>
    <n v="-120.0852"/>
    <m/>
    <s v="Herbaceous"/>
    <s v="3 meters - 0.25 Acres"/>
    <s v="Fire Dept"/>
    <s v="Unknown"/>
    <n v="8145"/>
    <m/>
    <n v="12000"/>
    <s v="Conductor"/>
    <s v="Overhead"/>
    <s v="Yes"/>
    <n v="43773"/>
    <n v="0.98055555555555562"/>
    <s v="Equipment - PG&amp;E"/>
    <s v="Conductor"/>
    <m/>
    <m/>
    <m/>
    <m/>
    <s v="Other/Unknown"/>
    <s v="2019-125"/>
    <x v="4"/>
    <n v="11"/>
    <n v="4"/>
    <n v="23"/>
    <n v="32"/>
    <s v="19-0121150"/>
    <s v="Tier 2"/>
    <x v="1"/>
    <x v="0"/>
    <s v="Distribution"/>
    <x v="1"/>
    <x v="0"/>
    <x v="4"/>
    <x v="11"/>
    <n v="20066"/>
  </r>
  <r>
    <s v="PG&amp;E"/>
    <n v="43774"/>
    <n v="0.66180555555555554"/>
    <n v="35.706690000000002"/>
    <n v="-120.70588499999999"/>
    <s v="Bird Found"/>
    <s v="Herbaceous"/>
    <s v="0.25 - 10 Acres"/>
    <s v="Cal Fire"/>
    <m/>
    <s v="4Bk1105191543"/>
    <m/>
    <n v="12000"/>
    <s v="Conductor"/>
    <s v="Overhead"/>
    <s v="Yes"/>
    <n v="43774"/>
    <n v="0.66180555555555554"/>
    <s v="Contact - Animal - Bird"/>
    <m/>
    <s v="Animal contact"/>
    <s v="Electric Facility"/>
    <s v="Animal Contact"/>
    <m/>
    <s v="Other/Unknown"/>
    <s v="2019-47"/>
    <x v="4"/>
    <n v="11"/>
    <n v="5"/>
    <n v="15"/>
    <n v="53"/>
    <s v="19-0121577"/>
    <s v="non-HFTD"/>
    <x v="0"/>
    <x v="0"/>
    <s v="Distribution"/>
    <x v="0"/>
    <x v="0"/>
    <x v="1"/>
    <x v="1"/>
    <n v="21982"/>
  </r>
  <r>
    <s v="PG&amp;E"/>
    <n v="43775"/>
    <n v="0.75902777777777775"/>
    <n v="36.014409999999998"/>
    <n v="-120.12988"/>
    <s v="Bird Found"/>
    <s v="Urban"/>
    <s v="1 meter - &lt; 3 meters"/>
    <s v="Self Extinguished"/>
    <m/>
    <n v="416659024996"/>
    <m/>
    <n v="21000"/>
    <s v="Conductor"/>
    <s v="Overhead"/>
    <s v="Yes"/>
    <n v="43775"/>
    <n v="0.75902777777777775"/>
    <s v="Contact - Animal - Bird"/>
    <m/>
    <s v="Animal contact"/>
    <s v="Electric Facility"/>
    <s v="Animal Contact"/>
    <m/>
    <s v="Other/Unknown"/>
    <s v="2019-48"/>
    <x v="4"/>
    <n v="11"/>
    <n v="6"/>
    <n v="18"/>
    <n v="13"/>
    <s v="19-0122227"/>
    <s v="non-HFTD"/>
    <x v="0"/>
    <x v="0"/>
    <s v="Distribution"/>
    <x v="0"/>
    <x v="0"/>
    <x v="1"/>
    <x v="1"/>
    <n v="1728"/>
  </r>
  <r>
    <s v="PG&amp;E"/>
    <n v="43776"/>
    <n v="0.45"/>
    <n v="37.29477"/>
    <n v="-120.8104233"/>
    <m/>
    <s v="Agriculture"/>
    <s v="1 meter - &lt; 3 meters"/>
    <s v="Cal Fire"/>
    <m/>
    <n v="7258"/>
    <m/>
    <n v="12000"/>
    <s v="Lightning Arrestor"/>
    <s v="Overhead"/>
    <s v="Yes"/>
    <n v="43776"/>
    <n v="0.45"/>
    <s v="Equipment - PG&amp;E"/>
    <s v="Lightning Arrestor"/>
    <m/>
    <m/>
    <m/>
    <m/>
    <s v="Other/Unknown"/>
    <s v="2019-151"/>
    <x v="4"/>
    <n v="11"/>
    <n v="7"/>
    <n v="10"/>
    <n v="48"/>
    <s v="19-0122506"/>
    <s v="non-HFTD"/>
    <x v="0"/>
    <x v="0"/>
    <s v="Distribution"/>
    <x v="0"/>
    <x v="0"/>
    <x v="4"/>
    <x v="20"/>
    <n v="6722"/>
  </r>
  <r>
    <s v="PG&amp;E"/>
    <n v="43777"/>
    <n v="0.30694444444444441"/>
    <n v="37.978520000000003"/>
    <n v="-122.30864800000001"/>
    <m/>
    <s v="Urban"/>
    <s v="0.25 - 10 Acres"/>
    <s v="Fire Dept"/>
    <s v="Richmond FD"/>
    <n v="14371105"/>
    <m/>
    <n v="12000"/>
    <s v="Conductor"/>
    <s v="Overhead"/>
    <s v="Yes"/>
    <n v="43777"/>
    <n v="0.30694444444444441"/>
    <s v="Equipment - PG&amp;E"/>
    <s v="Conductor"/>
    <m/>
    <m/>
    <m/>
    <m/>
    <s v="Other/Unknown"/>
    <s v="2019-07"/>
    <x v="4"/>
    <n v="11"/>
    <n v="8"/>
    <n v="7"/>
    <n v="22"/>
    <s v="19-0122766"/>
    <s v="non-HFTD"/>
    <x v="0"/>
    <x v="0"/>
    <s v="Distribution"/>
    <x v="0"/>
    <x v="0"/>
    <x v="4"/>
    <x v="11"/>
    <n v="61161"/>
  </r>
  <r>
    <s v="PG&amp;E"/>
    <n v="43778"/>
    <n v="0.91805555555555562"/>
    <n v="37.280410000000003"/>
    <n v="-121.90419"/>
    <s v="Vegetation"/>
    <s v="Urban"/>
    <s v="3 meters - 0.25 Acres"/>
    <s v="Fire Dept"/>
    <s v="San Jose FD"/>
    <n v="82311101"/>
    <m/>
    <n v="12000"/>
    <s v="Conductor"/>
    <s v="Overhead"/>
    <s v="Yes"/>
    <n v="43778"/>
    <n v="0.91805555555555562"/>
    <s v="Vegetation"/>
    <m/>
    <s v="Veg. contact"/>
    <s v="Electric Facility"/>
    <m/>
    <m/>
    <s v="no-match"/>
    <s v="2019-408"/>
    <x v="4"/>
    <n v="11"/>
    <n v="9"/>
    <n v="22"/>
    <n v="2"/>
    <s v="No ILIS or TOTL available"/>
    <s v="non-HFTD"/>
    <x v="0"/>
    <x v="0"/>
    <s v="Distribution"/>
    <x v="0"/>
    <x v="0"/>
    <x v="3"/>
    <x v="15"/>
    <s v="N.A."/>
  </r>
  <r>
    <s v="PG&amp;E"/>
    <n v="43779"/>
    <n v="0.40763888888888888"/>
    <n v="35.078710000000001"/>
    <n v="-120.4974467"/>
    <m/>
    <s v="Herbaceous"/>
    <s v="1 meter - &lt; 3 meters"/>
    <s v="Cal Fire"/>
    <m/>
    <s v="4Bx1110190931"/>
    <m/>
    <n v="12000"/>
    <s v="Conductor"/>
    <s v="Overhead"/>
    <s v="Yes"/>
    <n v="43779"/>
    <n v="0.40763888888888888"/>
    <s v="Contact - Animal - Bird"/>
    <m/>
    <s v="Animal contact"/>
    <m/>
    <s v="Animal Contact"/>
    <m/>
    <s v="Other/Unknown"/>
    <s v="2019-431"/>
    <x v="4"/>
    <n v="11"/>
    <n v="10"/>
    <n v="9"/>
    <n v="47"/>
    <s v="19-0123396"/>
    <s v="Tier 2"/>
    <x v="1"/>
    <x v="0"/>
    <s v="Distribution"/>
    <x v="1"/>
    <x v="0"/>
    <x v="1"/>
    <x v="1"/>
    <n v="19943"/>
  </r>
  <r>
    <s v="PG&amp;E"/>
    <n v="43780"/>
    <n v="0.28611111111111115"/>
    <n v="36.682169999999999"/>
    <n v="-119.18056"/>
    <m/>
    <s v="Herbaceous"/>
    <s v="3 meters - 0.25 Acres"/>
    <s v="Cal Fire"/>
    <m/>
    <s v="4Tj1111191656"/>
    <m/>
    <n v="12000"/>
    <s v="Other"/>
    <s v="Overhead"/>
    <s v="Yes"/>
    <n v="43780"/>
    <n v="0.28611111111111115"/>
    <s v="Contact - Animal - Bird"/>
    <m/>
    <s v="Animal contact"/>
    <s v="Electric Facility"/>
    <s v="Animal Contact"/>
    <m/>
    <s v="Other/Unknown"/>
    <s v="2019-453"/>
    <x v="4"/>
    <n v="11"/>
    <n v="11"/>
    <n v="6"/>
    <n v="52"/>
    <s v="19-0123468"/>
    <s v="Tier 2"/>
    <x v="1"/>
    <x v="0"/>
    <s v="Distribution"/>
    <x v="1"/>
    <x v="0"/>
    <x v="1"/>
    <x v="1"/>
    <n v="109129"/>
  </r>
  <r>
    <s v="PG&amp;E"/>
    <n v="43780"/>
    <n v="0.4069444444444445"/>
    <n v="37.878239999999998"/>
    <n v="-120.45958829999999"/>
    <s v="Vehicle"/>
    <s v="Urban"/>
    <s v="3 meters - 0.25 Acres"/>
    <s v="Cal Fire"/>
    <m/>
    <n v="101020184"/>
    <m/>
    <n v="17000"/>
    <s v="Other"/>
    <s v="Overhead"/>
    <s v="Yes"/>
    <n v="43780"/>
    <n v="0.4069444444444445"/>
    <s v="Contact - 3rd Party"/>
    <m/>
    <s v="Vehicle contact"/>
    <s v="Electric Facility"/>
    <s v="Human Error"/>
    <m/>
    <s v="Other/Unknown"/>
    <s v="2019-82"/>
    <x v="4"/>
    <n v="11"/>
    <n v="11"/>
    <n v="9"/>
    <n v="46"/>
    <s v="19-0123520"/>
    <s v="Tier 2"/>
    <x v="1"/>
    <x v="0"/>
    <s v="Distribution"/>
    <x v="1"/>
    <x v="0"/>
    <x v="0"/>
    <x v="0"/>
    <n v="38170"/>
  </r>
  <r>
    <s v="PG&amp;E"/>
    <n v="43782"/>
    <n v="0.65486111111111112"/>
    <n v="35.317979999999999"/>
    <n v="-119.166116"/>
    <m/>
    <s v="Agriculture"/>
    <s v="1 meter - &lt; 3 meters"/>
    <s v="Fire Dept"/>
    <s v="Kern County FD"/>
    <s v="4Tx1113191536"/>
    <m/>
    <n v="21000"/>
    <s v="Pole"/>
    <s v="Overhead"/>
    <s v="Yes"/>
    <n v="43782"/>
    <n v="0.65486111111111112"/>
    <s v="Contact - Animal - Bird"/>
    <m/>
    <s v="Animal contact"/>
    <s v="Pole"/>
    <s v="Animal Contact"/>
    <m/>
    <s v="Other/Unknown"/>
    <s v="2019-130"/>
    <x v="4"/>
    <n v="11"/>
    <n v="13"/>
    <n v="15"/>
    <n v="43"/>
    <s v="19-0124465"/>
    <s v="non-HFTD"/>
    <x v="0"/>
    <x v="0"/>
    <s v="Distribution"/>
    <x v="0"/>
    <x v="0"/>
    <x v="1"/>
    <x v="1"/>
    <n v="70516"/>
  </r>
  <r>
    <s v="PG&amp;E"/>
    <n v="43782"/>
    <n v="0.72638888888888886"/>
    <n v="36.727760000000004"/>
    <n v="-119.77463"/>
    <m/>
    <s v="Urban"/>
    <s v="3 meters - 0.25 Acres"/>
    <s v="Fire Dept"/>
    <s v="Unknown"/>
    <s v="C1176"/>
    <m/>
    <n v="12000"/>
    <s v="Capacitor Bank"/>
    <s v="Overhead"/>
    <s v="Yes"/>
    <n v="43782"/>
    <n v="0.72638888888888886"/>
    <s v="Equipment - PG&amp;E"/>
    <s v="Capacitor Bank"/>
    <m/>
    <m/>
    <m/>
    <m/>
    <s v="no-match"/>
    <s v="2019-146"/>
    <x v="4"/>
    <n v="11"/>
    <n v="13"/>
    <n v="17"/>
    <n v="26"/>
    <s v="No ILIS or TOTL available"/>
    <s v="non-HFTD"/>
    <x v="0"/>
    <x v="0"/>
    <s v="Distribution"/>
    <x v="0"/>
    <x v="0"/>
    <x v="4"/>
    <x v="23"/>
    <s v="N.A."/>
  </r>
  <r>
    <s v="PG&amp;E"/>
    <n v="43784"/>
    <n v="0.12152777777777778"/>
    <n v="35.441499999999998"/>
    <n v="-119.02036200000001"/>
    <m/>
    <s v="Urban"/>
    <s v="1 meter - &lt; 3 meters"/>
    <s v="Fire Dept"/>
    <s v="Bakersfield FD"/>
    <s v="009/067"/>
    <m/>
    <n v="115000"/>
    <m/>
    <s v="Overhead"/>
    <s v="No"/>
    <m/>
    <m/>
    <s v="Unknown"/>
    <m/>
    <m/>
    <m/>
    <m/>
    <m/>
    <s v="no-match"/>
    <s v="2019-158"/>
    <x v="4"/>
    <n v="11"/>
    <n v="15"/>
    <n v="2"/>
    <n v="55"/>
    <s v="No ILIS or TOTL available"/>
    <s v="non-HFTD"/>
    <x v="0"/>
    <x v="0"/>
    <s v="Transmission"/>
    <x v="2"/>
    <x v="0"/>
    <x v="2"/>
    <x v="2"/>
    <s v="N.A."/>
  </r>
  <r>
    <s v="PG&amp;E"/>
    <n v="43784"/>
    <n v="0.17361111111111113"/>
    <n v="35.508839999999999"/>
    <n v="-119.029466"/>
    <s v="Gun Shot"/>
    <s v="Herbaceous"/>
    <s v="0.25 - 10 Acres"/>
    <s v="Fire Dept"/>
    <s v="Bakersfield FD"/>
    <s v="Kern-Kern Front 115Kv"/>
    <m/>
    <n v="115000"/>
    <s v="Conductor"/>
    <s v="Overhead"/>
    <s v="Yes"/>
    <n v="43784"/>
    <n v="0.17361111111111113"/>
    <s v="Contact - 3rd Party"/>
    <m/>
    <s v="Contact from Object - Other"/>
    <s v="Electric Facility"/>
    <s v="Human Error"/>
    <m/>
    <s v="no-match"/>
    <s v="2019-234"/>
    <x v="4"/>
    <n v="11"/>
    <n v="15"/>
    <n v="4"/>
    <n v="10"/>
    <s v="No ILIS or TOTL available"/>
    <s v="non-HFTD"/>
    <x v="0"/>
    <x v="0"/>
    <s v="Transmission"/>
    <x v="2"/>
    <x v="0"/>
    <x v="0"/>
    <x v="19"/>
    <s v="N.A."/>
  </r>
  <r>
    <s v="PG&amp;E"/>
    <n v="43785"/>
    <n v="0.30277777777777776"/>
    <n v="38.292070000000002"/>
    <n v="-122.65053399999999"/>
    <m/>
    <s v="Urban"/>
    <s v="3 meters - 0.25 Acres"/>
    <s v="Fire Dept"/>
    <s v="Penngrove FD"/>
    <n v="43491103"/>
    <m/>
    <n v="12000"/>
    <s v="Conductor"/>
    <s v="Overhead"/>
    <s v="Yes"/>
    <n v="43785"/>
    <n v="0.30277777777777776"/>
    <s v="Equipment - PG&amp;E"/>
    <s v="Conductor"/>
    <m/>
    <m/>
    <m/>
    <m/>
    <s v="Other/Unknown"/>
    <s v="2019-06"/>
    <x v="4"/>
    <n v="11"/>
    <n v="16"/>
    <n v="7"/>
    <n v="16"/>
    <s v="19-0125376"/>
    <s v="non-HFTD"/>
    <x v="0"/>
    <x v="0"/>
    <s v="Distribution"/>
    <x v="0"/>
    <x v="0"/>
    <x v="4"/>
    <x v="11"/>
    <n v="29487"/>
  </r>
  <r>
    <s v="PG&amp;E"/>
    <n v="43786"/>
    <n v="0.31805555555555554"/>
    <n v="39.333829999999999"/>
    <n v="-122.18239"/>
    <s v="Vegetation"/>
    <s v="Agriculture"/>
    <s v="1 meter - &lt; 3 meters"/>
    <s v="Other"/>
    <s v="Customer"/>
    <s v="062881105 "/>
    <m/>
    <n v="12000"/>
    <s v="Conductor"/>
    <s v="Underbuild"/>
    <s v="Yes"/>
    <n v="43786"/>
    <n v="0.31805555555555554"/>
    <s v="Vegetation"/>
    <m/>
    <s v="Veg. contact"/>
    <s v="Electric Facility"/>
    <m/>
    <m/>
    <s v="Other/Unknown"/>
    <s v="2019-260"/>
    <x v="4"/>
    <n v="11"/>
    <n v="17"/>
    <n v="7"/>
    <n v="38"/>
    <s v="19-0125463"/>
    <s v="non-HFTD"/>
    <x v="0"/>
    <x v="0"/>
    <s v="Distribution"/>
    <x v="0"/>
    <x v="0"/>
    <x v="3"/>
    <x v="15"/>
    <n v="7800"/>
  </r>
  <r>
    <s v="PG&amp;E"/>
    <n v="43787"/>
    <n v="0.65138888888888891"/>
    <n v="35.42671"/>
    <n v="-119.06534329999999"/>
    <s v="Equipment Failure/Involved, Overhead"/>
    <s v="Urban"/>
    <s v="1 meter - &lt; 3 meters"/>
    <s v="Fire Dept"/>
    <s v="Kern County FD"/>
    <n v="252721116"/>
    <m/>
    <n v="12000"/>
    <s v="Conductor"/>
    <s v="Overhead"/>
    <s v="Yes"/>
    <n v="43787"/>
    <n v="0.65138888888888891"/>
    <s v="Contact - 3rd Party"/>
    <m/>
    <s v="Vehicle contact"/>
    <s v="Electric Facility"/>
    <s v="Human Error"/>
    <m/>
    <s v="Other/Unknown"/>
    <s v="2019-440"/>
    <x v="4"/>
    <n v="11"/>
    <n v="18"/>
    <n v="15"/>
    <n v="38"/>
    <s v="19-0125902"/>
    <s v="non-HFTD"/>
    <x v="0"/>
    <x v="0"/>
    <s v="Distribution"/>
    <x v="0"/>
    <x v="0"/>
    <x v="0"/>
    <x v="0"/>
    <n v="89757"/>
  </r>
  <r>
    <s v="PG&amp;E"/>
    <n v="43789"/>
    <n v="0.52152777777777781"/>
    <n v="38.41722"/>
    <n v="-121.9608233"/>
    <s v="Vegetation"/>
    <s v="Urban"/>
    <s v="0.25 - 10 Acres"/>
    <s v="Fire Dept"/>
    <s v="Vacaville FD"/>
    <s v="063591105 "/>
    <m/>
    <n v="12000"/>
    <s v="Conductor"/>
    <s v="Overhead"/>
    <s v="Yes"/>
    <n v="43789"/>
    <n v="0.52152777777777781"/>
    <s v="Vegetation"/>
    <m/>
    <s v="Veg. contact"/>
    <s v="Electric Facility"/>
    <m/>
    <m/>
    <s v="Other/Unknown"/>
    <s v="2019-261"/>
    <x v="4"/>
    <n v="11"/>
    <n v="20"/>
    <n v="12"/>
    <n v="31"/>
    <s v="19-0126843"/>
    <s v="non-HFTD"/>
    <x v="0"/>
    <x v="1"/>
    <s v="Distribution"/>
    <x v="0"/>
    <x v="0"/>
    <x v="3"/>
    <x v="15"/>
    <n v="890"/>
  </r>
  <r>
    <s v="PG&amp;E"/>
    <n v="43790"/>
    <n v="0.43402777777777773"/>
    <n v="36.934179999999998"/>
    <n v="-120.698915"/>
    <m/>
    <s v="Water"/>
    <s v="1 meter - &lt; 3 meters"/>
    <s v="Employee"/>
    <m/>
    <s v="Mtr#1004462849"/>
    <m/>
    <n v="12000"/>
    <s v="Other"/>
    <s v="Overhead"/>
    <s v="Yes"/>
    <n v="43790"/>
    <n v="0.43402777777777773"/>
    <s v="Equipment - PG&amp;E"/>
    <s v="Other"/>
    <m/>
    <m/>
    <m/>
    <m/>
    <s v="Other/Unknown"/>
    <s v="2019-149"/>
    <x v="4"/>
    <n v="11"/>
    <n v="21"/>
    <n v="10"/>
    <n v="25"/>
    <s v="19-0127171"/>
    <s v="non-HFTD"/>
    <x v="0"/>
    <x v="0"/>
    <s v="Distribution"/>
    <x v="0"/>
    <x v="0"/>
    <x v="4"/>
    <x v="13"/>
    <n v="827"/>
  </r>
  <r>
    <s v="PG&amp;E"/>
    <n v="43790"/>
    <n v="0.68472222222222223"/>
    <n v="40.32311"/>
    <n v="-123.92025"/>
    <s v="Vegetation"/>
    <s v="Conifer Forest"/>
    <s v="3 meters - 0.25 Acres"/>
    <s v="Cal Fire"/>
    <m/>
    <s v="192311141 "/>
    <m/>
    <n v="12000"/>
    <s v="Conductor"/>
    <s v="Overhead"/>
    <s v="No"/>
    <m/>
    <m/>
    <s v="Vegetation"/>
    <m/>
    <s v="Veg. contact"/>
    <s v="Electric Facility"/>
    <m/>
    <m/>
    <s v="no-match"/>
    <s v="2019-416"/>
    <x v="4"/>
    <n v="11"/>
    <n v="21"/>
    <n v="16"/>
    <n v="26"/>
    <s v="No ILIS or TOTL available"/>
    <s v="Tier 2"/>
    <x v="1"/>
    <x v="0"/>
    <s v="Distribution"/>
    <x v="1"/>
    <x v="0"/>
    <x v="3"/>
    <x v="15"/>
    <s v="N.A."/>
  </r>
  <r>
    <s v="PG&amp;E"/>
    <n v="43791"/>
    <n v="0.24791666666666667"/>
    <n v="36.84478"/>
    <n v="-119.73456830000001"/>
    <m/>
    <s v="Urban"/>
    <s v="1 meter - &lt; 3 meters"/>
    <s v="Fire Dept"/>
    <s v="Clovis FD"/>
    <n v="255292109"/>
    <m/>
    <n v="21000"/>
    <s v="Conductor"/>
    <s v="Overhead"/>
    <s v="Yes"/>
    <n v="43791"/>
    <n v="0.24791666666666667"/>
    <s v="Equipment - PG&amp;E"/>
    <s v="Conductor"/>
    <m/>
    <m/>
    <m/>
    <m/>
    <s v="Other/Unknown"/>
    <s v="2019-448"/>
    <x v="4"/>
    <n v="11"/>
    <n v="22"/>
    <n v="5"/>
    <n v="57"/>
    <s v="19-0127470"/>
    <s v="non-HFTD"/>
    <x v="0"/>
    <x v="0"/>
    <s v="Distribution"/>
    <x v="0"/>
    <x v="0"/>
    <x v="4"/>
    <x v="11"/>
    <n v="12825"/>
  </r>
  <r>
    <s v="PG&amp;E"/>
    <n v="43791"/>
    <n v="0.19652777777777777"/>
    <n v="39.673560000000002"/>
    <n v="-121.3854967"/>
    <s v="Vegetation"/>
    <s v="Conifer Forest"/>
    <s v="1 meter - &lt; 3 meters"/>
    <s v="Cal Fire"/>
    <m/>
    <n v="103751102"/>
    <m/>
    <n v="12000"/>
    <s v="Conductor"/>
    <s v="Overhead"/>
    <s v="Yes"/>
    <n v="43791"/>
    <n v="0.19652777777777777"/>
    <s v="Vegetation"/>
    <m/>
    <s v="Veg. contact"/>
    <m/>
    <m/>
    <m/>
    <s v="Fell into (slight defect)"/>
    <s v="2019-428"/>
    <x v="4"/>
    <n v="11"/>
    <n v="22"/>
    <n v="4"/>
    <n v="43"/>
    <s v="19-0127475"/>
    <s v="Tier 3"/>
    <x v="1"/>
    <x v="0"/>
    <s v="Distribution"/>
    <x v="1"/>
    <x v="0"/>
    <x v="3"/>
    <x v="8"/>
    <n v="3712"/>
  </r>
  <r>
    <s v="PG&amp;E"/>
    <n v="43794"/>
    <n v="0.6958333333333333"/>
    <n v="37.717550000000003"/>
    <n v="-120.6127838"/>
    <s v="Bird Found"/>
    <s v="Urban"/>
    <s v="0.25 - 10 Acres"/>
    <s v="Cal Fire"/>
    <m/>
    <s v="5Xr1125191811"/>
    <m/>
    <n v="17000"/>
    <s v="Fuse"/>
    <s v="Overhead"/>
    <s v="Yes"/>
    <n v="43794"/>
    <n v="0.6958333333333333"/>
    <s v="Contact - Animal - Bird"/>
    <m/>
    <s v="Animal contact"/>
    <s v="Electric Facility"/>
    <s v="Animal Contact"/>
    <m/>
    <s v="Other/Unknown"/>
    <s v="2019-37"/>
    <x v="4"/>
    <n v="11"/>
    <n v="25"/>
    <n v="16"/>
    <n v="42"/>
    <s v="19-0128628"/>
    <s v="non-HFTD"/>
    <x v="0"/>
    <x v="0"/>
    <s v="Distribution"/>
    <x v="0"/>
    <x v="0"/>
    <x v="1"/>
    <x v="1"/>
    <n v="4694"/>
  </r>
  <r>
    <s v="PG&amp;E"/>
    <n v="43795"/>
    <n v="0.59583333333333333"/>
    <n v="35.442689999999999"/>
    <n v="-120.7566544"/>
    <m/>
    <s v="Urban"/>
    <s v="0.25 - 10 Acres"/>
    <s v="Cal Fire"/>
    <m/>
    <n v="511791771829"/>
    <m/>
    <n v="12000"/>
    <s v="Other"/>
    <s v="Overhead"/>
    <s v="Yes"/>
    <n v="43795"/>
    <n v="0.59583333333333333"/>
    <s v="Equipment - PG&amp;E"/>
    <s v="Other"/>
    <m/>
    <m/>
    <m/>
    <m/>
    <s v="no-match"/>
    <s v="2019-211"/>
    <x v="4"/>
    <n v="11"/>
    <n v="26"/>
    <n v="14"/>
    <n v="18"/>
    <s v="No ILIS or TOTL available"/>
    <s v="Tier 3"/>
    <x v="1"/>
    <x v="0"/>
    <s v="Distribution"/>
    <x v="1"/>
    <x v="0"/>
    <x v="4"/>
    <x v="13"/>
    <s v="N.A."/>
  </r>
  <r>
    <s v="PG&amp;E"/>
    <n v="43796"/>
    <n v="0.65208333333333335"/>
    <n v="40.65793"/>
    <n v="-122.4211"/>
    <m/>
    <s v="Hardwood Woodland"/>
    <s v="1 meter - &lt; 3 meters"/>
    <s v="Cal Fire"/>
    <m/>
    <s v="103521102-2101107406{2413}"/>
    <m/>
    <n v="12000"/>
    <s v="Fuse"/>
    <s v="Overhead"/>
    <s v="Yes"/>
    <n v="43796"/>
    <n v="0.65208333333333335"/>
    <s v="Other Fire: Non-PG&amp;E related"/>
    <m/>
    <m/>
    <m/>
    <m/>
    <m/>
    <s v="Other/Unknown"/>
    <m/>
    <x v="4"/>
    <n v="11"/>
    <n v="27"/>
    <n v="15"/>
    <n v="39"/>
    <s v="19-0130770"/>
    <s v="Tier 2"/>
    <x v="1"/>
    <x v="0"/>
    <s v="Distribution"/>
    <x v="1"/>
    <x v="0"/>
    <x v="4"/>
    <x v="9"/>
    <n v="8302"/>
  </r>
  <r>
    <s v="PG&amp;E"/>
    <n v="43796"/>
    <n v="0.27569444444444446"/>
    <n v="37.271720000000002"/>
    <n v="-122.30779"/>
    <s v="Vegetation"/>
    <s v="Conifer Forest"/>
    <s v="3 meters - 0.25 Acres"/>
    <s v="Cal Fire"/>
    <m/>
    <n v="24101103"/>
    <m/>
    <n v="12000"/>
    <s v="Conductor"/>
    <s v="Overhead"/>
    <s v="Yes"/>
    <n v="43796"/>
    <n v="0.27569444444444446"/>
    <s v="Vegetation"/>
    <m/>
    <s v="Veg. contact"/>
    <s v="Electric Facility"/>
    <m/>
    <m/>
    <s v="Branch (OverHanging)"/>
    <s v="2019-362"/>
    <x v="4"/>
    <n v="11"/>
    <n v="27"/>
    <n v="6"/>
    <n v="37"/>
    <s v="19-0130047"/>
    <s v="Tier 2"/>
    <x v="1"/>
    <x v="0"/>
    <s v="Distribution"/>
    <x v="1"/>
    <x v="0"/>
    <x v="3"/>
    <x v="18"/>
    <n v="16680"/>
  </r>
  <r>
    <s v="PG&amp;E"/>
    <n v="43798"/>
    <n v="0.84583333333333333"/>
    <n v="39.85033"/>
    <n v="-121.631199"/>
    <m/>
    <s v="Shrub"/>
    <s v="1 meter - &lt; 3 meters"/>
    <s v="Unknown"/>
    <m/>
    <s v="40700248, 42578814, 42578813"/>
    <m/>
    <n v="60000"/>
    <s v="Pole"/>
    <s v="Overhead"/>
    <s v="Yes"/>
    <n v="43798"/>
    <n v="0.84583333333333333"/>
    <s v="Equipment - PG&amp;E"/>
    <s v="Pole"/>
    <m/>
    <m/>
    <m/>
    <m/>
    <s v="no-match"/>
    <s v="2019-10"/>
    <x v="4"/>
    <n v="11"/>
    <n v="29"/>
    <n v="20"/>
    <n v="18"/>
    <s v="No ILIS or TOTL available"/>
    <s v="Tier 3"/>
    <x v="1"/>
    <x v="0"/>
    <s v="Transmission"/>
    <x v="3"/>
    <x v="0"/>
    <x v="4"/>
    <x v="5"/>
    <s v="N.A."/>
  </r>
  <r>
    <s v="PG&amp;E"/>
    <n v="43811"/>
    <n v="0.57222222222222219"/>
    <n v="37.927579999999999"/>
    <n v="-121.431558"/>
    <m/>
    <s v="Urban"/>
    <s v="1 meter - &lt; 3 meters"/>
    <s v="Employee"/>
    <m/>
    <n v="317315152121"/>
    <m/>
    <n v="12000"/>
    <s v="Transformer"/>
    <s v="Overhead"/>
    <s v="Yes"/>
    <n v="43811"/>
    <n v="0.57222222222222219"/>
    <s v="Equipment - PG&amp;E"/>
    <s v="Transformer"/>
    <m/>
    <m/>
    <m/>
    <m/>
    <s v="Other/Unknown"/>
    <s v="2019-80"/>
    <x v="4"/>
    <n v="12"/>
    <n v="12"/>
    <n v="13"/>
    <n v="44"/>
    <s v="19-0136247"/>
    <s v="non-HFTD"/>
    <x v="0"/>
    <x v="0"/>
    <s v="Distribution"/>
    <x v="0"/>
    <x v="0"/>
    <x v="4"/>
    <x v="21"/>
    <n v="1885"/>
  </r>
  <r>
    <s v="PG&amp;E"/>
    <n v="43816"/>
    <n v="0.57222222222222219"/>
    <n v="36.323354999999999"/>
    <n v="-121.2116783"/>
    <m/>
    <s v="Herbaceous"/>
    <s v="3 meters - 0.25 Acres"/>
    <s v="Cal Fire"/>
    <m/>
    <s v="103827940"/>
    <m/>
    <n v="21000"/>
    <s v="Transformer"/>
    <s v="Overhead"/>
    <s v="Yes"/>
    <n v="43816"/>
    <n v="0.57222222222222219"/>
    <s v="Contact - Animal - Bird"/>
    <s v=""/>
    <s v="Animal contact"/>
    <s v="Electric Facility"/>
    <s v="Animal Contact"/>
    <m/>
    <s v="no-match"/>
    <s v="2019-424"/>
    <x v="4"/>
    <n v="12"/>
    <n v="17"/>
    <n v="13"/>
    <n v="44"/>
    <s v="No ILIS or TOTL available"/>
    <s v="non-HFTD"/>
    <x v="0"/>
    <x v="0"/>
    <s v="Distribution"/>
    <x v="0"/>
    <x v="0"/>
    <x v="1"/>
    <x v="1"/>
    <s v="N.A."/>
  </r>
  <r>
    <s v="PG&amp;E"/>
    <n v="43817"/>
    <n v="0.22569444444444445"/>
    <n v="38.281688299999999"/>
    <n v="-120.51701"/>
    <s v="Vegetation"/>
    <s v="Herbaceous"/>
    <s v="0.25 - 10 Acres"/>
    <s v="Cal Fire"/>
    <m/>
    <s v="101273893"/>
    <m/>
    <n v="12000"/>
    <s v="Pole"/>
    <s v="Overhead"/>
    <s v="Yes"/>
    <n v="43817"/>
    <n v="0.22569444444444445"/>
    <s v="Vegetation"/>
    <s v=""/>
    <s v="Veg. contact"/>
    <s v="Pole"/>
    <s v=""/>
    <m/>
    <s v="Fell into (No defect)"/>
    <s v="2019-361"/>
    <x v="4"/>
    <n v="12"/>
    <n v="18"/>
    <n v="5"/>
    <n v="25"/>
    <s v="19-0137065"/>
    <s v="Tier 2"/>
    <x v="1"/>
    <x v="0"/>
    <s v="Distribution"/>
    <x v="1"/>
    <x v="0"/>
    <x v="3"/>
    <x v="3"/>
    <n v="3185"/>
  </r>
  <r>
    <s v="PG&amp;E"/>
    <n v="43822"/>
    <n v="0.9506944444444444"/>
    <n v="36.960231700000001"/>
    <n v="-122.0496868"/>
    <s v="Equipment Failure/Involved, Fire, pole"/>
    <s v="Urban"/>
    <s v="1 meter - &lt; 3 meters"/>
    <s v="Fire Dept"/>
    <s v="Santa Cruz FD"/>
    <s v="103822060"/>
    <m/>
    <n v="4000"/>
    <s v="Pole"/>
    <s v="Underbuild"/>
    <s v="Yes"/>
    <n v="43822"/>
    <n v="0.9506944444444444"/>
    <s v="Contact - 3rd Party"/>
    <s v=""/>
    <s v="Other"/>
    <s v="Pole"/>
    <s v="Human Error"/>
    <m/>
    <s v="Other/Unknown"/>
    <s v="2019-285"/>
    <x v="4"/>
    <n v="12"/>
    <n v="23"/>
    <n v="22"/>
    <n v="49"/>
    <s v="19-0137789"/>
    <s v="non-HFTD"/>
    <x v="0"/>
    <x v="0"/>
    <s v="Distribution"/>
    <x v="0"/>
    <x v="0"/>
    <x v="0"/>
    <x v="19"/>
    <n v="280173"/>
  </r>
  <r>
    <s v="PG&amp;E"/>
    <n v="43824"/>
    <n v="4.027777777777778E-2"/>
    <n v="36.643770000000004"/>
    <n v="-121.7984"/>
    <m/>
    <s v="Hardwood Woodland"/>
    <s v="1 meter - &lt; 3 meters"/>
    <s v="Unknown"/>
    <m/>
    <s v="101784201"/>
    <m/>
    <n v="21000"/>
    <s v="Conductor"/>
    <s v="Overhead"/>
    <s v="Yes"/>
    <n v="43824"/>
    <n v="4.027777777777778E-2"/>
    <s v="Equipment - PG&amp;E"/>
    <s v="Conductor"/>
    <s v=""/>
    <s v=""/>
    <s v=""/>
    <m/>
    <s v="Other/Unknown"/>
    <s v="2019-449"/>
    <x v="4"/>
    <n v="12"/>
    <n v="25"/>
    <n v="0"/>
    <n v="58"/>
    <s v="19-0137865"/>
    <s v="non-HFTD"/>
    <x v="0"/>
    <x v="0"/>
    <s v="Distribution"/>
    <x v="0"/>
    <x v="0"/>
    <x v="4"/>
    <x v="11"/>
    <n v="670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DA0B741-81FF-4EB3-807E-92FBC2D9189A}" name="PivotTable2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5" indent="0" compact="0" compactData="0" multipleFieldFilters="0">
  <location ref="F3:G6" firstHeaderRow="1" firstDataRow="1" firstDataCol="1"/>
  <pivotFields count="41">
    <pivotField compact="0" outline="0" showAll="0" defaultSubtotal="0"/>
    <pivotField dataField="1" compact="0" numFmtId="164" outline="0" showAll="0" defaultSubtotal="0"/>
    <pivotField compact="0" outline="0" showAll="0" defaultSubtotal="0"/>
    <pivotField compact="0" numFmtId="172" outline="0" showAll="0" defaultSubtotal="0"/>
    <pivotField compact="0" numFmtId="172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/>
    <pivotField compact="0" outline="0" showAll="0" defaultSubtotal="0"/>
    <pivotField compact="0" outline="0" showAll="0" defaultSubtotal="0"/>
    <pivotField compact="0" outline="0" multipleItemSelectionAllowed="1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/>
    <pivotField compact="0" outline="0" showAll="0" defaultSubtotal="0"/>
    <pivotField axis="axisRow" compact="0" outline="0" showAll="0" defaultSubtotal="0">
      <items count="2">
        <item x="1"/>
        <item x="0"/>
      </items>
    </pivotField>
    <pivotField compact="0" outline="0" showAll="0"/>
    <pivotField compact="0" outline="0" showAll="0"/>
    <pivotField compact="0" outline="0" showAll="0"/>
    <pivotField compact="0" outline="0" showAll="0" defaultSubtotal="0"/>
    <pivotField compact="0" outline="0" showAll="0"/>
    <pivotField compact="0" outline="0" showAll="0" defaultSubtotal="0"/>
    <pivotField compact="0" outline="0" showAll="0"/>
  </pivotFields>
  <rowFields count="1">
    <field x="33"/>
  </rowFields>
  <rowItems count="3">
    <i>
      <x/>
    </i>
    <i>
      <x v="1"/>
    </i>
    <i t="grand">
      <x/>
    </i>
  </rowItems>
  <colItems count="1">
    <i/>
  </colItems>
  <dataFields count="1">
    <dataField name="Count of Date" fld="1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C864BA5-0631-49FC-99E0-C64D7A7704E2}" name="PivotTable1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5" indent="0" compact="0" compactData="0" multipleFieldFilters="0">
  <location ref="F14:I23" firstHeaderRow="1" firstDataRow="1" firstDataCol="3"/>
  <pivotFields count="41">
    <pivotField compact="0" outline="0" showAll="0" defaultSubtotal="0"/>
    <pivotField dataField="1" compact="0" numFmtId="164" outline="0" showAll="0" defaultSubtotal="0"/>
    <pivotField compact="0" outline="0" showAll="0" defaultSubtotal="0"/>
    <pivotField compact="0" numFmtId="172" outline="0" showAll="0" defaultSubtotal="0"/>
    <pivotField compact="0" numFmtId="172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/>
    <pivotField compact="0" outline="0" showAll="0" defaultSubtotal="0"/>
    <pivotField axis="axisRow" compact="0" outline="0" showAll="0" defaultSubtotal="0">
      <items count="2">
        <item x="1"/>
        <item x="0"/>
      </items>
    </pivotField>
    <pivotField axis="axisRow" compact="0" outline="0" showAll="0">
      <items count="3">
        <item x="1"/>
        <item x="0"/>
        <item t="default"/>
      </items>
    </pivotField>
    <pivotField compact="0" outline="0" showAll="0"/>
    <pivotField compact="0" outline="0" showAll="0"/>
    <pivotField axis="axisRow" compact="0" outline="0" showAll="0" defaultSubtotal="0">
      <items count="2">
        <item x="1"/>
        <item x="0"/>
      </items>
    </pivotField>
    <pivotField compact="0" outline="0" showAll="0"/>
    <pivotField compact="0" outline="0" showAll="0"/>
    <pivotField compact="0" outline="0" showAll="0"/>
  </pivotFields>
  <rowFields count="3">
    <field x="37"/>
    <field x="33"/>
    <field x="34"/>
  </rowFields>
  <rowItems count="9">
    <i>
      <x/>
      <x/>
      <x/>
    </i>
    <i r="2">
      <x v="1"/>
    </i>
    <i r="1">
      <x v="1"/>
      <x/>
    </i>
    <i r="2">
      <x v="1"/>
    </i>
    <i>
      <x v="1"/>
      <x/>
      <x/>
    </i>
    <i r="2">
      <x v="1"/>
    </i>
    <i r="1">
      <x v="1"/>
      <x/>
    </i>
    <i r="2">
      <x v="1"/>
    </i>
    <i t="grand">
      <x/>
    </i>
  </rowItems>
  <colItems count="1">
    <i/>
  </colItems>
  <dataFields count="1">
    <dataField name="Count of Date" fld="1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3CE8027-150F-4B2B-A53E-7312BC06D1D4}" name="PivotTable3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5" indent="0" compact="0" compactData="0" multipleFieldFilters="0">
  <location ref="A3:D92" firstHeaderRow="1" firstDataRow="1" firstDataCol="3"/>
  <pivotFields count="41">
    <pivotField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164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72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72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multipleItemSelectionAllowed="1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5">
        <item x="1"/>
        <item x="3"/>
        <item x="0"/>
        <item x="2"/>
        <item x="4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5">
        <item x="0"/>
        <item x="1"/>
        <item x="4"/>
        <item x="2"/>
        <item x="3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ubtotalTop="0" showAll="0" defaultSubtotal="0">
      <items count="33">
        <item x="19"/>
        <item x="7"/>
        <item x="1"/>
        <item x="12"/>
        <item x="4"/>
        <item x="29"/>
        <item x="6"/>
        <item x="18"/>
        <item x="23"/>
        <item x="11"/>
        <item x="16"/>
        <item x="27"/>
        <item x="13"/>
        <item x="24"/>
        <item x="14"/>
        <item x="3"/>
        <item x="8"/>
        <item x="9"/>
        <item x="30"/>
        <item x="28"/>
        <item x="17"/>
        <item x="20"/>
        <item x="15"/>
        <item x="5"/>
        <item x="32"/>
        <item x="31"/>
        <item x="10"/>
        <item x="22"/>
        <item x="21"/>
        <item x="25"/>
        <item x="2"/>
        <item x="0"/>
        <item x="26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36"/>
    <field x="38"/>
    <field x="39"/>
  </rowFields>
  <rowItems count="89">
    <i>
      <x/>
      <x/>
      <x/>
    </i>
    <i r="2">
      <x v="1"/>
    </i>
    <i r="2">
      <x v="3"/>
    </i>
    <i r="2">
      <x v="31"/>
    </i>
    <i r="1">
      <x v="1"/>
      <x v="2"/>
    </i>
    <i r="1">
      <x v="2"/>
      <x v="8"/>
    </i>
    <i r="2">
      <x v="9"/>
    </i>
    <i r="2">
      <x v="10"/>
    </i>
    <i r="2">
      <x v="12"/>
    </i>
    <i r="2">
      <x v="13"/>
    </i>
    <i r="2">
      <x v="17"/>
    </i>
    <i r="2">
      <x v="19"/>
    </i>
    <i r="2">
      <x v="20"/>
    </i>
    <i r="2">
      <x v="21"/>
    </i>
    <i r="2">
      <x v="23"/>
    </i>
    <i r="2">
      <x v="26"/>
    </i>
    <i r="2">
      <x v="28"/>
    </i>
    <i r="2">
      <x v="32"/>
    </i>
    <i r="1">
      <x v="3"/>
      <x v="29"/>
    </i>
    <i r="2">
      <x v="30"/>
    </i>
    <i r="1">
      <x v="4"/>
      <x v="4"/>
    </i>
    <i r="2">
      <x v="6"/>
    </i>
    <i r="2">
      <x v="7"/>
    </i>
    <i r="2">
      <x v="11"/>
    </i>
    <i r="2">
      <x v="14"/>
    </i>
    <i r="2">
      <x v="15"/>
    </i>
    <i r="2">
      <x v="16"/>
    </i>
    <i r="2">
      <x v="18"/>
    </i>
    <i r="2">
      <x v="22"/>
    </i>
    <i>
      <x v="1"/>
      <x/>
      <x/>
    </i>
    <i r="2">
      <x v="1"/>
    </i>
    <i r="2">
      <x v="3"/>
    </i>
    <i r="1">
      <x v="1"/>
      <x v="2"/>
    </i>
    <i r="1">
      <x v="2"/>
      <x v="9"/>
    </i>
    <i r="2">
      <x v="12"/>
    </i>
    <i r="2">
      <x v="20"/>
    </i>
    <i r="2">
      <x v="23"/>
    </i>
    <i r="2">
      <x v="26"/>
    </i>
    <i r="1">
      <x v="3"/>
      <x v="29"/>
    </i>
    <i r="2">
      <x v="30"/>
    </i>
    <i r="1">
      <x v="4"/>
      <x v="22"/>
    </i>
    <i>
      <x v="2"/>
      <x/>
      <x/>
    </i>
    <i r="2">
      <x v="1"/>
    </i>
    <i r="2">
      <x v="3"/>
    </i>
    <i r="2">
      <x v="31"/>
    </i>
    <i r="1">
      <x v="1"/>
      <x v="2"/>
    </i>
    <i r="1">
      <x v="2"/>
      <x v="8"/>
    </i>
    <i r="2">
      <x v="9"/>
    </i>
    <i r="2">
      <x v="10"/>
    </i>
    <i r="2">
      <x v="12"/>
    </i>
    <i r="2">
      <x v="13"/>
    </i>
    <i r="2">
      <x v="17"/>
    </i>
    <i r="2">
      <x v="19"/>
    </i>
    <i r="2">
      <x v="20"/>
    </i>
    <i r="2">
      <x v="21"/>
    </i>
    <i r="2">
      <x v="23"/>
    </i>
    <i r="2">
      <x v="24"/>
    </i>
    <i r="2">
      <x v="25"/>
    </i>
    <i r="2">
      <x v="26"/>
    </i>
    <i r="2">
      <x v="27"/>
    </i>
    <i r="2">
      <x v="28"/>
    </i>
    <i r="2">
      <x v="32"/>
    </i>
    <i r="1">
      <x v="3"/>
      <x v="29"/>
    </i>
    <i r="2">
      <x v="30"/>
    </i>
    <i r="1">
      <x v="4"/>
      <x v="4"/>
    </i>
    <i r="2">
      <x v="5"/>
    </i>
    <i r="2">
      <x v="6"/>
    </i>
    <i r="2">
      <x v="7"/>
    </i>
    <i r="2">
      <x v="11"/>
    </i>
    <i r="2">
      <x v="14"/>
    </i>
    <i r="2">
      <x v="15"/>
    </i>
    <i r="2">
      <x v="16"/>
    </i>
    <i r="2">
      <x v="18"/>
    </i>
    <i r="2">
      <x v="22"/>
    </i>
    <i>
      <x v="3"/>
      <x/>
      <x/>
    </i>
    <i r="2">
      <x v="1"/>
    </i>
    <i r="2">
      <x v="3"/>
    </i>
    <i r="2">
      <x v="31"/>
    </i>
    <i r="1">
      <x v="1"/>
      <x v="2"/>
    </i>
    <i r="1">
      <x v="2"/>
      <x v="9"/>
    </i>
    <i r="2">
      <x v="10"/>
    </i>
    <i r="2">
      <x v="12"/>
    </i>
    <i r="2">
      <x v="20"/>
    </i>
    <i r="2">
      <x v="23"/>
    </i>
    <i r="2">
      <x v="28"/>
    </i>
    <i r="1">
      <x v="3"/>
      <x v="29"/>
    </i>
    <i r="2">
      <x v="30"/>
    </i>
    <i>
      <x v="4"/>
      <x/>
      <x/>
    </i>
    <i t="grand">
      <x/>
    </i>
  </rowItems>
  <colItems count="1">
    <i/>
  </colItems>
  <dataFields count="1">
    <dataField name="Count of Date" fld="1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223C56B-710C-4EB4-AEAA-DAEA3BB2DD7D}" name="PivotTable5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5" indent="0" compact="0" compactData="0" multipleFieldFilters="0">
  <location ref="I8:K38" firstHeaderRow="1" firstDataRow="1" firstDataCol="2" rowPageCount="2" colPageCount="1"/>
  <pivotFields count="41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164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5">
        <item x="0"/>
        <item x="1"/>
        <item x="2"/>
        <item x="3"/>
        <item h="1" x="4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showAll="0">
      <items count="6">
        <item x="1"/>
        <item x="3"/>
        <item x="0"/>
        <item x="2"/>
        <item x="4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5">
        <item x="3"/>
        <item x="0"/>
        <item x="1"/>
        <item x="4"/>
        <item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>
      <items count="34">
        <item x="19"/>
        <item x="7"/>
        <item x="1"/>
        <item x="12"/>
        <item x="4"/>
        <item x="29"/>
        <item x="6"/>
        <item x="18"/>
        <item x="23"/>
        <item x="11"/>
        <item x="16"/>
        <item x="27"/>
        <item x="13"/>
        <item x="24"/>
        <item x="14"/>
        <item x="3"/>
        <item x="8"/>
        <item x="9"/>
        <item x="30"/>
        <item x="28"/>
        <item x="17"/>
        <item x="20"/>
        <item x="15"/>
        <item x="5"/>
        <item x="32"/>
        <item x="31"/>
        <item x="10"/>
        <item x="22"/>
        <item x="21"/>
        <item x="25"/>
        <item x="2"/>
        <item x="0"/>
        <item x="26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2">
    <field x="38"/>
    <field x="39"/>
  </rowFields>
  <rowItems count="30">
    <i>
      <x/>
      <x v="4"/>
    </i>
    <i r="1">
      <x v="6"/>
    </i>
    <i r="1">
      <x v="7"/>
    </i>
    <i r="1">
      <x v="11"/>
    </i>
    <i r="1">
      <x v="14"/>
    </i>
    <i r="1">
      <x v="15"/>
    </i>
    <i r="1">
      <x v="16"/>
    </i>
    <i r="1">
      <x v="18"/>
    </i>
    <i r="1">
      <x v="22"/>
    </i>
    <i>
      <x v="1"/>
      <x/>
    </i>
    <i r="1">
      <x v="1"/>
    </i>
    <i r="1">
      <x v="3"/>
    </i>
    <i r="1">
      <x v="31"/>
    </i>
    <i>
      <x v="2"/>
      <x v="2"/>
    </i>
    <i>
      <x v="3"/>
      <x v="8"/>
    </i>
    <i r="1">
      <x v="9"/>
    </i>
    <i r="1">
      <x v="10"/>
    </i>
    <i r="1">
      <x v="12"/>
    </i>
    <i r="1">
      <x v="13"/>
    </i>
    <i r="1">
      <x v="17"/>
    </i>
    <i r="1">
      <x v="19"/>
    </i>
    <i r="1">
      <x v="20"/>
    </i>
    <i r="1">
      <x v="21"/>
    </i>
    <i r="1">
      <x v="23"/>
    </i>
    <i r="1">
      <x v="26"/>
    </i>
    <i r="1">
      <x v="28"/>
    </i>
    <i r="1">
      <x v="32"/>
    </i>
    <i>
      <x v="4"/>
      <x v="29"/>
    </i>
    <i r="1">
      <x v="30"/>
    </i>
    <i t="grand">
      <x/>
    </i>
  </rowItems>
  <colItems count="1">
    <i/>
  </colItems>
  <pageFields count="2">
    <pageField fld="26" hier="-1"/>
    <pageField fld="36" item="0" hier="-1"/>
  </pageFields>
  <dataFields count="1">
    <dataField name="Count" fld="1" subtotal="count" baseField="0" baseItem="0"/>
  </dataFields>
  <pivotTableStyleInfo name="PivotStyleLight2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9550F53-1519-4072-9010-4B36560EA3DC}" name="PivotTable4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5" indent="0" compact="0" compactData="0" multipleFieldFilters="0">
  <location ref="A8:C27" firstHeaderRow="1" firstDataRow="1" firstDataCol="2" rowPageCount="2" colPageCount="1"/>
  <pivotFields count="41">
    <pivotField compact="0" outline="0" showAll="0" defaultSubtotal="0"/>
    <pivotField dataField="1"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/>
    <pivotField compact="0" outline="0" showAll="0" defaultSubtotal="0"/>
    <pivotField axis="axisPage" compact="0" outline="0" multipleItemSelectionAllowed="1" showAll="0" defaultSubtotal="0">
      <items count="5">
        <item h="1" x="0"/>
        <item h="1" x="1"/>
        <item h="1" x="2"/>
        <item h="1" x="3"/>
        <item x="4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/>
    <pivotField compact="0" outline="0" showAll="0" defaultSubtotal="0"/>
    <pivotField compact="0" outline="0" showAll="0"/>
    <pivotField compact="0" outline="0" showAll="0"/>
    <pivotField compact="0" outline="0" showAll="0"/>
    <pivotField axis="axisPage" compact="0" outline="0" showAll="0">
      <items count="6">
        <item x="1"/>
        <item x="3"/>
        <item x="0"/>
        <item x="2"/>
        <item x="4"/>
        <item t="default"/>
      </items>
    </pivotField>
    <pivotField compact="0" outline="0" showAll="0" defaultSubtotal="0"/>
    <pivotField axis="axisRow" compact="0" outline="0" showAll="0" defaultSubtotal="0">
      <items count="5">
        <item x="0"/>
        <item x="1"/>
        <item x="4"/>
        <item x="2"/>
        <item x="3"/>
      </items>
    </pivotField>
    <pivotField axis="axisRow" compact="0" outline="0" showAll="0">
      <items count="34">
        <item x="19"/>
        <item x="7"/>
        <item x="1"/>
        <item x="12"/>
        <item x="4"/>
        <item x="29"/>
        <item x="6"/>
        <item x="18"/>
        <item x="23"/>
        <item x="11"/>
        <item x="16"/>
        <item x="27"/>
        <item x="13"/>
        <item x="24"/>
        <item x="14"/>
        <item x="3"/>
        <item x="8"/>
        <item x="9"/>
        <item x="30"/>
        <item x="28"/>
        <item x="17"/>
        <item x="20"/>
        <item x="15"/>
        <item x="5"/>
        <item x="32"/>
        <item x="31"/>
        <item x="10"/>
        <item x="22"/>
        <item x="21"/>
        <item x="25"/>
        <item x="2"/>
        <item x="0"/>
        <item x="26"/>
        <item t="default"/>
      </items>
    </pivotField>
    <pivotField compact="0" outline="0" showAll="0"/>
  </pivotFields>
  <rowFields count="2">
    <field x="38"/>
    <field x="39"/>
  </rowFields>
  <rowItems count="19">
    <i>
      <x/>
      <x/>
    </i>
    <i r="1">
      <x v="31"/>
    </i>
    <i>
      <x v="1"/>
      <x v="2"/>
    </i>
    <i>
      <x v="2"/>
      <x v="9"/>
    </i>
    <i r="1">
      <x v="12"/>
    </i>
    <i r="1">
      <x v="17"/>
    </i>
    <i r="1">
      <x v="20"/>
    </i>
    <i r="1">
      <x v="23"/>
    </i>
    <i r="1">
      <x v="26"/>
    </i>
    <i r="1">
      <x v="28"/>
    </i>
    <i>
      <x v="4"/>
      <x v="4"/>
    </i>
    <i r="1">
      <x v="6"/>
    </i>
    <i r="1">
      <x v="7"/>
    </i>
    <i r="1">
      <x v="11"/>
    </i>
    <i r="1">
      <x v="14"/>
    </i>
    <i r="1">
      <x v="15"/>
    </i>
    <i r="1">
      <x v="16"/>
    </i>
    <i r="1">
      <x v="22"/>
    </i>
    <i t="grand">
      <x/>
    </i>
  </rowItems>
  <colItems count="1">
    <i/>
  </colItems>
  <pageFields count="2">
    <pageField fld="26" hier="-1"/>
    <pageField fld="36" item="0" hier="-1"/>
  </pageFields>
  <dataFields count="1">
    <dataField name="Count" fld="1" subtotal="count" baseField="39" baseItem="0"/>
  </dataFields>
  <pivotTableStyleInfo name="PivotStyleLight2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D5512F5-120C-47E9-80B0-80A0D174B116}" name="PivotTable6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5" indent="0" compact="0" compactData="0" multipleFieldFilters="0">
  <location ref="E8:G38" firstHeaderRow="1" firstDataRow="1" firstDataCol="2" rowPageCount="2" colPageCount="1"/>
  <pivotFields count="41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164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5">
        <item x="0"/>
        <item x="1"/>
        <item x="2"/>
        <item x="3"/>
        <item x="4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showAll="0">
      <items count="6">
        <item x="1"/>
        <item x="3"/>
        <item x="0"/>
        <item x="2"/>
        <item x="4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5">
        <item x="3"/>
        <item x="0"/>
        <item x="1"/>
        <item x="4"/>
        <item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>
      <items count="34">
        <item x="19"/>
        <item x="7"/>
        <item x="1"/>
        <item x="12"/>
        <item x="4"/>
        <item x="29"/>
        <item x="6"/>
        <item x="18"/>
        <item x="23"/>
        <item x="11"/>
        <item x="16"/>
        <item x="27"/>
        <item x="13"/>
        <item x="24"/>
        <item x="14"/>
        <item x="3"/>
        <item x="8"/>
        <item x="9"/>
        <item x="30"/>
        <item x="28"/>
        <item x="17"/>
        <item x="20"/>
        <item x="15"/>
        <item x="5"/>
        <item x="32"/>
        <item x="31"/>
        <item x="10"/>
        <item x="22"/>
        <item x="21"/>
        <item x="25"/>
        <item x="2"/>
        <item x="0"/>
        <item x="26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2">
    <field x="38"/>
    <field x="39"/>
  </rowFields>
  <rowItems count="30">
    <i>
      <x/>
      <x v="4"/>
    </i>
    <i r="1">
      <x v="6"/>
    </i>
    <i r="1">
      <x v="7"/>
    </i>
    <i r="1">
      <x v="11"/>
    </i>
    <i r="1">
      <x v="14"/>
    </i>
    <i r="1">
      <x v="15"/>
    </i>
    <i r="1">
      <x v="16"/>
    </i>
    <i r="1">
      <x v="18"/>
    </i>
    <i r="1">
      <x v="22"/>
    </i>
    <i>
      <x v="1"/>
      <x/>
    </i>
    <i r="1">
      <x v="1"/>
    </i>
    <i r="1">
      <x v="3"/>
    </i>
    <i r="1">
      <x v="31"/>
    </i>
    <i>
      <x v="2"/>
      <x v="2"/>
    </i>
    <i>
      <x v="3"/>
      <x v="8"/>
    </i>
    <i r="1">
      <x v="9"/>
    </i>
    <i r="1">
      <x v="10"/>
    </i>
    <i r="1">
      <x v="12"/>
    </i>
    <i r="1">
      <x v="13"/>
    </i>
    <i r="1">
      <x v="17"/>
    </i>
    <i r="1">
      <x v="19"/>
    </i>
    <i r="1">
      <x v="20"/>
    </i>
    <i r="1">
      <x v="21"/>
    </i>
    <i r="1">
      <x v="23"/>
    </i>
    <i r="1">
      <x v="26"/>
    </i>
    <i r="1">
      <x v="28"/>
    </i>
    <i r="1">
      <x v="32"/>
    </i>
    <i>
      <x v="4"/>
      <x v="29"/>
    </i>
    <i r="1">
      <x v="30"/>
    </i>
    <i t="grand">
      <x/>
    </i>
  </rowItems>
  <colItems count="1">
    <i/>
  </colItems>
  <pageFields count="2">
    <pageField fld="26" hier="-1"/>
    <pageField fld="36" item="0" hier="-1"/>
  </pageFields>
  <dataFields count="1">
    <dataField name="Count" fld="1" subtotal="count" baseField="0" baseItem="0"/>
  </dataFields>
  <pivotTableStyleInfo name="PivotStyleLight2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3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6.xml"/><Relationship Id="rId2" Type="http://schemas.openxmlformats.org/officeDocument/2006/relationships/pivotTable" Target="../pivotTables/pivotTable5.xml"/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fire.ca.gov/incidents/2016/9/11/howard-fire/" TargetMode="External"/><Relationship Id="rId21" Type="http://schemas.openxmlformats.org/officeDocument/2006/relationships/hyperlink" Target="https://www.fire.ca.gov/incidents/2015/7/31/rough-fire/" TargetMode="External"/><Relationship Id="rId42" Type="http://schemas.openxmlformats.org/officeDocument/2006/relationships/hyperlink" Target="https://www.fire.ca.gov/incidents/2017/9/5/eureka-fire/" TargetMode="External"/><Relationship Id="rId63" Type="http://schemas.openxmlformats.org/officeDocument/2006/relationships/hyperlink" Target="https://www.fire.ca.gov/incidents/2017/8/3/parker-2-fire/" TargetMode="External"/><Relationship Id="rId84" Type="http://schemas.openxmlformats.org/officeDocument/2006/relationships/hyperlink" Target="https://www.fire.ca.gov/incidents/2017/7/8/parkfield-fire/" TargetMode="External"/><Relationship Id="rId138" Type="http://schemas.openxmlformats.org/officeDocument/2006/relationships/hyperlink" Target="https://www.fire.ca.gov/incidents/2016/7/8/fiddler-fire/" TargetMode="External"/><Relationship Id="rId159" Type="http://schemas.openxmlformats.org/officeDocument/2006/relationships/hyperlink" Target="https://www.fire.ca.gov/incidents/2015/9/9/butte-fire/" TargetMode="External"/><Relationship Id="rId170" Type="http://schemas.openxmlformats.org/officeDocument/2006/relationships/hyperlink" Target="https://www.fire.ca.gov/incidents/2018/6/9/apple-fire/" TargetMode="External"/><Relationship Id="rId191" Type="http://schemas.openxmlformats.org/officeDocument/2006/relationships/hyperlink" Target="https://inciweb.nwcg.gov/incident/5927/" TargetMode="External"/><Relationship Id="rId205" Type="http://schemas.openxmlformats.org/officeDocument/2006/relationships/hyperlink" Target="https://www.fire.ca.gov/incidents/2018/8/10/nelson-fire/" TargetMode="External"/><Relationship Id="rId226" Type="http://schemas.openxmlformats.org/officeDocument/2006/relationships/hyperlink" Target="https://www.fire.ca.gov/incidents/2018/7/23/carr-fire/" TargetMode="External"/><Relationship Id="rId247" Type="http://schemas.openxmlformats.org/officeDocument/2006/relationships/hyperlink" Target="https://www.fire.ca.gov/incidents/2019/9/6/broder-fire/" TargetMode="External"/><Relationship Id="rId107" Type="http://schemas.openxmlformats.org/officeDocument/2006/relationships/hyperlink" Target="https://www.fire.ca.gov/incidents/2016/10/29/meadow-fire/" TargetMode="External"/><Relationship Id="rId11" Type="http://schemas.openxmlformats.org/officeDocument/2006/relationships/hyperlink" Target="https://www.fire.ca.gov/incidents/2015/7/22/wragg-fire/" TargetMode="External"/><Relationship Id="rId32" Type="http://schemas.openxmlformats.org/officeDocument/2006/relationships/hyperlink" Target="https://www.fire.ca.gov/incidents/2017/10/9/lobo-fire-wind-complex/" TargetMode="External"/><Relationship Id="rId53" Type="http://schemas.openxmlformats.org/officeDocument/2006/relationships/hyperlink" Target="https://www.fire.ca.gov/incidents/2017/8/20/beale-fire/" TargetMode="External"/><Relationship Id="rId74" Type="http://schemas.openxmlformats.org/officeDocument/2006/relationships/hyperlink" Target="https://www.fire.ca.gov/incidents/2017/7/18/hudson-fire/" TargetMode="External"/><Relationship Id="rId128" Type="http://schemas.openxmlformats.org/officeDocument/2006/relationships/hyperlink" Target="https://www.fire.ca.gov/incidents/2016/8/18/beale-fire/" TargetMode="External"/><Relationship Id="rId149" Type="http://schemas.openxmlformats.org/officeDocument/2006/relationships/hyperlink" Target="https://www.fire.ca.gov/incidents/2016/6/4/coleman-fire/" TargetMode="External"/><Relationship Id="rId5" Type="http://schemas.openxmlformats.org/officeDocument/2006/relationships/hyperlink" Target="https://www.fire.ca.gov/incidents/2015/6/18/sky-fire/" TargetMode="External"/><Relationship Id="rId95" Type="http://schemas.openxmlformats.org/officeDocument/2006/relationships/hyperlink" Target="https://www.fire.ca.gov/incidents/2017/6/24/schaeffer-fire/" TargetMode="External"/><Relationship Id="rId160" Type="http://schemas.openxmlformats.org/officeDocument/2006/relationships/hyperlink" Target="https://www.fire.ca.gov/incidents/2015/9/7/tenaya-fire/" TargetMode="External"/><Relationship Id="rId181" Type="http://schemas.openxmlformats.org/officeDocument/2006/relationships/hyperlink" Target="https://www.fire.ca.gov/incidents/2018/6/29/waverly-fire/" TargetMode="External"/><Relationship Id="rId216" Type="http://schemas.openxmlformats.org/officeDocument/2006/relationships/hyperlink" Target="https://www.fire.ca.gov/incidents/2018/9/8/tulloch-fire/" TargetMode="External"/><Relationship Id="rId237" Type="http://schemas.openxmlformats.org/officeDocument/2006/relationships/hyperlink" Target="https://www.fire.ca.gov/incidents/2019/7/28/tucker-fire/" TargetMode="External"/><Relationship Id="rId258" Type="http://schemas.openxmlformats.org/officeDocument/2006/relationships/hyperlink" Target="https://www.fire.ca.gov/incidents/2019/11/25/foothills-fire/" TargetMode="External"/><Relationship Id="rId22" Type="http://schemas.openxmlformats.org/officeDocument/2006/relationships/hyperlink" Target="https://www.fire.ca.gov/incidents/2015/7/30/south-complex/" TargetMode="External"/><Relationship Id="rId43" Type="http://schemas.openxmlformats.org/officeDocument/2006/relationships/hyperlink" Target="https://www.fire.ca.gov/incidents/2017/9/3/creek-fire/" TargetMode="External"/><Relationship Id="rId64" Type="http://schemas.openxmlformats.org/officeDocument/2006/relationships/hyperlink" Target="https://www.fire.ca.gov/incidents/2017/8/2/red-fire/" TargetMode="External"/><Relationship Id="rId118" Type="http://schemas.openxmlformats.org/officeDocument/2006/relationships/hyperlink" Target="https://www.fire.ca.gov/incidents/2016/9/5/saddle-fire/" TargetMode="External"/><Relationship Id="rId139" Type="http://schemas.openxmlformats.org/officeDocument/2006/relationships/hyperlink" Target="https://www.fire.ca.gov/incidents/2016/7/2/appaloosa-fire/" TargetMode="External"/><Relationship Id="rId85" Type="http://schemas.openxmlformats.org/officeDocument/2006/relationships/hyperlink" Target="https://www.fire.ca.gov/incidents/2017/7/7/wall-fire/" TargetMode="External"/><Relationship Id="rId150" Type="http://schemas.openxmlformats.org/officeDocument/2006/relationships/hyperlink" Target="https://www.fire.ca.gov/incidents/2016/6/4/soda-fire/" TargetMode="External"/><Relationship Id="rId171" Type="http://schemas.openxmlformats.org/officeDocument/2006/relationships/hyperlink" Target="https://inciweb.nwcg.gov/incident/5850/" TargetMode="External"/><Relationship Id="rId192" Type="http://schemas.openxmlformats.org/officeDocument/2006/relationships/hyperlink" Target="https://www.fire.ca.gov/incidents/2018/7/18/eighty-eight-fire/" TargetMode="External"/><Relationship Id="rId206" Type="http://schemas.openxmlformats.org/officeDocument/2006/relationships/hyperlink" Target="https://www.fire.ca.gov/incidents/2018/8/11/gulch-fire/" TargetMode="External"/><Relationship Id="rId227" Type="http://schemas.openxmlformats.org/officeDocument/2006/relationships/hyperlink" Target="https://www.fire.ca.gov/incidents/2019/5/29/belmont-fire/" TargetMode="External"/><Relationship Id="rId248" Type="http://schemas.openxmlformats.org/officeDocument/2006/relationships/hyperlink" Target="https://www.fire.ca.gov/incidents/2019/9/6/lone-fire/" TargetMode="External"/><Relationship Id="rId12" Type="http://schemas.openxmlformats.org/officeDocument/2006/relationships/hyperlink" Target="https://www.fire.ca.gov/incidents/2015/7/25/lowell-fire/" TargetMode="External"/><Relationship Id="rId33" Type="http://schemas.openxmlformats.org/officeDocument/2006/relationships/hyperlink" Target="https://www.fire.ca.gov/incidents/2017/10/9/mccourtney-fire-wind-complex/" TargetMode="External"/><Relationship Id="rId108" Type="http://schemas.openxmlformats.org/officeDocument/2006/relationships/hyperlink" Target="https://www.fire.ca.gov/incidents/2016/10/20/jacobson-fire/" TargetMode="External"/><Relationship Id="rId129" Type="http://schemas.openxmlformats.org/officeDocument/2006/relationships/hyperlink" Target="https://www.fire.ca.gov/incidents/2016/8/16/cedar-fire/" TargetMode="External"/><Relationship Id="rId54" Type="http://schemas.openxmlformats.org/officeDocument/2006/relationships/hyperlink" Target="https://www.fire.ca.gov/incidents/2017/8/15/eclipse-complex/" TargetMode="External"/><Relationship Id="rId75" Type="http://schemas.openxmlformats.org/officeDocument/2006/relationships/hyperlink" Target="https://www.fire.ca.gov/incidents/2017/7/17/park-fire/" TargetMode="External"/><Relationship Id="rId96" Type="http://schemas.openxmlformats.org/officeDocument/2006/relationships/hyperlink" Target="https://www.fire.ca.gov/incidents/2017/6/23/creek-fire/" TargetMode="External"/><Relationship Id="rId140" Type="http://schemas.openxmlformats.org/officeDocument/2006/relationships/hyperlink" Target="https://www.fire.ca.gov/incidents/2016/7/1/deer-fire/" TargetMode="External"/><Relationship Id="rId161" Type="http://schemas.openxmlformats.org/officeDocument/2006/relationships/hyperlink" Target="https://www.fire.ca.gov/incidents/2015/9/2/elk-fire/" TargetMode="External"/><Relationship Id="rId182" Type="http://schemas.openxmlformats.org/officeDocument/2006/relationships/hyperlink" Target="https://www.fire.ca.gov/incidents/2018/6/30/county-fire/" TargetMode="External"/><Relationship Id="rId217" Type="http://schemas.openxmlformats.org/officeDocument/2006/relationships/hyperlink" Target="https://www.fire.ca.gov/incidents/2018/9/13/metz-fire/" TargetMode="External"/><Relationship Id="rId1" Type="http://schemas.openxmlformats.org/officeDocument/2006/relationships/hyperlink" Target="https://inciweb.nwcg.gov/incident/5415/" TargetMode="External"/><Relationship Id="rId6" Type="http://schemas.openxmlformats.org/officeDocument/2006/relationships/hyperlink" Target="https://www.fire.ca.gov/incidents/2015/6/20/park-hill-fire/" TargetMode="External"/><Relationship Id="rId212" Type="http://schemas.openxmlformats.org/officeDocument/2006/relationships/hyperlink" Target="https://www.fire.ca.gov/incidents/2018/9/3/north-fire/" TargetMode="External"/><Relationship Id="rId233" Type="http://schemas.openxmlformats.org/officeDocument/2006/relationships/hyperlink" Target="https://www.fire.ca.gov/incidents/2019/6/12/mcmillan-fire/" TargetMode="External"/><Relationship Id="rId238" Type="http://schemas.openxmlformats.org/officeDocument/2006/relationships/hyperlink" Target="https://www.fire.ca.gov/incidents/2019/7/31/mesa-fire/" TargetMode="External"/><Relationship Id="rId254" Type="http://schemas.openxmlformats.org/officeDocument/2006/relationships/hyperlink" Target="https://www.fire.ca.gov/incidents/2019/10/11/caples-fire/" TargetMode="External"/><Relationship Id="rId259" Type="http://schemas.openxmlformats.org/officeDocument/2006/relationships/hyperlink" Target="https://www.fire.ca.gov/incidents/2019/11/3/ranch-fire/" TargetMode="External"/><Relationship Id="rId23" Type="http://schemas.openxmlformats.org/officeDocument/2006/relationships/hyperlink" Target="https://www.fire.ca.gov/incidents/2017/10/16/bear-fire/" TargetMode="External"/><Relationship Id="rId28" Type="http://schemas.openxmlformats.org/officeDocument/2006/relationships/hyperlink" Target="https://www.fire.ca.gov/incidents/2017/10/8/nuns-adobe-norrbom-pressley-partrick-fires-oakmont-central-lnu-complex/" TargetMode="External"/><Relationship Id="rId49" Type="http://schemas.openxmlformats.org/officeDocument/2006/relationships/hyperlink" Target="https://www.fire.ca.gov/incidents/2017/8/29/pier-fire/" TargetMode="External"/><Relationship Id="rId114" Type="http://schemas.openxmlformats.org/officeDocument/2006/relationships/hyperlink" Target="https://www.fire.ca.gov/incidents/2016/9/17/soup-complex/" TargetMode="External"/><Relationship Id="rId119" Type="http://schemas.openxmlformats.org/officeDocument/2006/relationships/hyperlink" Target="https://www.fire.ca.gov/incidents/2016/8/28/willow-fire/" TargetMode="External"/><Relationship Id="rId44" Type="http://schemas.openxmlformats.org/officeDocument/2006/relationships/hyperlink" Target="https://www.fire.ca.gov/incidents/2017/9/3/peak-fire/" TargetMode="External"/><Relationship Id="rId60" Type="http://schemas.openxmlformats.org/officeDocument/2006/relationships/hyperlink" Target="https://www.fire.ca.gov/incidents/2017/8/6/poslin-fire/" TargetMode="External"/><Relationship Id="rId65" Type="http://schemas.openxmlformats.org/officeDocument/2006/relationships/hyperlink" Target="https://www.fire.ca.gov/incidents/2017/8/1/empire-fire/" TargetMode="External"/><Relationship Id="rId81" Type="http://schemas.openxmlformats.org/officeDocument/2006/relationships/hyperlink" Target="https://www.fire.ca.gov/incidents/2017/7/9/stone-fire/" TargetMode="External"/><Relationship Id="rId86" Type="http://schemas.openxmlformats.org/officeDocument/2006/relationships/hyperlink" Target="https://www.fire.ca.gov/incidents/2017/7/6/quail-fire/" TargetMode="External"/><Relationship Id="rId130" Type="http://schemas.openxmlformats.org/officeDocument/2006/relationships/hyperlink" Target="https://www.fire.ca.gov/incidents/2016/8/13/clayton-fire/" TargetMode="External"/><Relationship Id="rId135" Type="http://schemas.openxmlformats.org/officeDocument/2006/relationships/hyperlink" Target="https://www.fire.ca.gov/incidents/2016/7/22/soberanes-fire/" TargetMode="External"/><Relationship Id="rId151" Type="http://schemas.openxmlformats.org/officeDocument/2006/relationships/hyperlink" Target="https://www.fire.ca.gov/incidents/2016/6/1/chimney-fire/" TargetMode="External"/><Relationship Id="rId156" Type="http://schemas.openxmlformats.org/officeDocument/2006/relationships/hyperlink" Target="https://www.fire.ca.gov/incidents/2015/9/19/tassajara-fire/" TargetMode="External"/><Relationship Id="rId177" Type="http://schemas.openxmlformats.org/officeDocument/2006/relationships/hyperlink" Target="https://www.fire.ca.gov/incidents/2018/6/23/lane-fire/" TargetMode="External"/><Relationship Id="rId198" Type="http://schemas.openxmlformats.org/officeDocument/2006/relationships/hyperlink" Target="https://inciweb.nwcg.gov/incident/6092/" TargetMode="External"/><Relationship Id="rId172" Type="http://schemas.openxmlformats.org/officeDocument/2006/relationships/hyperlink" Target="https://www.fire.ca.gov/incidents/2018/6/14/tumbleweed-fire/" TargetMode="External"/><Relationship Id="rId193" Type="http://schemas.openxmlformats.org/officeDocument/2006/relationships/hyperlink" Target="https://www.fire.ca.gov/incidents/2018/7/22/country-fire/" TargetMode="External"/><Relationship Id="rId202" Type="http://schemas.openxmlformats.org/officeDocument/2006/relationships/hyperlink" Target="https://www.fire.ca.gov/incidents/2018/8/6/turkey-fire/" TargetMode="External"/><Relationship Id="rId207" Type="http://schemas.openxmlformats.org/officeDocument/2006/relationships/hyperlink" Target="https://inciweb.nwcg.gov/incident/6148/" TargetMode="External"/><Relationship Id="rId223" Type="http://schemas.openxmlformats.org/officeDocument/2006/relationships/hyperlink" Target="https://www.fire.ca.gov/incidents/2018/11/8/camp-fire/" TargetMode="External"/><Relationship Id="rId228" Type="http://schemas.openxmlformats.org/officeDocument/2006/relationships/hyperlink" Target="https://www.fire.ca.gov/incidents/2019/5/7/refuge-fire/" TargetMode="External"/><Relationship Id="rId244" Type="http://schemas.openxmlformats.org/officeDocument/2006/relationships/hyperlink" Target="https://www.fire.ca.gov/incidents/2019/9/5/red-bank-fire/" TargetMode="External"/><Relationship Id="rId249" Type="http://schemas.openxmlformats.org/officeDocument/2006/relationships/hyperlink" Target="https://www.fire.ca.gov/incidents/2019/9/20/baseline-fire/" TargetMode="External"/><Relationship Id="rId13" Type="http://schemas.openxmlformats.org/officeDocument/2006/relationships/hyperlink" Target="https://www.fire.ca.gov/incidents/2015/7/25/willow-fire/" TargetMode="External"/><Relationship Id="rId18" Type="http://schemas.openxmlformats.org/officeDocument/2006/relationships/hyperlink" Target="https://www.fire.ca.gov/incidents/2015/7/30/river-complex/" TargetMode="External"/><Relationship Id="rId39" Type="http://schemas.openxmlformats.org/officeDocument/2006/relationships/hyperlink" Target="https://www.fire.ca.gov/incidents/2017/9/12/buck-fire/" TargetMode="External"/><Relationship Id="rId109" Type="http://schemas.openxmlformats.org/officeDocument/2006/relationships/hyperlink" Target="https://www.fire.ca.gov/incidents/2016/10/11/sacata-fire/" TargetMode="External"/><Relationship Id="rId260" Type="http://schemas.openxmlformats.org/officeDocument/2006/relationships/vmlDrawing" Target="../drawings/vmlDrawing2.vml"/><Relationship Id="rId34" Type="http://schemas.openxmlformats.org/officeDocument/2006/relationships/hyperlink" Target="https://www.fire.ca.gov/incidents/2017/10/9/mccourtney-fire-wind-complex/" TargetMode="External"/><Relationship Id="rId50" Type="http://schemas.openxmlformats.org/officeDocument/2006/relationships/hyperlink" Target="https://www.fire.ca.gov/incidents/2017/8/29/railroad-fire/" TargetMode="External"/><Relationship Id="rId55" Type="http://schemas.openxmlformats.org/officeDocument/2006/relationships/hyperlink" Target="https://www.fire.ca.gov/incidents/2017/8/14/south-fork-fire/" TargetMode="External"/><Relationship Id="rId76" Type="http://schemas.openxmlformats.org/officeDocument/2006/relationships/hyperlink" Target="https://www.fire.ca.gov/incidents/2017/7/16/detwiler-fire/" TargetMode="External"/><Relationship Id="rId97" Type="http://schemas.openxmlformats.org/officeDocument/2006/relationships/hyperlink" Target="https://www.fire.ca.gov/incidents/2017/6/18/highway-fire/" TargetMode="External"/><Relationship Id="rId104" Type="http://schemas.openxmlformats.org/officeDocument/2006/relationships/hyperlink" Target="https://www.fire.ca.gov/incidents/2017/4/28/el-dorado-fire/" TargetMode="External"/><Relationship Id="rId120" Type="http://schemas.openxmlformats.org/officeDocument/2006/relationships/hyperlink" Target="https://www.fire.ca.gov/incidents/2016/8/27/gap-fire/" TargetMode="External"/><Relationship Id="rId125" Type="http://schemas.openxmlformats.org/officeDocument/2006/relationships/hyperlink" Target="https://www.fire.ca.gov/incidents/2016/8/22/tully-fire/" TargetMode="External"/><Relationship Id="rId141" Type="http://schemas.openxmlformats.org/officeDocument/2006/relationships/hyperlink" Target="https://www.fire.ca.gov/incidents/2016/7/1/curry-fire/" TargetMode="External"/><Relationship Id="rId146" Type="http://schemas.openxmlformats.org/officeDocument/2006/relationships/hyperlink" Target="https://www.fire.ca.gov/incidents/2016/6/23/erskine-fire/" TargetMode="External"/><Relationship Id="rId167" Type="http://schemas.openxmlformats.org/officeDocument/2006/relationships/hyperlink" Target="https://www.fire.ca.gov/incidents/2018/6/4/eastern-fire/" TargetMode="External"/><Relationship Id="rId188" Type="http://schemas.openxmlformats.org/officeDocument/2006/relationships/hyperlink" Target="https://www.fire.ca.gov/incidents/2018/7/9/dale-fire/" TargetMode="External"/><Relationship Id="rId7" Type="http://schemas.openxmlformats.org/officeDocument/2006/relationships/hyperlink" Target="https://www.fire.ca.gov/incidents/2015/7/2/ione-fire/" TargetMode="External"/><Relationship Id="rId71" Type="http://schemas.openxmlformats.org/officeDocument/2006/relationships/hyperlink" Target="https://www.fire.ca.gov/incidents/2017/7/26/orleans-complex/" TargetMode="External"/><Relationship Id="rId92" Type="http://schemas.openxmlformats.org/officeDocument/2006/relationships/hyperlink" Target="https://www.fire.ca.gov/incidents/2017/6/28/battle-fire/" TargetMode="External"/><Relationship Id="rId162" Type="http://schemas.openxmlformats.org/officeDocument/2006/relationships/hyperlink" Target="https://www.fire.ca.gov/incidents/2015/8/19/tesla-fire/" TargetMode="External"/><Relationship Id="rId183" Type="http://schemas.openxmlformats.org/officeDocument/2006/relationships/hyperlink" Target="https://www.fire.ca.gov/incidents/2018/7/4/shingle-fire/" TargetMode="External"/><Relationship Id="rId213" Type="http://schemas.openxmlformats.org/officeDocument/2006/relationships/hyperlink" Target="https://www.fire.ca.gov/incidents/2018/9/4/kerlin-fire/" TargetMode="External"/><Relationship Id="rId218" Type="http://schemas.openxmlformats.org/officeDocument/2006/relationships/hyperlink" Target="https://www.fire.ca.gov/incidents/2018/9/22/oak-fire/" TargetMode="External"/><Relationship Id="rId234" Type="http://schemas.openxmlformats.org/officeDocument/2006/relationships/hyperlink" Target="https://www.fire.ca.gov/incidents/2019/6/26/lonoak-fire/" TargetMode="External"/><Relationship Id="rId239" Type="http://schemas.openxmlformats.org/officeDocument/2006/relationships/hyperlink" Target="https://www.fire.ca.gov/incidents/2019/8/8/w1-mcdonald-fire/" TargetMode="External"/><Relationship Id="rId2" Type="http://schemas.openxmlformats.org/officeDocument/2006/relationships/hyperlink" Target="https://www.fire.ca.gov/incidents/2015/5/11/forebay-fire/" TargetMode="External"/><Relationship Id="rId29" Type="http://schemas.openxmlformats.org/officeDocument/2006/relationships/hyperlink" Target="https://www.fire.ca.gov/incidents/2017/10/8/nuns-adobe-norrbom-pressley-partrick-fires-oakmont-central-lnu-complex/" TargetMode="External"/><Relationship Id="rId250" Type="http://schemas.openxmlformats.org/officeDocument/2006/relationships/hyperlink" Target="https://www.fire.ca.gov/incidents/2019/9/28/hwy-fire/" TargetMode="External"/><Relationship Id="rId255" Type="http://schemas.openxmlformats.org/officeDocument/2006/relationships/hyperlink" Target="https://www.fire.ca.gov/incidents/2019/10/23/kincade-fire/" TargetMode="External"/><Relationship Id="rId24" Type="http://schemas.openxmlformats.org/officeDocument/2006/relationships/hyperlink" Target="https://www.fire.ca.gov/incidents/2017/10/9/pocket-fire-central-lnu-complex/" TargetMode="External"/><Relationship Id="rId40" Type="http://schemas.openxmlformats.org/officeDocument/2006/relationships/hyperlink" Target="https://www.fire.ca.gov/incidents/2017/9/12/berry-fire/" TargetMode="External"/><Relationship Id="rId45" Type="http://schemas.openxmlformats.org/officeDocument/2006/relationships/hyperlink" Target="https://www.fire.ca.gov/incidents/2017/9/3/mission-fire/" TargetMode="External"/><Relationship Id="rId66" Type="http://schemas.openxmlformats.org/officeDocument/2006/relationships/hyperlink" Target="https://www.fire.ca.gov/incidents/2017/7/31/summit-complex/" TargetMode="External"/><Relationship Id="rId87" Type="http://schemas.openxmlformats.org/officeDocument/2006/relationships/hyperlink" Target="https://www.fire.ca.gov/incidents/2017/7/6/alamo-fire/" TargetMode="External"/><Relationship Id="rId110" Type="http://schemas.openxmlformats.org/officeDocument/2006/relationships/hyperlink" Target="https://www.fire.ca.gov/incidents/2016/9/26/loma-fire/" TargetMode="External"/><Relationship Id="rId115" Type="http://schemas.openxmlformats.org/officeDocument/2006/relationships/hyperlink" Target="https://www.fire.ca.gov/incidents/2016/9/17/canyon-fire/" TargetMode="External"/><Relationship Id="rId131" Type="http://schemas.openxmlformats.org/officeDocument/2006/relationships/hyperlink" Target="https://www.fire.ca.gov/incidents/2016/8/13/chimney-fire/" TargetMode="External"/><Relationship Id="rId136" Type="http://schemas.openxmlformats.org/officeDocument/2006/relationships/hyperlink" Target="https://www.fire.ca.gov/incidents/2016/7/12/pacheco-fire/" TargetMode="External"/><Relationship Id="rId157" Type="http://schemas.openxmlformats.org/officeDocument/2006/relationships/hyperlink" Target="https://www.fire.ca.gov/incidents/2015/9/12/valley-fire/" TargetMode="External"/><Relationship Id="rId178" Type="http://schemas.openxmlformats.org/officeDocument/2006/relationships/hyperlink" Target="https://www.fire.ca.gov/incidents/2018/6/24/creek-fire/" TargetMode="External"/><Relationship Id="rId61" Type="http://schemas.openxmlformats.org/officeDocument/2006/relationships/hyperlink" Target="https://www.fire.ca.gov/incidents/2017/8/6/chilcoot-fire/" TargetMode="External"/><Relationship Id="rId82" Type="http://schemas.openxmlformats.org/officeDocument/2006/relationships/hyperlink" Target="https://www.fire.ca.gov/incidents/2017/7/9/garza-fire/" TargetMode="External"/><Relationship Id="rId152" Type="http://schemas.openxmlformats.org/officeDocument/2006/relationships/hyperlink" Target="https://www.fire.ca.gov/incidents/2016/5/22/metz-fire/" TargetMode="External"/><Relationship Id="rId173" Type="http://schemas.openxmlformats.org/officeDocument/2006/relationships/hyperlink" Target="https://www.fire.ca.gov/incidents/2018/6/15/planada-fire/" TargetMode="External"/><Relationship Id="rId194" Type="http://schemas.openxmlformats.org/officeDocument/2006/relationships/hyperlink" Target="https://www.fire.ca.gov/incidents/2018/7/27/breckenridge-fire/" TargetMode="External"/><Relationship Id="rId199" Type="http://schemas.openxmlformats.org/officeDocument/2006/relationships/hyperlink" Target="https://www.fire.ca.gov/incidents/2018/8/1/sunset-fire/" TargetMode="External"/><Relationship Id="rId203" Type="http://schemas.openxmlformats.org/officeDocument/2006/relationships/hyperlink" Target="https://www.fire.ca.gov/incidents/2018/8/9/hirz-fire/" TargetMode="External"/><Relationship Id="rId208" Type="http://schemas.openxmlformats.org/officeDocument/2006/relationships/hyperlink" Target="https://www.fire.ca.gov/incidents/2018/8/15/river-fire/" TargetMode="External"/><Relationship Id="rId229" Type="http://schemas.openxmlformats.org/officeDocument/2006/relationships/hyperlink" Target="https://www.fire.ca.gov/incidents/2019/6/5/boulder-fire/" TargetMode="External"/><Relationship Id="rId19" Type="http://schemas.openxmlformats.org/officeDocument/2006/relationships/hyperlink" Target="https://www.fire.ca.gov/incidents/2015/7/30/mad-river-complex/" TargetMode="External"/><Relationship Id="rId224" Type="http://schemas.openxmlformats.org/officeDocument/2006/relationships/hyperlink" Target="https://www.fire.ca.gov/incidents/2018/7/27/river-fire-mendocino-complex/" TargetMode="External"/><Relationship Id="rId240" Type="http://schemas.openxmlformats.org/officeDocument/2006/relationships/hyperlink" Target="https://www.fire.ca.gov/incidents/2019/8/24/long-valley-fire/" TargetMode="External"/><Relationship Id="rId245" Type="http://schemas.openxmlformats.org/officeDocument/2006/relationships/hyperlink" Target="https://www.fire.ca.gov/incidents/2019/9/4/walker-fire/" TargetMode="External"/><Relationship Id="rId261" Type="http://schemas.openxmlformats.org/officeDocument/2006/relationships/comments" Target="../comments2.xml"/><Relationship Id="rId14" Type="http://schemas.openxmlformats.org/officeDocument/2006/relationships/hyperlink" Target="https://www.fire.ca.gov/incidents/2015/7/29/swedes-fire/" TargetMode="External"/><Relationship Id="rId30" Type="http://schemas.openxmlformats.org/officeDocument/2006/relationships/hyperlink" Target="https://www.fire.ca.gov/incidents/2017/10/8/nuns-adobe-norrbom-pressley-partrick-fires-oakmont-central-lnu-complex/" TargetMode="External"/><Relationship Id="rId35" Type="http://schemas.openxmlformats.org/officeDocument/2006/relationships/hyperlink" Target="https://www.fire.ca.gov/incidents/2017/10/8/cherokee-fire/" TargetMode="External"/><Relationship Id="rId56" Type="http://schemas.openxmlformats.org/officeDocument/2006/relationships/hyperlink" Target="https://inciweb.nwcg.gov/incident/5501/" TargetMode="External"/><Relationship Id="rId77" Type="http://schemas.openxmlformats.org/officeDocument/2006/relationships/hyperlink" Target="https://www.fire.ca.gov/incidents/2017/7/16/grade-fire/" TargetMode="External"/><Relationship Id="rId100" Type="http://schemas.openxmlformats.org/officeDocument/2006/relationships/hyperlink" Target="https://www.fire.ca.gov/incidents/2017/6/7/dinely-fire/" TargetMode="External"/><Relationship Id="rId105" Type="http://schemas.openxmlformats.org/officeDocument/2006/relationships/hyperlink" Target="https://www.fire.ca.gov/incidents/2017/4/20/jayne-fire/" TargetMode="External"/><Relationship Id="rId126" Type="http://schemas.openxmlformats.org/officeDocument/2006/relationships/hyperlink" Target="https://www.fire.ca.gov/incidents/2016/8/18/mokelumne-fire/" TargetMode="External"/><Relationship Id="rId147" Type="http://schemas.openxmlformats.org/officeDocument/2006/relationships/hyperlink" Target="https://www.fire.ca.gov/incidents/2016/6/15/sherpa-fire/" TargetMode="External"/><Relationship Id="rId168" Type="http://schemas.openxmlformats.org/officeDocument/2006/relationships/hyperlink" Target="https://www.fire.ca.gov/incidents/2018/6/4/airline-fire/" TargetMode="External"/><Relationship Id="rId8" Type="http://schemas.openxmlformats.org/officeDocument/2006/relationships/hyperlink" Target="https://www.fire.ca.gov/incidents/2015/7/18/mccabe-fire/" TargetMode="External"/><Relationship Id="rId51" Type="http://schemas.openxmlformats.org/officeDocument/2006/relationships/hyperlink" Target="https://www.fire.ca.gov/incidents/2017/8/29/mud-fire/" TargetMode="External"/><Relationship Id="rId72" Type="http://schemas.openxmlformats.org/officeDocument/2006/relationships/hyperlink" Target="https://www.fire.ca.gov/incidents/2017/7/20/elephant-fire/" TargetMode="External"/><Relationship Id="rId93" Type="http://schemas.openxmlformats.org/officeDocument/2006/relationships/hyperlink" Target="https://www.fire.ca.gov/incidents/2017/6/28/ben-fire/" TargetMode="External"/><Relationship Id="rId98" Type="http://schemas.openxmlformats.org/officeDocument/2006/relationships/hyperlink" Target="https://www.fire.ca.gov/incidents/2017/6/11/monterey-fire/" TargetMode="External"/><Relationship Id="rId121" Type="http://schemas.openxmlformats.org/officeDocument/2006/relationships/hyperlink" Target="https://www.fire.ca.gov/incidents/2016/8/28/havilah-fire/" TargetMode="External"/><Relationship Id="rId142" Type="http://schemas.openxmlformats.org/officeDocument/2006/relationships/hyperlink" Target="https://www.fire.ca.gov/incidents/2016/6/30/colyear-fire/" TargetMode="External"/><Relationship Id="rId163" Type="http://schemas.openxmlformats.org/officeDocument/2006/relationships/hyperlink" Target="https://www.fire.ca.gov/incidents/2015/8/16/cuesta-fire/" TargetMode="External"/><Relationship Id="rId184" Type="http://schemas.openxmlformats.org/officeDocument/2006/relationships/hyperlink" Target="https://www.fire.ca.gov/incidents/2018/7/5/klamathon-fire/" TargetMode="External"/><Relationship Id="rId189" Type="http://schemas.openxmlformats.org/officeDocument/2006/relationships/hyperlink" Target="https://www.fire.ca.gov/incidents/2018/7/12/stoney-fire/" TargetMode="External"/><Relationship Id="rId219" Type="http://schemas.openxmlformats.org/officeDocument/2006/relationships/hyperlink" Target="https://www.fire.ca.gov/incidents/2018/10/7/branscombe-fire/" TargetMode="External"/><Relationship Id="rId3" Type="http://schemas.openxmlformats.org/officeDocument/2006/relationships/hyperlink" Target="https://www.fire.ca.gov/incidents/2015/6/10/saddle-fire/" TargetMode="External"/><Relationship Id="rId214" Type="http://schemas.openxmlformats.org/officeDocument/2006/relationships/hyperlink" Target="https://inciweb.nwcg.gov/incident/6191/" TargetMode="External"/><Relationship Id="rId230" Type="http://schemas.openxmlformats.org/officeDocument/2006/relationships/hyperlink" Target="https://www.fire.ca.gov/incidents/2019/6/8/sand-fire/" TargetMode="External"/><Relationship Id="rId235" Type="http://schemas.openxmlformats.org/officeDocument/2006/relationships/hyperlink" Target="https://www.fire.ca.gov/incidents/2019/6/26/rock-fire/" TargetMode="External"/><Relationship Id="rId251" Type="http://schemas.openxmlformats.org/officeDocument/2006/relationships/hyperlink" Target="https://www.fire.ca.gov/incidents/2019/10/6/american-fire/" TargetMode="External"/><Relationship Id="rId256" Type="http://schemas.openxmlformats.org/officeDocument/2006/relationships/hyperlink" Target="https://www.fire.ca.gov/incidents/2019/10/27/burris-fire/" TargetMode="External"/><Relationship Id="rId25" Type="http://schemas.openxmlformats.org/officeDocument/2006/relationships/hyperlink" Target="https://www.fire.ca.gov/incidents/2017/10/8/sulphur-fire-mendocino-lake-complex/" TargetMode="External"/><Relationship Id="rId46" Type="http://schemas.openxmlformats.org/officeDocument/2006/relationships/hyperlink" Target="https://www.fire.ca.gov/incidents/2017/9/1/caldwell-fire/" TargetMode="External"/><Relationship Id="rId67" Type="http://schemas.openxmlformats.org/officeDocument/2006/relationships/hyperlink" Target="https://www.fire.ca.gov/incidents/2017/7/30/garden-fire/" TargetMode="External"/><Relationship Id="rId116" Type="http://schemas.openxmlformats.org/officeDocument/2006/relationships/hyperlink" Target="https://www.fire.ca.gov/incidents/2016/9/11/willard-fire/" TargetMode="External"/><Relationship Id="rId137" Type="http://schemas.openxmlformats.org/officeDocument/2006/relationships/hyperlink" Target="https://www.fire.ca.gov/incidents/2016/7/8/fort-fire/" TargetMode="External"/><Relationship Id="rId158" Type="http://schemas.openxmlformats.org/officeDocument/2006/relationships/hyperlink" Target="https://www.fire.ca.gov/incidents/2015/9/11/lumpkin-fire/" TargetMode="External"/><Relationship Id="rId20" Type="http://schemas.openxmlformats.org/officeDocument/2006/relationships/hyperlink" Target="https://www.fire.ca.gov/incidents/2015/7/31/creek-fire/" TargetMode="External"/><Relationship Id="rId41" Type="http://schemas.openxmlformats.org/officeDocument/2006/relationships/hyperlink" Target="https://www.fire.ca.gov/incidents/2017/10/13/table-fire/" TargetMode="External"/><Relationship Id="rId62" Type="http://schemas.openxmlformats.org/officeDocument/2006/relationships/hyperlink" Target="https://www.fire.ca.gov/incidents/2017/8/2/indian-fire/" TargetMode="External"/><Relationship Id="rId83" Type="http://schemas.openxmlformats.org/officeDocument/2006/relationships/hyperlink" Target="https://www.fire.ca.gov/incidents/2017/7/8/whittier-fire/" TargetMode="External"/><Relationship Id="rId88" Type="http://schemas.openxmlformats.org/officeDocument/2006/relationships/hyperlink" Target="https://www.fire.ca.gov/incidents/2017/7/6/winters-fire/" TargetMode="External"/><Relationship Id="rId111" Type="http://schemas.openxmlformats.org/officeDocument/2006/relationships/hyperlink" Target="https://www.fire.ca.gov/incidents/2016/9/26/marshes-fire/" TargetMode="External"/><Relationship Id="rId132" Type="http://schemas.openxmlformats.org/officeDocument/2006/relationships/hyperlink" Target="https://www.fire.ca.gov/incidents/2016/8/9/mineral-fire/" TargetMode="External"/><Relationship Id="rId153" Type="http://schemas.openxmlformats.org/officeDocument/2006/relationships/hyperlink" Target="https://www.fire.ca.gov/incidents/2016/5/18/roberts-fire/" TargetMode="External"/><Relationship Id="rId174" Type="http://schemas.openxmlformats.org/officeDocument/2006/relationships/hyperlink" Target="https://www.fire.ca.gov/incidents/2018/6/20/yankee-fire/" TargetMode="External"/><Relationship Id="rId179" Type="http://schemas.openxmlformats.org/officeDocument/2006/relationships/hyperlink" Target="https://www.fire.ca.gov/incidents/2018/6/27/hyatt-fire/" TargetMode="External"/><Relationship Id="rId195" Type="http://schemas.openxmlformats.org/officeDocument/2006/relationships/hyperlink" Target="https://inciweb.nwcg.gov/incident/6048/" TargetMode="External"/><Relationship Id="rId209" Type="http://schemas.openxmlformats.org/officeDocument/2006/relationships/hyperlink" Target="https://www.fire.ca.gov/incidents/2018/8/16/mill-creek-1-fire/" TargetMode="External"/><Relationship Id="rId190" Type="http://schemas.openxmlformats.org/officeDocument/2006/relationships/hyperlink" Target="https://inciweb.nwcg.gov/incident/5926/" TargetMode="External"/><Relationship Id="rId204" Type="http://schemas.openxmlformats.org/officeDocument/2006/relationships/hyperlink" Target="https://www.fire.ca.gov/incidents/2018/8/9/hat-fire/" TargetMode="External"/><Relationship Id="rId220" Type="http://schemas.openxmlformats.org/officeDocument/2006/relationships/hyperlink" Target="https://www.fire.ca.gov/incidents/2018/10/7/sun-fire/" TargetMode="External"/><Relationship Id="rId225" Type="http://schemas.openxmlformats.org/officeDocument/2006/relationships/hyperlink" Target="https://www.fire.ca.gov/incidents/2018/7/27/ranch-fire-mendocino-complex/" TargetMode="External"/><Relationship Id="rId241" Type="http://schemas.openxmlformats.org/officeDocument/2006/relationships/hyperlink" Target="https://www.fire.ca.gov/incidents/2019/8/16/gaines-fire/" TargetMode="External"/><Relationship Id="rId246" Type="http://schemas.openxmlformats.org/officeDocument/2006/relationships/hyperlink" Target="https://www.fire.ca.gov/incidents/2019/9/7/lime-fire/" TargetMode="External"/><Relationship Id="rId15" Type="http://schemas.openxmlformats.org/officeDocument/2006/relationships/hyperlink" Target="https://www.fire.ca.gov/incidents/2015/7/29/rocky-fire/" TargetMode="External"/><Relationship Id="rId36" Type="http://schemas.openxmlformats.org/officeDocument/2006/relationships/hyperlink" Target="https://www.fire.ca.gov/incidents/2017/9/29/rucker-fire/" TargetMode="External"/><Relationship Id="rId57" Type="http://schemas.openxmlformats.org/officeDocument/2006/relationships/hyperlink" Target="https://www.fire.ca.gov/incidents/2017/8/10/rose-fire/" TargetMode="External"/><Relationship Id="rId106" Type="http://schemas.openxmlformats.org/officeDocument/2006/relationships/hyperlink" Target="https://www.fire.ca.gov/incidents/2017/4/3/west-fire/" TargetMode="External"/><Relationship Id="rId127" Type="http://schemas.openxmlformats.org/officeDocument/2006/relationships/hyperlink" Target="https://www.fire.ca.gov/incidents/2016/8/18/rey-fire/" TargetMode="External"/><Relationship Id="rId10" Type="http://schemas.openxmlformats.org/officeDocument/2006/relationships/hyperlink" Target="https://www.fire.ca.gov/incidents/2015/7/21/triple-fire/" TargetMode="External"/><Relationship Id="rId31" Type="http://schemas.openxmlformats.org/officeDocument/2006/relationships/hyperlink" Target="https://www.fire.ca.gov/incidents/2017/10/8/tubbs-fire-central-lnu-complex/" TargetMode="External"/><Relationship Id="rId52" Type="http://schemas.openxmlformats.org/officeDocument/2006/relationships/hyperlink" Target="https://en.wikipedia.org/wiki/Ponderosa_Fire_(2017)" TargetMode="External"/><Relationship Id="rId73" Type="http://schemas.openxmlformats.org/officeDocument/2006/relationships/hyperlink" Target="https://www.fire.ca.gov/incidents/2017/7/19/marble-fire/" TargetMode="External"/><Relationship Id="rId78" Type="http://schemas.openxmlformats.org/officeDocument/2006/relationships/hyperlink" Target="https://www.fire.ca.gov/incidents/2017/7/13/dode-fire/" TargetMode="External"/><Relationship Id="rId94" Type="http://schemas.openxmlformats.org/officeDocument/2006/relationships/hyperlink" Target="https://www.fire.ca.gov/incidents/2017/6/26/hill-fire/" TargetMode="External"/><Relationship Id="rId99" Type="http://schemas.openxmlformats.org/officeDocument/2006/relationships/hyperlink" Target="https://www.fire.ca.gov/incidents/2017/6/10/oakwood-fire/" TargetMode="External"/><Relationship Id="rId101" Type="http://schemas.openxmlformats.org/officeDocument/2006/relationships/hyperlink" Target="https://www.fire.ca.gov/incidents/2017/5/20/ming-fire/" TargetMode="External"/><Relationship Id="rId122" Type="http://schemas.openxmlformats.org/officeDocument/2006/relationships/hyperlink" Target="https://www.fire.ca.gov/incidents/2016/8/26/range-fire/" TargetMode="External"/><Relationship Id="rId143" Type="http://schemas.openxmlformats.org/officeDocument/2006/relationships/hyperlink" Target="https://www.fire.ca.gov/incidents/2016/6/28/trailhead-fire/" TargetMode="External"/><Relationship Id="rId148" Type="http://schemas.openxmlformats.org/officeDocument/2006/relationships/hyperlink" Target="https://www.fire.ca.gov/incidents/2016/6/7/pony-fire/" TargetMode="External"/><Relationship Id="rId164" Type="http://schemas.openxmlformats.org/officeDocument/2006/relationships/hyperlink" Target="https://www.fire.ca.gov/incidents/2015/8/9/jerusalem-fire/" TargetMode="External"/><Relationship Id="rId169" Type="http://schemas.openxmlformats.org/officeDocument/2006/relationships/hyperlink" Target="https://www.fire.ca.gov/incidents/2018/6/9/chrome-fire/" TargetMode="External"/><Relationship Id="rId185" Type="http://schemas.openxmlformats.org/officeDocument/2006/relationships/hyperlink" Target="https://www.fire.ca.gov/incidents/2018/7/6/irish-fire/" TargetMode="External"/><Relationship Id="rId4" Type="http://schemas.openxmlformats.org/officeDocument/2006/relationships/hyperlink" Target="https://www.fire.ca.gov/incidents/2015/6/18/corrine-fire/" TargetMode="External"/><Relationship Id="rId9" Type="http://schemas.openxmlformats.org/officeDocument/2006/relationships/hyperlink" Target="https://www.fire.ca.gov/incidents/2015/7/19/cabin-fire/" TargetMode="External"/><Relationship Id="rId180" Type="http://schemas.openxmlformats.org/officeDocument/2006/relationships/hyperlink" Target="https://www.fire.ca.gov/incidents/2018/6/28/flat-fire/" TargetMode="External"/><Relationship Id="rId210" Type="http://schemas.openxmlformats.org/officeDocument/2006/relationships/hyperlink" Target="https://inciweb.nwcg.gov/incident/6155/" TargetMode="External"/><Relationship Id="rId215" Type="http://schemas.openxmlformats.org/officeDocument/2006/relationships/hyperlink" Target="https://www.fire.ca.gov/incidents/2018/9/8/snell-fire/" TargetMode="External"/><Relationship Id="rId236" Type="http://schemas.openxmlformats.org/officeDocument/2006/relationships/hyperlink" Target="https://www.fire.ca.gov/incidents/2019/7/8/gillis-fire/" TargetMode="External"/><Relationship Id="rId257" Type="http://schemas.openxmlformats.org/officeDocument/2006/relationships/hyperlink" Target="https://www.fire.ca.gov/incidents/2019/10/27/rawson-fire/" TargetMode="External"/><Relationship Id="rId26" Type="http://schemas.openxmlformats.org/officeDocument/2006/relationships/hyperlink" Target="https://www.fire.ca.gov/incidents/2017/10/8/atlas-fire-southern-lnu-complex/" TargetMode="External"/><Relationship Id="rId231" Type="http://schemas.openxmlformats.org/officeDocument/2006/relationships/hyperlink" Target="https://www.fire.ca.gov/incidents/2019/6/8/west-butte-fire/" TargetMode="External"/><Relationship Id="rId252" Type="http://schemas.openxmlformats.org/officeDocument/2006/relationships/hyperlink" Target="https://www.fire.ca.gov/incidents/2019/10/6/briceburg-fire/" TargetMode="External"/><Relationship Id="rId47" Type="http://schemas.openxmlformats.org/officeDocument/2006/relationships/hyperlink" Target="https://www.fire.ca.gov/incidents/2017/8/30/helena-fork-fire/" TargetMode="External"/><Relationship Id="rId68" Type="http://schemas.openxmlformats.org/officeDocument/2006/relationships/hyperlink" Target="https://www.fire.ca.gov/incidents/2017/7/30/roadrunner-fire/" TargetMode="External"/><Relationship Id="rId89" Type="http://schemas.openxmlformats.org/officeDocument/2006/relationships/hyperlink" Target="https://www.fire.ca.gov/incidents/2017/7/5/fay-fire/" TargetMode="External"/><Relationship Id="rId112" Type="http://schemas.openxmlformats.org/officeDocument/2006/relationships/hyperlink" Target="https://www.fire.ca.gov/incidents/2016/9/25/sawmill-fire/" TargetMode="External"/><Relationship Id="rId133" Type="http://schemas.openxmlformats.org/officeDocument/2006/relationships/hyperlink" Target="https://www.fire.ca.gov/incidents/2016/8/2/cold-fire/" TargetMode="External"/><Relationship Id="rId154" Type="http://schemas.openxmlformats.org/officeDocument/2006/relationships/hyperlink" Target="https://www.fire.ca.gov/incidents/2015/10/12/cienega-fire/" TargetMode="External"/><Relationship Id="rId175" Type="http://schemas.openxmlformats.org/officeDocument/2006/relationships/hyperlink" Target="https://www.fire.ca.gov/incidents/2018/6/23/pawnee-fire/" TargetMode="External"/><Relationship Id="rId196" Type="http://schemas.openxmlformats.org/officeDocument/2006/relationships/hyperlink" Target="https://www.fire.ca.gov/incidents/2018/7/31/butte-fire/" TargetMode="External"/><Relationship Id="rId200" Type="http://schemas.openxmlformats.org/officeDocument/2006/relationships/hyperlink" Target="https://www.fire.ca.gov/incidents/2018/8/3/tarina-fire/" TargetMode="External"/><Relationship Id="rId16" Type="http://schemas.openxmlformats.org/officeDocument/2006/relationships/hyperlink" Target="https://www.fire.ca.gov/incidents/2015/7/30/humboldt-lightning-fires/" TargetMode="External"/><Relationship Id="rId221" Type="http://schemas.openxmlformats.org/officeDocument/2006/relationships/hyperlink" Target="https://www.fire.ca.gov/incidents/2018/10/30/june-fire/" TargetMode="External"/><Relationship Id="rId242" Type="http://schemas.openxmlformats.org/officeDocument/2006/relationships/hyperlink" Target="https://www.fire.ca.gov/incidents/2019/8/15/hunter-fire/" TargetMode="External"/><Relationship Id="rId37" Type="http://schemas.openxmlformats.org/officeDocument/2006/relationships/hyperlink" Target="https://www.fire.ca.gov/incidents/2017/9/27/lion-fire/" TargetMode="External"/><Relationship Id="rId58" Type="http://schemas.openxmlformats.org/officeDocument/2006/relationships/hyperlink" Target="https://www.fire.ca.gov/incidents/2017/8/7/ruth-complex/" TargetMode="External"/><Relationship Id="rId79" Type="http://schemas.openxmlformats.org/officeDocument/2006/relationships/hyperlink" Target="https://www.fire.ca.gov/incidents/2017/7/11/long-valley-fire/" TargetMode="External"/><Relationship Id="rId102" Type="http://schemas.openxmlformats.org/officeDocument/2006/relationships/hyperlink" Target="https://www.fire.ca.gov/incidents/2017/5/18/elm-fire/" TargetMode="External"/><Relationship Id="rId123" Type="http://schemas.openxmlformats.org/officeDocument/2006/relationships/hyperlink" Target="https://www.fire.ca.gov/incidents/2016/8/24/grade-fire/" TargetMode="External"/><Relationship Id="rId144" Type="http://schemas.openxmlformats.org/officeDocument/2006/relationships/hyperlink" Target="https://www.fire.ca.gov/incidents/2016/6/28/rancho-fire/" TargetMode="External"/><Relationship Id="rId90" Type="http://schemas.openxmlformats.org/officeDocument/2006/relationships/hyperlink" Target="https://www.fire.ca.gov/incidents/2017/7/2/derrick-fire/" TargetMode="External"/><Relationship Id="rId165" Type="http://schemas.openxmlformats.org/officeDocument/2006/relationships/hyperlink" Target="https://www.fire.ca.gov/incidents/2015/8/3/dodge-fire/" TargetMode="External"/><Relationship Id="rId186" Type="http://schemas.openxmlformats.org/officeDocument/2006/relationships/hyperlink" Target="https://www.fire.ca.gov/incidents/2018/7/6/valley-fire/" TargetMode="External"/><Relationship Id="rId211" Type="http://schemas.openxmlformats.org/officeDocument/2006/relationships/hyperlink" Target="https://www.fire.ca.gov/incidents/2018/8/19/front-fire/" TargetMode="External"/><Relationship Id="rId232" Type="http://schemas.openxmlformats.org/officeDocument/2006/relationships/hyperlink" Target="https://www.fire.ca.gov/incidents/2019/6/7/stuhr-fire/" TargetMode="External"/><Relationship Id="rId253" Type="http://schemas.openxmlformats.org/officeDocument/2006/relationships/hyperlink" Target="https://www.fire.ca.gov/incidents/2019/10/17/real-fire/" TargetMode="External"/><Relationship Id="rId27" Type="http://schemas.openxmlformats.org/officeDocument/2006/relationships/hyperlink" Target="https://www.fire.ca.gov/incidents/2017/10/9/laporte-fire-wind-complex/" TargetMode="External"/><Relationship Id="rId48" Type="http://schemas.openxmlformats.org/officeDocument/2006/relationships/hyperlink" Target="https://www.fire.ca.gov/incidents/2017/8/30/pleasant-fire/" TargetMode="External"/><Relationship Id="rId69" Type="http://schemas.openxmlformats.org/officeDocument/2006/relationships/hyperlink" Target="https://www.fire.ca.gov/incidents/2017/7/29/minerva-fire/" TargetMode="External"/><Relationship Id="rId113" Type="http://schemas.openxmlformats.org/officeDocument/2006/relationships/hyperlink" Target="https://www.fire.ca.gov/incidents/2016/9/19/flat-fire/" TargetMode="External"/><Relationship Id="rId134" Type="http://schemas.openxmlformats.org/officeDocument/2006/relationships/hyperlink" Target="https://www.fire.ca.gov/incidents/2016/7/30/goose-fire/" TargetMode="External"/><Relationship Id="rId80" Type="http://schemas.openxmlformats.org/officeDocument/2006/relationships/hyperlink" Target="https://www.fire.ca.gov/incidents/2017/7/10/farad-fire/" TargetMode="External"/><Relationship Id="rId155" Type="http://schemas.openxmlformats.org/officeDocument/2006/relationships/hyperlink" Target="https://www.fire.ca.gov/incidents/2015/10/3/meridian-fire/" TargetMode="External"/><Relationship Id="rId176" Type="http://schemas.openxmlformats.org/officeDocument/2006/relationships/hyperlink" Target="https://www.fire.ca.gov/incidents/2018/6/23/bascom-fire/" TargetMode="External"/><Relationship Id="rId197" Type="http://schemas.openxmlformats.org/officeDocument/2006/relationships/hyperlink" Target="https://inciweb.nwcg.gov/incident/6083/" TargetMode="External"/><Relationship Id="rId201" Type="http://schemas.openxmlformats.org/officeDocument/2006/relationships/hyperlink" Target="https://www.fire.ca.gov/incidents/2018/8/6/five-fire/" TargetMode="External"/><Relationship Id="rId222" Type="http://schemas.openxmlformats.org/officeDocument/2006/relationships/hyperlink" Target="https://www.fire.ca.gov/incidents/2018/11/8/nurse-fire/" TargetMode="External"/><Relationship Id="rId243" Type="http://schemas.openxmlformats.org/officeDocument/2006/relationships/hyperlink" Target="https://www.fire.ca.gov/incidents/2019/8/31/creek-fire/" TargetMode="External"/><Relationship Id="rId17" Type="http://schemas.openxmlformats.org/officeDocument/2006/relationships/hyperlink" Target="https://www.fire.ca.gov/incidents/2015/7/30/frog-fire/" TargetMode="External"/><Relationship Id="rId38" Type="http://schemas.openxmlformats.org/officeDocument/2006/relationships/hyperlink" Target="https://abc30.com/fire-crews-work-quickly-to-control-eastman-fire-in-madera-county/2432668/" TargetMode="External"/><Relationship Id="rId59" Type="http://schemas.openxmlformats.org/officeDocument/2006/relationships/hyperlink" Target="https://inciweb.nwcg.gov/incident/5480" TargetMode="External"/><Relationship Id="rId103" Type="http://schemas.openxmlformats.org/officeDocument/2006/relationships/hyperlink" Target="https://www.fire.ca.gov/incidents/2017/5/12/wright-fire/" TargetMode="External"/><Relationship Id="rId124" Type="http://schemas.openxmlformats.org/officeDocument/2006/relationships/hyperlink" Target="https://www.fire.ca.gov/incidents/2016/8/22/tule-fire/" TargetMode="External"/><Relationship Id="rId70" Type="http://schemas.openxmlformats.org/officeDocument/2006/relationships/hyperlink" Target="https://www.fire.ca.gov/incidents/2017/7/26/latrobe-fire/" TargetMode="External"/><Relationship Id="rId91" Type="http://schemas.openxmlformats.org/officeDocument/2006/relationships/hyperlink" Target="https://www.fire.ca.gov/incidents/2017/6/30/tarina-fire/" TargetMode="External"/><Relationship Id="rId145" Type="http://schemas.openxmlformats.org/officeDocument/2006/relationships/hyperlink" Target="https://www.fire.ca.gov/incidents/2016/6/25/dinosaur-fire/" TargetMode="External"/><Relationship Id="rId166" Type="http://schemas.openxmlformats.org/officeDocument/2006/relationships/hyperlink" Target="https://www.fire.ca.gov/incidents/2018/5/2/nees-fire/" TargetMode="External"/><Relationship Id="rId187" Type="http://schemas.openxmlformats.org/officeDocument/2006/relationships/hyperlink" Target="https://www.fire.ca.gov/incidents/2018/7/8/grant-fir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4641DE-CC1A-4D0D-BEDF-6BBB975ED68B}">
  <dimension ref="A1:D14"/>
  <sheetViews>
    <sheetView showGridLines="0" tabSelected="1" workbookViewId="0">
      <selection activeCell="G14" sqref="G14"/>
    </sheetView>
  </sheetViews>
  <sheetFormatPr defaultColWidth="8.7109375" defaultRowHeight="15" x14ac:dyDescent="0.25"/>
  <cols>
    <col min="1" max="1" width="3.7109375" customWidth="1"/>
    <col min="2" max="2" width="6.42578125" style="11" customWidth="1"/>
    <col min="3" max="3" width="27.42578125" customWidth="1"/>
    <col min="4" max="4" width="92.42578125" style="12" customWidth="1"/>
  </cols>
  <sheetData>
    <row r="1" spans="1:4" s="3" customFormat="1" ht="18.75" x14ac:dyDescent="0.3">
      <c r="A1" s="1" t="s">
        <v>0</v>
      </c>
      <c r="B1" s="2"/>
      <c r="C1" s="2"/>
      <c r="D1" s="2"/>
    </row>
    <row r="2" spans="1:4" s="3" customFormat="1" x14ac:dyDescent="0.25">
      <c r="B2" s="2"/>
      <c r="D2" s="4"/>
    </row>
    <row r="3" spans="1:4" s="3" customFormat="1" x14ac:dyDescent="0.25">
      <c r="B3" s="2"/>
      <c r="D3" s="4"/>
    </row>
    <row r="4" spans="1:4" s="3" customFormat="1" x14ac:dyDescent="0.25">
      <c r="B4" s="5" t="s">
        <v>1</v>
      </c>
      <c r="C4" s="5" t="s">
        <v>2</v>
      </c>
      <c r="D4" s="6" t="s">
        <v>3</v>
      </c>
    </row>
    <row r="5" spans="1:4" s="3" customFormat="1" x14ac:dyDescent="0.25">
      <c r="B5" s="7">
        <v>1</v>
      </c>
      <c r="C5" s="8" t="s">
        <v>4</v>
      </c>
      <c r="D5" s="9" t="s">
        <v>5</v>
      </c>
    </row>
    <row r="6" spans="1:4" s="3" customFormat="1" x14ac:dyDescent="0.25">
      <c r="B6" s="7">
        <v>2</v>
      </c>
      <c r="C6" s="10" t="s">
        <v>6</v>
      </c>
      <c r="D6" s="9" t="s">
        <v>7</v>
      </c>
    </row>
    <row r="7" spans="1:4" s="3" customFormat="1" x14ac:dyDescent="0.25">
      <c r="B7" s="7">
        <v>3</v>
      </c>
      <c r="C7" s="10" t="s">
        <v>8</v>
      </c>
      <c r="D7" s="9" t="s">
        <v>9</v>
      </c>
    </row>
    <row r="8" spans="1:4" s="3" customFormat="1" x14ac:dyDescent="0.25">
      <c r="B8" s="7">
        <v>4</v>
      </c>
      <c r="C8" s="10" t="s">
        <v>10</v>
      </c>
      <c r="D8" s="9" t="s">
        <v>11</v>
      </c>
    </row>
    <row r="9" spans="1:4" s="3" customFormat="1" x14ac:dyDescent="0.25">
      <c r="B9" s="7">
        <v>5</v>
      </c>
      <c r="C9" s="10" t="s">
        <v>12</v>
      </c>
      <c r="D9" s="9" t="s">
        <v>13</v>
      </c>
    </row>
    <row r="10" spans="1:4" s="3" customFormat="1" x14ac:dyDescent="0.25">
      <c r="B10" s="7">
        <v>6</v>
      </c>
      <c r="C10" s="10" t="s">
        <v>14</v>
      </c>
      <c r="D10" s="9" t="s">
        <v>15</v>
      </c>
    </row>
    <row r="11" spans="1:4" s="3" customFormat="1" x14ac:dyDescent="0.25">
      <c r="B11" s="7">
        <v>7</v>
      </c>
      <c r="C11" s="10" t="s">
        <v>16</v>
      </c>
      <c r="D11" s="9" t="s">
        <v>17</v>
      </c>
    </row>
    <row r="12" spans="1:4" s="3" customFormat="1" x14ac:dyDescent="0.25">
      <c r="B12" s="7">
        <v>8</v>
      </c>
      <c r="C12" s="10" t="s">
        <v>18</v>
      </c>
      <c r="D12" s="9" t="s">
        <v>19</v>
      </c>
    </row>
    <row r="13" spans="1:4" s="3" customFormat="1" x14ac:dyDescent="0.25">
      <c r="B13" s="7">
        <v>9</v>
      </c>
      <c r="C13" s="10" t="s">
        <v>20</v>
      </c>
      <c r="D13" s="9" t="s">
        <v>21</v>
      </c>
    </row>
    <row r="14" spans="1:4" s="3" customFormat="1" x14ac:dyDescent="0.25">
      <c r="B14" s="2"/>
      <c r="D14" s="4"/>
    </row>
  </sheetData>
  <hyperlinks>
    <hyperlink ref="B5" location="Metadata!A1" display="Metadata!A1" xr:uid="{1D265D1F-3183-4AA4-AEAF-A869952468DD}"/>
    <hyperlink ref="B6" location="'Modified Exceptions Explained'!A1" display="'Modified Exceptions Explained'!A1" xr:uid="{CA32A51C-AE57-4C88-A4B0-1A6D669FE99C}"/>
    <hyperlink ref="B7" location="Pivots!A1" display="Pivots!A1" xr:uid="{EBCF7F69-E755-4092-A5C9-0E49FBE88F35}"/>
    <hyperlink ref="B8" location="'All Ignition Data Set'!A1" display="'All Ignition Data Set'!A1" xr:uid="{52E96137-D15E-4F5E-89E5-5EDA4BCA8377}"/>
    <hyperlink ref="B9" location="'Ignition List (2013-2018)'!A1" display="'Ignition List (2013-2018)'!A1" xr:uid="{FE60A635-43F0-4FDA-9D53-94F15BAAF48A}"/>
    <hyperlink ref="B10" location="'Ignition List (2018-present)'!A1" display="'Ignition List (2018-present)'!A1" xr:uid="{D898E7D6-F42F-4B80-BD62-7075704D8E6E}"/>
    <hyperlink ref="B11" location="'Comprehensive Data Set'!A1" display="'Comprehensive Data Set'!A1" xr:uid="{55052571-2301-4BA7-8F27-DAB008081077}"/>
    <hyperlink ref="B12" location="'Risk Input Sheet'!A1" display="'Risk Input Sheet'!A1" xr:uid="{6BB3C87C-BBC2-4324-ADFA-B182BC88E6A0}"/>
    <hyperlink ref="B13" location="'Driver Subdriver Mapping'!A1" display="'Driver Subdriver Mapping'!A1" xr:uid="{62A272F8-03B3-49AF-9E52-6BC7B0D6FC3E}"/>
  </hyperlinks>
  <pageMargins left="0.7" right="0.7" top="0.75" bottom="0.75" header="0.3" footer="0.3"/>
  <pageSetup orientation="portrait" r:id="rId1"/>
  <headerFooter>
    <oddHeader>&amp;C&amp;"Arial,Regular"&amp;10Pacific Gas and Electric Company
2020 RAMP Report
Wildfire
Wildfire Ignition Bowtie Analysis</oddHeader>
    <oddFooter>&amp;C&amp;"Arial,Regular"&amp;10Document Index No.
EO-WF-3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071C1-4614-4529-B160-F1C5A492E7FA}">
  <sheetPr>
    <tabColor theme="5" tint="0.59999389629810485"/>
  </sheetPr>
  <dimension ref="A1:AP2206"/>
  <sheetViews>
    <sheetView workbookViewId="0">
      <selection activeCell="C33" sqref="C33"/>
    </sheetView>
  </sheetViews>
  <sheetFormatPr defaultRowHeight="15" x14ac:dyDescent="0.25"/>
  <sheetData>
    <row r="1" spans="1:42" s="86" customFormat="1" ht="18.75" x14ac:dyDescent="0.3">
      <c r="A1" s="1" t="s">
        <v>7</v>
      </c>
      <c r="B1" s="84"/>
      <c r="C1" s="85"/>
      <c r="Q1" s="87"/>
      <c r="R1" s="88"/>
    </row>
    <row r="2" spans="1:42" s="86" customFormat="1" ht="12.75" x14ac:dyDescent="0.2">
      <c r="B2" s="84"/>
      <c r="C2" s="85"/>
      <c r="Q2" s="87"/>
      <c r="R2" s="88"/>
    </row>
    <row r="3" spans="1:42" s="86" customFormat="1" ht="12.75" customHeight="1" x14ac:dyDescent="0.25">
      <c r="A3" s="89" t="s">
        <v>4500</v>
      </c>
      <c r="B3" s="90" t="s">
        <v>4501</v>
      </c>
      <c r="C3" s="90"/>
      <c r="D3" s="91" t="s">
        <v>4502</v>
      </c>
      <c r="E3" s="91"/>
      <c r="F3" s="91"/>
      <c r="G3" s="91"/>
      <c r="H3" s="91" t="s">
        <v>3533</v>
      </c>
      <c r="I3" s="91"/>
      <c r="J3" s="91"/>
      <c r="K3" s="92" t="s">
        <v>4503</v>
      </c>
      <c r="L3" s="91"/>
      <c r="M3" s="91"/>
      <c r="N3" s="91"/>
      <c r="O3" s="91"/>
      <c r="P3" s="91" t="s">
        <v>4504</v>
      </c>
      <c r="Q3" s="93"/>
      <c r="R3" s="93"/>
      <c r="S3" s="91" t="s">
        <v>4505</v>
      </c>
      <c r="T3" s="91"/>
      <c r="U3" s="91"/>
      <c r="V3" s="94"/>
      <c r="W3" s="95"/>
      <c r="X3" s="89"/>
      <c r="Z3" s="89"/>
      <c r="AA3" s="96" t="s">
        <v>4506</v>
      </c>
      <c r="AF3" s="97"/>
      <c r="AG3" s="98"/>
      <c r="AI3" s="99" t="s">
        <v>4507</v>
      </c>
      <c r="AJ3" s="100" t="s">
        <v>4508</v>
      </c>
      <c r="AK3" s="86" t="s">
        <v>4509</v>
      </c>
      <c r="AL3" s="101" t="s">
        <v>4507</v>
      </c>
      <c r="AM3" s="96" t="s">
        <v>4509</v>
      </c>
      <c r="AN3" s="86" t="s">
        <v>4510</v>
      </c>
      <c r="AO3" t="s">
        <v>4511</v>
      </c>
      <c r="AP3" s="98"/>
    </row>
    <row r="4" spans="1:42" ht="63.75" x14ac:dyDescent="0.25">
      <c r="A4" s="103" t="s">
        <v>4500</v>
      </c>
      <c r="B4" s="103" t="s">
        <v>4512</v>
      </c>
      <c r="C4" s="103" t="s">
        <v>4513</v>
      </c>
      <c r="D4" s="103" t="s">
        <v>4514</v>
      </c>
      <c r="E4" s="103" t="s">
        <v>4515</v>
      </c>
      <c r="F4" s="103" t="s">
        <v>4516</v>
      </c>
      <c r="G4" s="103" t="s">
        <v>4517</v>
      </c>
      <c r="H4" s="103" t="s">
        <v>4518</v>
      </c>
      <c r="I4" s="103" t="s">
        <v>4519</v>
      </c>
      <c r="J4" s="103" t="s">
        <v>4520</v>
      </c>
      <c r="K4" s="103" t="s">
        <v>4521</v>
      </c>
      <c r="L4" s="103" t="s">
        <v>4522</v>
      </c>
      <c r="M4" s="103" t="s">
        <v>4523</v>
      </c>
      <c r="N4" s="103" t="s">
        <v>4524</v>
      </c>
      <c r="O4" s="103" t="s">
        <v>3529</v>
      </c>
      <c r="P4" s="103" t="s">
        <v>4525</v>
      </c>
      <c r="Q4" s="103" t="s">
        <v>4512</v>
      </c>
      <c r="R4" s="103" t="s">
        <v>4513</v>
      </c>
      <c r="S4" s="103" t="s">
        <v>4526</v>
      </c>
      <c r="T4" s="103" t="s">
        <v>4460</v>
      </c>
      <c r="U4" s="103" t="s">
        <v>4527</v>
      </c>
      <c r="V4" s="103" t="s">
        <v>4528</v>
      </c>
      <c r="W4" s="103" t="s">
        <v>4529</v>
      </c>
      <c r="X4" s="103" t="s">
        <v>4530</v>
      </c>
      <c r="Y4" s="103" t="s">
        <v>4531</v>
      </c>
      <c r="Z4" s="103" t="s">
        <v>4532</v>
      </c>
      <c r="AA4" s="103" t="s">
        <v>1841</v>
      </c>
      <c r="AB4" s="103" t="s">
        <v>4533</v>
      </c>
      <c r="AC4" s="103" t="s">
        <v>4534</v>
      </c>
      <c r="AD4" s="103" t="s">
        <v>4535</v>
      </c>
      <c r="AE4" s="103" t="s">
        <v>4536</v>
      </c>
      <c r="AF4" s="103" t="s">
        <v>4537</v>
      </c>
      <c r="AG4" s="103" t="s">
        <v>4538</v>
      </c>
      <c r="AH4" s="103" t="s">
        <v>3547</v>
      </c>
      <c r="AI4" s="103" t="s">
        <v>3550</v>
      </c>
      <c r="AJ4" s="102" t="s">
        <v>4539</v>
      </c>
      <c r="AK4" s="103" t="s">
        <v>4540</v>
      </c>
      <c r="AL4" s="103" t="s">
        <v>4541</v>
      </c>
      <c r="AM4" s="103" t="s">
        <v>4542</v>
      </c>
      <c r="AN4" s="103" t="s">
        <v>4543</v>
      </c>
      <c r="AO4" s="104" t="s">
        <v>3551</v>
      </c>
    </row>
    <row r="5" spans="1:42" x14ac:dyDescent="0.25">
      <c r="A5" s="105" t="s">
        <v>4544</v>
      </c>
      <c r="B5" s="105">
        <v>42012.637499999997</v>
      </c>
      <c r="C5" s="105">
        <v>42012.637499999997</v>
      </c>
      <c r="D5" s="105">
        <v>37.366309989999998</v>
      </c>
      <c r="E5" s="105">
        <v>-121.883169</v>
      </c>
      <c r="F5" s="105" t="s">
        <v>4451</v>
      </c>
      <c r="G5" s="105" t="s">
        <v>4545</v>
      </c>
      <c r="H5" s="105" t="s">
        <v>4546</v>
      </c>
      <c r="I5" s="105" t="s">
        <v>4547</v>
      </c>
      <c r="J5" s="105" t="s">
        <v>4548</v>
      </c>
      <c r="K5" s="105">
        <v>100566657</v>
      </c>
      <c r="L5" s="105" t="s">
        <v>4549</v>
      </c>
      <c r="M5" s="105">
        <v>12000</v>
      </c>
      <c r="N5" s="105" t="s">
        <v>4453</v>
      </c>
      <c r="O5" s="105" t="s">
        <v>4550</v>
      </c>
      <c r="P5" s="105" t="s">
        <v>1964</v>
      </c>
      <c r="Q5" s="105">
        <v>42012.637499999997</v>
      </c>
      <c r="R5" s="105">
        <v>42012.637499999997</v>
      </c>
      <c r="S5" s="105" t="s">
        <v>4551</v>
      </c>
      <c r="T5" s="105" t="s">
        <v>3576</v>
      </c>
      <c r="U5" s="105" t="s">
        <v>4552</v>
      </c>
      <c r="V5" s="105" t="s">
        <v>4553</v>
      </c>
      <c r="W5" s="105" t="s">
        <v>4554</v>
      </c>
      <c r="X5" s="105"/>
      <c r="Y5" s="105" t="s">
        <v>4555</v>
      </c>
      <c r="Z5" s="105" t="s">
        <v>4556</v>
      </c>
      <c r="AA5" s="105">
        <f t="shared" ref="AA5:AA68" si="0">YEAR(B5)</f>
        <v>2015</v>
      </c>
      <c r="AB5" s="105">
        <f t="shared" ref="AB5:AB68" si="1">MONTH(B5)</f>
        <v>1</v>
      </c>
      <c r="AC5" s="105">
        <f t="shared" ref="AC5:AC68" si="2">DAY(B5)</f>
        <v>8</v>
      </c>
      <c r="AD5" s="105">
        <f t="shared" ref="AD5:AD68" si="3">HOUR(C5)</f>
        <v>15</v>
      </c>
      <c r="AE5" s="105">
        <f t="shared" ref="AE5:AE68" si="4">MINUTE(C5)</f>
        <v>18</v>
      </c>
      <c r="AF5" s="106" t="s">
        <v>4557</v>
      </c>
      <c r="AG5" s="107" t="s">
        <v>3561</v>
      </c>
      <c r="AH5" s="107" t="str">
        <f>IF(AG5="non-HFTD","non-HFTD","HFTD")</f>
        <v>non-HFTD</v>
      </c>
      <c r="AI5" s="107" t="s">
        <v>4558</v>
      </c>
      <c r="AJ5" s="105" t="str">
        <f t="shared" ref="AJ5:AJ68" si="5">IF(AF5="16-0040266","Substation",VLOOKUP(M5,Voltage2TandDTable,2,FALSE))</f>
        <v>Distribution</v>
      </c>
      <c r="AK5" s="105" t="str">
        <f t="shared" ref="AK5:AK68" si="6">CONCATENATE(AH5&amp;" - "&amp;AJ5)</f>
        <v>non-HFTD - Distribution</v>
      </c>
      <c r="AL5" s="105" t="str">
        <f t="shared" ref="AL5:AL68" si="7">IF(OR(H5="300 - 999 Acres",H5="1000 - 4999 Acres",H5="&gt; 5000 Acres"),"Fire Greater than 300 Acres","Fire Less than 300 Acres")</f>
        <v>Fire Less than 300 Acres</v>
      </c>
      <c r="AM5" s="108" t="s">
        <v>4559</v>
      </c>
      <c r="AN5" s="105" t="str">
        <f t="shared" ref="AN5:AN68" si="8">IF(AM5="Animal","Animal",
IF(U5="Vegetation",IF(AM5="3rd Party","3rd Party - Unknown",IF(Y5="no-match","Other/Unknown",Y5)),
IF(S5="Contact From Object",IF(U5="Other",AM5&amp;" - Other",U5),
IF(OR(S5="Equipment - PG&amp;E",S5="Equipment - overloaded",S5="Equipment/ Facility Failure"),IF(ISBLANK(T5),"Equip Failure - Other", VLOOKUP(T5,EquipSubdriverTable,2,FALSE)),
IF(S5="Other Fire: Non-PG&amp;E related",N5,
IF(S5="Weather - High Wind",IF(N5="Circuit Breaker","Equip Failure - Other",N5),
IF(U5="Vehicle contact","Vehicle",
IF(U5="Balloon contact","Balloons",
IF(S5="Vegetation",IF(Y5="no-match","Other/Unknown",Y5),
IF(AND(OR(T5="",T5="N.A."),OR(U5="",U5="N.A.")),AM5&amp;" - Unknown",AM5&amp;" - Other"))))))))))</f>
        <v>Vehicle</v>
      </c>
      <c r="AO5" s="109">
        <v>2186</v>
      </c>
    </row>
    <row r="6" spans="1:42" x14ac:dyDescent="0.25">
      <c r="A6" s="105" t="s">
        <v>4544</v>
      </c>
      <c r="B6" s="105">
        <v>42014.546527777777</v>
      </c>
      <c r="C6" s="105">
        <v>42014.546527777777</v>
      </c>
      <c r="D6" s="105">
        <v>38.089032000000003</v>
      </c>
      <c r="E6" s="105">
        <v>-122.208693</v>
      </c>
      <c r="F6" s="105" t="s">
        <v>4560</v>
      </c>
      <c r="G6" s="105" t="s">
        <v>4561</v>
      </c>
      <c r="H6" s="105" t="s">
        <v>4546</v>
      </c>
      <c r="I6" s="105" t="s">
        <v>4562</v>
      </c>
      <c r="J6" s="105"/>
      <c r="K6" s="105">
        <v>102217759</v>
      </c>
      <c r="L6" s="105"/>
      <c r="M6" s="105">
        <v>12000</v>
      </c>
      <c r="N6" s="105" t="s">
        <v>4453</v>
      </c>
      <c r="O6" s="105" t="s">
        <v>4563</v>
      </c>
      <c r="P6" s="105" t="s">
        <v>1964</v>
      </c>
      <c r="Q6" s="105">
        <v>42014.546527777777</v>
      </c>
      <c r="R6" s="105">
        <v>42014.546527777777</v>
      </c>
      <c r="S6" s="105" t="s">
        <v>4551</v>
      </c>
      <c r="T6" s="105" t="s">
        <v>3576</v>
      </c>
      <c r="U6" s="105" t="s">
        <v>4564</v>
      </c>
      <c r="V6" s="105" t="s">
        <v>4553</v>
      </c>
      <c r="W6" s="105" t="s">
        <v>4360</v>
      </c>
      <c r="X6" s="105"/>
      <c r="Y6" s="105" t="s">
        <v>4555</v>
      </c>
      <c r="Z6" s="105" t="s">
        <v>4565</v>
      </c>
      <c r="AA6" s="105">
        <f t="shared" si="0"/>
        <v>2015</v>
      </c>
      <c r="AB6" s="105">
        <f t="shared" si="1"/>
        <v>1</v>
      </c>
      <c r="AC6" s="105">
        <f t="shared" si="2"/>
        <v>10</v>
      </c>
      <c r="AD6" s="105">
        <f t="shared" si="3"/>
        <v>13</v>
      </c>
      <c r="AE6" s="105">
        <f t="shared" si="4"/>
        <v>7</v>
      </c>
      <c r="AF6" s="106" t="s">
        <v>4566</v>
      </c>
      <c r="AG6" s="107" t="s">
        <v>3561</v>
      </c>
      <c r="AH6" s="107" t="str">
        <f>IF(AG6="non-HFTD","non-HFTD","HFTD")</f>
        <v>non-HFTD</v>
      </c>
      <c r="AI6" s="107" t="s">
        <v>4558</v>
      </c>
      <c r="AJ6" s="105" t="str">
        <f t="shared" si="5"/>
        <v>Distribution</v>
      </c>
      <c r="AK6" s="105" t="str">
        <f t="shared" si="6"/>
        <v>non-HFTD - Distribution</v>
      </c>
      <c r="AL6" s="105" t="str">
        <f t="shared" si="7"/>
        <v>Fire Less than 300 Acres</v>
      </c>
      <c r="AM6" s="108" t="s">
        <v>4564</v>
      </c>
      <c r="AN6" s="105" t="str">
        <f t="shared" si="8"/>
        <v>Animal</v>
      </c>
      <c r="AO6" s="109">
        <v>488264</v>
      </c>
    </row>
    <row r="7" spans="1:42" x14ac:dyDescent="0.25">
      <c r="A7" s="105" t="s">
        <v>4544</v>
      </c>
      <c r="B7" s="105">
        <v>42020.296527777777</v>
      </c>
      <c r="C7" s="105">
        <v>42020.296527777777</v>
      </c>
      <c r="D7" s="105">
        <v>38.775326999999997</v>
      </c>
      <c r="E7" s="105">
        <v>-122.700442</v>
      </c>
      <c r="F7" s="105" t="s">
        <v>4560</v>
      </c>
      <c r="G7" s="105" t="s">
        <v>4545</v>
      </c>
      <c r="H7" s="105" t="s">
        <v>4567</v>
      </c>
      <c r="I7" s="105" t="s">
        <v>4547</v>
      </c>
      <c r="J7" s="105" t="s">
        <v>3556</v>
      </c>
      <c r="K7" s="105">
        <v>102167494</v>
      </c>
      <c r="L7" s="105" t="s">
        <v>4568</v>
      </c>
      <c r="M7" s="105" t="s">
        <v>4457</v>
      </c>
      <c r="N7" s="105" t="s">
        <v>4453</v>
      </c>
      <c r="O7" s="105" t="s">
        <v>4563</v>
      </c>
      <c r="P7" s="105" t="s">
        <v>4569</v>
      </c>
      <c r="Q7" s="105" t="s">
        <v>4570</v>
      </c>
      <c r="R7" s="105" t="s">
        <v>4570</v>
      </c>
      <c r="S7" s="105" t="s">
        <v>4360</v>
      </c>
      <c r="T7" s="105" t="s">
        <v>3576</v>
      </c>
      <c r="U7" s="105" t="s">
        <v>3576</v>
      </c>
      <c r="V7" s="105" t="s">
        <v>3576</v>
      </c>
      <c r="W7" s="105" t="s">
        <v>4360</v>
      </c>
      <c r="X7" s="105"/>
      <c r="Y7" s="105" t="s">
        <v>4571</v>
      </c>
      <c r="Z7" s="105" t="s">
        <v>4572</v>
      </c>
      <c r="AA7" s="105">
        <f t="shared" si="0"/>
        <v>2015</v>
      </c>
      <c r="AB7" s="105">
        <f t="shared" si="1"/>
        <v>1</v>
      </c>
      <c r="AC7" s="105">
        <f t="shared" si="2"/>
        <v>16</v>
      </c>
      <c r="AD7" s="105">
        <f t="shared" si="3"/>
        <v>7</v>
      </c>
      <c r="AE7" s="105">
        <f t="shared" si="4"/>
        <v>7</v>
      </c>
      <c r="AF7" s="106" t="s">
        <v>4573</v>
      </c>
      <c r="AG7" s="107" t="s">
        <v>4574</v>
      </c>
      <c r="AH7" s="107" t="str">
        <f>IF(AG7="non-HFTD","non-HFTD","HFTD")</f>
        <v>HFTD</v>
      </c>
      <c r="AI7" s="107" t="s">
        <v>4558</v>
      </c>
      <c r="AJ7" s="105" t="str">
        <f t="shared" si="5"/>
        <v>Distribution</v>
      </c>
      <c r="AK7" s="105" t="str">
        <f t="shared" si="6"/>
        <v>HFTD - Distribution</v>
      </c>
      <c r="AL7" s="105" t="str">
        <f t="shared" si="7"/>
        <v>Fire Less than 300 Acres</v>
      </c>
      <c r="AM7" s="108" t="s">
        <v>4575</v>
      </c>
      <c r="AN7" s="105" t="str">
        <f t="shared" si="8"/>
        <v>Unk or Other - Unknown</v>
      </c>
      <c r="AO7" s="109" t="s">
        <v>3576</v>
      </c>
    </row>
    <row r="8" spans="1:42" x14ac:dyDescent="0.25">
      <c r="A8" s="105" t="s">
        <v>4544</v>
      </c>
      <c r="B8" s="105">
        <v>42030.160416666666</v>
      </c>
      <c r="C8" s="105">
        <v>42030.160416666666</v>
      </c>
      <c r="D8" s="105">
        <v>37.053939999999997</v>
      </c>
      <c r="E8" s="105">
        <v>-122.15867</v>
      </c>
      <c r="F8" s="105" t="s">
        <v>4560</v>
      </c>
      <c r="G8" s="105" t="s">
        <v>4545</v>
      </c>
      <c r="H8" s="105" t="s">
        <v>4546</v>
      </c>
      <c r="I8" s="105" t="s">
        <v>4547</v>
      </c>
      <c r="J8" s="105" t="s">
        <v>3556</v>
      </c>
      <c r="K8" s="105"/>
      <c r="L8" s="105"/>
      <c r="M8" s="105">
        <v>12000</v>
      </c>
      <c r="N8" s="105" t="s">
        <v>4453</v>
      </c>
      <c r="O8" s="105" t="s">
        <v>4563</v>
      </c>
      <c r="P8" s="105" t="s">
        <v>1964</v>
      </c>
      <c r="Q8" s="105">
        <v>42030.160416666666</v>
      </c>
      <c r="R8" s="105">
        <v>42030.160416666666</v>
      </c>
      <c r="S8" s="105" t="s">
        <v>4551</v>
      </c>
      <c r="T8" s="105" t="s">
        <v>3576</v>
      </c>
      <c r="U8" s="105" t="s">
        <v>4560</v>
      </c>
      <c r="V8" s="105" t="s">
        <v>4553</v>
      </c>
      <c r="W8" s="105" t="s">
        <v>4360</v>
      </c>
      <c r="X8" s="105"/>
      <c r="Y8" s="105" t="s">
        <v>4576</v>
      </c>
      <c r="Z8" s="105" t="s">
        <v>4577</v>
      </c>
      <c r="AA8" s="105">
        <f t="shared" si="0"/>
        <v>2015</v>
      </c>
      <c r="AB8" s="105">
        <f t="shared" si="1"/>
        <v>1</v>
      </c>
      <c r="AC8" s="105">
        <f t="shared" si="2"/>
        <v>26</v>
      </c>
      <c r="AD8" s="105">
        <f t="shared" si="3"/>
        <v>3</v>
      </c>
      <c r="AE8" s="105">
        <f t="shared" si="4"/>
        <v>51</v>
      </c>
      <c r="AF8" s="106" t="s">
        <v>4578</v>
      </c>
      <c r="AG8" s="107" t="s">
        <v>4574</v>
      </c>
      <c r="AH8" s="107" t="str">
        <f t="shared" ref="AH8:AH71" si="9">IF(AG8="non-HFTD","non-HFTD","HFTD")</f>
        <v>HFTD</v>
      </c>
      <c r="AI8" s="107" t="s">
        <v>4558</v>
      </c>
      <c r="AJ8" s="105" t="str">
        <f t="shared" si="5"/>
        <v>Distribution</v>
      </c>
      <c r="AK8" s="105" t="str">
        <f t="shared" si="6"/>
        <v>HFTD - Distribution</v>
      </c>
      <c r="AL8" s="105" t="str">
        <f t="shared" si="7"/>
        <v>Fire Less than 300 Acres</v>
      </c>
      <c r="AM8" s="108" t="s">
        <v>4560</v>
      </c>
      <c r="AN8" s="105" t="str">
        <f t="shared" si="8"/>
        <v>Fell into (No defect)</v>
      </c>
      <c r="AO8" s="109">
        <v>7602</v>
      </c>
    </row>
    <row r="9" spans="1:42" x14ac:dyDescent="0.25">
      <c r="A9" s="105" t="s">
        <v>4544</v>
      </c>
      <c r="B9" s="105">
        <v>42041.250694444447</v>
      </c>
      <c r="C9" s="105">
        <v>42041.250694444447</v>
      </c>
      <c r="D9" s="105">
        <v>38.605890000000002</v>
      </c>
      <c r="E9" s="105">
        <v>-121.02213</v>
      </c>
      <c r="F9" s="105" t="s">
        <v>4560</v>
      </c>
      <c r="G9" s="105" t="s">
        <v>4545</v>
      </c>
      <c r="H9" s="105" t="s">
        <v>4567</v>
      </c>
      <c r="I9" s="105" t="s">
        <v>4547</v>
      </c>
      <c r="J9" s="105"/>
      <c r="K9" s="105" t="s">
        <v>4579</v>
      </c>
      <c r="L9" s="105"/>
      <c r="M9" s="105">
        <v>21000</v>
      </c>
      <c r="N9" s="105" t="s">
        <v>4453</v>
      </c>
      <c r="O9" s="105" t="s">
        <v>4563</v>
      </c>
      <c r="P9" s="105" t="s">
        <v>1964</v>
      </c>
      <c r="Q9" s="105">
        <v>42041.250694444447</v>
      </c>
      <c r="R9" s="105">
        <v>42041.250694444447</v>
      </c>
      <c r="S9" s="105" t="s">
        <v>4551</v>
      </c>
      <c r="T9" s="105" t="s">
        <v>3576</v>
      </c>
      <c r="U9" s="105" t="s">
        <v>4560</v>
      </c>
      <c r="V9" s="105" t="s">
        <v>4553</v>
      </c>
      <c r="W9" s="105" t="s">
        <v>4360</v>
      </c>
      <c r="X9" s="105"/>
      <c r="Y9" s="105" t="s">
        <v>4576</v>
      </c>
      <c r="Z9" s="105" t="s">
        <v>4580</v>
      </c>
      <c r="AA9" s="105">
        <f t="shared" si="0"/>
        <v>2015</v>
      </c>
      <c r="AB9" s="105">
        <f t="shared" si="1"/>
        <v>2</v>
      </c>
      <c r="AC9" s="105">
        <f t="shared" si="2"/>
        <v>6</v>
      </c>
      <c r="AD9" s="105">
        <f t="shared" si="3"/>
        <v>6</v>
      </c>
      <c r="AE9" s="105">
        <f t="shared" si="4"/>
        <v>1</v>
      </c>
      <c r="AF9" s="106" t="s">
        <v>4581</v>
      </c>
      <c r="AG9" s="107" t="s">
        <v>4574</v>
      </c>
      <c r="AH9" s="107" t="str">
        <f t="shared" si="9"/>
        <v>HFTD</v>
      </c>
      <c r="AI9" s="107" t="s">
        <v>4558</v>
      </c>
      <c r="AJ9" s="105" t="str">
        <f t="shared" si="5"/>
        <v>Distribution</v>
      </c>
      <c r="AK9" s="105" t="str">
        <f t="shared" si="6"/>
        <v>HFTD - Distribution</v>
      </c>
      <c r="AL9" s="105" t="str">
        <f t="shared" si="7"/>
        <v>Fire Less than 300 Acres</v>
      </c>
      <c r="AM9" s="108" t="s">
        <v>4560</v>
      </c>
      <c r="AN9" s="105" t="str">
        <f t="shared" si="8"/>
        <v>Fell into (No defect)</v>
      </c>
      <c r="AO9" s="109">
        <v>51996</v>
      </c>
    </row>
    <row r="10" spans="1:42" x14ac:dyDescent="0.25">
      <c r="A10" s="105" t="s">
        <v>4544</v>
      </c>
      <c r="B10" s="105">
        <v>42041.588888888888</v>
      </c>
      <c r="C10" s="105">
        <v>42041.588888888888</v>
      </c>
      <c r="D10" s="105">
        <v>36.403210000000001</v>
      </c>
      <c r="E10" s="105">
        <v>-121.91088000000001</v>
      </c>
      <c r="F10" s="105" t="s">
        <v>4560</v>
      </c>
      <c r="G10" s="105" t="s">
        <v>4545</v>
      </c>
      <c r="H10" s="105" t="s">
        <v>4582</v>
      </c>
      <c r="I10" s="105" t="s">
        <v>4547</v>
      </c>
      <c r="J10" s="105" t="s">
        <v>3556</v>
      </c>
      <c r="K10" s="105" t="s">
        <v>4583</v>
      </c>
      <c r="L10" s="105"/>
      <c r="M10" s="105">
        <v>12000</v>
      </c>
      <c r="N10" s="105" t="s">
        <v>4453</v>
      </c>
      <c r="O10" s="105" t="s">
        <v>4563</v>
      </c>
      <c r="P10" s="105" t="s">
        <v>1964</v>
      </c>
      <c r="Q10" s="105">
        <v>42041.588888888888</v>
      </c>
      <c r="R10" s="105">
        <v>42041.588888888888</v>
      </c>
      <c r="S10" s="105" t="s">
        <v>4551</v>
      </c>
      <c r="T10" s="105" t="s">
        <v>3576</v>
      </c>
      <c r="U10" s="105" t="s">
        <v>4560</v>
      </c>
      <c r="V10" s="105" t="s">
        <v>4553</v>
      </c>
      <c r="W10" s="105" t="s">
        <v>4360</v>
      </c>
      <c r="X10" s="105"/>
      <c r="Y10" s="105" t="s">
        <v>4584</v>
      </c>
      <c r="Z10" s="105" t="s">
        <v>4585</v>
      </c>
      <c r="AA10" s="105">
        <f t="shared" si="0"/>
        <v>2015</v>
      </c>
      <c r="AB10" s="105">
        <f t="shared" si="1"/>
        <v>2</v>
      </c>
      <c r="AC10" s="105">
        <f t="shared" si="2"/>
        <v>6</v>
      </c>
      <c r="AD10" s="105">
        <f t="shared" si="3"/>
        <v>14</v>
      </c>
      <c r="AE10" s="105">
        <f t="shared" si="4"/>
        <v>8</v>
      </c>
      <c r="AF10" s="106" t="s">
        <v>4586</v>
      </c>
      <c r="AG10" s="107" t="s">
        <v>3561</v>
      </c>
      <c r="AH10" s="107" t="str">
        <f t="shared" si="9"/>
        <v>non-HFTD</v>
      </c>
      <c r="AI10" s="107" t="s">
        <v>4558</v>
      </c>
      <c r="AJ10" s="105" t="str">
        <f t="shared" si="5"/>
        <v>Distribution</v>
      </c>
      <c r="AK10" s="105" t="str">
        <f t="shared" si="6"/>
        <v>non-HFTD - Distribution</v>
      </c>
      <c r="AL10" s="105" t="str">
        <f t="shared" si="7"/>
        <v>Fire Less than 300 Acres</v>
      </c>
      <c r="AM10" s="108" t="s">
        <v>4560</v>
      </c>
      <c r="AN10" s="105" t="str">
        <f t="shared" si="8"/>
        <v>Branch (Not overhanging, &gt; 12ft)</v>
      </c>
      <c r="AO10" s="109">
        <v>30620</v>
      </c>
    </row>
    <row r="11" spans="1:42" x14ac:dyDescent="0.25">
      <c r="A11" s="105" t="s">
        <v>4544</v>
      </c>
      <c r="B11" s="105">
        <v>42042.634027777778</v>
      </c>
      <c r="C11" s="105">
        <v>42042.634027777778</v>
      </c>
      <c r="D11" s="105">
        <v>38.087119989999998</v>
      </c>
      <c r="E11" s="105">
        <v>-122.549629</v>
      </c>
      <c r="F11" s="105" t="s">
        <v>4560</v>
      </c>
      <c r="G11" s="105" t="s">
        <v>4545</v>
      </c>
      <c r="H11" s="105" t="s">
        <v>4582</v>
      </c>
      <c r="I11" s="105" t="s">
        <v>4547</v>
      </c>
      <c r="J11" s="105" t="s">
        <v>4587</v>
      </c>
      <c r="K11" s="105">
        <v>103598139</v>
      </c>
      <c r="L11" s="105"/>
      <c r="M11" s="105">
        <v>12000</v>
      </c>
      <c r="N11" s="105" t="s">
        <v>4453</v>
      </c>
      <c r="O11" s="105" t="s">
        <v>4563</v>
      </c>
      <c r="P11" s="105" t="s">
        <v>1964</v>
      </c>
      <c r="Q11" s="105">
        <v>42042.634027777778</v>
      </c>
      <c r="R11" s="105">
        <v>42042.634027777778</v>
      </c>
      <c r="S11" s="105" t="s">
        <v>4588</v>
      </c>
      <c r="T11" s="105" t="s">
        <v>4456</v>
      </c>
      <c r="U11" s="105" t="s">
        <v>3576</v>
      </c>
      <c r="V11" s="105" t="s">
        <v>3576</v>
      </c>
      <c r="W11" s="105" t="s">
        <v>4360</v>
      </c>
      <c r="X11" s="105"/>
      <c r="Y11" s="105" t="s">
        <v>4555</v>
      </c>
      <c r="Z11" s="105" t="s">
        <v>4589</v>
      </c>
      <c r="AA11" s="105">
        <f t="shared" si="0"/>
        <v>2015</v>
      </c>
      <c r="AB11" s="105">
        <f t="shared" si="1"/>
        <v>2</v>
      </c>
      <c r="AC11" s="105">
        <f t="shared" si="2"/>
        <v>7</v>
      </c>
      <c r="AD11" s="105">
        <f t="shared" si="3"/>
        <v>15</v>
      </c>
      <c r="AE11" s="105">
        <f t="shared" si="4"/>
        <v>13</v>
      </c>
      <c r="AF11" s="106" t="s">
        <v>4590</v>
      </c>
      <c r="AG11" s="107" t="s">
        <v>3561</v>
      </c>
      <c r="AH11" s="107" t="str">
        <f t="shared" si="9"/>
        <v>non-HFTD</v>
      </c>
      <c r="AI11" s="107" t="s">
        <v>4558</v>
      </c>
      <c r="AJ11" s="105" t="str">
        <f t="shared" si="5"/>
        <v>Distribution</v>
      </c>
      <c r="AK11" s="105" t="str">
        <f t="shared" si="6"/>
        <v>non-HFTD - Distribution</v>
      </c>
      <c r="AL11" s="105" t="str">
        <f t="shared" si="7"/>
        <v>Fire Less than 300 Acres</v>
      </c>
      <c r="AM11" s="108" t="s">
        <v>4591</v>
      </c>
      <c r="AN11" s="105" t="str">
        <f t="shared" si="8"/>
        <v>Pole</v>
      </c>
      <c r="AO11" s="109">
        <v>8601</v>
      </c>
    </row>
    <row r="12" spans="1:42" x14ac:dyDescent="0.25">
      <c r="A12" s="105" t="s">
        <v>4544</v>
      </c>
      <c r="B12" s="105">
        <v>42042.776388888888</v>
      </c>
      <c r="C12" s="105">
        <v>42042.776388888888</v>
      </c>
      <c r="D12" s="105">
        <v>40.467410000000001</v>
      </c>
      <c r="E12" s="105">
        <v>-123.65446</v>
      </c>
      <c r="F12" s="105" t="s">
        <v>4560</v>
      </c>
      <c r="G12" s="105" t="s">
        <v>4545</v>
      </c>
      <c r="H12" s="105" t="s">
        <v>4546</v>
      </c>
      <c r="I12" s="105" t="s">
        <v>4547</v>
      </c>
      <c r="J12" s="105" t="s">
        <v>3556</v>
      </c>
      <c r="K12" s="105" t="s">
        <v>4592</v>
      </c>
      <c r="L12" s="105"/>
      <c r="M12" s="105">
        <v>12000</v>
      </c>
      <c r="N12" s="105" t="s">
        <v>4453</v>
      </c>
      <c r="O12" s="105" t="s">
        <v>4563</v>
      </c>
      <c r="P12" s="105" t="s">
        <v>1964</v>
      </c>
      <c r="Q12" s="105">
        <v>42042.776388888888</v>
      </c>
      <c r="R12" s="105">
        <v>42042.776388888888</v>
      </c>
      <c r="S12" s="105" t="s">
        <v>4551</v>
      </c>
      <c r="T12" s="105" t="s">
        <v>3576</v>
      </c>
      <c r="U12" s="105" t="s">
        <v>4560</v>
      </c>
      <c r="V12" s="105" t="s">
        <v>4553</v>
      </c>
      <c r="W12" s="105" t="s">
        <v>4360</v>
      </c>
      <c r="X12" s="105"/>
      <c r="Y12" s="105" t="s">
        <v>4593</v>
      </c>
      <c r="Z12" s="105" t="s">
        <v>4594</v>
      </c>
      <c r="AA12" s="105">
        <f t="shared" si="0"/>
        <v>2015</v>
      </c>
      <c r="AB12" s="105">
        <f t="shared" si="1"/>
        <v>2</v>
      </c>
      <c r="AC12" s="105">
        <f t="shared" si="2"/>
        <v>7</v>
      </c>
      <c r="AD12" s="105">
        <f t="shared" si="3"/>
        <v>18</v>
      </c>
      <c r="AE12" s="105">
        <f t="shared" si="4"/>
        <v>38</v>
      </c>
      <c r="AF12" s="106" t="s">
        <v>4595</v>
      </c>
      <c r="AG12" s="107" t="s">
        <v>4596</v>
      </c>
      <c r="AH12" s="107" t="str">
        <f t="shared" si="9"/>
        <v>HFTD</v>
      </c>
      <c r="AI12" s="107" t="s">
        <v>4558</v>
      </c>
      <c r="AJ12" s="105" t="str">
        <f t="shared" si="5"/>
        <v>Distribution</v>
      </c>
      <c r="AK12" s="105" t="str">
        <f t="shared" si="6"/>
        <v>HFTD - Distribution</v>
      </c>
      <c r="AL12" s="105" t="str">
        <f t="shared" si="7"/>
        <v>Fire Less than 300 Acres</v>
      </c>
      <c r="AM12" s="108" t="s">
        <v>4560</v>
      </c>
      <c r="AN12" s="105" t="str">
        <f t="shared" si="8"/>
        <v>Branch (Not overhanging, Distance Unknown)</v>
      </c>
      <c r="AO12" s="109">
        <v>7691</v>
      </c>
    </row>
    <row r="13" spans="1:42" x14ac:dyDescent="0.25">
      <c r="A13" s="105" t="s">
        <v>4544</v>
      </c>
      <c r="B13" s="105">
        <v>42048.667361111111</v>
      </c>
      <c r="C13" s="105">
        <v>42048.667361111111</v>
      </c>
      <c r="D13" s="105">
        <v>35.362842999999998</v>
      </c>
      <c r="E13" s="105">
        <v>-118.966149</v>
      </c>
      <c r="F13" s="105" t="s">
        <v>4560</v>
      </c>
      <c r="G13" s="105" t="s">
        <v>4561</v>
      </c>
      <c r="H13" s="105" t="s">
        <v>4546</v>
      </c>
      <c r="I13" s="105" t="s">
        <v>4547</v>
      </c>
      <c r="J13" s="105" t="s">
        <v>4597</v>
      </c>
      <c r="K13" s="105" t="s">
        <v>4598</v>
      </c>
      <c r="L13" s="105"/>
      <c r="M13" s="105" t="s">
        <v>4457</v>
      </c>
      <c r="N13" s="105" t="s">
        <v>4453</v>
      </c>
      <c r="O13" s="105" t="s">
        <v>4563</v>
      </c>
      <c r="P13" s="105" t="s">
        <v>1964</v>
      </c>
      <c r="Q13" s="105">
        <v>42048.667361111111</v>
      </c>
      <c r="R13" s="105">
        <v>42048.667361111111</v>
      </c>
      <c r="S13" s="105" t="s">
        <v>4551</v>
      </c>
      <c r="T13" s="105" t="s">
        <v>3576</v>
      </c>
      <c r="U13" s="105" t="s">
        <v>4560</v>
      </c>
      <c r="V13" s="105" t="s">
        <v>4553</v>
      </c>
      <c r="W13" s="105" t="s">
        <v>4554</v>
      </c>
      <c r="X13" s="105" t="s">
        <v>4599</v>
      </c>
      <c r="Y13" s="105" t="s">
        <v>4555</v>
      </c>
      <c r="Z13" s="105" t="s">
        <v>4600</v>
      </c>
      <c r="AA13" s="105">
        <f t="shared" si="0"/>
        <v>2015</v>
      </c>
      <c r="AB13" s="105">
        <f t="shared" si="1"/>
        <v>2</v>
      </c>
      <c r="AC13" s="105">
        <f t="shared" si="2"/>
        <v>13</v>
      </c>
      <c r="AD13" s="105">
        <f t="shared" si="3"/>
        <v>16</v>
      </c>
      <c r="AE13" s="105">
        <f t="shared" si="4"/>
        <v>1</v>
      </c>
      <c r="AF13" s="106" t="s">
        <v>4601</v>
      </c>
      <c r="AG13" s="107" t="s">
        <v>3561</v>
      </c>
      <c r="AH13" s="107" t="str">
        <f t="shared" si="9"/>
        <v>non-HFTD</v>
      </c>
      <c r="AI13" s="107" t="s">
        <v>4558</v>
      </c>
      <c r="AJ13" s="105" t="str">
        <f t="shared" si="5"/>
        <v>Distribution</v>
      </c>
      <c r="AK13" s="105" t="str">
        <f t="shared" si="6"/>
        <v>non-HFTD - Distribution</v>
      </c>
      <c r="AL13" s="105" t="str">
        <f t="shared" si="7"/>
        <v>Fire Less than 300 Acres</v>
      </c>
      <c r="AM13" s="108" t="s">
        <v>4559</v>
      </c>
      <c r="AN13" s="105" t="str">
        <f t="shared" si="8"/>
        <v>3rd Party - Unknown</v>
      </c>
      <c r="AO13" s="109">
        <v>2292</v>
      </c>
    </row>
    <row r="14" spans="1:42" x14ac:dyDescent="0.25">
      <c r="A14" s="105" t="s">
        <v>4544</v>
      </c>
      <c r="B14" s="105">
        <v>42051.463888888888</v>
      </c>
      <c r="C14" s="105">
        <v>42051.463888888888</v>
      </c>
      <c r="D14" s="105">
        <v>37.359960000000001</v>
      </c>
      <c r="E14" s="105">
        <v>-120.852329</v>
      </c>
      <c r="F14" s="105" t="s">
        <v>4560</v>
      </c>
      <c r="G14" s="105" t="s">
        <v>4545</v>
      </c>
      <c r="H14" s="105" t="s">
        <v>4546</v>
      </c>
      <c r="I14" s="105" t="s">
        <v>4547</v>
      </c>
      <c r="J14" s="105" t="s">
        <v>3556</v>
      </c>
      <c r="K14" s="105">
        <v>101206051</v>
      </c>
      <c r="L14" s="105"/>
      <c r="M14" s="105">
        <v>12000</v>
      </c>
      <c r="N14" s="105" t="s">
        <v>4453</v>
      </c>
      <c r="O14" s="105" t="s">
        <v>4563</v>
      </c>
      <c r="P14" s="105" t="s">
        <v>1964</v>
      </c>
      <c r="Q14" s="105">
        <v>42051.463888888888</v>
      </c>
      <c r="R14" s="105">
        <v>42051.463888888888</v>
      </c>
      <c r="S14" s="105" t="s">
        <v>4551</v>
      </c>
      <c r="T14" s="105" t="s">
        <v>3576</v>
      </c>
      <c r="U14" s="105" t="s">
        <v>4552</v>
      </c>
      <c r="V14" s="105" t="s">
        <v>4456</v>
      </c>
      <c r="W14" s="105" t="s">
        <v>4554</v>
      </c>
      <c r="X14" s="105"/>
      <c r="Y14" s="105" t="s">
        <v>4555</v>
      </c>
      <c r="Z14" s="105" t="s">
        <v>4602</v>
      </c>
      <c r="AA14" s="105">
        <f t="shared" si="0"/>
        <v>2015</v>
      </c>
      <c r="AB14" s="105">
        <f t="shared" si="1"/>
        <v>2</v>
      </c>
      <c r="AC14" s="105">
        <f t="shared" si="2"/>
        <v>16</v>
      </c>
      <c r="AD14" s="105">
        <f t="shared" si="3"/>
        <v>11</v>
      </c>
      <c r="AE14" s="105">
        <f t="shared" si="4"/>
        <v>8</v>
      </c>
      <c r="AF14" s="106" t="s">
        <v>4603</v>
      </c>
      <c r="AG14" s="107" t="s">
        <v>3561</v>
      </c>
      <c r="AH14" s="107" t="str">
        <f t="shared" si="9"/>
        <v>non-HFTD</v>
      </c>
      <c r="AI14" s="107" t="s">
        <v>4558</v>
      </c>
      <c r="AJ14" s="105" t="str">
        <f t="shared" si="5"/>
        <v>Distribution</v>
      </c>
      <c r="AK14" s="105" t="str">
        <f t="shared" si="6"/>
        <v>non-HFTD - Distribution</v>
      </c>
      <c r="AL14" s="105" t="str">
        <f t="shared" si="7"/>
        <v>Fire Less than 300 Acres</v>
      </c>
      <c r="AM14" s="108" t="s">
        <v>4559</v>
      </c>
      <c r="AN14" s="105" t="str">
        <f t="shared" si="8"/>
        <v>Vehicle</v>
      </c>
      <c r="AO14" s="109">
        <v>29219</v>
      </c>
    </row>
    <row r="15" spans="1:42" x14ac:dyDescent="0.25">
      <c r="A15" s="105" t="s">
        <v>4544</v>
      </c>
      <c r="B15" s="105">
        <v>42052.698611111111</v>
      </c>
      <c r="C15" s="105">
        <v>42052.698611111111</v>
      </c>
      <c r="D15" s="105">
        <v>39.762835000000003</v>
      </c>
      <c r="E15" s="105">
        <v>-121.582683</v>
      </c>
      <c r="F15" s="105" t="s">
        <v>4560</v>
      </c>
      <c r="G15" s="105" t="s">
        <v>4561</v>
      </c>
      <c r="H15" s="105" t="s">
        <v>4567</v>
      </c>
      <c r="I15" s="105" t="s">
        <v>4547</v>
      </c>
      <c r="J15" s="105" t="s">
        <v>4604</v>
      </c>
      <c r="K15" s="105">
        <v>100324934</v>
      </c>
      <c r="L15" s="105" t="s">
        <v>4568</v>
      </c>
      <c r="M15" s="105">
        <v>12000</v>
      </c>
      <c r="N15" s="105" t="s">
        <v>4453</v>
      </c>
      <c r="O15" s="105" t="s">
        <v>4563</v>
      </c>
      <c r="P15" s="105" t="s">
        <v>1964</v>
      </c>
      <c r="Q15" s="105">
        <v>42052.698611111111</v>
      </c>
      <c r="R15" s="105">
        <v>42052.698611111111</v>
      </c>
      <c r="S15" s="105" t="s">
        <v>4551</v>
      </c>
      <c r="T15" s="105" t="s">
        <v>3576</v>
      </c>
      <c r="U15" s="105" t="s">
        <v>4560</v>
      </c>
      <c r="V15" s="105" t="s">
        <v>4553</v>
      </c>
      <c r="W15" s="105" t="s">
        <v>4554</v>
      </c>
      <c r="X15" s="105" t="s">
        <v>4599</v>
      </c>
      <c r="Y15" s="105" t="s">
        <v>4555</v>
      </c>
      <c r="Z15" s="105" t="s">
        <v>4605</v>
      </c>
      <c r="AA15" s="105">
        <f t="shared" si="0"/>
        <v>2015</v>
      </c>
      <c r="AB15" s="105">
        <f t="shared" si="1"/>
        <v>2</v>
      </c>
      <c r="AC15" s="105">
        <f t="shared" si="2"/>
        <v>17</v>
      </c>
      <c r="AD15" s="105">
        <f t="shared" si="3"/>
        <v>16</v>
      </c>
      <c r="AE15" s="105">
        <f t="shared" si="4"/>
        <v>46</v>
      </c>
      <c r="AF15" s="106" t="s">
        <v>4606</v>
      </c>
      <c r="AG15" s="107" t="s">
        <v>3561</v>
      </c>
      <c r="AH15" s="107" t="str">
        <f t="shared" si="9"/>
        <v>non-HFTD</v>
      </c>
      <c r="AI15" s="107" t="s">
        <v>4558</v>
      </c>
      <c r="AJ15" s="105" t="str">
        <f t="shared" si="5"/>
        <v>Distribution</v>
      </c>
      <c r="AK15" s="105" t="str">
        <f t="shared" si="6"/>
        <v>non-HFTD - Distribution</v>
      </c>
      <c r="AL15" s="105" t="str">
        <f t="shared" si="7"/>
        <v>Fire Less than 300 Acres</v>
      </c>
      <c r="AM15" s="108" t="s">
        <v>4559</v>
      </c>
      <c r="AN15" s="105" t="str">
        <f t="shared" si="8"/>
        <v>3rd Party - Unknown</v>
      </c>
      <c r="AO15" s="109">
        <v>6405</v>
      </c>
    </row>
    <row r="16" spans="1:42" x14ac:dyDescent="0.25">
      <c r="A16" s="105" t="s">
        <v>4544</v>
      </c>
      <c r="B16" s="105">
        <v>42057.597222222219</v>
      </c>
      <c r="C16" s="105">
        <v>42057.597222222219</v>
      </c>
      <c r="D16" s="105">
        <v>38.816000000000003</v>
      </c>
      <c r="E16" s="105">
        <v>-122.1831767</v>
      </c>
      <c r="F16" s="105" t="s">
        <v>4560</v>
      </c>
      <c r="G16" s="105" t="s">
        <v>4545</v>
      </c>
      <c r="H16" s="105" t="s">
        <v>4582</v>
      </c>
      <c r="I16" s="105" t="s">
        <v>4547</v>
      </c>
      <c r="J16" s="105" t="s">
        <v>4607</v>
      </c>
      <c r="K16" s="105">
        <v>101592201</v>
      </c>
      <c r="L16" s="105"/>
      <c r="M16" s="105">
        <v>21000</v>
      </c>
      <c r="N16" s="105" t="s">
        <v>4453</v>
      </c>
      <c r="O16" s="105" t="s">
        <v>4563</v>
      </c>
      <c r="P16" s="105" t="s">
        <v>1964</v>
      </c>
      <c r="Q16" s="105">
        <v>42057.597222222219</v>
      </c>
      <c r="R16" s="105">
        <v>42057.597222222219</v>
      </c>
      <c r="S16" s="105" t="s">
        <v>4551</v>
      </c>
      <c r="T16" s="105" t="s">
        <v>3576</v>
      </c>
      <c r="U16" s="105" t="s">
        <v>4552</v>
      </c>
      <c r="V16" s="105" t="s">
        <v>4456</v>
      </c>
      <c r="W16" s="105" t="s">
        <v>4554</v>
      </c>
      <c r="X16" s="105"/>
      <c r="Y16" s="105" t="s">
        <v>4555</v>
      </c>
      <c r="Z16" s="105" t="s">
        <v>4608</v>
      </c>
      <c r="AA16" s="105">
        <f t="shared" si="0"/>
        <v>2015</v>
      </c>
      <c r="AB16" s="105">
        <f t="shared" si="1"/>
        <v>2</v>
      </c>
      <c r="AC16" s="105">
        <f t="shared" si="2"/>
        <v>22</v>
      </c>
      <c r="AD16" s="105">
        <f t="shared" si="3"/>
        <v>14</v>
      </c>
      <c r="AE16" s="105">
        <f t="shared" si="4"/>
        <v>20</v>
      </c>
      <c r="AF16" s="106" t="s">
        <v>4609</v>
      </c>
      <c r="AG16" s="107" t="s">
        <v>3561</v>
      </c>
      <c r="AH16" s="107" t="str">
        <f t="shared" si="9"/>
        <v>non-HFTD</v>
      </c>
      <c r="AI16" s="107" t="s">
        <v>4558</v>
      </c>
      <c r="AJ16" s="105" t="str">
        <f t="shared" si="5"/>
        <v>Distribution</v>
      </c>
      <c r="AK16" s="105" t="str">
        <f t="shared" si="6"/>
        <v>non-HFTD - Distribution</v>
      </c>
      <c r="AL16" s="105" t="str">
        <f t="shared" si="7"/>
        <v>Fire Less than 300 Acres</v>
      </c>
      <c r="AM16" s="108" t="s">
        <v>4559</v>
      </c>
      <c r="AN16" s="105" t="str">
        <f t="shared" si="8"/>
        <v>Vehicle</v>
      </c>
      <c r="AO16" s="109">
        <v>705</v>
      </c>
    </row>
    <row r="17" spans="1:41" x14ac:dyDescent="0.25">
      <c r="A17" s="105" t="s">
        <v>4544</v>
      </c>
      <c r="B17" s="105">
        <v>42058.086805555555</v>
      </c>
      <c r="C17" s="105">
        <v>42058.086805555555</v>
      </c>
      <c r="D17" s="105">
        <v>39.302734000000001</v>
      </c>
      <c r="E17" s="105">
        <v>-121.01749</v>
      </c>
      <c r="F17" s="105" t="s">
        <v>4560</v>
      </c>
      <c r="G17" s="105" t="s">
        <v>4545</v>
      </c>
      <c r="H17" s="105" t="s">
        <v>4567</v>
      </c>
      <c r="I17" s="105" t="s">
        <v>4547</v>
      </c>
      <c r="J17" s="105" t="s">
        <v>4610</v>
      </c>
      <c r="K17" s="105">
        <v>100086316</v>
      </c>
      <c r="L17" s="105"/>
      <c r="M17" s="105">
        <v>12000</v>
      </c>
      <c r="N17" s="105" t="s">
        <v>4453</v>
      </c>
      <c r="O17" s="105" t="s">
        <v>4563</v>
      </c>
      <c r="P17" s="105" t="s">
        <v>1964</v>
      </c>
      <c r="Q17" s="105">
        <v>42058.086805555555</v>
      </c>
      <c r="R17" s="105">
        <v>42058.086805555555</v>
      </c>
      <c r="S17" s="105" t="s">
        <v>4551</v>
      </c>
      <c r="T17" s="105" t="s">
        <v>3576</v>
      </c>
      <c r="U17" s="105" t="s">
        <v>4560</v>
      </c>
      <c r="V17" s="105" t="s">
        <v>4553</v>
      </c>
      <c r="W17" s="105" t="s">
        <v>4360</v>
      </c>
      <c r="X17" s="105"/>
      <c r="Y17" s="105" t="s">
        <v>4611</v>
      </c>
      <c r="Z17" s="105" t="s">
        <v>4612</v>
      </c>
      <c r="AA17" s="105">
        <f t="shared" si="0"/>
        <v>2015</v>
      </c>
      <c r="AB17" s="105">
        <f t="shared" si="1"/>
        <v>2</v>
      </c>
      <c r="AC17" s="105">
        <f t="shared" si="2"/>
        <v>23</v>
      </c>
      <c r="AD17" s="105">
        <f t="shared" si="3"/>
        <v>2</v>
      </c>
      <c r="AE17" s="105">
        <f t="shared" si="4"/>
        <v>5</v>
      </c>
      <c r="AF17" s="106" t="s">
        <v>4613</v>
      </c>
      <c r="AG17" s="107" t="s">
        <v>4574</v>
      </c>
      <c r="AH17" s="107" t="str">
        <f t="shared" si="9"/>
        <v>HFTD</v>
      </c>
      <c r="AI17" s="107" t="s">
        <v>4558</v>
      </c>
      <c r="AJ17" s="105" t="str">
        <f t="shared" si="5"/>
        <v>Distribution</v>
      </c>
      <c r="AK17" s="105" t="str">
        <f t="shared" si="6"/>
        <v>HFTD - Distribution</v>
      </c>
      <c r="AL17" s="105" t="str">
        <f t="shared" si="7"/>
        <v>Fire Less than 300 Acres</v>
      </c>
      <c r="AM17" s="108" t="s">
        <v>4560</v>
      </c>
      <c r="AN17" s="105" t="str">
        <f t="shared" si="8"/>
        <v>Fell into (slight defect)</v>
      </c>
      <c r="AO17" s="109">
        <v>93279</v>
      </c>
    </row>
    <row r="18" spans="1:41" x14ac:dyDescent="0.25">
      <c r="A18" s="105" t="s">
        <v>4544</v>
      </c>
      <c r="B18" s="105">
        <v>42058.559027777781</v>
      </c>
      <c r="C18" s="105">
        <v>42058.559027777781</v>
      </c>
      <c r="D18" s="105">
        <v>38.504550000000002</v>
      </c>
      <c r="E18" s="105">
        <v>-122.74081</v>
      </c>
      <c r="F18" s="105" t="s">
        <v>4560</v>
      </c>
      <c r="G18" s="105" t="s">
        <v>4545</v>
      </c>
      <c r="H18" s="105" t="s">
        <v>4546</v>
      </c>
      <c r="I18" s="105" t="s">
        <v>4547</v>
      </c>
      <c r="J18" s="105" t="s">
        <v>4614</v>
      </c>
      <c r="K18" s="105" t="s">
        <v>4615</v>
      </c>
      <c r="L18" s="105"/>
      <c r="M18" s="105">
        <v>12000</v>
      </c>
      <c r="N18" s="105" t="s">
        <v>4453</v>
      </c>
      <c r="O18" s="105" t="s">
        <v>4563</v>
      </c>
      <c r="P18" s="105" t="s">
        <v>1964</v>
      </c>
      <c r="Q18" s="105">
        <v>42058.559027777781</v>
      </c>
      <c r="R18" s="105">
        <v>42058.559027777781</v>
      </c>
      <c r="S18" s="105" t="s">
        <v>4551</v>
      </c>
      <c r="T18" s="105" t="s">
        <v>3576</v>
      </c>
      <c r="U18" s="105" t="s">
        <v>4560</v>
      </c>
      <c r="V18" s="105" t="s">
        <v>4553</v>
      </c>
      <c r="W18" s="105" t="s">
        <v>4360</v>
      </c>
      <c r="X18" s="105"/>
      <c r="Y18" s="105" t="s">
        <v>4593</v>
      </c>
      <c r="Z18" s="105" t="s">
        <v>4616</v>
      </c>
      <c r="AA18" s="105">
        <f t="shared" si="0"/>
        <v>2015</v>
      </c>
      <c r="AB18" s="105">
        <f t="shared" si="1"/>
        <v>2</v>
      </c>
      <c r="AC18" s="105">
        <f t="shared" si="2"/>
        <v>23</v>
      </c>
      <c r="AD18" s="105">
        <f t="shared" si="3"/>
        <v>13</v>
      </c>
      <c r="AE18" s="105">
        <f t="shared" si="4"/>
        <v>25</v>
      </c>
      <c r="AF18" s="106" t="s">
        <v>4617</v>
      </c>
      <c r="AG18" s="107" t="s">
        <v>4574</v>
      </c>
      <c r="AH18" s="107" t="str">
        <f t="shared" si="9"/>
        <v>HFTD</v>
      </c>
      <c r="AI18" s="107" t="s">
        <v>4558</v>
      </c>
      <c r="AJ18" s="105" t="str">
        <f t="shared" si="5"/>
        <v>Distribution</v>
      </c>
      <c r="AK18" s="105" t="str">
        <f t="shared" si="6"/>
        <v>HFTD - Distribution</v>
      </c>
      <c r="AL18" s="105" t="str">
        <f t="shared" si="7"/>
        <v>Fire Less than 300 Acres</v>
      </c>
      <c r="AM18" s="108" t="s">
        <v>4560</v>
      </c>
      <c r="AN18" s="105" t="str">
        <f t="shared" si="8"/>
        <v>Branch (Not overhanging, Distance Unknown)</v>
      </c>
      <c r="AO18" s="109">
        <v>85762</v>
      </c>
    </row>
    <row r="19" spans="1:41" x14ac:dyDescent="0.25">
      <c r="A19" s="105" t="s">
        <v>4544</v>
      </c>
      <c r="B19" s="105">
        <v>42060.106944444444</v>
      </c>
      <c r="C19" s="105">
        <v>42060.106944444444</v>
      </c>
      <c r="D19" s="105">
        <v>36.756180000000001</v>
      </c>
      <c r="E19" s="105">
        <v>-119.78001</v>
      </c>
      <c r="F19" s="105" t="s">
        <v>4560</v>
      </c>
      <c r="G19" s="105" t="s">
        <v>4561</v>
      </c>
      <c r="H19" s="105" t="s">
        <v>4567</v>
      </c>
      <c r="I19" s="105" t="s">
        <v>4547</v>
      </c>
      <c r="J19" s="105" t="s">
        <v>4618</v>
      </c>
      <c r="K19" s="105">
        <v>100869017</v>
      </c>
      <c r="L19" s="105" t="s">
        <v>4568</v>
      </c>
      <c r="M19" s="105">
        <v>12000</v>
      </c>
      <c r="N19" s="105" t="s">
        <v>4455</v>
      </c>
      <c r="O19" s="105" t="s">
        <v>4563</v>
      </c>
      <c r="P19" s="105" t="s">
        <v>1964</v>
      </c>
      <c r="Q19" s="105">
        <v>42060.106944444444</v>
      </c>
      <c r="R19" s="105">
        <v>42060.106944444444</v>
      </c>
      <c r="S19" s="105" t="s">
        <v>4588</v>
      </c>
      <c r="T19" s="105" t="s">
        <v>4455</v>
      </c>
      <c r="U19" s="105" t="s">
        <v>3576</v>
      </c>
      <c r="V19" s="105" t="s">
        <v>3576</v>
      </c>
      <c r="W19" s="105" t="s">
        <v>4360</v>
      </c>
      <c r="X19" s="105"/>
      <c r="Y19" s="105" t="s">
        <v>4555</v>
      </c>
      <c r="Z19" s="105" t="s">
        <v>4619</v>
      </c>
      <c r="AA19" s="105">
        <f t="shared" si="0"/>
        <v>2015</v>
      </c>
      <c r="AB19" s="105">
        <f t="shared" si="1"/>
        <v>2</v>
      </c>
      <c r="AC19" s="105">
        <f t="shared" si="2"/>
        <v>25</v>
      </c>
      <c r="AD19" s="105">
        <f t="shared" si="3"/>
        <v>2</v>
      </c>
      <c r="AE19" s="105">
        <f t="shared" si="4"/>
        <v>34</v>
      </c>
      <c r="AF19" s="106" t="s">
        <v>4620</v>
      </c>
      <c r="AG19" s="107" t="s">
        <v>3561</v>
      </c>
      <c r="AH19" s="107" t="str">
        <f t="shared" si="9"/>
        <v>non-HFTD</v>
      </c>
      <c r="AI19" s="107" t="s">
        <v>4558</v>
      </c>
      <c r="AJ19" s="105" t="str">
        <f t="shared" si="5"/>
        <v>Distribution</v>
      </c>
      <c r="AK19" s="105" t="str">
        <f t="shared" si="6"/>
        <v>non-HFTD - Distribution</v>
      </c>
      <c r="AL19" s="105" t="str">
        <f t="shared" si="7"/>
        <v>Fire Less than 300 Acres</v>
      </c>
      <c r="AM19" s="108" t="s">
        <v>4591</v>
      </c>
      <c r="AN19" s="105" t="str">
        <f t="shared" si="8"/>
        <v>Fuse</v>
      </c>
      <c r="AO19" s="109">
        <v>2695</v>
      </c>
    </row>
    <row r="20" spans="1:41" x14ac:dyDescent="0.25">
      <c r="A20" s="105" t="s">
        <v>4544</v>
      </c>
      <c r="B20" s="105">
        <v>42060.695833333331</v>
      </c>
      <c r="C20" s="105">
        <v>42060.695833333331</v>
      </c>
      <c r="D20" s="105">
        <v>34.892099989999998</v>
      </c>
      <c r="E20" s="105">
        <v>-120.503969</v>
      </c>
      <c r="F20" s="105" t="s">
        <v>4560</v>
      </c>
      <c r="G20" s="105" t="s">
        <v>4545</v>
      </c>
      <c r="H20" s="105" t="s">
        <v>4567</v>
      </c>
      <c r="I20" s="105" t="s">
        <v>4621</v>
      </c>
      <c r="J20" s="105"/>
      <c r="K20" s="105"/>
      <c r="L20" s="105"/>
      <c r="M20" s="105" t="s">
        <v>4457</v>
      </c>
      <c r="N20" s="105" t="s">
        <v>4453</v>
      </c>
      <c r="O20" s="105" t="s">
        <v>4563</v>
      </c>
      <c r="P20" s="105" t="s">
        <v>1964</v>
      </c>
      <c r="Q20" s="105">
        <v>42060.695833333331</v>
      </c>
      <c r="R20" s="105">
        <v>42060.695833333331</v>
      </c>
      <c r="S20" s="105" t="s">
        <v>4588</v>
      </c>
      <c r="T20" s="105" t="s">
        <v>4454</v>
      </c>
      <c r="U20" s="105" t="s">
        <v>3576</v>
      </c>
      <c r="V20" s="105" t="s">
        <v>3576</v>
      </c>
      <c r="W20" s="105" t="s">
        <v>4360</v>
      </c>
      <c r="X20" s="105"/>
      <c r="Y20" s="105" t="s">
        <v>4555</v>
      </c>
      <c r="Z20" s="105" t="s">
        <v>4622</v>
      </c>
      <c r="AA20" s="105">
        <f t="shared" si="0"/>
        <v>2015</v>
      </c>
      <c r="AB20" s="105">
        <f t="shared" si="1"/>
        <v>2</v>
      </c>
      <c r="AC20" s="105">
        <f t="shared" si="2"/>
        <v>25</v>
      </c>
      <c r="AD20" s="105">
        <f t="shared" si="3"/>
        <v>16</v>
      </c>
      <c r="AE20" s="105">
        <f t="shared" si="4"/>
        <v>42</v>
      </c>
      <c r="AF20" s="106" t="s">
        <v>4623</v>
      </c>
      <c r="AG20" s="107" t="s">
        <v>3561</v>
      </c>
      <c r="AH20" s="107" t="str">
        <f t="shared" si="9"/>
        <v>non-HFTD</v>
      </c>
      <c r="AI20" s="107" t="s">
        <v>4558</v>
      </c>
      <c r="AJ20" s="105" t="str">
        <f t="shared" si="5"/>
        <v>Distribution</v>
      </c>
      <c r="AK20" s="105" t="str">
        <f t="shared" si="6"/>
        <v>non-HFTD - Distribution</v>
      </c>
      <c r="AL20" s="105" t="str">
        <f t="shared" si="7"/>
        <v>Fire Less than 300 Acres</v>
      </c>
      <c r="AM20" s="108" t="s">
        <v>4591</v>
      </c>
      <c r="AN20" s="105" t="str">
        <f t="shared" si="8"/>
        <v>Splice/Clamp/Connector</v>
      </c>
      <c r="AO20" s="109">
        <v>234</v>
      </c>
    </row>
    <row r="21" spans="1:41" x14ac:dyDescent="0.25">
      <c r="A21" s="105" t="s">
        <v>4544</v>
      </c>
      <c r="B21" s="105">
        <v>42067.780555555553</v>
      </c>
      <c r="C21" s="105">
        <v>42067.780555555553</v>
      </c>
      <c r="D21" s="105">
        <v>38.999450000000003</v>
      </c>
      <c r="E21" s="105">
        <v>-122.75451</v>
      </c>
      <c r="F21" s="105" t="s">
        <v>4560</v>
      </c>
      <c r="G21" s="105" t="s">
        <v>4545</v>
      </c>
      <c r="H21" s="105" t="s">
        <v>4546</v>
      </c>
      <c r="I21" s="105" t="s">
        <v>4547</v>
      </c>
      <c r="J21" s="105" t="s">
        <v>4624</v>
      </c>
      <c r="K21" s="105">
        <v>102156367</v>
      </c>
      <c r="L21" s="105" t="s">
        <v>4568</v>
      </c>
      <c r="M21" s="105">
        <v>12000</v>
      </c>
      <c r="N21" s="105" t="s">
        <v>4453</v>
      </c>
      <c r="O21" s="105" t="s">
        <v>4563</v>
      </c>
      <c r="P21" s="105" t="s">
        <v>1964</v>
      </c>
      <c r="Q21" s="105">
        <v>42067.780555555553</v>
      </c>
      <c r="R21" s="105">
        <v>42067.780555555553</v>
      </c>
      <c r="S21" s="105" t="s">
        <v>4588</v>
      </c>
      <c r="T21" s="105" t="s">
        <v>4453</v>
      </c>
      <c r="U21" s="105" t="s">
        <v>3576</v>
      </c>
      <c r="V21" s="105" t="s">
        <v>3576</v>
      </c>
      <c r="W21" s="105" t="s">
        <v>4360</v>
      </c>
      <c r="X21" s="105"/>
      <c r="Y21" s="105" t="s">
        <v>4555</v>
      </c>
      <c r="Z21" s="105" t="s">
        <v>4625</v>
      </c>
      <c r="AA21" s="105">
        <f t="shared" si="0"/>
        <v>2015</v>
      </c>
      <c r="AB21" s="105">
        <f t="shared" si="1"/>
        <v>3</v>
      </c>
      <c r="AC21" s="105">
        <f t="shared" si="2"/>
        <v>4</v>
      </c>
      <c r="AD21" s="105">
        <f t="shared" si="3"/>
        <v>18</v>
      </c>
      <c r="AE21" s="105">
        <f t="shared" si="4"/>
        <v>44</v>
      </c>
      <c r="AF21" s="106" t="s">
        <v>4626</v>
      </c>
      <c r="AG21" s="107" t="s">
        <v>4596</v>
      </c>
      <c r="AH21" s="107" t="str">
        <f t="shared" si="9"/>
        <v>HFTD</v>
      </c>
      <c r="AI21" s="107" t="s">
        <v>4558</v>
      </c>
      <c r="AJ21" s="105" t="str">
        <f t="shared" si="5"/>
        <v>Distribution</v>
      </c>
      <c r="AK21" s="105" t="str">
        <f t="shared" si="6"/>
        <v>HFTD - Distribution</v>
      </c>
      <c r="AL21" s="105" t="str">
        <f t="shared" si="7"/>
        <v>Fire Less than 300 Acres</v>
      </c>
      <c r="AM21" s="108" t="s">
        <v>4591</v>
      </c>
      <c r="AN21" s="105" t="str">
        <f t="shared" si="8"/>
        <v>Conductor</v>
      </c>
      <c r="AO21" s="109">
        <v>29532</v>
      </c>
    </row>
    <row r="22" spans="1:41" x14ac:dyDescent="0.25">
      <c r="A22" s="105" t="s">
        <v>4544</v>
      </c>
      <c r="B22" s="105">
        <v>42070.565972222219</v>
      </c>
      <c r="C22" s="105">
        <v>42070.565972222219</v>
      </c>
      <c r="D22" s="105">
        <v>38.709090000000003</v>
      </c>
      <c r="E22" s="105">
        <v>-122.64837</v>
      </c>
      <c r="F22" s="105" t="s">
        <v>4560</v>
      </c>
      <c r="G22" s="105" t="s">
        <v>4545</v>
      </c>
      <c r="H22" s="105" t="s">
        <v>4546</v>
      </c>
      <c r="I22" s="105" t="s">
        <v>4547</v>
      </c>
      <c r="J22" s="105" t="s">
        <v>3556</v>
      </c>
      <c r="K22" s="105" t="s">
        <v>4627</v>
      </c>
      <c r="L22" s="105"/>
      <c r="M22" s="105">
        <v>12000</v>
      </c>
      <c r="N22" s="105" t="s">
        <v>4453</v>
      </c>
      <c r="O22" s="105" t="s">
        <v>4563</v>
      </c>
      <c r="P22" s="105" t="s">
        <v>1964</v>
      </c>
      <c r="Q22" s="105">
        <v>42070.565972222219</v>
      </c>
      <c r="R22" s="105">
        <v>42070.565972222219</v>
      </c>
      <c r="S22" s="105" t="s">
        <v>4551</v>
      </c>
      <c r="T22" s="105" t="s">
        <v>3576</v>
      </c>
      <c r="U22" s="105" t="s">
        <v>4560</v>
      </c>
      <c r="V22" s="105" t="s">
        <v>4553</v>
      </c>
      <c r="W22" s="105" t="s">
        <v>4360</v>
      </c>
      <c r="X22" s="105"/>
      <c r="Y22" s="105" t="s">
        <v>4576</v>
      </c>
      <c r="Z22" s="105" t="s">
        <v>4628</v>
      </c>
      <c r="AA22" s="105">
        <f t="shared" si="0"/>
        <v>2015</v>
      </c>
      <c r="AB22" s="105">
        <f t="shared" si="1"/>
        <v>3</v>
      </c>
      <c r="AC22" s="105">
        <f t="shared" si="2"/>
        <v>7</v>
      </c>
      <c r="AD22" s="105">
        <f t="shared" si="3"/>
        <v>13</v>
      </c>
      <c r="AE22" s="105">
        <f t="shared" si="4"/>
        <v>35</v>
      </c>
      <c r="AF22" s="106" t="s">
        <v>4629</v>
      </c>
      <c r="AG22" s="107" t="s">
        <v>4574</v>
      </c>
      <c r="AH22" s="107" t="str">
        <f t="shared" si="9"/>
        <v>HFTD</v>
      </c>
      <c r="AI22" s="107" t="s">
        <v>4558</v>
      </c>
      <c r="AJ22" s="105" t="str">
        <f t="shared" si="5"/>
        <v>Distribution</v>
      </c>
      <c r="AK22" s="105" t="str">
        <f t="shared" si="6"/>
        <v>HFTD - Distribution</v>
      </c>
      <c r="AL22" s="105" t="str">
        <f t="shared" si="7"/>
        <v>Fire Less than 300 Acres</v>
      </c>
      <c r="AM22" s="108" t="s">
        <v>4560</v>
      </c>
      <c r="AN22" s="105" t="str">
        <f t="shared" si="8"/>
        <v>Fell into (No defect)</v>
      </c>
      <c r="AO22" s="109">
        <v>2263</v>
      </c>
    </row>
    <row r="23" spans="1:41" x14ac:dyDescent="0.25">
      <c r="A23" s="105" t="s">
        <v>4544</v>
      </c>
      <c r="B23" s="105">
        <v>42072.4</v>
      </c>
      <c r="C23" s="105">
        <v>42072.4</v>
      </c>
      <c r="D23" s="105">
        <v>38.73283</v>
      </c>
      <c r="E23" s="105">
        <v>-120.75239000000001</v>
      </c>
      <c r="F23" s="105" t="s">
        <v>4630</v>
      </c>
      <c r="G23" s="105" t="s">
        <v>4561</v>
      </c>
      <c r="H23" s="105" t="s">
        <v>4631</v>
      </c>
      <c r="I23" s="105" t="s">
        <v>4360</v>
      </c>
      <c r="J23" s="105"/>
      <c r="K23" s="105">
        <v>101399208</v>
      </c>
      <c r="L23" s="105" t="s">
        <v>4568</v>
      </c>
      <c r="M23" s="105">
        <v>12000</v>
      </c>
      <c r="N23" s="105" t="s">
        <v>4453</v>
      </c>
      <c r="O23" s="105" t="s">
        <v>4563</v>
      </c>
      <c r="P23" s="105" t="s">
        <v>1964</v>
      </c>
      <c r="Q23" s="105">
        <v>42072.4</v>
      </c>
      <c r="R23" s="105">
        <v>42072.4</v>
      </c>
      <c r="S23" s="105" t="s">
        <v>4551</v>
      </c>
      <c r="T23" s="105" t="s">
        <v>3576</v>
      </c>
      <c r="U23" s="105" t="s">
        <v>4564</v>
      </c>
      <c r="V23" s="105" t="s">
        <v>4553</v>
      </c>
      <c r="W23" s="105" t="s">
        <v>4360</v>
      </c>
      <c r="X23" s="105"/>
      <c r="Y23" s="105" t="s">
        <v>4555</v>
      </c>
      <c r="Z23" s="105" t="s">
        <v>4632</v>
      </c>
      <c r="AA23" s="105">
        <f t="shared" si="0"/>
        <v>2015</v>
      </c>
      <c r="AB23" s="105">
        <f t="shared" si="1"/>
        <v>3</v>
      </c>
      <c r="AC23" s="105">
        <f t="shared" si="2"/>
        <v>9</v>
      </c>
      <c r="AD23" s="105">
        <f t="shared" si="3"/>
        <v>9</v>
      </c>
      <c r="AE23" s="105">
        <f t="shared" si="4"/>
        <v>36</v>
      </c>
      <c r="AF23" s="106" t="s">
        <v>4633</v>
      </c>
      <c r="AG23" s="107" t="s">
        <v>4596</v>
      </c>
      <c r="AH23" s="107" t="str">
        <f t="shared" si="9"/>
        <v>HFTD</v>
      </c>
      <c r="AI23" s="107" t="s">
        <v>4558</v>
      </c>
      <c r="AJ23" s="105" t="str">
        <f t="shared" si="5"/>
        <v>Distribution</v>
      </c>
      <c r="AK23" s="105" t="str">
        <f t="shared" si="6"/>
        <v>HFTD - Distribution</v>
      </c>
      <c r="AL23" s="105" t="str">
        <f t="shared" si="7"/>
        <v>Fire Less than 300 Acres</v>
      </c>
      <c r="AM23" s="108" t="s">
        <v>4564</v>
      </c>
      <c r="AN23" s="105" t="str">
        <f t="shared" si="8"/>
        <v>Animal</v>
      </c>
      <c r="AO23" s="109">
        <v>35991</v>
      </c>
    </row>
    <row r="24" spans="1:41" x14ac:dyDescent="0.25">
      <c r="A24" s="105" t="s">
        <v>4544</v>
      </c>
      <c r="B24" s="105">
        <v>42077.104166666664</v>
      </c>
      <c r="C24" s="105">
        <v>42077.104166666664</v>
      </c>
      <c r="D24" s="105">
        <v>38.90381</v>
      </c>
      <c r="E24" s="105">
        <v>-122.75790000000001</v>
      </c>
      <c r="F24" s="105" t="s">
        <v>4560</v>
      </c>
      <c r="G24" s="105" t="s">
        <v>4545</v>
      </c>
      <c r="H24" s="105" t="s">
        <v>4546</v>
      </c>
      <c r="I24" s="105" t="s">
        <v>4360</v>
      </c>
      <c r="J24" s="105"/>
      <c r="K24" s="105" t="s">
        <v>4634</v>
      </c>
      <c r="L24" s="105"/>
      <c r="M24" s="105">
        <v>12000</v>
      </c>
      <c r="N24" s="105" t="s">
        <v>4453</v>
      </c>
      <c r="O24" s="105" t="s">
        <v>4563</v>
      </c>
      <c r="P24" s="105" t="s">
        <v>1964</v>
      </c>
      <c r="Q24" s="105">
        <v>42077.104166666664</v>
      </c>
      <c r="R24" s="105">
        <v>42077.104166666664</v>
      </c>
      <c r="S24" s="105" t="s">
        <v>4551</v>
      </c>
      <c r="T24" s="105" t="s">
        <v>3576</v>
      </c>
      <c r="U24" s="105" t="s">
        <v>4560</v>
      </c>
      <c r="V24" s="105" t="s">
        <v>4553</v>
      </c>
      <c r="W24" s="105" t="s">
        <v>4360</v>
      </c>
      <c r="X24" s="105"/>
      <c r="Y24" s="105" t="s">
        <v>4576</v>
      </c>
      <c r="Z24" s="105" t="s">
        <v>4635</v>
      </c>
      <c r="AA24" s="105">
        <f t="shared" si="0"/>
        <v>2015</v>
      </c>
      <c r="AB24" s="105">
        <f t="shared" si="1"/>
        <v>3</v>
      </c>
      <c r="AC24" s="105">
        <f t="shared" si="2"/>
        <v>14</v>
      </c>
      <c r="AD24" s="105">
        <f t="shared" si="3"/>
        <v>2</v>
      </c>
      <c r="AE24" s="105">
        <f t="shared" si="4"/>
        <v>30</v>
      </c>
      <c r="AF24" s="106" t="s">
        <v>4636</v>
      </c>
      <c r="AG24" s="107" t="s">
        <v>4574</v>
      </c>
      <c r="AH24" s="107" t="str">
        <f t="shared" si="9"/>
        <v>HFTD</v>
      </c>
      <c r="AI24" s="107" t="s">
        <v>4558</v>
      </c>
      <c r="AJ24" s="105" t="str">
        <f t="shared" si="5"/>
        <v>Distribution</v>
      </c>
      <c r="AK24" s="105" t="str">
        <f t="shared" si="6"/>
        <v>HFTD - Distribution</v>
      </c>
      <c r="AL24" s="105" t="str">
        <f t="shared" si="7"/>
        <v>Fire Less than 300 Acres</v>
      </c>
      <c r="AM24" s="108" t="s">
        <v>4560</v>
      </c>
      <c r="AN24" s="105" t="str">
        <f t="shared" si="8"/>
        <v>Fell into (No defect)</v>
      </c>
      <c r="AO24" s="109">
        <v>2280</v>
      </c>
    </row>
    <row r="25" spans="1:41" x14ac:dyDescent="0.25">
      <c r="A25" s="105" t="s">
        <v>4544</v>
      </c>
      <c r="B25" s="105">
        <v>42077.595138888886</v>
      </c>
      <c r="C25" s="105">
        <v>42077.595138888886</v>
      </c>
      <c r="D25" s="105">
        <v>38.825251700000003</v>
      </c>
      <c r="E25" s="105">
        <v>-121.1363233</v>
      </c>
      <c r="F25" s="105" t="s">
        <v>4560</v>
      </c>
      <c r="G25" s="105" t="s">
        <v>4545</v>
      </c>
      <c r="H25" s="105" t="s">
        <v>4567</v>
      </c>
      <c r="I25" s="105" t="s">
        <v>4547</v>
      </c>
      <c r="J25" s="105" t="s">
        <v>4637</v>
      </c>
      <c r="K25" s="105">
        <v>100051369</v>
      </c>
      <c r="L25" s="105" t="s">
        <v>4568</v>
      </c>
      <c r="M25" s="105" t="s">
        <v>4457</v>
      </c>
      <c r="N25" s="105" t="s">
        <v>4453</v>
      </c>
      <c r="O25" s="105" t="s">
        <v>4563</v>
      </c>
      <c r="P25" s="105" t="s">
        <v>4569</v>
      </c>
      <c r="Q25" s="105" t="s">
        <v>4570</v>
      </c>
      <c r="R25" s="105" t="s">
        <v>4570</v>
      </c>
      <c r="S25" s="105" t="s">
        <v>4551</v>
      </c>
      <c r="T25" s="105" t="s">
        <v>3576</v>
      </c>
      <c r="U25" s="105" t="s">
        <v>4638</v>
      </c>
      <c r="V25" s="105" t="s">
        <v>4553</v>
      </c>
      <c r="W25" s="105" t="s">
        <v>4554</v>
      </c>
      <c r="X25" s="105"/>
      <c r="Y25" s="105" t="s">
        <v>4571</v>
      </c>
      <c r="Z25" s="105" t="s">
        <v>4639</v>
      </c>
      <c r="AA25" s="105">
        <f t="shared" si="0"/>
        <v>2015</v>
      </c>
      <c r="AB25" s="105">
        <f t="shared" si="1"/>
        <v>3</v>
      </c>
      <c r="AC25" s="105">
        <f t="shared" si="2"/>
        <v>14</v>
      </c>
      <c r="AD25" s="105">
        <f t="shared" si="3"/>
        <v>14</v>
      </c>
      <c r="AE25" s="105">
        <f t="shared" si="4"/>
        <v>17</v>
      </c>
      <c r="AF25" s="106" t="s">
        <v>4573</v>
      </c>
      <c r="AG25" s="107" t="s">
        <v>3561</v>
      </c>
      <c r="AH25" s="107" t="str">
        <f t="shared" si="9"/>
        <v>non-HFTD</v>
      </c>
      <c r="AI25" s="107" t="s">
        <v>4558</v>
      </c>
      <c r="AJ25" s="105" t="str">
        <f t="shared" si="5"/>
        <v>Distribution</v>
      </c>
      <c r="AK25" s="105" t="str">
        <f t="shared" si="6"/>
        <v>non-HFTD - Distribution</v>
      </c>
      <c r="AL25" s="105" t="str">
        <f t="shared" si="7"/>
        <v>Fire Less than 300 Acres</v>
      </c>
      <c r="AM25" s="108" t="s">
        <v>4559</v>
      </c>
      <c r="AN25" s="105" t="str">
        <f t="shared" si="8"/>
        <v>Balloons</v>
      </c>
      <c r="AO25" s="109" t="s">
        <v>3576</v>
      </c>
    </row>
    <row r="26" spans="1:41" x14ac:dyDescent="0.25">
      <c r="A26" s="105" t="s">
        <v>4544</v>
      </c>
      <c r="B26" s="105">
        <v>42077.92291666667</v>
      </c>
      <c r="C26" s="105">
        <v>42077.92291666667</v>
      </c>
      <c r="D26" s="105">
        <v>36.891539999999999</v>
      </c>
      <c r="E26" s="105">
        <v>-121.71191</v>
      </c>
      <c r="F26" s="105" t="s">
        <v>4560</v>
      </c>
      <c r="G26" s="105" t="s">
        <v>4545</v>
      </c>
      <c r="H26" s="105" t="s">
        <v>4546</v>
      </c>
      <c r="I26" s="105" t="s">
        <v>4547</v>
      </c>
      <c r="J26" s="105" t="s">
        <v>3556</v>
      </c>
      <c r="K26" s="105">
        <v>103525395</v>
      </c>
      <c r="L26" s="105"/>
      <c r="M26" s="105">
        <v>21000</v>
      </c>
      <c r="N26" s="105" t="s">
        <v>4453</v>
      </c>
      <c r="O26" s="105" t="s">
        <v>4563</v>
      </c>
      <c r="P26" s="105" t="s">
        <v>1964</v>
      </c>
      <c r="Q26" s="105">
        <v>42077.92291666667</v>
      </c>
      <c r="R26" s="105">
        <v>42077.92291666667</v>
      </c>
      <c r="S26" s="105" t="s">
        <v>4551</v>
      </c>
      <c r="T26" s="105" t="s">
        <v>3576</v>
      </c>
      <c r="U26" s="105" t="s">
        <v>4560</v>
      </c>
      <c r="V26" s="105" t="s">
        <v>4553</v>
      </c>
      <c r="W26" s="105" t="s">
        <v>4360</v>
      </c>
      <c r="X26" s="105"/>
      <c r="Y26" s="105" t="s">
        <v>4576</v>
      </c>
      <c r="Z26" s="105" t="s">
        <v>4640</v>
      </c>
      <c r="AA26" s="105">
        <f t="shared" si="0"/>
        <v>2015</v>
      </c>
      <c r="AB26" s="105">
        <f t="shared" si="1"/>
        <v>3</v>
      </c>
      <c r="AC26" s="105">
        <f t="shared" si="2"/>
        <v>14</v>
      </c>
      <c r="AD26" s="105">
        <f t="shared" si="3"/>
        <v>22</v>
      </c>
      <c r="AE26" s="105">
        <f t="shared" si="4"/>
        <v>9</v>
      </c>
      <c r="AF26" s="106" t="s">
        <v>4641</v>
      </c>
      <c r="AG26" s="107" t="s">
        <v>3561</v>
      </c>
      <c r="AH26" s="107" t="str">
        <f t="shared" si="9"/>
        <v>non-HFTD</v>
      </c>
      <c r="AI26" s="107" t="s">
        <v>4558</v>
      </c>
      <c r="AJ26" s="105" t="str">
        <f t="shared" si="5"/>
        <v>Distribution</v>
      </c>
      <c r="AK26" s="105" t="str">
        <f t="shared" si="6"/>
        <v>non-HFTD - Distribution</v>
      </c>
      <c r="AL26" s="105" t="str">
        <f t="shared" si="7"/>
        <v>Fire Less than 300 Acres</v>
      </c>
      <c r="AM26" s="108" t="s">
        <v>4560</v>
      </c>
      <c r="AN26" s="105" t="str">
        <f t="shared" si="8"/>
        <v>Fell into (No defect)</v>
      </c>
      <c r="AO26" s="109">
        <v>8840</v>
      </c>
    </row>
    <row r="27" spans="1:41" x14ac:dyDescent="0.25">
      <c r="A27" s="105" t="s">
        <v>4544</v>
      </c>
      <c r="B27" s="105">
        <v>42078.143055555556</v>
      </c>
      <c r="C27" s="105">
        <v>42078.143055555556</v>
      </c>
      <c r="D27" s="105">
        <v>35.369325000000003</v>
      </c>
      <c r="E27" s="105">
        <v>-118.92803499999999</v>
      </c>
      <c r="F27" s="105" t="s">
        <v>4560</v>
      </c>
      <c r="G27" s="105" t="s">
        <v>4561</v>
      </c>
      <c r="H27" s="105" t="s">
        <v>4546</v>
      </c>
      <c r="I27" s="105" t="s">
        <v>4547</v>
      </c>
      <c r="J27" s="105" t="s">
        <v>4642</v>
      </c>
      <c r="K27" s="105">
        <v>100216241</v>
      </c>
      <c r="L27" s="105" t="s">
        <v>4568</v>
      </c>
      <c r="M27" s="105" t="s">
        <v>4457</v>
      </c>
      <c r="N27" s="105" t="s">
        <v>4360</v>
      </c>
      <c r="O27" s="105" t="s">
        <v>4563</v>
      </c>
      <c r="P27" s="105" t="s">
        <v>4569</v>
      </c>
      <c r="Q27" s="105" t="s">
        <v>4570</v>
      </c>
      <c r="R27" s="105" t="s">
        <v>4570</v>
      </c>
      <c r="S27" s="105" t="s">
        <v>4360</v>
      </c>
      <c r="T27" s="105" t="s">
        <v>3576</v>
      </c>
      <c r="U27" s="105" t="s">
        <v>3576</v>
      </c>
      <c r="V27" s="105" t="s">
        <v>3576</v>
      </c>
      <c r="W27" s="105" t="s">
        <v>4360</v>
      </c>
      <c r="X27" s="105"/>
      <c r="Y27" s="105" t="s">
        <v>4571</v>
      </c>
      <c r="Z27" s="105" t="s">
        <v>4643</v>
      </c>
      <c r="AA27" s="105">
        <f t="shared" si="0"/>
        <v>2015</v>
      </c>
      <c r="AB27" s="105">
        <f t="shared" si="1"/>
        <v>3</v>
      </c>
      <c r="AC27" s="105">
        <f t="shared" si="2"/>
        <v>15</v>
      </c>
      <c r="AD27" s="105">
        <f t="shared" si="3"/>
        <v>3</v>
      </c>
      <c r="AE27" s="105">
        <f t="shared" si="4"/>
        <v>26</v>
      </c>
      <c r="AF27" s="106" t="s">
        <v>4573</v>
      </c>
      <c r="AG27" s="107" t="s">
        <v>3561</v>
      </c>
      <c r="AH27" s="107" t="str">
        <f t="shared" si="9"/>
        <v>non-HFTD</v>
      </c>
      <c r="AI27" s="107" t="s">
        <v>4558</v>
      </c>
      <c r="AJ27" s="105" t="str">
        <f t="shared" si="5"/>
        <v>Distribution</v>
      </c>
      <c r="AK27" s="105" t="str">
        <f t="shared" si="6"/>
        <v>non-HFTD - Distribution</v>
      </c>
      <c r="AL27" s="105" t="str">
        <f t="shared" si="7"/>
        <v>Fire Less than 300 Acres</v>
      </c>
      <c r="AM27" s="108" t="s">
        <v>4575</v>
      </c>
      <c r="AN27" s="105" t="str">
        <f t="shared" si="8"/>
        <v>Unk or Other - Unknown</v>
      </c>
      <c r="AO27" s="109" t="s">
        <v>3576</v>
      </c>
    </row>
    <row r="28" spans="1:41" x14ac:dyDescent="0.25">
      <c r="A28" s="105" t="s">
        <v>4544</v>
      </c>
      <c r="B28" s="105">
        <v>42078.151388888888</v>
      </c>
      <c r="C28" s="105">
        <v>42078.151388888888</v>
      </c>
      <c r="D28" s="105">
        <v>36.933959999999999</v>
      </c>
      <c r="E28" s="105">
        <v>-119.780215</v>
      </c>
      <c r="F28" s="105" t="s">
        <v>4560</v>
      </c>
      <c r="G28" s="105" t="s">
        <v>4545</v>
      </c>
      <c r="H28" s="105" t="s">
        <v>4567</v>
      </c>
      <c r="I28" s="105" t="s">
        <v>4360</v>
      </c>
      <c r="J28" s="105"/>
      <c r="K28" s="105">
        <v>101121519</v>
      </c>
      <c r="L28" s="105" t="s">
        <v>4549</v>
      </c>
      <c r="M28" s="105">
        <v>21000</v>
      </c>
      <c r="N28" s="105" t="s">
        <v>4453</v>
      </c>
      <c r="O28" s="105" t="s">
        <v>4563</v>
      </c>
      <c r="P28" s="105" t="s">
        <v>1964</v>
      </c>
      <c r="Q28" s="105">
        <v>42078.151388888888</v>
      </c>
      <c r="R28" s="105">
        <v>42078.151388888888</v>
      </c>
      <c r="S28" s="105" t="s">
        <v>4588</v>
      </c>
      <c r="T28" s="105" t="s">
        <v>4456</v>
      </c>
      <c r="U28" s="105" t="s">
        <v>3576</v>
      </c>
      <c r="V28" s="105" t="s">
        <v>3576</v>
      </c>
      <c r="W28" s="105" t="s">
        <v>4360</v>
      </c>
      <c r="X28" s="105"/>
      <c r="Y28" s="105" t="s">
        <v>4555</v>
      </c>
      <c r="Z28" s="105" t="s">
        <v>4644</v>
      </c>
      <c r="AA28" s="105">
        <f t="shared" si="0"/>
        <v>2015</v>
      </c>
      <c r="AB28" s="105">
        <f t="shared" si="1"/>
        <v>3</v>
      </c>
      <c r="AC28" s="105">
        <f t="shared" si="2"/>
        <v>15</v>
      </c>
      <c r="AD28" s="105">
        <f t="shared" si="3"/>
        <v>3</v>
      </c>
      <c r="AE28" s="105">
        <f t="shared" si="4"/>
        <v>38</v>
      </c>
      <c r="AF28" s="106" t="s">
        <v>4645</v>
      </c>
      <c r="AG28" s="107" t="s">
        <v>3561</v>
      </c>
      <c r="AH28" s="107" t="str">
        <f t="shared" si="9"/>
        <v>non-HFTD</v>
      </c>
      <c r="AI28" s="107" t="s">
        <v>4558</v>
      </c>
      <c r="AJ28" s="105" t="str">
        <f t="shared" si="5"/>
        <v>Distribution</v>
      </c>
      <c r="AK28" s="105" t="str">
        <f t="shared" si="6"/>
        <v>non-HFTD - Distribution</v>
      </c>
      <c r="AL28" s="105" t="str">
        <f t="shared" si="7"/>
        <v>Fire Less than 300 Acres</v>
      </c>
      <c r="AM28" s="108" t="s">
        <v>4591</v>
      </c>
      <c r="AN28" s="105" t="str">
        <f t="shared" si="8"/>
        <v>Pole</v>
      </c>
      <c r="AO28" s="109">
        <v>1336</v>
      </c>
    </row>
    <row r="29" spans="1:41" x14ac:dyDescent="0.25">
      <c r="A29" s="105" t="s">
        <v>4544</v>
      </c>
      <c r="B29" s="105">
        <v>42078.949305555558</v>
      </c>
      <c r="C29" s="105">
        <v>42078.949305555558</v>
      </c>
      <c r="D29" s="105">
        <v>38.334569989999999</v>
      </c>
      <c r="E29" s="105">
        <v>-120.532529</v>
      </c>
      <c r="F29" s="105" t="s">
        <v>4560</v>
      </c>
      <c r="G29" s="105" t="s">
        <v>4545</v>
      </c>
      <c r="H29" s="105" t="s">
        <v>4567</v>
      </c>
      <c r="I29" s="105" t="s">
        <v>4547</v>
      </c>
      <c r="J29" s="105" t="s">
        <v>3556</v>
      </c>
      <c r="K29" s="105">
        <v>103106530</v>
      </c>
      <c r="L29" s="105"/>
      <c r="M29" s="105">
        <v>12000</v>
      </c>
      <c r="N29" s="105" t="s">
        <v>4453</v>
      </c>
      <c r="O29" s="105" t="s">
        <v>4563</v>
      </c>
      <c r="P29" s="105" t="s">
        <v>1964</v>
      </c>
      <c r="Q29" s="105">
        <v>42078.949305555558</v>
      </c>
      <c r="R29" s="105">
        <v>42078.949305555558</v>
      </c>
      <c r="S29" s="105" t="s">
        <v>4551</v>
      </c>
      <c r="T29" s="105" t="s">
        <v>3576</v>
      </c>
      <c r="U29" s="105" t="s">
        <v>4552</v>
      </c>
      <c r="V29" s="105" t="s">
        <v>4456</v>
      </c>
      <c r="W29" s="105" t="s">
        <v>4554</v>
      </c>
      <c r="X29" s="105"/>
      <c r="Y29" s="105" t="s">
        <v>4555</v>
      </c>
      <c r="Z29" s="105" t="s">
        <v>4646</v>
      </c>
      <c r="AA29" s="105">
        <f t="shared" si="0"/>
        <v>2015</v>
      </c>
      <c r="AB29" s="105">
        <f t="shared" si="1"/>
        <v>3</v>
      </c>
      <c r="AC29" s="105">
        <f t="shared" si="2"/>
        <v>15</v>
      </c>
      <c r="AD29" s="105">
        <f t="shared" si="3"/>
        <v>22</v>
      </c>
      <c r="AE29" s="105">
        <f t="shared" si="4"/>
        <v>47</v>
      </c>
      <c r="AF29" s="106" t="s">
        <v>4647</v>
      </c>
      <c r="AG29" s="107" t="s">
        <v>4574</v>
      </c>
      <c r="AH29" s="107" t="str">
        <f t="shared" si="9"/>
        <v>HFTD</v>
      </c>
      <c r="AI29" s="107" t="s">
        <v>4558</v>
      </c>
      <c r="AJ29" s="105" t="str">
        <f t="shared" si="5"/>
        <v>Distribution</v>
      </c>
      <c r="AK29" s="105" t="str">
        <f t="shared" si="6"/>
        <v>HFTD - Distribution</v>
      </c>
      <c r="AL29" s="105" t="str">
        <f t="shared" si="7"/>
        <v>Fire Less than 300 Acres</v>
      </c>
      <c r="AM29" s="108" t="s">
        <v>4559</v>
      </c>
      <c r="AN29" s="105" t="str">
        <f t="shared" si="8"/>
        <v>Vehicle</v>
      </c>
      <c r="AO29" s="109">
        <v>14520</v>
      </c>
    </row>
    <row r="30" spans="1:41" x14ac:dyDescent="0.25">
      <c r="A30" s="105" t="s">
        <v>4544</v>
      </c>
      <c r="B30" s="105">
        <v>42082.84097222222</v>
      </c>
      <c r="C30" s="105">
        <v>42082.84097222222</v>
      </c>
      <c r="D30" s="105">
        <v>37.841630000000002</v>
      </c>
      <c r="E30" s="105">
        <v>-122.12175999999999</v>
      </c>
      <c r="F30" s="105" t="s">
        <v>4560</v>
      </c>
      <c r="G30" s="105" t="s">
        <v>4561</v>
      </c>
      <c r="H30" s="105" t="s">
        <v>4567</v>
      </c>
      <c r="I30" s="105" t="s">
        <v>4547</v>
      </c>
      <c r="J30" s="105" t="s">
        <v>4648</v>
      </c>
      <c r="K30" s="105">
        <v>100498544</v>
      </c>
      <c r="L30" s="105" t="s">
        <v>4568</v>
      </c>
      <c r="M30" s="105">
        <v>12000</v>
      </c>
      <c r="N30" s="105" t="s">
        <v>4453</v>
      </c>
      <c r="O30" s="105" t="s">
        <v>4563</v>
      </c>
      <c r="P30" s="105" t="s">
        <v>1964</v>
      </c>
      <c r="Q30" s="105">
        <v>42082.84097222222</v>
      </c>
      <c r="R30" s="105">
        <v>42082.84097222222</v>
      </c>
      <c r="S30" s="105" t="s">
        <v>4588</v>
      </c>
      <c r="T30" s="105" t="s">
        <v>4453</v>
      </c>
      <c r="U30" s="105" t="s">
        <v>3576</v>
      </c>
      <c r="V30" s="105" t="s">
        <v>3576</v>
      </c>
      <c r="W30" s="105" t="s">
        <v>4360</v>
      </c>
      <c r="X30" s="105"/>
      <c r="Y30" s="105" t="s">
        <v>4555</v>
      </c>
      <c r="Z30" s="105" t="s">
        <v>4649</v>
      </c>
      <c r="AA30" s="105">
        <f t="shared" si="0"/>
        <v>2015</v>
      </c>
      <c r="AB30" s="105">
        <f t="shared" si="1"/>
        <v>3</v>
      </c>
      <c r="AC30" s="105">
        <f t="shared" si="2"/>
        <v>19</v>
      </c>
      <c r="AD30" s="105">
        <f t="shared" si="3"/>
        <v>20</v>
      </c>
      <c r="AE30" s="105">
        <f t="shared" si="4"/>
        <v>11</v>
      </c>
      <c r="AF30" s="106" t="s">
        <v>4650</v>
      </c>
      <c r="AG30" s="107" t="s">
        <v>3561</v>
      </c>
      <c r="AH30" s="107" t="str">
        <f t="shared" si="9"/>
        <v>non-HFTD</v>
      </c>
      <c r="AI30" s="107" t="s">
        <v>4558</v>
      </c>
      <c r="AJ30" s="105" t="str">
        <f t="shared" si="5"/>
        <v>Distribution</v>
      </c>
      <c r="AK30" s="105" t="str">
        <f t="shared" si="6"/>
        <v>non-HFTD - Distribution</v>
      </c>
      <c r="AL30" s="105" t="str">
        <f t="shared" si="7"/>
        <v>Fire Less than 300 Acres</v>
      </c>
      <c r="AM30" s="108" t="s">
        <v>4591</v>
      </c>
      <c r="AN30" s="105" t="str">
        <f t="shared" si="8"/>
        <v>Conductor</v>
      </c>
      <c r="AO30" s="109">
        <v>441574</v>
      </c>
    </row>
    <row r="31" spans="1:41" x14ac:dyDescent="0.25">
      <c r="A31" s="105" t="s">
        <v>4544</v>
      </c>
      <c r="B31" s="105">
        <v>42084.448611111111</v>
      </c>
      <c r="C31" s="105">
        <v>42084.448611111111</v>
      </c>
      <c r="D31" s="105">
        <v>40.164479989999997</v>
      </c>
      <c r="E31" s="105">
        <v>-122.289389</v>
      </c>
      <c r="F31" s="105" t="s">
        <v>4560</v>
      </c>
      <c r="G31" s="105" t="s">
        <v>4545</v>
      </c>
      <c r="H31" s="105" t="s">
        <v>4567</v>
      </c>
      <c r="I31" s="105" t="s">
        <v>4547</v>
      </c>
      <c r="J31" s="105" t="s">
        <v>3556</v>
      </c>
      <c r="K31" s="105">
        <v>101546309</v>
      </c>
      <c r="L31" s="105" t="s">
        <v>4568</v>
      </c>
      <c r="M31" s="105">
        <v>12000</v>
      </c>
      <c r="N31" s="105" t="s">
        <v>4453</v>
      </c>
      <c r="O31" s="105" t="s">
        <v>4563</v>
      </c>
      <c r="P31" s="105" t="s">
        <v>1964</v>
      </c>
      <c r="Q31" s="105">
        <v>42084.448611111111</v>
      </c>
      <c r="R31" s="105">
        <v>42084.448611111111</v>
      </c>
      <c r="S31" s="105" t="s">
        <v>4551</v>
      </c>
      <c r="T31" s="105" t="s">
        <v>3576</v>
      </c>
      <c r="U31" s="105" t="s">
        <v>4552</v>
      </c>
      <c r="V31" s="105" t="s">
        <v>4456</v>
      </c>
      <c r="W31" s="105" t="s">
        <v>4554</v>
      </c>
      <c r="X31" s="105"/>
      <c r="Y31" s="105" t="s">
        <v>4555</v>
      </c>
      <c r="Z31" s="105" t="s">
        <v>4651</v>
      </c>
      <c r="AA31" s="105">
        <f t="shared" si="0"/>
        <v>2015</v>
      </c>
      <c r="AB31" s="105">
        <f t="shared" si="1"/>
        <v>3</v>
      </c>
      <c r="AC31" s="105">
        <f t="shared" si="2"/>
        <v>21</v>
      </c>
      <c r="AD31" s="105">
        <f t="shared" si="3"/>
        <v>10</v>
      </c>
      <c r="AE31" s="105">
        <f t="shared" si="4"/>
        <v>46</v>
      </c>
      <c r="AF31" s="106" t="s">
        <v>4652</v>
      </c>
      <c r="AG31" s="107" t="s">
        <v>4596</v>
      </c>
      <c r="AH31" s="107" t="str">
        <f t="shared" si="9"/>
        <v>HFTD</v>
      </c>
      <c r="AI31" s="107" t="s">
        <v>4558</v>
      </c>
      <c r="AJ31" s="105" t="str">
        <f t="shared" si="5"/>
        <v>Distribution</v>
      </c>
      <c r="AK31" s="105" t="str">
        <f t="shared" si="6"/>
        <v>HFTD - Distribution</v>
      </c>
      <c r="AL31" s="105" t="str">
        <f t="shared" si="7"/>
        <v>Fire Less than 300 Acres</v>
      </c>
      <c r="AM31" s="108" t="s">
        <v>4559</v>
      </c>
      <c r="AN31" s="105" t="str">
        <f t="shared" si="8"/>
        <v>Vehicle</v>
      </c>
      <c r="AO31" s="109">
        <v>10355</v>
      </c>
    </row>
    <row r="32" spans="1:41" x14ac:dyDescent="0.25">
      <c r="A32" s="105" t="s">
        <v>4544</v>
      </c>
      <c r="B32" s="105">
        <v>42084.460416666669</v>
      </c>
      <c r="C32" s="105">
        <v>42084.460416666669</v>
      </c>
      <c r="D32" s="105">
        <v>36.566580000000002</v>
      </c>
      <c r="E32" s="105">
        <v>-121.51428</v>
      </c>
      <c r="F32" s="105" t="s">
        <v>4560</v>
      </c>
      <c r="G32" s="105" t="s">
        <v>4545</v>
      </c>
      <c r="H32" s="105" t="s">
        <v>4546</v>
      </c>
      <c r="I32" s="105" t="s">
        <v>4547</v>
      </c>
      <c r="J32" s="105" t="s">
        <v>4653</v>
      </c>
      <c r="K32" s="105">
        <v>101758338</v>
      </c>
      <c r="L32" s="105" t="s">
        <v>4568</v>
      </c>
      <c r="M32" s="105">
        <v>12000</v>
      </c>
      <c r="N32" s="105" t="s">
        <v>4453</v>
      </c>
      <c r="O32" s="105" t="s">
        <v>4563</v>
      </c>
      <c r="P32" s="105" t="s">
        <v>1964</v>
      </c>
      <c r="Q32" s="105">
        <v>42084.460416666669</v>
      </c>
      <c r="R32" s="105">
        <v>42084.460416666669</v>
      </c>
      <c r="S32" s="105" t="s">
        <v>4588</v>
      </c>
      <c r="T32" s="105" t="s">
        <v>4454</v>
      </c>
      <c r="U32" s="105" t="s">
        <v>3576</v>
      </c>
      <c r="V32" s="105" t="s">
        <v>3576</v>
      </c>
      <c r="W32" s="105" t="s">
        <v>4360</v>
      </c>
      <c r="X32" s="105"/>
      <c r="Y32" s="105" t="s">
        <v>4555</v>
      </c>
      <c r="Z32" s="105" t="s">
        <v>4654</v>
      </c>
      <c r="AA32" s="105">
        <f t="shared" si="0"/>
        <v>2015</v>
      </c>
      <c r="AB32" s="105">
        <f t="shared" si="1"/>
        <v>3</v>
      </c>
      <c r="AC32" s="105">
        <f t="shared" si="2"/>
        <v>21</v>
      </c>
      <c r="AD32" s="105">
        <f t="shared" si="3"/>
        <v>11</v>
      </c>
      <c r="AE32" s="105">
        <f t="shared" si="4"/>
        <v>3</v>
      </c>
      <c r="AF32" s="106" t="s">
        <v>4655</v>
      </c>
      <c r="AG32" s="107" t="s">
        <v>3561</v>
      </c>
      <c r="AH32" s="107" t="str">
        <f t="shared" si="9"/>
        <v>non-HFTD</v>
      </c>
      <c r="AI32" s="107" t="s">
        <v>4558</v>
      </c>
      <c r="AJ32" s="105" t="str">
        <f t="shared" si="5"/>
        <v>Distribution</v>
      </c>
      <c r="AK32" s="105" t="str">
        <f t="shared" si="6"/>
        <v>non-HFTD - Distribution</v>
      </c>
      <c r="AL32" s="105" t="str">
        <f t="shared" si="7"/>
        <v>Fire Less than 300 Acres</v>
      </c>
      <c r="AM32" s="108" t="s">
        <v>4591</v>
      </c>
      <c r="AN32" s="105" t="str">
        <f t="shared" si="8"/>
        <v>Splice/Clamp/Connector</v>
      </c>
      <c r="AO32" s="109">
        <v>114923</v>
      </c>
    </row>
    <row r="33" spans="1:41" x14ac:dyDescent="0.25">
      <c r="A33" s="105" t="s">
        <v>4544</v>
      </c>
      <c r="B33" s="105">
        <v>42094.564583333333</v>
      </c>
      <c r="C33" s="105">
        <v>42094.564583333333</v>
      </c>
      <c r="D33" s="105">
        <v>37.112470000000002</v>
      </c>
      <c r="E33" s="105">
        <v>-120.94326</v>
      </c>
      <c r="F33" s="105" t="s">
        <v>4560</v>
      </c>
      <c r="G33" s="105" t="s">
        <v>4545</v>
      </c>
      <c r="H33" s="105" t="s">
        <v>4567</v>
      </c>
      <c r="I33" s="105" t="s">
        <v>4547</v>
      </c>
      <c r="J33" s="105" t="s">
        <v>4656</v>
      </c>
      <c r="K33" s="105">
        <v>101199839</v>
      </c>
      <c r="L33" s="105"/>
      <c r="M33" s="105" t="s">
        <v>4457</v>
      </c>
      <c r="N33" s="105" t="s">
        <v>4453</v>
      </c>
      <c r="O33" s="105" t="s">
        <v>4563</v>
      </c>
      <c r="P33" s="105" t="s">
        <v>1964</v>
      </c>
      <c r="Q33" s="105">
        <v>42094.564583333333</v>
      </c>
      <c r="R33" s="105">
        <v>42094.564583333333</v>
      </c>
      <c r="S33" s="105" t="s">
        <v>4551</v>
      </c>
      <c r="T33" s="105" t="s">
        <v>3576</v>
      </c>
      <c r="U33" s="105" t="s">
        <v>4564</v>
      </c>
      <c r="V33" s="105" t="s">
        <v>4553</v>
      </c>
      <c r="W33" s="105" t="s">
        <v>4360</v>
      </c>
      <c r="X33" s="105"/>
      <c r="Y33" s="105" t="s">
        <v>4555</v>
      </c>
      <c r="Z33" s="105" t="s">
        <v>4657</v>
      </c>
      <c r="AA33" s="105">
        <f t="shared" si="0"/>
        <v>2015</v>
      </c>
      <c r="AB33" s="105">
        <f t="shared" si="1"/>
        <v>3</v>
      </c>
      <c r="AC33" s="105">
        <f t="shared" si="2"/>
        <v>31</v>
      </c>
      <c r="AD33" s="105">
        <f t="shared" si="3"/>
        <v>13</v>
      </c>
      <c r="AE33" s="105">
        <f t="shared" si="4"/>
        <v>33</v>
      </c>
      <c r="AF33" s="106" t="s">
        <v>4658</v>
      </c>
      <c r="AG33" s="107" t="s">
        <v>3561</v>
      </c>
      <c r="AH33" s="107" t="str">
        <f t="shared" si="9"/>
        <v>non-HFTD</v>
      </c>
      <c r="AI33" s="107" t="s">
        <v>4558</v>
      </c>
      <c r="AJ33" s="105" t="str">
        <f t="shared" si="5"/>
        <v>Distribution</v>
      </c>
      <c r="AK33" s="105" t="str">
        <f t="shared" si="6"/>
        <v>non-HFTD - Distribution</v>
      </c>
      <c r="AL33" s="105" t="str">
        <f t="shared" si="7"/>
        <v>Fire Less than 300 Acres</v>
      </c>
      <c r="AM33" s="108" t="s">
        <v>4564</v>
      </c>
      <c r="AN33" s="105" t="str">
        <f t="shared" si="8"/>
        <v>Animal</v>
      </c>
      <c r="AO33" s="109">
        <v>14</v>
      </c>
    </row>
    <row r="34" spans="1:41" x14ac:dyDescent="0.25">
      <c r="A34" s="105" t="s">
        <v>4544</v>
      </c>
      <c r="B34" s="105">
        <v>42096.405555555553</v>
      </c>
      <c r="C34" s="105">
        <v>42096.405555555553</v>
      </c>
      <c r="D34" s="105">
        <v>39.677219989999998</v>
      </c>
      <c r="E34" s="105">
        <v>-121.491979</v>
      </c>
      <c r="F34" s="105" t="s">
        <v>4560</v>
      </c>
      <c r="G34" s="105" t="s">
        <v>4545</v>
      </c>
      <c r="H34" s="105" t="s">
        <v>4546</v>
      </c>
      <c r="I34" s="105" t="s">
        <v>4547</v>
      </c>
      <c r="J34" s="105" t="s">
        <v>3556</v>
      </c>
      <c r="K34" s="105">
        <v>100338726</v>
      </c>
      <c r="L34" s="105"/>
      <c r="M34" s="105">
        <v>12000</v>
      </c>
      <c r="N34" s="105" t="s">
        <v>4453</v>
      </c>
      <c r="O34" s="105" t="s">
        <v>4563</v>
      </c>
      <c r="P34" s="105" t="s">
        <v>1964</v>
      </c>
      <c r="Q34" s="105">
        <v>42096.405555555553</v>
      </c>
      <c r="R34" s="105">
        <v>42096.405555555553</v>
      </c>
      <c r="S34" s="105" t="s">
        <v>4588</v>
      </c>
      <c r="T34" s="105" t="s">
        <v>4454</v>
      </c>
      <c r="U34" s="105" t="s">
        <v>3576</v>
      </c>
      <c r="V34" s="105" t="s">
        <v>3576</v>
      </c>
      <c r="W34" s="105" t="s">
        <v>4360</v>
      </c>
      <c r="X34" s="105"/>
      <c r="Y34" s="105" t="s">
        <v>4555</v>
      </c>
      <c r="Z34" s="105" t="s">
        <v>4659</v>
      </c>
      <c r="AA34" s="105">
        <f t="shared" si="0"/>
        <v>2015</v>
      </c>
      <c r="AB34" s="105">
        <f t="shared" si="1"/>
        <v>4</v>
      </c>
      <c r="AC34" s="105">
        <f t="shared" si="2"/>
        <v>2</v>
      </c>
      <c r="AD34" s="105">
        <f t="shared" si="3"/>
        <v>9</v>
      </c>
      <c r="AE34" s="105">
        <f t="shared" si="4"/>
        <v>44</v>
      </c>
      <c r="AF34" s="106" t="s">
        <v>4660</v>
      </c>
      <c r="AG34" s="107" t="s">
        <v>4574</v>
      </c>
      <c r="AH34" s="107" t="str">
        <f t="shared" si="9"/>
        <v>HFTD</v>
      </c>
      <c r="AI34" s="107" t="s">
        <v>4558</v>
      </c>
      <c r="AJ34" s="105" t="str">
        <f t="shared" si="5"/>
        <v>Distribution</v>
      </c>
      <c r="AK34" s="105" t="str">
        <f t="shared" si="6"/>
        <v>HFTD - Distribution</v>
      </c>
      <c r="AL34" s="105" t="str">
        <f t="shared" si="7"/>
        <v>Fire Less than 300 Acres</v>
      </c>
      <c r="AM34" s="108" t="s">
        <v>4591</v>
      </c>
      <c r="AN34" s="105" t="str">
        <f t="shared" si="8"/>
        <v>Splice/Clamp/Connector</v>
      </c>
      <c r="AO34" s="109">
        <v>100204</v>
      </c>
    </row>
    <row r="35" spans="1:41" x14ac:dyDescent="0.25">
      <c r="A35" s="105" t="s">
        <v>4544</v>
      </c>
      <c r="B35" s="105">
        <v>42098.700694444444</v>
      </c>
      <c r="C35" s="105">
        <v>42098.700694444444</v>
      </c>
      <c r="D35" s="105">
        <v>38.882449989999998</v>
      </c>
      <c r="E35" s="105">
        <v>-122.59135000000001</v>
      </c>
      <c r="F35" s="105" t="s">
        <v>4560</v>
      </c>
      <c r="G35" s="105" t="s">
        <v>4545</v>
      </c>
      <c r="H35" s="105" t="s">
        <v>4546</v>
      </c>
      <c r="I35" s="105" t="s">
        <v>4547</v>
      </c>
      <c r="J35" s="105" t="s">
        <v>3556</v>
      </c>
      <c r="K35" s="105" t="s">
        <v>4661</v>
      </c>
      <c r="L35" s="105"/>
      <c r="M35" s="105">
        <v>12000</v>
      </c>
      <c r="N35" s="105" t="s">
        <v>4451</v>
      </c>
      <c r="O35" s="105" t="s">
        <v>4563</v>
      </c>
      <c r="P35" s="105" t="s">
        <v>1964</v>
      </c>
      <c r="Q35" s="105">
        <v>42098.700694444444</v>
      </c>
      <c r="R35" s="105">
        <v>42098.700694444444</v>
      </c>
      <c r="S35" s="105" t="s">
        <v>4588</v>
      </c>
      <c r="T35" s="105" t="s">
        <v>4451</v>
      </c>
      <c r="U35" s="105" t="s">
        <v>3576</v>
      </c>
      <c r="V35" s="105" t="s">
        <v>3576</v>
      </c>
      <c r="W35" s="105" t="s">
        <v>4360</v>
      </c>
      <c r="X35" s="105" t="s">
        <v>4662</v>
      </c>
      <c r="Y35" s="105" t="s">
        <v>4555</v>
      </c>
      <c r="Z35" s="105" t="s">
        <v>4663</v>
      </c>
      <c r="AA35" s="105">
        <f t="shared" si="0"/>
        <v>2015</v>
      </c>
      <c r="AB35" s="105">
        <f t="shared" si="1"/>
        <v>4</v>
      </c>
      <c r="AC35" s="105">
        <f t="shared" si="2"/>
        <v>4</v>
      </c>
      <c r="AD35" s="105">
        <f t="shared" si="3"/>
        <v>16</v>
      </c>
      <c r="AE35" s="105">
        <f t="shared" si="4"/>
        <v>49</v>
      </c>
      <c r="AF35" s="106" t="s">
        <v>4664</v>
      </c>
      <c r="AG35" s="107" t="s">
        <v>4596</v>
      </c>
      <c r="AH35" s="107" t="str">
        <f t="shared" si="9"/>
        <v>HFTD</v>
      </c>
      <c r="AI35" s="107" t="s">
        <v>4558</v>
      </c>
      <c r="AJ35" s="105" t="str">
        <f t="shared" si="5"/>
        <v>Distribution</v>
      </c>
      <c r="AK35" s="105" t="str">
        <f t="shared" si="6"/>
        <v>HFTD - Distribution</v>
      </c>
      <c r="AL35" s="105" t="str">
        <f t="shared" si="7"/>
        <v>Fire Less than 300 Acres</v>
      </c>
      <c r="AM35" s="108" t="s">
        <v>4591</v>
      </c>
      <c r="AN35" s="105" t="str">
        <f t="shared" si="8"/>
        <v>Equip Failure - Other</v>
      </c>
      <c r="AO35" s="109">
        <v>20448</v>
      </c>
    </row>
    <row r="36" spans="1:41" x14ac:dyDescent="0.25">
      <c r="A36" s="105" t="s">
        <v>4544</v>
      </c>
      <c r="B36" s="105">
        <v>42105.719444444447</v>
      </c>
      <c r="C36" s="105">
        <v>42105.719444444447</v>
      </c>
      <c r="D36" s="105">
        <v>40.5461873</v>
      </c>
      <c r="E36" s="105">
        <v>-122.2342661</v>
      </c>
      <c r="F36" s="105" t="s">
        <v>4560</v>
      </c>
      <c r="G36" s="105" t="s">
        <v>4545</v>
      </c>
      <c r="H36" s="105" t="s">
        <v>4546</v>
      </c>
      <c r="I36" s="105" t="s">
        <v>4360</v>
      </c>
      <c r="J36" s="105"/>
      <c r="K36" s="105">
        <v>101491414</v>
      </c>
      <c r="L36" s="105"/>
      <c r="M36" s="105">
        <v>12000</v>
      </c>
      <c r="N36" s="105" t="s">
        <v>4453</v>
      </c>
      <c r="O36" s="105" t="s">
        <v>4563</v>
      </c>
      <c r="P36" s="105" t="s">
        <v>1964</v>
      </c>
      <c r="Q36" s="105">
        <v>42105.719444444447</v>
      </c>
      <c r="R36" s="105">
        <v>42105.719444444447</v>
      </c>
      <c r="S36" s="105" t="s">
        <v>4551</v>
      </c>
      <c r="T36" s="105" t="s">
        <v>3576</v>
      </c>
      <c r="U36" s="105" t="s">
        <v>4560</v>
      </c>
      <c r="V36" s="105" t="s">
        <v>4553</v>
      </c>
      <c r="W36" s="105" t="s">
        <v>4360</v>
      </c>
      <c r="X36" s="105"/>
      <c r="Y36" s="105" t="s">
        <v>4665</v>
      </c>
      <c r="Z36" s="105" t="s">
        <v>4666</v>
      </c>
      <c r="AA36" s="105">
        <f t="shared" si="0"/>
        <v>2015</v>
      </c>
      <c r="AB36" s="105">
        <f t="shared" si="1"/>
        <v>4</v>
      </c>
      <c r="AC36" s="105">
        <f t="shared" si="2"/>
        <v>11</v>
      </c>
      <c r="AD36" s="105">
        <f t="shared" si="3"/>
        <v>17</v>
      </c>
      <c r="AE36" s="105">
        <f t="shared" si="4"/>
        <v>16</v>
      </c>
      <c r="AF36" s="106" t="s">
        <v>4667</v>
      </c>
      <c r="AG36" s="107" t="s">
        <v>4596</v>
      </c>
      <c r="AH36" s="107" t="str">
        <f t="shared" si="9"/>
        <v>HFTD</v>
      </c>
      <c r="AI36" s="107" t="s">
        <v>4558</v>
      </c>
      <c r="AJ36" s="105" t="str">
        <f t="shared" si="5"/>
        <v>Distribution</v>
      </c>
      <c r="AK36" s="105" t="str">
        <f t="shared" si="6"/>
        <v>HFTD - Distribution</v>
      </c>
      <c r="AL36" s="105" t="str">
        <f t="shared" si="7"/>
        <v>Fire Less than 300 Acres</v>
      </c>
      <c r="AM36" s="108" t="s">
        <v>4560</v>
      </c>
      <c r="AN36" s="105" t="str">
        <f t="shared" si="8"/>
        <v>Fell into (Moderate-Severe defect)</v>
      </c>
      <c r="AO36" s="109">
        <v>11914</v>
      </c>
    </row>
    <row r="37" spans="1:41" x14ac:dyDescent="0.25">
      <c r="A37" s="105" t="s">
        <v>4544</v>
      </c>
      <c r="B37" s="105">
        <v>42106.524305555555</v>
      </c>
      <c r="C37" s="105">
        <v>42106.524305555555</v>
      </c>
      <c r="D37" s="105">
        <v>40.18609</v>
      </c>
      <c r="E37" s="105">
        <v>-122.213849</v>
      </c>
      <c r="F37" s="105" t="s">
        <v>4560</v>
      </c>
      <c r="G37" s="105" t="s">
        <v>4545</v>
      </c>
      <c r="H37" s="105" t="s">
        <v>4546</v>
      </c>
      <c r="I37" s="105" t="s">
        <v>4547</v>
      </c>
      <c r="J37" s="105" t="s">
        <v>4668</v>
      </c>
      <c r="K37" s="105">
        <v>101544984</v>
      </c>
      <c r="L37" s="105"/>
      <c r="M37" s="105">
        <v>12000</v>
      </c>
      <c r="N37" s="105" t="s">
        <v>4453</v>
      </c>
      <c r="O37" s="105" t="s">
        <v>4563</v>
      </c>
      <c r="P37" s="105" t="s">
        <v>1964</v>
      </c>
      <c r="Q37" s="105">
        <v>42106.524305555555</v>
      </c>
      <c r="R37" s="105">
        <v>42106.524305555555</v>
      </c>
      <c r="S37" s="105" t="s">
        <v>4551</v>
      </c>
      <c r="T37" s="105" t="s">
        <v>3576</v>
      </c>
      <c r="U37" s="105" t="s">
        <v>4560</v>
      </c>
      <c r="V37" s="105" t="s">
        <v>4553</v>
      </c>
      <c r="W37" s="105" t="s">
        <v>4360</v>
      </c>
      <c r="X37" s="105"/>
      <c r="Y37" s="105" t="s">
        <v>4555</v>
      </c>
      <c r="Z37" s="105" t="s">
        <v>4669</v>
      </c>
      <c r="AA37" s="105">
        <f t="shared" si="0"/>
        <v>2015</v>
      </c>
      <c r="AB37" s="105">
        <f t="shared" si="1"/>
        <v>4</v>
      </c>
      <c r="AC37" s="105">
        <f t="shared" si="2"/>
        <v>12</v>
      </c>
      <c r="AD37" s="105">
        <f t="shared" si="3"/>
        <v>12</v>
      </c>
      <c r="AE37" s="105">
        <f t="shared" si="4"/>
        <v>35</v>
      </c>
      <c r="AF37" s="106" t="s">
        <v>4670</v>
      </c>
      <c r="AG37" s="107" t="s">
        <v>3561</v>
      </c>
      <c r="AH37" s="107" t="str">
        <f t="shared" si="9"/>
        <v>non-HFTD</v>
      </c>
      <c r="AI37" s="107" t="s">
        <v>4558</v>
      </c>
      <c r="AJ37" s="105" t="str">
        <f t="shared" si="5"/>
        <v>Distribution</v>
      </c>
      <c r="AK37" s="105" t="str">
        <f t="shared" si="6"/>
        <v>non-HFTD - Distribution</v>
      </c>
      <c r="AL37" s="105" t="str">
        <f t="shared" si="7"/>
        <v>Fire Less than 300 Acres</v>
      </c>
      <c r="AM37" s="108" t="s">
        <v>4560</v>
      </c>
      <c r="AN37" s="105" t="str">
        <f t="shared" si="8"/>
        <v>Other/Unknown</v>
      </c>
      <c r="AO37" s="109">
        <v>28316</v>
      </c>
    </row>
    <row r="38" spans="1:41" x14ac:dyDescent="0.25">
      <c r="A38" s="105" t="s">
        <v>4544</v>
      </c>
      <c r="B38" s="105">
        <v>42108.464583333334</v>
      </c>
      <c r="C38" s="105">
        <v>42108.464583333334</v>
      </c>
      <c r="D38" s="105">
        <v>38.021509989999998</v>
      </c>
      <c r="E38" s="105">
        <v>-121.609989</v>
      </c>
      <c r="F38" s="105" t="s">
        <v>4560</v>
      </c>
      <c r="G38" s="105" t="s">
        <v>4545</v>
      </c>
      <c r="H38" s="105" t="s">
        <v>4567</v>
      </c>
      <c r="I38" s="105" t="s">
        <v>4547</v>
      </c>
      <c r="J38" s="105" t="s">
        <v>4671</v>
      </c>
      <c r="K38" s="105">
        <v>100505773</v>
      </c>
      <c r="L38" s="105" t="s">
        <v>4568</v>
      </c>
      <c r="M38" s="105" t="s">
        <v>4457</v>
      </c>
      <c r="N38" s="105" t="s">
        <v>4453</v>
      </c>
      <c r="O38" s="105" t="s">
        <v>4563</v>
      </c>
      <c r="P38" s="105" t="s">
        <v>1964</v>
      </c>
      <c r="Q38" s="105">
        <v>42108.464583333334</v>
      </c>
      <c r="R38" s="105">
        <v>42108.464583333334</v>
      </c>
      <c r="S38" s="105" t="s">
        <v>4588</v>
      </c>
      <c r="T38" s="105" t="s">
        <v>4454</v>
      </c>
      <c r="U38" s="105" t="s">
        <v>3576</v>
      </c>
      <c r="V38" s="105" t="s">
        <v>3576</v>
      </c>
      <c r="W38" s="105" t="s">
        <v>4360</v>
      </c>
      <c r="X38" s="105"/>
      <c r="Y38" s="105" t="s">
        <v>4555</v>
      </c>
      <c r="Z38" s="105" t="s">
        <v>4672</v>
      </c>
      <c r="AA38" s="105">
        <f t="shared" si="0"/>
        <v>2015</v>
      </c>
      <c r="AB38" s="105">
        <f t="shared" si="1"/>
        <v>4</v>
      </c>
      <c r="AC38" s="105">
        <f t="shared" si="2"/>
        <v>14</v>
      </c>
      <c r="AD38" s="105">
        <f t="shared" si="3"/>
        <v>11</v>
      </c>
      <c r="AE38" s="105">
        <f t="shared" si="4"/>
        <v>9</v>
      </c>
      <c r="AF38" s="106" t="s">
        <v>4673</v>
      </c>
      <c r="AG38" s="107" t="s">
        <v>3561</v>
      </c>
      <c r="AH38" s="107" t="str">
        <f t="shared" si="9"/>
        <v>non-HFTD</v>
      </c>
      <c r="AI38" s="107" t="s">
        <v>4558</v>
      </c>
      <c r="AJ38" s="105" t="str">
        <f t="shared" si="5"/>
        <v>Distribution</v>
      </c>
      <c r="AK38" s="105" t="str">
        <f t="shared" si="6"/>
        <v>non-HFTD - Distribution</v>
      </c>
      <c r="AL38" s="105" t="str">
        <f t="shared" si="7"/>
        <v>Fire Less than 300 Acres</v>
      </c>
      <c r="AM38" s="108" t="s">
        <v>4591</v>
      </c>
      <c r="AN38" s="105" t="str">
        <f t="shared" si="8"/>
        <v>Splice/Clamp/Connector</v>
      </c>
      <c r="AO38" s="109">
        <v>384</v>
      </c>
    </row>
    <row r="39" spans="1:41" x14ac:dyDescent="0.25">
      <c r="A39" s="105" t="s">
        <v>4544</v>
      </c>
      <c r="B39" s="105">
        <v>42108.524305555555</v>
      </c>
      <c r="C39" s="105">
        <v>42108.524305555555</v>
      </c>
      <c r="D39" s="105">
        <v>38.178910000000002</v>
      </c>
      <c r="E39" s="105">
        <v>-121.6938433</v>
      </c>
      <c r="F39" s="105" t="s">
        <v>4560</v>
      </c>
      <c r="G39" s="105" t="s">
        <v>4545</v>
      </c>
      <c r="H39" s="105" t="s">
        <v>4546</v>
      </c>
      <c r="I39" s="105" t="s">
        <v>4547</v>
      </c>
      <c r="J39" s="105" t="s">
        <v>3556</v>
      </c>
      <c r="K39" s="105" t="s">
        <v>4674</v>
      </c>
      <c r="L39" s="105"/>
      <c r="M39" s="105">
        <v>21000</v>
      </c>
      <c r="N39" s="105" t="s">
        <v>4453</v>
      </c>
      <c r="O39" s="105" t="s">
        <v>4563</v>
      </c>
      <c r="P39" s="105" t="s">
        <v>1964</v>
      </c>
      <c r="Q39" s="105">
        <v>42108.524305555555</v>
      </c>
      <c r="R39" s="105">
        <v>42108.524305555555</v>
      </c>
      <c r="S39" s="105" t="s">
        <v>4551</v>
      </c>
      <c r="T39" s="105" t="s">
        <v>3576</v>
      </c>
      <c r="U39" s="105" t="s">
        <v>4564</v>
      </c>
      <c r="V39" s="105" t="s">
        <v>4553</v>
      </c>
      <c r="W39" s="105" t="s">
        <v>4360</v>
      </c>
      <c r="X39" s="105"/>
      <c r="Y39" s="105" t="s">
        <v>4555</v>
      </c>
      <c r="Z39" s="105" t="s">
        <v>4675</v>
      </c>
      <c r="AA39" s="105">
        <f t="shared" si="0"/>
        <v>2015</v>
      </c>
      <c r="AB39" s="105">
        <f t="shared" si="1"/>
        <v>4</v>
      </c>
      <c r="AC39" s="105">
        <f t="shared" si="2"/>
        <v>14</v>
      </c>
      <c r="AD39" s="105">
        <f t="shared" si="3"/>
        <v>12</v>
      </c>
      <c r="AE39" s="105">
        <f t="shared" si="4"/>
        <v>35</v>
      </c>
      <c r="AF39" s="106" t="s">
        <v>4676</v>
      </c>
      <c r="AG39" s="107" t="s">
        <v>3561</v>
      </c>
      <c r="AH39" s="107" t="str">
        <f t="shared" si="9"/>
        <v>non-HFTD</v>
      </c>
      <c r="AI39" s="107" t="s">
        <v>4558</v>
      </c>
      <c r="AJ39" s="105" t="str">
        <f t="shared" si="5"/>
        <v>Distribution</v>
      </c>
      <c r="AK39" s="105" t="str">
        <f t="shared" si="6"/>
        <v>non-HFTD - Distribution</v>
      </c>
      <c r="AL39" s="105" t="str">
        <f t="shared" si="7"/>
        <v>Fire Less than 300 Acres</v>
      </c>
      <c r="AM39" s="108" t="s">
        <v>4564</v>
      </c>
      <c r="AN39" s="105" t="str">
        <f t="shared" si="8"/>
        <v>Animal</v>
      </c>
      <c r="AO39" s="109">
        <v>101522</v>
      </c>
    </row>
    <row r="40" spans="1:41" x14ac:dyDescent="0.25">
      <c r="A40" s="105" t="s">
        <v>4544</v>
      </c>
      <c r="B40" s="105">
        <v>42109.524305555555</v>
      </c>
      <c r="C40" s="105">
        <v>42109.524305555555</v>
      </c>
      <c r="D40" s="105">
        <v>39.115226700000001</v>
      </c>
      <c r="E40" s="105">
        <v>-121.5710967</v>
      </c>
      <c r="F40" s="105" t="s">
        <v>4560</v>
      </c>
      <c r="G40" s="105" t="s">
        <v>4561</v>
      </c>
      <c r="H40" s="105" t="s">
        <v>4567</v>
      </c>
      <c r="I40" s="105" t="s">
        <v>4360</v>
      </c>
      <c r="J40" s="105"/>
      <c r="K40" s="105">
        <v>101319105</v>
      </c>
      <c r="L40" s="105" t="s">
        <v>4568</v>
      </c>
      <c r="M40" s="105" t="s">
        <v>4457</v>
      </c>
      <c r="N40" s="105" t="s">
        <v>4453</v>
      </c>
      <c r="O40" s="105" t="s">
        <v>4563</v>
      </c>
      <c r="P40" s="105" t="s">
        <v>1964</v>
      </c>
      <c r="Q40" s="105">
        <v>42109.524305555555</v>
      </c>
      <c r="R40" s="105">
        <v>42109.524305555555</v>
      </c>
      <c r="S40" s="105" t="s">
        <v>4588</v>
      </c>
      <c r="T40" s="105" t="s">
        <v>4449</v>
      </c>
      <c r="U40" s="105" t="s">
        <v>3576</v>
      </c>
      <c r="V40" s="105" t="s">
        <v>3576</v>
      </c>
      <c r="W40" s="105" t="s">
        <v>4360</v>
      </c>
      <c r="X40" s="105"/>
      <c r="Y40" s="105" t="s">
        <v>4555</v>
      </c>
      <c r="Z40" s="105" t="s">
        <v>4677</v>
      </c>
      <c r="AA40" s="105">
        <f t="shared" si="0"/>
        <v>2015</v>
      </c>
      <c r="AB40" s="105">
        <f t="shared" si="1"/>
        <v>4</v>
      </c>
      <c r="AC40" s="105">
        <f t="shared" si="2"/>
        <v>15</v>
      </c>
      <c r="AD40" s="105">
        <f t="shared" si="3"/>
        <v>12</v>
      </c>
      <c r="AE40" s="105">
        <f t="shared" si="4"/>
        <v>35</v>
      </c>
      <c r="AF40" s="106" t="s">
        <v>4678</v>
      </c>
      <c r="AG40" s="107" t="s">
        <v>3561</v>
      </c>
      <c r="AH40" s="107" t="str">
        <f t="shared" si="9"/>
        <v>non-HFTD</v>
      </c>
      <c r="AI40" s="107" t="s">
        <v>4558</v>
      </c>
      <c r="AJ40" s="105" t="str">
        <f t="shared" si="5"/>
        <v>Distribution</v>
      </c>
      <c r="AK40" s="105" t="str">
        <f t="shared" si="6"/>
        <v>non-HFTD - Distribution</v>
      </c>
      <c r="AL40" s="105" t="str">
        <f t="shared" si="7"/>
        <v>Fire Less than 300 Acres</v>
      </c>
      <c r="AM40" s="108" t="s">
        <v>4591</v>
      </c>
      <c r="AN40" s="105" t="str">
        <f t="shared" si="8"/>
        <v>Crossarm</v>
      </c>
      <c r="AO40" s="109">
        <v>1660</v>
      </c>
    </row>
    <row r="41" spans="1:41" x14ac:dyDescent="0.25">
      <c r="A41" s="105" t="s">
        <v>4544</v>
      </c>
      <c r="B41" s="105">
        <v>42110.732638888891</v>
      </c>
      <c r="C41" s="105">
        <v>42110.732638888891</v>
      </c>
      <c r="D41" s="105">
        <v>38.205410000000001</v>
      </c>
      <c r="E41" s="105">
        <v>-122.147549</v>
      </c>
      <c r="F41" s="105" t="s">
        <v>4560</v>
      </c>
      <c r="G41" s="105" t="s">
        <v>4545</v>
      </c>
      <c r="H41" s="105" t="s">
        <v>4567</v>
      </c>
      <c r="I41" s="105" t="s">
        <v>4547</v>
      </c>
      <c r="J41" s="105" t="s">
        <v>4679</v>
      </c>
      <c r="K41" s="105" t="s">
        <v>4680</v>
      </c>
      <c r="L41" s="105"/>
      <c r="M41" s="105">
        <v>12000</v>
      </c>
      <c r="N41" s="105" t="s">
        <v>4453</v>
      </c>
      <c r="O41" s="105" t="s">
        <v>4563</v>
      </c>
      <c r="P41" s="105" t="s">
        <v>1964</v>
      </c>
      <c r="Q41" s="105">
        <v>42110.732638888891</v>
      </c>
      <c r="R41" s="105">
        <v>42110.732638888891</v>
      </c>
      <c r="S41" s="105" t="s">
        <v>4588</v>
      </c>
      <c r="T41" s="105" t="s">
        <v>4453</v>
      </c>
      <c r="U41" s="105" t="s">
        <v>3576</v>
      </c>
      <c r="V41" s="105" t="s">
        <v>3576</v>
      </c>
      <c r="W41" s="105" t="s">
        <v>4360</v>
      </c>
      <c r="X41" s="105"/>
      <c r="Y41" s="105" t="s">
        <v>4555</v>
      </c>
      <c r="Z41" s="105" t="s">
        <v>4681</v>
      </c>
      <c r="AA41" s="105">
        <f t="shared" si="0"/>
        <v>2015</v>
      </c>
      <c r="AB41" s="105">
        <f t="shared" si="1"/>
        <v>4</v>
      </c>
      <c r="AC41" s="105">
        <f t="shared" si="2"/>
        <v>16</v>
      </c>
      <c r="AD41" s="105">
        <f t="shared" si="3"/>
        <v>17</v>
      </c>
      <c r="AE41" s="105">
        <f t="shared" si="4"/>
        <v>35</v>
      </c>
      <c r="AF41" s="106" t="s">
        <v>4682</v>
      </c>
      <c r="AG41" s="107" t="s">
        <v>3561</v>
      </c>
      <c r="AH41" s="107" t="str">
        <f t="shared" si="9"/>
        <v>non-HFTD</v>
      </c>
      <c r="AI41" s="107" t="s">
        <v>4558</v>
      </c>
      <c r="AJ41" s="105" t="str">
        <f t="shared" si="5"/>
        <v>Distribution</v>
      </c>
      <c r="AK41" s="105" t="str">
        <f t="shared" si="6"/>
        <v>non-HFTD - Distribution</v>
      </c>
      <c r="AL41" s="105" t="str">
        <f t="shared" si="7"/>
        <v>Fire Less than 300 Acres</v>
      </c>
      <c r="AM41" s="108" t="s">
        <v>4591</v>
      </c>
      <c r="AN41" s="105" t="str">
        <f t="shared" si="8"/>
        <v>Conductor</v>
      </c>
      <c r="AO41" s="109">
        <v>128448</v>
      </c>
    </row>
    <row r="42" spans="1:41" x14ac:dyDescent="0.25">
      <c r="A42" s="105" t="s">
        <v>4544</v>
      </c>
      <c r="B42" s="105">
        <v>42111.606944444444</v>
      </c>
      <c r="C42" s="105">
        <v>42111.606944444444</v>
      </c>
      <c r="D42" s="105">
        <v>37.004131000000001</v>
      </c>
      <c r="E42" s="105">
        <v>-119.729265</v>
      </c>
      <c r="F42" s="105" t="s">
        <v>4560</v>
      </c>
      <c r="G42" s="105" t="s">
        <v>4545</v>
      </c>
      <c r="H42" s="105" t="s">
        <v>4582</v>
      </c>
      <c r="I42" s="105" t="s">
        <v>4547</v>
      </c>
      <c r="J42" s="105" t="s">
        <v>4683</v>
      </c>
      <c r="K42" s="105">
        <v>101118401</v>
      </c>
      <c r="L42" s="105"/>
      <c r="M42" s="105">
        <v>21000</v>
      </c>
      <c r="N42" s="105" t="s">
        <v>4453</v>
      </c>
      <c r="O42" s="105" t="s">
        <v>4563</v>
      </c>
      <c r="P42" s="105" t="s">
        <v>1964</v>
      </c>
      <c r="Q42" s="105">
        <v>42111.606944444444</v>
      </c>
      <c r="R42" s="105">
        <v>42111.606944444444</v>
      </c>
      <c r="S42" s="105" t="s">
        <v>4451</v>
      </c>
      <c r="T42" s="105" t="s">
        <v>3576</v>
      </c>
      <c r="U42" s="105" t="s">
        <v>3576</v>
      </c>
      <c r="V42" s="105" t="s">
        <v>3576</v>
      </c>
      <c r="W42" s="105" t="s">
        <v>4451</v>
      </c>
      <c r="X42" s="105" t="s">
        <v>4684</v>
      </c>
      <c r="Y42" s="105" t="s">
        <v>4555</v>
      </c>
      <c r="Z42" s="105" t="s">
        <v>4685</v>
      </c>
      <c r="AA42" s="105">
        <f t="shared" si="0"/>
        <v>2015</v>
      </c>
      <c r="AB42" s="105">
        <f t="shared" si="1"/>
        <v>4</v>
      </c>
      <c r="AC42" s="105">
        <f t="shared" si="2"/>
        <v>17</v>
      </c>
      <c r="AD42" s="105">
        <f t="shared" si="3"/>
        <v>14</v>
      </c>
      <c r="AE42" s="105">
        <f t="shared" si="4"/>
        <v>34</v>
      </c>
      <c r="AF42" s="106" t="s">
        <v>4686</v>
      </c>
      <c r="AG42" s="107" t="s">
        <v>3561</v>
      </c>
      <c r="AH42" s="107" t="str">
        <f t="shared" si="9"/>
        <v>non-HFTD</v>
      </c>
      <c r="AI42" s="107" t="s">
        <v>4558</v>
      </c>
      <c r="AJ42" s="105" t="str">
        <f t="shared" si="5"/>
        <v>Distribution</v>
      </c>
      <c r="AK42" s="105" t="str">
        <f t="shared" si="6"/>
        <v>non-HFTD - Distribution</v>
      </c>
      <c r="AL42" s="105" t="str">
        <f t="shared" si="7"/>
        <v>Fire Less than 300 Acres</v>
      </c>
      <c r="AM42" s="108" t="s">
        <v>4575</v>
      </c>
      <c r="AN42" s="105" t="str">
        <f t="shared" si="8"/>
        <v>Unk or Other - Unknown</v>
      </c>
      <c r="AO42" s="109">
        <v>22011</v>
      </c>
    </row>
    <row r="43" spans="1:41" x14ac:dyDescent="0.25">
      <c r="A43" s="105" t="s">
        <v>4544</v>
      </c>
      <c r="B43" s="105">
        <v>42112.129861111112</v>
      </c>
      <c r="C43" s="105">
        <v>42112.129861111112</v>
      </c>
      <c r="D43" s="105">
        <v>38.685759990000001</v>
      </c>
      <c r="E43" s="105">
        <v>-121.00839000000001</v>
      </c>
      <c r="F43" s="105" t="s">
        <v>4560</v>
      </c>
      <c r="G43" s="105" t="s">
        <v>4561</v>
      </c>
      <c r="H43" s="105" t="s">
        <v>4567</v>
      </c>
      <c r="I43" s="105" t="s">
        <v>4547</v>
      </c>
      <c r="J43" s="105" t="s">
        <v>4687</v>
      </c>
      <c r="K43" s="105" t="s">
        <v>4688</v>
      </c>
      <c r="L43" s="105"/>
      <c r="M43" s="105">
        <v>21000</v>
      </c>
      <c r="N43" s="105" t="s">
        <v>4453</v>
      </c>
      <c r="O43" s="105" t="s">
        <v>4563</v>
      </c>
      <c r="P43" s="105" t="s">
        <v>1964</v>
      </c>
      <c r="Q43" s="105">
        <v>42112.129861111112</v>
      </c>
      <c r="R43" s="105">
        <v>42112.129861111112</v>
      </c>
      <c r="S43" s="105" t="s">
        <v>4551</v>
      </c>
      <c r="T43" s="105" t="s">
        <v>3576</v>
      </c>
      <c r="U43" s="105" t="s">
        <v>4552</v>
      </c>
      <c r="V43" s="105" t="s">
        <v>4456</v>
      </c>
      <c r="W43" s="105" t="s">
        <v>4554</v>
      </c>
      <c r="X43" s="105"/>
      <c r="Y43" s="105" t="s">
        <v>4555</v>
      </c>
      <c r="Z43" s="105" t="s">
        <v>4689</v>
      </c>
      <c r="AA43" s="105">
        <f t="shared" si="0"/>
        <v>2015</v>
      </c>
      <c r="AB43" s="105">
        <f t="shared" si="1"/>
        <v>4</v>
      </c>
      <c r="AC43" s="105">
        <f t="shared" si="2"/>
        <v>18</v>
      </c>
      <c r="AD43" s="105">
        <f t="shared" si="3"/>
        <v>3</v>
      </c>
      <c r="AE43" s="105">
        <f t="shared" si="4"/>
        <v>7</v>
      </c>
      <c r="AF43" s="106" t="s">
        <v>4690</v>
      </c>
      <c r="AG43" s="107" t="s">
        <v>4596</v>
      </c>
      <c r="AH43" s="107" t="str">
        <f t="shared" si="9"/>
        <v>HFTD</v>
      </c>
      <c r="AI43" s="107" t="s">
        <v>4558</v>
      </c>
      <c r="AJ43" s="105" t="str">
        <f t="shared" si="5"/>
        <v>Distribution</v>
      </c>
      <c r="AK43" s="105" t="str">
        <f t="shared" si="6"/>
        <v>HFTD - Distribution</v>
      </c>
      <c r="AL43" s="105" t="str">
        <f t="shared" si="7"/>
        <v>Fire Less than 300 Acres</v>
      </c>
      <c r="AM43" s="108" t="s">
        <v>4559</v>
      </c>
      <c r="AN43" s="105" t="str">
        <f t="shared" si="8"/>
        <v>Vehicle</v>
      </c>
      <c r="AO43" s="109">
        <v>49438</v>
      </c>
    </row>
    <row r="44" spans="1:41" x14ac:dyDescent="0.25">
      <c r="A44" s="105" t="s">
        <v>4544</v>
      </c>
      <c r="B44" s="105">
        <v>42113.387499999997</v>
      </c>
      <c r="C44" s="105">
        <v>42113.387499999997</v>
      </c>
      <c r="D44" s="105">
        <v>36.576369999999997</v>
      </c>
      <c r="E44" s="105">
        <v>-119.66898</v>
      </c>
      <c r="F44" s="105" t="s">
        <v>4560</v>
      </c>
      <c r="G44" s="105" t="s">
        <v>4545</v>
      </c>
      <c r="H44" s="105" t="s">
        <v>4546</v>
      </c>
      <c r="I44" s="105" t="s">
        <v>4691</v>
      </c>
      <c r="J44" s="105"/>
      <c r="K44" s="105">
        <v>100826688</v>
      </c>
      <c r="L44" s="105" t="s">
        <v>4568</v>
      </c>
      <c r="M44" s="105">
        <v>12000</v>
      </c>
      <c r="N44" s="105" t="s">
        <v>4453</v>
      </c>
      <c r="O44" s="105" t="s">
        <v>4563</v>
      </c>
      <c r="P44" s="105" t="s">
        <v>1964</v>
      </c>
      <c r="Q44" s="105">
        <v>42113.387499999997</v>
      </c>
      <c r="R44" s="105">
        <v>42113.387499999997</v>
      </c>
      <c r="S44" s="105" t="s">
        <v>4588</v>
      </c>
      <c r="T44" s="105" t="s">
        <v>4454</v>
      </c>
      <c r="U44" s="105" t="s">
        <v>3576</v>
      </c>
      <c r="V44" s="105" t="s">
        <v>3576</v>
      </c>
      <c r="W44" s="105" t="s">
        <v>4360</v>
      </c>
      <c r="X44" s="105"/>
      <c r="Y44" s="105" t="s">
        <v>4555</v>
      </c>
      <c r="Z44" s="105" t="s">
        <v>4692</v>
      </c>
      <c r="AA44" s="105">
        <f t="shared" si="0"/>
        <v>2015</v>
      </c>
      <c r="AB44" s="105">
        <f t="shared" si="1"/>
        <v>4</v>
      </c>
      <c r="AC44" s="105">
        <f t="shared" si="2"/>
        <v>19</v>
      </c>
      <c r="AD44" s="105">
        <f t="shared" si="3"/>
        <v>9</v>
      </c>
      <c r="AE44" s="105">
        <f t="shared" si="4"/>
        <v>18</v>
      </c>
      <c r="AF44" s="106" t="s">
        <v>4693</v>
      </c>
      <c r="AG44" s="107" t="s">
        <v>3561</v>
      </c>
      <c r="AH44" s="107" t="str">
        <f t="shared" si="9"/>
        <v>non-HFTD</v>
      </c>
      <c r="AI44" s="107" t="s">
        <v>4558</v>
      </c>
      <c r="AJ44" s="105" t="str">
        <f t="shared" si="5"/>
        <v>Distribution</v>
      </c>
      <c r="AK44" s="105" t="str">
        <f t="shared" si="6"/>
        <v>non-HFTD - Distribution</v>
      </c>
      <c r="AL44" s="105" t="str">
        <f t="shared" si="7"/>
        <v>Fire Less than 300 Acres</v>
      </c>
      <c r="AM44" s="108" t="s">
        <v>4591</v>
      </c>
      <c r="AN44" s="105" t="str">
        <f t="shared" si="8"/>
        <v>Splice/Clamp/Connector</v>
      </c>
      <c r="AO44" s="109">
        <v>29732</v>
      </c>
    </row>
    <row r="45" spans="1:41" x14ac:dyDescent="0.25">
      <c r="A45" s="105" t="s">
        <v>4544</v>
      </c>
      <c r="B45" s="105">
        <v>42113.542361111111</v>
      </c>
      <c r="C45" s="105">
        <v>42113.542361111111</v>
      </c>
      <c r="D45" s="105">
        <v>37.1571</v>
      </c>
      <c r="E45" s="105">
        <v>-120.4145</v>
      </c>
      <c r="F45" s="105" t="s">
        <v>4560</v>
      </c>
      <c r="G45" s="105" t="s">
        <v>4545</v>
      </c>
      <c r="H45" s="105" t="s">
        <v>4546</v>
      </c>
      <c r="I45" s="105" t="s">
        <v>4360</v>
      </c>
      <c r="J45" s="105"/>
      <c r="K45" s="105">
        <v>101013878</v>
      </c>
      <c r="L45" s="105"/>
      <c r="M45" s="105">
        <v>12000</v>
      </c>
      <c r="N45" s="105" t="s">
        <v>4453</v>
      </c>
      <c r="O45" s="105" t="s">
        <v>4563</v>
      </c>
      <c r="P45" s="105" t="s">
        <v>1964</v>
      </c>
      <c r="Q45" s="105">
        <v>42113.542361111111</v>
      </c>
      <c r="R45" s="105">
        <v>42113.542361111111</v>
      </c>
      <c r="S45" s="105" t="s">
        <v>4551</v>
      </c>
      <c r="T45" s="105" t="s">
        <v>3576</v>
      </c>
      <c r="U45" s="105" t="s">
        <v>4564</v>
      </c>
      <c r="V45" s="105" t="s">
        <v>4553</v>
      </c>
      <c r="W45" s="105" t="s">
        <v>4360</v>
      </c>
      <c r="X45" s="105"/>
      <c r="Y45" s="105" t="s">
        <v>4555</v>
      </c>
      <c r="Z45" s="105" t="s">
        <v>4694</v>
      </c>
      <c r="AA45" s="105">
        <f t="shared" si="0"/>
        <v>2015</v>
      </c>
      <c r="AB45" s="105">
        <f t="shared" si="1"/>
        <v>4</v>
      </c>
      <c r="AC45" s="105">
        <f t="shared" si="2"/>
        <v>19</v>
      </c>
      <c r="AD45" s="105">
        <f t="shared" si="3"/>
        <v>13</v>
      </c>
      <c r="AE45" s="105">
        <f t="shared" si="4"/>
        <v>1</v>
      </c>
      <c r="AF45" s="106" t="s">
        <v>4695</v>
      </c>
      <c r="AG45" s="107" t="s">
        <v>3561</v>
      </c>
      <c r="AH45" s="107" t="str">
        <f t="shared" si="9"/>
        <v>non-HFTD</v>
      </c>
      <c r="AI45" s="107" t="s">
        <v>4558</v>
      </c>
      <c r="AJ45" s="105" t="str">
        <f t="shared" si="5"/>
        <v>Distribution</v>
      </c>
      <c r="AK45" s="105" t="str">
        <f t="shared" si="6"/>
        <v>non-HFTD - Distribution</v>
      </c>
      <c r="AL45" s="105" t="str">
        <f t="shared" si="7"/>
        <v>Fire Less than 300 Acres</v>
      </c>
      <c r="AM45" s="108" t="s">
        <v>4564</v>
      </c>
      <c r="AN45" s="105" t="str">
        <f t="shared" si="8"/>
        <v>Animal</v>
      </c>
      <c r="AO45" s="109">
        <v>11924</v>
      </c>
    </row>
    <row r="46" spans="1:41" x14ac:dyDescent="0.25">
      <c r="A46" s="105" t="s">
        <v>4544</v>
      </c>
      <c r="B46" s="105">
        <v>42114.762499999997</v>
      </c>
      <c r="C46" s="105">
        <v>42114.762499999997</v>
      </c>
      <c r="D46" s="105">
        <v>36.974308299999997</v>
      </c>
      <c r="E46" s="105">
        <v>-120.0175783</v>
      </c>
      <c r="F46" s="105" t="s">
        <v>4560</v>
      </c>
      <c r="G46" s="105" t="s">
        <v>4545</v>
      </c>
      <c r="H46" s="105" t="s">
        <v>4582</v>
      </c>
      <c r="I46" s="105" t="s">
        <v>4547</v>
      </c>
      <c r="J46" s="105" t="s">
        <v>4696</v>
      </c>
      <c r="K46" s="105">
        <v>101211344</v>
      </c>
      <c r="L46" s="105" t="s">
        <v>4568</v>
      </c>
      <c r="M46" s="105">
        <v>12000</v>
      </c>
      <c r="N46" s="105" t="s">
        <v>4453</v>
      </c>
      <c r="O46" s="105" t="s">
        <v>4563</v>
      </c>
      <c r="P46" s="105" t="s">
        <v>1964</v>
      </c>
      <c r="Q46" s="105">
        <v>42114.762499999997</v>
      </c>
      <c r="R46" s="105">
        <v>42114.762499999997</v>
      </c>
      <c r="S46" s="105" t="s">
        <v>4588</v>
      </c>
      <c r="T46" s="105" t="s">
        <v>4454</v>
      </c>
      <c r="U46" s="105" t="s">
        <v>3576</v>
      </c>
      <c r="V46" s="105" t="s">
        <v>3576</v>
      </c>
      <c r="W46" s="105" t="s">
        <v>4360</v>
      </c>
      <c r="X46" s="105"/>
      <c r="Y46" s="105" t="s">
        <v>4555</v>
      </c>
      <c r="Z46" s="105" t="s">
        <v>4697</v>
      </c>
      <c r="AA46" s="105">
        <f t="shared" si="0"/>
        <v>2015</v>
      </c>
      <c r="AB46" s="105">
        <f t="shared" si="1"/>
        <v>4</v>
      </c>
      <c r="AC46" s="105">
        <f t="shared" si="2"/>
        <v>20</v>
      </c>
      <c r="AD46" s="105">
        <f t="shared" si="3"/>
        <v>18</v>
      </c>
      <c r="AE46" s="105">
        <f t="shared" si="4"/>
        <v>18</v>
      </c>
      <c r="AF46" s="106" t="s">
        <v>4698</v>
      </c>
      <c r="AG46" s="107" t="s">
        <v>3561</v>
      </c>
      <c r="AH46" s="107" t="str">
        <f t="shared" si="9"/>
        <v>non-HFTD</v>
      </c>
      <c r="AI46" s="107" t="s">
        <v>4558</v>
      </c>
      <c r="AJ46" s="105" t="str">
        <f t="shared" si="5"/>
        <v>Distribution</v>
      </c>
      <c r="AK46" s="105" t="str">
        <f t="shared" si="6"/>
        <v>non-HFTD - Distribution</v>
      </c>
      <c r="AL46" s="105" t="str">
        <f t="shared" si="7"/>
        <v>Fire Less than 300 Acres</v>
      </c>
      <c r="AM46" s="108" t="s">
        <v>4591</v>
      </c>
      <c r="AN46" s="105" t="str">
        <f t="shared" si="8"/>
        <v>Splice/Clamp/Connector</v>
      </c>
      <c r="AO46" s="109">
        <v>58006</v>
      </c>
    </row>
    <row r="47" spans="1:41" x14ac:dyDescent="0.25">
      <c r="A47" s="105" t="s">
        <v>4544</v>
      </c>
      <c r="B47" s="105">
        <v>42115.709027777775</v>
      </c>
      <c r="C47" s="105">
        <v>42115.709027777775</v>
      </c>
      <c r="D47" s="105">
        <v>34.931258999999997</v>
      </c>
      <c r="E47" s="105">
        <v>-120.44048100000001</v>
      </c>
      <c r="F47" s="105" t="s">
        <v>4560</v>
      </c>
      <c r="G47" s="105" t="s">
        <v>4561</v>
      </c>
      <c r="H47" s="105" t="s">
        <v>4567</v>
      </c>
      <c r="I47" s="105" t="s">
        <v>4691</v>
      </c>
      <c r="J47" s="105"/>
      <c r="K47" s="105">
        <v>101919414</v>
      </c>
      <c r="L47" s="105" t="s">
        <v>4699</v>
      </c>
      <c r="M47" s="105">
        <v>12000</v>
      </c>
      <c r="N47" s="105" t="s">
        <v>4453</v>
      </c>
      <c r="O47" s="105" t="s">
        <v>4563</v>
      </c>
      <c r="P47" s="105" t="s">
        <v>1964</v>
      </c>
      <c r="Q47" s="105">
        <v>42115.709027777775</v>
      </c>
      <c r="R47" s="105">
        <v>42115.709027777775</v>
      </c>
      <c r="S47" s="105" t="s">
        <v>4588</v>
      </c>
      <c r="T47" s="105" t="s">
        <v>4454</v>
      </c>
      <c r="U47" s="105" t="s">
        <v>3576</v>
      </c>
      <c r="V47" s="105" t="s">
        <v>3576</v>
      </c>
      <c r="W47" s="105" t="s">
        <v>4360</v>
      </c>
      <c r="X47" s="105"/>
      <c r="Y47" s="105" t="s">
        <v>4555</v>
      </c>
      <c r="Z47" s="105" t="s">
        <v>4700</v>
      </c>
      <c r="AA47" s="105">
        <f t="shared" si="0"/>
        <v>2015</v>
      </c>
      <c r="AB47" s="105">
        <f t="shared" si="1"/>
        <v>4</v>
      </c>
      <c r="AC47" s="105">
        <f t="shared" si="2"/>
        <v>21</v>
      </c>
      <c r="AD47" s="105">
        <f t="shared" si="3"/>
        <v>17</v>
      </c>
      <c r="AE47" s="105">
        <f t="shared" si="4"/>
        <v>1</v>
      </c>
      <c r="AF47" s="106" t="s">
        <v>4701</v>
      </c>
      <c r="AG47" s="107" t="s">
        <v>3561</v>
      </c>
      <c r="AH47" s="107" t="str">
        <f t="shared" si="9"/>
        <v>non-HFTD</v>
      </c>
      <c r="AI47" s="107" t="s">
        <v>4558</v>
      </c>
      <c r="AJ47" s="105" t="str">
        <f t="shared" si="5"/>
        <v>Distribution</v>
      </c>
      <c r="AK47" s="105" t="str">
        <f t="shared" si="6"/>
        <v>non-HFTD - Distribution</v>
      </c>
      <c r="AL47" s="105" t="str">
        <f t="shared" si="7"/>
        <v>Fire Less than 300 Acres</v>
      </c>
      <c r="AM47" s="108" t="s">
        <v>4591</v>
      </c>
      <c r="AN47" s="105" t="str">
        <f t="shared" si="8"/>
        <v>Splice/Clamp/Connector</v>
      </c>
      <c r="AO47" s="109">
        <v>133051</v>
      </c>
    </row>
    <row r="48" spans="1:41" x14ac:dyDescent="0.25">
      <c r="A48" s="105" t="s">
        <v>4544</v>
      </c>
      <c r="B48" s="105">
        <v>42118.254166666666</v>
      </c>
      <c r="C48" s="105">
        <v>42118.254166666666</v>
      </c>
      <c r="D48" s="105">
        <v>38.050066700000002</v>
      </c>
      <c r="E48" s="105">
        <v>-121.4966433</v>
      </c>
      <c r="F48" s="105" t="s">
        <v>4560</v>
      </c>
      <c r="G48" s="105" t="s">
        <v>4545</v>
      </c>
      <c r="H48" s="105" t="s">
        <v>4567</v>
      </c>
      <c r="I48" s="105" t="s">
        <v>4547</v>
      </c>
      <c r="J48" s="105" t="s">
        <v>4499</v>
      </c>
      <c r="K48" s="105" t="s">
        <v>4702</v>
      </c>
      <c r="L48" s="105"/>
      <c r="M48" s="105">
        <v>21000</v>
      </c>
      <c r="N48" s="105" t="s">
        <v>4453</v>
      </c>
      <c r="O48" s="105" t="s">
        <v>4563</v>
      </c>
      <c r="P48" s="105" t="s">
        <v>1964</v>
      </c>
      <c r="Q48" s="105">
        <v>42118.254166666666</v>
      </c>
      <c r="R48" s="105">
        <v>42118.254166666666</v>
      </c>
      <c r="S48" s="105" t="s">
        <v>4588</v>
      </c>
      <c r="T48" s="105" t="s">
        <v>4453</v>
      </c>
      <c r="U48" s="105" t="s">
        <v>3576</v>
      </c>
      <c r="V48" s="105" t="s">
        <v>3576</v>
      </c>
      <c r="W48" s="105" t="s">
        <v>4360</v>
      </c>
      <c r="X48" s="105"/>
      <c r="Y48" s="105" t="s">
        <v>4555</v>
      </c>
      <c r="Z48" s="105" t="s">
        <v>4703</v>
      </c>
      <c r="AA48" s="105">
        <f t="shared" si="0"/>
        <v>2015</v>
      </c>
      <c r="AB48" s="105">
        <f t="shared" si="1"/>
        <v>4</v>
      </c>
      <c r="AC48" s="105">
        <f t="shared" si="2"/>
        <v>24</v>
      </c>
      <c r="AD48" s="105">
        <f t="shared" si="3"/>
        <v>6</v>
      </c>
      <c r="AE48" s="105">
        <f t="shared" si="4"/>
        <v>6</v>
      </c>
      <c r="AF48" s="106" t="s">
        <v>4704</v>
      </c>
      <c r="AG48" s="107" t="s">
        <v>3561</v>
      </c>
      <c r="AH48" s="107" t="str">
        <f t="shared" si="9"/>
        <v>non-HFTD</v>
      </c>
      <c r="AI48" s="107" t="s">
        <v>4558</v>
      </c>
      <c r="AJ48" s="105" t="str">
        <f t="shared" si="5"/>
        <v>Distribution</v>
      </c>
      <c r="AK48" s="105" t="str">
        <f t="shared" si="6"/>
        <v>non-HFTD - Distribution</v>
      </c>
      <c r="AL48" s="105" t="str">
        <f t="shared" si="7"/>
        <v>Fire Less than 300 Acres</v>
      </c>
      <c r="AM48" s="108" t="s">
        <v>4591</v>
      </c>
      <c r="AN48" s="105" t="str">
        <f t="shared" si="8"/>
        <v>Conductor</v>
      </c>
      <c r="AO48" s="109">
        <v>23770</v>
      </c>
    </row>
    <row r="49" spans="1:41" x14ac:dyDescent="0.25">
      <c r="A49" s="105" t="s">
        <v>4544</v>
      </c>
      <c r="B49" s="105">
        <v>42118.740972222222</v>
      </c>
      <c r="C49" s="105">
        <v>42118.740972222222</v>
      </c>
      <c r="D49" s="105">
        <v>37.558639990000003</v>
      </c>
      <c r="E49" s="105">
        <v>-121.919619</v>
      </c>
      <c r="F49" s="105" t="s">
        <v>4560</v>
      </c>
      <c r="G49" s="105" t="s">
        <v>4545</v>
      </c>
      <c r="H49" s="105" t="s">
        <v>4546</v>
      </c>
      <c r="I49" s="105" t="s">
        <v>4547</v>
      </c>
      <c r="J49" s="105" t="s">
        <v>4705</v>
      </c>
      <c r="K49" s="105" t="s">
        <v>4706</v>
      </c>
      <c r="L49" s="105"/>
      <c r="M49" s="105">
        <v>12000</v>
      </c>
      <c r="N49" s="105" t="s">
        <v>4360</v>
      </c>
      <c r="O49" s="105" t="s">
        <v>4563</v>
      </c>
      <c r="P49" s="105" t="s">
        <v>1964</v>
      </c>
      <c r="Q49" s="105">
        <v>42118.740972222222</v>
      </c>
      <c r="R49" s="105">
        <v>42118.740972222222</v>
      </c>
      <c r="S49" s="105" t="s">
        <v>4360</v>
      </c>
      <c r="T49" s="105" t="s">
        <v>3576</v>
      </c>
      <c r="U49" s="105" t="s">
        <v>3576</v>
      </c>
      <c r="V49" s="105" t="s">
        <v>3576</v>
      </c>
      <c r="W49" s="105" t="s">
        <v>4360</v>
      </c>
      <c r="X49" s="105"/>
      <c r="Y49" s="105" t="s">
        <v>4555</v>
      </c>
      <c r="Z49" s="105" t="s">
        <v>4707</v>
      </c>
      <c r="AA49" s="105">
        <f t="shared" si="0"/>
        <v>2015</v>
      </c>
      <c r="AB49" s="105">
        <f t="shared" si="1"/>
        <v>4</v>
      </c>
      <c r="AC49" s="105">
        <f t="shared" si="2"/>
        <v>24</v>
      </c>
      <c r="AD49" s="105">
        <f t="shared" si="3"/>
        <v>17</v>
      </c>
      <c r="AE49" s="105">
        <f t="shared" si="4"/>
        <v>47</v>
      </c>
      <c r="AF49" s="106" t="s">
        <v>4708</v>
      </c>
      <c r="AG49" s="107" t="s">
        <v>3561</v>
      </c>
      <c r="AH49" s="107" t="str">
        <f t="shared" si="9"/>
        <v>non-HFTD</v>
      </c>
      <c r="AI49" s="107" t="s">
        <v>4558</v>
      </c>
      <c r="AJ49" s="105" t="str">
        <f t="shared" si="5"/>
        <v>Distribution</v>
      </c>
      <c r="AK49" s="105" t="str">
        <f t="shared" si="6"/>
        <v>non-HFTD - Distribution</v>
      </c>
      <c r="AL49" s="105" t="str">
        <f t="shared" si="7"/>
        <v>Fire Less than 300 Acres</v>
      </c>
      <c r="AM49" s="108" t="s">
        <v>4575</v>
      </c>
      <c r="AN49" s="105" t="str">
        <f t="shared" si="8"/>
        <v>Unk or Other - Unknown</v>
      </c>
      <c r="AO49" s="109">
        <v>5096</v>
      </c>
    </row>
    <row r="50" spans="1:41" x14ac:dyDescent="0.25">
      <c r="A50" s="105" t="s">
        <v>4544</v>
      </c>
      <c r="B50" s="105">
        <v>42120.701388888891</v>
      </c>
      <c r="C50" s="105">
        <v>42120.701388888891</v>
      </c>
      <c r="D50" s="105">
        <v>34.854666700000003</v>
      </c>
      <c r="E50" s="105">
        <v>-120.5239933</v>
      </c>
      <c r="F50" s="105" t="s">
        <v>4560</v>
      </c>
      <c r="G50" s="105" t="s">
        <v>4545</v>
      </c>
      <c r="H50" s="105" t="s">
        <v>4582</v>
      </c>
      <c r="I50" s="105" t="s">
        <v>4547</v>
      </c>
      <c r="J50" s="105" t="s">
        <v>4709</v>
      </c>
      <c r="K50" s="105" t="s">
        <v>4710</v>
      </c>
      <c r="L50" s="105" t="s">
        <v>4549</v>
      </c>
      <c r="M50" s="105">
        <v>12000</v>
      </c>
      <c r="N50" s="105" t="s">
        <v>4453</v>
      </c>
      <c r="O50" s="105" t="s">
        <v>4563</v>
      </c>
      <c r="P50" s="105" t="s">
        <v>1964</v>
      </c>
      <c r="Q50" s="105">
        <v>42120.701388888891</v>
      </c>
      <c r="R50" s="105">
        <v>42120.701388888891</v>
      </c>
      <c r="S50" s="105" t="s">
        <v>4588</v>
      </c>
      <c r="T50" s="105" t="s">
        <v>4448</v>
      </c>
      <c r="U50" s="105" t="s">
        <v>3576</v>
      </c>
      <c r="V50" s="105" t="s">
        <v>3576</v>
      </c>
      <c r="W50" s="105" t="s">
        <v>4360</v>
      </c>
      <c r="X50" s="105"/>
      <c r="Y50" s="105" t="s">
        <v>4555</v>
      </c>
      <c r="Z50" s="105" t="s">
        <v>4711</v>
      </c>
      <c r="AA50" s="105">
        <f t="shared" si="0"/>
        <v>2015</v>
      </c>
      <c r="AB50" s="105">
        <f t="shared" si="1"/>
        <v>4</v>
      </c>
      <c r="AC50" s="105">
        <f t="shared" si="2"/>
        <v>26</v>
      </c>
      <c r="AD50" s="105">
        <f t="shared" si="3"/>
        <v>16</v>
      </c>
      <c r="AE50" s="105">
        <f t="shared" si="4"/>
        <v>50</v>
      </c>
      <c r="AF50" s="106" t="s">
        <v>4712</v>
      </c>
      <c r="AG50" s="107" t="s">
        <v>3561</v>
      </c>
      <c r="AH50" s="107" t="str">
        <f t="shared" si="9"/>
        <v>non-HFTD</v>
      </c>
      <c r="AI50" s="107" t="s">
        <v>4558</v>
      </c>
      <c r="AJ50" s="105" t="str">
        <f t="shared" si="5"/>
        <v>Distribution</v>
      </c>
      <c r="AK50" s="105" t="str">
        <f t="shared" si="6"/>
        <v>non-HFTD - Distribution</v>
      </c>
      <c r="AL50" s="105" t="str">
        <f t="shared" si="7"/>
        <v>Fire Less than 300 Acres</v>
      </c>
      <c r="AM50" s="108" t="s">
        <v>4591</v>
      </c>
      <c r="AN50" s="105" t="str">
        <f t="shared" si="8"/>
        <v>Insulator</v>
      </c>
      <c r="AO50" s="109">
        <v>1125</v>
      </c>
    </row>
    <row r="51" spans="1:41" x14ac:dyDescent="0.25">
      <c r="A51" s="105" t="s">
        <v>4544</v>
      </c>
      <c r="B51" s="105">
        <v>42121.537499999999</v>
      </c>
      <c r="C51" s="105">
        <v>42121.537499999999</v>
      </c>
      <c r="D51" s="105">
        <v>35.487093999999999</v>
      </c>
      <c r="E51" s="105">
        <v>-120.67561000000001</v>
      </c>
      <c r="F51" s="105" t="s">
        <v>4560</v>
      </c>
      <c r="G51" s="105" t="s">
        <v>4545</v>
      </c>
      <c r="H51" s="105" t="s">
        <v>4567</v>
      </c>
      <c r="I51" s="105" t="s">
        <v>4360</v>
      </c>
      <c r="J51" s="105"/>
      <c r="K51" s="105">
        <v>103310601</v>
      </c>
      <c r="L51" s="105"/>
      <c r="M51" s="105">
        <v>21000</v>
      </c>
      <c r="N51" s="105" t="s">
        <v>4453</v>
      </c>
      <c r="O51" s="105" t="s">
        <v>4563</v>
      </c>
      <c r="P51" s="105" t="s">
        <v>1964</v>
      </c>
      <c r="Q51" s="105">
        <v>42121.537499999999</v>
      </c>
      <c r="R51" s="105">
        <v>42121.537499999999</v>
      </c>
      <c r="S51" s="105" t="s">
        <v>4551</v>
      </c>
      <c r="T51" s="105" t="s">
        <v>3576</v>
      </c>
      <c r="U51" s="105" t="s">
        <v>4638</v>
      </c>
      <c r="V51" s="105" t="s">
        <v>4553</v>
      </c>
      <c r="W51" s="105" t="s">
        <v>4554</v>
      </c>
      <c r="X51" s="105"/>
      <c r="Y51" s="105" t="s">
        <v>4555</v>
      </c>
      <c r="Z51" s="105" t="s">
        <v>4713</v>
      </c>
      <c r="AA51" s="105">
        <f t="shared" si="0"/>
        <v>2015</v>
      </c>
      <c r="AB51" s="105">
        <f t="shared" si="1"/>
        <v>4</v>
      </c>
      <c r="AC51" s="105">
        <f t="shared" si="2"/>
        <v>27</v>
      </c>
      <c r="AD51" s="105">
        <f t="shared" si="3"/>
        <v>12</v>
      </c>
      <c r="AE51" s="105">
        <f t="shared" si="4"/>
        <v>54</v>
      </c>
      <c r="AF51" s="106" t="s">
        <v>4714</v>
      </c>
      <c r="AG51" s="107" t="s">
        <v>4596</v>
      </c>
      <c r="AH51" s="107" t="str">
        <f t="shared" si="9"/>
        <v>HFTD</v>
      </c>
      <c r="AI51" s="107" t="s">
        <v>4558</v>
      </c>
      <c r="AJ51" s="105" t="str">
        <f t="shared" si="5"/>
        <v>Distribution</v>
      </c>
      <c r="AK51" s="105" t="str">
        <f t="shared" si="6"/>
        <v>HFTD - Distribution</v>
      </c>
      <c r="AL51" s="105" t="str">
        <f t="shared" si="7"/>
        <v>Fire Less than 300 Acres</v>
      </c>
      <c r="AM51" s="108" t="s">
        <v>4559</v>
      </c>
      <c r="AN51" s="105" t="str">
        <f t="shared" si="8"/>
        <v>Balloons</v>
      </c>
      <c r="AO51" s="109">
        <v>5836</v>
      </c>
    </row>
    <row r="52" spans="1:41" x14ac:dyDescent="0.25">
      <c r="A52" s="105" t="s">
        <v>4544</v>
      </c>
      <c r="B52" s="105">
        <v>42122.581250000003</v>
      </c>
      <c r="C52" s="105">
        <v>42122.581250000003</v>
      </c>
      <c r="D52" s="105">
        <v>36.750433399999999</v>
      </c>
      <c r="E52" s="105">
        <v>-119.7483094</v>
      </c>
      <c r="F52" s="105" t="s">
        <v>4560</v>
      </c>
      <c r="G52" s="105" t="s">
        <v>4561</v>
      </c>
      <c r="H52" s="105" t="s">
        <v>4567</v>
      </c>
      <c r="I52" s="105" t="s">
        <v>4547</v>
      </c>
      <c r="J52" s="105" t="s">
        <v>4715</v>
      </c>
      <c r="K52" s="105">
        <v>100842188</v>
      </c>
      <c r="L52" s="105"/>
      <c r="M52" s="105">
        <v>12000</v>
      </c>
      <c r="N52" s="105" t="s">
        <v>4453</v>
      </c>
      <c r="O52" s="105" t="s">
        <v>4563</v>
      </c>
      <c r="P52" s="105" t="s">
        <v>1964</v>
      </c>
      <c r="Q52" s="105">
        <v>42122.581250000003</v>
      </c>
      <c r="R52" s="105">
        <v>42122.581250000003</v>
      </c>
      <c r="S52" s="105" t="s">
        <v>4588</v>
      </c>
      <c r="T52" s="105" t="s">
        <v>4453</v>
      </c>
      <c r="U52" s="105" t="s">
        <v>3576</v>
      </c>
      <c r="V52" s="105" t="s">
        <v>3576</v>
      </c>
      <c r="W52" s="105" t="s">
        <v>4360</v>
      </c>
      <c r="X52" s="105"/>
      <c r="Y52" s="105" t="s">
        <v>4555</v>
      </c>
      <c r="Z52" s="105" t="s">
        <v>4716</v>
      </c>
      <c r="AA52" s="105">
        <f t="shared" si="0"/>
        <v>2015</v>
      </c>
      <c r="AB52" s="105">
        <f t="shared" si="1"/>
        <v>4</v>
      </c>
      <c r="AC52" s="105">
        <f t="shared" si="2"/>
        <v>28</v>
      </c>
      <c r="AD52" s="105">
        <f t="shared" si="3"/>
        <v>13</v>
      </c>
      <c r="AE52" s="105">
        <f t="shared" si="4"/>
        <v>57</v>
      </c>
      <c r="AF52" s="106" t="s">
        <v>4717</v>
      </c>
      <c r="AG52" s="107" t="s">
        <v>3561</v>
      </c>
      <c r="AH52" s="107" t="str">
        <f t="shared" si="9"/>
        <v>non-HFTD</v>
      </c>
      <c r="AI52" s="107" t="s">
        <v>4558</v>
      </c>
      <c r="AJ52" s="105" t="str">
        <f t="shared" si="5"/>
        <v>Distribution</v>
      </c>
      <c r="AK52" s="105" t="str">
        <f t="shared" si="6"/>
        <v>non-HFTD - Distribution</v>
      </c>
      <c r="AL52" s="105" t="str">
        <f t="shared" si="7"/>
        <v>Fire Less than 300 Acres</v>
      </c>
      <c r="AM52" s="108" t="s">
        <v>4591</v>
      </c>
      <c r="AN52" s="105" t="str">
        <f t="shared" si="8"/>
        <v>Conductor</v>
      </c>
      <c r="AO52" s="109">
        <v>88469</v>
      </c>
    </row>
    <row r="53" spans="1:41" x14ac:dyDescent="0.25">
      <c r="A53" s="105" t="s">
        <v>4544</v>
      </c>
      <c r="B53" s="105">
        <v>42122.597222222219</v>
      </c>
      <c r="C53" s="105">
        <v>42122.597222222219</v>
      </c>
      <c r="D53" s="105">
        <v>39.797159999999998</v>
      </c>
      <c r="E53" s="105">
        <v>-121.89073999999999</v>
      </c>
      <c r="F53" s="105" t="s">
        <v>4560</v>
      </c>
      <c r="G53" s="105" t="s">
        <v>4545</v>
      </c>
      <c r="H53" s="105" t="s">
        <v>4567</v>
      </c>
      <c r="I53" s="105" t="s">
        <v>4360</v>
      </c>
      <c r="J53" s="105"/>
      <c r="K53" s="105">
        <v>100435592</v>
      </c>
      <c r="L53" s="105" t="s">
        <v>4568</v>
      </c>
      <c r="M53" s="105">
        <v>12000</v>
      </c>
      <c r="N53" s="105" t="s">
        <v>4453</v>
      </c>
      <c r="O53" s="105" t="s">
        <v>4563</v>
      </c>
      <c r="P53" s="105" t="s">
        <v>1964</v>
      </c>
      <c r="Q53" s="105">
        <v>42122.597222222219</v>
      </c>
      <c r="R53" s="105">
        <v>42122.597222222219</v>
      </c>
      <c r="S53" s="105" t="s">
        <v>4588</v>
      </c>
      <c r="T53" s="105" t="s">
        <v>4448</v>
      </c>
      <c r="U53" s="105" t="s">
        <v>3576</v>
      </c>
      <c r="V53" s="105" t="s">
        <v>3576</v>
      </c>
      <c r="W53" s="105" t="s">
        <v>4360</v>
      </c>
      <c r="X53" s="105"/>
      <c r="Y53" s="105" t="s">
        <v>4555</v>
      </c>
      <c r="Z53" s="105" t="s">
        <v>4718</v>
      </c>
      <c r="AA53" s="105">
        <f t="shared" si="0"/>
        <v>2015</v>
      </c>
      <c r="AB53" s="105">
        <f t="shared" si="1"/>
        <v>4</v>
      </c>
      <c r="AC53" s="105">
        <f t="shared" si="2"/>
        <v>28</v>
      </c>
      <c r="AD53" s="105">
        <f t="shared" si="3"/>
        <v>14</v>
      </c>
      <c r="AE53" s="105">
        <f t="shared" si="4"/>
        <v>20</v>
      </c>
      <c r="AF53" s="106" t="s">
        <v>4719</v>
      </c>
      <c r="AG53" s="107" t="s">
        <v>3561</v>
      </c>
      <c r="AH53" s="107" t="str">
        <f t="shared" si="9"/>
        <v>non-HFTD</v>
      </c>
      <c r="AI53" s="107" t="s">
        <v>4558</v>
      </c>
      <c r="AJ53" s="105" t="str">
        <f t="shared" si="5"/>
        <v>Distribution</v>
      </c>
      <c r="AK53" s="105" t="str">
        <f t="shared" si="6"/>
        <v>non-HFTD - Distribution</v>
      </c>
      <c r="AL53" s="105" t="str">
        <f t="shared" si="7"/>
        <v>Fire Less than 300 Acres</v>
      </c>
      <c r="AM53" s="108" t="s">
        <v>4591</v>
      </c>
      <c r="AN53" s="105" t="str">
        <f t="shared" si="8"/>
        <v>Insulator</v>
      </c>
      <c r="AO53" s="109">
        <v>410</v>
      </c>
    </row>
    <row r="54" spans="1:41" x14ac:dyDescent="0.25">
      <c r="A54" s="105" t="s">
        <v>4544</v>
      </c>
      <c r="B54" s="105">
        <v>42124.018055555556</v>
      </c>
      <c r="C54" s="105">
        <v>42124.018055555556</v>
      </c>
      <c r="D54" s="105">
        <v>37.240139999999997</v>
      </c>
      <c r="E54" s="105">
        <v>-122.24720000000001</v>
      </c>
      <c r="F54" s="105" t="s">
        <v>4560</v>
      </c>
      <c r="G54" s="105" t="s">
        <v>4545</v>
      </c>
      <c r="H54" s="105" t="s">
        <v>4546</v>
      </c>
      <c r="I54" s="105" t="s">
        <v>4360</v>
      </c>
      <c r="J54" s="105"/>
      <c r="K54" s="105" t="s">
        <v>4720</v>
      </c>
      <c r="L54" s="105"/>
      <c r="M54" s="105">
        <v>12000</v>
      </c>
      <c r="N54" s="105" t="s">
        <v>4453</v>
      </c>
      <c r="O54" s="105" t="s">
        <v>4563</v>
      </c>
      <c r="P54" s="105" t="s">
        <v>1964</v>
      </c>
      <c r="Q54" s="105">
        <v>42124.018055555556</v>
      </c>
      <c r="R54" s="105">
        <v>42124.018055555556</v>
      </c>
      <c r="S54" s="105" t="s">
        <v>4551</v>
      </c>
      <c r="T54" s="105" t="s">
        <v>3576</v>
      </c>
      <c r="U54" s="105" t="s">
        <v>4560</v>
      </c>
      <c r="V54" s="105" t="s">
        <v>4553</v>
      </c>
      <c r="W54" s="105" t="s">
        <v>4360</v>
      </c>
      <c r="X54" s="105"/>
      <c r="Y54" s="105" t="s">
        <v>4721</v>
      </c>
      <c r="Z54" s="105" t="s">
        <v>4722</v>
      </c>
      <c r="AA54" s="105">
        <f t="shared" si="0"/>
        <v>2015</v>
      </c>
      <c r="AB54" s="105">
        <f t="shared" si="1"/>
        <v>4</v>
      </c>
      <c r="AC54" s="105">
        <f t="shared" si="2"/>
        <v>30</v>
      </c>
      <c r="AD54" s="105">
        <f t="shared" si="3"/>
        <v>0</v>
      </c>
      <c r="AE54" s="105">
        <f t="shared" si="4"/>
        <v>26</v>
      </c>
      <c r="AF54" s="106" t="s">
        <v>4723</v>
      </c>
      <c r="AG54" s="107" t="s">
        <v>4596</v>
      </c>
      <c r="AH54" s="107" t="str">
        <f t="shared" si="9"/>
        <v>HFTD</v>
      </c>
      <c r="AI54" s="107" t="s">
        <v>4558</v>
      </c>
      <c r="AJ54" s="105" t="str">
        <f t="shared" si="5"/>
        <v>Distribution</v>
      </c>
      <c r="AK54" s="105" t="str">
        <f t="shared" si="6"/>
        <v>HFTD - Distribution</v>
      </c>
      <c r="AL54" s="105" t="str">
        <f t="shared" si="7"/>
        <v>Fire Less than 300 Acres</v>
      </c>
      <c r="AM54" s="108" t="s">
        <v>4560</v>
      </c>
      <c r="AN54" s="105" t="str">
        <f t="shared" si="8"/>
        <v>Branch (OverHanging)</v>
      </c>
      <c r="AO54" s="109">
        <v>1256</v>
      </c>
    </row>
    <row r="55" spans="1:41" x14ac:dyDescent="0.25">
      <c r="A55" s="105" t="s">
        <v>4544</v>
      </c>
      <c r="B55" s="105">
        <v>42126.70208333333</v>
      </c>
      <c r="C55" s="105">
        <v>42126.70208333333</v>
      </c>
      <c r="D55" s="105">
        <v>37.328429999999997</v>
      </c>
      <c r="E55" s="105">
        <v>-119.64296</v>
      </c>
      <c r="F55" s="105" t="s">
        <v>4560</v>
      </c>
      <c r="G55" s="105" t="s">
        <v>4545</v>
      </c>
      <c r="H55" s="105" t="s">
        <v>4546</v>
      </c>
      <c r="I55" s="105" t="s">
        <v>4547</v>
      </c>
      <c r="J55" s="105" t="s">
        <v>4683</v>
      </c>
      <c r="K55" s="105">
        <v>103768995</v>
      </c>
      <c r="L55" s="105"/>
      <c r="M55" s="105">
        <v>12000</v>
      </c>
      <c r="N55" s="105" t="s">
        <v>4453</v>
      </c>
      <c r="O55" s="105" t="s">
        <v>4563</v>
      </c>
      <c r="P55" s="105" t="s">
        <v>1964</v>
      </c>
      <c r="Q55" s="105">
        <v>42126.70208333333</v>
      </c>
      <c r="R55" s="105">
        <v>42126.70208333333</v>
      </c>
      <c r="S55" s="105" t="s">
        <v>4588</v>
      </c>
      <c r="T55" s="105" t="s">
        <v>4454</v>
      </c>
      <c r="U55" s="105" t="s">
        <v>3576</v>
      </c>
      <c r="V55" s="105" t="s">
        <v>3576</v>
      </c>
      <c r="W55" s="105" t="s">
        <v>4360</v>
      </c>
      <c r="X55" s="105"/>
      <c r="Y55" s="105" t="s">
        <v>4555</v>
      </c>
      <c r="Z55" s="105" t="s">
        <v>4724</v>
      </c>
      <c r="AA55" s="105">
        <f t="shared" si="0"/>
        <v>2015</v>
      </c>
      <c r="AB55" s="105">
        <f t="shared" si="1"/>
        <v>5</v>
      </c>
      <c r="AC55" s="105">
        <f t="shared" si="2"/>
        <v>2</v>
      </c>
      <c r="AD55" s="105">
        <f t="shared" si="3"/>
        <v>16</v>
      </c>
      <c r="AE55" s="105">
        <f t="shared" si="4"/>
        <v>51</v>
      </c>
      <c r="AF55" s="106" t="s">
        <v>4725</v>
      </c>
      <c r="AG55" s="107" t="s">
        <v>4726</v>
      </c>
      <c r="AH55" s="107" t="str">
        <f t="shared" si="9"/>
        <v>HFTD</v>
      </c>
      <c r="AI55" s="107" t="s">
        <v>4558</v>
      </c>
      <c r="AJ55" s="105" t="str">
        <f t="shared" si="5"/>
        <v>Distribution</v>
      </c>
      <c r="AK55" s="105" t="str">
        <f t="shared" si="6"/>
        <v>HFTD - Distribution</v>
      </c>
      <c r="AL55" s="105" t="str">
        <f t="shared" si="7"/>
        <v>Fire Less than 300 Acres</v>
      </c>
      <c r="AM55" s="108" t="s">
        <v>4591</v>
      </c>
      <c r="AN55" s="105" t="str">
        <f t="shared" si="8"/>
        <v>Splice/Clamp/Connector</v>
      </c>
      <c r="AO55" s="109">
        <v>79805</v>
      </c>
    </row>
    <row r="56" spans="1:41" x14ac:dyDescent="0.25">
      <c r="A56" s="105" t="s">
        <v>4544</v>
      </c>
      <c r="B56" s="105">
        <v>42126.729166666664</v>
      </c>
      <c r="C56" s="105">
        <v>42126.729166666664</v>
      </c>
      <c r="D56" s="105">
        <v>38.20382</v>
      </c>
      <c r="E56" s="105">
        <v>-121.26438</v>
      </c>
      <c r="F56" s="105" t="s">
        <v>4560</v>
      </c>
      <c r="G56" s="105" t="s">
        <v>4545</v>
      </c>
      <c r="H56" s="105" t="s">
        <v>4546</v>
      </c>
      <c r="I56" s="105" t="s">
        <v>4360</v>
      </c>
      <c r="J56" s="105"/>
      <c r="K56" s="105">
        <v>103765745</v>
      </c>
      <c r="L56" s="105" t="s">
        <v>4568</v>
      </c>
      <c r="M56" s="105">
        <v>12000</v>
      </c>
      <c r="N56" s="105" t="s">
        <v>4453</v>
      </c>
      <c r="O56" s="105" t="s">
        <v>4563</v>
      </c>
      <c r="P56" s="105" t="s">
        <v>1964</v>
      </c>
      <c r="Q56" s="105">
        <v>42126.729166666664</v>
      </c>
      <c r="R56" s="105">
        <v>42126.729166666664</v>
      </c>
      <c r="S56" s="105" t="s">
        <v>4551</v>
      </c>
      <c r="T56" s="105" t="s">
        <v>3576</v>
      </c>
      <c r="U56" s="105" t="s">
        <v>4451</v>
      </c>
      <c r="V56" s="105" t="s">
        <v>4553</v>
      </c>
      <c r="W56" s="105" t="s">
        <v>4554</v>
      </c>
      <c r="X56" s="105" t="s">
        <v>4727</v>
      </c>
      <c r="Y56" s="105" t="s">
        <v>4555</v>
      </c>
      <c r="Z56" s="105" t="s">
        <v>4728</v>
      </c>
      <c r="AA56" s="105">
        <f t="shared" si="0"/>
        <v>2015</v>
      </c>
      <c r="AB56" s="105">
        <f t="shared" si="1"/>
        <v>5</v>
      </c>
      <c r="AC56" s="105">
        <f t="shared" si="2"/>
        <v>2</v>
      </c>
      <c r="AD56" s="105">
        <f t="shared" si="3"/>
        <v>17</v>
      </c>
      <c r="AE56" s="105">
        <f t="shared" si="4"/>
        <v>30</v>
      </c>
      <c r="AF56" s="106" t="s">
        <v>4729</v>
      </c>
      <c r="AG56" s="107" t="s">
        <v>3561</v>
      </c>
      <c r="AH56" s="107" t="str">
        <f t="shared" si="9"/>
        <v>non-HFTD</v>
      </c>
      <c r="AI56" s="107" t="s">
        <v>4558</v>
      </c>
      <c r="AJ56" s="105" t="str">
        <f t="shared" si="5"/>
        <v>Distribution</v>
      </c>
      <c r="AK56" s="105" t="str">
        <f t="shared" si="6"/>
        <v>non-HFTD - Distribution</v>
      </c>
      <c r="AL56" s="105" t="str">
        <f t="shared" si="7"/>
        <v>Fire Less than 300 Acres</v>
      </c>
      <c r="AM56" s="108" t="s">
        <v>4559</v>
      </c>
      <c r="AN56" s="105" t="str">
        <f t="shared" si="8"/>
        <v>3rd Party - Other</v>
      </c>
      <c r="AO56" s="109">
        <v>39030</v>
      </c>
    </row>
    <row r="57" spans="1:41" x14ac:dyDescent="0.25">
      <c r="A57" s="105" t="s">
        <v>4544</v>
      </c>
      <c r="B57" s="105">
        <v>42130.720138888886</v>
      </c>
      <c r="C57" s="105">
        <v>42130.720138888886</v>
      </c>
      <c r="D57" s="105">
        <v>37.42727</v>
      </c>
      <c r="E57" s="105">
        <v>-119.8802767</v>
      </c>
      <c r="F57" s="105" t="s">
        <v>4560</v>
      </c>
      <c r="G57" s="105" t="s">
        <v>4545</v>
      </c>
      <c r="H57" s="105" t="s">
        <v>4582</v>
      </c>
      <c r="I57" s="105" t="s">
        <v>4547</v>
      </c>
      <c r="J57" s="105" t="s">
        <v>3556</v>
      </c>
      <c r="K57" s="105" t="s">
        <v>4730</v>
      </c>
      <c r="L57" s="105" t="s">
        <v>4549</v>
      </c>
      <c r="M57" s="105">
        <v>21000</v>
      </c>
      <c r="N57" s="105" t="s">
        <v>4451</v>
      </c>
      <c r="O57" s="105" t="s">
        <v>4563</v>
      </c>
      <c r="P57" s="105" t="s">
        <v>1964</v>
      </c>
      <c r="Q57" s="105">
        <v>42130.720138888886</v>
      </c>
      <c r="R57" s="105">
        <v>42130.720138888886</v>
      </c>
      <c r="S57" s="105" t="s">
        <v>4588</v>
      </c>
      <c r="T57" s="105" t="s">
        <v>4451</v>
      </c>
      <c r="U57" s="105" t="s">
        <v>3576</v>
      </c>
      <c r="V57" s="105" t="s">
        <v>3576</v>
      </c>
      <c r="W57" s="105" t="s">
        <v>4360</v>
      </c>
      <c r="X57" s="105" t="s">
        <v>4662</v>
      </c>
      <c r="Y57" s="105" t="s">
        <v>4555</v>
      </c>
      <c r="Z57" s="105" t="s">
        <v>4731</v>
      </c>
      <c r="AA57" s="105">
        <f t="shared" si="0"/>
        <v>2015</v>
      </c>
      <c r="AB57" s="105">
        <f t="shared" si="1"/>
        <v>5</v>
      </c>
      <c r="AC57" s="105">
        <f t="shared" si="2"/>
        <v>6</v>
      </c>
      <c r="AD57" s="105">
        <f t="shared" si="3"/>
        <v>17</v>
      </c>
      <c r="AE57" s="105">
        <f t="shared" si="4"/>
        <v>17</v>
      </c>
      <c r="AF57" s="106" t="s">
        <v>4732</v>
      </c>
      <c r="AG57" s="107" t="s">
        <v>4596</v>
      </c>
      <c r="AH57" s="107" t="str">
        <f t="shared" si="9"/>
        <v>HFTD</v>
      </c>
      <c r="AI57" s="107" t="s">
        <v>4558</v>
      </c>
      <c r="AJ57" s="105" t="str">
        <f t="shared" si="5"/>
        <v>Distribution</v>
      </c>
      <c r="AK57" s="105" t="str">
        <f t="shared" si="6"/>
        <v>HFTD - Distribution</v>
      </c>
      <c r="AL57" s="105" t="str">
        <f t="shared" si="7"/>
        <v>Fire Less than 300 Acres</v>
      </c>
      <c r="AM57" s="108" t="s">
        <v>4591</v>
      </c>
      <c r="AN57" s="105" t="str">
        <f t="shared" si="8"/>
        <v>Equip Failure - Other</v>
      </c>
      <c r="AO57" s="109">
        <v>81600</v>
      </c>
    </row>
    <row r="58" spans="1:41" x14ac:dyDescent="0.25">
      <c r="A58" s="105" t="s">
        <v>4544</v>
      </c>
      <c r="B58" s="105">
        <v>42130.965277777781</v>
      </c>
      <c r="C58" s="105">
        <v>42130.965277777781</v>
      </c>
      <c r="D58" s="105">
        <v>39.810395</v>
      </c>
      <c r="E58" s="105">
        <v>-122.329176</v>
      </c>
      <c r="F58" s="105" t="s">
        <v>4560</v>
      </c>
      <c r="G58" s="105" t="s">
        <v>4545</v>
      </c>
      <c r="H58" s="105" t="s">
        <v>4582</v>
      </c>
      <c r="I58" s="105" t="s">
        <v>4547</v>
      </c>
      <c r="J58" s="105" t="s">
        <v>3556</v>
      </c>
      <c r="K58" s="105" t="s">
        <v>4733</v>
      </c>
      <c r="L58" s="105"/>
      <c r="M58" s="105">
        <v>12000</v>
      </c>
      <c r="N58" s="105" t="s">
        <v>4447</v>
      </c>
      <c r="O58" s="105" t="s">
        <v>4563</v>
      </c>
      <c r="P58" s="105" t="s">
        <v>1964</v>
      </c>
      <c r="Q58" s="105">
        <v>42130.965277777781</v>
      </c>
      <c r="R58" s="105">
        <v>42130.965277777781</v>
      </c>
      <c r="S58" s="105" t="s">
        <v>4588</v>
      </c>
      <c r="T58" s="105" t="s">
        <v>4447</v>
      </c>
      <c r="U58" s="105" t="s">
        <v>3576</v>
      </c>
      <c r="V58" s="105" t="s">
        <v>3576</v>
      </c>
      <c r="W58" s="105" t="s">
        <v>4360</v>
      </c>
      <c r="X58" s="105"/>
      <c r="Y58" s="105" t="s">
        <v>4555</v>
      </c>
      <c r="Z58" s="105" t="s">
        <v>4734</v>
      </c>
      <c r="AA58" s="105">
        <f t="shared" si="0"/>
        <v>2015</v>
      </c>
      <c r="AB58" s="105">
        <f t="shared" si="1"/>
        <v>5</v>
      </c>
      <c r="AC58" s="105">
        <f t="shared" si="2"/>
        <v>6</v>
      </c>
      <c r="AD58" s="105">
        <f t="shared" si="3"/>
        <v>23</v>
      </c>
      <c r="AE58" s="105">
        <f t="shared" si="4"/>
        <v>10</v>
      </c>
      <c r="AF58" s="106" t="s">
        <v>4735</v>
      </c>
      <c r="AG58" s="107" t="s">
        <v>3561</v>
      </c>
      <c r="AH58" s="107" t="str">
        <f t="shared" si="9"/>
        <v>non-HFTD</v>
      </c>
      <c r="AI58" s="107" t="s">
        <v>4558</v>
      </c>
      <c r="AJ58" s="105" t="str">
        <f t="shared" si="5"/>
        <v>Distribution</v>
      </c>
      <c r="AK58" s="105" t="str">
        <f t="shared" si="6"/>
        <v>non-HFTD - Distribution</v>
      </c>
      <c r="AL58" s="105" t="str">
        <f t="shared" si="7"/>
        <v>Fire Less than 300 Acres</v>
      </c>
      <c r="AM58" s="108" t="s">
        <v>4591</v>
      </c>
      <c r="AN58" s="105" t="str">
        <f t="shared" si="8"/>
        <v>Lightning Arrestor</v>
      </c>
      <c r="AO58" s="109">
        <v>720</v>
      </c>
    </row>
    <row r="59" spans="1:41" x14ac:dyDescent="0.25">
      <c r="A59" s="105" t="s">
        <v>4544</v>
      </c>
      <c r="B59" s="105">
        <v>42131.337500000001</v>
      </c>
      <c r="C59" s="105">
        <v>42131.337500000001</v>
      </c>
      <c r="D59" s="105">
        <v>39.237985000000002</v>
      </c>
      <c r="E59" s="105">
        <v>-121.58750999999999</v>
      </c>
      <c r="F59" s="105" t="s">
        <v>4560</v>
      </c>
      <c r="G59" s="105" t="s">
        <v>4545</v>
      </c>
      <c r="H59" s="105" t="s">
        <v>4546</v>
      </c>
      <c r="I59" s="105" t="s">
        <v>4360</v>
      </c>
      <c r="J59" s="105"/>
      <c r="K59" s="105">
        <v>101331086</v>
      </c>
      <c r="L59" s="105"/>
      <c r="M59" s="105" t="s">
        <v>4457</v>
      </c>
      <c r="N59" s="105" t="s">
        <v>4453</v>
      </c>
      <c r="O59" s="105" t="s">
        <v>4563</v>
      </c>
      <c r="P59" s="105" t="s">
        <v>4569</v>
      </c>
      <c r="Q59" s="105" t="s">
        <v>4570</v>
      </c>
      <c r="R59" s="105" t="s">
        <v>4570</v>
      </c>
      <c r="S59" s="105" t="s">
        <v>4551</v>
      </c>
      <c r="T59" s="105" t="s">
        <v>3576</v>
      </c>
      <c r="U59" s="105" t="s">
        <v>4564</v>
      </c>
      <c r="V59" s="105" t="s">
        <v>4553</v>
      </c>
      <c r="W59" s="105" t="s">
        <v>4360</v>
      </c>
      <c r="X59" s="105" t="s">
        <v>4570</v>
      </c>
      <c r="Y59" s="105" t="s">
        <v>4571</v>
      </c>
      <c r="Z59" s="105" t="s">
        <v>4736</v>
      </c>
      <c r="AA59" s="105">
        <f t="shared" si="0"/>
        <v>2015</v>
      </c>
      <c r="AB59" s="105">
        <f t="shared" si="1"/>
        <v>5</v>
      </c>
      <c r="AC59" s="105">
        <f t="shared" si="2"/>
        <v>7</v>
      </c>
      <c r="AD59" s="105">
        <f t="shared" si="3"/>
        <v>8</v>
      </c>
      <c r="AE59" s="105">
        <f t="shared" si="4"/>
        <v>6</v>
      </c>
      <c r="AF59" s="106" t="s">
        <v>4573</v>
      </c>
      <c r="AG59" s="107" t="s">
        <v>3561</v>
      </c>
      <c r="AH59" s="107" t="str">
        <f t="shared" si="9"/>
        <v>non-HFTD</v>
      </c>
      <c r="AI59" s="107" t="s">
        <v>4558</v>
      </c>
      <c r="AJ59" s="105" t="str">
        <f t="shared" si="5"/>
        <v>Distribution</v>
      </c>
      <c r="AK59" s="105" t="str">
        <f t="shared" si="6"/>
        <v>non-HFTD - Distribution</v>
      </c>
      <c r="AL59" s="105" t="str">
        <f t="shared" si="7"/>
        <v>Fire Less than 300 Acres</v>
      </c>
      <c r="AM59" s="108" t="s">
        <v>4564</v>
      </c>
      <c r="AN59" s="105" t="str">
        <f t="shared" si="8"/>
        <v>Animal</v>
      </c>
      <c r="AO59" s="109" t="s">
        <v>3576</v>
      </c>
    </row>
    <row r="60" spans="1:41" x14ac:dyDescent="0.25">
      <c r="A60" s="105" t="s">
        <v>4544</v>
      </c>
      <c r="B60" s="105">
        <v>42132.246527777781</v>
      </c>
      <c r="C60" s="105">
        <v>42132.246527777781</v>
      </c>
      <c r="D60" s="105">
        <v>38.775529990000003</v>
      </c>
      <c r="E60" s="105">
        <v>-121.50642000000001</v>
      </c>
      <c r="F60" s="105" t="s">
        <v>4560</v>
      </c>
      <c r="G60" s="105" t="s">
        <v>4545</v>
      </c>
      <c r="H60" s="105" t="s">
        <v>4582</v>
      </c>
      <c r="I60" s="105" t="s">
        <v>4547</v>
      </c>
      <c r="J60" s="105" t="s">
        <v>4737</v>
      </c>
      <c r="K60" s="105" t="s">
        <v>4738</v>
      </c>
      <c r="L60" s="105"/>
      <c r="M60" s="105" t="s">
        <v>4457</v>
      </c>
      <c r="N60" s="105" t="s">
        <v>4455</v>
      </c>
      <c r="O60" s="105" t="s">
        <v>4563</v>
      </c>
      <c r="P60" s="105" t="s">
        <v>1964</v>
      </c>
      <c r="Q60" s="105">
        <v>42132.246527777781</v>
      </c>
      <c r="R60" s="105">
        <v>42132.246527777781</v>
      </c>
      <c r="S60" s="105" t="s">
        <v>4588</v>
      </c>
      <c r="T60" s="105" t="s">
        <v>4455</v>
      </c>
      <c r="U60" s="105" t="s">
        <v>3576</v>
      </c>
      <c r="V60" s="105" t="s">
        <v>3576</v>
      </c>
      <c r="W60" s="105" t="s">
        <v>4360</v>
      </c>
      <c r="X60" s="105"/>
      <c r="Y60" s="105" t="s">
        <v>4555</v>
      </c>
      <c r="Z60" s="105" t="s">
        <v>4739</v>
      </c>
      <c r="AA60" s="105">
        <f t="shared" si="0"/>
        <v>2015</v>
      </c>
      <c r="AB60" s="105">
        <f t="shared" si="1"/>
        <v>5</v>
      </c>
      <c r="AC60" s="105">
        <f t="shared" si="2"/>
        <v>8</v>
      </c>
      <c r="AD60" s="105">
        <f t="shared" si="3"/>
        <v>5</v>
      </c>
      <c r="AE60" s="105">
        <f t="shared" si="4"/>
        <v>55</v>
      </c>
      <c r="AF60" s="106" t="s">
        <v>4740</v>
      </c>
      <c r="AG60" s="107" t="s">
        <v>3561</v>
      </c>
      <c r="AH60" s="107" t="str">
        <f t="shared" si="9"/>
        <v>non-HFTD</v>
      </c>
      <c r="AI60" s="107" t="s">
        <v>4558</v>
      </c>
      <c r="AJ60" s="105" t="str">
        <f t="shared" si="5"/>
        <v>Distribution</v>
      </c>
      <c r="AK60" s="105" t="str">
        <f t="shared" si="6"/>
        <v>non-HFTD - Distribution</v>
      </c>
      <c r="AL60" s="105" t="str">
        <f t="shared" si="7"/>
        <v>Fire Less than 300 Acres</v>
      </c>
      <c r="AM60" s="108" t="s">
        <v>4591</v>
      </c>
      <c r="AN60" s="105" t="str">
        <f t="shared" si="8"/>
        <v>Fuse</v>
      </c>
      <c r="AO60" s="109">
        <v>492</v>
      </c>
    </row>
    <row r="61" spans="1:41" x14ac:dyDescent="0.25">
      <c r="A61" s="105" t="s">
        <v>4544</v>
      </c>
      <c r="B61" s="105">
        <v>42133.548611111109</v>
      </c>
      <c r="C61" s="105">
        <v>42133.548611111109</v>
      </c>
      <c r="D61" s="105">
        <v>39.234290000000001</v>
      </c>
      <c r="E61" s="105">
        <v>-121.246825</v>
      </c>
      <c r="F61" s="105" t="s">
        <v>4560</v>
      </c>
      <c r="G61" s="105" t="s">
        <v>4545</v>
      </c>
      <c r="H61" s="105" t="s">
        <v>4582</v>
      </c>
      <c r="I61" s="105" t="s">
        <v>4547</v>
      </c>
      <c r="J61" s="105" t="s">
        <v>3556</v>
      </c>
      <c r="K61" s="105">
        <v>100000103</v>
      </c>
      <c r="L61" s="105" t="s">
        <v>4549</v>
      </c>
      <c r="M61" s="105">
        <v>21000</v>
      </c>
      <c r="N61" s="105" t="s">
        <v>4453</v>
      </c>
      <c r="O61" s="105" t="s">
        <v>4563</v>
      </c>
      <c r="P61" s="105" t="s">
        <v>1964</v>
      </c>
      <c r="Q61" s="105">
        <v>42133.548611111109</v>
      </c>
      <c r="R61" s="105">
        <v>42133.548611111109</v>
      </c>
      <c r="S61" s="105" t="s">
        <v>4588</v>
      </c>
      <c r="T61" s="105" t="s">
        <v>4456</v>
      </c>
      <c r="U61" s="105" t="s">
        <v>3576</v>
      </c>
      <c r="V61" s="105" t="s">
        <v>3576</v>
      </c>
      <c r="W61" s="105" t="s">
        <v>4360</v>
      </c>
      <c r="X61" s="105"/>
      <c r="Y61" s="105" t="s">
        <v>4555</v>
      </c>
      <c r="Z61" s="105" t="s">
        <v>4741</v>
      </c>
      <c r="AA61" s="105">
        <f t="shared" si="0"/>
        <v>2015</v>
      </c>
      <c r="AB61" s="105">
        <f t="shared" si="1"/>
        <v>5</v>
      </c>
      <c r="AC61" s="105">
        <f t="shared" si="2"/>
        <v>9</v>
      </c>
      <c r="AD61" s="105">
        <f t="shared" si="3"/>
        <v>13</v>
      </c>
      <c r="AE61" s="105">
        <f t="shared" si="4"/>
        <v>10</v>
      </c>
      <c r="AF61" s="106" t="s">
        <v>4742</v>
      </c>
      <c r="AG61" s="107" t="s">
        <v>4596</v>
      </c>
      <c r="AH61" s="107" t="str">
        <f t="shared" si="9"/>
        <v>HFTD</v>
      </c>
      <c r="AI61" s="107" t="s">
        <v>4558</v>
      </c>
      <c r="AJ61" s="105" t="str">
        <f t="shared" si="5"/>
        <v>Distribution</v>
      </c>
      <c r="AK61" s="105" t="str">
        <f t="shared" si="6"/>
        <v>HFTD - Distribution</v>
      </c>
      <c r="AL61" s="105" t="str">
        <f t="shared" si="7"/>
        <v>Fire Less than 300 Acres</v>
      </c>
      <c r="AM61" s="108" t="s">
        <v>4591</v>
      </c>
      <c r="AN61" s="105" t="str">
        <f t="shared" si="8"/>
        <v>Pole</v>
      </c>
      <c r="AO61" s="109">
        <v>382926</v>
      </c>
    </row>
    <row r="62" spans="1:41" x14ac:dyDescent="0.25">
      <c r="A62" s="105" t="s">
        <v>4544</v>
      </c>
      <c r="B62" s="105">
        <v>42133.900694444441</v>
      </c>
      <c r="C62" s="105">
        <v>42133.900694444441</v>
      </c>
      <c r="D62" s="105">
        <v>39.284770000000002</v>
      </c>
      <c r="E62" s="105">
        <v>-121.021919</v>
      </c>
      <c r="F62" s="105" t="s">
        <v>4560</v>
      </c>
      <c r="G62" s="105" t="s">
        <v>4545</v>
      </c>
      <c r="H62" s="105" t="s">
        <v>4567</v>
      </c>
      <c r="I62" s="105" t="s">
        <v>4547</v>
      </c>
      <c r="J62" s="105" t="s">
        <v>3556</v>
      </c>
      <c r="K62" s="105">
        <v>100004095</v>
      </c>
      <c r="L62" s="105" t="s">
        <v>4568</v>
      </c>
      <c r="M62" s="105">
        <v>12000</v>
      </c>
      <c r="N62" s="105" t="s">
        <v>4455</v>
      </c>
      <c r="O62" s="105" t="s">
        <v>4563</v>
      </c>
      <c r="P62" s="105" t="s">
        <v>1964</v>
      </c>
      <c r="Q62" s="105">
        <v>42133.900694444441</v>
      </c>
      <c r="R62" s="105">
        <v>42133.900694444441</v>
      </c>
      <c r="S62" s="105" t="s">
        <v>4588</v>
      </c>
      <c r="T62" s="105" t="s">
        <v>4455</v>
      </c>
      <c r="U62" s="105" t="s">
        <v>3576</v>
      </c>
      <c r="V62" s="105" t="s">
        <v>3576</v>
      </c>
      <c r="W62" s="105" t="s">
        <v>4360</v>
      </c>
      <c r="X62" s="105"/>
      <c r="Y62" s="105" t="s">
        <v>4555</v>
      </c>
      <c r="Z62" s="105" t="s">
        <v>4743</v>
      </c>
      <c r="AA62" s="105">
        <f t="shared" si="0"/>
        <v>2015</v>
      </c>
      <c r="AB62" s="105">
        <f t="shared" si="1"/>
        <v>5</v>
      </c>
      <c r="AC62" s="105">
        <f t="shared" si="2"/>
        <v>9</v>
      </c>
      <c r="AD62" s="105">
        <f t="shared" si="3"/>
        <v>21</v>
      </c>
      <c r="AE62" s="105">
        <f t="shared" si="4"/>
        <v>37</v>
      </c>
      <c r="AF62" s="106" t="s">
        <v>4744</v>
      </c>
      <c r="AG62" s="107" t="s">
        <v>4574</v>
      </c>
      <c r="AH62" s="107" t="str">
        <f t="shared" si="9"/>
        <v>HFTD</v>
      </c>
      <c r="AI62" s="107" t="s">
        <v>4558</v>
      </c>
      <c r="AJ62" s="105" t="str">
        <f t="shared" si="5"/>
        <v>Distribution</v>
      </c>
      <c r="AK62" s="105" t="str">
        <f t="shared" si="6"/>
        <v>HFTD - Distribution</v>
      </c>
      <c r="AL62" s="105" t="str">
        <f t="shared" si="7"/>
        <v>Fire Less than 300 Acres</v>
      </c>
      <c r="AM62" s="108" t="s">
        <v>4591</v>
      </c>
      <c r="AN62" s="105" t="str">
        <f t="shared" si="8"/>
        <v>Fuse</v>
      </c>
      <c r="AO62" s="109">
        <v>11</v>
      </c>
    </row>
    <row r="63" spans="1:41" x14ac:dyDescent="0.25">
      <c r="A63" s="105" t="s">
        <v>4544</v>
      </c>
      <c r="B63" s="105">
        <v>42134.627083333333</v>
      </c>
      <c r="C63" s="105">
        <v>42134.627083333333</v>
      </c>
      <c r="D63" s="105">
        <v>37.664943000000001</v>
      </c>
      <c r="E63" s="105">
        <v>-122.432181</v>
      </c>
      <c r="F63" s="105" t="s">
        <v>4560</v>
      </c>
      <c r="G63" s="105" t="s">
        <v>4561</v>
      </c>
      <c r="H63" s="105" t="s">
        <v>4546</v>
      </c>
      <c r="I63" s="105" t="s">
        <v>4547</v>
      </c>
      <c r="J63" s="105" t="s">
        <v>4745</v>
      </c>
      <c r="K63" s="105">
        <v>100282481</v>
      </c>
      <c r="L63" s="105" t="s">
        <v>4568</v>
      </c>
      <c r="M63" s="105">
        <v>12000</v>
      </c>
      <c r="N63" s="105" t="s">
        <v>4453</v>
      </c>
      <c r="O63" s="105" t="s">
        <v>4563</v>
      </c>
      <c r="P63" s="105" t="s">
        <v>1964</v>
      </c>
      <c r="Q63" s="105">
        <v>42134.627083333333</v>
      </c>
      <c r="R63" s="105">
        <v>42134.627083333333</v>
      </c>
      <c r="S63" s="105" t="s">
        <v>4551</v>
      </c>
      <c r="T63" s="105" t="s">
        <v>3576</v>
      </c>
      <c r="U63" s="105" t="s">
        <v>4638</v>
      </c>
      <c r="V63" s="105" t="s">
        <v>4553</v>
      </c>
      <c r="W63" s="105" t="s">
        <v>4554</v>
      </c>
      <c r="X63" s="105"/>
      <c r="Y63" s="105" t="s">
        <v>4555</v>
      </c>
      <c r="Z63" s="105" t="s">
        <v>4746</v>
      </c>
      <c r="AA63" s="105">
        <f t="shared" si="0"/>
        <v>2015</v>
      </c>
      <c r="AB63" s="105">
        <f t="shared" si="1"/>
        <v>5</v>
      </c>
      <c r="AC63" s="105">
        <f t="shared" si="2"/>
        <v>10</v>
      </c>
      <c r="AD63" s="105">
        <f t="shared" si="3"/>
        <v>15</v>
      </c>
      <c r="AE63" s="105">
        <f t="shared" si="4"/>
        <v>3</v>
      </c>
      <c r="AF63" s="106" t="s">
        <v>4747</v>
      </c>
      <c r="AG63" s="107" t="s">
        <v>3561</v>
      </c>
      <c r="AH63" s="107" t="str">
        <f t="shared" si="9"/>
        <v>non-HFTD</v>
      </c>
      <c r="AI63" s="107" t="s">
        <v>4558</v>
      </c>
      <c r="AJ63" s="105" t="str">
        <f t="shared" si="5"/>
        <v>Distribution</v>
      </c>
      <c r="AK63" s="105" t="str">
        <f t="shared" si="6"/>
        <v>non-HFTD - Distribution</v>
      </c>
      <c r="AL63" s="105" t="str">
        <f t="shared" si="7"/>
        <v>Fire Less than 300 Acres</v>
      </c>
      <c r="AM63" s="108" t="s">
        <v>4559</v>
      </c>
      <c r="AN63" s="105" t="str">
        <f t="shared" si="8"/>
        <v>Balloons</v>
      </c>
      <c r="AO63" s="109">
        <v>81774</v>
      </c>
    </row>
    <row r="64" spans="1:41" x14ac:dyDescent="0.25">
      <c r="A64" s="105" t="s">
        <v>4544</v>
      </c>
      <c r="B64" s="105">
        <v>42134.671527777777</v>
      </c>
      <c r="C64" s="105">
        <v>42134.671527777777</v>
      </c>
      <c r="D64" s="105">
        <v>37.783158</v>
      </c>
      <c r="E64" s="105">
        <v>-120.79332100000001</v>
      </c>
      <c r="F64" s="105" t="s">
        <v>4560</v>
      </c>
      <c r="G64" s="105" t="s">
        <v>4545</v>
      </c>
      <c r="H64" s="105" t="s">
        <v>4546</v>
      </c>
      <c r="I64" s="105" t="s">
        <v>4547</v>
      </c>
      <c r="J64" s="105" t="s">
        <v>4748</v>
      </c>
      <c r="K64" s="105" t="s">
        <v>4749</v>
      </c>
      <c r="L64" s="105"/>
      <c r="M64" s="105">
        <v>17000</v>
      </c>
      <c r="N64" s="105" t="s">
        <v>4453</v>
      </c>
      <c r="O64" s="105" t="s">
        <v>4563</v>
      </c>
      <c r="P64" s="105" t="s">
        <v>1964</v>
      </c>
      <c r="Q64" s="105">
        <v>42134.671527777777</v>
      </c>
      <c r="R64" s="105">
        <v>42134.671527777777</v>
      </c>
      <c r="S64" s="105" t="s">
        <v>4551</v>
      </c>
      <c r="T64" s="105" t="s">
        <v>3576</v>
      </c>
      <c r="U64" s="105" t="s">
        <v>4638</v>
      </c>
      <c r="V64" s="105" t="s">
        <v>4553</v>
      </c>
      <c r="W64" s="105" t="s">
        <v>4554</v>
      </c>
      <c r="X64" s="105"/>
      <c r="Y64" s="105" t="s">
        <v>4555</v>
      </c>
      <c r="Z64" s="105" t="s">
        <v>4750</v>
      </c>
      <c r="AA64" s="105">
        <f t="shared" si="0"/>
        <v>2015</v>
      </c>
      <c r="AB64" s="105">
        <f t="shared" si="1"/>
        <v>5</v>
      </c>
      <c r="AC64" s="105">
        <f t="shared" si="2"/>
        <v>10</v>
      </c>
      <c r="AD64" s="105">
        <f t="shared" si="3"/>
        <v>16</v>
      </c>
      <c r="AE64" s="105">
        <f t="shared" si="4"/>
        <v>7</v>
      </c>
      <c r="AF64" s="106" t="s">
        <v>4751</v>
      </c>
      <c r="AG64" s="107" t="s">
        <v>3561</v>
      </c>
      <c r="AH64" s="107" t="str">
        <f t="shared" si="9"/>
        <v>non-HFTD</v>
      </c>
      <c r="AI64" s="107" t="s">
        <v>4558</v>
      </c>
      <c r="AJ64" s="105" t="str">
        <f t="shared" si="5"/>
        <v>Distribution</v>
      </c>
      <c r="AK64" s="105" t="str">
        <f t="shared" si="6"/>
        <v>non-HFTD - Distribution</v>
      </c>
      <c r="AL64" s="105" t="str">
        <f t="shared" si="7"/>
        <v>Fire Less than 300 Acres</v>
      </c>
      <c r="AM64" s="108" t="s">
        <v>4559</v>
      </c>
      <c r="AN64" s="105" t="str">
        <f t="shared" si="8"/>
        <v>Balloons</v>
      </c>
      <c r="AO64" s="109" t="s">
        <v>3576</v>
      </c>
    </row>
    <row r="65" spans="1:41" x14ac:dyDescent="0.25">
      <c r="A65" s="105" t="s">
        <v>4544</v>
      </c>
      <c r="B65" s="105">
        <v>42135.304861111108</v>
      </c>
      <c r="C65" s="105">
        <v>42135.304861111108</v>
      </c>
      <c r="D65" s="105">
        <v>38.123345</v>
      </c>
      <c r="E65" s="105">
        <v>-121.3708333</v>
      </c>
      <c r="F65" s="105" t="s">
        <v>4560</v>
      </c>
      <c r="G65" s="105" t="s">
        <v>4545</v>
      </c>
      <c r="H65" s="105" t="s">
        <v>4752</v>
      </c>
      <c r="I65" s="105" t="s">
        <v>4547</v>
      </c>
      <c r="J65" s="105" t="s">
        <v>4753</v>
      </c>
      <c r="K65" s="105">
        <v>102075242</v>
      </c>
      <c r="L65" s="105" t="s">
        <v>4568</v>
      </c>
      <c r="M65" s="105">
        <v>21000</v>
      </c>
      <c r="N65" s="105" t="s">
        <v>4453</v>
      </c>
      <c r="O65" s="105" t="s">
        <v>4563</v>
      </c>
      <c r="P65" s="105" t="s">
        <v>1964</v>
      </c>
      <c r="Q65" s="105">
        <v>42135.304861111108</v>
      </c>
      <c r="R65" s="105">
        <v>42135.304861111108</v>
      </c>
      <c r="S65" s="105" t="s">
        <v>4588</v>
      </c>
      <c r="T65" s="105" t="s">
        <v>4453</v>
      </c>
      <c r="U65" s="105" t="s">
        <v>3576</v>
      </c>
      <c r="V65" s="105" t="s">
        <v>3576</v>
      </c>
      <c r="W65" s="105" t="s">
        <v>4360</v>
      </c>
      <c r="X65" s="105"/>
      <c r="Y65" s="105" t="s">
        <v>4555</v>
      </c>
      <c r="Z65" s="105" t="s">
        <v>4754</v>
      </c>
      <c r="AA65" s="105">
        <f t="shared" si="0"/>
        <v>2015</v>
      </c>
      <c r="AB65" s="105">
        <f t="shared" si="1"/>
        <v>5</v>
      </c>
      <c r="AC65" s="105">
        <f t="shared" si="2"/>
        <v>11</v>
      </c>
      <c r="AD65" s="105">
        <f t="shared" si="3"/>
        <v>7</v>
      </c>
      <c r="AE65" s="105">
        <f t="shared" si="4"/>
        <v>19</v>
      </c>
      <c r="AF65" s="106" t="s">
        <v>4755</v>
      </c>
      <c r="AG65" s="107" t="s">
        <v>3561</v>
      </c>
      <c r="AH65" s="107" t="str">
        <f t="shared" si="9"/>
        <v>non-HFTD</v>
      </c>
      <c r="AI65" s="107" t="s">
        <v>4558</v>
      </c>
      <c r="AJ65" s="105" t="str">
        <f t="shared" si="5"/>
        <v>Distribution</v>
      </c>
      <c r="AK65" s="105" t="str">
        <f t="shared" si="6"/>
        <v>non-HFTD - Distribution</v>
      </c>
      <c r="AL65" s="105" t="str">
        <f t="shared" si="7"/>
        <v>Fire Less than 300 Acres</v>
      </c>
      <c r="AM65" s="108" t="s">
        <v>4591</v>
      </c>
      <c r="AN65" s="105" t="str">
        <f t="shared" si="8"/>
        <v>Conductor</v>
      </c>
      <c r="AO65" s="109">
        <v>4492</v>
      </c>
    </row>
    <row r="66" spans="1:41" x14ac:dyDescent="0.25">
      <c r="A66" s="105" t="s">
        <v>4544</v>
      </c>
      <c r="B66" s="105">
        <v>42135.671527777777</v>
      </c>
      <c r="C66" s="105">
        <v>42135.671527777777</v>
      </c>
      <c r="D66" s="105">
        <v>35.925344199999998</v>
      </c>
      <c r="E66" s="105">
        <v>-120.8669137</v>
      </c>
      <c r="F66" s="105" t="s">
        <v>4560</v>
      </c>
      <c r="G66" s="105" t="s">
        <v>4545</v>
      </c>
      <c r="H66" s="105" t="s">
        <v>4567</v>
      </c>
      <c r="I66" s="105" t="s">
        <v>4360</v>
      </c>
      <c r="J66" s="105"/>
      <c r="K66" s="105" t="s">
        <v>4756</v>
      </c>
      <c r="L66" s="105"/>
      <c r="M66" s="105">
        <v>12000</v>
      </c>
      <c r="N66" s="105" t="s">
        <v>4453</v>
      </c>
      <c r="O66" s="105" t="s">
        <v>4563</v>
      </c>
      <c r="P66" s="105" t="s">
        <v>1964</v>
      </c>
      <c r="Q66" s="105">
        <v>42135.671527777777</v>
      </c>
      <c r="R66" s="105">
        <v>42135.671527777777</v>
      </c>
      <c r="S66" s="105" t="s">
        <v>4588</v>
      </c>
      <c r="T66" s="105" t="s">
        <v>4453</v>
      </c>
      <c r="U66" s="105" t="s">
        <v>3576</v>
      </c>
      <c r="V66" s="105" t="s">
        <v>3576</v>
      </c>
      <c r="W66" s="105" t="s">
        <v>4360</v>
      </c>
      <c r="X66" s="105"/>
      <c r="Y66" s="105" t="s">
        <v>4555</v>
      </c>
      <c r="Z66" s="105" t="s">
        <v>4757</v>
      </c>
      <c r="AA66" s="105">
        <f t="shared" si="0"/>
        <v>2015</v>
      </c>
      <c r="AB66" s="105">
        <f t="shared" si="1"/>
        <v>5</v>
      </c>
      <c r="AC66" s="105">
        <f t="shared" si="2"/>
        <v>11</v>
      </c>
      <c r="AD66" s="105">
        <f t="shared" si="3"/>
        <v>16</v>
      </c>
      <c r="AE66" s="105">
        <f t="shared" si="4"/>
        <v>7</v>
      </c>
      <c r="AF66" s="106" t="s">
        <v>4758</v>
      </c>
      <c r="AG66" s="107" t="s">
        <v>3561</v>
      </c>
      <c r="AH66" s="107" t="str">
        <f t="shared" si="9"/>
        <v>non-HFTD</v>
      </c>
      <c r="AI66" s="107" t="s">
        <v>4558</v>
      </c>
      <c r="AJ66" s="105" t="str">
        <f t="shared" si="5"/>
        <v>Distribution</v>
      </c>
      <c r="AK66" s="105" t="str">
        <f t="shared" si="6"/>
        <v>non-HFTD - Distribution</v>
      </c>
      <c r="AL66" s="105" t="str">
        <f t="shared" si="7"/>
        <v>Fire Less than 300 Acres</v>
      </c>
      <c r="AM66" s="108" t="s">
        <v>4591</v>
      </c>
      <c r="AN66" s="105" t="str">
        <f t="shared" si="8"/>
        <v>Conductor</v>
      </c>
      <c r="AO66" s="109">
        <v>73491</v>
      </c>
    </row>
    <row r="67" spans="1:41" x14ac:dyDescent="0.25">
      <c r="A67" s="105" t="s">
        <v>4544</v>
      </c>
      <c r="B67" s="105">
        <v>42135.679166666669</v>
      </c>
      <c r="C67" s="105">
        <v>42135.679166666669</v>
      </c>
      <c r="D67" s="105">
        <v>39.280448300000003</v>
      </c>
      <c r="E67" s="105">
        <v>-123.20673669999999</v>
      </c>
      <c r="F67" s="105" t="s">
        <v>4560</v>
      </c>
      <c r="G67" s="105" t="s">
        <v>4545</v>
      </c>
      <c r="H67" s="105" t="s">
        <v>4546</v>
      </c>
      <c r="I67" s="105" t="s">
        <v>4547</v>
      </c>
      <c r="J67" s="105" t="s">
        <v>4759</v>
      </c>
      <c r="K67" s="105" t="s">
        <v>4760</v>
      </c>
      <c r="L67" s="105"/>
      <c r="M67" s="105" t="s">
        <v>4457</v>
      </c>
      <c r="N67" s="105" t="s">
        <v>4453</v>
      </c>
      <c r="O67" s="105" t="s">
        <v>4563</v>
      </c>
      <c r="P67" s="105" t="s">
        <v>1964</v>
      </c>
      <c r="Q67" s="105">
        <v>42135.679166666669</v>
      </c>
      <c r="R67" s="105">
        <v>42135.679166666669</v>
      </c>
      <c r="S67" s="105" t="s">
        <v>4551</v>
      </c>
      <c r="T67" s="105" t="s">
        <v>3576</v>
      </c>
      <c r="U67" s="105" t="s">
        <v>4560</v>
      </c>
      <c r="V67" s="105" t="s">
        <v>4553</v>
      </c>
      <c r="W67" s="105" t="s">
        <v>4360</v>
      </c>
      <c r="X67" s="105"/>
      <c r="Y67" s="105" t="s">
        <v>4555</v>
      </c>
      <c r="Z67" s="105" t="s">
        <v>4761</v>
      </c>
      <c r="AA67" s="105">
        <f t="shared" si="0"/>
        <v>2015</v>
      </c>
      <c r="AB67" s="105">
        <f t="shared" si="1"/>
        <v>5</v>
      </c>
      <c r="AC67" s="105">
        <f t="shared" si="2"/>
        <v>11</v>
      </c>
      <c r="AD67" s="105">
        <f t="shared" si="3"/>
        <v>16</v>
      </c>
      <c r="AE67" s="105">
        <f t="shared" si="4"/>
        <v>18</v>
      </c>
      <c r="AF67" s="106" t="s">
        <v>4762</v>
      </c>
      <c r="AG67" s="107" t="s">
        <v>3561</v>
      </c>
      <c r="AH67" s="107" t="str">
        <f t="shared" si="9"/>
        <v>non-HFTD</v>
      </c>
      <c r="AI67" s="107" t="s">
        <v>4558</v>
      </c>
      <c r="AJ67" s="105" t="str">
        <f t="shared" si="5"/>
        <v>Distribution</v>
      </c>
      <c r="AK67" s="105" t="str">
        <f t="shared" si="6"/>
        <v>non-HFTD - Distribution</v>
      </c>
      <c r="AL67" s="105" t="str">
        <f t="shared" si="7"/>
        <v>Fire Less than 300 Acres</v>
      </c>
      <c r="AM67" s="108" t="s">
        <v>4560</v>
      </c>
      <c r="AN67" s="105" t="str">
        <f t="shared" si="8"/>
        <v>Other/Unknown</v>
      </c>
      <c r="AO67" s="109">
        <v>489</v>
      </c>
    </row>
    <row r="68" spans="1:41" x14ac:dyDescent="0.25">
      <c r="A68" s="105" t="s">
        <v>4544</v>
      </c>
      <c r="B68" s="105">
        <v>42136.997916666667</v>
      </c>
      <c r="C68" s="105">
        <v>42136.997916666667</v>
      </c>
      <c r="D68" s="105">
        <v>39.185141700000003</v>
      </c>
      <c r="E68" s="105">
        <v>-121.6804133</v>
      </c>
      <c r="F68" s="105" t="s">
        <v>4560</v>
      </c>
      <c r="G68" s="105" t="s">
        <v>4545</v>
      </c>
      <c r="H68" s="105" t="s">
        <v>4567</v>
      </c>
      <c r="I68" s="105" t="s">
        <v>4547</v>
      </c>
      <c r="J68" s="105" t="s">
        <v>4763</v>
      </c>
      <c r="K68" s="105">
        <v>101303383</v>
      </c>
      <c r="L68" s="105" t="s">
        <v>4568</v>
      </c>
      <c r="M68" s="105" t="s">
        <v>4457</v>
      </c>
      <c r="N68" s="105" t="s">
        <v>4446</v>
      </c>
      <c r="O68" s="105" t="s">
        <v>4563</v>
      </c>
      <c r="P68" s="105" t="s">
        <v>1964</v>
      </c>
      <c r="Q68" s="105">
        <v>42136.997916666667</v>
      </c>
      <c r="R68" s="105">
        <v>42136.997916666667</v>
      </c>
      <c r="S68" s="105" t="s">
        <v>4588</v>
      </c>
      <c r="T68" s="105" t="s">
        <v>4446</v>
      </c>
      <c r="U68" s="105" t="s">
        <v>3576</v>
      </c>
      <c r="V68" s="105" t="s">
        <v>3576</v>
      </c>
      <c r="W68" s="105" t="s">
        <v>4360</v>
      </c>
      <c r="X68" s="105"/>
      <c r="Y68" s="105" t="s">
        <v>4555</v>
      </c>
      <c r="Z68" s="105" t="s">
        <v>4764</v>
      </c>
      <c r="AA68" s="105">
        <f t="shared" si="0"/>
        <v>2015</v>
      </c>
      <c r="AB68" s="105">
        <f t="shared" si="1"/>
        <v>5</v>
      </c>
      <c r="AC68" s="105">
        <f t="shared" si="2"/>
        <v>12</v>
      </c>
      <c r="AD68" s="105">
        <f t="shared" si="3"/>
        <v>23</v>
      </c>
      <c r="AE68" s="105">
        <f t="shared" si="4"/>
        <v>57</v>
      </c>
      <c r="AF68" s="106" t="s">
        <v>4765</v>
      </c>
      <c r="AG68" s="107" t="s">
        <v>3561</v>
      </c>
      <c r="AH68" s="107" t="str">
        <f t="shared" si="9"/>
        <v>non-HFTD</v>
      </c>
      <c r="AI68" s="107" t="s">
        <v>4558</v>
      </c>
      <c r="AJ68" s="105" t="str">
        <f t="shared" si="5"/>
        <v>Distribution</v>
      </c>
      <c r="AK68" s="105" t="str">
        <f t="shared" si="6"/>
        <v>non-HFTD - Distribution</v>
      </c>
      <c r="AL68" s="105" t="str">
        <f t="shared" si="7"/>
        <v>Fire Less than 300 Acres</v>
      </c>
      <c r="AM68" s="108" t="s">
        <v>4591</v>
      </c>
      <c r="AN68" s="105" t="str">
        <f t="shared" si="8"/>
        <v>Transformer</v>
      </c>
      <c r="AO68" s="109">
        <v>940</v>
      </c>
    </row>
    <row r="69" spans="1:41" x14ac:dyDescent="0.25">
      <c r="A69" s="105" t="s">
        <v>4544</v>
      </c>
      <c r="B69" s="105">
        <v>42137.914583333331</v>
      </c>
      <c r="C69" s="105">
        <v>42137.914583333331</v>
      </c>
      <c r="D69" s="105">
        <v>37.494219999999999</v>
      </c>
      <c r="E69" s="105">
        <v>-122.36803329999999</v>
      </c>
      <c r="F69" s="105" t="s">
        <v>4560</v>
      </c>
      <c r="G69" s="105" t="s">
        <v>4545</v>
      </c>
      <c r="H69" s="105" t="s">
        <v>4567</v>
      </c>
      <c r="I69" s="105" t="s">
        <v>4547</v>
      </c>
      <c r="J69" s="105" t="s">
        <v>4766</v>
      </c>
      <c r="K69" s="105">
        <v>103492873</v>
      </c>
      <c r="L69" s="105"/>
      <c r="M69" s="105">
        <v>12000</v>
      </c>
      <c r="N69" s="105" t="s">
        <v>4453</v>
      </c>
      <c r="O69" s="105" t="s">
        <v>4563</v>
      </c>
      <c r="P69" s="105" t="s">
        <v>1964</v>
      </c>
      <c r="Q69" s="105">
        <v>42137.914583333331</v>
      </c>
      <c r="R69" s="105">
        <v>42137.914583333331</v>
      </c>
      <c r="S69" s="105" t="s">
        <v>4588</v>
      </c>
      <c r="T69" s="105" t="s">
        <v>4453</v>
      </c>
      <c r="U69" s="105" t="s">
        <v>3576</v>
      </c>
      <c r="V69" s="105" t="s">
        <v>3576</v>
      </c>
      <c r="W69" s="105" t="s">
        <v>4360</v>
      </c>
      <c r="X69" s="105"/>
      <c r="Y69" s="105" t="s">
        <v>4555</v>
      </c>
      <c r="Z69" s="105" t="s">
        <v>4767</v>
      </c>
      <c r="AA69" s="105">
        <f t="shared" ref="AA69:AA132" si="10">YEAR(B69)</f>
        <v>2015</v>
      </c>
      <c r="AB69" s="105">
        <f t="shared" ref="AB69:AB132" si="11">MONTH(B69)</f>
        <v>5</v>
      </c>
      <c r="AC69" s="105">
        <f t="shared" ref="AC69:AC132" si="12">DAY(B69)</f>
        <v>13</v>
      </c>
      <c r="AD69" s="105">
        <f t="shared" ref="AD69:AD132" si="13">HOUR(C69)</f>
        <v>21</v>
      </c>
      <c r="AE69" s="105">
        <f t="shared" ref="AE69:AE132" si="14">MINUTE(C69)</f>
        <v>57</v>
      </c>
      <c r="AF69" s="106" t="s">
        <v>4768</v>
      </c>
      <c r="AG69" s="107" t="s">
        <v>3561</v>
      </c>
      <c r="AH69" s="107" t="str">
        <f t="shared" si="9"/>
        <v>non-HFTD</v>
      </c>
      <c r="AI69" s="107" t="s">
        <v>4558</v>
      </c>
      <c r="AJ69" s="105" t="str">
        <f t="shared" ref="AJ69:AJ132" si="15">IF(AF69="16-0040266","Substation",VLOOKUP(M69,Voltage2TandDTable,2,FALSE))</f>
        <v>Distribution</v>
      </c>
      <c r="AK69" s="105" t="str">
        <f t="shared" ref="AK69:AK132" si="16">CONCATENATE(AH69&amp;" - "&amp;AJ69)</f>
        <v>non-HFTD - Distribution</v>
      </c>
      <c r="AL69" s="105" t="str">
        <f t="shared" ref="AL69:AL132" si="17">IF(OR(H69="300 - 999 Acres",H69="1000 - 4999 Acres",H69="&gt; 5000 Acres"),"Fire Greater than 300 Acres","Fire Less than 300 Acres")</f>
        <v>Fire Less than 300 Acres</v>
      </c>
      <c r="AM69" s="108" t="s">
        <v>4591</v>
      </c>
      <c r="AN69" s="105" t="str">
        <f t="shared" ref="AN69:AN132" si="18">IF(AM69="Animal","Animal",
IF(U69="Vegetation",IF(AM69="3rd Party","3rd Party - Unknown",IF(Y69="no-match","Other/Unknown",Y69)),
IF(S69="Contact From Object",IF(U69="Other",AM69&amp;" - Other",U69),
IF(OR(S69="Equipment - PG&amp;E",S69="Equipment - overloaded",S69="Equipment/ Facility Failure"),IF(ISBLANK(T69),"Equip Failure - Other", VLOOKUP(T69,EquipSubdriverTable,2,FALSE)),
IF(S69="Other Fire: Non-PG&amp;E related",N69,
IF(S69="Weather - High Wind",IF(N69="Circuit Breaker","Equip Failure - Other",N69),
IF(U69="Vehicle contact","Vehicle",
IF(U69="Balloon contact","Balloons",
IF(S69="Vegetation",IF(Y69="no-match","Other/Unknown",Y69),
IF(AND(OR(T69="",T69="N.A."),OR(U69="",U69="N.A.")),AM69&amp;" - Unknown",AM69&amp;" - Other"))))))))))</f>
        <v>Conductor</v>
      </c>
      <c r="AO69" s="109">
        <v>42892</v>
      </c>
    </row>
    <row r="70" spans="1:41" x14ac:dyDescent="0.25">
      <c r="A70" s="105" t="s">
        <v>4544</v>
      </c>
      <c r="B70" s="105">
        <v>42138.460416666669</v>
      </c>
      <c r="C70" s="105">
        <v>42138.460416666669</v>
      </c>
      <c r="D70" s="105">
        <v>37.055140000000002</v>
      </c>
      <c r="E70" s="105">
        <v>-120.31699</v>
      </c>
      <c r="F70" s="105" t="s">
        <v>4560</v>
      </c>
      <c r="G70" s="105" t="s">
        <v>4545</v>
      </c>
      <c r="H70" s="105" t="s">
        <v>4546</v>
      </c>
      <c r="I70" s="105" t="s">
        <v>4691</v>
      </c>
      <c r="J70" s="105"/>
      <c r="K70" s="105" t="s">
        <v>4769</v>
      </c>
      <c r="L70" s="105"/>
      <c r="M70" s="105">
        <v>12000</v>
      </c>
      <c r="N70" s="105" t="s">
        <v>4453</v>
      </c>
      <c r="O70" s="105" t="s">
        <v>4563</v>
      </c>
      <c r="P70" s="105" t="s">
        <v>1964</v>
      </c>
      <c r="Q70" s="105">
        <v>42138.460416666669</v>
      </c>
      <c r="R70" s="105">
        <v>42138.460416666669</v>
      </c>
      <c r="S70" s="105" t="s">
        <v>4551</v>
      </c>
      <c r="T70" s="105" t="s">
        <v>3576</v>
      </c>
      <c r="U70" s="105" t="s">
        <v>4552</v>
      </c>
      <c r="V70" s="105" t="s">
        <v>4456</v>
      </c>
      <c r="W70" s="105" t="s">
        <v>4554</v>
      </c>
      <c r="X70" s="105"/>
      <c r="Y70" s="105" t="s">
        <v>4555</v>
      </c>
      <c r="Z70" s="105" t="s">
        <v>4770</v>
      </c>
      <c r="AA70" s="105">
        <f t="shared" si="10"/>
        <v>2015</v>
      </c>
      <c r="AB70" s="105">
        <f t="shared" si="11"/>
        <v>5</v>
      </c>
      <c r="AC70" s="105">
        <f t="shared" si="12"/>
        <v>14</v>
      </c>
      <c r="AD70" s="105">
        <f t="shared" si="13"/>
        <v>11</v>
      </c>
      <c r="AE70" s="105">
        <f t="shared" si="14"/>
        <v>3</v>
      </c>
      <c r="AF70" s="106" t="s">
        <v>4771</v>
      </c>
      <c r="AG70" s="107" t="s">
        <v>3561</v>
      </c>
      <c r="AH70" s="107" t="str">
        <f t="shared" si="9"/>
        <v>non-HFTD</v>
      </c>
      <c r="AI70" s="107" t="s">
        <v>4558</v>
      </c>
      <c r="AJ70" s="105" t="str">
        <f t="shared" si="15"/>
        <v>Distribution</v>
      </c>
      <c r="AK70" s="105" t="str">
        <f t="shared" si="16"/>
        <v>non-HFTD - Distribution</v>
      </c>
      <c r="AL70" s="105" t="str">
        <f t="shared" si="17"/>
        <v>Fire Less than 300 Acres</v>
      </c>
      <c r="AM70" s="108" t="s">
        <v>4559</v>
      </c>
      <c r="AN70" s="105" t="str">
        <f t="shared" si="18"/>
        <v>Vehicle</v>
      </c>
      <c r="AO70" s="109">
        <v>35639</v>
      </c>
    </row>
    <row r="71" spans="1:41" x14ac:dyDescent="0.25">
      <c r="A71" s="105" t="s">
        <v>4544</v>
      </c>
      <c r="B71" s="105">
        <v>42141.986805555556</v>
      </c>
      <c r="C71" s="105">
        <v>42141.986805555556</v>
      </c>
      <c r="D71" s="105">
        <v>39.4317171</v>
      </c>
      <c r="E71" s="105">
        <v>-121.72593670000001</v>
      </c>
      <c r="F71" s="105" t="s">
        <v>4560</v>
      </c>
      <c r="G71" s="105" t="s">
        <v>4545</v>
      </c>
      <c r="H71" s="105" t="s">
        <v>4546</v>
      </c>
      <c r="I71" s="105" t="s">
        <v>4691</v>
      </c>
      <c r="J71" s="105"/>
      <c r="K71" s="105">
        <v>100414389</v>
      </c>
      <c r="L71" s="105" t="s">
        <v>4568</v>
      </c>
      <c r="M71" s="105">
        <v>12000</v>
      </c>
      <c r="N71" s="105" t="s">
        <v>4453</v>
      </c>
      <c r="O71" s="105" t="s">
        <v>4563</v>
      </c>
      <c r="P71" s="105" t="s">
        <v>1964</v>
      </c>
      <c r="Q71" s="105">
        <v>42141.986805555556</v>
      </c>
      <c r="R71" s="105">
        <v>42141.986805555556</v>
      </c>
      <c r="S71" s="105" t="s">
        <v>4588</v>
      </c>
      <c r="T71" s="105" t="s">
        <v>4453</v>
      </c>
      <c r="U71" s="105" t="s">
        <v>3576</v>
      </c>
      <c r="V71" s="105" t="s">
        <v>3576</v>
      </c>
      <c r="W71" s="105" t="s">
        <v>4360</v>
      </c>
      <c r="X71" s="105"/>
      <c r="Y71" s="105" t="s">
        <v>4555</v>
      </c>
      <c r="Z71" s="105" t="s">
        <v>4772</v>
      </c>
      <c r="AA71" s="105">
        <f t="shared" si="10"/>
        <v>2015</v>
      </c>
      <c r="AB71" s="105">
        <f t="shared" si="11"/>
        <v>5</v>
      </c>
      <c r="AC71" s="105">
        <f t="shared" si="12"/>
        <v>17</v>
      </c>
      <c r="AD71" s="105">
        <f t="shared" si="13"/>
        <v>23</v>
      </c>
      <c r="AE71" s="105">
        <f t="shared" si="14"/>
        <v>41</v>
      </c>
      <c r="AF71" s="106" t="s">
        <v>4773</v>
      </c>
      <c r="AG71" s="107" t="s">
        <v>3561</v>
      </c>
      <c r="AH71" s="107" t="str">
        <f t="shared" si="9"/>
        <v>non-HFTD</v>
      </c>
      <c r="AI71" s="107" t="s">
        <v>4558</v>
      </c>
      <c r="AJ71" s="105" t="str">
        <f t="shared" si="15"/>
        <v>Distribution</v>
      </c>
      <c r="AK71" s="105" t="str">
        <f t="shared" si="16"/>
        <v>non-HFTD - Distribution</v>
      </c>
      <c r="AL71" s="105" t="str">
        <f t="shared" si="17"/>
        <v>Fire Less than 300 Acres</v>
      </c>
      <c r="AM71" s="108" t="s">
        <v>4591</v>
      </c>
      <c r="AN71" s="105" t="str">
        <f t="shared" si="18"/>
        <v>Conductor</v>
      </c>
      <c r="AO71" s="109">
        <v>13223</v>
      </c>
    </row>
    <row r="72" spans="1:41" x14ac:dyDescent="0.25">
      <c r="A72" s="105" t="s">
        <v>4544</v>
      </c>
      <c r="B72" s="105">
        <v>42143.563194444447</v>
      </c>
      <c r="C72" s="105">
        <v>42143.563194444447</v>
      </c>
      <c r="D72" s="105">
        <v>37.927340000000001</v>
      </c>
      <c r="E72" s="105">
        <v>-122.08633</v>
      </c>
      <c r="F72" s="105" t="s">
        <v>4560</v>
      </c>
      <c r="G72" s="105" t="s">
        <v>4561</v>
      </c>
      <c r="H72" s="105" t="s">
        <v>4567</v>
      </c>
      <c r="I72" s="105" t="s">
        <v>4547</v>
      </c>
      <c r="J72" s="105" t="s">
        <v>4774</v>
      </c>
      <c r="K72" s="105">
        <v>100476269</v>
      </c>
      <c r="L72" s="105" t="s">
        <v>4568</v>
      </c>
      <c r="M72" s="105">
        <v>21000</v>
      </c>
      <c r="N72" s="105" t="s">
        <v>4444</v>
      </c>
      <c r="O72" s="105" t="s">
        <v>4563</v>
      </c>
      <c r="P72" s="105" t="s">
        <v>1964</v>
      </c>
      <c r="Q72" s="105">
        <v>42143.563194444447</v>
      </c>
      <c r="R72" s="105">
        <v>42143.563194444447</v>
      </c>
      <c r="S72" s="105" t="s">
        <v>4588</v>
      </c>
      <c r="T72" s="105" t="s">
        <v>4444</v>
      </c>
      <c r="U72" s="105" t="s">
        <v>3576</v>
      </c>
      <c r="V72" s="105" t="s">
        <v>3576</v>
      </c>
      <c r="W72" s="105" t="s">
        <v>4360</v>
      </c>
      <c r="X72" s="105"/>
      <c r="Y72" s="105" t="s">
        <v>4555</v>
      </c>
      <c r="Z72" s="105" t="s">
        <v>4775</v>
      </c>
      <c r="AA72" s="105">
        <f t="shared" si="10"/>
        <v>2015</v>
      </c>
      <c r="AB72" s="105">
        <f t="shared" si="11"/>
        <v>5</v>
      </c>
      <c r="AC72" s="105">
        <f t="shared" si="12"/>
        <v>19</v>
      </c>
      <c r="AD72" s="105">
        <f t="shared" si="13"/>
        <v>13</v>
      </c>
      <c r="AE72" s="105">
        <f t="shared" si="14"/>
        <v>31</v>
      </c>
      <c r="AF72" s="106" t="s">
        <v>4776</v>
      </c>
      <c r="AG72" s="107" t="s">
        <v>3561</v>
      </c>
      <c r="AH72" s="107" t="str">
        <f t="shared" ref="AH72:AH135" si="19">IF(AG72="non-HFTD","non-HFTD","HFTD")</f>
        <v>non-HFTD</v>
      </c>
      <c r="AI72" s="107" t="s">
        <v>4558</v>
      </c>
      <c r="AJ72" s="105" t="str">
        <f t="shared" si="15"/>
        <v>Distribution</v>
      </c>
      <c r="AK72" s="105" t="str">
        <f t="shared" si="16"/>
        <v>non-HFTD - Distribution</v>
      </c>
      <c r="AL72" s="105" t="str">
        <f t="shared" si="17"/>
        <v>Fire Less than 300 Acres</v>
      </c>
      <c r="AM72" s="108" t="s">
        <v>4591</v>
      </c>
      <c r="AN72" s="105" t="str">
        <f t="shared" si="18"/>
        <v>Switch</v>
      </c>
      <c r="AO72" s="109">
        <v>16695</v>
      </c>
    </row>
    <row r="73" spans="1:41" x14ac:dyDescent="0.25">
      <c r="A73" s="105" t="s">
        <v>4544</v>
      </c>
      <c r="B73" s="105">
        <v>42145.251388888886</v>
      </c>
      <c r="C73" s="105">
        <v>42145.251388888886</v>
      </c>
      <c r="D73" s="105">
        <v>36.215179999999997</v>
      </c>
      <c r="E73" s="105">
        <v>-121.164586</v>
      </c>
      <c r="F73" s="105" t="s">
        <v>4560</v>
      </c>
      <c r="G73" s="105" t="s">
        <v>4545</v>
      </c>
      <c r="H73" s="105" t="s">
        <v>4546</v>
      </c>
      <c r="I73" s="105" t="s">
        <v>4547</v>
      </c>
      <c r="J73" s="105" t="s">
        <v>3556</v>
      </c>
      <c r="K73" s="105" t="s">
        <v>4777</v>
      </c>
      <c r="L73" s="105"/>
      <c r="M73" s="105" t="s">
        <v>4457</v>
      </c>
      <c r="N73" s="105" t="s">
        <v>4360</v>
      </c>
      <c r="O73" s="105" t="s">
        <v>4563</v>
      </c>
      <c r="P73" s="105" t="s">
        <v>4569</v>
      </c>
      <c r="Q73" s="105" t="s">
        <v>4570</v>
      </c>
      <c r="R73" s="105" t="s">
        <v>4570</v>
      </c>
      <c r="S73" s="105" t="s">
        <v>4360</v>
      </c>
      <c r="T73" s="105" t="s">
        <v>3576</v>
      </c>
      <c r="U73" s="105" t="s">
        <v>3576</v>
      </c>
      <c r="V73" s="105" t="s">
        <v>3576</v>
      </c>
      <c r="W73" s="105" t="s">
        <v>4360</v>
      </c>
      <c r="X73" s="105"/>
      <c r="Y73" s="105" t="s">
        <v>4571</v>
      </c>
      <c r="Z73" s="105" t="s">
        <v>4778</v>
      </c>
      <c r="AA73" s="105">
        <f t="shared" si="10"/>
        <v>2015</v>
      </c>
      <c r="AB73" s="105">
        <f t="shared" si="11"/>
        <v>5</v>
      </c>
      <c r="AC73" s="105">
        <f t="shared" si="12"/>
        <v>21</v>
      </c>
      <c r="AD73" s="105">
        <f t="shared" si="13"/>
        <v>6</v>
      </c>
      <c r="AE73" s="105">
        <f t="shared" si="14"/>
        <v>2</v>
      </c>
      <c r="AF73" s="106" t="s">
        <v>4573</v>
      </c>
      <c r="AG73" s="107" t="s">
        <v>3561</v>
      </c>
      <c r="AH73" s="107" t="str">
        <f t="shared" si="19"/>
        <v>non-HFTD</v>
      </c>
      <c r="AI73" s="107" t="s">
        <v>4558</v>
      </c>
      <c r="AJ73" s="105" t="str">
        <f t="shared" si="15"/>
        <v>Distribution</v>
      </c>
      <c r="AK73" s="105" t="str">
        <f t="shared" si="16"/>
        <v>non-HFTD - Distribution</v>
      </c>
      <c r="AL73" s="105" t="str">
        <f t="shared" si="17"/>
        <v>Fire Less than 300 Acres</v>
      </c>
      <c r="AM73" s="108" t="s">
        <v>4575</v>
      </c>
      <c r="AN73" s="105" t="str">
        <f t="shared" si="18"/>
        <v>Unk or Other - Unknown</v>
      </c>
      <c r="AO73" s="109" t="s">
        <v>3576</v>
      </c>
    </row>
    <row r="74" spans="1:41" x14ac:dyDescent="0.25">
      <c r="A74" s="105" t="s">
        <v>4544</v>
      </c>
      <c r="B74" s="105">
        <v>42145.390972222223</v>
      </c>
      <c r="C74" s="105">
        <v>42145.390972222223</v>
      </c>
      <c r="D74" s="105">
        <v>38.599640000000001</v>
      </c>
      <c r="E74" s="105">
        <v>-122.99354</v>
      </c>
      <c r="F74" s="105" t="s">
        <v>4560</v>
      </c>
      <c r="G74" s="105" t="s">
        <v>4545</v>
      </c>
      <c r="H74" s="105" t="s">
        <v>4546</v>
      </c>
      <c r="I74" s="105" t="s">
        <v>4547</v>
      </c>
      <c r="J74" s="105" t="s">
        <v>3556</v>
      </c>
      <c r="K74" s="105" t="s">
        <v>4779</v>
      </c>
      <c r="L74" s="105"/>
      <c r="M74" s="105">
        <v>12000</v>
      </c>
      <c r="N74" s="105" t="s">
        <v>4453</v>
      </c>
      <c r="O74" s="105" t="s">
        <v>4563</v>
      </c>
      <c r="P74" s="105" t="s">
        <v>1964</v>
      </c>
      <c r="Q74" s="105">
        <v>42145.390972222223</v>
      </c>
      <c r="R74" s="105">
        <v>42145.390972222223</v>
      </c>
      <c r="S74" s="105" t="s">
        <v>4551</v>
      </c>
      <c r="T74" s="105" t="s">
        <v>3576</v>
      </c>
      <c r="U74" s="105" t="s">
        <v>4560</v>
      </c>
      <c r="V74" s="105" t="s">
        <v>4553</v>
      </c>
      <c r="W74" s="105" t="s">
        <v>4360</v>
      </c>
      <c r="X74" s="105"/>
      <c r="Y74" s="105" t="s">
        <v>4665</v>
      </c>
      <c r="Z74" s="105" t="s">
        <v>4780</v>
      </c>
      <c r="AA74" s="105">
        <f t="shared" si="10"/>
        <v>2015</v>
      </c>
      <c r="AB74" s="105">
        <f t="shared" si="11"/>
        <v>5</v>
      </c>
      <c r="AC74" s="105">
        <f t="shared" si="12"/>
        <v>21</v>
      </c>
      <c r="AD74" s="105">
        <f t="shared" si="13"/>
        <v>9</v>
      </c>
      <c r="AE74" s="105">
        <f t="shared" si="14"/>
        <v>23</v>
      </c>
      <c r="AF74" s="106" t="s">
        <v>4781</v>
      </c>
      <c r="AG74" s="107" t="s">
        <v>4574</v>
      </c>
      <c r="AH74" s="107" t="str">
        <f t="shared" si="19"/>
        <v>HFTD</v>
      </c>
      <c r="AI74" s="107" t="s">
        <v>4558</v>
      </c>
      <c r="AJ74" s="105" t="str">
        <f t="shared" si="15"/>
        <v>Distribution</v>
      </c>
      <c r="AK74" s="105" t="str">
        <f t="shared" si="16"/>
        <v>HFTD - Distribution</v>
      </c>
      <c r="AL74" s="105" t="str">
        <f t="shared" si="17"/>
        <v>Fire Less than 300 Acres</v>
      </c>
      <c r="AM74" s="108" t="s">
        <v>4560</v>
      </c>
      <c r="AN74" s="105" t="str">
        <f t="shared" si="18"/>
        <v>Fell into (Moderate-Severe defect)</v>
      </c>
      <c r="AO74" s="109">
        <v>2850</v>
      </c>
    </row>
    <row r="75" spans="1:41" x14ac:dyDescent="0.25">
      <c r="A75" s="105" t="s">
        <v>4544</v>
      </c>
      <c r="B75" s="105">
        <v>42148.457638888889</v>
      </c>
      <c r="C75" s="105">
        <v>42148.457638888889</v>
      </c>
      <c r="D75" s="105">
        <v>36.201298299999998</v>
      </c>
      <c r="E75" s="105">
        <v>-121.1611583</v>
      </c>
      <c r="F75" s="105" t="s">
        <v>4560</v>
      </c>
      <c r="G75" s="105" t="s">
        <v>4545</v>
      </c>
      <c r="H75" s="105" t="s">
        <v>4582</v>
      </c>
      <c r="I75" s="105" t="s">
        <v>4547</v>
      </c>
      <c r="J75" s="105" t="s">
        <v>4782</v>
      </c>
      <c r="K75" s="105">
        <v>101734774</v>
      </c>
      <c r="L75" s="105" t="s">
        <v>4568</v>
      </c>
      <c r="M75" s="105">
        <v>12000</v>
      </c>
      <c r="N75" s="105" t="s">
        <v>4453</v>
      </c>
      <c r="O75" s="105" t="s">
        <v>4563</v>
      </c>
      <c r="P75" s="105" t="s">
        <v>1964</v>
      </c>
      <c r="Q75" s="105">
        <v>42148.457638888889</v>
      </c>
      <c r="R75" s="105">
        <v>42148.457638888889</v>
      </c>
      <c r="S75" s="105" t="s">
        <v>4551</v>
      </c>
      <c r="T75" s="105" t="s">
        <v>3576</v>
      </c>
      <c r="U75" s="105" t="s">
        <v>4564</v>
      </c>
      <c r="V75" s="105" t="s">
        <v>4553</v>
      </c>
      <c r="W75" s="105" t="s">
        <v>4360</v>
      </c>
      <c r="X75" s="105"/>
      <c r="Y75" s="105" t="s">
        <v>4555</v>
      </c>
      <c r="Z75" s="105" t="s">
        <v>4783</v>
      </c>
      <c r="AA75" s="105">
        <f t="shared" si="10"/>
        <v>2015</v>
      </c>
      <c r="AB75" s="105">
        <f t="shared" si="11"/>
        <v>5</v>
      </c>
      <c r="AC75" s="105">
        <f t="shared" si="12"/>
        <v>24</v>
      </c>
      <c r="AD75" s="105">
        <f t="shared" si="13"/>
        <v>10</v>
      </c>
      <c r="AE75" s="105">
        <f t="shared" si="14"/>
        <v>59</v>
      </c>
      <c r="AF75" s="106" t="s">
        <v>4784</v>
      </c>
      <c r="AG75" s="107" t="s">
        <v>3561</v>
      </c>
      <c r="AH75" s="107" t="str">
        <f t="shared" si="19"/>
        <v>non-HFTD</v>
      </c>
      <c r="AI75" s="107" t="s">
        <v>4558</v>
      </c>
      <c r="AJ75" s="105" t="str">
        <f t="shared" si="15"/>
        <v>Distribution</v>
      </c>
      <c r="AK75" s="105" t="str">
        <f t="shared" si="16"/>
        <v>non-HFTD - Distribution</v>
      </c>
      <c r="AL75" s="105" t="str">
        <f t="shared" si="17"/>
        <v>Fire Less than 300 Acres</v>
      </c>
      <c r="AM75" s="108" t="s">
        <v>4564</v>
      </c>
      <c r="AN75" s="105" t="str">
        <f t="shared" si="18"/>
        <v>Animal</v>
      </c>
      <c r="AO75" s="109">
        <v>4089</v>
      </c>
    </row>
    <row r="76" spans="1:41" x14ac:dyDescent="0.25">
      <c r="A76" s="105" t="s">
        <v>4544</v>
      </c>
      <c r="B76" s="105">
        <v>42149.112500000003</v>
      </c>
      <c r="C76" s="105">
        <v>42149.112500000003</v>
      </c>
      <c r="D76" s="105">
        <v>38.702692999999996</v>
      </c>
      <c r="E76" s="105">
        <v>-121.90008400000001</v>
      </c>
      <c r="F76" s="105" t="s">
        <v>4560</v>
      </c>
      <c r="G76" s="105" t="s">
        <v>4545</v>
      </c>
      <c r="H76" s="105" t="s">
        <v>4582</v>
      </c>
      <c r="I76" s="105" t="s">
        <v>4360</v>
      </c>
      <c r="J76" s="105"/>
      <c r="K76" s="105" t="s">
        <v>4785</v>
      </c>
      <c r="L76" s="105"/>
      <c r="M76" s="105">
        <v>115000</v>
      </c>
      <c r="N76" s="105" t="s">
        <v>4360</v>
      </c>
      <c r="O76" s="105" t="s">
        <v>4563</v>
      </c>
      <c r="P76" s="105" t="s">
        <v>1964</v>
      </c>
      <c r="Q76" s="105">
        <v>42149.112500000003</v>
      </c>
      <c r="R76" s="105">
        <v>42149.112500000003</v>
      </c>
      <c r="S76" s="105" t="s">
        <v>4360</v>
      </c>
      <c r="T76" s="105" t="s">
        <v>3576</v>
      </c>
      <c r="U76" s="105" t="s">
        <v>3576</v>
      </c>
      <c r="V76" s="105" t="s">
        <v>3576</v>
      </c>
      <c r="W76" s="105" t="s">
        <v>4360</v>
      </c>
      <c r="X76" s="105"/>
      <c r="Y76" s="105" t="s">
        <v>4571</v>
      </c>
      <c r="Z76" s="105" t="s">
        <v>4786</v>
      </c>
      <c r="AA76" s="105">
        <f t="shared" si="10"/>
        <v>2015</v>
      </c>
      <c r="AB76" s="105">
        <f t="shared" si="11"/>
        <v>5</v>
      </c>
      <c r="AC76" s="105">
        <f t="shared" si="12"/>
        <v>25</v>
      </c>
      <c r="AD76" s="105">
        <f t="shared" si="13"/>
        <v>2</v>
      </c>
      <c r="AE76" s="105">
        <f t="shared" si="14"/>
        <v>42</v>
      </c>
      <c r="AF76" s="106" t="s">
        <v>4787</v>
      </c>
      <c r="AG76" s="107" t="s">
        <v>3561</v>
      </c>
      <c r="AH76" s="107" t="str">
        <f t="shared" si="19"/>
        <v>non-HFTD</v>
      </c>
      <c r="AI76" s="107" t="s">
        <v>4558</v>
      </c>
      <c r="AJ76" s="105" t="str">
        <f t="shared" si="15"/>
        <v>Transmission</v>
      </c>
      <c r="AK76" s="105" t="str">
        <f t="shared" si="16"/>
        <v>non-HFTD - Transmission</v>
      </c>
      <c r="AL76" s="105" t="str">
        <f t="shared" si="17"/>
        <v>Fire Less than 300 Acres</v>
      </c>
      <c r="AM76" s="108" t="s">
        <v>4575</v>
      </c>
      <c r="AN76" s="105" t="str">
        <f t="shared" si="18"/>
        <v>Unk or Other - Unknown</v>
      </c>
      <c r="AO76" s="109">
        <v>0</v>
      </c>
    </row>
    <row r="77" spans="1:41" x14ac:dyDescent="0.25">
      <c r="A77" s="105" t="s">
        <v>4544</v>
      </c>
      <c r="B77" s="105">
        <v>42150.238888888889</v>
      </c>
      <c r="C77" s="105">
        <v>42150.238888888889</v>
      </c>
      <c r="D77" s="105">
        <v>36.166096699999997</v>
      </c>
      <c r="E77" s="105">
        <v>-120.2534833</v>
      </c>
      <c r="F77" s="105" t="s">
        <v>4560</v>
      </c>
      <c r="G77" s="105" t="s">
        <v>4545</v>
      </c>
      <c r="H77" s="105" t="s">
        <v>4546</v>
      </c>
      <c r="I77" s="105" t="s">
        <v>4547</v>
      </c>
      <c r="J77" s="105" t="s">
        <v>4788</v>
      </c>
      <c r="K77" s="105" t="s">
        <v>4789</v>
      </c>
      <c r="L77" s="105"/>
      <c r="M77" s="105" t="s">
        <v>4457</v>
      </c>
      <c r="N77" s="105" t="s">
        <v>4453</v>
      </c>
      <c r="O77" s="105" t="s">
        <v>4563</v>
      </c>
      <c r="P77" s="105" t="s">
        <v>4569</v>
      </c>
      <c r="Q77" s="105" t="s">
        <v>4570</v>
      </c>
      <c r="R77" s="105" t="s">
        <v>4570</v>
      </c>
      <c r="S77" s="105" t="s">
        <v>4451</v>
      </c>
      <c r="T77" s="105" t="s">
        <v>3576</v>
      </c>
      <c r="U77" s="105" t="s">
        <v>3576</v>
      </c>
      <c r="V77" s="105" t="s">
        <v>3576</v>
      </c>
      <c r="W77" s="105" t="s">
        <v>4451</v>
      </c>
      <c r="X77" s="105" t="s">
        <v>4790</v>
      </c>
      <c r="Y77" s="105" t="s">
        <v>4571</v>
      </c>
      <c r="Z77" s="105" t="s">
        <v>4791</v>
      </c>
      <c r="AA77" s="105">
        <f t="shared" si="10"/>
        <v>2015</v>
      </c>
      <c r="AB77" s="105">
        <f t="shared" si="11"/>
        <v>5</v>
      </c>
      <c r="AC77" s="105">
        <f t="shared" si="12"/>
        <v>26</v>
      </c>
      <c r="AD77" s="105">
        <f t="shared" si="13"/>
        <v>5</v>
      </c>
      <c r="AE77" s="105">
        <f t="shared" si="14"/>
        <v>44</v>
      </c>
      <c r="AF77" s="106" t="s">
        <v>4573</v>
      </c>
      <c r="AG77" s="107" t="s">
        <v>3561</v>
      </c>
      <c r="AH77" s="107" t="str">
        <f t="shared" si="19"/>
        <v>non-HFTD</v>
      </c>
      <c r="AI77" s="107" t="s">
        <v>4558</v>
      </c>
      <c r="AJ77" s="105" t="str">
        <f t="shared" si="15"/>
        <v>Distribution</v>
      </c>
      <c r="AK77" s="105" t="str">
        <f t="shared" si="16"/>
        <v>non-HFTD - Distribution</v>
      </c>
      <c r="AL77" s="105" t="str">
        <f t="shared" si="17"/>
        <v>Fire Less than 300 Acres</v>
      </c>
      <c r="AM77" s="108" t="s">
        <v>4575</v>
      </c>
      <c r="AN77" s="105" t="str">
        <f t="shared" si="18"/>
        <v>Unk or Other - Unknown</v>
      </c>
      <c r="AO77" s="109" t="s">
        <v>3576</v>
      </c>
    </row>
    <row r="78" spans="1:41" x14ac:dyDescent="0.25">
      <c r="A78" s="105" t="s">
        <v>4544</v>
      </c>
      <c r="B78" s="105">
        <v>42151.043055555558</v>
      </c>
      <c r="C78" s="105">
        <v>42151.043055555558</v>
      </c>
      <c r="D78" s="105">
        <v>36.598641999999998</v>
      </c>
      <c r="E78" s="105">
        <v>-119.42185000000001</v>
      </c>
      <c r="F78" s="105" t="s">
        <v>4560</v>
      </c>
      <c r="G78" s="105" t="s">
        <v>4545</v>
      </c>
      <c r="H78" s="105" t="s">
        <v>4582</v>
      </c>
      <c r="I78" s="105" t="s">
        <v>4547</v>
      </c>
      <c r="J78" s="105" t="s">
        <v>4792</v>
      </c>
      <c r="K78" s="105" t="s">
        <v>4793</v>
      </c>
      <c r="L78" s="105" t="s">
        <v>4699</v>
      </c>
      <c r="M78" s="105">
        <v>12000</v>
      </c>
      <c r="N78" s="105" t="s">
        <v>4453</v>
      </c>
      <c r="O78" s="105" t="s">
        <v>4563</v>
      </c>
      <c r="P78" s="105" t="s">
        <v>1964</v>
      </c>
      <c r="Q78" s="105">
        <v>42151.043055555558</v>
      </c>
      <c r="R78" s="105">
        <v>42151.043055555558</v>
      </c>
      <c r="S78" s="105" t="s">
        <v>4588</v>
      </c>
      <c r="T78" s="105" t="s">
        <v>4453</v>
      </c>
      <c r="U78" s="105" t="s">
        <v>3576</v>
      </c>
      <c r="V78" s="105" t="s">
        <v>3576</v>
      </c>
      <c r="W78" s="105" t="s">
        <v>4360</v>
      </c>
      <c r="X78" s="105" t="s">
        <v>4794</v>
      </c>
      <c r="Y78" s="105" t="s">
        <v>4555</v>
      </c>
      <c r="Z78" s="105" t="s">
        <v>4795</v>
      </c>
      <c r="AA78" s="105">
        <f t="shared" si="10"/>
        <v>2015</v>
      </c>
      <c r="AB78" s="105">
        <f t="shared" si="11"/>
        <v>5</v>
      </c>
      <c r="AC78" s="105">
        <f t="shared" si="12"/>
        <v>27</v>
      </c>
      <c r="AD78" s="105">
        <f t="shared" si="13"/>
        <v>1</v>
      </c>
      <c r="AE78" s="105">
        <f t="shared" si="14"/>
        <v>2</v>
      </c>
      <c r="AF78" s="106" t="s">
        <v>4796</v>
      </c>
      <c r="AG78" s="107" t="s">
        <v>3561</v>
      </c>
      <c r="AH78" s="107" t="str">
        <f t="shared" si="19"/>
        <v>non-HFTD</v>
      </c>
      <c r="AI78" s="107" t="s">
        <v>4558</v>
      </c>
      <c r="AJ78" s="105" t="str">
        <f t="shared" si="15"/>
        <v>Distribution</v>
      </c>
      <c r="AK78" s="105" t="str">
        <f t="shared" si="16"/>
        <v>non-HFTD - Distribution</v>
      </c>
      <c r="AL78" s="105" t="str">
        <f t="shared" si="17"/>
        <v>Fire Less than 300 Acres</v>
      </c>
      <c r="AM78" s="108" t="s">
        <v>4591</v>
      </c>
      <c r="AN78" s="105" t="str">
        <f t="shared" si="18"/>
        <v>Conductor</v>
      </c>
      <c r="AO78" s="109">
        <v>54594</v>
      </c>
    </row>
    <row r="79" spans="1:41" x14ac:dyDescent="0.25">
      <c r="A79" s="105" t="s">
        <v>4544</v>
      </c>
      <c r="B79" s="105">
        <v>42151.905555555553</v>
      </c>
      <c r="C79" s="105">
        <v>42151.905555555553</v>
      </c>
      <c r="D79" s="105">
        <v>39.16901</v>
      </c>
      <c r="E79" s="105">
        <v>-120.96120000000001</v>
      </c>
      <c r="F79" s="105" t="s">
        <v>4560</v>
      </c>
      <c r="G79" s="105" t="s">
        <v>4545</v>
      </c>
      <c r="H79" s="105" t="s">
        <v>4546</v>
      </c>
      <c r="I79" s="105" t="s">
        <v>4547</v>
      </c>
      <c r="J79" s="105" t="s">
        <v>4797</v>
      </c>
      <c r="K79" s="105">
        <v>100077687</v>
      </c>
      <c r="L79" s="105"/>
      <c r="M79" s="105">
        <v>12000</v>
      </c>
      <c r="N79" s="105" t="s">
        <v>4453</v>
      </c>
      <c r="O79" s="105" t="s">
        <v>4563</v>
      </c>
      <c r="P79" s="105" t="s">
        <v>1964</v>
      </c>
      <c r="Q79" s="105">
        <v>42151.905555555553</v>
      </c>
      <c r="R79" s="105">
        <v>42151.905555555553</v>
      </c>
      <c r="S79" s="105" t="s">
        <v>4551</v>
      </c>
      <c r="T79" s="105" t="s">
        <v>3576</v>
      </c>
      <c r="U79" s="105" t="s">
        <v>4560</v>
      </c>
      <c r="V79" s="105" t="s">
        <v>4553</v>
      </c>
      <c r="W79" s="105" t="s">
        <v>4360</v>
      </c>
      <c r="X79" s="105"/>
      <c r="Y79" s="105" t="s">
        <v>4576</v>
      </c>
      <c r="Z79" s="105" t="s">
        <v>4798</v>
      </c>
      <c r="AA79" s="105">
        <f t="shared" si="10"/>
        <v>2015</v>
      </c>
      <c r="AB79" s="105">
        <f t="shared" si="11"/>
        <v>5</v>
      </c>
      <c r="AC79" s="105">
        <f t="shared" si="12"/>
        <v>27</v>
      </c>
      <c r="AD79" s="105">
        <f t="shared" si="13"/>
        <v>21</v>
      </c>
      <c r="AE79" s="105">
        <f t="shared" si="14"/>
        <v>44</v>
      </c>
      <c r="AF79" s="106" t="s">
        <v>4799</v>
      </c>
      <c r="AG79" s="107" t="s">
        <v>4574</v>
      </c>
      <c r="AH79" s="107" t="str">
        <f t="shared" si="19"/>
        <v>HFTD</v>
      </c>
      <c r="AI79" s="107" t="s">
        <v>4558</v>
      </c>
      <c r="AJ79" s="105" t="str">
        <f t="shared" si="15"/>
        <v>Distribution</v>
      </c>
      <c r="AK79" s="105" t="str">
        <f t="shared" si="16"/>
        <v>HFTD - Distribution</v>
      </c>
      <c r="AL79" s="105" t="str">
        <f t="shared" si="17"/>
        <v>Fire Less than 300 Acres</v>
      </c>
      <c r="AM79" s="108" t="s">
        <v>4560</v>
      </c>
      <c r="AN79" s="105" t="str">
        <f t="shared" si="18"/>
        <v>Fell into (No defect)</v>
      </c>
      <c r="AO79" s="109">
        <v>10828</v>
      </c>
    </row>
    <row r="80" spans="1:41" x14ac:dyDescent="0.25">
      <c r="A80" s="105" t="s">
        <v>4544</v>
      </c>
      <c r="B80" s="105">
        <v>42152.714583333334</v>
      </c>
      <c r="C80" s="105">
        <v>42152.714583333334</v>
      </c>
      <c r="D80" s="105">
        <v>40.394210100000002</v>
      </c>
      <c r="E80" s="105">
        <v>-122.2890621</v>
      </c>
      <c r="F80" s="105" t="s">
        <v>4560</v>
      </c>
      <c r="G80" s="105" t="s">
        <v>4561</v>
      </c>
      <c r="H80" s="105" t="s">
        <v>4546</v>
      </c>
      <c r="I80" s="105" t="s">
        <v>4360</v>
      </c>
      <c r="J80" s="105"/>
      <c r="K80" s="105">
        <v>101492440</v>
      </c>
      <c r="L80" s="105" t="s">
        <v>4568</v>
      </c>
      <c r="M80" s="105" t="s">
        <v>4457</v>
      </c>
      <c r="N80" s="105" t="s">
        <v>4446</v>
      </c>
      <c r="O80" s="105" t="s">
        <v>4563</v>
      </c>
      <c r="P80" s="105" t="s">
        <v>1964</v>
      </c>
      <c r="Q80" s="105">
        <v>42152.714583333334</v>
      </c>
      <c r="R80" s="105">
        <v>42152.714583333334</v>
      </c>
      <c r="S80" s="105" t="s">
        <v>4588</v>
      </c>
      <c r="T80" s="105" t="s">
        <v>4446</v>
      </c>
      <c r="U80" s="105" t="s">
        <v>3576</v>
      </c>
      <c r="V80" s="105" t="s">
        <v>3576</v>
      </c>
      <c r="W80" s="105" t="s">
        <v>4360</v>
      </c>
      <c r="X80" s="105"/>
      <c r="Y80" s="105" t="s">
        <v>4555</v>
      </c>
      <c r="Z80" s="105" t="s">
        <v>4800</v>
      </c>
      <c r="AA80" s="105">
        <f t="shared" si="10"/>
        <v>2015</v>
      </c>
      <c r="AB80" s="105">
        <f t="shared" si="11"/>
        <v>5</v>
      </c>
      <c r="AC80" s="105">
        <f t="shared" si="12"/>
        <v>28</v>
      </c>
      <c r="AD80" s="105">
        <f t="shared" si="13"/>
        <v>17</v>
      </c>
      <c r="AE80" s="105">
        <f t="shared" si="14"/>
        <v>9</v>
      </c>
      <c r="AF80" s="106" t="s">
        <v>4801</v>
      </c>
      <c r="AG80" s="107" t="s">
        <v>3561</v>
      </c>
      <c r="AH80" s="107" t="str">
        <f t="shared" si="19"/>
        <v>non-HFTD</v>
      </c>
      <c r="AI80" s="107" t="s">
        <v>4558</v>
      </c>
      <c r="AJ80" s="105" t="str">
        <f t="shared" si="15"/>
        <v>Distribution</v>
      </c>
      <c r="AK80" s="105" t="str">
        <f t="shared" si="16"/>
        <v>non-HFTD - Distribution</v>
      </c>
      <c r="AL80" s="105" t="str">
        <f t="shared" si="17"/>
        <v>Fire Less than 300 Acres</v>
      </c>
      <c r="AM80" s="108" t="s">
        <v>4591</v>
      </c>
      <c r="AN80" s="105" t="str">
        <f t="shared" si="18"/>
        <v>Transformer</v>
      </c>
      <c r="AO80" s="109">
        <v>582</v>
      </c>
    </row>
    <row r="81" spans="1:41" x14ac:dyDescent="0.25">
      <c r="A81" s="105" t="s">
        <v>4544</v>
      </c>
      <c r="B81" s="105">
        <v>42153.479861111111</v>
      </c>
      <c r="C81" s="105">
        <v>42153.479861111111</v>
      </c>
      <c r="D81" s="105">
        <v>36.963982999999999</v>
      </c>
      <c r="E81" s="105">
        <v>-121.53348200000001</v>
      </c>
      <c r="F81" s="105" t="s">
        <v>4560</v>
      </c>
      <c r="G81" s="105" t="s">
        <v>4545</v>
      </c>
      <c r="H81" s="105" t="s">
        <v>4546</v>
      </c>
      <c r="I81" s="105" t="s">
        <v>4547</v>
      </c>
      <c r="J81" s="105" t="s">
        <v>3556</v>
      </c>
      <c r="K81" s="105">
        <v>100616133</v>
      </c>
      <c r="L81" s="105"/>
      <c r="M81" s="105">
        <v>21000</v>
      </c>
      <c r="N81" s="105" t="s">
        <v>4453</v>
      </c>
      <c r="O81" s="105" t="s">
        <v>4563</v>
      </c>
      <c r="P81" s="105" t="s">
        <v>1964</v>
      </c>
      <c r="Q81" s="105">
        <v>42153.479861111111</v>
      </c>
      <c r="R81" s="105">
        <v>42153.479861111111</v>
      </c>
      <c r="S81" s="105" t="s">
        <v>4551</v>
      </c>
      <c r="T81" s="105" t="s">
        <v>3576</v>
      </c>
      <c r="U81" s="105" t="s">
        <v>4552</v>
      </c>
      <c r="V81" s="105" t="s">
        <v>4456</v>
      </c>
      <c r="W81" s="105" t="s">
        <v>4554</v>
      </c>
      <c r="X81" s="105"/>
      <c r="Y81" s="105" t="s">
        <v>4555</v>
      </c>
      <c r="Z81" s="105" t="s">
        <v>4802</v>
      </c>
      <c r="AA81" s="105">
        <f t="shared" si="10"/>
        <v>2015</v>
      </c>
      <c r="AB81" s="105">
        <f t="shared" si="11"/>
        <v>5</v>
      </c>
      <c r="AC81" s="105">
        <f t="shared" si="12"/>
        <v>29</v>
      </c>
      <c r="AD81" s="105">
        <f t="shared" si="13"/>
        <v>11</v>
      </c>
      <c r="AE81" s="105">
        <f t="shared" si="14"/>
        <v>31</v>
      </c>
      <c r="AF81" s="106" t="s">
        <v>4803</v>
      </c>
      <c r="AG81" s="107" t="s">
        <v>3561</v>
      </c>
      <c r="AH81" s="107" t="str">
        <f t="shared" si="19"/>
        <v>non-HFTD</v>
      </c>
      <c r="AI81" s="107" t="s">
        <v>4558</v>
      </c>
      <c r="AJ81" s="105" t="str">
        <f t="shared" si="15"/>
        <v>Distribution</v>
      </c>
      <c r="AK81" s="105" t="str">
        <f t="shared" si="16"/>
        <v>non-HFTD - Distribution</v>
      </c>
      <c r="AL81" s="105" t="str">
        <f t="shared" si="17"/>
        <v>Fire Less than 300 Acres</v>
      </c>
      <c r="AM81" s="108" t="s">
        <v>4559</v>
      </c>
      <c r="AN81" s="105" t="str">
        <f t="shared" si="18"/>
        <v>Vehicle</v>
      </c>
      <c r="AO81" s="109">
        <v>4852</v>
      </c>
    </row>
    <row r="82" spans="1:41" x14ac:dyDescent="0.25">
      <c r="A82" s="105" t="s">
        <v>4544</v>
      </c>
      <c r="B82" s="105">
        <v>42154.379166666666</v>
      </c>
      <c r="C82" s="105">
        <v>42154.379166666666</v>
      </c>
      <c r="D82" s="105">
        <v>39.474257000000001</v>
      </c>
      <c r="E82" s="105">
        <v>-121.698095</v>
      </c>
      <c r="F82" s="105" t="s">
        <v>4560</v>
      </c>
      <c r="G82" s="105" t="s">
        <v>4545</v>
      </c>
      <c r="H82" s="105" t="s">
        <v>4546</v>
      </c>
      <c r="I82" s="105" t="s">
        <v>4360</v>
      </c>
      <c r="J82" s="105"/>
      <c r="K82" s="105"/>
      <c r="L82" s="105"/>
      <c r="M82" s="105">
        <v>12000</v>
      </c>
      <c r="N82" s="105" t="s">
        <v>4453</v>
      </c>
      <c r="O82" s="105" t="s">
        <v>4563</v>
      </c>
      <c r="P82" s="105" t="s">
        <v>1964</v>
      </c>
      <c r="Q82" s="105">
        <v>42154.379166666666</v>
      </c>
      <c r="R82" s="105">
        <v>42154.379166666666</v>
      </c>
      <c r="S82" s="105" t="s">
        <v>4551</v>
      </c>
      <c r="T82" s="105" t="s">
        <v>3576</v>
      </c>
      <c r="U82" s="105" t="s">
        <v>4451</v>
      </c>
      <c r="V82" s="105" t="s">
        <v>4553</v>
      </c>
      <c r="W82" s="105" t="s">
        <v>4554</v>
      </c>
      <c r="X82" s="105" t="s">
        <v>4804</v>
      </c>
      <c r="Y82" s="105" t="s">
        <v>4555</v>
      </c>
      <c r="Z82" s="105" t="s">
        <v>4805</v>
      </c>
      <c r="AA82" s="105">
        <f t="shared" si="10"/>
        <v>2015</v>
      </c>
      <c r="AB82" s="105">
        <f t="shared" si="11"/>
        <v>5</v>
      </c>
      <c r="AC82" s="105">
        <f t="shared" si="12"/>
        <v>30</v>
      </c>
      <c r="AD82" s="105">
        <f t="shared" si="13"/>
        <v>9</v>
      </c>
      <c r="AE82" s="105">
        <f t="shared" si="14"/>
        <v>6</v>
      </c>
      <c r="AF82" s="106" t="s">
        <v>4806</v>
      </c>
      <c r="AG82" s="107" t="s">
        <v>3561</v>
      </c>
      <c r="AH82" s="107" t="str">
        <f t="shared" si="19"/>
        <v>non-HFTD</v>
      </c>
      <c r="AI82" s="107" t="s">
        <v>4558</v>
      </c>
      <c r="AJ82" s="105" t="str">
        <f t="shared" si="15"/>
        <v>Distribution</v>
      </c>
      <c r="AK82" s="105" t="str">
        <f t="shared" si="16"/>
        <v>non-HFTD - Distribution</v>
      </c>
      <c r="AL82" s="105" t="str">
        <f t="shared" si="17"/>
        <v>Fire Less than 300 Acres</v>
      </c>
      <c r="AM82" s="108" t="s">
        <v>4559</v>
      </c>
      <c r="AN82" s="105" t="str">
        <f t="shared" si="18"/>
        <v>3rd Party - Other</v>
      </c>
      <c r="AO82" s="109">
        <v>2310</v>
      </c>
    </row>
    <row r="83" spans="1:41" x14ac:dyDescent="0.25">
      <c r="A83" s="105" t="s">
        <v>4544</v>
      </c>
      <c r="B83" s="105">
        <v>42154.461111111108</v>
      </c>
      <c r="C83" s="105">
        <v>42154.461111111108</v>
      </c>
      <c r="D83" s="105">
        <v>36.902270000000001</v>
      </c>
      <c r="E83" s="105">
        <v>-119.77370000000001</v>
      </c>
      <c r="F83" s="105" t="s">
        <v>4560</v>
      </c>
      <c r="G83" s="105" t="s">
        <v>4545</v>
      </c>
      <c r="H83" s="105" t="s">
        <v>4582</v>
      </c>
      <c r="I83" s="105" t="s">
        <v>4691</v>
      </c>
      <c r="J83" s="105"/>
      <c r="K83" s="105">
        <v>100643725</v>
      </c>
      <c r="L83" s="105"/>
      <c r="M83" s="105">
        <v>12000</v>
      </c>
      <c r="N83" s="105" t="s">
        <v>4453</v>
      </c>
      <c r="O83" s="105" t="s">
        <v>4563</v>
      </c>
      <c r="P83" s="105" t="s">
        <v>1964</v>
      </c>
      <c r="Q83" s="105">
        <v>42154.461111111108</v>
      </c>
      <c r="R83" s="105">
        <v>42154.461111111108</v>
      </c>
      <c r="S83" s="105" t="s">
        <v>4551</v>
      </c>
      <c r="T83" s="105" t="s">
        <v>3576</v>
      </c>
      <c r="U83" s="105" t="s">
        <v>4552</v>
      </c>
      <c r="V83" s="105" t="s">
        <v>4456</v>
      </c>
      <c r="W83" s="105" t="s">
        <v>4554</v>
      </c>
      <c r="X83" s="105"/>
      <c r="Y83" s="105" t="s">
        <v>4555</v>
      </c>
      <c r="Z83" s="105" t="s">
        <v>4807</v>
      </c>
      <c r="AA83" s="105">
        <f t="shared" si="10"/>
        <v>2015</v>
      </c>
      <c r="AB83" s="105">
        <f t="shared" si="11"/>
        <v>5</v>
      </c>
      <c r="AC83" s="105">
        <f t="shared" si="12"/>
        <v>30</v>
      </c>
      <c r="AD83" s="105">
        <f t="shared" si="13"/>
        <v>11</v>
      </c>
      <c r="AE83" s="105">
        <f t="shared" si="14"/>
        <v>4</v>
      </c>
      <c r="AF83" s="106" t="s">
        <v>4808</v>
      </c>
      <c r="AG83" s="107" t="s">
        <v>3561</v>
      </c>
      <c r="AH83" s="107" t="str">
        <f t="shared" si="19"/>
        <v>non-HFTD</v>
      </c>
      <c r="AI83" s="107" t="s">
        <v>4558</v>
      </c>
      <c r="AJ83" s="105" t="str">
        <f t="shared" si="15"/>
        <v>Distribution</v>
      </c>
      <c r="AK83" s="105" t="str">
        <f t="shared" si="16"/>
        <v>non-HFTD - Distribution</v>
      </c>
      <c r="AL83" s="105" t="str">
        <f t="shared" si="17"/>
        <v>Fire Less than 300 Acres</v>
      </c>
      <c r="AM83" s="108" t="s">
        <v>4559</v>
      </c>
      <c r="AN83" s="105" t="str">
        <f t="shared" si="18"/>
        <v>Vehicle</v>
      </c>
      <c r="AO83" s="109">
        <v>9139</v>
      </c>
    </row>
    <row r="84" spans="1:41" x14ac:dyDescent="0.25">
      <c r="A84" s="105" t="s">
        <v>4544</v>
      </c>
      <c r="B84" s="105">
        <v>42154.536111111112</v>
      </c>
      <c r="C84" s="105">
        <v>42154.536111111112</v>
      </c>
      <c r="D84" s="105">
        <v>38.7371312</v>
      </c>
      <c r="E84" s="105">
        <v>-120.81221240000001</v>
      </c>
      <c r="F84" s="105" t="s">
        <v>4560</v>
      </c>
      <c r="G84" s="105" t="s">
        <v>4561</v>
      </c>
      <c r="H84" s="105" t="s">
        <v>4567</v>
      </c>
      <c r="I84" s="105" t="s">
        <v>4547</v>
      </c>
      <c r="J84" s="105" t="s">
        <v>4809</v>
      </c>
      <c r="K84" s="105" t="s">
        <v>4810</v>
      </c>
      <c r="L84" s="105"/>
      <c r="M84" s="105">
        <v>12000</v>
      </c>
      <c r="N84" s="105" t="s">
        <v>4455</v>
      </c>
      <c r="O84" s="105" t="s">
        <v>4563</v>
      </c>
      <c r="P84" s="105" t="s">
        <v>1964</v>
      </c>
      <c r="Q84" s="105">
        <v>42154.536111111112</v>
      </c>
      <c r="R84" s="105">
        <v>42154.536111111112</v>
      </c>
      <c r="S84" s="105" t="s">
        <v>4588</v>
      </c>
      <c r="T84" s="105" t="s">
        <v>4455</v>
      </c>
      <c r="U84" s="105" t="s">
        <v>3576</v>
      </c>
      <c r="V84" s="105" t="s">
        <v>3576</v>
      </c>
      <c r="W84" s="105" t="s">
        <v>4360</v>
      </c>
      <c r="X84" s="105"/>
      <c r="Y84" s="105" t="s">
        <v>4555</v>
      </c>
      <c r="Z84" s="105" t="s">
        <v>4811</v>
      </c>
      <c r="AA84" s="105">
        <f t="shared" si="10"/>
        <v>2015</v>
      </c>
      <c r="AB84" s="105">
        <f t="shared" si="11"/>
        <v>5</v>
      </c>
      <c r="AC84" s="105">
        <f t="shared" si="12"/>
        <v>30</v>
      </c>
      <c r="AD84" s="105">
        <f t="shared" si="13"/>
        <v>12</v>
      </c>
      <c r="AE84" s="105">
        <f t="shared" si="14"/>
        <v>52</v>
      </c>
      <c r="AF84" s="106" t="s">
        <v>4812</v>
      </c>
      <c r="AG84" s="107" t="s">
        <v>4596</v>
      </c>
      <c r="AH84" s="107" t="str">
        <f t="shared" si="19"/>
        <v>HFTD</v>
      </c>
      <c r="AI84" s="107" t="s">
        <v>4558</v>
      </c>
      <c r="AJ84" s="105" t="str">
        <f t="shared" si="15"/>
        <v>Distribution</v>
      </c>
      <c r="AK84" s="105" t="str">
        <f t="shared" si="16"/>
        <v>HFTD - Distribution</v>
      </c>
      <c r="AL84" s="105" t="str">
        <f t="shared" si="17"/>
        <v>Fire Less than 300 Acres</v>
      </c>
      <c r="AM84" s="108" t="s">
        <v>4591</v>
      </c>
      <c r="AN84" s="105" t="str">
        <f t="shared" si="18"/>
        <v>Fuse</v>
      </c>
      <c r="AO84" s="109">
        <v>115</v>
      </c>
    </row>
    <row r="85" spans="1:41" x14ac:dyDescent="0.25">
      <c r="A85" s="105" t="s">
        <v>4544</v>
      </c>
      <c r="B85" s="105">
        <v>42154.732638888891</v>
      </c>
      <c r="C85" s="105">
        <v>42154.732638888891</v>
      </c>
      <c r="D85" s="105">
        <v>38.725372999999998</v>
      </c>
      <c r="E85" s="105">
        <v>-120.832572</v>
      </c>
      <c r="F85" s="105" t="s">
        <v>4560</v>
      </c>
      <c r="G85" s="105" t="s">
        <v>4545</v>
      </c>
      <c r="H85" s="105" t="s">
        <v>4567</v>
      </c>
      <c r="I85" s="105" t="s">
        <v>4547</v>
      </c>
      <c r="J85" s="105" t="s">
        <v>4813</v>
      </c>
      <c r="K85" s="105" t="s">
        <v>4814</v>
      </c>
      <c r="L85" s="105"/>
      <c r="M85" s="105">
        <v>12000</v>
      </c>
      <c r="N85" s="105" t="s">
        <v>4453</v>
      </c>
      <c r="O85" s="105" t="s">
        <v>4563</v>
      </c>
      <c r="P85" s="105" t="s">
        <v>1964</v>
      </c>
      <c r="Q85" s="105">
        <v>42154.732638888891</v>
      </c>
      <c r="R85" s="105">
        <v>42154.732638888891</v>
      </c>
      <c r="S85" s="105" t="s">
        <v>4551</v>
      </c>
      <c r="T85" s="105" t="s">
        <v>3576</v>
      </c>
      <c r="U85" s="105" t="s">
        <v>4564</v>
      </c>
      <c r="V85" s="105" t="s">
        <v>4553</v>
      </c>
      <c r="W85" s="105" t="s">
        <v>4360</v>
      </c>
      <c r="X85" s="105"/>
      <c r="Y85" s="105" t="s">
        <v>4555</v>
      </c>
      <c r="Z85" s="105" t="s">
        <v>4815</v>
      </c>
      <c r="AA85" s="105">
        <f t="shared" si="10"/>
        <v>2015</v>
      </c>
      <c r="AB85" s="105">
        <f t="shared" si="11"/>
        <v>5</v>
      </c>
      <c r="AC85" s="105">
        <f t="shared" si="12"/>
        <v>30</v>
      </c>
      <c r="AD85" s="105">
        <f t="shared" si="13"/>
        <v>17</v>
      </c>
      <c r="AE85" s="105">
        <f t="shared" si="14"/>
        <v>35</v>
      </c>
      <c r="AF85" s="106" t="s">
        <v>4816</v>
      </c>
      <c r="AG85" s="107" t="s">
        <v>3561</v>
      </c>
      <c r="AH85" s="107" t="str">
        <f t="shared" si="19"/>
        <v>non-HFTD</v>
      </c>
      <c r="AI85" s="107" t="s">
        <v>4558</v>
      </c>
      <c r="AJ85" s="105" t="str">
        <f t="shared" si="15"/>
        <v>Distribution</v>
      </c>
      <c r="AK85" s="105" t="str">
        <f t="shared" si="16"/>
        <v>non-HFTD - Distribution</v>
      </c>
      <c r="AL85" s="105" t="str">
        <f t="shared" si="17"/>
        <v>Fire Less than 300 Acres</v>
      </c>
      <c r="AM85" s="108" t="s">
        <v>4564</v>
      </c>
      <c r="AN85" s="105" t="str">
        <f t="shared" si="18"/>
        <v>Animal</v>
      </c>
      <c r="AO85" s="109">
        <v>350</v>
      </c>
    </row>
    <row r="86" spans="1:41" x14ac:dyDescent="0.25">
      <c r="A86" s="105" t="s">
        <v>4544</v>
      </c>
      <c r="B86" s="105">
        <v>42155.015972222223</v>
      </c>
      <c r="C86" s="105">
        <v>42155.015972222223</v>
      </c>
      <c r="D86" s="105">
        <v>37.296579989999998</v>
      </c>
      <c r="E86" s="105">
        <v>-120.468249</v>
      </c>
      <c r="F86" s="105" t="s">
        <v>4560</v>
      </c>
      <c r="G86" s="105" t="s">
        <v>4561</v>
      </c>
      <c r="H86" s="105" t="s">
        <v>4567</v>
      </c>
      <c r="I86" s="105" t="s">
        <v>4547</v>
      </c>
      <c r="J86" s="105" t="s">
        <v>4817</v>
      </c>
      <c r="K86" s="105">
        <v>101157239</v>
      </c>
      <c r="L86" s="105" t="s">
        <v>4568</v>
      </c>
      <c r="M86" s="105" t="s">
        <v>4457</v>
      </c>
      <c r="N86" s="105" t="s">
        <v>4453</v>
      </c>
      <c r="O86" s="105" t="s">
        <v>4563</v>
      </c>
      <c r="P86" s="105" t="s">
        <v>4569</v>
      </c>
      <c r="Q86" s="105" t="s">
        <v>4570</v>
      </c>
      <c r="R86" s="105" t="s">
        <v>4570</v>
      </c>
      <c r="S86" s="105" t="s">
        <v>4588</v>
      </c>
      <c r="T86" s="105" t="s">
        <v>4454</v>
      </c>
      <c r="U86" s="105" t="s">
        <v>3576</v>
      </c>
      <c r="V86" s="105" t="s">
        <v>3576</v>
      </c>
      <c r="W86" s="105" t="s">
        <v>4360</v>
      </c>
      <c r="X86" s="105"/>
      <c r="Y86" s="105" t="s">
        <v>4571</v>
      </c>
      <c r="Z86" s="105" t="s">
        <v>4818</v>
      </c>
      <c r="AA86" s="105">
        <f t="shared" si="10"/>
        <v>2015</v>
      </c>
      <c r="AB86" s="105">
        <f t="shared" si="11"/>
        <v>5</v>
      </c>
      <c r="AC86" s="105">
        <f t="shared" si="12"/>
        <v>31</v>
      </c>
      <c r="AD86" s="105">
        <f t="shared" si="13"/>
        <v>0</v>
      </c>
      <c r="AE86" s="105">
        <f t="shared" si="14"/>
        <v>23</v>
      </c>
      <c r="AF86" s="106" t="s">
        <v>4573</v>
      </c>
      <c r="AG86" s="107" t="s">
        <v>3561</v>
      </c>
      <c r="AH86" s="107" t="str">
        <f t="shared" si="19"/>
        <v>non-HFTD</v>
      </c>
      <c r="AI86" s="107" t="s">
        <v>4558</v>
      </c>
      <c r="AJ86" s="105" t="str">
        <f t="shared" si="15"/>
        <v>Distribution</v>
      </c>
      <c r="AK86" s="105" t="str">
        <f t="shared" si="16"/>
        <v>non-HFTD - Distribution</v>
      </c>
      <c r="AL86" s="105" t="str">
        <f t="shared" si="17"/>
        <v>Fire Less than 300 Acres</v>
      </c>
      <c r="AM86" s="108" t="s">
        <v>4591</v>
      </c>
      <c r="AN86" s="105" t="str">
        <f t="shared" si="18"/>
        <v>Splice/Clamp/Connector</v>
      </c>
      <c r="AO86" s="109" t="s">
        <v>3576</v>
      </c>
    </row>
    <row r="87" spans="1:41" x14ac:dyDescent="0.25">
      <c r="A87" s="105" t="s">
        <v>4544</v>
      </c>
      <c r="B87" s="105">
        <v>42155.296527777777</v>
      </c>
      <c r="C87" s="105">
        <v>42155.296527777777</v>
      </c>
      <c r="D87" s="105">
        <v>38.782370999999998</v>
      </c>
      <c r="E87" s="105">
        <v>-121.480176</v>
      </c>
      <c r="F87" s="105" t="s">
        <v>4560</v>
      </c>
      <c r="G87" s="105" t="s">
        <v>4545</v>
      </c>
      <c r="H87" s="105" t="s">
        <v>4582</v>
      </c>
      <c r="I87" s="105" t="s">
        <v>4547</v>
      </c>
      <c r="J87" s="105" t="s">
        <v>4819</v>
      </c>
      <c r="K87" s="105" t="s">
        <v>4820</v>
      </c>
      <c r="L87" s="105"/>
      <c r="M87" s="105">
        <v>12000</v>
      </c>
      <c r="N87" s="105" t="s">
        <v>4360</v>
      </c>
      <c r="O87" s="105" t="s">
        <v>4563</v>
      </c>
      <c r="P87" s="105" t="s">
        <v>1964</v>
      </c>
      <c r="Q87" s="105">
        <v>42155.296527777777</v>
      </c>
      <c r="R87" s="105">
        <v>42155.296527777777</v>
      </c>
      <c r="S87" s="105" t="s">
        <v>4360</v>
      </c>
      <c r="T87" s="105" t="s">
        <v>3576</v>
      </c>
      <c r="U87" s="105" t="s">
        <v>3576</v>
      </c>
      <c r="V87" s="105" t="s">
        <v>3576</v>
      </c>
      <c r="W87" s="105" t="s">
        <v>4360</v>
      </c>
      <c r="X87" s="105"/>
      <c r="Y87" s="105" t="s">
        <v>4555</v>
      </c>
      <c r="Z87" s="105" t="s">
        <v>4821</v>
      </c>
      <c r="AA87" s="105">
        <f t="shared" si="10"/>
        <v>2015</v>
      </c>
      <c r="AB87" s="105">
        <f t="shared" si="11"/>
        <v>5</v>
      </c>
      <c r="AC87" s="105">
        <f t="shared" si="12"/>
        <v>31</v>
      </c>
      <c r="AD87" s="105">
        <f t="shared" si="13"/>
        <v>7</v>
      </c>
      <c r="AE87" s="105">
        <f t="shared" si="14"/>
        <v>7</v>
      </c>
      <c r="AF87" s="106" t="s">
        <v>4822</v>
      </c>
      <c r="AG87" s="107" t="s">
        <v>3561</v>
      </c>
      <c r="AH87" s="107" t="str">
        <f t="shared" si="19"/>
        <v>non-HFTD</v>
      </c>
      <c r="AI87" s="107" t="s">
        <v>4558</v>
      </c>
      <c r="AJ87" s="105" t="str">
        <f t="shared" si="15"/>
        <v>Distribution</v>
      </c>
      <c r="AK87" s="105" t="str">
        <f t="shared" si="16"/>
        <v>non-HFTD - Distribution</v>
      </c>
      <c r="AL87" s="105" t="str">
        <f t="shared" si="17"/>
        <v>Fire Less than 300 Acres</v>
      </c>
      <c r="AM87" s="108" t="s">
        <v>4575</v>
      </c>
      <c r="AN87" s="105" t="str">
        <f t="shared" si="18"/>
        <v>Unk or Other - Unknown</v>
      </c>
      <c r="AO87" s="109">
        <v>2944</v>
      </c>
    </row>
    <row r="88" spans="1:41" x14ac:dyDescent="0.25">
      <c r="A88" s="105" t="s">
        <v>4544</v>
      </c>
      <c r="B88" s="105">
        <v>42155.393750000003</v>
      </c>
      <c r="C88" s="105">
        <v>42155.393750000003</v>
      </c>
      <c r="D88" s="105">
        <v>37.977449989999997</v>
      </c>
      <c r="E88" s="105">
        <v>-121.32671000000001</v>
      </c>
      <c r="F88" s="105" t="s">
        <v>4560</v>
      </c>
      <c r="G88" s="105" t="s">
        <v>4561</v>
      </c>
      <c r="H88" s="105" t="s">
        <v>4546</v>
      </c>
      <c r="I88" s="105" t="s">
        <v>4621</v>
      </c>
      <c r="J88" s="105"/>
      <c r="K88" s="105">
        <v>102057703</v>
      </c>
      <c r="L88" s="105" t="s">
        <v>4568</v>
      </c>
      <c r="M88" s="105">
        <v>12000</v>
      </c>
      <c r="N88" s="105" t="s">
        <v>4453</v>
      </c>
      <c r="O88" s="105" t="s">
        <v>4563</v>
      </c>
      <c r="P88" s="105" t="s">
        <v>4569</v>
      </c>
      <c r="Q88" s="105" t="s">
        <v>4570</v>
      </c>
      <c r="R88" s="105" t="s">
        <v>4570</v>
      </c>
      <c r="S88" s="105" t="s">
        <v>4551</v>
      </c>
      <c r="T88" s="105" t="s">
        <v>3576</v>
      </c>
      <c r="U88" s="105" t="s">
        <v>4638</v>
      </c>
      <c r="V88" s="105" t="s">
        <v>4553</v>
      </c>
      <c r="W88" s="105" t="s">
        <v>4554</v>
      </c>
      <c r="X88" s="105"/>
      <c r="Y88" s="105" t="s">
        <v>4571</v>
      </c>
      <c r="Z88" s="105" t="s">
        <v>4823</v>
      </c>
      <c r="AA88" s="105">
        <f t="shared" si="10"/>
        <v>2015</v>
      </c>
      <c r="AB88" s="105">
        <f t="shared" si="11"/>
        <v>5</v>
      </c>
      <c r="AC88" s="105">
        <f t="shared" si="12"/>
        <v>31</v>
      </c>
      <c r="AD88" s="105">
        <f t="shared" si="13"/>
        <v>9</v>
      </c>
      <c r="AE88" s="105">
        <f t="shared" si="14"/>
        <v>27</v>
      </c>
      <c r="AF88" s="106" t="s">
        <v>4573</v>
      </c>
      <c r="AG88" s="107" t="s">
        <v>3561</v>
      </c>
      <c r="AH88" s="107" t="str">
        <f t="shared" si="19"/>
        <v>non-HFTD</v>
      </c>
      <c r="AI88" s="107" t="s">
        <v>4558</v>
      </c>
      <c r="AJ88" s="105" t="str">
        <f t="shared" si="15"/>
        <v>Distribution</v>
      </c>
      <c r="AK88" s="105" t="str">
        <f t="shared" si="16"/>
        <v>non-HFTD - Distribution</v>
      </c>
      <c r="AL88" s="105" t="str">
        <f t="shared" si="17"/>
        <v>Fire Less than 300 Acres</v>
      </c>
      <c r="AM88" s="108" t="s">
        <v>4559</v>
      </c>
      <c r="AN88" s="105" t="str">
        <f t="shared" si="18"/>
        <v>Balloons</v>
      </c>
      <c r="AO88" s="109" t="s">
        <v>3576</v>
      </c>
    </row>
    <row r="89" spans="1:41" x14ac:dyDescent="0.25">
      <c r="A89" s="105" t="s">
        <v>4544</v>
      </c>
      <c r="B89" s="105">
        <v>42155.479861111111</v>
      </c>
      <c r="C89" s="105">
        <v>42155.479861111111</v>
      </c>
      <c r="D89" s="105">
        <v>37.273249</v>
      </c>
      <c r="E89" s="105">
        <v>-120.470983</v>
      </c>
      <c r="F89" s="105" t="s">
        <v>4560</v>
      </c>
      <c r="G89" s="105" t="s">
        <v>4545</v>
      </c>
      <c r="H89" s="105" t="s">
        <v>4546</v>
      </c>
      <c r="I89" s="105" t="s">
        <v>4547</v>
      </c>
      <c r="J89" s="105" t="s">
        <v>3556</v>
      </c>
      <c r="K89" s="105">
        <v>101152842</v>
      </c>
      <c r="L89" s="105" t="s">
        <v>4568</v>
      </c>
      <c r="M89" s="105" t="s">
        <v>4457</v>
      </c>
      <c r="N89" s="105" t="s">
        <v>4453</v>
      </c>
      <c r="O89" s="105" t="s">
        <v>4563</v>
      </c>
      <c r="P89" s="105" t="s">
        <v>4569</v>
      </c>
      <c r="Q89" s="105" t="s">
        <v>4570</v>
      </c>
      <c r="R89" s="105" t="s">
        <v>4570</v>
      </c>
      <c r="S89" s="105" t="s">
        <v>4551</v>
      </c>
      <c r="T89" s="105" t="s">
        <v>3576</v>
      </c>
      <c r="U89" s="105" t="s">
        <v>4560</v>
      </c>
      <c r="V89" s="105" t="s">
        <v>4553</v>
      </c>
      <c r="W89" s="105" t="s">
        <v>4554</v>
      </c>
      <c r="X89" s="105" t="s">
        <v>4599</v>
      </c>
      <c r="Y89" s="105" t="s">
        <v>4571</v>
      </c>
      <c r="Z89" s="105" t="s">
        <v>4824</v>
      </c>
      <c r="AA89" s="105">
        <f t="shared" si="10"/>
        <v>2015</v>
      </c>
      <c r="AB89" s="105">
        <f t="shared" si="11"/>
        <v>5</v>
      </c>
      <c r="AC89" s="105">
        <f t="shared" si="12"/>
        <v>31</v>
      </c>
      <c r="AD89" s="105">
        <f t="shared" si="13"/>
        <v>11</v>
      </c>
      <c r="AE89" s="105">
        <f t="shared" si="14"/>
        <v>31</v>
      </c>
      <c r="AF89" s="106" t="s">
        <v>4573</v>
      </c>
      <c r="AG89" s="107" t="s">
        <v>3561</v>
      </c>
      <c r="AH89" s="107" t="str">
        <f t="shared" si="19"/>
        <v>non-HFTD</v>
      </c>
      <c r="AI89" s="107" t="s">
        <v>4558</v>
      </c>
      <c r="AJ89" s="105" t="str">
        <f t="shared" si="15"/>
        <v>Distribution</v>
      </c>
      <c r="AK89" s="105" t="str">
        <f t="shared" si="16"/>
        <v>non-HFTD - Distribution</v>
      </c>
      <c r="AL89" s="105" t="str">
        <f t="shared" si="17"/>
        <v>Fire Less than 300 Acres</v>
      </c>
      <c r="AM89" s="108" t="s">
        <v>4559</v>
      </c>
      <c r="AN89" s="105" t="str">
        <f t="shared" si="18"/>
        <v>3rd Party - Unknown</v>
      </c>
      <c r="AO89" s="109" t="s">
        <v>3576</v>
      </c>
    </row>
    <row r="90" spans="1:41" x14ac:dyDescent="0.25">
      <c r="A90" s="105" t="s">
        <v>4544</v>
      </c>
      <c r="B90" s="105">
        <v>42155.496527777781</v>
      </c>
      <c r="C90" s="105">
        <v>42155.496527777781</v>
      </c>
      <c r="D90" s="105">
        <v>37.721849990000003</v>
      </c>
      <c r="E90" s="105">
        <v>-120.793109</v>
      </c>
      <c r="F90" s="105" t="s">
        <v>4560</v>
      </c>
      <c r="G90" s="105" t="s">
        <v>4545</v>
      </c>
      <c r="H90" s="105" t="s">
        <v>4567</v>
      </c>
      <c r="I90" s="105" t="s">
        <v>4621</v>
      </c>
      <c r="J90" s="105" t="s">
        <v>4825</v>
      </c>
      <c r="K90" s="105">
        <v>102340604</v>
      </c>
      <c r="L90" s="105" t="s">
        <v>4549</v>
      </c>
      <c r="M90" s="105" t="s">
        <v>4457</v>
      </c>
      <c r="N90" s="105" t="s">
        <v>4453</v>
      </c>
      <c r="O90" s="105" t="s">
        <v>4563</v>
      </c>
      <c r="P90" s="105" t="s">
        <v>4569</v>
      </c>
      <c r="Q90" s="105" t="s">
        <v>4570</v>
      </c>
      <c r="R90" s="105" t="s">
        <v>4570</v>
      </c>
      <c r="S90" s="105" t="s">
        <v>4588</v>
      </c>
      <c r="T90" s="105" t="s">
        <v>4454</v>
      </c>
      <c r="U90" s="105" t="s">
        <v>3576</v>
      </c>
      <c r="V90" s="105" t="s">
        <v>3576</v>
      </c>
      <c r="W90" s="105" t="s">
        <v>4360</v>
      </c>
      <c r="X90" s="105"/>
      <c r="Y90" s="105" t="s">
        <v>4571</v>
      </c>
      <c r="Z90" s="105" t="s">
        <v>4826</v>
      </c>
      <c r="AA90" s="105">
        <f t="shared" si="10"/>
        <v>2015</v>
      </c>
      <c r="AB90" s="105">
        <f t="shared" si="11"/>
        <v>5</v>
      </c>
      <c r="AC90" s="105">
        <f t="shared" si="12"/>
        <v>31</v>
      </c>
      <c r="AD90" s="105">
        <f t="shared" si="13"/>
        <v>11</v>
      </c>
      <c r="AE90" s="105">
        <f t="shared" si="14"/>
        <v>55</v>
      </c>
      <c r="AF90" s="106" t="s">
        <v>4573</v>
      </c>
      <c r="AG90" s="107" t="s">
        <v>3561</v>
      </c>
      <c r="AH90" s="107" t="str">
        <f t="shared" si="19"/>
        <v>non-HFTD</v>
      </c>
      <c r="AI90" s="107" t="s">
        <v>4558</v>
      </c>
      <c r="AJ90" s="105" t="str">
        <f t="shared" si="15"/>
        <v>Distribution</v>
      </c>
      <c r="AK90" s="105" t="str">
        <f t="shared" si="16"/>
        <v>non-HFTD - Distribution</v>
      </c>
      <c r="AL90" s="105" t="str">
        <f t="shared" si="17"/>
        <v>Fire Less than 300 Acres</v>
      </c>
      <c r="AM90" s="108" t="s">
        <v>4591</v>
      </c>
      <c r="AN90" s="105" t="str">
        <f t="shared" si="18"/>
        <v>Splice/Clamp/Connector</v>
      </c>
      <c r="AO90" s="109" t="s">
        <v>3576</v>
      </c>
    </row>
    <row r="91" spans="1:41" x14ac:dyDescent="0.25">
      <c r="A91" s="105" t="s">
        <v>4544</v>
      </c>
      <c r="B91" s="105">
        <v>42158.397916666669</v>
      </c>
      <c r="C91" s="105">
        <v>42158.397916666669</v>
      </c>
      <c r="D91" s="105">
        <v>39.689570000000003</v>
      </c>
      <c r="E91" s="105">
        <v>-121.621612</v>
      </c>
      <c r="F91" s="105" t="s">
        <v>4560</v>
      </c>
      <c r="G91" s="105" t="s">
        <v>4545</v>
      </c>
      <c r="H91" s="105" t="s">
        <v>4546</v>
      </c>
      <c r="I91" s="105" t="s">
        <v>4547</v>
      </c>
      <c r="J91" s="105" t="s">
        <v>3556</v>
      </c>
      <c r="K91" s="105"/>
      <c r="L91" s="105"/>
      <c r="M91" s="105">
        <v>12000</v>
      </c>
      <c r="N91" s="105" t="s">
        <v>4453</v>
      </c>
      <c r="O91" s="105" t="s">
        <v>4563</v>
      </c>
      <c r="P91" s="105" t="s">
        <v>1964</v>
      </c>
      <c r="Q91" s="105">
        <v>42158.397916666669</v>
      </c>
      <c r="R91" s="105">
        <v>42158.397916666669</v>
      </c>
      <c r="S91" s="105" t="s">
        <v>4551</v>
      </c>
      <c r="T91" s="105" t="s">
        <v>3576</v>
      </c>
      <c r="U91" s="105" t="s">
        <v>4560</v>
      </c>
      <c r="V91" s="105" t="s">
        <v>4553</v>
      </c>
      <c r="W91" s="105" t="s">
        <v>4360</v>
      </c>
      <c r="X91" s="105"/>
      <c r="Y91" s="105" t="s">
        <v>4721</v>
      </c>
      <c r="Z91" s="105" t="s">
        <v>4827</v>
      </c>
      <c r="AA91" s="105">
        <f t="shared" si="10"/>
        <v>2015</v>
      </c>
      <c r="AB91" s="105">
        <f t="shared" si="11"/>
        <v>6</v>
      </c>
      <c r="AC91" s="105">
        <f t="shared" si="12"/>
        <v>3</v>
      </c>
      <c r="AD91" s="105">
        <f t="shared" si="13"/>
        <v>9</v>
      </c>
      <c r="AE91" s="105">
        <f t="shared" si="14"/>
        <v>33</v>
      </c>
      <c r="AF91" s="106" t="s">
        <v>4828</v>
      </c>
      <c r="AG91" s="107" t="s">
        <v>4596</v>
      </c>
      <c r="AH91" s="107" t="str">
        <f t="shared" si="19"/>
        <v>HFTD</v>
      </c>
      <c r="AI91" s="107" t="s">
        <v>4558</v>
      </c>
      <c r="AJ91" s="105" t="str">
        <f t="shared" si="15"/>
        <v>Distribution</v>
      </c>
      <c r="AK91" s="105" t="str">
        <f t="shared" si="16"/>
        <v>HFTD - Distribution</v>
      </c>
      <c r="AL91" s="105" t="str">
        <f t="shared" si="17"/>
        <v>Fire Less than 300 Acres</v>
      </c>
      <c r="AM91" s="108" t="s">
        <v>4560</v>
      </c>
      <c r="AN91" s="105" t="str">
        <f t="shared" si="18"/>
        <v>Branch (OverHanging)</v>
      </c>
      <c r="AO91" s="109">
        <v>28146</v>
      </c>
    </row>
    <row r="92" spans="1:41" x14ac:dyDescent="0.25">
      <c r="A92" s="105" t="s">
        <v>4544</v>
      </c>
      <c r="B92" s="105">
        <v>42158.572222222225</v>
      </c>
      <c r="C92" s="105">
        <v>42158.572222222225</v>
      </c>
      <c r="D92" s="105">
        <v>38.627009989999998</v>
      </c>
      <c r="E92" s="105">
        <v>-121.076589</v>
      </c>
      <c r="F92" s="105" t="s">
        <v>4560</v>
      </c>
      <c r="G92" s="105" t="s">
        <v>4545</v>
      </c>
      <c r="H92" s="105" t="s">
        <v>4546</v>
      </c>
      <c r="I92" s="105" t="s">
        <v>4547</v>
      </c>
      <c r="J92" s="105" t="s">
        <v>3556</v>
      </c>
      <c r="K92" s="105">
        <v>103035299</v>
      </c>
      <c r="L92" s="105"/>
      <c r="M92" s="105">
        <v>21000</v>
      </c>
      <c r="N92" s="105" t="s">
        <v>4453</v>
      </c>
      <c r="O92" s="105" t="s">
        <v>4563</v>
      </c>
      <c r="P92" s="105" t="s">
        <v>1964</v>
      </c>
      <c r="Q92" s="105">
        <v>42158.572222222225</v>
      </c>
      <c r="R92" s="105">
        <v>42158.572222222225</v>
      </c>
      <c r="S92" s="105" t="s">
        <v>4551</v>
      </c>
      <c r="T92" s="105" t="s">
        <v>3576</v>
      </c>
      <c r="U92" s="105" t="s">
        <v>4552</v>
      </c>
      <c r="V92" s="105" t="s">
        <v>4456</v>
      </c>
      <c r="W92" s="105" t="s">
        <v>4554</v>
      </c>
      <c r="X92" s="105"/>
      <c r="Y92" s="105" t="s">
        <v>4555</v>
      </c>
      <c r="Z92" s="105" t="s">
        <v>4829</v>
      </c>
      <c r="AA92" s="105">
        <f t="shared" si="10"/>
        <v>2015</v>
      </c>
      <c r="AB92" s="105">
        <f t="shared" si="11"/>
        <v>6</v>
      </c>
      <c r="AC92" s="105">
        <f t="shared" si="12"/>
        <v>3</v>
      </c>
      <c r="AD92" s="105">
        <f t="shared" si="13"/>
        <v>13</v>
      </c>
      <c r="AE92" s="105">
        <f t="shared" si="14"/>
        <v>44</v>
      </c>
      <c r="AF92" s="106" t="s">
        <v>4830</v>
      </c>
      <c r="AG92" s="107" t="s">
        <v>3561</v>
      </c>
      <c r="AH92" s="107" t="str">
        <f t="shared" si="19"/>
        <v>non-HFTD</v>
      </c>
      <c r="AI92" s="107" t="s">
        <v>4558</v>
      </c>
      <c r="AJ92" s="105" t="str">
        <f t="shared" si="15"/>
        <v>Distribution</v>
      </c>
      <c r="AK92" s="105" t="str">
        <f t="shared" si="16"/>
        <v>non-HFTD - Distribution</v>
      </c>
      <c r="AL92" s="105" t="str">
        <f t="shared" si="17"/>
        <v>Fire Less than 300 Acres</v>
      </c>
      <c r="AM92" s="108" t="s">
        <v>4559</v>
      </c>
      <c r="AN92" s="105" t="str">
        <f t="shared" si="18"/>
        <v>Vehicle</v>
      </c>
      <c r="AO92" s="109">
        <v>4654</v>
      </c>
    </row>
    <row r="93" spans="1:41" x14ac:dyDescent="0.25">
      <c r="A93" s="105" t="s">
        <v>4544</v>
      </c>
      <c r="B93" s="105">
        <v>42158.714583333334</v>
      </c>
      <c r="C93" s="105">
        <v>42158.714583333334</v>
      </c>
      <c r="D93" s="105">
        <v>35.361229989999998</v>
      </c>
      <c r="E93" s="105">
        <v>-119.006219</v>
      </c>
      <c r="F93" s="105" t="s">
        <v>4560</v>
      </c>
      <c r="G93" s="105" t="s">
        <v>4561</v>
      </c>
      <c r="H93" s="105" t="s">
        <v>4546</v>
      </c>
      <c r="I93" s="105" t="s">
        <v>4547</v>
      </c>
      <c r="J93" s="105" t="s">
        <v>4831</v>
      </c>
      <c r="K93" s="105">
        <v>100150055</v>
      </c>
      <c r="L93" s="105" t="s">
        <v>4568</v>
      </c>
      <c r="M93" s="105" t="s">
        <v>4457</v>
      </c>
      <c r="N93" s="105" t="s">
        <v>4453</v>
      </c>
      <c r="O93" s="105" t="s">
        <v>4563</v>
      </c>
      <c r="P93" s="105" t="s">
        <v>4569</v>
      </c>
      <c r="Q93" s="105" t="s">
        <v>4570</v>
      </c>
      <c r="R93" s="105" t="s">
        <v>4570</v>
      </c>
      <c r="S93" s="105" t="s">
        <v>4588</v>
      </c>
      <c r="T93" s="105" t="s">
        <v>4454</v>
      </c>
      <c r="U93" s="105" t="s">
        <v>3576</v>
      </c>
      <c r="V93" s="105" t="s">
        <v>3576</v>
      </c>
      <c r="W93" s="105" t="s">
        <v>4360</v>
      </c>
      <c r="X93" s="105"/>
      <c r="Y93" s="105" t="s">
        <v>4571</v>
      </c>
      <c r="Z93" s="105" t="s">
        <v>4832</v>
      </c>
      <c r="AA93" s="105">
        <f t="shared" si="10"/>
        <v>2015</v>
      </c>
      <c r="AB93" s="105">
        <f t="shared" si="11"/>
        <v>6</v>
      </c>
      <c r="AC93" s="105">
        <f t="shared" si="12"/>
        <v>3</v>
      </c>
      <c r="AD93" s="105">
        <f t="shared" si="13"/>
        <v>17</v>
      </c>
      <c r="AE93" s="105">
        <f t="shared" si="14"/>
        <v>9</v>
      </c>
      <c r="AF93" s="106" t="s">
        <v>4573</v>
      </c>
      <c r="AG93" s="107" t="s">
        <v>3561</v>
      </c>
      <c r="AH93" s="107" t="str">
        <f t="shared" si="19"/>
        <v>non-HFTD</v>
      </c>
      <c r="AI93" s="107" t="s">
        <v>4558</v>
      </c>
      <c r="AJ93" s="105" t="str">
        <f t="shared" si="15"/>
        <v>Distribution</v>
      </c>
      <c r="AK93" s="105" t="str">
        <f t="shared" si="16"/>
        <v>non-HFTD - Distribution</v>
      </c>
      <c r="AL93" s="105" t="str">
        <f t="shared" si="17"/>
        <v>Fire Less than 300 Acres</v>
      </c>
      <c r="AM93" s="108" t="s">
        <v>4591</v>
      </c>
      <c r="AN93" s="105" t="str">
        <f t="shared" si="18"/>
        <v>Splice/Clamp/Connector</v>
      </c>
      <c r="AO93" s="109" t="s">
        <v>3576</v>
      </c>
    </row>
    <row r="94" spans="1:41" x14ac:dyDescent="0.25">
      <c r="A94" s="105" t="s">
        <v>4544</v>
      </c>
      <c r="B94" s="105">
        <v>42159.553472222222</v>
      </c>
      <c r="C94" s="105">
        <v>42159.553472222222</v>
      </c>
      <c r="D94" s="105">
        <v>39.269385</v>
      </c>
      <c r="E94" s="105">
        <v>-123.784108</v>
      </c>
      <c r="F94" s="105" t="s">
        <v>4560</v>
      </c>
      <c r="G94" s="105" t="s">
        <v>4545</v>
      </c>
      <c r="H94" s="105" t="s">
        <v>4546</v>
      </c>
      <c r="I94" s="105" t="s">
        <v>4547</v>
      </c>
      <c r="J94" s="105" t="s">
        <v>3556</v>
      </c>
      <c r="K94" s="105"/>
      <c r="L94" s="105"/>
      <c r="M94" s="105">
        <v>12000</v>
      </c>
      <c r="N94" s="105" t="s">
        <v>4453</v>
      </c>
      <c r="O94" s="105" t="s">
        <v>4563</v>
      </c>
      <c r="P94" s="105" t="s">
        <v>1964</v>
      </c>
      <c r="Q94" s="105">
        <v>42159.553472222222</v>
      </c>
      <c r="R94" s="105">
        <v>42159.553472222222</v>
      </c>
      <c r="S94" s="105" t="s">
        <v>4551</v>
      </c>
      <c r="T94" s="105" t="s">
        <v>3576</v>
      </c>
      <c r="U94" s="105" t="s">
        <v>4552</v>
      </c>
      <c r="V94" s="105" t="s">
        <v>4456</v>
      </c>
      <c r="W94" s="105" t="s">
        <v>4554</v>
      </c>
      <c r="X94" s="105"/>
      <c r="Y94" s="105" t="s">
        <v>4555</v>
      </c>
      <c r="Z94" s="105" t="s">
        <v>4833</v>
      </c>
      <c r="AA94" s="105">
        <f t="shared" si="10"/>
        <v>2015</v>
      </c>
      <c r="AB94" s="105">
        <f t="shared" si="11"/>
        <v>6</v>
      </c>
      <c r="AC94" s="105">
        <f t="shared" si="12"/>
        <v>4</v>
      </c>
      <c r="AD94" s="105">
        <f t="shared" si="13"/>
        <v>13</v>
      </c>
      <c r="AE94" s="105">
        <f t="shared" si="14"/>
        <v>17</v>
      </c>
      <c r="AF94" s="106" t="s">
        <v>4834</v>
      </c>
      <c r="AG94" s="107" t="s">
        <v>4596</v>
      </c>
      <c r="AH94" s="107" t="str">
        <f t="shared" si="19"/>
        <v>HFTD</v>
      </c>
      <c r="AI94" s="107" t="s">
        <v>4558</v>
      </c>
      <c r="AJ94" s="105" t="str">
        <f t="shared" si="15"/>
        <v>Distribution</v>
      </c>
      <c r="AK94" s="105" t="str">
        <f t="shared" si="16"/>
        <v>HFTD - Distribution</v>
      </c>
      <c r="AL94" s="105" t="str">
        <f t="shared" si="17"/>
        <v>Fire Less than 300 Acres</v>
      </c>
      <c r="AM94" s="108" t="s">
        <v>4559</v>
      </c>
      <c r="AN94" s="105" t="str">
        <f t="shared" si="18"/>
        <v>Vehicle</v>
      </c>
      <c r="AO94" s="109">
        <v>20525</v>
      </c>
    </row>
    <row r="95" spans="1:41" x14ac:dyDescent="0.25">
      <c r="A95" s="105" t="s">
        <v>4544</v>
      </c>
      <c r="B95" s="105">
        <v>42159.655555555553</v>
      </c>
      <c r="C95" s="105">
        <v>42159.655555555553</v>
      </c>
      <c r="D95" s="105">
        <v>39.46837</v>
      </c>
      <c r="E95" s="105">
        <v>-121.561279</v>
      </c>
      <c r="F95" s="105" t="s">
        <v>4560</v>
      </c>
      <c r="G95" s="105" t="s">
        <v>4545</v>
      </c>
      <c r="H95" s="105" t="s">
        <v>4582</v>
      </c>
      <c r="I95" s="105" t="s">
        <v>4547</v>
      </c>
      <c r="J95" s="105" t="s">
        <v>3556</v>
      </c>
      <c r="K95" s="105" t="s">
        <v>4835</v>
      </c>
      <c r="L95" s="105"/>
      <c r="M95" s="105">
        <v>12000</v>
      </c>
      <c r="N95" s="105" t="s">
        <v>4453</v>
      </c>
      <c r="O95" s="105" t="s">
        <v>4563</v>
      </c>
      <c r="P95" s="105" t="s">
        <v>1964</v>
      </c>
      <c r="Q95" s="105">
        <v>42159.655555555553</v>
      </c>
      <c r="R95" s="105">
        <v>42159.655555555553</v>
      </c>
      <c r="S95" s="105" t="s">
        <v>4551</v>
      </c>
      <c r="T95" s="105" t="s">
        <v>3576</v>
      </c>
      <c r="U95" s="105" t="s">
        <v>4552</v>
      </c>
      <c r="V95" s="105" t="s">
        <v>4456</v>
      </c>
      <c r="W95" s="105" t="s">
        <v>4554</v>
      </c>
      <c r="X95" s="105"/>
      <c r="Y95" s="105" t="s">
        <v>4555</v>
      </c>
      <c r="Z95" s="105" t="s">
        <v>4836</v>
      </c>
      <c r="AA95" s="105">
        <f t="shared" si="10"/>
        <v>2015</v>
      </c>
      <c r="AB95" s="105">
        <f t="shared" si="11"/>
        <v>6</v>
      </c>
      <c r="AC95" s="105">
        <f t="shared" si="12"/>
        <v>4</v>
      </c>
      <c r="AD95" s="105">
        <f t="shared" si="13"/>
        <v>15</v>
      </c>
      <c r="AE95" s="105">
        <f t="shared" si="14"/>
        <v>44</v>
      </c>
      <c r="AF95" s="106" t="s">
        <v>4837</v>
      </c>
      <c r="AG95" s="107" t="s">
        <v>3561</v>
      </c>
      <c r="AH95" s="107" t="str">
        <f t="shared" si="19"/>
        <v>non-HFTD</v>
      </c>
      <c r="AI95" s="107" t="s">
        <v>4558</v>
      </c>
      <c r="AJ95" s="105" t="str">
        <f t="shared" si="15"/>
        <v>Distribution</v>
      </c>
      <c r="AK95" s="105" t="str">
        <f t="shared" si="16"/>
        <v>non-HFTD - Distribution</v>
      </c>
      <c r="AL95" s="105" t="str">
        <f t="shared" si="17"/>
        <v>Fire Less than 300 Acres</v>
      </c>
      <c r="AM95" s="108" t="s">
        <v>4559</v>
      </c>
      <c r="AN95" s="105" t="str">
        <f t="shared" si="18"/>
        <v>Vehicle</v>
      </c>
      <c r="AO95" s="109">
        <v>17573</v>
      </c>
    </row>
    <row r="96" spans="1:41" x14ac:dyDescent="0.25">
      <c r="A96" s="105" t="s">
        <v>4544</v>
      </c>
      <c r="B96" s="105">
        <v>42159.693055555559</v>
      </c>
      <c r="C96" s="105">
        <v>42159.693055555559</v>
      </c>
      <c r="D96" s="105">
        <v>38.588009990000003</v>
      </c>
      <c r="E96" s="105">
        <v>-121.517089</v>
      </c>
      <c r="F96" s="105" t="s">
        <v>4560</v>
      </c>
      <c r="G96" s="105" t="s">
        <v>4561</v>
      </c>
      <c r="H96" s="105" t="s">
        <v>4567</v>
      </c>
      <c r="I96" s="105" t="s">
        <v>4547</v>
      </c>
      <c r="J96" s="105" t="s">
        <v>4838</v>
      </c>
      <c r="K96" s="105">
        <v>101565849</v>
      </c>
      <c r="L96" s="105" t="s">
        <v>4568</v>
      </c>
      <c r="M96" s="105">
        <v>12000</v>
      </c>
      <c r="N96" s="105" t="s">
        <v>4360</v>
      </c>
      <c r="O96" s="105" t="s">
        <v>4563</v>
      </c>
      <c r="P96" s="105" t="s">
        <v>1964</v>
      </c>
      <c r="Q96" s="105">
        <v>42159.693055555559</v>
      </c>
      <c r="R96" s="105">
        <v>42159.693055555559</v>
      </c>
      <c r="S96" s="105" t="s">
        <v>4360</v>
      </c>
      <c r="T96" s="105" t="s">
        <v>3576</v>
      </c>
      <c r="U96" s="105" t="s">
        <v>3576</v>
      </c>
      <c r="V96" s="105" t="s">
        <v>3576</v>
      </c>
      <c r="W96" s="105" t="s">
        <v>4360</v>
      </c>
      <c r="X96" s="105"/>
      <c r="Y96" s="105" t="s">
        <v>4555</v>
      </c>
      <c r="Z96" s="105" t="s">
        <v>4839</v>
      </c>
      <c r="AA96" s="105">
        <f t="shared" si="10"/>
        <v>2015</v>
      </c>
      <c r="AB96" s="105">
        <f t="shared" si="11"/>
        <v>6</v>
      </c>
      <c r="AC96" s="105">
        <f t="shared" si="12"/>
        <v>4</v>
      </c>
      <c r="AD96" s="105">
        <f t="shared" si="13"/>
        <v>16</v>
      </c>
      <c r="AE96" s="105">
        <f t="shared" si="14"/>
        <v>38</v>
      </c>
      <c r="AF96" s="106" t="s">
        <v>4840</v>
      </c>
      <c r="AG96" s="107" t="s">
        <v>3561</v>
      </c>
      <c r="AH96" s="107" t="str">
        <f t="shared" si="19"/>
        <v>non-HFTD</v>
      </c>
      <c r="AI96" s="107" t="s">
        <v>4558</v>
      </c>
      <c r="AJ96" s="105" t="str">
        <f t="shared" si="15"/>
        <v>Distribution</v>
      </c>
      <c r="AK96" s="105" t="str">
        <f t="shared" si="16"/>
        <v>non-HFTD - Distribution</v>
      </c>
      <c r="AL96" s="105" t="str">
        <f t="shared" si="17"/>
        <v>Fire Less than 300 Acres</v>
      </c>
      <c r="AM96" s="108" t="s">
        <v>4575</v>
      </c>
      <c r="AN96" s="105" t="str">
        <f t="shared" si="18"/>
        <v>Unk or Other - Unknown</v>
      </c>
      <c r="AO96" s="109">
        <v>7670</v>
      </c>
    </row>
    <row r="97" spans="1:41" x14ac:dyDescent="0.25">
      <c r="A97" s="105" t="s">
        <v>4544</v>
      </c>
      <c r="B97" s="105">
        <v>42159.833333333336</v>
      </c>
      <c r="C97" s="105">
        <v>42159.833333333336</v>
      </c>
      <c r="D97" s="105">
        <v>38.691600000000001</v>
      </c>
      <c r="E97" s="105">
        <v>-120.860579</v>
      </c>
      <c r="F97" s="105" t="s">
        <v>4560</v>
      </c>
      <c r="G97" s="105" t="s">
        <v>4545</v>
      </c>
      <c r="H97" s="105" t="s">
        <v>4546</v>
      </c>
      <c r="I97" s="105" t="s">
        <v>4547</v>
      </c>
      <c r="J97" s="105" t="s">
        <v>3556</v>
      </c>
      <c r="K97" s="105">
        <v>101412760</v>
      </c>
      <c r="L97" s="105" t="s">
        <v>4568</v>
      </c>
      <c r="M97" s="105">
        <v>12000</v>
      </c>
      <c r="N97" s="105" t="s">
        <v>4453</v>
      </c>
      <c r="O97" s="105" t="s">
        <v>4563</v>
      </c>
      <c r="P97" s="105" t="s">
        <v>1964</v>
      </c>
      <c r="Q97" s="105">
        <v>42159.833333333336</v>
      </c>
      <c r="R97" s="105">
        <v>42159.833333333336</v>
      </c>
      <c r="S97" s="105" t="s">
        <v>4551</v>
      </c>
      <c r="T97" s="105" t="s">
        <v>3576</v>
      </c>
      <c r="U97" s="105" t="s">
        <v>4560</v>
      </c>
      <c r="V97" s="105" t="s">
        <v>4553</v>
      </c>
      <c r="W97" s="105" t="s">
        <v>4554</v>
      </c>
      <c r="X97" s="105" t="s">
        <v>4599</v>
      </c>
      <c r="Y97" s="105" t="s">
        <v>4555</v>
      </c>
      <c r="Z97" s="105" t="s">
        <v>4841</v>
      </c>
      <c r="AA97" s="105">
        <f t="shared" si="10"/>
        <v>2015</v>
      </c>
      <c r="AB97" s="105">
        <f t="shared" si="11"/>
        <v>6</v>
      </c>
      <c r="AC97" s="105">
        <f t="shared" si="12"/>
        <v>4</v>
      </c>
      <c r="AD97" s="105">
        <f t="shared" si="13"/>
        <v>20</v>
      </c>
      <c r="AE97" s="105">
        <f t="shared" si="14"/>
        <v>0</v>
      </c>
      <c r="AF97" s="106" t="s">
        <v>4842</v>
      </c>
      <c r="AG97" s="107" t="s">
        <v>4574</v>
      </c>
      <c r="AH97" s="107" t="str">
        <f t="shared" si="19"/>
        <v>HFTD</v>
      </c>
      <c r="AI97" s="107" t="s">
        <v>4558</v>
      </c>
      <c r="AJ97" s="105" t="str">
        <f t="shared" si="15"/>
        <v>Distribution</v>
      </c>
      <c r="AK97" s="105" t="str">
        <f t="shared" si="16"/>
        <v>HFTD - Distribution</v>
      </c>
      <c r="AL97" s="105" t="str">
        <f t="shared" si="17"/>
        <v>Fire Less than 300 Acres</v>
      </c>
      <c r="AM97" s="108" t="s">
        <v>4559</v>
      </c>
      <c r="AN97" s="105" t="str">
        <f t="shared" si="18"/>
        <v>3rd Party - Unknown</v>
      </c>
      <c r="AO97" s="109">
        <v>9640</v>
      </c>
    </row>
    <row r="98" spans="1:41" x14ac:dyDescent="0.25">
      <c r="A98" s="105" t="s">
        <v>4544</v>
      </c>
      <c r="B98" s="105">
        <v>42160.059027777781</v>
      </c>
      <c r="C98" s="105">
        <v>42160.059027777781</v>
      </c>
      <c r="D98" s="105">
        <v>38.346065600000003</v>
      </c>
      <c r="E98" s="105">
        <v>-122.39978979999999</v>
      </c>
      <c r="F98" s="105" t="s">
        <v>4560</v>
      </c>
      <c r="G98" s="105" t="s">
        <v>4545</v>
      </c>
      <c r="H98" s="105" t="s">
        <v>4546</v>
      </c>
      <c r="I98" s="105" t="s">
        <v>4547</v>
      </c>
      <c r="J98" s="105"/>
      <c r="K98" s="105" t="s">
        <v>4843</v>
      </c>
      <c r="L98" s="105"/>
      <c r="M98" s="105">
        <v>21000</v>
      </c>
      <c r="N98" s="105" t="s">
        <v>4453</v>
      </c>
      <c r="O98" s="105" t="s">
        <v>4563</v>
      </c>
      <c r="P98" s="105" t="s">
        <v>1964</v>
      </c>
      <c r="Q98" s="105">
        <v>42160.059027777781</v>
      </c>
      <c r="R98" s="105">
        <v>42160.059027777781</v>
      </c>
      <c r="S98" s="105" t="s">
        <v>4551</v>
      </c>
      <c r="T98" s="105" t="s">
        <v>3576</v>
      </c>
      <c r="U98" s="105" t="s">
        <v>4560</v>
      </c>
      <c r="V98" s="105" t="s">
        <v>4553</v>
      </c>
      <c r="W98" s="105" t="s">
        <v>4360</v>
      </c>
      <c r="X98" s="105"/>
      <c r="Y98" s="105" t="s">
        <v>4576</v>
      </c>
      <c r="Z98" s="105" t="s">
        <v>4844</v>
      </c>
      <c r="AA98" s="105">
        <f t="shared" si="10"/>
        <v>2015</v>
      </c>
      <c r="AB98" s="105">
        <f t="shared" si="11"/>
        <v>6</v>
      </c>
      <c r="AC98" s="105">
        <f t="shared" si="12"/>
        <v>5</v>
      </c>
      <c r="AD98" s="105">
        <f t="shared" si="13"/>
        <v>1</v>
      </c>
      <c r="AE98" s="105">
        <f t="shared" si="14"/>
        <v>25</v>
      </c>
      <c r="AF98" s="106" t="s">
        <v>4845</v>
      </c>
      <c r="AG98" s="107" t="s">
        <v>4574</v>
      </c>
      <c r="AH98" s="107" t="str">
        <f t="shared" si="19"/>
        <v>HFTD</v>
      </c>
      <c r="AI98" s="107" t="s">
        <v>4558</v>
      </c>
      <c r="AJ98" s="105" t="str">
        <f t="shared" si="15"/>
        <v>Distribution</v>
      </c>
      <c r="AK98" s="105" t="str">
        <f t="shared" si="16"/>
        <v>HFTD - Distribution</v>
      </c>
      <c r="AL98" s="105" t="str">
        <f t="shared" si="17"/>
        <v>Fire Less than 300 Acres</v>
      </c>
      <c r="AM98" s="108" t="s">
        <v>4560</v>
      </c>
      <c r="AN98" s="105" t="str">
        <f t="shared" si="18"/>
        <v>Fell into (No defect)</v>
      </c>
      <c r="AO98" s="109">
        <v>53842</v>
      </c>
    </row>
    <row r="99" spans="1:41" x14ac:dyDescent="0.25">
      <c r="A99" s="105" t="s">
        <v>4544</v>
      </c>
      <c r="B99" s="105">
        <v>42160.415277777778</v>
      </c>
      <c r="C99" s="105">
        <v>42160.415277777778</v>
      </c>
      <c r="D99" s="105">
        <v>40.107033999999999</v>
      </c>
      <c r="E99" s="105">
        <v>-123.714223</v>
      </c>
      <c r="F99" s="105" t="s">
        <v>4560</v>
      </c>
      <c r="G99" s="105" t="s">
        <v>4545</v>
      </c>
      <c r="H99" s="105" t="s">
        <v>4582</v>
      </c>
      <c r="I99" s="105" t="s">
        <v>4547</v>
      </c>
      <c r="J99" s="105" t="s">
        <v>3556</v>
      </c>
      <c r="K99" s="105">
        <v>100986799</v>
      </c>
      <c r="L99" s="105"/>
      <c r="M99" s="105">
        <v>12000</v>
      </c>
      <c r="N99" s="105" t="s">
        <v>4453</v>
      </c>
      <c r="O99" s="105" t="s">
        <v>4563</v>
      </c>
      <c r="P99" s="105" t="s">
        <v>1964</v>
      </c>
      <c r="Q99" s="105">
        <v>42160.415277777778</v>
      </c>
      <c r="R99" s="105">
        <v>42160.415277777778</v>
      </c>
      <c r="S99" s="105" t="s">
        <v>4588</v>
      </c>
      <c r="T99" s="105" t="s">
        <v>4451</v>
      </c>
      <c r="U99" s="105" t="s">
        <v>3576</v>
      </c>
      <c r="V99" s="105" t="s">
        <v>3576</v>
      </c>
      <c r="W99" s="105" t="s">
        <v>4360</v>
      </c>
      <c r="X99" s="105" t="s">
        <v>4846</v>
      </c>
      <c r="Y99" s="105" t="s">
        <v>4555</v>
      </c>
      <c r="Z99" s="105" t="s">
        <v>4847</v>
      </c>
      <c r="AA99" s="105">
        <f t="shared" si="10"/>
        <v>2015</v>
      </c>
      <c r="AB99" s="105">
        <f t="shared" si="11"/>
        <v>6</v>
      </c>
      <c r="AC99" s="105">
        <f t="shared" si="12"/>
        <v>5</v>
      </c>
      <c r="AD99" s="105">
        <f t="shared" si="13"/>
        <v>9</v>
      </c>
      <c r="AE99" s="105">
        <f t="shared" si="14"/>
        <v>58</v>
      </c>
      <c r="AF99" s="106" t="s">
        <v>4848</v>
      </c>
      <c r="AG99" s="107" t="s">
        <v>3561</v>
      </c>
      <c r="AH99" s="107" t="str">
        <f t="shared" si="19"/>
        <v>non-HFTD</v>
      </c>
      <c r="AI99" s="107" t="s">
        <v>4558</v>
      </c>
      <c r="AJ99" s="105" t="str">
        <f t="shared" si="15"/>
        <v>Distribution</v>
      </c>
      <c r="AK99" s="105" t="str">
        <f t="shared" si="16"/>
        <v>non-HFTD - Distribution</v>
      </c>
      <c r="AL99" s="105" t="str">
        <f t="shared" si="17"/>
        <v>Fire Less than 300 Acres</v>
      </c>
      <c r="AM99" s="108" t="s">
        <v>4591</v>
      </c>
      <c r="AN99" s="105" t="str">
        <f t="shared" si="18"/>
        <v>Equip Failure - Other</v>
      </c>
      <c r="AO99" s="109" t="s">
        <v>3576</v>
      </c>
    </row>
    <row r="100" spans="1:41" x14ac:dyDescent="0.25">
      <c r="A100" s="105" t="s">
        <v>4544</v>
      </c>
      <c r="B100" s="105">
        <v>42160.611111111109</v>
      </c>
      <c r="C100" s="105">
        <v>42160.611111111109</v>
      </c>
      <c r="D100" s="105">
        <v>37.957769990000003</v>
      </c>
      <c r="E100" s="105">
        <v>-120.451909</v>
      </c>
      <c r="F100" s="105" t="s">
        <v>4560</v>
      </c>
      <c r="G100" s="105" t="s">
        <v>4545</v>
      </c>
      <c r="H100" s="105" t="s">
        <v>4546</v>
      </c>
      <c r="I100" s="105" t="s">
        <v>4547</v>
      </c>
      <c r="J100" s="105" t="s">
        <v>3556</v>
      </c>
      <c r="K100" s="105">
        <v>101012484</v>
      </c>
      <c r="L100" s="105"/>
      <c r="M100" s="105">
        <v>17000</v>
      </c>
      <c r="N100" s="105" t="s">
        <v>4453</v>
      </c>
      <c r="O100" s="105" t="s">
        <v>4563</v>
      </c>
      <c r="P100" s="105" t="s">
        <v>1964</v>
      </c>
      <c r="Q100" s="105">
        <v>42160.611111111109</v>
      </c>
      <c r="R100" s="105">
        <v>42160.611111111109</v>
      </c>
      <c r="S100" s="105" t="s">
        <v>4588</v>
      </c>
      <c r="T100" s="105" t="s">
        <v>4454</v>
      </c>
      <c r="U100" s="105" t="s">
        <v>3576</v>
      </c>
      <c r="V100" s="105" t="s">
        <v>3576</v>
      </c>
      <c r="W100" s="105" t="s">
        <v>4360</v>
      </c>
      <c r="X100" s="105"/>
      <c r="Y100" s="105" t="s">
        <v>4555</v>
      </c>
      <c r="Z100" s="105" t="s">
        <v>4849</v>
      </c>
      <c r="AA100" s="105">
        <f t="shared" si="10"/>
        <v>2015</v>
      </c>
      <c r="AB100" s="105">
        <f t="shared" si="11"/>
        <v>6</v>
      </c>
      <c r="AC100" s="105">
        <f t="shared" si="12"/>
        <v>5</v>
      </c>
      <c r="AD100" s="105">
        <f t="shared" si="13"/>
        <v>14</v>
      </c>
      <c r="AE100" s="105">
        <f t="shared" si="14"/>
        <v>40</v>
      </c>
      <c r="AF100" s="106" t="s">
        <v>4850</v>
      </c>
      <c r="AG100" s="107" t="s">
        <v>4596</v>
      </c>
      <c r="AH100" s="107" t="str">
        <f t="shared" si="19"/>
        <v>HFTD</v>
      </c>
      <c r="AI100" s="107" t="s">
        <v>4558</v>
      </c>
      <c r="AJ100" s="105" t="str">
        <f t="shared" si="15"/>
        <v>Distribution</v>
      </c>
      <c r="AK100" s="105" t="str">
        <f t="shared" si="16"/>
        <v>HFTD - Distribution</v>
      </c>
      <c r="AL100" s="105" t="str">
        <f t="shared" si="17"/>
        <v>Fire Less than 300 Acres</v>
      </c>
      <c r="AM100" s="108" t="s">
        <v>4591</v>
      </c>
      <c r="AN100" s="105" t="str">
        <f t="shared" si="18"/>
        <v>Splice/Clamp/Connector</v>
      </c>
      <c r="AO100" s="109">
        <v>14319</v>
      </c>
    </row>
    <row r="101" spans="1:41" x14ac:dyDescent="0.25">
      <c r="A101" s="105" t="s">
        <v>4544</v>
      </c>
      <c r="B101" s="105">
        <v>42160.635416666664</v>
      </c>
      <c r="C101" s="105">
        <v>42160.635416666664</v>
      </c>
      <c r="D101" s="105">
        <v>36.775909990000002</v>
      </c>
      <c r="E101" s="105">
        <v>-119.770269</v>
      </c>
      <c r="F101" s="105" t="s">
        <v>4560</v>
      </c>
      <c r="G101" s="105" t="s">
        <v>4561</v>
      </c>
      <c r="H101" s="105" t="s">
        <v>4546</v>
      </c>
      <c r="I101" s="105" t="s">
        <v>4547</v>
      </c>
      <c r="J101" s="105" t="s">
        <v>4618</v>
      </c>
      <c r="K101" s="105">
        <v>100857009</v>
      </c>
      <c r="L101" s="105" t="s">
        <v>4568</v>
      </c>
      <c r="M101" s="105" t="s">
        <v>4457</v>
      </c>
      <c r="N101" s="105" t="s">
        <v>4446</v>
      </c>
      <c r="O101" s="105" t="s">
        <v>4563</v>
      </c>
      <c r="P101" s="105" t="s">
        <v>1964</v>
      </c>
      <c r="Q101" s="105">
        <v>42160.635416666664</v>
      </c>
      <c r="R101" s="105">
        <v>42160.635416666664</v>
      </c>
      <c r="S101" s="105" t="s">
        <v>4588</v>
      </c>
      <c r="T101" s="105" t="s">
        <v>4446</v>
      </c>
      <c r="U101" s="105" t="s">
        <v>3576</v>
      </c>
      <c r="V101" s="105" t="s">
        <v>3576</v>
      </c>
      <c r="W101" s="105" t="s">
        <v>4360</v>
      </c>
      <c r="X101" s="105"/>
      <c r="Y101" s="105" t="s">
        <v>4555</v>
      </c>
      <c r="Z101" s="105" t="s">
        <v>4851</v>
      </c>
      <c r="AA101" s="105">
        <f t="shared" si="10"/>
        <v>2015</v>
      </c>
      <c r="AB101" s="105">
        <f t="shared" si="11"/>
        <v>6</v>
      </c>
      <c r="AC101" s="105">
        <f t="shared" si="12"/>
        <v>5</v>
      </c>
      <c r="AD101" s="105">
        <f t="shared" si="13"/>
        <v>15</v>
      </c>
      <c r="AE101" s="105">
        <f t="shared" si="14"/>
        <v>15</v>
      </c>
      <c r="AF101" s="106" t="s">
        <v>4852</v>
      </c>
      <c r="AG101" s="107" t="s">
        <v>3561</v>
      </c>
      <c r="AH101" s="107" t="str">
        <f t="shared" si="19"/>
        <v>non-HFTD</v>
      </c>
      <c r="AI101" s="107" t="s">
        <v>4558</v>
      </c>
      <c r="AJ101" s="105" t="str">
        <f t="shared" si="15"/>
        <v>Distribution</v>
      </c>
      <c r="AK101" s="105" t="str">
        <f t="shared" si="16"/>
        <v>non-HFTD - Distribution</v>
      </c>
      <c r="AL101" s="105" t="str">
        <f t="shared" si="17"/>
        <v>Fire Less than 300 Acres</v>
      </c>
      <c r="AM101" s="108" t="s">
        <v>4591</v>
      </c>
      <c r="AN101" s="105" t="str">
        <f t="shared" si="18"/>
        <v>Transformer</v>
      </c>
      <c r="AO101" s="109">
        <v>4806</v>
      </c>
    </row>
    <row r="102" spans="1:41" x14ac:dyDescent="0.25">
      <c r="A102" s="105" t="s">
        <v>4544</v>
      </c>
      <c r="B102" s="105">
        <v>42160.925694444442</v>
      </c>
      <c r="C102" s="105">
        <v>42160.925694444442</v>
      </c>
      <c r="D102" s="105">
        <v>38.7729</v>
      </c>
      <c r="E102" s="105">
        <v>-121.46992</v>
      </c>
      <c r="F102" s="105" t="s">
        <v>4560</v>
      </c>
      <c r="G102" s="105" t="s">
        <v>4545</v>
      </c>
      <c r="H102" s="105" t="s">
        <v>4567</v>
      </c>
      <c r="I102" s="105" t="s">
        <v>4547</v>
      </c>
      <c r="J102" s="105" t="s">
        <v>4853</v>
      </c>
      <c r="K102" s="105">
        <v>100064053</v>
      </c>
      <c r="L102" s="105"/>
      <c r="M102" s="105">
        <v>12000</v>
      </c>
      <c r="N102" s="105" t="s">
        <v>4443</v>
      </c>
      <c r="O102" s="105" t="s">
        <v>4563</v>
      </c>
      <c r="P102" s="105" t="s">
        <v>1964</v>
      </c>
      <c r="Q102" s="105">
        <v>42160.925694444442</v>
      </c>
      <c r="R102" s="105">
        <v>42160.925694444442</v>
      </c>
      <c r="S102" s="105" t="s">
        <v>4588</v>
      </c>
      <c r="T102" s="105" t="s">
        <v>4443</v>
      </c>
      <c r="U102" s="105" t="s">
        <v>3576</v>
      </c>
      <c r="V102" s="105" t="s">
        <v>3576</v>
      </c>
      <c r="W102" s="105" t="s">
        <v>4360</v>
      </c>
      <c r="X102" s="105"/>
      <c r="Y102" s="105" t="s">
        <v>4555</v>
      </c>
      <c r="Z102" s="105" t="s">
        <v>4854</v>
      </c>
      <c r="AA102" s="105">
        <f t="shared" si="10"/>
        <v>2015</v>
      </c>
      <c r="AB102" s="105">
        <f t="shared" si="11"/>
        <v>6</v>
      </c>
      <c r="AC102" s="105">
        <f t="shared" si="12"/>
        <v>5</v>
      </c>
      <c r="AD102" s="105">
        <f t="shared" si="13"/>
        <v>22</v>
      </c>
      <c r="AE102" s="105">
        <f t="shared" si="14"/>
        <v>13</v>
      </c>
      <c r="AF102" s="106" t="s">
        <v>4855</v>
      </c>
      <c r="AG102" s="107" t="s">
        <v>3561</v>
      </c>
      <c r="AH102" s="107" t="str">
        <f t="shared" si="19"/>
        <v>non-HFTD</v>
      </c>
      <c r="AI102" s="107" t="s">
        <v>4558</v>
      </c>
      <c r="AJ102" s="105" t="str">
        <f t="shared" si="15"/>
        <v>Distribution</v>
      </c>
      <c r="AK102" s="105" t="str">
        <f t="shared" si="16"/>
        <v>non-HFTD - Distribution</v>
      </c>
      <c r="AL102" s="105" t="str">
        <f t="shared" si="17"/>
        <v>Fire Less than 300 Acres</v>
      </c>
      <c r="AM102" s="108" t="s">
        <v>4591</v>
      </c>
      <c r="AN102" s="105" t="str">
        <f t="shared" si="18"/>
        <v>Capacitor Bank</v>
      </c>
      <c r="AO102" s="109">
        <v>2996</v>
      </c>
    </row>
    <row r="103" spans="1:41" x14ac:dyDescent="0.25">
      <c r="A103" s="105" t="s">
        <v>4544</v>
      </c>
      <c r="B103" s="105">
        <v>42161.474999999999</v>
      </c>
      <c r="C103" s="105">
        <v>42161.474999999999</v>
      </c>
      <c r="D103" s="105">
        <v>39.802945999999999</v>
      </c>
      <c r="E103" s="105">
        <v>-121.90643</v>
      </c>
      <c r="F103" s="105" t="s">
        <v>4560</v>
      </c>
      <c r="G103" s="105" t="s">
        <v>4545</v>
      </c>
      <c r="H103" s="105" t="s">
        <v>4567</v>
      </c>
      <c r="I103" s="105" t="s">
        <v>4360</v>
      </c>
      <c r="J103" s="105"/>
      <c r="K103" s="105">
        <v>100433862</v>
      </c>
      <c r="L103" s="105" t="s">
        <v>4568</v>
      </c>
      <c r="M103" s="105">
        <v>12000</v>
      </c>
      <c r="N103" s="105" t="s">
        <v>4453</v>
      </c>
      <c r="O103" s="105" t="s">
        <v>4563</v>
      </c>
      <c r="P103" s="105" t="s">
        <v>1964</v>
      </c>
      <c r="Q103" s="105">
        <v>42161.474999999999</v>
      </c>
      <c r="R103" s="105">
        <v>42161.474999999999</v>
      </c>
      <c r="S103" s="105" t="s">
        <v>4588</v>
      </c>
      <c r="T103" s="105" t="s">
        <v>4454</v>
      </c>
      <c r="U103" s="105" t="s">
        <v>3576</v>
      </c>
      <c r="V103" s="105" t="s">
        <v>3576</v>
      </c>
      <c r="W103" s="105" t="s">
        <v>4360</v>
      </c>
      <c r="X103" s="105"/>
      <c r="Y103" s="105" t="s">
        <v>4555</v>
      </c>
      <c r="Z103" s="105" t="s">
        <v>4856</v>
      </c>
      <c r="AA103" s="105">
        <f t="shared" si="10"/>
        <v>2015</v>
      </c>
      <c r="AB103" s="105">
        <f t="shared" si="11"/>
        <v>6</v>
      </c>
      <c r="AC103" s="105">
        <f t="shared" si="12"/>
        <v>6</v>
      </c>
      <c r="AD103" s="105">
        <f t="shared" si="13"/>
        <v>11</v>
      </c>
      <c r="AE103" s="105">
        <f t="shared" si="14"/>
        <v>24</v>
      </c>
      <c r="AF103" s="106" t="s">
        <v>4857</v>
      </c>
      <c r="AG103" s="107" t="s">
        <v>3561</v>
      </c>
      <c r="AH103" s="107" t="str">
        <f t="shared" si="19"/>
        <v>non-HFTD</v>
      </c>
      <c r="AI103" s="107" t="s">
        <v>4558</v>
      </c>
      <c r="AJ103" s="105" t="str">
        <f t="shared" si="15"/>
        <v>Distribution</v>
      </c>
      <c r="AK103" s="105" t="str">
        <f t="shared" si="16"/>
        <v>non-HFTD - Distribution</v>
      </c>
      <c r="AL103" s="105" t="str">
        <f t="shared" si="17"/>
        <v>Fire Less than 300 Acres</v>
      </c>
      <c r="AM103" s="108" t="s">
        <v>4591</v>
      </c>
      <c r="AN103" s="105" t="str">
        <f t="shared" si="18"/>
        <v>Splice/Clamp/Connector</v>
      </c>
      <c r="AO103" s="109" t="s">
        <v>3576</v>
      </c>
    </row>
    <row r="104" spans="1:41" x14ac:dyDescent="0.25">
      <c r="A104" s="105" t="s">
        <v>4544</v>
      </c>
      <c r="B104" s="105">
        <v>42161.5</v>
      </c>
      <c r="C104" s="105">
        <v>42161.5</v>
      </c>
      <c r="D104" s="105">
        <v>36.982815100000003</v>
      </c>
      <c r="E104" s="105">
        <v>-120.03324120000001</v>
      </c>
      <c r="F104" s="105" t="s">
        <v>4560</v>
      </c>
      <c r="G104" s="105" t="s">
        <v>4545</v>
      </c>
      <c r="H104" s="105" t="s">
        <v>4546</v>
      </c>
      <c r="I104" s="105" t="s">
        <v>4360</v>
      </c>
      <c r="J104" s="105"/>
      <c r="K104" s="105">
        <v>101015092</v>
      </c>
      <c r="L104" s="105"/>
      <c r="M104" s="105">
        <v>12000</v>
      </c>
      <c r="N104" s="105" t="s">
        <v>4447</v>
      </c>
      <c r="O104" s="105" t="s">
        <v>4563</v>
      </c>
      <c r="P104" s="105" t="s">
        <v>1964</v>
      </c>
      <c r="Q104" s="105">
        <v>42161.5</v>
      </c>
      <c r="R104" s="105">
        <v>42161.5</v>
      </c>
      <c r="S104" s="105" t="s">
        <v>4588</v>
      </c>
      <c r="T104" s="105" t="s">
        <v>4447</v>
      </c>
      <c r="U104" s="105" t="s">
        <v>3576</v>
      </c>
      <c r="V104" s="105" t="s">
        <v>3576</v>
      </c>
      <c r="W104" s="105" t="s">
        <v>4360</v>
      </c>
      <c r="X104" s="105"/>
      <c r="Y104" s="105" t="s">
        <v>4555</v>
      </c>
      <c r="Z104" s="105" t="s">
        <v>4858</v>
      </c>
      <c r="AA104" s="105">
        <f t="shared" si="10"/>
        <v>2015</v>
      </c>
      <c r="AB104" s="105">
        <f t="shared" si="11"/>
        <v>6</v>
      </c>
      <c r="AC104" s="105">
        <f t="shared" si="12"/>
        <v>6</v>
      </c>
      <c r="AD104" s="105">
        <f t="shared" si="13"/>
        <v>12</v>
      </c>
      <c r="AE104" s="105">
        <f t="shared" si="14"/>
        <v>0</v>
      </c>
      <c r="AF104" s="106" t="s">
        <v>4859</v>
      </c>
      <c r="AG104" s="107" t="s">
        <v>3561</v>
      </c>
      <c r="AH104" s="107" t="str">
        <f t="shared" si="19"/>
        <v>non-HFTD</v>
      </c>
      <c r="AI104" s="107" t="s">
        <v>4558</v>
      </c>
      <c r="AJ104" s="105" t="str">
        <f t="shared" si="15"/>
        <v>Distribution</v>
      </c>
      <c r="AK104" s="105" t="str">
        <f t="shared" si="16"/>
        <v>non-HFTD - Distribution</v>
      </c>
      <c r="AL104" s="105" t="str">
        <f t="shared" si="17"/>
        <v>Fire Less than 300 Acres</v>
      </c>
      <c r="AM104" s="108" t="s">
        <v>4591</v>
      </c>
      <c r="AN104" s="105" t="str">
        <f t="shared" si="18"/>
        <v>Lightning Arrestor</v>
      </c>
      <c r="AO104" s="109">
        <v>232368</v>
      </c>
    </row>
    <row r="105" spans="1:41" x14ac:dyDescent="0.25">
      <c r="A105" s="105" t="s">
        <v>4544</v>
      </c>
      <c r="B105" s="105">
        <v>42161.651388888888</v>
      </c>
      <c r="C105" s="105">
        <v>42161.651388888888</v>
      </c>
      <c r="D105" s="105">
        <v>39.040889989999997</v>
      </c>
      <c r="E105" s="105">
        <v>-123.401889</v>
      </c>
      <c r="F105" s="105" t="s">
        <v>4560</v>
      </c>
      <c r="G105" s="105" t="s">
        <v>4545</v>
      </c>
      <c r="H105" s="105" t="s">
        <v>4546</v>
      </c>
      <c r="I105" s="105" t="s">
        <v>4547</v>
      </c>
      <c r="J105" s="105" t="s">
        <v>3556</v>
      </c>
      <c r="K105" s="105" t="s">
        <v>4860</v>
      </c>
      <c r="L105" s="105"/>
      <c r="M105" s="105">
        <v>12000</v>
      </c>
      <c r="N105" s="105" t="s">
        <v>4453</v>
      </c>
      <c r="O105" s="105" t="s">
        <v>4563</v>
      </c>
      <c r="P105" s="105" t="s">
        <v>1964</v>
      </c>
      <c r="Q105" s="105">
        <v>42161.651388888888</v>
      </c>
      <c r="R105" s="105">
        <v>42161.651388888888</v>
      </c>
      <c r="S105" s="105" t="s">
        <v>4551</v>
      </c>
      <c r="T105" s="105" t="s">
        <v>3576</v>
      </c>
      <c r="U105" s="105" t="s">
        <v>4560</v>
      </c>
      <c r="V105" s="105" t="s">
        <v>4553</v>
      </c>
      <c r="W105" s="105" t="s">
        <v>4360</v>
      </c>
      <c r="X105" s="105"/>
      <c r="Y105" s="105" t="s">
        <v>4665</v>
      </c>
      <c r="Z105" s="105" t="s">
        <v>4861</v>
      </c>
      <c r="AA105" s="105">
        <f t="shared" si="10"/>
        <v>2015</v>
      </c>
      <c r="AB105" s="105">
        <f t="shared" si="11"/>
        <v>6</v>
      </c>
      <c r="AC105" s="105">
        <f t="shared" si="12"/>
        <v>6</v>
      </c>
      <c r="AD105" s="105">
        <f t="shared" si="13"/>
        <v>15</v>
      </c>
      <c r="AE105" s="105">
        <f t="shared" si="14"/>
        <v>38</v>
      </c>
      <c r="AF105" s="106" t="s">
        <v>4862</v>
      </c>
      <c r="AG105" s="107" t="s">
        <v>4596</v>
      </c>
      <c r="AH105" s="107" t="str">
        <f t="shared" si="19"/>
        <v>HFTD</v>
      </c>
      <c r="AI105" s="107" t="s">
        <v>4558</v>
      </c>
      <c r="AJ105" s="105" t="str">
        <f t="shared" si="15"/>
        <v>Distribution</v>
      </c>
      <c r="AK105" s="105" t="str">
        <f t="shared" si="16"/>
        <v>HFTD - Distribution</v>
      </c>
      <c r="AL105" s="105" t="str">
        <f t="shared" si="17"/>
        <v>Fire Less than 300 Acres</v>
      </c>
      <c r="AM105" s="108" t="s">
        <v>4560</v>
      </c>
      <c r="AN105" s="105" t="str">
        <f t="shared" si="18"/>
        <v>Fell into (Moderate-Severe defect)</v>
      </c>
      <c r="AO105" s="109">
        <v>1748</v>
      </c>
    </row>
    <row r="106" spans="1:41" x14ac:dyDescent="0.25">
      <c r="A106" s="105" t="s">
        <v>4544</v>
      </c>
      <c r="B106" s="105">
        <v>42161.886805555558</v>
      </c>
      <c r="C106" s="105">
        <v>42161.886805555558</v>
      </c>
      <c r="D106" s="105">
        <v>38.005749989999998</v>
      </c>
      <c r="E106" s="105">
        <v>-121.238219</v>
      </c>
      <c r="F106" s="105" t="s">
        <v>4560</v>
      </c>
      <c r="G106" s="105" t="s">
        <v>4545</v>
      </c>
      <c r="H106" s="105" t="s">
        <v>4546</v>
      </c>
      <c r="I106" s="105" t="s">
        <v>4547</v>
      </c>
      <c r="J106" s="105" t="s">
        <v>4656</v>
      </c>
      <c r="K106" s="105">
        <v>102135759</v>
      </c>
      <c r="L106" s="105" t="s">
        <v>4568</v>
      </c>
      <c r="M106" s="105">
        <v>12000</v>
      </c>
      <c r="N106" s="105" t="s">
        <v>4453</v>
      </c>
      <c r="O106" s="105" t="s">
        <v>4563</v>
      </c>
      <c r="P106" s="105" t="s">
        <v>1964</v>
      </c>
      <c r="Q106" s="105">
        <v>42161.886805555558</v>
      </c>
      <c r="R106" s="105">
        <v>42161.886805555558</v>
      </c>
      <c r="S106" s="105" t="s">
        <v>4551</v>
      </c>
      <c r="T106" s="105" t="s">
        <v>3576</v>
      </c>
      <c r="U106" s="105" t="s">
        <v>4638</v>
      </c>
      <c r="V106" s="105" t="s">
        <v>4553</v>
      </c>
      <c r="W106" s="105" t="s">
        <v>4554</v>
      </c>
      <c r="X106" s="105"/>
      <c r="Y106" s="105" t="s">
        <v>4555</v>
      </c>
      <c r="Z106" s="105" t="s">
        <v>4863</v>
      </c>
      <c r="AA106" s="105">
        <f t="shared" si="10"/>
        <v>2015</v>
      </c>
      <c r="AB106" s="105">
        <f t="shared" si="11"/>
        <v>6</v>
      </c>
      <c r="AC106" s="105">
        <f t="shared" si="12"/>
        <v>6</v>
      </c>
      <c r="AD106" s="105">
        <f t="shared" si="13"/>
        <v>21</v>
      </c>
      <c r="AE106" s="105">
        <f t="shared" si="14"/>
        <v>17</v>
      </c>
      <c r="AF106" s="106" t="s">
        <v>4864</v>
      </c>
      <c r="AG106" s="107" t="s">
        <v>3561</v>
      </c>
      <c r="AH106" s="107" t="str">
        <f t="shared" si="19"/>
        <v>non-HFTD</v>
      </c>
      <c r="AI106" s="107" t="s">
        <v>4558</v>
      </c>
      <c r="AJ106" s="105" t="str">
        <f t="shared" si="15"/>
        <v>Distribution</v>
      </c>
      <c r="AK106" s="105" t="str">
        <f t="shared" si="16"/>
        <v>non-HFTD - Distribution</v>
      </c>
      <c r="AL106" s="105" t="str">
        <f t="shared" si="17"/>
        <v>Fire Less than 300 Acres</v>
      </c>
      <c r="AM106" s="108" t="s">
        <v>4559</v>
      </c>
      <c r="AN106" s="105" t="str">
        <f t="shared" si="18"/>
        <v>Balloons</v>
      </c>
      <c r="AO106" s="109">
        <v>61586</v>
      </c>
    </row>
    <row r="107" spans="1:41" x14ac:dyDescent="0.25">
      <c r="A107" s="105" t="s">
        <v>4544</v>
      </c>
      <c r="B107" s="105">
        <v>42162.211805555555</v>
      </c>
      <c r="C107" s="105">
        <v>42162.211805555555</v>
      </c>
      <c r="D107" s="105">
        <v>36.690600000000003</v>
      </c>
      <c r="E107" s="105">
        <v>-119.7488</v>
      </c>
      <c r="F107" s="105" t="s">
        <v>4560</v>
      </c>
      <c r="G107" s="105" t="s">
        <v>4545</v>
      </c>
      <c r="H107" s="105" t="s">
        <v>4582</v>
      </c>
      <c r="I107" s="105" t="s">
        <v>4547</v>
      </c>
      <c r="J107" s="105" t="s">
        <v>4865</v>
      </c>
      <c r="K107" s="105">
        <v>103339346</v>
      </c>
      <c r="L107" s="105"/>
      <c r="M107" s="105">
        <v>12000</v>
      </c>
      <c r="N107" s="105" t="s">
        <v>4453</v>
      </c>
      <c r="O107" s="105" t="s">
        <v>4563</v>
      </c>
      <c r="P107" s="105" t="s">
        <v>1964</v>
      </c>
      <c r="Q107" s="105">
        <v>42162.211805555555</v>
      </c>
      <c r="R107" s="105">
        <v>42162.211805555555</v>
      </c>
      <c r="S107" s="105" t="s">
        <v>4588</v>
      </c>
      <c r="T107" s="105" t="s">
        <v>4451</v>
      </c>
      <c r="U107" s="105" t="s">
        <v>3576</v>
      </c>
      <c r="V107" s="105" t="s">
        <v>3576</v>
      </c>
      <c r="W107" s="105" t="s">
        <v>4360</v>
      </c>
      <c r="X107" s="105"/>
      <c r="Y107" s="105" t="s">
        <v>4555</v>
      </c>
      <c r="Z107" s="105" t="s">
        <v>4866</v>
      </c>
      <c r="AA107" s="105">
        <f t="shared" si="10"/>
        <v>2015</v>
      </c>
      <c r="AB107" s="105">
        <f t="shared" si="11"/>
        <v>6</v>
      </c>
      <c r="AC107" s="105">
        <f t="shared" si="12"/>
        <v>7</v>
      </c>
      <c r="AD107" s="105">
        <f t="shared" si="13"/>
        <v>5</v>
      </c>
      <c r="AE107" s="105">
        <f t="shared" si="14"/>
        <v>5</v>
      </c>
      <c r="AF107" s="106" t="s">
        <v>4867</v>
      </c>
      <c r="AG107" s="107" t="s">
        <v>3561</v>
      </c>
      <c r="AH107" s="107" t="str">
        <f t="shared" si="19"/>
        <v>non-HFTD</v>
      </c>
      <c r="AI107" s="107" t="s">
        <v>4558</v>
      </c>
      <c r="AJ107" s="105" t="str">
        <f t="shared" si="15"/>
        <v>Distribution</v>
      </c>
      <c r="AK107" s="105" t="str">
        <f t="shared" si="16"/>
        <v>non-HFTD - Distribution</v>
      </c>
      <c r="AL107" s="105" t="str">
        <f t="shared" si="17"/>
        <v>Fire Less than 300 Acres</v>
      </c>
      <c r="AM107" s="108" t="s">
        <v>4591</v>
      </c>
      <c r="AN107" s="105" t="str">
        <f t="shared" si="18"/>
        <v>Equip Failure - Other</v>
      </c>
      <c r="AO107" s="109">
        <v>46829</v>
      </c>
    </row>
    <row r="108" spans="1:41" x14ac:dyDescent="0.25">
      <c r="A108" s="105" t="s">
        <v>4544</v>
      </c>
      <c r="B108" s="105">
        <v>42162.620138888888</v>
      </c>
      <c r="C108" s="105">
        <v>42162.620138888888</v>
      </c>
      <c r="D108" s="105">
        <v>36.321599999999997</v>
      </c>
      <c r="E108" s="105">
        <v>-121.28363</v>
      </c>
      <c r="F108" s="105" t="s">
        <v>4560</v>
      </c>
      <c r="G108" s="105" t="s">
        <v>4545</v>
      </c>
      <c r="H108" s="105" t="s">
        <v>4546</v>
      </c>
      <c r="I108" s="105" t="s">
        <v>4547</v>
      </c>
      <c r="J108" s="105" t="s">
        <v>4868</v>
      </c>
      <c r="K108" s="105" t="s">
        <v>4869</v>
      </c>
      <c r="L108" s="105" t="s">
        <v>4568</v>
      </c>
      <c r="M108" s="105">
        <v>12000</v>
      </c>
      <c r="N108" s="105" t="s">
        <v>4360</v>
      </c>
      <c r="O108" s="105" t="s">
        <v>4563</v>
      </c>
      <c r="P108" s="105" t="s">
        <v>1964</v>
      </c>
      <c r="Q108" s="105">
        <v>42162.620138888888</v>
      </c>
      <c r="R108" s="105">
        <v>42162.620138888888</v>
      </c>
      <c r="S108" s="105" t="s">
        <v>4360</v>
      </c>
      <c r="T108" s="105" t="s">
        <v>3576</v>
      </c>
      <c r="U108" s="105" t="s">
        <v>3576</v>
      </c>
      <c r="V108" s="105" t="s">
        <v>3576</v>
      </c>
      <c r="W108" s="105" t="s">
        <v>4360</v>
      </c>
      <c r="X108" s="105"/>
      <c r="Y108" s="105" t="s">
        <v>4555</v>
      </c>
      <c r="Z108" s="105" t="s">
        <v>4870</v>
      </c>
      <c r="AA108" s="105">
        <f t="shared" si="10"/>
        <v>2015</v>
      </c>
      <c r="AB108" s="105">
        <f t="shared" si="11"/>
        <v>6</v>
      </c>
      <c r="AC108" s="105">
        <f t="shared" si="12"/>
        <v>7</v>
      </c>
      <c r="AD108" s="105">
        <f t="shared" si="13"/>
        <v>14</v>
      </c>
      <c r="AE108" s="105">
        <f t="shared" si="14"/>
        <v>53</v>
      </c>
      <c r="AF108" s="106" t="s">
        <v>4871</v>
      </c>
      <c r="AG108" s="107" t="s">
        <v>3561</v>
      </c>
      <c r="AH108" s="107" t="str">
        <f t="shared" si="19"/>
        <v>non-HFTD</v>
      </c>
      <c r="AI108" s="107" t="s">
        <v>4558</v>
      </c>
      <c r="AJ108" s="105" t="str">
        <f t="shared" si="15"/>
        <v>Distribution</v>
      </c>
      <c r="AK108" s="105" t="str">
        <f t="shared" si="16"/>
        <v>non-HFTD - Distribution</v>
      </c>
      <c r="AL108" s="105" t="str">
        <f t="shared" si="17"/>
        <v>Fire Less than 300 Acres</v>
      </c>
      <c r="AM108" s="108" t="s">
        <v>4575</v>
      </c>
      <c r="AN108" s="105" t="str">
        <f t="shared" si="18"/>
        <v>Unk or Other - Unknown</v>
      </c>
      <c r="AO108" s="109">
        <v>196</v>
      </c>
    </row>
    <row r="109" spans="1:41" x14ac:dyDescent="0.25">
      <c r="A109" s="105" t="s">
        <v>4544</v>
      </c>
      <c r="B109" s="105">
        <v>42162.741666666669</v>
      </c>
      <c r="C109" s="105">
        <v>42162.741666666669</v>
      </c>
      <c r="D109" s="105">
        <v>38.217944000000003</v>
      </c>
      <c r="E109" s="105">
        <v>-121.975236</v>
      </c>
      <c r="F109" s="105" t="s">
        <v>4560</v>
      </c>
      <c r="G109" s="105" t="s">
        <v>4545</v>
      </c>
      <c r="H109" s="105" t="s">
        <v>4872</v>
      </c>
      <c r="I109" s="105" t="s">
        <v>4547</v>
      </c>
      <c r="J109" s="105" t="s">
        <v>4873</v>
      </c>
      <c r="K109" s="105" t="s">
        <v>4874</v>
      </c>
      <c r="L109" s="105"/>
      <c r="M109" s="105">
        <v>21000</v>
      </c>
      <c r="N109" s="105" t="s">
        <v>4453</v>
      </c>
      <c r="O109" s="105" t="s">
        <v>4563</v>
      </c>
      <c r="P109" s="105" t="s">
        <v>1964</v>
      </c>
      <c r="Q109" s="105">
        <v>42162.741666666669</v>
      </c>
      <c r="R109" s="105">
        <v>42162.741666666669</v>
      </c>
      <c r="S109" s="105" t="s">
        <v>4875</v>
      </c>
      <c r="T109" s="105" t="s">
        <v>3576</v>
      </c>
      <c r="U109" s="105" t="s">
        <v>3576</v>
      </c>
      <c r="V109" s="105" t="s">
        <v>3576</v>
      </c>
      <c r="W109" s="105" t="s">
        <v>4554</v>
      </c>
      <c r="X109" s="105" t="s">
        <v>4876</v>
      </c>
      <c r="Y109" s="105" t="s">
        <v>4555</v>
      </c>
      <c r="Z109" s="105" t="s">
        <v>4877</v>
      </c>
      <c r="AA109" s="105">
        <f t="shared" si="10"/>
        <v>2015</v>
      </c>
      <c r="AB109" s="105">
        <f t="shared" si="11"/>
        <v>6</v>
      </c>
      <c r="AC109" s="105">
        <f t="shared" si="12"/>
        <v>7</v>
      </c>
      <c r="AD109" s="105">
        <f t="shared" si="13"/>
        <v>17</v>
      </c>
      <c r="AE109" s="105">
        <f t="shared" si="14"/>
        <v>48</v>
      </c>
      <c r="AF109" s="106" t="s">
        <v>4878</v>
      </c>
      <c r="AG109" s="107" t="s">
        <v>3561</v>
      </c>
      <c r="AH109" s="107" t="str">
        <f t="shared" si="19"/>
        <v>non-HFTD</v>
      </c>
      <c r="AI109" s="107" t="s">
        <v>4558</v>
      </c>
      <c r="AJ109" s="105" t="str">
        <f t="shared" si="15"/>
        <v>Distribution</v>
      </c>
      <c r="AK109" s="105" t="str">
        <f t="shared" si="16"/>
        <v>non-HFTD - Distribution</v>
      </c>
      <c r="AL109" s="105" t="str">
        <f t="shared" si="17"/>
        <v>Fire Less than 300 Acres</v>
      </c>
      <c r="AM109" s="108" t="s">
        <v>4559</v>
      </c>
      <c r="AN109" s="105" t="str">
        <f t="shared" si="18"/>
        <v>3rd Party - Unknown</v>
      </c>
      <c r="AO109" s="109">
        <v>1626</v>
      </c>
    </row>
    <row r="110" spans="1:41" x14ac:dyDescent="0.25">
      <c r="A110" s="105" t="s">
        <v>4544</v>
      </c>
      <c r="B110" s="105">
        <v>42163.595833333333</v>
      </c>
      <c r="C110" s="105">
        <v>42163.595833333333</v>
      </c>
      <c r="D110" s="105">
        <v>38.179555999999998</v>
      </c>
      <c r="E110" s="105">
        <v>-120.958991</v>
      </c>
      <c r="F110" s="105" t="s">
        <v>4560</v>
      </c>
      <c r="G110" s="105" t="s">
        <v>4545</v>
      </c>
      <c r="H110" s="105" t="s">
        <v>4752</v>
      </c>
      <c r="I110" s="105" t="s">
        <v>4547</v>
      </c>
      <c r="J110" s="105" t="s">
        <v>3556</v>
      </c>
      <c r="K110" s="105">
        <v>102048579</v>
      </c>
      <c r="L110" s="105" t="s">
        <v>4568</v>
      </c>
      <c r="M110" s="105">
        <v>12000</v>
      </c>
      <c r="N110" s="105" t="s">
        <v>4453</v>
      </c>
      <c r="O110" s="105" t="s">
        <v>4563</v>
      </c>
      <c r="P110" s="105" t="s">
        <v>1964</v>
      </c>
      <c r="Q110" s="105">
        <v>42163.595833333333</v>
      </c>
      <c r="R110" s="105">
        <v>42163.595833333333</v>
      </c>
      <c r="S110" s="105" t="s">
        <v>4551</v>
      </c>
      <c r="T110" s="105" t="s">
        <v>3576</v>
      </c>
      <c r="U110" s="105" t="s">
        <v>4552</v>
      </c>
      <c r="V110" s="105" t="s">
        <v>4456</v>
      </c>
      <c r="W110" s="105" t="s">
        <v>4554</v>
      </c>
      <c r="X110" s="105"/>
      <c r="Y110" s="105" t="s">
        <v>4555</v>
      </c>
      <c r="Z110" s="105" t="s">
        <v>4879</v>
      </c>
      <c r="AA110" s="105">
        <f t="shared" si="10"/>
        <v>2015</v>
      </c>
      <c r="AB110" s="105">
        <f t="shared" si="11"/>
        <v>6</v>
      </c>
      <c r="AC110" s="105">
        <f t="shared" si="12"/>
        <v>8</v>
      </c>
      <c r="AD110" s="105">
        <f t="shared" si="13"/>
        <v>14</v>
      </c>
      <c r="AE110" s="105">
        <f t="shared" si="14"/>
        <v>18</v>
      </c>
      <c r="AF110" s="106" t="s">
        <v>4880</v>
      </c>
      <c r="AG110" s="107" t="s">
        <v>4596</v>
      </c>
      <c r="AH110" s="107" t="str">
        <f t="shared" si="19"/>
        <v>HFTD</v>
      </c>
      <c r="AI110" s="107" t="s">
        <v>4558</v>
      </c>
      <c r="AJ110" s="105" t="str">
        <f t="shared" si="15"/>
        <v>Distribution</v>
      </c>
      <c r="AK110" s="105" t="str">
        <f t="shared" si="16"/>
        <v>HFTD - Distribution</v>
      </c>
      <c r="AL110" s="105" t="str">
        <f t="shared" si="17"/>
        <v>Fire Less than 300 Acres</v>
      </c>
      <c r="AM110" s="108" t="s">
        <v>4559</v>
      </c>
      <c r="AN110" s="105" t="str">
        <f t="shared" si="18"/>
        <v>Vehicle</v>
      </c>
      <c r="AO110" s="109">
        <v>65168</v>
      </c>
    </row>
    <row r="111" spans="1:41" x14ac:dyDescent="0.25">
      <c r="A111" s="105" t="s">
        <v>4544</v>
      </c>
      <c r="B111" s="105">
        <v>42163.675000000003</v>
      </c>
      <c r="C111" s="105">
        <v>42163.675000000003</v>
      </c>
      <c r="D111" s="105">
        <v>38.115539990000002</v>
      </c>
      <c r="E111" s="105">
        <v>-122.556219</v>
      </c>
      <c r="F111" s="105" t="s">
        <v>4560</v>
      </c>
      <c r="G111" s="105" t="s">
        <v>4545</v>
      </c>
      <c r="H111" s="105" t="s">
        <v>4567</v>
      </c>
      <c r="I111" s="105" t="s">
        <v>4547</v>
      </c>
      <c r="J111" s="105" t="s">
        <v>4881</v>
      </c>
      <c r="K111" s="105" t="s">
        <v>4882</v>
      </c>
      <c r="L111" s="105"/>
      <c r="M111" s="105" t="s">
        <v>4457</v>
      </c>
      <c r="N111" s="105" t="s">
        <v>4453</v>
      </c>
      <c r="O111" s="105" t="s">
        <v>4563</v>
      </c>
      <c r="P111" s="105" t="s">
        <v>4569</v>
      </c>
      <c r="Q111" s="105" t="s">
        <v>4570</v>
      </c>
      <c r="R111" s="105" t="s">
        <v>4570</v>
      </c>
      <c r="S111" s="105" t="s">
        <v>4551</v>
      </c>
      <c r="T111" s="105" t="s">
        <v>3576</v>
      </c>
      <c r="U111" s="105" t="s">
        <v>4560</v>
      </c>
      <c r="V111" s="105" t="s">
        <v>4553</v>
      </c>
      <c r="W111" s="105" t="s">
        <v>4360</v>
      </c>
      <c r="X111" s="105"/>
      <c r="Y111" s="105" t="s">
        <v>4571</v>
      </c>
      <c r="Z111" s="105" t="s">
        <v>4883</v>
      </c>
      <c r="AA111" s="105">
        <f t="shared" si="10"/>
        <v>2015</v>
      </c>
      <c r="AB111" s="105">
        <f t="shared" si="11"/>
        <v>6</v>
      </c>
      <c r="AC111" s="105">
        <f t="shared" si="12"/>
        <v>8</v>
      </c>
      <c r="AD111" s="105">
        <f t="shared" si="13"/>
        <v>16</v>
      </c>
      <c r="AE111" s="105">
        <f t="shared" si="14"/>
        <v>12</v>
      </c>
      <c r="AF111" s="106" t="s">
        <v>4573</v>
      </c>
      <c r="AG111" s="107" t="s">
        <v>3561</v>
      </c>
      <c r="AH111" s="107" t="str">
        <f t="shared" si="19"/>
        <v>non-HFTD</v>
      </c>
      <c r="AI111" s="107" t="s">
        <v>4558</v>
      </c>
      <c r="AJ111" s="105" t="str">
        <f t="shared" si="15"/>
        <v>Distribution</v>
      </c>
      <c r="AK111" s="105" t="str">
        <f t="shared" si="16"/>
        <v>non-HFTD - Distribution</v>
      </c>
      <c r="AL111" s="105" t="str">
        <f t="shared" si="17"/>
        <v>Fire Less than 300 Acres</v>
      </c>
      <c r="AM111" s="108" t="s">
        <v>4560</v>
      </c>
      <c r="AN111" s="105" t="str">
        <f t="shared" si="18"/>
        <v>Other/Unknown</v>
      </c>
      <c r="AO111" s="109" t="s">
        <v>3576</v>
      </c>
    </row>
    <row r="112" spans="1:41" x14ac:dyDescent="0.25">
      <c r="A112" s="105" t="s">
        <v>4544</v>
      </c>
      <c r="B112" s="105">
        <v>42163.677083333336</v>
      </c>
      <c r="C112" s="105">
        <v>42163.677083333336</v>
      </c>
      <c r="D112" s="105">
        <v>39.823560000000001</v>
      </c>
      <c r="E112" s="105">
        <v>-123.60930999999999</v>
      </c>
      <c r="F112" s="105" t="s">
        <v>4560</v>
      </c>
      <c r="G112" s="105" t="s">
        <v>4545</v>
      </c>
      <c r="H112" s="105" t="s">
        <v>4582</v>
      </c>
      <c r="I112" s="105" t="s">
        <v>4547</v>
      </c>
      <c r="J112" s="105" t="s">
        <v>3556</v>
      </c>
      <c r="K112" s="105" t="s">
        <v>4884</v>
      </c>
      <c r="L112" s="105"/>
      <c r="M112" s="105">
        <v>12000</v>
      </c>
      <c r="N112" s="105" t="s">
        <v>4453</v>
      </c>
      <c r="O112" s="105" t="s">
        <v>4563</v>
      </c>
      <c r="P112" s="105" t="s">
        <v>1964</v>
      </c>
      <c r="Q112" s="105">
        <v>42163.677083333336</v>
      </c>
      <c r="R112" s="105">
        <v>42163.677083333336</v>
      </c>
      <c r="S112" s="105" t="s">
        <v>4551</v>
      </c>
      <c r="T112" s="105" t="s">
        <v>3576</v>
      </c>
      <c r="U112" s="105" t="s">
        <v>4560</v>
      </c>
      <c r="V112" s="105" t="s">
        <v>4553</v>
      </c>
      <c r="W112" s="105" t="s">
        <v>4360</v>
      </c>
      <c r="X112" s="105"/>
      <c r="Y112" s="105" t="s">
        <v>4555</v>
      </c>
      <c r="Z112" s="105" t="s">
        <v>4885</v>
      </c>
      <c r="AA112" s="105">
        <f t="shared" si="10"/>
        <v>2015</v>
      </c>
      <c r="AB112" s="105">
        <f t="shared" si="11"/>
        <v>6</v>
      </c>
      <c r="AC112" s="105">
        <f t="shared" si="12"/>
        <v>8</v>
      </c>
      <c r="AD112" s="105">
        <f t="shared" si="13"/>
        <v>16</v>
      </c>
      <c r="AE112" s="105">
        <f t="shared" si="14"/>
        <v>15</v>
      </c>
      <c r="AF112" s="106" t="s">
        <v>4886</v>
      </c>
      <c r="AG112" s="107" t="s">
        <v>4596</v>
      </c>
      <c r="AH112" s="107" t="str">
        <f t="shared" si="19"/>
        <v>HFTD</v>
      </c>
      <c r="AI112" s="107" t="s">
        <v>4558</v>
      </c>
      <c r="AJ112" s="105" t="str">
        <f t="shared" si="15"/>
        <v>Distribution</v>
      </c>
      <c r="AK112" s="105" t="str">
        <f t="shared" si="16"/>
        <v>HFTD - Distribution</v>
      </c>
      <c r="AL112" s="105" t="str">
        <f t="shared" si="17"/>
        <v>Fire Less than 300 Acres</v>
      </c>
      <c r="AM112" s="108" t="s">
        <v>4560</v>
      </c>
      <c r="AN112" s="105" t="str">
        <f t="shared" si="18"/>
        <v>Other/Unknown</v>
      </c>
      <c r="AO112" s="109">
        <v>1740</v>
      </c>
    </row>
    <row r="113" spans="1:41" x14ac:dyDescent="0.25">
      <c r="A113" s="105" t="s">
        <v>4544</v>
      </c>
      <c r="B113" s="105">
        <v>42163.734722222223</v>
      </c>
      <c r="C113" s="105">
        <v>42163.734722222223</v>
      </c>
      <c r="D113" s="105">
        <v>37.958199999999998</v>
      </c>
      <c r="E113" s="105">
        <v>-121.944059</v>
      </c>
      <c r="F113" s="105" t="s">
        <v>4560</v>
      </c>
      <c r="G113" s="105" t="s">
        <v>4561</v>
      </c>
      <c r="H113" s="105" t="s">
        <v>4567</v>
      </c>
      <c r="I113" s="105" t="s">
        <v>4360</v>
      </c>
      <c r="J113" s="105"/>
      <c r="K113" s="105" t="s">
        <v>4887</v>
      </c>
      <c r="L113" s="105"/>
      <c r="M113" s="105" t="s">
        <v>4457</v>
      </c>
      <c r="N113" s="105" t="s">
        <v>4453</v>
      </c>
      <c r="O113" s="105" t="s">
        <v>4563</v>
      </c>
      <c r="P113" s="105" t="s">
        <v>1964</v>
      </c>
      <c r="Q113" s="105">
        <v>42163.734722222223</v>
      </c>
      <c r="R113" s="105">
        <v>42163.734722222223</v>
      </c>
      <c r="S113" s="105" t="s">
        <v>4588</v>
      </c>
      <c r="T113" s="105" t="s">
        <v>4453</v>
      </c>
      <c r="U113" s="105" t="s">
        <v>3576</v>
      </c>
      <c r="V113" s="105" t="s">
        <v>3576</v>
      </c>
      <c r="W113" s="105" t="s">
        <v>4360</v>
      </c>
      <c r="X113" s="105"/>
      <c r="Y113" s="105" t="s">
        <v>4555</v>
      </c>
      <c r="Z113" s="105" t="s">
        <v>4888</v>
      </c>
      <c r="AA113" s="105">
        <f t="shared" si="10"/>
        <v>2015</v>
      </c>
      <c r="AB113" s="105">
        <f t="shared" si="11"/>
        <v>6</v>
      </c>
      <c r="AC113" s="105">
        <f t="shared" si="12"/>
        <v>8</v>
      </c>
      <c r="AD113" s="105">
        <f t="shared" si="13"/>
        <v>17</v>
      </c>
      <c r="AE113" s="105">
        <f t="shared" si="14"/>
        <v>38</v>
      </c>
      <c r="AF113" s="106" t="s">
        <v>4889</v>
      </c>
      <c r="AG113" s="107" t="s">
        <v>3561</v>
      </c>
      <c r="AH113" s="107" t="str">
        <f t="shared" si="19"/>
        <v>non-HFTD</v>
      </c>
      <c r="AI113" s="107" t="s">
        <v>4558</v>
      </c>
      <c r="AJ113" s="105" t="str">
        <f t="shared" si="15"/>
        <v>Distribution</v>
      </c>
      <c r="AK113" s="105" t="str">
        <f t="shared" si="16"/>
        <v>non-HFTD - Distribution</v>
      </c>
      <c r="AL113" s="105" t="str">
        <f t="shared" si="17"/>
        <v>Fire Less than 300 Acres</v>
      </c>
      <c r="AM113" s="108" t="s">
        <v>4591</v>
      </c>
      <c r="AN113" s="105" t="str">
        <f t="shared" si="18"/>
        <v>Conductor</v>
      </c>
      <c r="AO113" s="109">
        <v>5292</v>
      </c>
    </row>
    <row r="114" spans="1:41" x14ac:dyDescent="0.25">
      <c r="A114" s="105" t="s">
        <v>4544</v>
      </c>
      <c r="B114" s="105">
        <v>42163.772222222222</v>
      </c>
      <c r="C114" s="105">
        <v>42163.772222222222</v>
      </c>
      <c r="D114" s="105">
        <v>37.940399999999997</v>
      </c>
      <c r="E114" s="105">
        <v>-122.079489</v>
      </c>
      <c r="F114" s="105" t="s">
        <v>4560</v>
      </c>
      <c r="G114" s="105" t="s">
        <v>4561</v>
      </c>
      <c r="H114" s="105" t="s">
        <v>4567</v>
      </c>
      <c r="I114" s="105" t="s">
        <v>4547</v>
      </c>
      <c r="J114" s="105" t="s">
        <v>4774</v>
      </c>
      <c r="K114" s="105">
        <v>100462348</v>
      </c>
      <c r="L114" s="105" t="s">
        <v>4568</v>
      </c>
      <c r="M114" s="105" t="s">
        <v>4457</v>
      </c>
      <c r="N114" s="105" t="s">
        <v>4455</v>
      </c>
      <c r="O114" s="105" t="s">
        <v>4563</v>
      </c>
      <c r="P114" s="105" t="s">
        <v>1964</v>
      </c>
      <c r="Q114" s="105">
        <v>42163.772222222222</v>
      </c>
      <c r="R114" s="105">
        <v>42163.772222222222</v>
      </c>
      <c r="S114" s="105" t="s">
        <v>4588</v>
      </c>
      <c r="T114" s="105" t="s">
        <v>4455</v>
      </c>
      <c r="U114" s="105" t="s">
        <v>3576</v>
      </c>
      <c r="V114" s="105" t="s">
        <v>3576</v>
      </c>
      <c r="W114" s="105" t="s">
        <v>4360</v>
      </c>
      <c r="X114" s="105"/>
      <c r="Y114" s="105" t="s">
        <v>4555</v>
      </c>
      <c r="Z114" s="105" t="s">
        <v>4890</v>
      </c>
      <c r="AA114" s="105">
        <f t="shared" si="10"/>
        <v>2015</v>
      </c>
      <c r="AB114" s="105">
        <f t="shared" si="11"/>
        <v>6</v>
      </c>
      <c r="AC114" s="105">
        <f t="shared" si="12"/>
        <v>8</v>
      </c>
      <c r="AD114" s="105">
        <f t="shared" si="13"/>
        <v>18</v>
      </c>
      <c r="AE114" s="105">
        <f t="shared" si="14"/>
        <v>32</v>
      </c>
      <c r="AF114" s="106" t="s">
        <v>4891</v>
      </c>
      <c r="AG114" s="107" t="s">
        <v>3561</v>
      </c>
      <c r="AH114" s="107" t="str">
        <f t="shared" si="19"/>
        <v>non-HFTD</v>
      </c>
      <c r="AI114" s="107" t="s">
        <v>4558</v>
      </c>
      <c r="AJ114" s="105" t="str">
        <f t="shared" si="15"/>
        <v>Distribution</v>
      </c>
      <c r="AK114" s="105" t="str">
        <f t="shared" si="16"/>
        <v>non-HFTD - Distribution</v>
      </c>
      <c r="AL114" s="105" t="str">
        <f t="shared" si="17"/>
        <v>Fire Less than 300 Acres</v>
      </c>
      <c r="AM114" s="108" t="s">
        <v>4591</v>
      </c>
      <c r="AN114" s="105" t="str">
        <f t="shared" si="18"/>
        <v>Fuse</v>
      </c>
      <c r="AO114" s="109">
        <v>1836</v>
      </c>
    </row>
    <row r="115" spans="1:41" x14ac:dyDescent="0.25">
      <c r="A115" s="105" t="s">
        <v>4544</v>
      </c>
      <c r="B115" s="105">
        <v>42164.054861111108</v>
      </c>
      <c r="C115" s="105">
        <v>42164.054861111108</v>
      </c>
      <c r="D115" s="105">
        <v>40.54242</v>
      </c>
      <c r="E115" s="105">
        <v>-122.239059</v>
      </c>
      <c r="F115" s="105" t="s">
        <v>4560</v>
      </c>
      <c r="G115" s="105" t="s">
        <v>4545</v>
      </c>
      <c r="H115" s="105" t="s">
        <v>4567</v>
      </c>
      <c r="I115" s="105" t="s">
        <v>4621</v>
      </c>
      <c r="J115" s="105"/>
      <c r="K115" s="105">
        <v>101490096</v>
      </c>
      <c r="L115" s="105" t="s">
        <v>4892</v>
      </c>
      <c r="M115" s="105">
        <v>12000</v>
      </c>
      <c r="N115" s="105" t="s">
        <v>4446</v>
      </c>
      <c r="O115" s="105" t="s">
        <v>4563</v>
      </c>
      <c r="P115" s="105" t="s">
        <v>1964</v>
      </c>
      <c r="Q115" s="105">
        <v>42164.054861111108</v>
      </c>
      <c r="R115" s="105">
        <v>42164.054861111108</v>
      </c>
      <c r="S115" s="105" t="s">
        <v>4588</v>
      </c>
      <c r="T115" s="105" t="s">
        <v>4446</v>
      </c>
      <c r="U115" s="105" t="s">
        <v>3576</v>
      </c>
      <c r="V115" s="105" t="s">
        <v>3576</v>
      </c>
      <c r="W115" s="105" t="s">
        <v>4360</v>
      </c>
      <c r="X115" s="105"/>
      <c r="Y115" s="105" t="s">
        <v>4555</v>
      </c>
      <c r="Z115" s="105" t="s">
        <v>4893</v>
      </c>
      <c r="AA115" s="105">
        <f t="shared" si="10"/>
        <v>2015</v>
      </c>
      <c r="AB115" s="105">
        <f t="shared" si="11"/>
        <v>6</v>
      </c>
      <c r="AC115" s="105">
        <f t="shared" si="12"/>
        <v>9</v>
      </c>
      <c r="AD115" s="105">
        <f t="shared" si="13"/>
        <v>1</v>
      </c>
      <c r="AE115" s="105">
        <f t="shared" si="14"/>
        <v>19</v>
      </c>
      <c r="AF115" s="106" t="s">
        <v>4894</v>
      </c>
      <c r="AG115" s="107" t="s">
        <v>3561</v>
      </c>
      <c r="AH115" s="107" t="str">
        <f t="shared" si="19"/>
        <v>non-HFTD</v>
      </c>
      <c r="AI115" s="107" t="s">
        <v>4558</v>
      </c>
      <c r="AJ115" s="105" t="str">
        <f t="shared" si="15"/>
        <v>Distribution</v>
      </c>
      <c r="AK115" s="105" t="str">
        <f t="shared" si="16"/>
        <v>non-HFTD - Distribution</v>
      </c>
      <c r="AL115" s="105" t="str">
        <f t="shared" si="17"/>
        <v>Fire Less than 300 Acres</v>
      </c>
      <c r="AM115" s="108" t="s">
        <v>4591</v>
      </c>
      <c r="AN115" s="105" t="str">
        <f t="shared" si="18"/>
        <v>Transformer</v>
      </c>
      <c r="AO115" s="109">
        <v>1653</v>
      </c>
    </row>
    <row r="116" spans="1:41" x14ac:dyDescent="0.25">
      <c r="A116" s="105" t="s">
        <v>4544</v>
      </c>
      <c r="B116" s="105">
        <v>42164.493750000001</v>
      </c>
      <c r="C116" s="105">
        <v>42164.493750000001</v>
      </c>
      <c r="D116" s="105">
        <v>36.488679990000001</v>
      </c>
      <c r="E116" s="105">
        <v>-119.582369</v>
      </c>
      <c r="F116" s="105" t="s">
        <v>4630</v>
      </c>
      <c r="G116" s="105" t="s">
        <v>4545</v>
      </c>
      <c r="H116" s="105" t="s">
        <v>4631</v>
      </c>
      <c r="I116" s="105" t="s">
        <v>4547</v>
      </c>
      <c r="J116" s="105" t="s">
        <v>4895</v>
      </c>
      <c r="K116" s="105" t="s">
        <v>4896</v>
      </c>
      <c r="L116" s="105"/>
      <c r="M116" s="105">
        <v>12000</v>
      </c>
      <c r="N116" s="105" t="s">
        <v>4453</v>
      </c>
      <c r="O116" s="105" t="s">
        <v>4563</v>
      </c>
      <c r="P116" s="105" t="s">
        <v>1964</v>
      </c>
      <c r="Q116" s="105">
        <v>42164.493750000001</v>
      </c>
      <c r="R116" s="105">
        <v>42164.493750000001</v>
      </c>
      <c r="S116" s="105" t="s">
        <v>4588</v>
      </c>
      <c r="T116" s="105" t="s">
        <v>4456</v>
      </c>
      <c r="U116" s="105" t="s">
        <v>3576</v>
      </c>
      <c r="V116" s="105" t="s">
        <v>3576</v>
      </c>
      <c r="W116" s="105" t="s">
        <v>4360</v>
      </c>
      <c r="X116" s="105"/>
      <c r="Y116" s="105" t="s">
        <v>4555</v>
      </c>
      <c r="Z116" s="105" t="s">
        <v>4897</v>
      </c>
      <c r="AA116" s="105">
        <f t="shared" si="10"/>
        <v>2015</v>
      </c>
      <c r="AB116" s="105">
        <f t="shared" si="11"/>
        <v>6</v>
      </c>
      <c r="AC116" s="105">
        <f t="shared" si="12"/>
        <v>9</v>
      </c>
      <c r="AD116" s="105">
        <f t="shared" si="13"/>
        <v>11</v>
      </c>
      <c r="AE116" s="105">
        <f t="shared" si="14"/>
        <v>51</v>
      </c>
      <c r="AF116" s="106" t="s">
        <v>4898</v>
      </c>
      <c r="AG116" s="107" t="s">
        <v>3561</v>
      </c>
      <c r="AH116" s="107" t="str">
        <f t="shared" si="19"/>
        <v>non-HFTD</v>
      </c>
      <c r="AI116" s="107" t="s">
        <v>4558</v>
      </c>
      <c r="AJ116" s="105" t="str">
        <f t="shared" si="15"/>
        <v>Distribution</v>
      </c>
      <c r="AK116" s="105" t="str">
        <f t="shared" si="16"/>
        <v>non-HFTD - Distribution</v>
      </c>
      <c r="AL116" s="105" t="str">
        <f t="shared" si="17"/>
        <v>Fire Less than 300 Acres</v>
      </c>
      <c r="AM116" s="108" t="s">
        <v>4591</v>
      </c>
      <c r="AN116" s="105" t="str">
        <f t="shared" si="18"/>
        <v>Pole</v>
      </c>
      <c r="AO116" s="109">
        <v>92757</v>
      </c>
    </row>
    <row r="117" spans="1:41" x14ac:dyDescent="0.25">
      <c r="A117" s="105" t="s">
        <v>4544</v>
      </c>
      <c r="B117" s="105">
        <v>42164.548611111109</v>
      </c>
      <c r="C117" s="105">
        <v>42164.548611111109</v>
      </c>
      <c r="D117" s="105">
        <v>38.117579990000003</v>
      </c>
      <c r="E117" s="105">
        <v>-121.15094000000001</v>
      </c>
      <c r="F117" s="105" t="s">
        <v>4560</v>
      </c>
      <c r="G117" s="105" t="s">
        <v>4545</v>
      </c>
      <c r="H117" s="105" t="s">
        <v>4582</v>
      </c>
      <c r="I117" s="105" t="s">
        <v>4547</v>
      </c>
      <c r="J117" s="105" t="s">
        <v>4899</v>
      </c>
      <c r="K117" s="105">
        <v>102076487</v>
      </c>
      <c r="L117" s="105"/>
      <c r="M117" s="105">
        <v>21000</v>
      </c>
      <c r="N117" s="105" t="s">
        <v>4453</v>
      </c>
      <c r="O117" s="105" t="s">
        <v>4563</v>
      </c>
      <c r="P117" s="105" t="s">
        <v>1964</v>
      </c>
      <c r="Q117" s="105">
        <v>42164.548611111109</v>
      </c>
      <c r="R117" s="105">
        <v>42164.548611111109</v>
      </c>
      <c r="S117" s="105" t="s">
        <v>4551</v>
      </c>
      <c r="T117" s="105" t="s">
        <v>3576</v>
      </c>
      <c r="U117" s="105" t="s">
        <v>4552</v>
      </c>
      <c r="V117" s="105" t="s">
        <v>4456</v>
      </c>
      <c r="W117" s="105" t="s">
        <v>4554</v>
      </c>
      <c r="X117" s="105"/>
      <c r="Y117" s="105" t="s">
        <v>4555</v>
      </c>
      <c r="Z117" s="105" t="s">
        <v>4900</v>
      </c>
      <c r="AA117" s="105">
        <f t="shared" si="10"/>
        <v>2015</v>
      </c>
      <c r="AB117" s="105">
        <f t="shared" si="11"/>
        <v>6</v>
      </c>
      <c r="AC117" s="105">
        <f t="shared" si="12"/>
        <v>9</v>
      </c>
      <c r="AD117" s="105">
        <f t="shared" si="13"/>
        <v>13</v>
      </c>
      <c r="AE117" s="105">
        <f t="shared" si="14"/>
        <v>10</v>
      </c>
      <c r="AF117" s="106" t="s">
        <v>4901</v>
      </c>
      <c r="AG117" s="107" t="s">
        <v>3561</v>
      </c>
      <c r="AH117" s="107" t="str">
        <f t="shared" si="19"/>
        <v>non-HFTD</v>
      </c>
      <c r="AI117" s="107" t="s">
        <v>4558</v>
      </c>
      <c r="AJ117" s="105" t="str">
        <f t="shared" si="15"/>
        <v>Distribution</v>
      </c>
      <c r="AK117" s="105" t="str">
        <f t="shared" si="16"/>
        <v>non-HFTD - Distribution</v>
      </c>
      <c r="AL117" s="105" t="str">
        <f t="shared" si="17"/>
        <v>Fire Less than 300 Acres</v>
      </c>
      <c r="AM117" s="108" t="s">
        <v>4559</v>
      </c>
      <c r="AN117" s="105" t="str">
        <f t="shared" si="18"/>
        <v>Vehicle</v>
      </c>
      <c r="AO117" s="109">
        <v>169899</v>
      </c>
    </row>
    <row r="118" spans="1:41" x14ac:dyDescent="0.25">
      <c r="A118" s="105" t="s">
        <v>4544</v>
      </c>
      <c r="B118" s="105">
        <v>42164.64166666667</v>
      </c>
      <c r="C118" s="105">
        <v>42164.64166666667</v>
      </c>
      <c r="D118" s="105">
        <v>38.365099999999998</v>
      </c>
      <c r="E118" s="105">
        <v>-122.25409999999999</v>
      </c>
      <c r="F118" s="105" t="s">
        <v>4560</v>
      </c>
      <c r="G118" s="105" t="s">
        <v>4545</v>
      </c>
      <c r="H118" s="105" t="s">
        <v>4752</v>
      </c>
      <c r="I118" s="105" t="s">
        <v>4547</v>
      </c>
      <c r="J118" s="105" t="s">
        <v>3556</v>
      </c>
      <c r="K118" s="105" t="s">
        <v>4902</v>
      </c>
      <c r="L118" s="105" t="s">
        <v>1964</v>
      </c>
      <c r="M118" s="105">
        <v>21000</v>
      </c>
      <c r="N118" s="105" t="s">
        <v>4453</v>
      </c>
      <c r="O118" s="105" t="s">
        <v>4563</v>
      </c>
      <c r="P118" s="105" t="s">
        <v>1964</v>
      </c>
      <c r="Q118" s="105">
        <v>42164.64166666667</v>
      </c>
      <c r="R118" s="105">
        <v>42164.64166666667</v>
      </c>
      <c r="S118" s="105" t="s">
        <v>4551</v>
      </c>
      <c r="T118" s="105" t="s">
        <v>3576</v>
      </c>
      <c r="U118" s="105" t="s">
        <v>4560</v>
      </c>
      <c r="V118" s="105" t="s">
        <v>4553</v>
      </c>
      <c r="W118" s="105" t="s">
        <v>4360</v>
      </c>
      <c r="X118" s="105"/>
      <c r="Y118" s="105" t="s">
        <v>4665</v>
      </c>
      <c r="Z118" s="105" t="s">
        <v>4903</v>
      </c>
      <c r="AA118" s="105">
        <f t="shared" si="10"/>
        <v>2015</v>
      </c>
      <c r="AB118" s="105">
        <f t="shared" si="11"/>
        <v>6</v>
      </c>
      <c r="AC118" s="105">
        <f t="shared" si="12"/>
        <v>9</v>
      </c>
      <c r="AD118" s="105">
        <f t="shared" si="13"/>
        <v>15</v>
      </c>
      <c r="AE118" s="105">
        <f t="shared" si="14"/>
        <v>24</v>
      </c>
      <c r="AF118" s="106" t="s">
        <v>4904</v>
      </c>
      <c r="AG118" s="107" t="s">
        <v>4596</v>
      </c>
      <c r="AH118" s="107" t="str">
        <f t="shared" si="19"/>
        <v>HFTD</v>
      </c>
      <c r="AI118" s="107" t="s">
        <v>4558</v>
      </c>
      <c r="AJ118" s="105" t="str">
        <f t="shared" si="15"/>
        <v>Distribution</v>
      </c>
      <c r="AK118" s="105" t="str">
        <f t="shared" si="16"/>
        <v>HFTD - Distribution</v>
      </c>
      <c r="AL118" s="105" t="str">
        <f t="shared" si="17"/>
        <v>Fire Less than 300 Acres</v>
      </c>
      <c r="AM118" s="108" t="s">
        <v>4560</v>
      </c>
      <c r="AN118" s="105" t="str">
        <f t="shared" si="18"/>
        <v>Fell into (Moderate-Severe defect)</v>
      </c>
      <c r="AO118" s="109">
        <v>651298</v>
      </c>
    </row>
    <row r="119" spans="1:41" x14ac:dyDescent="0.25">
      <c r="A119" s="105" t="s">
        <v>4544</v>
      </c>
      <c r="B119" s="105">
        <v>42164.680555555555</v>
      </c>
      <c r="C119" s="105">
        <v>42164.680555555555</v>
      </c>
      <c r="D119" s="105">
        <v>38.382219990000003</v>
      </c>
      <c r="E119" s="105">
        <v>-122.43156</v>
      </c>
      <c r="F119" s="105" t="s">
        <v>4560</v>
      </c>
      <c r="G119" s="105" t="s">
        <v>4545</v>
      </c>
      <c r="H119" s="105" t="s">
        <v>4546</v>
      </c>
      <c r="I119" s="105" t="s">
        <v>4547</v>
      </c>
      <c r="J119" s="105" t="s">
        <v>3556</v>
      </c>
      <c r="K119" s="105">
        <v>102269716</v>
      </c>
      <c r="L119" s="105" t="s">
        <v>4568</v>
      </c>
      <c r="M119" s="105">
        <v>21000</v>
      </c>
      <c r="N119" s="105" t="s">
        <v>4360</v>
      </c>
      <c r="O119" s="105" t="s">
        <v>4563</v>
      </c>
      <c r="P119" s="105" t="s">
        <v>1964</v>
      </c>
      <c r="Q119" s="105">
        <v>42164.680555555555</v>
      </c>
      <c r="R119" s="105">
        <v>42164.680555555555</v>
      </c>
      <c r="S119" s="105" t="s">
        <v>4360</v>
      </c>
      <c r="T119" s="105" t="s">
        <v>3576</v>
      </c>
      <c r="U119" s="105" t="s">
        <v>3576</v>
      </c>
      <c r="V119" s="105" t="s">
        <v>3576</v>
      </c>
      <c r="W119" s="105" t="s">
        <v>4360</v>
      </c>
      <c r="X119" s="105"/>
      <c r="Y119" s="105" t="s">
        <v>4555</v>
      </c>
      <c r="Z119" s="105" t="s">
        <v>4905</v>
      </c>
      <c r="AA119" s="105">
        <f t="shared" si="10"/>
        <v>2015</v>
      </c>
      <c r="AB119" s="105">
        <f t="shared" si="11"/>
        <v>6</v>
      </c>
      <c r="AC119" s="105">
        <f t="shared" si="12"/>
        <v>9</v>
      </c>
      <c r="AD119" s="105">
        <f t="shared" si="13"/>
        <v>16</v>
      </c>
      <c r="AE119" s="105">
        <f t="shared" si="14"/>
        <v>20</v>
      </c>
      <c r="AF119" s="106" t="s">
        <v>4906</v>
      </c>
      <c r="AG119" s="107" t="s">
        <v>4574</v>
      </c>
      <c r="AH119" s="107" t="str">
        <f t="shared" si="19"/>
        <v>HFTD</v>
      </c>
      <c r="AI119" s="107" t="s">
        <v>4558</v>
      </c>
      <c r="AJ119" s="105" t="str">
        <f t="shared" si="15"/>
        <v>Distribution</v>
      </c>
      <c r="AK119" s="105" t="str">
        <f t="shared" si="16"/>
        <v>HFTD - Distribution</v>
      </c>
      <c r="AL119" s="105" t="str">
        <f t="shared" si="17"/>
        <v>Fire Less than 300 Acres</v>
      </c>
      <c r="AM119" s="108" t="s">
        <v>4575</v>
      </c>
      <c r="AN119" s="105" t="str">
        <f t="shared" si="18"/>
        <v>Unk or Other - Unknown</v>
      </c>
      <c r="AO119" s="109">
        <v>4184</v>
      </c>
    </row>
    <row r="120" spans="1:41" x14ac:dyDescent="0.25">
      <c r="A120" s="105" t="s">
        <v>4544</v>
      </c>
      <c r="B120" s="105">
        <v>42164.88958333333</v>
      </c>
      <c r="C120" s="105">
        <v>42164.88958333333</v>
      </c>
      <c r="D120" s="105">
        <v>38.939399999999999</v>
      </c>
      <c r="E120" s="105">
        <v>-121.2467</v>
      </c>
      <c r="F120" s="105" t="s">
        <v>4560</v>
      </c>
      <c r="G120" s="105" t="s">
        <v>4545</v>
      </c>
      <c r="H120" s="105" t="s">
        <v>4567</v>
      </c>
      <c r="I120" s="105" t="s">
        <v>4360</v>
      </c>
      <c r="J120" s="105"/>
      <c r="K120" s="105">
        <v>100035304</v>
      </c>
      <c r="L120" s="105" t="s">
        <v>4568</v>
      </c>
      <c r="M120" s="105">
        <v>12000</v>
      </c>
      <c r="N120" s="105" t="s">
        <v>4453</v>
      </c>
      <c r="O120" s="105" t="s">
        <v>4563</v>
      </c>
      <c r="P120" s="105" t="s">
        <v>1964</v>
      </c>
      <c r="Q120" s="105">
        <v>42164.88958333333</v>
      </c>
      <c r="R120" s="105">
        <v>42164.88958333333</v>
      </c>
      <c r="S120" s="105" t="s">
        <v>4551</v>
      </c>
      <c r="T120" s="105" t="s">
        <v>3576</v>
      </c>
      <c r="U120" s="105" t="s">
        <v>4560</v>
      </c>
      <c r="V120" s="105" t="s">
        <v>4553</v>
      </c>
      <c r="W120" s="105" t="s">
        <v>4360</v>
      </c>
      <c r="X120" s="105"/>
      <c r="Y120" s="105" t="s">
        <v>4593</v>
      </c>
      <c r="Z120" s="105" t="s">
        <v>4907</v>
      </c>
      <c r="AA120" s="105">
        <f t="shared" si="10"/>
        <v>2015</v>
      </c>
      <c r="AB120" s="105">
        <f t="shared" si="11"/>
        <v>6</v>
      </c>
      <c r="AC120" s="105">
        <f t="shared" si="12"/>
        <v>9</v>
      </c>
      <c r="AD120" s="105">
        <f t="shared" si="13"/>
        <v>21</v>
      </c>
      <c r="AE120" s="105">
        <f t="shared" si="14"/>
        <v>21</v>
      </c>
      <c r="AF120" s="106" t="s">
        <v>4908</v>
      </c>
      <c r="AG120" s="107" t="s">
        <v>3561</v>
      </c>
      <c r="AH120" s="107" t="str">
        <f t="shared" si="19"/>
        <v>non-HFTD</v>
      </c>
      <c r="AI120" s="107" t="s">
        <v>4558</v>
      </c>
      <c r="AJ120" s="105" t="str">
        <f t="shared" si="15"/>
        <v>Distribution</v>
      </c>
      <c r="AK120" s="105" t="str">
        <f t="shared" si="16"/>
        <v>non-HFTD - Distribution</v>
      </c>
      <c r="AL120" s="105" t="str">
        <f t="shared" si="17"/>
        <v>Fire Less than 300 Acres</v>
      </c>
      <c r="AM120" s="108" t="s">
        <v>4560</v>
      </c>
      <c r="AN120" s="105" t="str">
        <f t="shared" si="18"/>
        <v>Branch (Not overhanging, Distance Unknown)</v>
      </c>
      <c r="AO120" s="109">
        <v>64672</v>
      </c>
    </row>
    <row r="121" spans="1:41" x14ac:dyDescent="0.25">
      <c r="A121" s="105" t="s">
        <v>4544</v>
      </c>
      <c r="B121" s="105">
        <v>42165.5</v>
      </c>
      <c r="C121" s="105">
        <v>42165.5</v>
      </c>
      <c r="D121" s="105">
        <v>39.137630000000001</v>
      </c>
      <c r="E121" s="105">
        <v>-121.63145</v>
      </c>
      <c r="F121" s="105" t="s">
        <v>4560</v>
      </c>
      <c r="G121" s="105" t="s">
        <v>4561</v>
      </c>
      <c r="H121" s="105" t="s">
        <v>4546</v>
      </c>
      <c r="I121" s="105" t="s">
        <v>4547</v>
      </c>
      <c r="J121" s="105" t="s">
        <v>4763</v>
      </c>
      <c r="K121" s="105">
        <v>101320887</v>
      </c>
      <c r="L121" s="105"/>
      <c r="M121" s="105">
        <v>12000</v>
      </c>
      <c r="N121" s="105" t="s">
        <v>4453</v>
      </c>
      <c r="O121" s="105" t="s">
        <v>4563</v>
      </c>
      <c r="P121" s="105" t="s">
        <v>1964</v>
      </c>
      <c r="Q121" s="105">
        <v>42165.5</v>
      </c>
      <c r="R121" s="105">
        <v>42165.5</v>
      </c>
      <c r="S121" s="105" t="s">
        <v>4588</v>
      </c>
      <c r="T121" s="105" t="s">
        <v>4454</v>
      </c>
      <c r="U121" s="105" t="s">
        <v>3576</v>
      </c>
      <c r="V121" s="105" t="s">
        <v>3576</v>
      </c>
      <c r="W121" s="105" t="s">
        <v>4360</v>
      </c>
      <c r="X121" s="105"/>
      <c r="Y121" s="105" t="s">
        <v>4555</v>
      </c>
      <c r="Z121" s="105" t="s">
        <v>4909</v>
      </c>
      <c r="AA121" s="105">
        <f t="shared" si="10"/>
        <v>2015</v>
      </c>
      <c r="AB121" s="105">
        <f t="shared" si="11"/>
        <v>6</v>
      </c>
      <c r="AC121" s="105">
        <f t="shared" si="12"/>
        <v>10</v>
      </c>
      <c r="AD121" s="105">
        <f t="shared" si="13"/>
        <v>12</v>
      </c>
      <c r="AE121" s="105">
        <f t="shared" si="14"/>
        <v>0</v>
      </c>
      <c r="AF121" s="106" t="s">
        <v>4910</v>
      </c>
      <c r="AG121" s="107" t="s">
        <v>3561</v>
      </c>
      <c r="AH121" s="107" t="str">
        <f t="shared" si="19"/>
        <v>non-HFTD</v>
      </c>
      <c r="AI121" s="107" t="s">
        <v>4558</v>
      </c>
      <c r="AJ121" s="105" t="str">
        <f t="shared" si="15"/>
        <v>Distribution</v>
      </c>
      <c r="AK121" s="105" t="str">
        <f t="shared" si="16"/>
        <v>non-HFTD - Distribution</v>
      </c>
      <c r="AL121" s="105" t="str">
        <f t="shared" si="17"/>
        <v>Fire Less than 300 Acres</v>
      </c>
      <c r="AM121" s="108" t="s">
        <v>4591</v>
      </c>
      <c r="AN121" s="105" t="str">
        <f t="shared" si="18"/>
        <v>Splice/Clamp/Connector</v>
      </c>
      <c r="AO121" s="109">
        <v>210</v>
      </c>
    </row>
    <row r="122" spans="1:41" x14ac:dyDescent="0.25">
      <c r="A122" s="105" t="s">
        <v>4544</v>
      </c>
      <c r="B122" s="105">
        <v>42165.709722222222</v>
      </c>
      <c r="C122" s="105">
        <v>42165.709722222222</v>
      </c>
      <c r="D122" s="105">
        <v>36.967096699999999</v>
      </c>
      <c r="E122" s="105">
        <v>-120.03052169999999</v>
      </c>
      <c r="F122" s="105" t="s">
        <v>4560</v>
      </c>
      <c r="G122" s="105" t="s">
        <v>4545</v>
      </c>
      <c r="H122" s="105" t="s">
        <v>4567</v>
      </c>
      <c r="I122" s="105" t="s">
        <v>4360</v>
      </c>
      <c r="J122" s="105"/>
      <c r="K122" s="105">
        <v>101216691</v>
      </c>
      <c r="L122" s="105" t="s">
        <v>4568</v>
      </c>
      <c r="M122" s="105" t="s">
        <v>4457</v>
      </c>
      <c r="N122" s="105" t="s">
        <v>4453</v>
      </c>
      <c r="O122" s="105" t="s">
        <v>4563</v>
      </c>
      <c r="P122" s="105" t="s">
        <v>4569</v>
      </c>
      <c r="Q122" s="105" t="s">
        <v>4570</v>
      </c>
      <c r="R122" s="105" t="s">
        <v>4570</v>
      </c>
      <c r="S122" s="105" t="s">
        <v>4360</v>
      </c>
      <c r="T122" s="105" t="s">
        <v>3576</v>
      </c>
      <c r="U122" s="105" t="s">
        <v>3576</v>
      </c>
      <c r="V122" s="105" t="s">
        <v>3576</v>
      </c>
      <c r="W122" s="105" t="s">
        <v>4360</v>
      </c>
      <c r="X122" s="105"/>
      <c r="Y122" s="105" t="s">
        <v>4571</v>
      </c>
      <c r="Z122" s="105" t="s">
        <v>4911</v>
      </c>
      <c r="AA122" s="105">
        <f t="shared" si="10"/>
        <v>2015</v>
      </c>
      <c r="AB122" s="105">
        <f t="shared" si="11"/>
        <v>6</v>
      </c>
      <c r="AC122" s="105">
        <f t="shared" si="12"/>
        <v>10</v>
      </c>
      <c r="AD122" s="105">
        <f t="shared" si="13"/>
        <v>17</v>
      </c>
      <c r="AE122" s="105">
        <f t="shared" si="14"/>
        <v>2</v>
      </c>
      <c r="AF122" s="106" t="s">
        <v>4573</v>
      </c>
      <c r="AG122" s="107" t="s">
        <v>3561</v>
      </c>
      <c r="AH122" s="107" t="str">
        <f t="shared" si="19"/>
        <v>non-HFTD</v>
      </c>
      <c r="AI122" s="107" t="s">
        <v>4558</v>
      </c>
      <c r="AJ122" s="105" t="str">
        <f t="shared" si="15"/>
        <v>Distribution</v>
      </c>
      <c r="AK122" s="105" t="str">
        <f t="shared" si="16"/>
        <v>non-HFTD - Distribution</v>
      </c>
      <c r="AL122" s="105" t="str">
        <f t="shared" si="17"/>
        <v>Fire Less than 300 Acres</v>
      </c>
      <c r="AM122" s="108" t="s">
        <v>4575</v>
      </c>
      <c r="AN122" s="105" t="str">
        <f t="shared" si="18"/>
        <v>Unk or Other - Unknown</v>
      </c>
      <c r="AO122" s="109" t="s">
        <v>3576</v>
      </c>
    </row>
    <row r="123" spans="1:41" x14ac:dyDescent="0.25">
      <c r="A123" s="105" t="s">
        <v>4544</v>
      </c>
      <c r="B123" s="105">
        <v>42165.904861111114</v>
      </c>
      <c r="C123" s="105">
        <v>42165.904861111114</v>
      </c>
      <c r="D123" s="105">
        <v>37.638120000000001</v>
      </c>
      <c r="E123" s="105">
        <v>-121.894329</v>
      </c>
      <c r="F123" s="105" t="s">
        <v>4560</v>
      </c>
      <c r="G123" s="105" t="s">
        <v>4545</v>
      </c>
      <c r="H123" s="105" t="s">
        <v>4567</v>
      </c>
      <c r="I123" s="105" t="s">
        <v>4547</v>
      </c>
      <c r="J123" s="105" t="s">
        <v>4912</v>
      </c>
      <c r="K123" s="105">
        <v>100927124</v>
      </c>
      <c r="L123" s="105" t="s">
        <v>4568</v>
      </c>
      <c r="M123" s="105">
        <v>12000</v>
      </c>
      <c r="N123" s="105" t="s">
        <v>4453</v>
      </c>
      <c r="O123" s="105" t="s">
        <v>4563</v>
      </c>
      <c r="P123" s="105" t="s">
        <v>1964</v>
      </c>
      <c r="Q123" s="105">
        <v>42165.904861111114</v>
      </c>
      <c r="R123" s="105">
        <v>42165.904861111114</v>
      </c>
      <c r="S123" s="105" t="s">
        <v>4551</v>
      </c>
      <c r="T123" s="105" t="s">
        <v>3576</v>
      </c>
      <c r="U123" s="105" t="s">
        <v>4560</v>
      </c>
      <c r="V123" s="105" t="s">
        <v>4553</v>
      </c>
      <c r="W123" s="105" t="s">
        <v>4360</v>
      </c>
      <c r="X123" s="105"/>
      <c r="Y123" s="105" t="s">
        <v>4611</v>
      </c>
      <c r="Z123" s="105" t="s">
        <v>4913</v>
      </c>
      <c r="AA123" s="105">
        <f t="shared" si="10"/>
        <v>2015</v>
      </c>
      <c r="AB123" s="105">
        <f t="shared" si="11"/>
        <v>6</v>
      </c>
      <c r="AC123" s="105">
        <f t="shared" si="12"/>
        <v>10</v>
      </c>
      <c r="AD123" s="105">
        <f t="shared" si="13"/>
        <v>21</v>
      </c>
      <c r="AE123" s="105">
        <f t="shared" si="14"/>
        <v>43</v>
      </c>
      <c r="AF123" s="106" t="s">
        <v>4914</v>
      </c>
      <c r="AG123" s="107" t="s">
        <v>3561</v>
      </c>
      <c r="AH123" s="107" t="str">
        <f t="shared" si="19"/>
        <v>non-HFTD</v>
      </c>
      <c r="AI123" s="107" t="s">
        <v>4558</v>
      </c>
      <c r="AJ123" s="105" t="str">
        <f t="shared" si="15"/>
        <v>Distribution</v>
      </c>
      <c r="AK123" s="105" t="str">
        <f t="shared" si="16"/>
        <v>non-HFTD - Distribution</v>
      </c>
      <c r="AL123" s="105" t="str">
        <f t="shared" si="17"/>
        <v>Fire Less than 300 Acres</v>
      </c>
      <c r="AM123" s="108" t="s">
        <v>4560</v>
      </c>
      <c r="AN123" s="105" t="str">
        <f t="shared" si="18"/>
        <v>Fell into (slight defect)</v>
      </c>
      <c r="AO123" s="109">
        <v>41250</v>
      </c>
    </row>
    <row r="124" spans="1:41" x14ac:dyDescent="0.25">
      <c r="A124" s="105" t="s">
        <v>4544</v>
      </c>
      <c r="B124" s="105">
        <v>42166.772222222222</v>
      </c>
      <c r="C124" s="105">
        <v>42166.772222222222</v>
      </c>
      <c r="D124" s="105">
        <v>38.822119989999997</v>
      </c>
      <c r="E124" s="105">
        <v>-121.306049</v>
      </c>
      <c r="F124" s="105" t="s">
        <v>4560</v>
      </c>
      <c r="G124" s="105" t="s">
        <v>4561</v>
      </c>
      <c r="H124" s="105" t="s">
        <v>4546</v>
      </c>
      <c r="I124" s="105" t="s">
        <v>4547</v>
      </c>
      <c r="J124" s="105" t="s">
        <v>4915</v>
      </c>
      <c r="K124" s="105">
        <v>103661493</v>
      </c>
      <c r="L124" s="105"/>
      <c r="M124" s="105">
        <v>21000</v>
      </c>
      <c r="N124" s="105" t="s">
        <v>4444</v>
      </c>
      <c r="O124" s="105" t="s">
        <v>4563</v>
      </c>
      <c r="P124" s="105" t="s">
        <v>1964</v>
      </c>
      <c r="Q124" s="105">
        <v>42166.772222222222</v>
      </c>
      <c r="R124" s="105">
        <v>42166.772222222222</v>
      </c>
      <c r="S124" s="105" t="s">
        <v>4588</v>
      </c>
      <c r="T124" s="105" t="s">
        <v>4444</v>
      </c>
      <c r="U124" s="105" t="s">
        <v>3576</v>
      </c>
      <c r="V124" s="105" t="s">
        <v>3576</v>
      </c>
      <c r="W124" s="105" t="s">
        <v>4360</v>
      </c>
      <c r="X124" s="105"/>
      <c r="Y124" s="105" t="s">
        <v>4555</v>
      </c>
      <c r="Z124" s="105" t="s">
        <v>4916</v>
      </c>
      <c r="AA124" s="105">
        <f t="shared" si="10"/>
        <v>2015</v>
      </c>
      <c r="AB124" s="105">
        <f t="shared" si="11"/>
        <v>6</v>
      </c>
      <c r="AC124" s="105">
        <f t="shared" si="12"/>
        <v>11</v>
      </c>
      <c r="AD124" s="105">
        <f t="shared" si="13"/>
        <v>18</v>
      </c>
      <c r="AE124" s="105">
        <f t="shared" si="14"/>
        <v>32</v>
      </c>
      <c r="AF124" s="106" t="s">
        <v>4917</v>
      </c>
      <c r="AG124" s="107" t="s">
        <v>3561</v>
      </c>
      <c r="AH124" s="107" t="str">
        <f t="shared" si="19"/>
        <v>non-HFTD</v>
      </c>
      <c r="AI124" s="107" t="s">
        <v>4558</v>
      </c>
      <c r="AJ124" s="105" t="str">
        <f t="shared" si="15"/>
        <v>Distribution</v>
      </c>
      <c r="AK124" s="105" t="str">
        <f t="shared" si="16"/>
        <v>non-HFTD - Distribution</v>
      </c>
      <c r="AL124" s="105" t="str">
        <f t="shared" si="17"/>
        <v>Fire Less than 300 Acres</v>
      </c>
      <c r="AM124" s="108" t="s">
        <v>4591</v>
      </c>
      <c r="AN124" s="105" t="str">
        <f t="shared" si="18"/>
        <v>Switch</v>
      </c>
      <c r="AO124" s="109">
        <v>536220</v>
      </c>
    </row>
    <row r="125" spans="1:41" x14ac:dyDescent="0.25">
      <c r="A125" s="105" t="s">
        <v>4544</v>
      </c>
      <c r="B125" s="105">
        <v>42167.37777777778</v>
      </c>
      <c r="C125" s="105">
        <v>42167.37777777778</v>
      </c>
      <c r="D125" s="105">
        <v>39.393974999999998</v>
      </c>
      <c r="E125" s="105">
        <v>-122.22991330000001</v>
      </c>
      <c r="F125" s="105" t="s">
        <v>4560</v>
      </c>
      <c r="G125" s="105" t="s">
        <v>4545</v>
      </c>
      <c r="H125" s="105" t="s">
        <v>4546</v>
      </c>
      <c r="I125" s="105" t="s">
        <v>4547</v>
      </c>
      <c r="J125" s="105" t="s">
        <v>4918</v>
      </c>
      <c r="K125" s="105">
        <v>100326792</v>
      </c>
      <c r="L125" s="105"/>
      <c r="M125" s="105">
        <v>21000</v>
      </c>
      <c r="N125" s="105" t="s">
        <v>4453</v>
      </c>
      <c r="O125" s="105" t="s">
        <v>4563</v>
      </c>
      <c r="P125" s="105" t="s">
        <v>1964</v>
      </c>
      <c r="Q125" s="105">
        <v>42167.37777777778</v>
      </c>
      <c r="R125" s="105">
        <v>42167.37777777778</v>
      </c>
      <c r="S125" s="105" t="s">
        <v>4551</v>
      </c>
      <c r="T125" s="105" t="s">
        <v>3576</v>
      </c>
      <c r="U125" s="105" t="s">
        <v>4451</v>
      </c>
      <c r="V125" s="105" t="s">
        <v>4553</v>
      </c>
      <c r="W125" s="105" t="s">
        <v>4554</v>
      </c>
      <c r="X125" s="105" t="s">
        <v>4919</v>
      </c>
      <c r="Y125" s="105" t="s">
        <v>4555</v>
      </c>
      <c r="Z125" s="105" t="s">
        <v>4920</v>
      </c>
      <c r="AA125" s="105">
        <f t="shared" si="10"/>
        <v>2015</v>
      </c>
      <c r="AB125" s="105">
        <f t="shared" si="11"/>
        <v>6</v>
      </c>
      <c r="AC125" s="105">
        <f t="shared" si="12"/>
        <v>12</v>
      </c>
      <c r="AD125" s="105">
        <f t="shared" si="13"/>
        <v>9</v>
      </c>
      <c r="AE125" s="105">
        <f t="shared" si="14"/>
        <v>4</v>
      </c>
      <c r="AF125" s="106" t="s">
        <v>4921</v>
      </c>
      <c r="AG125" s="107" t="s">
        <v>3561</v>
      </c>
      <c r="AH125" s="107" t="str">
        <f t="shared" si="19"/>
        <v>non-HFTD</v>
      </c>
      <c r="AI125" s="107" t="s">
        <v>4558</v>
      </c>
      <c r="AJ125" s="105" t="str">
        <f t="shared" si="15"/>
        <v>Distribution</v>
      </c>
      <c r="AK125" s="105" t="str">
        <f t="shared" si="16"/>
        <v>non-HFTD - Distribution</v>
      </c>
      <c r="AL125" s="105" t="str">
        <f t="shared" si="17"/>
        <v>Fire Less than 300 Acres</v>
      </c>
      <c r="AM125" s="108" t="s">
        <v>4559</v>
      </c>
      <c r="AN125" s="105" t="str">
        <f t="shared" si="18"/>
        <v>3rd Party - Other</v>
      </c>
      <c r="AO125" s="109">
        <v>924</v>
      </c>
    </row>
    <row r="126" spans="1:41" x14ac:dyDescent="0.25">
      <c r="A126" s="105" t="s">
        <v>4544</v>
      </c>
      <c r="B126" s="105">
        <v>42167.39166666667</v>
      </c>
      <c r="C126" s="105">
        <v>42167.39166666667</v>
      </c>
      <c r="D126" s="105">
        <v>37.076085999999997</v>
      </c>
      <c r="E126" s="105">
        <v>-120.20027399999999</v>
      </c>
      <c r="F126" s="105" t="s">
        <v>4560</v>
      </c>
      <c r="G126" s="105" t="s">
        <v>4545</v>
      </c>
      <c r="H126" s="105" t="s">
        <v>4567</v>
      </c>
      <c r="I126" s="105" t="s">
        <v>4691</v>
      </c>
      <c r="J126" s="105"/>
      <c r="K126" s="105">
        <v>103204949</v>
      </c>
      <c r="L126" s="105"/>
      <c r="M126" s="105" t="s">
        <v>4457</v>
      </c>
      <c r="N126" s="105" t="s">
        <v>4453</v>
      </c>
      <c r="O126" s="105" t="s">
        <v>4563</v>
      </c>
      <c r="P126" s="105" t="s">
        <v>1964</v>
      </c>
      <c r="Q126" s="105">
        <v>42167.39166666667</v>
      </c>
      <c r="R126" s="105">
        <v>42167.39166666667</v>
      </c>
      <c r="S126" s="105" t="s">
        <v>4360</v>
      </c>
      <c r="T126" s="105" t="s">
        <v>3576</v>
      </c>
      <c r="U126" s="105" t="s">
        <v>3576</v>
      </c>
      <c r="V126" s="105" t="s">
        <v>3576</v>
      </c>
      <c r="W126" s="105" t="s">
        <v>4360</v>
      </c>
      <c r="X126" s="105"/>
      <c r="Y126" s="105" t="s">
        <v>4571</v>
      </c>
      <c r="Z126" s="105" t="s">
        <v>4922</v>
      </c>
      <c r="AA126" s="105">
        <f t="shared" si="10"/>
        <v>2015</v>
      </c>
      <c r="AB126" s="105">
        <f t="shared" si="11"/>
        <v>6</v>
      </c>
      <c r="AC126" s="105">
        <f t="shared" si="12"/>
        <v>12</v>
      </c>
      <c r="AD126" s="105">
        <f t="shared" si="13"/>
        <v>9</v>
      </c>
      <c r="AE126" s="105">
        <f t="shared" si="14"/>
        <v>24</v>
      </c>
      <c r="AF126" s="106" t="s">
        <v>4573</v>
      </c>
      <c r="AG126" s="107" t="s">
        <v>3561</v>
      </c>
      <c r="AH126" s="107" t="str">
        <f t="shared" si="19"/>
        <v>non-HFTD</v>
      </c>
      <c r="AI126" s="107" t="s">
        <v>4558</v>
      </c>
      <c r="AJ126" s="105" t="str">
        <f t="shared" si="15"/>
        <v>Distribution</v>
      </c>
      <c r="AK126" s="105" t="str">
        <f t="shared" si="16"/>
        <v>non-HFTD - Distribution</v>
      </c>
      <c r="AL126" s="105" t="str">
        <f t="shared" si="17"/>
        <v>Fire Less than 300 Acres</v>
      </c>
      <c r="AM126" s="108" t="s">
        <v>4575</v>
      </c>
      <c r="AN126" s="105" t="str">
        <f t="shared" si="18"/>
        <v>Unk or Other - Unknown</v>
      </c>
      <c r="AO126" s="109" t="s">
        <v>3576</v>
      </c>
    </row>
    <row r="127" spans="1:41" x14ac:dyDescent="0.25">
      <c r="A127" s="105" t="s">
        <v>4544</v>
      </c>
      <c r="B127" s="105">
        <v>42167.45</v>
      </c>
      <c r="C127" s="105">
        <v>42167.45</v>
      </c>
      <c r="D127" s="105">
        <v>38.427320000000002</v>
      </c>
      <c r="E127" s="105">
        <v>-122.85903</v>
      </c>
      <c r="F127" s="105" t="s">
        <v>4560</v>
      </c>
      <c r="G127" s="105" t="s">
        <v>4545</v>
      </c>
      <c r="H127" s="105" t="s">
        <v>4546</v>
      </c>
      <c r="I127" s="105" t="s">
        <v>4547</v>
      </c>
      <c r="J127" s="105" t="s">
        <v>4923</v>
      </c>
      <c r="K127" s="105">
        <v>102023459</v>
      </c>
      <c r="L127" s="105" t="s">
        <v>4568</v>
      </c>
      <c r="M127" s="105">
        <v>12000</v>
      </c>
      <c r="N127" s="105" t="s">
        <v>4453</v>
      </c>
      <c r="O127" s="105" t="s">
        <v>4563</v>
      </c>
      <c r="P127" s="105" t="s">
        <v>1964</v>
      </c>
      <c r="Q127" s="105">
        <v>42167.45</v>
      </c>
      <c r="R127" s="105">
        <v>42167.45</v>
      </c>
      <c r="S127" s="105" t="s">
        <v>4588</v>
      </c>
      <c r="T127" s="105" t="s">
        <v>4454</v>
      </c>
      <c r="U127" s="105" t="s">
        <v>3576</v>
      </c>
      <c r="V127" s="105" t="s">
        <v>3576</v>
      </c>
      <c r="W127" s="105" t="s">
        <v>4360</v>
      </c>
      <c r="X127" s="105"/>
      <c r="Y127" s="105" t="s">
        <v>4555</v>
      </c>
      <c r="Z127" s="105" t="s">
        <v>4924</v>
      </c>
      <c r="AA127" s="105">
        <f t="shared" si="10"/>
        <v>2015</v>
      </c>
      <c r="AB127" s="105">
        <f t="shared" si="11"/>
        <v>6</v>
      </c>
      <c r="AC127" s="105">
        <f t="shared" si="12"/>
        <v>12</v>
      </c>
      <c r="AD127" s="105">
        <f t="shared" si="13"/>
        <v>10</v>
      </c>
      <c r="AE127" s="105">
        <f t="shared" si="14"/>
        <v>48</v>
      </c>
      <c r="AF127" s="106" t="s">
        <v>4925</v>
      </c>
      <c r="AG127" s="107" t="s">
        <v>3561</v>
      </c>
      <c r="AH127" s="107" t="str">
        <f t="shared" si="19"/>
        <v>non-HFTD</v>
      </c>
      <c r="AI127" s="107" t="s">
        <v>4558</v>
      </c>
      <c r="AJ127" s="105" t="str">
        <f t="shared" si="15"/>
        <v>Distribution</v>
      </c>
      <c r="AK127" s="105" t="str">
        <f t="shared" si="16"/>
        <v>non-HFTD - Distribution</v>
      </c>
      <c r="AL127" s="105" t="str">
        <f t="shared" si="17"/>
        <v>Fire Less than 300 Acres</v>
      </c>
      <c r="AM127" s="108" t="s">
        <v>4591</v>
      </c>
      <c r="AN127" s="105" t="str">
        <f t="shared" si="18"/>
        <v>Splice/Clamp/Connector</v>
      </c>
      <c r="AO127" s="109">
        <v>1530</v>
      </c>
    </row>
    <row r="128" spans="1:41" x14ac:dyDescent="0.25">
      <c r="A128" s="105" t="s">
        <v>4544</v>
      </c>
      <c r="B128" s="105">
        <v>42167.546527777777</v>
      </c>
      <c r="C128" s="105">
        <v>42167.546527777777</v>
      </c>
      <c r="D128" s="105">
        <v>40.407744999999998</v>
      </c>
      <c r="E128" s="105">
        <v>-122.4103667</v>
      </c>
      <c r="F128" s="105" t="s">
        <v>4560</v>
      </c>
      <c r="G128" s="105" t="s">
        <v>4545</v>
      </c>
      <c r="H128" s="105" t="s">
        <v>4582</v>
      </c>
      <c r="I128" s="105" t="s">
        <v>4547</v>
      </c>
      <c r="J128" s="105" t="s">
        <v>3556</v>
      </c>
      <c r="K128" s="105" t="s">
        <v>4926</v>
      </c>
      <c r="L128" s="105"/>
      <c r="M128" s="105">
        <v>12000</v>
      </c>
      <c r="N128" s="105" t="s">
        <v>4447</v>
      </c>
      <c r="O128" s="105" t="s">
        <v>4563</v>
      </c>
      <c r="P128" s="105" t="s">
        <v>4569</v>
      </c>
      <c r="Q128" s="105" t="s">
        <v>4570</v>
      </c>
      <c r="R128" s="105" t="s">
        <v>4570</v>
      </c>
      <c r="S128" s="105" t="s">
        <v>4588</v>
      </c>
      <c r="T128" s="105" t="s">
        <v>4447</v>
      </c>
      <c r="U128" s="105" t="s">
        <v>3576</v>
      </c>
      <c r="V128" s="105" t="s">
        <v>3576</v>
      </c>
      <c r="W128" s="105" t="s">
        <v>4360</v>
      </c>
      <c r="X128" s="105"/>
      <c r="Y128" s="105" t="s">
        <v>4571</v>
      </c>
      <c r="Z128" s="105" t="s">
        <v>4927</v>
      </c>
      <c r="AA128" s="105">
        <f t="shared" si="10"/>
        <v>2015</v>
      </c>
      <c r="AB128" s="105">
        <f t="shared" si="11"/>
        <v>6</v>
      </c>
      <c r="AC128" s="105">
        <f t="shared" si="12"/>
        <v>12</v>
      </c>
      <c r="AD128" s="105">
        <f t="shared" si="13"/>
        <v>13</v>
      </c>
      <c r="AE128" s="105">
        <f t="shared" si="14"/>
        <v>7</v>
      </c>
      <c r="AF128" s="106" t="s">
        <v>4573</v>
      </c>
      <c r="AG128" s="107" t="s">
        <v>4596</v>
      </c>
      <c r="AH128" s="107" t="str">
        <f t="shared" si="19"/>
        <v>HFTD</v>
      </c>
      <c r="AI128" s="107" t="s">
        <v>4558</v>
      </c>
      <c r="AJ128" s="105" t="str">
        <f t="shared" si="15"/>
        <v>Distribution</v>
      </c>
      <c r="AK128" s="105" t="str">
        <f t="shared" si="16"/>
        <v>HFTD - Distribution</v>
      </c>
      <c r="AL128" s="105" t="str">
        <f t="shared" si="17"/>
        <v>Fire Less than 300 Acres</v>
      </c>
      <c r="AM128" s="108" t="s">
        <v>4591</v>
      </c>
      <c r="AN128" s="105" t="str">
        <f t="shared" si="18"/>
        <v>Lightning Arrestor</v>
      </c>
      <c r="AO128" s="109" t="s">
        <v>3576</v>
      </c>
    </row>
    <row r="129" spans="1:41" x14ac:dyDescent="0.25">
      <c r="A129" s="105" t="s">
        <v>4544</v>
      </c>
      <c r="B129" s="105">
        <v>42167.667361111111</v>
      </c>
      <c r="C129" s="105">
        <v>42167.667361111111</v>
      </c>
      <c r="D129" s="105">
        <v>37.925170000000001</v>
      </c>
      <c r="E129" s="105">
        <v>-122.07817</v>
      </c>
      <c r="F129" s="105" t="s">
        <v>4560</v>
      </c>
      <c r="G129" s="105" t="s">
        <v>4561</v>
      </c>
      <c r="H129" s="105" t="s">
        <v>4567</v>
      </c>
      <c r="I129" s="105" t="s">
        <v>4547</v>
      </c>
      <c r="J129" s="105" t="s">
        <v>4928</v>
      </c>
      <c r="K129" s="105">
        <v>100478251</v>
      </c>
      <c r="L129" s="105" t="s">
        <v>4568</v>
      </c>
      <c r="M129" s="105" t="s">
        <v>4457</v>
      </c>
      <c r="N129" s="105" t="s">
        <v>4446</v>
      </c>
      <c r="O129" s="105" t="s">
        <v>4563</v>
      </c>
      <c r="P129" s="105" t="s">
        <v>1964</v>
      </c>
      <c r="Q129" s="105">
        <v>42167.667361111111</v>
      </c>
      <c r="R129" s="105">
        <v>42167.667361111111</v>
      </c>
      <c r="S129" s="105" t="s">
        <v>4588</v>
      </c>
      <c r="T129" s="105" t="s">
        <v>4446</v>
      </c>
      <c r="U129" s="105" t="s">
        <v>3576</v>
      </c>
      <c r="V129" s="105" t="s">
        <v>3576</v>
      </c>
      <c r="W129" s="105" t="s">
        <v>4360</v>
      </c>
      <c r="X129" s="105"/>
      <c r="Y129" s="105" t="s">
        <v>4555</v>
      </c>
      <c r="Z129" s="105" t="s">
        <v>4929</v>
      </c>
      <c r="AA129" s="105">
        <f t="shared" si="10"/>
        <v>2015</v>
      </c>
      <c r="AB129" s="105">
        <f t="shared" si="11"/>
        <v>6</v>
      </c>
      <c r="AC129" s="105">
        <f t="shared" si="12"/>
        <v>12</v>
      </c>
      <c r="AD129" s="105">
        <f t="shared" si="13"/>
        <v>16</v>
      </c>
      <c r="AE129" s="105">
        <f t="shared" si="14"/>
        <v>1</v>
      </c>
      <c r="AF129" s="106" t="s">
        <v>4930</v>
      </c>
      <c r="AG129" s="107" t="s">
        <v>3561</v>
      </c>
      <c r="AH129" s="107" t="str">
        <f t="shared" si="19"/>
        <v>non-HFTD</v>
      </c>
      <c r="AI129" s="107" t="s">
        <v>4558</v>
      </c>
      <c r="AJ129" s="105" t="str">
        <f t="shared" si="15"/>
        <v>Distribution</v>
      </c>
      <c r="AK129" s="105" t="str">
        <f t="shared" si="16"/>
        <v>non-HFTD - Distribution</v>
      </c>
      <c r="AL129" s="105" t="str">
        <f t="shared" si="17"/>
        <v>Fire Less than 300 Acres</v>
      </c>
      <c r="AM129" s="108" t="s">
        <v>4591</v>
      </c>
      <c r="AN129" s="105" t="str">
        <f t="shared" si="18"/>
        <v>Transformer</v>
      </c>
      <c r="AO129" s="109">
        <v>1476</v>
      </c>
    </row>
    <row r="130" spans="1:41" x14ac:dyDescent="0.25">
      <c r="A130" s="105" t="s">
        <v>4544</v>
      </c>
      <c r="B130" s="105">
        <v>42167.980555555558</v>
      </c>
      <c r="C130" s="105">
        <v>42167.980555555558</v>
      </c>
      <c r="D130" s="105">
        <v>39.230764999999998</v>
      </c>
      <c r="E130" s="105">
        <v>-121.15594</v>
      </c>
      <c r="F130" s="105" t="s">
        <v>4560</v>
      </c>
      <c r="G130" s="105" t="s">
        <v>4545</v>
      </c>
      <c r="H130" s="105" t="s">
        <v>4546</v>
      </c>
      <c r="I130" s="105" t="s">
        <v>4547</v>
      </c>
      <c r="J130" s="105" t="s">
        <v>3556</v>
      </c>
      <c r="K130" s="105" t="s">
        <v>4931</v>
      </c>
      <c r="L130" s="105" t="s">
        <v>4568</v>
      </c>
      <c r="M130" s="105">
        <v>21000</v>
      </c>
      <c r="N130" s="105" t="s">
        <v>4453</v>
      </c>
      <c r="O130" s="105" t="s">
        <v>4563</v>
      </c>
      <c r="P130" s="105" t="s">
        <v>1964</v>
      </c>
      <c r="Q130" s="105">
        <v>42167.980555555558</v>
      </c>
      <c r="R130" s="105">
        <v>42167.980555555558</v>
      </c>
      <c r="S130" s="105" t="s">
        <v>4551</v>
      </c>
      <c r="T130" s="105" t="s">
        <v>3576</v>
      </c>
      <c r="U130" s="105" t="s">
        <v>4560</v>
      </c>
      <c r="V130" s="105" t="s">
        <v>4553</v>
      </c>
      <c r="W130" s="105" t="s">
        <v>4360</v>
      </c>
      <c r="X130" s="105"/>
      <c r="Y130" s="105" t="s">
        <v>4593</v>
      </c>
      <c r="Z130" s="105" t="s">
        <v>4932</v>
      </c>
      <c r="AA130" s="105">
        <f t="shared" si="10"/>
        <v>2015</v>
      </c>
      <c r="AB130" s="105">
        <f t="shared" si="11"/>
        <v>6</v>
      </c>
      <c r="AC130" s="105">
        <f t="shared" si="12"/>
        <v>12</v>
      </c>
      <c r="AD130" s="105">
        <f t="shared" si="13"/>
        <v>23</v>
      </c>
      <c r="AE130" s="105">
        <f t="shared" si="14"/>
        <v>32</v>
      </c>
      <c r="AF130" s="106" t="s">
        <v>4933</v>
      </c>
      <c r="AG130" s="107" t="s">
        <v>4596</v>
      </c>
      <c r="AH130" s="107" t="str">
        <f t="shared" si="19"/>
        <v>HFTD</v>
      </c>
      <c r="AI130" s="107" t="s">
        <v>4558</v>
      </c>
      <c r="AJ130" s="105" t="str">
        <f t="shared" si="15"/>
        <v>Distribution</v>
      </c>
      <c r="AK130" s="105" t="str">
        <f t="shared" si="16"/>
        <v>HFTD - Distribution</v>
      </c>
      <c r="AL130" s="105" t="str">
        <f t="shared" si="17"/>
        <v>Fire Less than 300 Acres</v>
      </c>
      <c r="AM130" s="108" t="s">
        <v>4560</v>
      </c>
      <c r="AN130" s="105" t="str">
        <f t="shared" si="18"/>
        <v>Branch (Not overhanging, Distance Unknown)</v>
      </c>
      <c r="AO130" s="109">
        <v>20</v>
      </c>
    </row>
    <row r="131" spans="1:41" x14ac:dyDescent="0.25">
      <c r="A131" s="105" t="s">
        <v>4544</v>
      </c>
      <c r="B131" s="105">
        <v>42168.534722222219</v>
      </c>
      <c r="C131" s="105">
        <v>42168.534722222219</v>
      </c>
      <c r="D131" s="105">
        <v>35.272210000000001</v>
      </c>
      <c r="E131" s="105">
        <v>-118.91221</v>
      </c>
      <c r="F131" s="105" t="s">
        <v>4560</v>
      </c>
      <c r="G131" s="105" t="s">
        <v>4545</v>
      </c>
      <c r="H131" s="105" t="s">
        <v>4567</v>
      </c>
      <c r="I131" s="105" t="s">
        <v>4547</v>
      </c>
      <c r="J131" s="105" t="s">
        <v>4934</v>
      </c>
      <c r="K131" s="105">
        <v>103779942</v>
      </c>
      <c r="L131" s="105"/>
      <c r="M131" s="105" t="s">
        <v>4457</v>
      </c>
      <c r="N131" s="105" t="s">
        <v>4453</v>
      </c>
      <c r="O131" s="105" t="s">
        <v>4563</v>
      </c>
      <c r="P131" s="105" t="s">
        <v>4569</v>
      </c>
      <c r="Q131" s="105" t="s">
        <v>4570</v>
      </c>
      <c r="R131" s="105" t="s">
        <v>4570</v>
      </c>
      <c r="S131" s="105" t="s">
        <v>4588</v>
      </c>
      <c r="T131" s="105" t="s">
        <v>4453</v>
      </c>
      <c r="U131" s="105" t="s">
        <v>3576</v>
      </c>
      <c r="V131" s="105" t="s">
        <v>3576</v>
      </c>
      <c r="W131" s="105" t="s">
        <v>4360</v>
      </c>
      <c r="X131" s="105"/>
      <c r="Y131" s="105" t="s">
        <v>4571</v>
      </c>
      <c r="Z131" s="105" t="s">
        <v>4935</v>
      </c>
      <c r="AA131" s="105">
        <f t="shared" si="10"/>
        <v>2015</v>
      </c>
      <c r="AB131" s="105">
        <f t="shared" si="11"/>
        <v>6</v>
      </c>
      <c r="AC131" s="105">
        <f t="shared" si="12"/>
        <v>13</v>
      </c>
      <c r="AD131" s="105">
        <f t="shared" si="13"/>
        <v>12</v>
      </c>
      <c r="AE131" s="105">
        <f t="shared" si="14"/>
        <v>50</v>
      </c>
      <c r="AF131" s="106" t="s">
        <v>4573</v>
      </c>
      <c r="AG131" s="107" t="s">
        <v>3561</v>
      </c>
      <c r="AH131" s="107" t="str">
        <f t="shared" si="19"/>
        <v>non-HFTD</v>
      </c>
      <c r="AI131" s="107" t="s">
        <v>4558</v>
      </c>
      <c r="AJ131" s="105" t="str">
        <f t="shared" si="15"/>
        <v>Distribution</v>
      </c>
      <c r="AK131" s="105" t="str">
        <f t="shared" si="16"/>
        <v>non-HFTD - Distribution</v>
      </c>
      <c r="AL131" s="105" t="str">
        <f t="shared" si="17"/>
        <v>Fire Less than 300 Acres</v>
      </c>
      <c r="AM131" s="108" t="s">
        <v>4591</v>
      </c>
      <c r="AN131" s="105" t="str">
        <f t="shared" si="18"/>
        <v>Conductor</v>
      </c>
      <c r="AO131" s="109" t="s">
        <v>3576</v>
      </c>
    </row>
    <row r="132" spans="1:41" x14ac:dyDescent="0.25">
      <c r="A132" s="105" t="s">
        <v>4544</v>
      </c>
      <c r="B132" s="105">
        <v>42169.513194444444</v>
      </c>
      <c r="C132" s="105">
        <v>42169.513194444444</v>
      </c>
      <c r="D132" s="105">
        <v>39.743159990000002</v>
      </c>
      <c r="E132" s="105">
        <v>-121.842489</v>
      </c>
      <c r="F132" s="105" t="s">
        <v>4560</v>
      </c>
      <c r="G132" s="105" t="s">
        <v>4561</v>
      </c>
      <c r="H132" s="105" t="s">
        <v>4567</v>
      </c>
      <c r="I132" s="105" t="s">
        <v>4547</v>
      </c>
      <c r="J132" s="105" t="s">
        <v>4936</v>
      </c>
      <c r="K132" s="105">
        <v>100426666</v>
      </c>
      <c r="L132" s="105" t="s">
        <v>4568</v>
      </c>
      <c r="M132" s="105" t="s">
        <v>4457</v>
      </c>
      <c r="N132" s="105" t="s">
        <v>4453</v>
      </c>
      <c r="O132" s="105" t="s">
        <v>4563</v>
      </c>
      <c r="P132" s="105" t="s">
        <v>4569</v>
      </c>
      <c r="Q132" s="105" t="s">
        <v>4570</v>
      </c>
      <c r="R132" s="105" t="s">
        <v>4570</v>
      </c>
      <c r="S132" s="105" t="s">
        <v>4937</v>
      </c>
      <c r="T132" s="105" t="s">
        <v>3576</v>
      </c>
      <c r="U132" s="105" t="s">
        <v>3576</v>
      </c>
      <c r="V132" s="105" t="s">
        <v>3576</v>
      </c>
      <c r="W132" s="105" t="s">
        <v>4360</v>
      </c>
      <c r="X132" s="105"/>
      <c r="Y132" s="105" t="s">
        <v>4571</v>
      </c>
      <c r="Z132" s="105" t="s">
        <v>4938</v>
      </c>
      <c r="AA132" s="105">
        <f t="shared" si="10"/>
        <v>2015</v>
      </c>
      <c r="AB132" s="105">
        <f t="shared" si="11"/>
        <v>6</v>
      </c>
      <c r="AC132" s="105">
        <f t="shared" si="12"/>
        <v>14</v>
      </c>
      <c r="AD132" s="105">
        <f t="shared" si="13"/>
        <v>12</v>
      </c>
      <c r="AE132" s="105">
        <f t="shared" si="14"/>
        <v>19</v>
      </c>
      <c r="AF132" s="106" t="s">
        <v>4573</v>
      </c>
      <c r="AG132" s="107" t="s">
        <v>3561</v>
      </c>
      <c r="AH132" s="107" t="str">
        <f t="shared" si="19"/>
        <v>non-HFTD</v>
      </c>
      <c r="AI132" s="107" t="s">
        <v>4558</v>
      </c>
      <c r="AJ132" s="105" t="str">
        <f t="shared" si="15"/>
        <v>Distribution</v>
      </c>
      <c r="AK132" s="105" t="str">
        <f t="shared" si="16"/>
        <v>non-HFTD - Distribution</v>
      </c>
      <c r="AL132" s="105" t="str">
        <f t="shared" si="17"/>
        <v>Fire Less than 300 Acres</v>
      </c>
      <c r="AM132" s="108" t="s">
        <v>4591</v>
      </c>
      <c r="AN132" s="105" t="str">
        <f t="shared" si="18"/>
        <v>Equip Failure - Unknown</v>
      </c>
      <c r="AO132" s="109" t="s">
        <v>3576</v>
      </c>
    </row>
    <row r="133" spans="1:41" x14ac:dyDescent="0.25">
      <c r="A133" s="105" t="s">
        <v>4544</v>
      </c>
      <c r="B133" s="105">
        <v>42169.576388888891</v>
      </c>
      <c r="C133" s="105">
        <v>42169.576388888891</v>
      </c>
      <c r="D133" s="105">
        <v>36.936332</v>
      </c>
      <c r="E133" s="105">
        <v>-119.870301</v>
      </c>
      <c r="F133" s="105" t="s">
        <v>4560</v>
      </c>
      <c r="G133" s="105" t="s">
        <v>4545</v>
      </c>
      <c r="H133" s="105" t="s">
        <v>4582</v>
      </c>
      <c r="I133" s="105" t="s">
        <v>4547</v>
      </c>
      <c r="J133" s="105" t="s">
        <v>3556</v>
      </c>
      <c r="K133" s="105" t="s">
        <v>4939</v>
      </c>
      <c r="L133" s="105"/>
      <c r="M133" s="105">
        <v>21000</v>
      </c>
      <c r="N133" s="105" t="s">
        <v>4453</v>
      </c>
      <c r="O133" s="105" t="s">
        <v>4563</v>
      </c>
      <c r="P133" s="105" t="s">
        <v>1964</v>
      </c>
      <c r="Q133" s="105">
        <v>42169.576388888891</v>
      </c>
      <c r="R133" s="105">
        <v>42169.576388888891</v>
      </c>
      <c r="S133" s="105" t="s">
        <v>4551</v>
      </c>
      <c r="T133" s="105" t="s">
        <v>3576</v>
      </c>
      <c r="U133" s="105" t="s">
        <v>4564</v>
      </c>
      <c r="V133" s="105" t="s">
        <v>4553</v>
      </c>
      <c r="W133" s="105" t="s">
        <v>4360</v>
      </c>
      <c r="X133" s="105"/>
      <c r="Y133" s="105" t="s">
        <v>4555</v>
      </c>
      <c r="Z133" s="105" t="s">
        <v>4940</v>
      </c>
      <c r="AA133" s="105">
        <f t="shared" ref="AA133:AA196" si="20">YEAR(B133)</f>
        <v>2015</v>
      </c>
      <c r="AB133" s="105">
        <f t="shared" ref="AB133:AB196" si="21">MONTH(B133)</f>
        <v>6</v>
      </c>
      <c r="AC133" s="105">
        <f t="shared" ref="AC133:AC196" si="22">DAY(B133)</f>
        <v>14</v>
      </c>
      <c r="AD133" s="105">
        <f t="shared" ref="AD133:AD196" si="23">HOUR(C133)</f>
        <v>13</v>
      </c>
      <c r="AE133" s="105">
        <f t="shared" ref="AE133:AE196" si="24">MINUTE(C133)</f>
        <v>50</v>
      </c>
      <c r="AF133" s="106" t="s">
        <v>4941</v>
      </c>
      <c r="AG133" s="107" t="s">
        <v>3561</v>
      </c>
      <c r="AH133" s="107" t="str">
        <f t="shared" si="19"/>
        <v>non-HFTD</v>
      </c>
      <c r="AI133" s="107" t="s">
        <v>4558</v>
      </c>
      <c r="AJ133" s="105" t="str">
        <f t="shared" ref="AJ133:AJ196" si="25">IF(AF133="16-0040266","Substation",VLOOKUP(M133,Voltage2TandDTable,2,FALSE))</f>
        <v>Distribution</v>
      </c>
      <c r="AK133" s="105" t="str">
        <f t="shared" ref="AK133:AK196" si="26">CONCATENATE(AH133&amp;" - "&amp;AJ133)</f>
        <v>non-HFTD - Distribution</v>
      </c>
      <c r="AL133" s="105" t="str">
        <f t="shared" ref="AL133:AL196" si="27">IF(OR(H133="300 - 999 Acres",H133="1000 - 4999 Acres",H133="&gt; 5000 Acres"),"Fire Greater than 300 Acres","Fire Less than 300 Acres")</f>
        <v>Fire Less than 300 Acres</v>
      </c>
      <c r="AM133" s="108" t="s">
        <v>4564</v>
      </c>
      <c r="AN133" s="105" t="str">
        <f t="shared" ref="AN133:AN196" si="28">IF(AM133="Animal","Animal",
IF(U133="Vegetation",IF(AM133="3rd Party","3rd Party - Unknown",IF(Y133="no-match","Other/Unknown",Y133)),
IF(S133="Contact From Object",IF(U133="Other",AM133&amp;" - Other",U133),
IF(OR(S133="Equipment - PG&amp;E",S133="Equipment - overloaded",S133="Equipment/ Facility Failure"),IF(ISBLANK(T133),"Equip Failure - Other", VLOOKUP(T133,EquipSubdriverTable,2,FALSE)),
IF(S133="Other Fire: Non-PG&amp;E related",N133,
IF(S133="Weather - High Wind",IF(N133="Circuit Breaker","Equip Failure - Other",N133),
IF(U133="Vehicle contact","Vehicle",
IF(U133="Balloon contact","Balloons",
IF(S133="Vegetation",IF(Y133="no-match","Other/Unknown",Y133),
IF(AND(OR(T133="",T133="N.A."),OR(U133="",U133="N.A.")),AM133&amp;" - Unknown",AM133&amp;" - Other"))))))))))</f>
        <v>Animal</v>
      </c>
      <c r="AO133" s="109">
        <v>14245</v>
      </c>
    </row>
    <row r="134" spans="1:41" x14ac:dyDescent="0.25">
      <c r="A134" s="105" t="s">
        <v>4544</v>
      </c>
      <c r="B134" s="105">
        <v>42170.649305555555</v>
      </c>
      <c r="C134" s="105">
        <v>42170.649305555555</v>
      </c>
      <c r="D134" s="105">
        <v>37.185179990000002</v>
      </c>
      <c r="E134" s="105">
        <v>-121.7595</v>
      </c>
      <c r="F134" s="105" t="s">
        <v>4560</v>
      </c>
      <c r="G134" s="105" t="s">
        <v>4545</v>
      </c>
      <c r="H134" s="105" t="s">
        <v>4582</v>
      </c>
      <c r="I134" s="105" t="s">
        <v>4547</v>
      </c>
      <c r="J134" s="105" t="s">
        <v>4942</v>
      </c>
      <c r="K134" s="105">
        <v>100618215</v>
      </c>
      <c r="L134" s="105" t="s">
        <v>4568</v>
      </c>
      <c r="M134" s="105">
        <v>21000</v>
      </c>
      <c r="N134" s="105" t="s">
        <v>4453</v>
      </c>
      <c r="O134" s="105" t="s">
        <v>4563</v>
      </c>
      <c r="P134" s="105" t="s">
        <v>1964</v>
      </c>
      <c r="Q134" s="105">
        <v>42170.649305555555</v>
      </c>
      <c r="R134" s="105">
        <v>42170.649305555555</v>
      </c>
      <c r="S134" s="105" t="s">
        <v>4551</v>
      </c>
      <c r="T134" s="105" t="s">
        <v>3576</v>
      </c>
      <c r="U134" s="105" t="s">
        <v>4638</v>
      </c>
      <c r="V134" s="105" t="s">
        <v>4553</v>
      </c>
      <c r="W134" s="105" t="s">
        <v>4554</v>
      </c>
      <c r="X134" s="105"/>
      <c r="Y134" s="105" t="s">
        <v>4555</v>
      </c>
      <c r="Z134" s="105" t="s">
        <v>4943</v>
      </c>
      <c r="AA134" s="105">
        <f t="shared" si="20"/>
        <v>2015</v>
      </c>
      <c r="AB134" s="105">
        <f t="shared" si="21"/>
        <v>6</v>
      </c>
      <c r="AC134" s="105">
        <f t="shared" si="22"/>
        <v>15</v>
      </c>
      <c r="AD134" s="105">
        <f t="shared" si="23"/>
        <v>15</v>
      </c>
      <c r="AE134" s="105">
        <f t="shared" si="24"/>
        <v>35</v>
      </c>
      <c r="AF134" s="106" t="s">
        <v>4944</v>
      </c>
      <c r="AG134" s="107" t="s">
        <v>4596</v>
      </c>
      <c r="AH134" s="107" t="str">
        <f t="shared" si="19"/>
        <v>HFTD</v>
      </c>
      <c r="AI134" s="107" t="s">
        <v>4558</v>
      </c>
      <c r="AJ134" s="105" t="str">
        <f t="shared" si="25"/>
        <v>Distribution</v>
      </c>
      <c r="AK134" s="105" t="str">
        <f t="shared" si="26"/>
        <v>HFTD - Distribution</v>
      </c>
      <c r="AL134" s="105" t="str">
        <f t="shared" si="27"/>
        <v>Fire Less than 300 Acres</v>
      </c>
      <c r="AM134" s="108" t="s">
        <v>4559</v>
      </c>
      <c r="AN134" s="105" t="str">
        <f t="shared" si="28"/>
        <v>Balloons</v>
      </c>
      <c r="AO134" s="109">
        <v>345</v>
      </c>
    </row>
    <row r="135" spans="1:41" x14ac:dyDescent="0.25">
      <c r="A135" s="105" t="s">
        <v>4544</v>
      </c>
      <c r="B135" s="105">
        <v>42171.444444444445</v>
      </c>
      <c r="C135" s="105">
        <v>42171.444444444445</v>
      </c>
      <c r="D135" s="105">
        <v>38.006213000000002</v>
      </c>
      <c r="E135" s="105">
        <v>-122.109178</v>
      </c>
      <c r="F135" s="105" t="s">
        <v>4560</v>
      </c>
      <c r="G135" s="105" t="s">
        <v>4561</v>
      </c>
      <c r="H135" s="105" t="s">
        <v>4582</v>
      </c>
      <c r="I135" s="105" t="s">
        <v>4360</v>
      </c>
      <c r="J135" s="105"/>
      <c r="K135" s="105" t="s">
        <v>4945</v>
      </c>
      <c r="L135" s="105"/>
      <c r="M135" s="105">
        <v>115000</v>
      </c>
      <c r="N135" s="105" t="s">
        <v>4453</v>
      </c>
      <c r="O135" s="105" t="s">
        <v>4563</v>
      </c>
      <c r="P135" s="105" t="s">
        <v>1964</v>
      </c>
      <c r="Q135" s="105">
        <v>42171.444444444445</v>
      </c>
      <c r="R135" s="105">
        <v>42171.444444444445</v>
      </c>
      <c r="S135" s="105" t="s">
        <v>4551</v>
      </c>
      <c r="T135" s="105" t="s">
        <v>3576</v>
      </c>
      <c r="U135" s="105" t="s">
        <v>4451</v>
      </c>
      <c r="V135" s="105" t="s">
        <v>4553</v>
      </c>
      <c r="W135" s="105" t="s">
        <v>4360</v>
      </c>
      <c r="X135" s="105" t="s">
        <v>4946</v>
      </c>
      <c r="Y135" s="105" t="s">
        <v>4571</v>
      </c>
      <c r="Z135" s="105" t="s">
        <v>4947</v>
      </c>
      <c r="AA135" s="105">
        <f t="shared" si="20"/>
        <v>2015</v>
      </c>
      <c r="AB135" s="105">
        <f t="shared" si="21"/>
        <v>6</v>
      </c>
      <c r="AC135" s="105">
        <f t="shared" si="22"/>
        <v>16</v>
      </c>
      <c r="AD135" s="105">
        <f t="shared" si="23"/>
        <v>10</v>
      </c>
      <c r="AE135" s="105">
        <f t="shared" si="24"/>
        <v>40</v>
      </c>
      <c r="AF135" s="106" t="s">
        <v>4948</v>
      </c>
      <c r="AG135" s="107" t="s">
        <v>3561</v>
      </c>
      <c r="AH135" s="107" t="str">
        <f t="shared" si="19"/>
        <v>non-HFTD</v>
      </c>
      <c r="AI135" s="107" t="s">
        <v>4558</v>
      </c>
      <c r="AJ135" s="105" t="str">
        <f t="shared" si="25"/>
        <v>Transmission</v>
      </c>
      <c r="AK135" s="105" t="str">
        <f t="shared" si="26"/>
        <v>non-HFTD - Transmission</v>
      </c>
      <c r="AL135" s="105" t="str">
        <f t="shared" si="27"/>
        <v>Fire Less than 300 Acres</v>
      </c>
      <c r="AM135" s="108" t="s">
        <v>4575</v>
      </c>
      <c r="AN135" s="105" t="str">
        <f t="shared" si="28"/>
        <v>Unk or Other - Other</v>
      </c>
      <c r="AO135" s="109" t="s">
        <v>3576</v>
      </c>
    </row>
    <row r="136" spans="1:41" x14ac:dyDescent="0.25">
      <c r="A136" s="105" t="s">
        <v>4544</v>
      </c>
      <c r="B136" s="105">
        <v>42171.477083333331</v>
      </c>
      <c r="C136" s="105">
        <v>42171.477083333331</v>
      </c>
      <c r="D136" s="105">
        <v>39.038159999999998</v>
      </c>
      <c r="E136" s="105">
        <v>-122.92637000000001</v>
      </c>
      <c r="F136" s="105" t="s">
        <v>4560</v>
      </c>
      <c r="G136" s="105" t="s">
        <v>4545</v>
      </c>
      <c r="H136" s="105" t="s">
        <v>4546</v>
      </c>
      <c r="I136" s="105" t="s">
        <v>4547</v>
      </c>
      <c r="J136" s="105" t="s">
        <v>4949</v>
      </c>
      <c r="K136" s="105">
        <v>102165174</v>
      </c>
      <c r="L136" s="105" t="s">
        <v>4568</v>
      </c>
      <c r="M136" s="105" t="s">
        <v>4457</v>
      </c>
      <c r="N136" s="105" t="s">
        <v>4453</v>
      </c>
      <c r="O136" s="105" t="s">
        <v>4563</v>
      </c>
      <c r="P136" s="105" t="s">
        <v>1964</v>
      </c>
      <c r="Q136" s="105">
        <v>42171.477083333331</v>
      </c>
      <c r="R136" s="105">
        <v>42171.477083333331</v>
      </c>
      <c r="S136" s="105" t="s">
        <v>4551</v>
      </c>
      <c r="T136" s="105" t="s">
        <v>3576</v>
      </c>
      <c r="U136" s="105" t="s">
        <v>4560</v>
      </c>
      <c r="V136" s="105" t="s">
        <v>4553</v>
      </c>
      <c r="W136" s="105" t="s">
        <v>4360</v>
      </c>
      <c r="X136" s="105"/>
      <c r="Y136" s="105" t="s">
        <v>4593</v>
      </c>
      <c r="Z136" s="105" t="s">
        <v>4950</v>
      </c>
      <c r="AA136" s="105">
        <f t="shared" si="20"/>
        <v>2015</v>
      </c>
      <c r="AB136" s="105">
        <f t="shared" si="21"/>
        <v>6</v>
      </c>
      <c r="AC136" s="105">
        <f t="shared" si="22"/>
        <v>16</v>
      </c>
      <c r="AD136" s="105">
        <f t="shared" si="23"/>
        <v>11</v>
      </c>
      <c r="AE136" s="105">
        <f t="shared" si="24"/>
        <v>27</v>
      </c>
      <c r="AF136" s="106" t="s">
        <v>4951</v>
      </c>
      <c r="AG136" s="107" t="s">
        <v>3561</v>
      </c>
      <c r="AH136" s="107" t="str">
        <f t="shared" ref="AH136:AH199" si="29">IF(AG136="non-HFTD","non-HFTD","HFTD")</f>
        <v>non-HFTD</v>
      </c>
      <c r="AI136" s="107" t="s">
        <v>4558</v>
      </c>
      <c r="AJ136" s="105" t="str">
        <f t="shared" si="25"/>
        <v>Distribution</v>
      </c>
      <c r="AK136" s="105" t="str">
        <f t="shared" si="26"/>
        <v>non-HFTD - Distribution</v>
      </c>
      <c r="AL136" s="105" t="str">
        <f t="shared" si="27"/>
        <v>Fire Less than 300 Acres</v>
      </c>
      <c r="AM136" s="108" t="s">
        <v>4560</v>
      </c>
      <c r="AN136" s="105" t="str">
        <f t="shared" si="28"/>
        <v>Branch (Not overhanging, Distance Unknown)</v>
      </c>
      <c r="AO136" s="109">
        <v>972</v>
      </c>
    </row>
    <row r="137" spans="1:41" x14ac:dyDescent="0.25">
      <c r="A137" s="105" t="s">
        <v>4544</v>
      </c>
      <c r="B137" s="105">
        <v>42172.438888888886</v>
      </c>
      <c r="C137" s="105">
        <v>42172.438888888886</v>
      </c>
      <c r="D137" s="105">
        <v>37.768809990000001</v>
      </c>
      <c r="E137" s="105">
        <v>-120.907759</v>
      </c>
      <c r="F137" s="105" t="s">
        <v>4560</v>
      </c>
      <c r="G137" s="105" t="s">
        <v>4545</v>
      </c>
      <c r="H137" s="105" t="s">
        <v>4567</v>
      </c>
      <c r="I137" s="105" t="s">
        <v>4547</v>
      </c>
      <c r="J137" s="105" t="s">
        <v>4952</v>
      </c>
      <c r="K137" s="105"/>
      <c r="L137" s="105"/>
      <c r="M137" s="105">
        <v>17000</v>
      </c>
      <c r="N137" s="105" t="s">
        <v>4453</v>
      </c>
      <c r="O137" s="105" t="s">
        <v>4563</v>
      </c>
      <c r="P137" s="105" t="s">
        <v>1964</v>
      </c>
      <c r="Q137" s="105">
        <v>42172.438888888886</v>
      </c>
      <c r="R137" s="105">
        <v>42172.438888888886</v>
      </c>
      <c r="S137" s="105" t="s">
        <v>4551</v>
      </c>
      <c r="T137" s="105" t="s">
        <v>3576</v>
      </c>
      <c r="U137" s="105" t="s">
        <v>4552</v>
      </c>
      <c r="V137" s="105" t="s">
        <v>4456</v>
      </c>
      <c r="W137" s="105" t="s">
        <v>4554</v>
      </c>
      <c r="X137" s="105"/>
      <c r="Y137" s="105" t="s">
        <v>4555</v>
      </c>
      <c r="Z137" s="105" t="s">
        <v>4953</v>
      </c>
      <c r="AA137" s="105">
        <f t="shared" si="20"/>
        <v>2015</v>
      </c>
      <c r="AB137" s="105">
        <f t="shared" si="21"/>
        <v>6</v>
      </c>
      <c r="AC137" s="105">
        <f t="shared" si="22"/>
        <v>17</v>
      </c>
      <c r="AD137" s="105">
        <f t="shared" si="23"/>
        <v>10</v>
      </c>
      <c r="AE137" s="105">
        <f t="shared" si="24"/>
        <v>32</v>
      </c>
      <c r="AF137" s="106" t="s">
        <v>4954</v>
      </c>
      <c r="AG137" s="107" t="s">
        <v>3561</v>
      </c>
      <c r="AH137" s="107" t="str">
        <f t="shared" si="29"/>
        <v>non-HFTD</v>
      </c>
      <c r="AI137" s="107" t="s">
        <v>4558</v>
      </c>
      <c r="AJ137" s="105" t="str">
        <f t="shared" si="25"/>
        <v>Distribution</v>
      </c>
      <c r="AK137" s="105" t="str">
        <f t="shared" si="26"/>
        <v>non-HFTD - Distribution</v>
      </c>
      <c r="AL137" s="105" t="str">
        <f t="shared" si="27"/>
        <v>Fire Less than 300 Acres</v>
      </c>
      <c r="AM137" s="108" t="s">
        <v>4559</v>
      </c>
      <c r="AN137" s="105" t="str">
        <f t="shared" si="28"/>
        <v>Vehicle</v>
      </c>
      <c r="AO137" s="109">
        <v>219629</v>
      </c>
    </row>
    <row r="138" spans="1:41" x14ac:dyDescent="0.25">
      <c r="A138" s="105" t="s">
        <v>4544</v>
      </c>
      <c r="B138" s="105">
        <v>42172.65902777778</v>
      </c>
      <c r="C138" s="105">
        <v>42172.65902777778</v>
      </c>
      <c r="D138" s="105">
        <v>37.351604999999999</v>
      </c>
      <c r="E138" s="105">
        <v>-120.64202</v>
      </c>
      <c r="F138" s="105" t="s">
        <v>4560</v>
      </c>
      <c r="G138" s="105" t="s">
        <v>4545</v>
      </c>
      <c r="H138" s="105" t="s">
        <v>4567</v>
      </c>
      <c r="I138" s="105" t="s">
        <v>4547</v>
      </c>
      <c r="J138" s="105" t="s">
        <v>3556</v>
      </c>
      <c r="K138" s="105" t="s">
        <v>4955</v>
      </c>
      <c r="L138" s="105"/>
      <c r="M138" s="105" t="s">
        <v>4457</v>
      </c>
      <c r="N138" s="105" t="s">
        <v>4453</v>
      </c>
      <c r="O138" s="105" t="s">
        <v>4563</v>
      </c>
      <c r="P138" s="105" t="s">
        <v>4569</v>
      </c>
      <c r="Q138" s="105" t="s">
        <v>4570</v>
      </c>
      <c r="R138" s="105" t="s">
        <v>4570</v>
      </c>
      <c r="S138" s="105" t="s">
        <v>4588</v>
      </c>
      <c r="T138" s="105" t="s">
        <v>4454</v>
      </c>
      <c r="U138" s="105" t="s">
        <v>3576</v>
      </c>
      <c r="V138" s="105" t="s">
        <v>3576</v>
      </c>
      <c r="W138" s="105" t="s">
        <v>4360</v>
      </c>
      <c r="X138" s="105"/>
      <c r="Y138" s="105" t="s">
        <v>4571</v>
      </c>
      <c r="Z138" s="105" t="s">
        <v>4956</v>
      </c>
      <c r="AA138" s="105">
        <f t="shared" si="20"/>
        <v>2015</v>
      </c>
      <c r="AB138" s="105">
        <f t="shared" si="21"/>
        <v>6</v>
      </c>
      <c r="AC138" s="105">
        <f t="shared" si="22"/>
        <v>17</v>
      </c>
      <c r="AD138" s="105">
        <f t="shared" si="23"/>
        <v>15</v>
      </c>
      <c r="AE138" s="105">
        <f t="shared" si="24"/>
        <v>49</v>
      </c>
      <c r="AF138" s="106" t="s">
        <v>4573</v>
      </c>
      <c r="AG138" s="107" t="s">
        <v>3561</v>
      </c>
      <c r="AH138" s="107" t="str">
        <f t="shared" si="29"/>
        <v>non-HFTD</v>
      </c>
      <c r="AI138" s="107" t="s">
        <v>4558</v>
      </c>
      <c r="AJ138" s="105" t="str">
        <f t="shared" si="25"/>
        <v>Distribution</v>
      </c>
      <c r="AK138" s="105" t="str">
        <f t="shared" si="26"/>
        <v>non-HFTD - Distribution</v>
      </c>
      <c r="AL138" s="105" t="str">
        <f t="shared" si="27"/>
        <v>Fire Less than 300 Acres</v>
      </c>
      <c r="AM138" s="108" t="s">
        <v>4591</v>
      </c>
      <c r="AN138" s="105" t="str">
        <f t="shared" si="28"/>
        <v>Splice/Clamp/Connector</v>
      </c>
      <c r="AO138" s="109" t="s">
        <v>3576</v>
      </c>
    </row>
    <row r="139" spans="1:41" x14ac:dyDescent="0.25">
      <c r="A139" s="105" t="s">
        <v>4544</v>
      </c>
      <c r="B139" s="105">
        <v>42172.774305555555</v>
      </c>
      <c r="C139" s="105">
        <v>42172.774305555555</v>
      </c>
      <c r="D139" s="105">
        <v>35.330235999999999</v>
      </c>
      <c r="E139" s="105">
        <v>-119.011639</v>
      </c>
      <c r="F139" s="105" t="s">
        <v>4560</v>
      </c>
      <c r="G139" s="105" t="s">
        <v>4561</v>
      </c>
      <c r="H139" s="105" t="s">
        <v>4567</v>
      </c>
      <c r="I139" s="105" t="s">
        <v>4547</v>
      </c>
      <c r="J139" s="105" t="s">
        <v>4957</v>
      </c>
      <c r="K139" s="105">
        <v>100155778</v>
      </c>
      <c r="L139" s="105" t="s">
        <v>4568</v>
      </c>
      <c r="M139" s="105">
        <v>21000</v>
      </c>
      <c r="N139" s="105" t="s">
        <v>4453</v>
      </c>
      <c r="O139" s="105" t="s">
        <v>4563</v>
      </c>
      <c r="P139" s="105" t="s">
        <v>1964</v>
      </c>
      <c r="Q139" s="105">
        <v>42172.774305555555</v>
      </c>
      <c r="R139" s="105">
        <v>42172.774305555555</v>
      </c>
      <c r="S139" s="105" t="s">
        <v>4588</v>
      </c>
      <c r="T139" s="105" t="s">
        <v>4454</v>
      </c>
      <c r="U139" s="105" t="s">
        <v>3576</v>
      </c>
      <c r="V139" s="105" t="s">
        <v>3576</v>
      </c>
      <c r="W139" s="105" t="s">
        <v>4360</v>
      </c>
      <c r="X139" s="105"/>
      <c r="Y139" s="105" t="s">
        <v>4555</v>
      </c>
      <c r="Z139" s="105" t="s">
        <v>4958</v>
      </c>
      <c r="AA139" s="105">
        <f t="shared" si="20"/>
        <v>2015</v>
      </c>
      <c r="AB139" s="105">
        <f t="shared" si="21"/>
        <v>6</v>
      </c>
      <c r="AC139" s="105">
        <f t="shared" si="22"/>
        <v>17</v>
      </c>
      <c r="AD139" s="105">
        <f t="shared" si="23"/>
        <v>18</v>
      </c>
      <c r="AE139" s="105">
        <f t="shared" si="24"/>
        <v>35</v>
      </c>
      <c r="AF139" s="106" t="s">
        <v>4959</v>
      </c>
      <c r="AG139" s="107" t="s">
        <v>3561</v>
      </c>
      <c r="AH139" s="107" t="str">
        <f t="shared" si="29"/>
        <v>non-HFTD</v>
      </c>
      <c r="AI139" s="107" t="s">
        <v>4558</v>
      </c>
      <c r="AJ139" s="105" t="str">
        <f t="shared" si="25"/>
        <v>Distribution</v>
      </c>
      <c r="AK139" s="105" t="str">
        <f t="shared" si="26"/>
        <v>non-HFTD - Distribution</v>
      </c>
      <c r="AL139" s="105" t="str">
        <f t="shared" si="27"/>
        <v>Fire Less than 300 Acres</v>
      </c>
      <c r="AM139" s="108" t="s">
        <v>4591</v>
      </c>
      <c r="AN139" s="105" t="str">
        <f t="shared" si="28"/>
        <v>Splice/Clamp/Connector</v>
      </c>
      <c r="AO139" s="109">
        <v>18144</v>
      </c>
    </row>
    <row r="140" spans="1:41" x14ac:dyDescent="0.25">
      <c r="A140" s="105" t="s">
        <v>4544</v>
      </c>
      <c r="B140" s="105">
        <v>42174.509722222225</v>
      </c>
      <c r="C140" s="105">
        <v>42174.509722222225</v>
      </c>
      <c r="D140" s="105">
        <v>34.835642</v>
      </c>
      <c r="E140" s="105">
        <v>-120.384327</v>
      </c>
      <c r="F140" s="105" t="s">
        <v>4560</v>
      </c>
      <c r="G140" s="105" t="s">
        <v>4545</v>
      </c>
      <c r="H140" s="105" t="s">
        <v>4752</v>
      </c>
      <c r="I140" s="105" t="s">
        <v>4547</v>
      </c>
      <c r="J140" s="105" t="s">
        <v>4960</v>
      </c>
      <c r="K140" s="105">
        <v>103015189</v>
      </c>
      <c r="L140" s="105"/>
      <c r="M140" s="105">
        <v>12000</v>
      </c>
      <c r="N140" s="105" t="s">
        <v>4453</v>
      </c>
      <c r="O140" s="105" t="s">
        <v>4563</v>
      </c>
      <c r="P140" s="105" t="s">
        <v>1964</v>
      </c>
      <c r="Q140" s="105">
        <v>42174.509722222225</v>
      </c>
      <c r="R140" s="105">
        <v>42174.509722222225</v>
      </c>
      <c r="S140" s="105" t="s">
        <v>4551</v>
      </c>
      <c r="T140" s="105" t="s">
        <v>3576</v>
      </c>
      <c r="U140" s="105" t="s">
        <v>4564</v>
      </c>
      <c r="V140" s="105" t="s">
        <v>4553</v>
      </c>
      <c r="W140" s="105" t="s">
        <v>4360</v>
      </c>
      <c r="X140" s="105"/>
      <c r="Y140" s="105" t="s">
        <v>4555</v>
      </c>
      <c r="Z140" s="105" t="s">
        <v>4961</v>
      </c>
      <c r="AA140" s="105">
        <f t="shared" si="20"/>
        <v>2015</v>
      </c>
      <c r="AB140" s="105">
        <f t="shared" si="21"/>
        <v>6</v>
      </c>
      <c r="AC140" s="105">
        <f t="shared" si="22"/>
        <v>19</v>
      </c>
      <c r="AD140" s="105">
        <f t="shared" si="23"/>
        <v>12</v>
      </c>
      <c r="AE140" s="105">
        <f t="shared" si="24"/>
        <v>14</v>
      </c>
      <c r="AF140" s="106" t="s">
        <v>4962</v>
      </c>
      <c r="AG140" s="107" t="s">
        <v>3561</v>
      </c>
      <c r="AH140" s="107" t="str">
        <f t="shared" si="29"/>
        <v>non-HFTD</v>
      </c>
      <c r="AI140" s="107" t="s">
        <v>4558</v>
      </c>
      <c r="AJ140" s="105" t="str">
        <f t="shared" si="25"/>
        <v>Distribution</v>
      </c>
      <c r="AK140" s="105" t="str">
        <f t="shared" si="26"/>
        <v>non-HFTD - Distribution</v>
      </c>
      <c r="AL140" s="105" t="str">
        <f t="shared" si="27"/>
        <v>Fire Less than 300 Acres</v>
      </c>
      <c r="AM140" s="108" t="s">
        <v>4564</v>
      </c>
      <c r="AN140" s="105" t="str">
        <f t="shared" si="28"/>
        <v>Animal</v>
      </c>
      <c r="AO140" s="109">
        <v>1500</v>
      </c>
    </row>
    <row r="141" spans="1:41" x14ac:dyDescent="0.25">
      <c r="A141" s="105" t="s">
        <v>4544</v>
      </c>
      <c r="B141" s="105">
        <v>42174.839583333334</v>
      </c>
      <c r="C141" s="105">
        <v>42174.839583333334</v>
      </c>
      <c r="D141" s="105">
        <v>39.159729990000002</v>
      </c>
      <c r="E141" s="105">
        <v>-121.486519</v>
      </c>
      <c r="F141" s="105" t="s">
        <v>4560</v>
      </c>
      <c r="G141" s="105" t="s">
        <v>4545</v>
      </c>
      <c r="H141" s="105" t="s">
        <v>4546</v>
      </c>
      <c r="I141" s="105" t="s">
        <v>4547</v>
      </c>
      <c r="J141" s="105" t="s">
        <v>3556</v>
      </c>
      <c r="K141" s="105">
        <v>101308410</v>
      </c>
      <c r="L141" s="105" t="s">
        <v>4568</v>
      </c>
      <c r="M141" s="105" t="s">
        <v>4457</v>
      </c>
      <c r="N141" s="105" t="s">
        <v>4453</v>
      </c>
      <c r="O141" s="105" t="s">
        <v>4563</v>
      </c>
      <c r="P141" s="105" t="s">
        <v>1964</v>
      </c>
      <c r="Q141" s="105">
        <v>42174.839583333334</v>
      </c>
      <c r="R141" s="105">
        <v>42174.839583333334</v>
      </c>
      <c r="S141" s="105" t="s">
        <v>4588</v>
      </c>
      <c r="T141" s="105" t="s">
        <v>4446</v>
      </c>
      <c r="U141" s="105" t="s">
        <v>3576</v>
      </c>
      <c r="V141" s="105" t="s">
        <v>3576</v>
      </c>
      <c r="W141" s="105" t="s">
        <v>4360</v>
      </c>
      <c r="X141" s="105"/>
      <c r="Y141" s="105" t="s">
        <v>4555</v>
      </c>
      <c r="Z141" s="105" t="s">
        <v>4963</v>
      </c>
      <c r="AA141" s="105">
        <f t="shared" si="20"/>
        <v>2015</v>
      </c>
      <c r="AB141" s="105">
        <f t="shared" si="21"/>
        <v>6</v>
      </c>
      <c r="AC141" s="105">
        <f t="shared" si="22"/>
        <v>19</v>
      </c>
      <c r="AD141" s="105">
        <f t="shared" si="23"/>
        <v>20</v>
      </c>
      <c r="AE141" s="105">
        <f t="shared" si="24"/>
        <v>9</v>
      </c>
      <c r="AF141" s="106" t="s">
        <v>4964</v>
      </c>
      <c r="AG141" s="107" t="s">
        <v>3561</v>
      </c>
      <c r="AH141" s="107" t="str">
        <f t="shared" si="29"/>
        <v>non-HFTD</v>
      </c>
      <c r="AI141" s="107" t="s">
        <v>4558</v>
      </c>
      <c r="AJ141" s="105" t="str">
        <f t="shared" si="25"/>
        <v>Distribution</v>
      </c>
      <c r="AK141" s="105" t="str">
        <f t="shared" si="26"/>
        <v>non-HFTD - Distribution</v>
      </c>
      <c r="AL141" s="105" t="str">
        <f t="shared" si="27"/>
        <v>Fire Less than 300 Acres</v>
      </c>
      <c r="AM141" s="108" t="s">
        <v>4591</v>
      </c>
      <c r="AN141" s="105" t="str">
        <f t="shared" si="28"/>
        <v>Transformer</v>
      </c>
      <c r="AO141" s="109">
        <v>780</v>
      </c>
    </row>
    <row r="142" spans="1:41" x14ac:dyDescent="0.25">
      <c r="A142" s="105" t="s">
        <v>4544</v>
      </c>
      <c r="B142" s="105">
        <v>42175.061111111114</v>
      </c>
      <c r="C142" s="105">
        <v>42175.061111111114</v>
      </c>
      <c r="D142" s="105">
        <v>36.254800000000003</v>
      </c>
      <c r="E142" s="105">
        <v>-119.64349</v>
      </c>
      <c r="F142" s="105" t="s">
        <v>4560</v>
      </c>
      <c r="G142" s="105" t="s">
        <v>4545</v>
      </c>
      <c r="H142" s="105" t="s">
        <v>4567</v>
      </c>
      <c r="I142" s="105" t="s">
        <v>4547</v>
      </c>
      <c r="J142" s="105" t="s">
        <v>3556</v>
      </c>
      <c r="K142" s="105"/>
      <c r="L142" s="105"/>
      <c r="M142" s="105">
        <v>12000</v>
      </c>
      <c r="N142" s="105" t="s">
        <v>4453</v>
      </c>
      <c r="O142" s="105" t="s">
        <v>4563</v>
      </c>
      <c r="P142" s="105" t="s">
        <v>1964</v>
      </c>
      <c r="Q142" s="105">
        <v>42175.061111111114</v>
      </c>
      <c r="R142" s="105">
        <v>42175.061111111114</v>
      </c>
      <c r="S142" s="105" t="s">
        <v>4588</v>
      </c>
      <c r="T142" s="105" t="s">
        <v>4454</v>
      </c>
      <c r="U142" s="105" t="s">
        <v>3576</v>
      </c>
      <c r="V142" s="105" t="s">
        <v>3576</v>
      </c>
      <c r="W142" s="105" t="s">
        <v>4360</v>
      </c>
      <c r="X142" s="105"/>
      <c r="Y142" s="105" t="s">
        <v>4555</v>
      </c>
      <c r="Z142" s="105" t="s">
        <v>4965</v>
      </c>
      <c r="AA142" s="105">
        <f t="shared" si="20"/>
        <v>2015</v>
      </c>
      <c r="AB142" s="105">
        <f t="shared" si="21"/>
        <v>6</v>
      </c>
      <c r="AC142" s="105">
        <f t="shared" si="22"/>
        <v>20</v>
      </c>
      <c r="AD142" s="105">
        <f t="shared" si="23"/>
        <v>1</v>
      </c>
      <c r="AE142" s="105">
        <f t="shared" si="24"/>
        <v>28</v>
      </c>
      <c r="AF142" s="106" t="s">
        <v>4966</v>
      </c>
      <c r="AG142" s="107" t="s">
        <v>3561</v>
      </c>
      <c r="AH142" s="107" t="str">
        <f t="shared" si="29"/>
        <v>non-HFTD</v>
      </c>
      <c r="AI142" s="107" t="s">
        <v>4558</v>
      </c>
      <c r="AJ142" s="105" t="str">
        <f t="shared" si="25"/>
        <v>Distribution</v>
      </c>
      <c r="AK142" s="105" t="str">
        <f t="shared" si="26"/>
        <v>non-HFTD - Distribution</v>
      </c>
      <c r="AL142" s="105" t="str">
        <f t="shared" si="27"/>
        <v>Fire Less than 300 Acres</v>
      </c>
      <c r="AM142" s="108" t="s">
        <v>4591</v>
      </c>
      <c r="AN142" s="105" t="str">
        <f t="shared" si="28"/>
        <v>Splice/Clamp/Connector</v>
      </c>
      <c r="AO142" s="109">
        <v>43464</v>
      </c>
    </row>
    <row r="143" spans="1:41" x14ac:dyDescent="0.25">
      <c r="A143" s="105" t="s">
        <v>4544</v>
      </c>
      <c r="B143" s="105">
        <v>42176.063888888886</v>
      </c>
      <c r="C143" s="105">
        <v>42176.063888888886</v>
      </c>
      <c r="D143" s="105">
        <v>39.00797</v>
      </c>
      <c r="E143" s="105">
        <v>-121.34399999999999</v>
      </c>
      <c r="F143" s="105" t="s">
        <v>4560</v>
      </c>
      <c r="G143" s="105" t="s">
        <v>4545</v>
      </c>
      <c r="H143" s="105" t="s">
        <v>4582</v>
      </c>
      <c r="I143" s="105" t="s">
        <v>4547</v>
      </c>
      <c r="J143" s="105" t="s">
        <v>3556</v>
      </c>
      <c r="K143" s="105">
        <v>100021218</v>
      </c>
      <c r="L143" s="105"/>
      <c r="M143" s="105">
        <v>12000</v>
      </c>
      <c r="N143" s="105" t="s">
        <v>4453</v>
      </c>
      <c r="O143" s="105" t="s">
        <v>4563</v>
      </c>
      <c r="P143" s="105" t="s">
        <v>1964</v>
      </c>
      <c r="Q143" s="105">
        <v>42176.063888888886</v>
      </c>
      <c r="R143" s="105">
        <v>42176.063888888886</v>
      </c>
      <c r="S143" s="105" t="s">
        <v>4551</v>
      </c>
      <c r="T143" s="105" t="s">
        <v>3576</v>
      </c>
      <c r="U143" s="105" t="s">
        <v>4638</v>
      </c>
      <c r="V143" s="105" t="s">
        <v>4553</v>
      </c>
      <c r="W143" s="105" t="s">
        <v>4554</v>
      </c>
      <c r="X143" s="105"/>
      <c r="Y143" s="105" t="s">
        <v>4555</v>
      </c>
      <c r="Z143" s="105" t="s">
        <v>4967</v>
      </c>
      <c r="AA143" s="105">
        <f t="shared" si="20"/>
        <v>2015</v>
      </c>
      <c r="AB143" s="105">
        <f t="shared" si="21"/>
        <v>6</v>
      </c>
      <c r="AC143" s="105">
        <f t="shared" si="22"/>
        <v>21</v>
      </c>
      <c r="AD143" s="105">
        <f t="shared" si="23"/>
        <v>1</v>
      </c>
      <c r="AE143" s="105">
        <f t="shared" si="24"/>
        <v>32</v>
      </c>
      <c r="AF143" s="106" t="s">
        <v>4968</v>
      </c>
      <c r="AG143" s="107" t="s">
        <v>3561</v>
      </c>
      <c r="AH143" s="107" t="str">
        <f t="shared" si="29"/>
        <v>non-HFTD</v>
      </c>
      <c r="AI143" s="107" t="s">
        <v>4558</v>
      </c>
      <c r="AJ143" s="105" t="str">
        <f t="shared" si="25"/>
        <v>Distribution</v>
      </c>
      <c r="AK143" s="105" t="str">
        <f t="shared" si="26"/>
        <v>non-HFTD - Distribution</v>
      </c>
      <c r="AL143" s="105" t="str">
        <f t="shared" si="27"/>
        <v>Fire Less than 300 Acres</v>
      </c>
      <c r="AM143" s="108" t="s">
        <v>4559</v>
      </c>
      <c r="AN143" s="105" t="str">
        <f t="shared" si="28"/>
        <v>Balloons</v>
      </c>
      <c r="AO143" s="109" t="s">
        <v>3576</v>
      </c>
    </row>
    <row r="144" spans="1:41" x14ac:dyDescent="0.25">
      <c r="A144" s="105" t="s">
        <v>4544</v>
      </c>
      <c r="B144" s="105">
        <v>42176.136805555558</v>
      </c>
      <c r="C144" s="105">
        <v>42176.136805555558</v>
      </c>
      <c r="D144" s="105">
        <v>39.0955917</v>
      </c>
      <c r="E144" s="105">
        <v>-121.5421083</v>
      </c>
      <c r="F144" s="105" t="s">
        <v>4560</v>
      </c>
      <c r="G144" s="105" t="s">
        <v>4545</v>
      </c>
      <c r="H144" s="105" t="s">
        <v>4752</v>
      </c>
      <c r="I144" s="105" t="s">
        <v>4547</v>
      </c>
      <c r="J144" s="105" t="s">
        <v>4969</v>
      </c>
      <c r="K144" s="105" t="s">
        <v>4970</v>
      </c>
      <c r="L144" s="105"/>
      <c r="M144" s="105">
        <v>115000</v>
      </c>
      <c r="N144" s="105" t="s">
        <v>4446</v>
      </c>
      <c r="O144" s="105" t="s">
        <v>4563</v>
      </c>
      <c r="P144" s="105" t="s">
        <v>1964</v>
      </c>
      <c r="Q144" s="105">
        <v>42176.136805555558</v>
      </c>
      <c r="R144" s="105">
        <v>42176.136805555558</v>
      </c>
      <c r="S144" s="105" t="s">
        <v>4588</v>
      </c>
      <c r="T144" s="105" t="s">
        <v>4446</v>
      </c>
      <c r="U144" s="105" t="s">
        <v>3576</v>
      </c>
      <c r="V144" s="105" t="s">
        <v>3576</v>
      </c>
      <c r="W144" s="105" t="s">
        <v>4360</v>
      </c>
      <c r="X144" s="105" t="s">
        <v>4971</v>
      </c>
      <c r="Y144" s="105" t="s">
        <v>4571</v>
      </c>
      <c r="Z144" s="105" t="s">
        <v>4972</v>
      </c>
      <c r="AA144" s="105">
        <f t="shared" si="20"/>
        <v>2015</v>
      </c>
      <c r="AB144" s="105">
        <f t="shared" si="21"/>
        <v>6</v>
      </c>
      <c r="AC144" s="105">
        <f t="shared" si="22"/>
        <v>21</v>
      </c>
      <c r="AD144" s="105">
        <f t="shared" si="23"/>
        <v>3</v>
      </c>
      <c r="AE144" s="105">
        <f t="shared" si="24"/>
        <v>17</v>
      </c>
      <c r="AF144" s="106" t="s">
        <v>4973</v>
      </c>
      <c r="AG144" s="107" t="s">
        <v>3561</v>
      </c>
      <c r="AH144" s="107" t="str">
        <f t="shared" si="29"/>
        <v>non-HFTD</v>
      </c>
      <c r="AI144" s="107" t="s">
        <v>4558</v>
      </c>
      <c r="AJ144" s="105" t="str">
        <f t="shared" si="25"/>
        <v>Transmission</v>
      </c>
      <c r="AK144" s="105" t="str">
        <f t="shared" si="26"/>
        <v>non-HFTD - Transmission</v>
      </c>
      <c r="AL144" s="105" t="str">
        <f t="shared" si="27"/>
        <v>Fire Less than 300 Acres</v>
      </c>
      <c r="AM144" s="108" t="s">
        <v>4591</v>
      </c>
      <c r="AN144" s="105" t="str">
        <f t="shared" si="28"/>
        <v>Transformer</v>
      </c>
      <c r="AO144" s="109">
        <v>0</v>
      </c>
    </row>
    <row r="145" spans="1:41" x14ac:dyDescent="0.25">
      <c r="A145" s="105" t="s">
        <v>4544</v>
      </c>
      <c r="B145" s="105">
        <v>42176.504861111112</v>
      </c>
      <c r="C145" s="105">
        <v>42176.504861111112</v>
      </c>
      <c r="D145" s="105">
        <v>36.722481700000003</v>
      </c>
      <c r="E145" s="105">
        <v>-121.7667283</v>
      </c>
      <c r="F145" s="105" t="s">
        <v>4560</v>
      </c>
      <c r="G145" s="105" t="s">
        <v>4545</v>
      </c>
      <c r="H145" s="105" t="s">
        <v>4582</v>
      </c>
      <c r="I145" s="105" t="s">
        <v>4547</v>
      </c>
      <c r="J145" s="105" t="s">
        <v>4974</v>
      </c>
      <c r="K145" s="105"/>
      <c r="L145" s="105" t="s">
        <v>4549</v>
      </c>
      <c r="M145" s="105">
        <v>21000</v>
      </c>
      <c r="N145" s="105" t="s">
        <v>4453</v>
      </c>
      <c r="O145" s="105" t="s">
        <v>4563</v>
      </c>
      <c r="P145" s="105" t="s">
        <v>4569</v>
      </c>
      <c r="Q145" s="105" t="s">
        <v>4570</v>
      </c>
      <c r="R145" s="105" t="s">
        <v>4570</v>
      </c>
      <c r="S145" s="105" t="s">
        <v>4588</v>
      </c>
      <c r="T145" s="105" t="s">
        <v>4454</v>
      </c>
      <c r="U145" s="105" t="s">
        <v>3576</v>
      </c>
      <c r="V145" s="105" t="s">
        <v>3576</v>
      </c>
      <c r="W145" s="105" t="s">
        <v>4360</v>
      </c>
      <c r="X145" s="105"/>
      <c r="Y145" s="105" t="s">
        <v>4571</v>
      </c>
      <c r="Z145" s="105" t="s">
        <v>4975</v>
      </c>
      <c r="AA145" s="105">
        <f t="shared" si="20"/>
        <v>2015</v>
      </c>
      <c r="AB145" s="105">
        <f t="shared" si="21"/>
        <v>6</v>
      </c>
      <c r="AC145" s="105">
        <f t="shared" si="22"/>
        <v>21</v>
      </c>
      <c r="AD145" s="105">
        <f t="shared" si="23"/>
        <v>12</v>
      </c>
      <c r="AE145" s="105">
        <f t="shared" si="24"/>
        <v>7</v>
      </c>
      <c r="AF145" s="106" t="s">
        <v>4573</v>
      </c>
      <c r="AG145" s="107" t="s">
        <v>3561</v>
      </c>
      <c r="AH145" s="107" t="str">
        <f t="shared" si="29"/>
        <v>non-HFTD</v>
      </c>
      <c r="AI145" s="107" t="s">
        <v>4558</v>
      </c>
      <c r="AJ145" s="105" t="str">
        <f t="shared" si="25"/>
        <v>Distribution</v>
      </c>
      <c r="AK145" s="105" t="str">
        <f t="shared" si="26"/>
        <v>non-HFTD - Distribution</v>
      </c>
      <c r="AL145" s="105" t="str">
        <f t="shared" si="27"/>
        <v>Fire Less than 300 Acres</v>
      </c>
      <c r="AM145" s="108" t="s">
        <v>4591</v>
      </c>
      <c r="AN145" s="105" t="str">
        <f t="shared" si="28"/>
        <v>Splice/Clamp/Connector</v>
      </c>
      <c r="AO145" s="109" t="s">
        <v>3576</v>
      </c>
    </row>
    <row r="146" spans="1:41" x14ac:dyDescent="0.25">
      <c r="A146" s="105" t="s">
        <v>4544</v>
      </c>
      <c r="B146" s="105">
        <v>42176.506944444445</v>
      </c>
      <c r="C146" s="105">
        <v>42176.506944444445</v>
      </c>
      <c r="D146" s="105">
        <v>37.927300000000002</v>
      </c>
      <c r="E146" s="105">
        <v>-122.31824</v>
      </c>
      <c r="F146" s="105" t="s">
        <v>4560</v>
      </c>
      <c r="G146" s="105" t="s">
        <v>4561</v>
      </c>
      <c r="H146" s="105" t="s">
        <v>4546</v>
      </c>
      <c r="I146" s="105" t="s">
        <v>4547</v>
      </c>
      <c r="J146" s="105" t="s">
        <v>4976</v>
      </c>
      <c r="K146" s="105" t="s">
        <v>4977</v>
      </c>
      <c r="L146" s="105"/>
      <c r="M146" s="105">
        <v>4000</v>
      </c>
      <c r="N146" s="105" t="s">
        <v>4453</v>
      </c>
      <c r="O146" s="105" t="s">
        <v>4563</v>
      </c>
      <c r="P146" s="105" t="s">
        <v>1964</v>
      </c>
      <c r="Q146" s="105">
        <v>42176.506944444445</v>
      </c>
      <c r="R146" s="105">
        <v>42176.506944444445</v>
      </c>
      <c r="S146" s="105" t="s">
        <v>4551</v>
      </c>
      <c r="T146" s="105" t="s">
        <v>3576</v>
      </c>
      <c r="U146" s="105" t="s">
        <v>4638</v>
      </c>
      <c r="V146" s="105" t="s">
        <v>4553</v>
      </c>
      <c r="W146" s="105" t="s">
        <v>4554</v>
      </c>
      <c r="X146" s="105"/>
      <c r="Y146" s="105" t="s">
        <v>4555</v>
      </c>
      <c r="Z146" s="105" t="s">
        <v>4978</v>
      </c>
      <c r="AA146" s="105">
        <f t="shared" si="20"/>
        <v>2015</v>
      </c>
      <c r="AB146" s="105">
        <f t="shared" si="21"/>
        <v>6</v>
      </c>
      <c r="AC146" s="105">
        <f t="shared" si="22"/>
        <v>21</v>
      </c>
      <c r="AD146" s="105">
        <f t="shared" si="23"/>
        <v>12</v>
      </c>
      <c r="AE146" s="105">
        <f t="shared" si="24"/>
        <v>10</v>
      </c>
      <c r="AF146" s="106" t="s">
        <v>4979</v>
      </c>
      <c r="AG146" s="107" t="s">
        <v>3561</v>
      </c>
      <c r="AH146" s="107" t="str">
        <f t="shared" si="29"/>
        <v>non-HFTD</v>
      </c>
      <c r="AI146" s="107" t="s">
        <v>4558</v>
      </c>
      <c r="AJ146" s="105" t="str">
        <f t="shared" si="25"/>
        <v>Distribution</v>
      </c>
      <c r="AK146" s="105" t="str">
        <f t="shared" si="26"/>
        <v>non-HFTD - Distribution</v>
      </c>
      <c r="AL146" s="105" t="str">
        <f t="shared" si="27"/>
        <v>Fire Less than 300 Acres</v>
      </c>
      <c r="AM146" s="108" t="s">
        <v>4559</v>
      </c>
      <c r="AN146" s="105" t="str">
        <f t="shared" si="28"/>
        <v>Balloons</v>
      </c>
      <c r="AO146" s="109">
        <v>50768</v>
      </c>
    </row>
    <row r="147" spans="1:41" x14ac:dyDescent="0.25">
      <c r="A147" s="105" t="s">
        <v>4544</v>
      </c>
      <c r="B147" s="105">
        <v>42176.521527777775</v>
      </c>
      <c r="C147" s="105">
        <v>42176.521527777775</v>
      </c>
      <c r="D147" s="105">
        <v>38.83173</v>
      </c>
      <c r="E147" s="105">
        <v>-121.16423</v>
      </c>
      <c r="F147" s="105" t="s">
        <v>4560</v>
      </c>
      <c r="G147" s="105" t="s">
        <v>4545</v>
      </c>
      <c r="H147" s="105" t="s">
        <v>4567</v>
      </c>
      <c r="I147" s="105" t="s">
        <v>4547</v>
      </c>
      <c r="J147" s="105" t="s">
        <v>4980</v>
      </c>
      <c r="K147" s="105">
        <v>100050933</v>
      </c>
      <c r="L147" s="105" t="s">
        <v>4568</v>
      </c>
      <c r="M147" s="105" t="s">
        <v>4457</v>
      </c>
      <c r="N147" s="105" t="s">
        <v>4446</v>
      </c>
      <c r="O147" s="105" t="s">
        <v>4563</v>
      </c>
      <c r="P147" s="105" t="s">
        <v>4569</v>
      </c>
      <c r="Q147" s="105" t="s">
        <v>4570</v>
      </c>
      <c r="R147" s="105" t="s">
        <v>4570</v>
      </c>
      <c r="S147" s="105" t="s">
        <v>4588</v>
      </c>
      <c r="T147" s="105" t="s">
        <v>4446</v>
      </c>
      <c r="U147" s="105" t="s">
        <v>3576</v>
      </c>
      <c r="V147" s="105" t="s">
        <v>3576</v>
      </c>
      <c r="W147" s="105" t="s">
        <v>4360</v>
      </c>
      <c r="X147" s="105"/>
      <c r="Y147" s="105" t="s">
        <v>4571</v>
      </c>
      <c r="Z147" s="105" t="s">
        <v>4981</v>
      </c>
      <c r="AA147" s="105">
        <f t="shared" si="20"/>
        <v>2015</v>
      </c>
      <c r="AB147" s="105">
        <f t="shared" si="21"/>
        <v>6</v>
      </c>
      <c r="AC147" s="105">
        <f t="shared" si="22"/>
        <v>21</v>
      </c>
      <c r="AD147" s="105">
        <f t="shared" si="23"/>
        <v>12</v>
      </c>
      <c r="AE147" s="105">
        <f t="shared" si="24"/>
        <v>31</v>
      </c>
      <c r="AF147" s="106" t="s">
        <v>4573</v>
      </c>
      <c r="AG147" s="107" t="s">
        <v>3561</v>
      </c>
      <c r="AH147" s="107" t="str">
        <f t="shared" si="29"/>
        <v>non-HFTD</v>
      </c>
      <c r="AI147" s="107" t="s">
        <v>4558</v>
      </c>
      <c r="AJ147" s="105" t="str">
        <f t="shared" si="25"/>
        <v>Distribution</v>
      </c>
      <c r="AK147" s="105" t="str">
        <f t="shared" si="26"/>
        <v>non-HFTD - Distribution</v>
      </c>
      <c r="AL147" s="105" t="str">
        <f t="shared" si="27"/>
        <v>Fire Less than 300 Acres</v>
      </c>
      <c r="AM147" s="108" t="s">
        <v>4591</v>
      </c>
      <c r="AN147" s="105" t="str">
        <f t="shared" si="28"/>
        <v>Transformer</v>
      </c>
      <c r="AO147" s="109" t="s">
        <v>3576</v>
      </c>
    </row>
    <row r="148" spans="1:41" x14ac:dyDescent="0.25">
      <c r="A148" s="105" t="s">
        <v>4544</v>
      </c>
      <c r="B148" s="105">
        <v>42176.531944444447</v>
      </c>
      <c r="C148" s="105">
        <v>42176.531944444447</v>
      </c>
      <c r="D148" s="105">
        <v>38.001668299999999</v>
      </c>
      <c r="E148" s="105">
        <v>-121.2976817</v>
      </c>
      <c r="F148" s="105" t="s">
        <v>4560</v>
      </c>
      <c r="G148" s="105" t="s">
        <v>4561</v>
      </c>
      <c r="H148" s="105" t="s">
        <v>4546</v>
      </c>
      <c r="I148" s="105" t="s">
        <v>4547</v>
      </c>
      <c r="J148" s="105" t="s">
        <v>4982</v>
      </c>
      <c r="K148" s="105">
        <v>102138737</v>
      </c>
      <c r="L148" s="105"/>
      <c r="M148" s="105">
        <v>12000</v>
      </c>
      <c r="N148" s="105" t="s">
        <v>4453</v>
      </c>
      <c r="O148" s="105" t="s">
        <v>4563</v>
      </c>
      <c r="P148" s="105" t="s">
        <v>1964</v>
      </c>
      <c r="Q148" s="105">
        <v>42176.531944444447</v>
      </c>
      <c r="R148" s="105">
        <v>42176.531944444447</v>
      </c>
      <c r="S148" s="105" t="s">
        <v>4551</v>
      </c>
      <c r="T148" s="105" t="s">
        <v>3576</v>
      </c>
      <c r="U148" s="105" t="s">
        <v>4638</v>
      </c>
      <c r="V148" s="105" t="s">
        <v>4553</v>
      </c>
      <c r="W148" s="105" t="s">
        <v>4554</v>
      </c>
      <c r="X148" s="105"/>
      <c r="Y148" s="105" t="s">
        <v>4555</v>
      </c>
      <c r="Z148" s="105" t="s">
        <v>4983</v>
      </c>
      <c r="AA148" s="105">
        <f t="shared" si="20"/>
        <v>2015</v>
      </c>
      <c r="AB148" s="105">
        <f t="shared" si="21"/>
        <v>6</v>
      </c>
      <c r="AC148" s="105">
        <f t="shared" si="22"/>
        <v>21</v>
      </c>
      <c r="AD148" s="105">
        <f t="shared" si="23"/>
        <v>12</v>
      </c>
      <c r="AE148" s="105">
        <f t="shared" si="24"/>
        <v>46</v>
      </c>
      <c r="AF148" s="106" t="s">
        <v>4984</v>
      </c>
      <c r="AG148" s="107" t="s">
        <v>3561</v>
      </c>
      <c r="AH148" s="107" t="str">
        <f t="shared" si="29"/>
        <v>non-HFTD</v>
      </c>
      <c r="AI148" s="107" t="s">
        <v>4558</v>
      </c>
      <c r="AJ148" s="105" t="str">
        <f t="shared" si="25"/>
        <v>Distribution</v>
      </c>
      <c r="AK148" s="105" t="str">
        <f t="shared" si="26"/>
        <v>non-HFTD - Distribution</v>
      </c>
      <c r="AL148" s="105" t="str">
        <f t="shared" si="27"/>
        <v>Fire Less than 300 Acres</v>
      </c>
      <c r="AM148" s="108" t="s">
        <v>4559</v>
      </c>
      <c r="AN148" s="105" t="str">
        <f t="shared" si="28"/>
        <v>Balloons</v>
      </c>
      <c r="AO148" s="109">
        <v>34849</v>
      </c>
    </row>
    <row r="149" spans="1:41" x14ac:dyDescent="0.25">
      <c r="A149" s="105" t="s">
        <v>4544</v>
      </c>
      <c r="B149" s="105">
        <v>42176.563194444447</v>
      </c>
      <c r="C149" s="105">
        <v>42176.563194444447</v>
      </c>
      <c r="D149" s="105">
        <v>37.375036700000003</v>
      </c>
      <c r="E149" s="105">
        <v>-119.6116183</v>
      </c>
      <c r="F149" s="105" t="s">
        <v>4560</v>
      </c>
      <c r="G149" s="105" t="s">
        <v>4545</v>
      </c>
      <c r="H149" s="105" t="s">
        <v>4546</v>
      </c>
      <c r="I149" s="105" t="s">
        <v>4547</v>
      </c>
      <c r="J149" s="105" t="s">
        <v>3556</v>
      </c>
      <c r="K149" s="105">
        <v>103204866</v>
      </c>
      <c r="L149" s="105"/>
      <c r="M149" s="105" t="s">
        <v>4457</v>
      </c>
      <c r="N149" s="105" t="s">
        <v>4453</v>
      </c>
      <c r="O149" s="105" t="s">
        <v>4563</v>
      </c>
      <c r="P149" s="105" t="s">
        <v>4569</v>
      </c>
      <c r="Q149" s="105" t="s">
        <v>4570</v>
      </c>
      <c r="R149" s="105" t="s">
        <v>4570</v>
      </c>
      <c r="S149" s="105" t="s">
        <v>4937</v>
      </c>
      <c r="T149" s="105" t="s">
        <v>3576</v>
      </c>
      <c r="U149" s="105" t="s">
        <v>3576</v>
      </c>
      <c r="V149" s="105" t="s">
        <v>3576</v>
      </c>
      <c r="W149" s="105" t="s">
        <v>4360</v>
      </c>
      <c r="X149" s="105"/>
      <c r="Y149" s="105" t="s">
        <v>4571</v>
      </c>
      <c r="Z149" s="105" t="s">
        <v>4985</v>
      </c>
      <c r="AA149" s="105">
        <f t="shared" si="20"/>
        <v>2015</v>
      </c>
      <c r="AB149" s="105">
        <f t="shared" si="21"/>
        <v>6</v>
      </c>
      <c r="AC149" s="105">
        <f t="shared" si="22"/>
        <v>21</v>
      </c>
      <c r="AD149" s="105">
        <f t="shared" si="23"/>
        <v>13</v>
      </c>
      <c r="AE149" s="105">
        <f t="shared" si="24"/>
        <v>31</v>
      </c>
      <c r="AF149" s="106" t="s">
        <v>4573</v>
      </c>
      <c r="AG149" s="107" t="s">
        <v>4574</v>
      </c>
      <c r="AH149" s="107" t="str">
        <f t="shared" si="29"/>
        <v>HFTD</v>
      </c>
      <c r="AI149" s="107" t="s">
        <v>4558</v>
      </c>
      <c r="AJ149" s="105" t="str">
        <f t="shared" si="25"/>
        <v>Distribution</v>
      </c>
      <c r="AK149" s="105" t="str">
        <f t="shared" si="26"/>
        <v>HFTD - Distribution</v>
      </c>
      <c r="AL149" s="105" t="str">
        <f t="shared" si="27"/>
        <v>Fire Less than 300 Acres</v>
      </c>
      <c r="AM149" s="108" t="s">
        <v>4591</v>
      </c>
      <c r="AN149" s="105" t="str">
        <f t="shared" si="28"/>
        <v>Equip Failure - Unknown</v>
      </c>
      <c r="AO149" s="109" t="s">
        <v>3576</v>
      </c>
    </row>
    <row r="150" spans="1:41" x14ac:dyDescent="0.25">
      <c r="A150" s="105" t="s">
        <v>4544</v>
      </c>
      <c r="B150" s="105">
        <v>42177.498611111114</v>
      </c>
      <c r="C150" s="105">
        <v>42177.498611111114</v>
      </c>
      <c r="D150" s="105">
        <v>39.173729000000002</v>
      </c>
      <c r="E150" s="105">
        <v>-121.06674</v>
      </c>
      <c r="F150" s="105" t="s">
        <v>4560</v>
      </c>
      <c r="G150" s="105" t="s">
        <v>4545</v>
      </c>
      <c r="H150" s="105" t="s">
        <v>4582</v>
      </c>
      <c r="I150" s="105" t="s">
        <v>4547</v>
      </c>
      <c r="J150" s="105" t="s">
        <v>3556</v>
      </c>
      <c r="K150" s="105" t="s">
        <v>4986</v>
      </c>
      <c r="L150" s="105"/>
      <c r="M150" s="105">
        <v>12000</v>
      </c>
      <c r="N150" s="105" t="s">
        <v>4453</v>
      </c>
      <c r="O150" s="105" t="s">
        <v>4563</v>
      </c>
      <c r="P150" s="105" t="s">
        <v>1964</v>
      </c>
      <c r="Q150" s="105">
        <v>42177.498611111114</v>
      </c>
      <c r="R150" s="105">
        <v>42177.498611111114</v>
      </c>
      <c r="S150" s="105" t="s">
        <v>4551</v>
      </c>
      <c r="T150" s="105" t="s">
        <v>3576</v>
      </c>
      <c r="U150" s="105" t="s">
        <v>4560</v>
      </c>
      <c r="V150" s="105" t="s">
        <v>4553</v>
      </c>
      <c r="W150" s="105" t="s">
        <v>4360</v>
      </c>
      <c r="X150" s="105"/>
      <c r="Y150" s="105" t="s">
        <v>4576</v>
      </c>
      <c r="Z150" s="105" t="s">
        <v>4987</v>
      </c>
      <c r="AA150" s="105">
        <f t="shared" si="20"/>
        <v>2015</v>
      </c>
      <c r="AB150" s="105">
        <f t="shared" si="21"/>
        <v>6</v>
      </c>
      <c r="AC150" s="105">
        <f t="shared" si="22"/>
        <v>22</v>
      </c>
      <c r="AD150" s="105">
        <f t="shared" si="23"/>
        <v>11</v>
      </c>
      <c r="AE150" s="105">
        <f t="shared" si="24"/>
        <v>58</v>
      </c>
      <c r="AF150" s="106" t="s">
        <v>4988</v>
      </c>
      <c r="AG150" s="107" t="s">
        <v>4596</v>
      </c>
      <c r="AH150" s="107" t="str">
        <f t="shared" si="29"/>
        <v>HFTD</v>
      </c>
      <c r="AI150" s="107" t="s">
        <v>4558</v>
      </c>
      <c r="AJ150" s="105" t="str">
        <f t="shared" si="25"/>
        <v>Distribution</v>
      </c>
      <c r="AK150" s="105" t="str">
        <f t="shared" si="26"/>
        <v>HFTD - Distribution</v>
      </c>
      <c r="AL150" s="105" t="str">
        <f t="shared" si="27"/>
        <v>Fire Less than 300 Acres</v>
      </c>
      <c r="AM150" s="108" t="s">
        <v>4560</v>
      </c>
      <c r="AN150" s="105" t="str">
        <f t="shared" si="28"/>
        <v>Fell into (No defect)</v>
      </c>
      <c r="AO150" s="109">
        <v>148438</v>
      </c>
    </row>
    <row r="151" spans="1:41" x14ac:dyDescent="0.25">
      <c r="A151" s="105" t="s">
        <v>4544</v>
      </c>
      <c r="B151" s="105">
        <v>42177.788888888892</v>
      </c>
      <c r="C151" s="105">
        <v>42177.788888888892</v>
      </c>
      <c r="D151" s="105">
        <v>36.987046999999997</v>
      </c>
      <c r="E151" s="105">
        <v>-121.53811399999999</v>
      </c>
      <c r="F151" s="105" t="s">
        <v>4560</v>
      </c>
      <c r="G151" s="105" t="s">
        <v>4545</v>
      </c>
      <c r="H151" s="105" t="s">
        <v>4582</v>
      </c>
      <c r="I151" s="105" t="s">
        <v>4547</v>
      </c>
      <c r="J151" s="105" t="s">
        <v>4989</v>
      </c>
      <c r="K151" s="105"/>
      <c r="L151" s="105"/>
      <c r="M151" s="105">
        <v>21000</v>
      </c>
      <c r="N151" s="105" t="s">
        <v>4453</v>
      </c>
      <c r="O151" s="105" t="s">
        <v>4563</v>
      </c>
      <c r="P151" s="105" t="s">
        <v>1964</v>
      </c>
      <c r="Q151" s="105">
        <v>42177.788888888892</v>
      </c>
      <c r="R151" s="105">
        <v>42177.788888888892</v>
      </c>
      <c r="S151" s="105" t="s">
        <v>4588</v>
      </c>
      <c r="T151" s="105" t="s">
        <v>4456</v>
      </c>
      <c r="U151" s="105" t="s">
        <v>3576</v>
      </c>
      <c r="V151" s="105" t="s">
        <v>3576</v>
      </c>
      <c r="W151" s="105" t="s">
        <v>4360</v>
      </c>
      <c r="X151" s="105"/>
      <c r="Y151" s="105" t="s">
        <v>4555</v>
      </c>
      <c r="Z151" s="105" t="s">
        <v>4990</v>
      </c>
      <c r="AA151" s="105">
        <f t="shared" si="20"/>
        <v>2015</v>
      </c>
      <c r="AB151" s="105">
        <f t="shared" si="21"/>
        <v>6</v>
      </c>
      <c r="AC151" s="105">
        <f t="shared" si="22"/>
        <v>22</v>
      </c>
      <c r="AD151" s="105">
        <f t="shared" si="23"/>
        <v>18</v>
      </c>
      <c r="AE151" s="105">
        <f t="shared" si="24"/>
        <v>56</v>
      </c>
      <c r="AF151" s="106" t="s">
        <v>4991</v>
      </c>
      <c r="AG151" s="107" t="s">
        <v>3561</v>
      </c>
      <c r="AH151" s="107" t="str">
        <f t="shared" si="29"/>
        <v>non-HFTD</v>
      </c>
      <c r="AI151" s="107" t="s">
        <v>4558</v>
      </c>
      <c r="AJ151" s="105" t="str">
        <f t="shared" si="25"/>
        <v>Distribution</v>
      </c>
      <c r="AK151" s="105" t="str">
        <f t="shared" si="26"/>
        <v>non-HFTD - Distribution</v>
      </c>
      <c r="AL151" s="105" t="str">
        <f t="shared" si="27"/>
        <v>Fire Less than 300 Acres</v>
      </c>
      <c r="AM151" s="108" t="s">
        <v>4591</v>
      </c>
      <c r="AN151" s="105" t="str">
        <f t="shared" si="28"/>
        <v>Pole</v>
      </c>
      <c r="AO151" s="109">
        <v>49963</v>
      </c>
    </row>
    <row r="152" spans="1:41" x14ac:dyDescent="0.25">
      <c r="A152" s="105" t="s">
        <v>4544</v>
      </c>
      <c r="B152" s="105">
        <v>42178.640972222223</v>
      </c>
      <c r="C152" s="105">
        <v>42178.640972222223</v>
      </c>
      <c r="D152" s="105">
        <v>39.055119990000001</v>
      </c>
      <c r="E152" s="105">
        <v>-121.56103</v>
      </c>
      <c r="F152" s="105" t="s">
        <v>4560</v>
      </c>
      <c r="G152" s="105" t="s">
        <v>4545</v>
      </c>
      <c r="H152" s="105" t="s">
        <v>4546</v>
      </c>
      <c r="I152" s="105" t="s">
        <v>4547</v>
      </c>
      <c r="J152" s="105" t="s">
        <v>4992</v>
      </c>
      <c r="K152" s="105">
        <v>102354046</v>
      </c>
      <c r="L152" s="105"/>
      <c r="M152" s="105">
        <v>12000</v>
      </c>
      <c r="N152" s="105" t="s">
        <v>4453</v>
      </c>
      <c r="O152" s="105" t="s">
        <v>4563</v>
      </c>
      <c r="P152" s="105" t="s">
        <v>1964</v>
      </c>
      <c r="Q152" s="105">
        <v>42178.640972222223</v>
      </c>
      <c r="R152" s="105">
        <v>42178.640972222223</v>
      </c>
      <c r="S152" s="105" t="s">
        <v>4551</v>
      </c>
      <c r="T152" s="105" t="s">
        <v>3576</v>
      </c>
      <c r="U152" s="105" t="s">
        <v>4638</v>
      </c>
      <c r="V152" s="105" t="s">
        <v>4553</v>
      </c>
      <c r="W152" s="105" t="s">
        <v>4554</v>
      </c>
      <c r="X152" s="105"/>
      <c r="Y152" s="105" t="s">
        <v>4555</v>
      </c>
      <c r="Z152" s="105" t="s">
        <v>4993</v>
      </c>
      <c r="AA152" s="105">
        <f t="shared" si="20"/>
        <v>2015</v>
      </c>
      <c r="AB152" s="105">
        <f t="shared" si="21"/>
        <v>6</v>
      </c>
      <c r="AC152" s="105">
        <f t="shared" si="22"/>
        <v>23</v>
      </c>
      <c r="AD152" s="105">
        <f t="shared" si="23"/>
        <v>15</v>
      </c>
      <c r="AE152" s="105">
        <f t="shared" si="24"/>
        <v>23</v>
      </c>
      <c r="AF152" s="106" t="s">
        <v>4994</v>
      </c>
      <c r="AG152" s="107" t="s">
        <v>3561</v>
      </c>
      <c r="AH152" s="107" t="str">
        <f t="shared" si="29"/>
        <v>non-HFTD</v>
      </c>
      <c r="AI152" s="107" t="s">
        <v>4558</v>
      </c>
      <c r="AJ152" s="105" t="str">
        <f t="shared" si="25"/>
        <v>Distribution</v>
      </c>
      <c r="AK152" s="105" t="str">
        <f t="shared" si="26"/>
        <v>non-HFTD - Distribution</v>
      </c>
      <c r="AL152" s="105" t="str">
        <f t="shared" si="27"/>
        <v>Fire Less than 300 Acres</v>
      </c>
      <c r="AM152" s="108" t="s">
        <v>4559</v>
      </c>
      <c r="AN152" s="105" t="str">
        <f t="shared" si="28"/>
        <v>Balloons</v>
      </c>
      <c r="AO152" s="109">
        <v>148680</v>
      </c>
    </row>
    <row r="153" spans="1:41" x14ac:dyDescent="0.25">
      <c r="A153" s="105" t="s">
        <v>4544</v>
      </c>
      <c r="B153" s="105">
        <v>42178.79583333333</v>
      </c>
      <c r="C153" s="105">
        <v>42178.79583333333</v>
      </c>
      <c r="D153" s="105">
        <v>37.945309999999999</v>
      </c>
      <c r="E153" s="105">
        <v>-120.823701</v>
      </c>
      <c r="F153" s="105" t="s">
        <v>4560</v>
      </c>
      <c r="G153" s="105" t="s">
        <v>4545</v>
      </c>
      <c r="H153" s="105" t="s">
        <v>4582</v>
      </c>
      <c r="I153" s="105" t="s">
        <v>4547</v>
      </c>
      <c r="J153" s="105" t="s">
        <v>3556</v>
      </c>
      <c r="K153" s="105">
        <v>102344528</v>
      </c>
      <c r="L153" s="105"/>
      <c r="M153" s="105">
        <v>17000</v>
      </c>
      <c r="N153" s="105" t="s">
        <v>4453</v>
      </c>
      <c r="O153" s="105" t="s">
        <v>4563</v>
      </c>
      <c r="P153" s="105" t="s">
        <v>1964</v>
      </c>
      <c r="Q153" s="105">
        <v>42178.79583333333</v>
      </c>
      <c r="R153" s="105">
        <v>42178.79583333333</v>
      </c>
      <c r="S153" s="105" t="s">
        <v>4551</v>
      </c>
      <c r="T153" s="105" t="s">
        <v>3576</v>
      </c>
      <c r="U153" s="105" t="s">
        <v>4564</v>
      </c>
      <c r="V153" s="105" t="s">
        <v>4553</v>
      </c>
      <c r="W153" s="105" t="s">
        <v>4360</v>
      </c>
      <c r="X153" s="105"/>
      <c r="Y153" s="105" t="s">
        <v>4555</v>
      </c>
      <c r="Z153" s="105" t="s">
        <v>4995</v>
      </c>
      <c r="AA153" s="105">
        <f t="shared" si="20"/>
        <v>2015</v>
      </c>
      <c r="AB153" s="105">
        <f t="shared" si="21"/>
        <v>6</v>
      </c>
      <c r="AC153" s="105">
        <f t="shared" si="22"/>
        <v>23</v>
      </c>
      <c r="AD153" s="105">
        <f t="shared" si="23"/>
        <v>19</v>
      </c>
      <c r="AE153" s="105">
        <f t="shared" si="24"/>
        <v>6</v>
      </c>
      <c r="AF153" s="106" t="s">
        <v>4996</v>
      </c>
      <c r="AG153" s="107" t="s">
        <v>3561</v>
      </c>
      <c r="AH153" s="107" t="str">
        <f t="shared" si="29"/>
        <v>non-HFTD</v>
      </c>
      <c r="AI153" s="107" t="s">
        <v>4558</v>
      </c>
      <c r="AJ153" s="105" t="str">
        <f t="shared" si="25"/>
        <v>Distribution</v>
      </c>
      <c r="AK153" s="105" t="str">
        <f t="shared" si="26"/>
        <v>non-HFTD - Distribution</v>
      </c>
      <c r="AL153" s="105" t="str">
        <f t="shared" si="27"/>
        <v>Fire Less than 300 Acres</v>
      </c>
      <c r="AM153" s="108" t="s">
        <v>4564</v>
      </c>
      <c r="AN153" s="105" t="str">
        <f t="shared" si="28"/>
        <v>Animal</v>
      </c>
      <c r="AO153" s="109">
        <v>1633</v>
      </c>
    </row>
    <row r="154" spans="1:41" x14ac:dyDescent="0.25">
      <c r="A154" s="105" t="s">
        <v>4544</v>
      </c>
      <c r="B154" s="105">
        <v>42178.856944444444</v>
      </c>
      <c r="C154" s="105">
        <v>42178.856944444444</v>
      </c>
      <c r="D154" s="105">
        <v>38.908619989999998</v>
      </c>
      <c r="E154" s="105">
        <v>-121.524929</v>
      </c>
      <c r="F154" s="105" t="s">
        <v>4560</v>
      </c>
      <c r="G154" s="105" t="s">
        <v>4545</v>
      </c>
      <c r="H154" s="105" t="s">
        <v>4546</v>
      </c>
      <c r="I154" s="105" t="s">
        <v>4547</v>
      </c>
      <c r="J154" s="105" t="s">
        <v>4997</v>
      </c>
      <c r="K154" s="105">
        <v>101300582</v>
      </c>
      <c r="L154" s="105" t="s">
        <v>4568</v>
      </c>
      <c r="M154" s="105">
        <v>12000</v>
      </c>
      <c r="N154" s="105" t="s">
        <v>4453</v>
      </c>
      <c r="O154" s="105" t="s">
        <v>4563</v>
      </c>
      <c r="P154" s="105" t="s">
        <v>1964</v>
      </c>
      <c r="Q154" s="105">
        <v>42178.856944444444</v>
      </c>
      <c r="R154" s="105">
        <v>42178.856944444444</v>
      </c>
      <c r="S154" s="105" t="s">
        <v>4588</v>
      </c>
      <c r="T154" s="105" t="s">
        <v>4453</v>
      </c>
      <c r="U154" s="105" t="s">
        <v>3576</v>
      </c>
      <c r="V154" s="105" t="s">
        <v>3576</v>
      </c>
      <c r="W154" s="105" t="s">
        <v>4360</v>
      </c>
      <c r="X154" s="105"/>
      <c r="Y154" s="105" t="s">
        <v>4555</v>
      </c>
      <c r="Z154" s="105" t="s">
        <v>4998</v>
      </c>
      <c r="AA154" s="105">
        <f t="shared" si="20"/>
        <v>2015</v>
      </c>
      <c r="AB154" s="105">
        <f t="shared" si="21"/>
        <v>6</v>
      </c>
      <c r="AC154" s="105">
        <f t="shared" si="22"/>
        <v>23</v>
      </c>
      <c r="AD154" s="105">
        <f t="shared" si="23"/>
        <v>20</v>
      </c>
      <c r="AE154" s="105">
        <f t="shared" si="24"/>
        <v>34</v>
      </c>
      <c r="AF154" s="106" t="s">
        <v>4999</v>
      </c>
      <c r="AG154" s="107" t="s">
        <v>3561</v>
      </c>
      <c r="AH154" s="107" t="str">
        <f t="shared" si="29"/>
        <v>non-HFTD</v>
      </c>
      <c r="AI154" s="107" t="s">
        <v>4558</v>
      </c>
      <c r="AJ154" s="105" t="str">
        <f t="shared" si="25"/>
        <v>Distribution</v>
      </c>
      <c r="AK154" s="105" t="str">
        <f t="shared" si="26"/>
        <v>non-HFTD - Distribution</v>
      </c>
      <c r="AL154" s="105" t="str">
        <f t="shared" si="27"/>
        <v>Fire Less than 300 Acres</v>
      </c>
      <c r="AM154" s="108" t="s">
        <v>4591</v>
      </c>
      <c r="AN154" s="105" t="str">
        <f t="shared" si="28"/>
        <v>Conductor</v>
      </c>
      <c r="AO154" s="109">
        <v>25253</v>
      </c>
    </row>
    <row r="155" spans="1:41" x14ac:dyDescent="0.25">
      <c r="A155" s="105" t="s">
        <v>4544</v>
      </c>
      <c r="B155" s="105">
        <v>42178.872916666667</v>
      </c>
      <c r="C155" s="105">
        <v>42178.872916666667</v>
      </c>
      <c r="D155" s="105">
        <v>39.043930000000003</v>
      </c>
      <c r="E155" s="105">
        <v>-123.1536167</v>
      </c>
      <c r="F155" s="105" t="s">
        <v>4560</v>
      </c>
      <c r="G155" s="105" t="s">
        <v>4545</v>
      </c>
      <c r="H155" s="105" t="s">
        <v>4546</v>
      </c>
      <c r="I155" s="105" t="s">
        <v>4547</v>
      </c>
      <c r="J155" s="105" t="s">
        <v>3556</v>
      </c>
      <c r="K155" s="105">
        <v>102192356</v>
      </c>
      <c r="L155" s="105"/>
      <c r="M155" s="105">
        <v>12000</v>
      </c>
      <c r="N155" s="105" t="s">
        <v>4453</v>
      </c>
      <c r="O155" s="105" t="s">
        <v>4563</v>
      </c>
      <c r="P155" s="105" t="s">
        <v>1964</v>
      </c>
      <c r="Q155" s="105">
        <v>42178.872916666667</v>
      </c>
      <c r="R155" s="105">
        <v>42178.872916666667</v>
      </c>
      <c r="S155" s="105" t="s">
        <v>4551</v>
      </c>
      <c r="T155" s="105" t="s">
        <v>3576</v>
      </c>
      <c r="U155" s="105" t="s">
        <v>4564</v>
      </c>
      <c r="V155" s="105" t="s">
        <v>4553</v>
      </c>
      <c r="W155" s="105" t="s">
        <v>4360</v>
      </c>
      <c r="X155" s="105"/>
      <c r="Y155" s="105" t="s">
        <v>4555</v>
      </c>
      <c r="Z155" s="105" t="s">
        <v>5000</v>
      </c>
      <c r="AA155" s="105">
        <f t="shared" si="20"/>
        <v>2015</v>
      </c>
      <c r="AB155" s="105">
        <f t="shared" si="21"/>
        <v>6</v>
      </c>
      <c r="AC155" s="105">
        <f t="shared" si="22"/>
        <v>23</v>
      </c>
      <c r="AD155" s="105">
        <f t="shared" si="23"/>
        <v>20</v>
      </c>
      <c r="AE155" s="105">
        <f t="shared" si="24"/>
        <v>57</v>
      </c>
      <c r="AF155" s="106" t="s">
        <v>5001</v>
      </c>
      <c r="AG155" s="107" t="s">
        <v>3561</v>
      </c>
      <c r="AH155" s="107" t="str">
        <f t="shared" si="29"/>
        <v>non-HFTD</v>
      </c>
      <c r="AI155" s="107" t="s">
        <v>4558</v>
      </c>
      <c r="AJ155" s="105" t="str">
        <f t="shared" si="25"/>
        <v>Distribution</v>
      </c>
      <c r="AK155" s="105" t="str">
        <f t="shared" si="26"/>
        <v>non-HFTD - Distribution</v>
      </c>
      <c r="AL155" s="105" t="str">
        <f t="shared" si="27"/>
        <v>Fire Less than 300 Acres</v>
      </c>
      <c r="AM155" s="108" t="s">
        <v>4564</v>
      </c>
      <c r="AN155" s="105" t="str">
        <f t="shared" si="28"/>
        <v>Animal</v>
      </c>
      <c r="AO155" s="109">
        <v>53476</v>
      </c>
    </row>
    <row r="156" spans="1:41" x14ac:dyDescent="0.25">
      <c r="A156" s="105" t="s">
        <v>4544</v>
      </c>
      <c r="B156" s="105">
        <v>42179.795138888891</v>
      </c>
      <c r="C156" s="105">
        <v>42179.795138888891</v>
      </c>
      <c r="D156" s="105">
        <v>39.992069999999998</v>
      </c>
      <c r="E156" s="105">
        <v>-123.92583999999999</v>
      </c>
      <c r="F156" s="105" t="s">
        <v>4560</v>
      </c>
      <c r="G156" s="105" t="s">
        <v>4545</v>
      </c>
      <c r="H156" s="105" t="s">
        <v>4567</v>
      </c>
      <c r="I156" s="105" t="s">
        <v>4621</v>
      </c>
      <c r="J156" s="105"/>
      <c r="K156" s="105" t="s">
        <v>5002</v>
      </c>
      <c r="L156" s="105"/>
      <c r="M156" s="105">
        <v>12000</v>
      </c>
      <c r="N156" s="105" t="s">
        <v>4453</v>
      </c>
      <c r="O156" s="105" t="s">
        <v>4563</v>
      </c>
      <c r="P156" s="105" t="s">
        <v>1964</v>
      </c>
      <c r="Q156" s="105">
        <v>42179.795138888891</v>
      </c>
      <c r="R156" s="105">
        <v>42179.795138888891</v>
      </c>
      <c r="S156" s="105" t="s">
        <v>4551</v>
      </c>
      <c r="T156" s="105" t="s">
        <v>3576</v>
      </c>
      <c r="U156" s="105" t="s">
        <v>4560</v>
      </c>
      <c r="V156" s="105" t="s">
        <v>4553</v>
      </c>
      <c r="W156" s="105" t="s">
        <v>4360</v>
      </c>
      <c r="X156" s="105"/>
      <c r="Y156" s="105" t="s">
        <v>4721</v>
      </c>
      <c r="Z156" s="105" t="s">
        <v>5003</v>
      </c>
      <c r="AA156" s="105">
        <f t="shared" si="20"/>
        <v>2015</v>
      </c>
      <c r="AB156" s="105">
        <f t="shared" si="21"/>
        <v>6</v>
      </c>
      <c r="AC156" s="105">
        <f t="shared" si="22"/>
        <v>24</v>
      </c>
      <c r="AD156" s="105">
        <f t="shared" si="23"/>
        <v>19</v>
      </c>
      <c r="AE156" s="105">
        <f t="shared" si="24"/>
        <v>5</v>
      </c>
      <c r="AF156" s="106" t="s">
        <v>5004</v>
      </c>
      <c r="AG156" s="107" t="s">
        <v>4596</v>
      </c>
      <c r="AH156" s="107" t="str">
        <f t="shared" si="29"/>
        <v>HFTD</v>
      </c>
      <c r="AI156" s="107" t="s">
        <v>4558</v>
      </c>
      <c r="AJ156" s="105" t="str">
        <f t="shared" si="25"/>
        <v>Distribution</v>
      </c>
      <c r="AK156" s="105" t="str">
        <f t="shared" si="26"/>
        <v>HFTD - Distribution</v>
      </c>
      <c r="AL156" s="105" t="str">
        <f t="shared" si="27"/>
        <v>Fire Less than 300 Acres</v>
      </c>
      <c r="AM156" s="108" t="s">
        <v>4560</v>
      </c>
      <c r="AN156" s="105" t="str">
        <f t="shared" si="28"/>
        <v>Branch (OverHanging)</v>
      </c>
      <c r="AO156" s="109">
        <v>1080</v>
      </c>
    </row>
    <row r="157" spans="1:41" x14ac:dyDescent="0.25">
      <c r="A157" s="105" t="s">
        <v>4544</v>
      </c>
      <c r="B157" s="105">
        <v>42180.363194444442</v>
      </c>
      <c r="C157" s="105">
        <v>42180.363194444442</v>
      </c>
      <c r="D157" s="105">
        <v>39.647219990000004</v>
      </c>
      <c r="E157" s="105">
        <v>-121.607929</v>
      </c>
      <c r="F157" s="105" t="s">
        <v>4560</v>
      </c>
      <c r="G157" s="105" t="s">
        <v>4545</v>
      </c>
      <c r="H157" s="105" t="s">
        <v>4546</v>
      </c>
      <c r="I157" s="105" t="s">
        <v>4621</v>
      </c>
      <c r="J157" s="105"/>
      <c r="K157" s="105">
        <v>100398087</v>
      </c>
      <c r="L157" s="105" t="s">
        <v>4568</v>
      </c>
      <c r="M157" s="105">
        <v>12000</v>
      </c>
      <c r="N157" s="105" t="s">
        <v>4453</v>
      </c>
      <c r="O157" s="105" t="s">
        <v>4563</v>
      </c>
      <c r="P157" s="105" t="s">
        <v>1964</v>
      </c>
      <c r="Q157" s="105">
        <v>42180.363194444442</v>
      </c>
      <c r="R157" s="105">
        <v>42180.363194444442</v>
      </c>
      <c r="S157" s="105" t="s">
        <v>4551</v>
      </c>
      <c r="T157" s="105" t="s">
        <v>3576</v>
      </c>
      <c r="U157" s="105" t="s">
        <v>4552</v>
      </c>
      <c r="V157" s="105" t="s">
        <v>4456</v>
      </c>
      <c r="W157" s="105" t="s">
        <v>4554</v>
      </c>
      <c r="X157" s="105"/>
      <c r="Y157" s="105" t="s">
        <v>4555</v>
      </c>
      <c r="Z157" s="105" t="s">
        <v>5005</v>
      </c>
      <c r="AA157" s="105">
        <f t="shared" si="20"/>
        <v>2015</v>
      </c>
      <c r="AB157" s="105">
        <f t="shared" si="21"/>
        <v>6</v>
      </c>
      <c r="AC157" s="105">
        <f t="shared" si="22"/>
        <v>25</v>
      </c>
      <c r="AD157" s="105">
        <f t="shared" si="23"/>
        <v>8</v>
      </c>
      <c r="AE157" s="105">
        <f t="shared" si="24"/>
        <v>43</v>
      </c>
      <c r="AF157" s="106" t="s">
        <v>5006</v>
      </c>
      <c r="AG157" s="107" t="s">
        <v>3561</v>
      </c>
      <c r="AH157" s="107" t="str">
        <f t="shared" si="29"/>
        <v>non-HFTD</v>
      </c>
      <c r="AI157" s="107" t="s">
        <v>4558</v>
      </c>
      <c r="AJ157" s="105" t="str">
        <f t="shared" si="25"/>
        <v>Distribution</v>
      </c>
      <c r="AK157" s="105" t="str">
        <f t="shared" si="26"/>
        <v>non-HFTD - Distribution</v>
      </c>
      <c r="AL157" s="105" t="str">
        <f t="shared" si="27"/>
        <v>Fire Less than 300 Acres</v>
      </c>
      <c r="AM157" s="108" t="s">
        <v>4559</v>
      </c>
      <c r="AN157" s="105" t="str">
        <f t="shared" si="28"/>
        <v>Vehicle</v>
      </c>
      <c r="AO157" s="109">
        <v>6384</v>
      </c>
    </row>
    <row r="158" spans="1:41" x14ac:dyDescent="0.25">
      <c r="A158" s="105" t="s">
        <v>4544</v>
      </c>
      <c r="B158" s="105">
        <v>42180.473611111112</v>
      </c>
      <c r="C158" s="105">
        <v>42180.473611111112</v>
      </c>
      <c r="D158" s="105">
        <v>37.930199989999998</v>
      </c>
      <c r="E158" s="105">
        <v>-120.970669</v>
      </c>
      <c r="F158" s="105" t="s">
        <v>4560</v>
      </c>
      <c r="G158" s="105" t="s">
        <v>4545</v>
      </c>
      <c r="H158" s="105" t="s">
        <v>4546</v>
      </c>
      <c r="I158" s="105" t="s">
        <v>4547</v>
      </c>
      <c r="J158" s="105" t="s">
        <v>5007</v>
      </c>
      <c r="K158" s="105">
        <v>103223594</v>
      </c>
      <c r="L158" s="105" t="s">
        <v>4549</v>
      </c>
      <c r="M158" s="105" t="s">
        <v>4457</v>
      </c>
      <c r="N158" s="105" t="s">
        <v>4453</v>
      </c>
      <c r="O158" s="105" t="s">
        <v>4563</v>
      </c>
      <c r="P158" s="105" t="s">
        <v>1964</v>
      </c>
      <c r="Q158" s="105">
        <v>42180.473611111112</v>
      </c>
      <c r="R158" s="105">
        <v>42180.473611111112</v>
      </c>
      <c r="S158" s="105" t="s">
        <v>4588</v>
      </c>
      <c r="T158" s="105" t="s">
        <v>4453</v>
      </c>
      <c r="U158" s="105" t="s">
        <v>3576</v>
      </c>
      <c r="V158" s="105" t="s">
        <v>3576</v>
      </c>
      <c r="W158" s="105" t="s">
        <v>4360</v>
      </c>
      <c r="X158" s="105"/>
      <c r="Y158" s="105" t="s">
        <v>4555</v>
      </c>
      <c r="Z158" s="105" t="s">
        <v>5008</v>
      </c>
      <c r="AA158" s="105">
        <f t="shared" si="20"/>
        <v>2015</v>
      </c>
      <c r="AB158" s="105">
        <f t="shared" si="21"/>
        <v>6</v>
      </c>
      <c r="AC158" s="105">
        <f t="shared" si="22"/>
        <v>25</v>
      </c>
      <c r="AD158" s="105">
        <f t="shared" si="23"/>
        <v>11</v>
      </c>
      <c r="AE158" s="105">
        <f t="shared" si="24"/>
        <v>22</v>
      </c>
      <c r="AF158" s="106" t="s">
        <v>5009</v>
      </c>
      <c r="AG158" s="107" t="s">
        <v>3561</v>
      </c>
      <c r="AH158" s="107" t="str">
        <f t="shared" si="29"/>
        <v>non-HFTD</v>
      </c>
      <c r="AI158" s="107" t="s">
        <v>4558</v>
      </c>
      <c r="AJ158" s="105" t="str">
        <f t="shared" si="25"/>
        <v>Distribution</v>
      </c>
      <c r="AK158" s="105" t="str">
        <f t="shared" si="26"/>
        <v>non-HFTD - Distribution</v>
      </c>
      <c r="AL158" s="105" t="str">
        <f t="shared" si="27"/>
        <v>Fire Less than 300 Acres</v>
      </c>
      <c r="AM158" s="108" t="s">
        <v>4591</v>
      </c>
      <c r="AN158" s="105" t="str">
        <f t="shared" si="28"/>
        <v>Conductor</v>
      </c>
      <c r="AO158" s="109">
        <v>472</v>
      </c>
    </row>
    <row r="159" spans="1:41" x14ac:dyDescent="0.25">
      <c r="A159" s="105" t="s">
        <v>4544</v>
      </c>
      <c r="B159" s="105">
        <v>42180.753472222219</v>
      </c>
      <c r="C159" s="105">
        <v>42180.753472222219</v>
      </c>
      <c r="D159" s="105">
        <v>37.90916</v>
      </c>
      <c r="E159" s="105">
        <v>-122.057159</v>
      </c>
      <c r="F159" s="105" t="s">
        <v>4560</v>
      </c>
      <c r="G159" s="105" t="s">
        <v>4561</v>
      </c>
      <c r="H159" s="105" t="s">
        <v>4546</v>
      </c>
      <c r="I159" s="105" t="s">
        <v>4547</v>
      </c>
      <c r="J159" s="105" t="s">
        <v>5010</v>
      </c>
      <c r="K159" s="105" t="s">
        <v>5011</v>
      </c>
      <c r="L159" s="105"/>
      <c r="M159" s="105">
        <v>21000</v>
      </c>
      <c r="N159" s="105" t="s">
        <v>4453</v>
      </c>
      <c r="O159" s="105" t="s">
        <v>4563</v>
      </c>
      <c r="P159" s="105" t="s">
        <v>1964</v>
      </c>
      <c r="Q159" s="105">
        <v>42180.753472222219</v>
      </c>
      <c r="R159" s="105">
        <v>42180.753472222219</v>
      </c>
      <c r="S159" s="105" t="s">
        <v>4551</v>
      </c>
      <c r="T159" s="105" t="s">
        <v>3576</v>
      </c>
      <c r="U159" s="105" t="s">
        <v>4560</v>
      </c>
      <c r="V159" s="105" t="s">
        <v>4553</v>
      </c>
      <c r="W159" s="105" t="s">
        <v>4360</v>
      </c>
      <c r="X159" s="105"/>
      <c r="Y159" s="105" t="s">
        <v>4721</v>
      </c>
      <c r="Z159" s="105" t="s">
        <v>5012</v>
      </c>
      <c r="AA159" s="105">
        <f t="shared" si="20"/>
        <v>2015</v>
      </c>
      <c r="AB159" s="105">
        <f t="shared" si="21"/>
        <v>6</v>
      </c>
      <c r="AC159" s="105">
        <f t="shared" si="22"/>
        <v>25</v>
      </c>
      <c r="AD159" s="105">
        <f t="shared" si="23"/>
        <v>18</v>
      </c>
      <c r="AE159" s="105">
        <f t="shared" si="24"/>
        <v>5</v>
      </c>
      <c r="AF159" s="106" t="s">
        <v>5013</v>
      </c>
      <c r="AG159" s="107" t="s">
        <v>3561</v>
      </c>
      <c r="AH159" s="107" t="str">
        <f t="shared" si="29"/>
        <v>non-HFTD</v>
      </c>
      <c r="AI159" s="107" t="s">
        <v>4558</v>
      </c>
      <c r="AJ159" s="105" t="str">
        <f t="shared" si="25"/>
        <v>Distribution</v>
      </c>
      <c r="AK159" s="105" t="str">
        <f t="shared" si="26"/>
        <v>non-HFTD - Distribution</v>
      </c>
      <c r="AL159" s="105" t="str">
        <f t="shared" si="27"/>
        <v>Fire Less than 300 Acres</v>
      </c>
      <c r="AM159" s="108" t="s">
        <v>4560</v>
      </c>
      <c r="AN159" s="105" t="str">
        <f t="shared" si="28"/>
        <v>Branch (OverHanging)</v>
      </c>
      <c r="AO159" s="109">
        <v>145726</v>
      </c>
    </row>
    <row r="160" spans="1:41" x14ac:dyDescent="0.25">
      <c r="A160" s="105" t="s">
        <v>4544</v>
      </c>
      <c r="B160" s="105">
        <v>42180.770138888889</v>
      </c>
      <c r="C160" s="105">
        <v>42180.770138888889</v>
      </c>
      <c r="D160" s="105">
        <v>36.363888000000003</v>
      </c>
      <c r="E160" s="105">
        <v>-119.859115</v>
      </c>
      <c r="F160" s="105" t="s">
        <v>4560</v>
      </c>
      <c r="G160" s="105" t="s">
        <v>4545</v>
      </c>
      <c r="H160" s="105" t="s">
        <v>4582</v>
      </c>
      <c r="I160" s="105" t="s">
        <v>4547</v>
      </c>
      <c r="J160" s="105" t="s">
        <v>4656</v>
      </c>
      <c r="K160" s="105" t="s">
        <v>5014</v>
      </c>
      <c r="L160" s="105" t="s">
        <v>4549</v>
      </c>
      <c r="M160" s="105">
        <v>12000</v>
      </c>
      <c r="N160" s="105" t="s">
        <v>4453</v>
      </c>
      <c r="O160" s="105" t="s">
        <v>4563</v>
      </c>
      <c r="P160" s="105" t="s">
        <v>4569</v>
      </c>
      <c r="Q160" s="105" t="s">
        <v>4570</v>
      </c>
      <c r="R160" s="105" t="s">
        <v>4570</v>
      </c>
      <c r="S160" s="105" t="s">
        <v>4551</v>
      </c>
      <c r="T160" s="105" t="s">
        <v>3576</v>
      </c>
      <c r="U160" s="105" t="s">
        <v>4564</v>
      </c>
      <c r="V160" s="105" t="s">
        <v>4553</v>
      </c>
      <c r="W160" s="105" t="s">
        <v>4360</v>
      </c>
      <c r="X160" s="105"/>
      <c r="Y160" s="105" t="s">
        <v>4571</v>
      </c>
      <c r="Z160" s="105" t="s">
        <v>5015</v>
      </c>
      <c r="AA160" s="105">
        <f t="shared" si="20"/>
        <v>2015</v>
      </c>
      <c r="AB160" s="105">
        <f t="shared" si="21"/>
        <v>6</v>
      </c>
      <c r="AC160" s="105">
        <f t="shared" si="22"/>
        <v>25</v>
      </c>
      <c r="AD160" s="105">
        <f t="shared" si="23"/>
        <v>18</v>
      </c>
      <c r="AE160" s="105">
        <f t="shared" si="24"/>
        <v>29</v>
      </c>
      <c r="AF160" s="106" t="s">
        <v>4573</v>
      </c>
      <c r="AG160" s="107" t="s">
        <v>3561</v>
      </c>
      <c r="AH160" s="107" t="str">
        <f t="shared" si="29"/>
        <v>non-HFTD</v>
      </c>
      <c r="AI160" s="107" t="s">
        <v>4558</v>
      </c>
      <c r="AJ160" s="105" t="str">
        <f t="shared" si="25"/>
        <v>Distribution</v>
      </c>
      <c r="AK160" s="105" t="str">
        <f t="shared" si="26"/>
        <v>non-HFTD - Distribution</v>
      </c>
      <c r="AL160" s="105" t="str">
        <f t="shared" si="27"/>
        <v>Fire Less than 300 Acres</v>
      </c>
      <c r="AM160" s="108" t="s">
        <v>4564</v>
      </c>
      <c r="AN160" s="105" t="str">
        <f t="shared" si="28"/>
        <v>Animal</v>
      </c>
      <c r="AO160" s="109" t="s">
        <v>3576</v>
      </c>
    </row>
    <row r="161" spans="1:41" x14ac:dyDescent="0.25">
      <c r="A161" s="105" t="s">
        <v>4544</v>
      </c>
      <c r="B161" s="105">
        <v>42180.822222222225</v>
      </c>
      <c r="C161" s="105">
        <v>42180.822222222225</v>
      </c>
      <c r="D161" s="105">
        <v>38.670650000000002</v>
      </c>
      <c r="E161" s="105">
        <v>-121.96861</v>
      </c>
      <c r="F161" s="105" t="s">
        <v>4560</v>
      </c>
      <c r="G161" s="105" t="s">
        <v>4545</v>
      </c>
      <c r="H161" s="105" t="s">
        <v>4546</v>
      </c>
      <c r="I161" s="105" t="s">
        <v>4360</v>
      </c>
      <c r="J161" s="105"/>
      <c r="K161" s="105" t="s">
        <v>5016</v>
      </c>
      <c r="L161" s="105"/>
      <c r="M161" s="105">
        <v>21000</v>
      </c>
      <c r="N161" s="105" t="s">
        <v>4451</v>
      </c>
      <c r="O161" s="105" t="s">
        <v>4563</v>
      </c>
      <c r="P161" s="105" t="s">
        <v>1964</v>
      </c>
      <c r="Q161" s="105">
        <v>42180.822222222225</v>
      </c>
      <c r="R161" s="105">
        <v>42180.822222222225</v>
      </c>
      <c r="S161" s="105" t="s">
        <v>4588</v>
      </c>
      <c r="T161" s="105" t="s">
        <v>4442</v>
      </c>
      <c r="U161" s="105" t="s">
        <v>3576</v>
      </c>
      <c r="V161" s="105" t="s">
        <v>3576</v>
      </c>
      <c r="W161" s="105" t="s">
        <v>4360</v>
      </c>
      <c r="X161" s="105"/>
      <c r="Y161" s="105" t="s">
        <v>4555</v>
      </c>
      <c r="Z161" s="105" t="s">
        <v>5017</v>
      </c>
      <c r="AA161" s="105">
        <f t="shared" si="20"/>
        <v>2015</v>
      </c>
      <c r="AB161" s="105">
        <f t="shared" si="21"/>
        <v>6</v>
      </c>
      <c r="AC161" s="105">
        <f t="shared" si="22"/>
        <v>25</v>
      </c>
      <c r="AD161" s="105">
        <f t="shared" si="23"/>
        <v>19</v>
      </c>
      <c r="AE161" s="105">
        <f t="shared" si="24"/>
        <v>44</v>
      </c>
      <c r="AF161" s="106" t="s">
        <v>5018</v>
      </c>
      <c r="AG161" s="107" t="s">
        <v>3561</v>
      </c>
      <c r="AH161" s="107" t="str">
        <f t="shared" si="29"/>
        <v>non-HFTD</v>
      </c>
      <c r="AI161" s="107" t="s">
        <v>4558</v>
      </c>
      <c r="AJ161" s="105" t="str">
        <f t="shared" si="25"/>
        <v>Distribution</v>
      </c>
      <c r="AK161" s="105" t="str">
        <f t="shared" si="26"/>
        <v>non-HFTD - Distribution</v>
      </c>
      <c r="AL161" s="105" t="str">
        <f t="shared" si="27"/>
        <v>Fire Less than 300 Acres</v>
      </c>
      <c r="AM161" s="108" t="s">
        <v>4591</v>
      </c>
      <c r="AN161" s="105" t="str">
        <f t="shared" si="28"/>
        <v>Voltage Regulator</v>
      </c>
      <c r="AO161" s="109">
        <v>141960</v>
      </c>
    </row>
    <row r="162" spans="1:41" x14ac:dyDescent="0.25">
      <c r="A162" s="105" t="s">
        <v>4544</v>
      </c>
      <c r="B162" s="105">
        <v>42181.118750000001</v>
      </c>
      <c r="C162" s="105">
        <v>42181.118750000001</v>
      </c>
      <c r="D162" s="105">
        <v>35.158380000000001</v>
      </c>
      <c r="E162" s="105">
        <v>-120.6763</v>
      </c>
      <c r="F162" s="105" t="s">
        <v>4560</v>
      </c>
      <c r="G162" s="105" t="s">
        <v>4561</v>
      </c>
      <c r="H162" s="105" t="s">
        <v>4567</v>
      </c>
      <c r="I162" s="105" t="s">
        <v>4547</v>
      </c>
      <c r="J162" s="105" t="s">
        <v>3556</v>
      </c>
      <c r="K162" s="105">
        <v>101929266</v>
      </c>
      <c r="L162" s="105" t="s">
        <v>4568</v>
      </c>
      <c r="M162" s="105" t="s">
        <v>4457</v>
      </c>
      <c r="N162" s="105" t="s">
        <v>4360</v>
      </c>
      <c r="O162" s="105" t="s">
        <v>4563</v>
      </c>
      <c r="P162" s="105" t="s">
        <v>4569</v>
      </c>
      <c r="Q162" s="105" t="s">
        <v>4570</v>
      </c>
      <c r="R162" s="105" t="s">
        <v>4570</v>
      </c>
      <c r="S162" s="105" t="s">
        <v>4360</v>
      </c>
      <c r="T162" s="105" t="s">
        <v>3576</v>
      </c>
      <c r="U162" s="105" t="s">
        <v>3576</v>
      </c>
      <c r="V162" s="105" t="s">
        <v>3576</v>
      </c>
      <c r="W162" s="105" t="s">
        <v>4360</v>
      </c>
      <c r="X162" s="105"/>
      <c r="Y162" s="105" t="s">
        <v>4571</v>
      </c>
      <c r="Z162" s="105" t="s">
        <v>5019</v>
      </c>
      <c r="AA162" s="105">
        <f t="shared" si="20"/>
        <v>2015</v>
      </c>
      <c r="AB162" s="105">
        <f t="shared" si="21"/>
        <v>6</v>
      </c>
      <c r="AC162" s="105">
        <f t="shared" si="22"/>
        <v>26</v>
      </c>
      <c r="AD162" s="105">
        <f t="shared" si="23"/>
        <v>2</v>
      </c>
      <c r="AE162" s="105">
        <f t="shared" si="24"/>
        <v>51</v>
      </c>
      <c r="AF162" s="106" t="s">
        <v>4573</v>
      </c>
      <c r="AG162" s="107" t="s">
        <v>3561</v>
      </c>
      <c r="AH162" s="107" t="str">
        <f t="shared" si="29"/>
        <v>non-HFTD</v>
      </c>
      <c r="AI162" s="107" t="s">
        <v>4558</v>
      </c>
      <c r="AJ162" s="105" t="str">
        <f t="shared" si="25"/>
        <v>Distribution</v>
      </c>
      <c r="AK162" s="105" t="str">
        <f t="shared" si="26"/>
        <v>non-HFTD - Distribution</v>
      </c>
      <c r="AL162" s="105" t="str">
        <f t="shared" si="27"/>
        <v>Fire Less than 300 Acres</v>
      </c>
      <c r="AM162" s="108" t="s">
        <v>4575</v>
      </c>
      <c r="AN162" s="105" t="str">
        <f t="shared" si="28"/>
        <v>Unk or Other - Unknown</v>
      </c>
      <c r="AO162" s="109" t="s">
        <v>3576</v>
      </c>
    </row>
    <row r="163" spans="1:41" x14ac:dyDescent="0.25">
      <c r="A163" s="105" t="s">
        <v>4544</v>
      </c>
      <c r="B163" s="105">
        <v>42181.722222222219</v>
      </c>
      <c r="C163" s="105">
        <v>42181.722222222219</v>
      </c>
      <c r="D163" s="105">
        <v>37.935559990000002</v>
      </c>
      <c r="E163" s="105">
        <v>-122.01447</v>
      </c>
      <c r="F163" s="105" t="s">
        <v>4560</v>
      </c>
      <c r="G163" s="105" t="s">
        <v>4561</v>
      </c>
      <c r="H163" s="105" t="s">
        <v>4567</v>
      </c>
      <c r="I163" s="105" t="s">
        <v>4547</v>
      </c>
      <c r="J163" s="105" t="s">
        <v>5020</v>
      </c>
      <c r="K163" s="105">
        <v>100481136</v>
      </c>
      <c r="L163" s="105" t="s">
        <v>4568</v>
      </c>
      <c r="M163" s="105" t="s">
        <v>4457</v>
      </c>
      <c r="N163" s="105" t="s">
        <v>4453</v>
      </c>
      <c r="O163" s="105" t="s">
        <v>4563</v>
      </c>
      <c r="P163" s="105" t="s">
        <v>4569</v>
      </c>
      <c r="Q163" s="105" t="s">
        <v>4570</v>
      </c>
      <c r="R163" s="105" t="s">
        <v>4570</v>
      </c>
      <c r="S163" s="105" t="s">
        <v>4360</v>
      </c>
      <c r="T163" s="105" t="s">
        <v>3576</v>
      </c>
      <c r="U163" s="105" t="s">
        <v>3576</v>
      </c>
      <c r="V163" s="105" t="s">
        <v>3576</v>
      </c>
      <c r="W163" s="105" t="s">
        <v>4360</v>
      </c>
      <c r="X163" s="105"/>
      <c r="Y163" s="105" t="s">
        <v>4571</v>
      </c>
      <c r="Z163" s="105" t="s">
        <v>5021</v>
      </c>
      <c r="AA163" s="105">
        <f t="shared" si="20"/>
        <v>2015</v>
      </c>
      <c r="AB163" s="105">
        <f t="shared" si="21"/>
        <v>6</v>
      </c>
      <c r="AC163" s="105">
        <f t="shared" si="22"/>
        <v>26</v>
      </c>
      <c r="AD163" s="105">
        <f t="shared" si="23"/>
        <v>17</v>
      </c>
      <c r="AE163" s="105">
        <f t="shared" si="24"/>
        <v>20</v>
      </c>
      <c r="AF163" s="106" t="s">
        <v>4573</v>
      </c>
      <c r="AG163" s="107" t="s">
        <v>3561</v>
      </c>
      <c r="AH163" s="107" t="str">
        <f t="shared" si="29"/>
        <v>non-HFTD</v>
      </c>
      <c r="AI163" s="107" t="s">
        <v>4558</v>
      </c>
      <c r="AJ163" s="105" t="str">
        <f t="shared" si="25"/>
        <v>Distribution</v>
      </c>
      <c r="AK163" s="105" t="str">
        <f t="shared" si="26"/>
        <v>non-HFTD - Distribution</v>
      </c>
      <c r="AL163" s="105" t="str">
        <f t="shared" si="27"/>
        <v>Fire Less than 300 Acres</v>
      </c>
      <c r="AM163" s="108" t="s">
        <v>4575</v>
      </c>
      <c r="AN163" s="105" t="str">
        <f t="shared" si="28"/>
        <v>Unk or Other - Unknown</v>
      </c>
      <c r="AO163" s="109" t="s">
        <v>3576</v>
      </c>
    </row>
    <row r="164" spans="1:41" x14ac:dyDescent="0.25">
      <c r="A164" s="105" t="s">
        <v>4544</v>
      </c>
      <c r="B164" s="105">
        <v>42182.533333333333</v>
      </c>
      <c r="C164" s="105">
        <v>42182.533333333333</v>
      </c>
      <c r="D164" s="105">
        <v>37.947386999999999</v>
      </c>
      <c r="E164" s="105">
        <v>-120.427404</v>
      </c>
      <c r="F164" s="105" t="s">
        <v>4560</v>
      </c>
      <c r="G164" s="105" t="s">
        <v>4545</v>
      </c>
      <c r="H164" s="105" t="s">
        <v>4546</v>
      </c>
      <c r="I164" s="105" t="s">
        <v>4547</v>
      </c>
      <c r="J164" s="105" t="s">
        <v>3556</v>
      </c>
      <c r="K164" s="105">
        <v>101034512</v>
      </c>
      <c r="L164" s="105" t="s">
        <v>4568</v>
      </c>
      <c r="M164" s="105">
        <v>17000</v>
      </c>
      <c r="N164" s="105" t="s">
        <v>4453</v>
      </c>
      <c r="O164" s="105" t="s">
        <v>4563</v>
      </c>
      <c r="P164" s="105" t="s">
        <v>1964</v>
      </c>
      <c r="Q164" s="105">
        <v>42182.533333333333</v>
      </c>
      <c r="R164" s="105">
        <v>42182.533333333333</v>
      </c>
      <c r="S164" s="105" t="s">
        <v>4551</v>
      </c>
      <c r="T164" s="105" t="s">
        <v>3576</v>
      </c>
      <c r="U164" s="105" t="s">
        <v>4560</v>
      </c>
      <c r="V164" s="105" t="s">
        <v>4553</v>
      </c>
      <c r="W164" s="105" t="s">
        <v>4360</v>
      </c>
      <c r="X164" s="105"/>
      <c r="Y164" s="105" t="s">
        <v>4576</v>
      </c>
      <c r="Z164" s="105" t="s">
        <v>5022</v>
      </c>
      <c r="AA164" s="105">
        <f t="shared" si="20"/>
        <v>2015</v>
      </c>
      <c r="AB164" s="105">
        <f t="shared" si="21"/>
        <v>6</v>
      </c>
      <c r="AC164" s="105">
        <f t="shared" si="22"/>
        <v>27</v>
      </c>
      <c r="AD164" s="105">
        <f t="shared" si="23"/>
        <v>12</v>
      </c>
      <c r="AE164" s="105">
        <f t="shared" si="24"/>
        <v>48</v>
      </c>
      <c r="AF164" s="106" t="s">
        <v>5023</v>
      </c>
      <c r="AG164" s="107" t="s">
        <v>4596</v>
      </c>
      <c r="AH164" s="107" t="str">
        <f t="shared" si="29"/>
        <v>HFTD</v>
      </c>
      <c r="AI164" s="107" t="s">
        <v>4558</v>
      </c>
      <c r="AJ164" s="105" t="str">
        <f t="shared" si="25"/>
        <v>Distribution</v>
      </c>
      <c r="AK164" s="105" t="str">
        <f t="shared" si="26"/>
        <v>HFTD - Distribution</v>
      </c>
      <c r="AL164" s="105" t="str">
        <f t="shared" si="27"/>
        <v>Fire Less than 300 Acres</v>
      </c>
      <c r="AM164" s="108" t="s">
        <v>4560</v>
      </c>
      <c r="AN164" s="105" t="str">
        <f t="shared" si="28"/>
        <v>Fell into (No defect)</v>
      </c>
      <c r="AO164" s="109">
        <v>150075</v>
      </c>
    </row>
    <row r="165" spans="1:41" x14ac:dyDescent="0.25">
      <c r="A165" s="105" t="s">
        <v>4544</v>
      </c>
      <c r="B165" s="105">
        <v>42182.785416666666</v>
      </c>
      <c r="C165" s="105">
        <v>42182.785416666666</v>
      </c>
      <c r="D165" s="105">
        <v>37.991126999999999</v>
      </c>
      <c r="E165" s="105">
        <v>-120.438024</v>
      </c>
      <c r="F165" s="105" t="s">
        <v>4560</v>
      </c>
      <c r="G165" s="105" t="s">
        <v>4545</v>
      </c>
      <c r="H165" s="105" t="s">
        <v>4546</v>
      </c>
      <c r="I165" s="105" t="s">
        <v>4547</v>
      </c>
      <c r="J165" s="105" t="s">
        <v>3556</v>
      </c>
      <c r="K165" s="105" t="s">
        <v>5024</v>
      </c>
      <c r="L165" s="105"/>
      <c r="M165" s="105">
        <v>17000</v>
      </c>
      <c r="N165" s="105" t="s">
        <v>4453</v>
      </c>
      <c r="O165" s="105" t="s">
        <v>4563</v>
      </c>
      <c r="P165" s="105" t="s">
        <v>1964</v>
      </c>
      <c r="Q165" s="105">
        <v>42182.785416666666</v>
      </c>
      <c r="R165" s="105">
        <v>42182.785416666666</v>
      </c>
      <c r="S165" s="105" t="s">
        <v>4551</v>
      </c>
      <c r="T165" s="105" t="s">
        <v>3576</v>
      </c>
      <c r="U165" s="105" t="s">
        <v>4560</v>
      </c>
      <c r="V165" s="105" t="s">
        <v>4553</v>
      </c>
      <c r="W165" s="105" t="s">
        <v>4360</v>
      </c>
      <c r="X165" s="105"/>
      <c r="Y165" s="105" t="s">
        <v>4593</v>
      </c>
      <c r="Z165" s="105" t="s">
        <v>5025</v>
      </c>
      <c r="AA165" s="105">
        <f t="shared" si="20"/>
        <v>2015</v>
      </c>
      <c r="AB165" s="105">
        <f t="shared" si="21"/>
        <v>6</v>
      </c>
      <c r="AC165" s="105">
        <f t="shared" si="22"/>
        <v>27</v>
      </c>
      <c r="AD165" s="105">
        <f t="shared" si="23"/>
        <v>18</v>
      </c>
      <c r="AE165" s="105">
        <f t="shared" si="24"/>
        <v>51</v>
      </c>
      <c r="AF165" s="106" t="s">
        <v>5026</v>
      </c>
      <c r="AG165" s="107" t="s">
        <v>4596</v>
      </c>
      <c r="AH165" s="107" t="str">
        <f t="shared" si="29"/>
        <v>HFTD</v>
      </c>
      <c r="AI165" s="107" t="s">
        <v>4558</v>
      </c>
      <c r="AJ165" s="105" t="str">
        <f t="shared" si="25"/>
        <v>Distribution</v>
      </c>
      <c r="AK165" s="105" t="str">
        <f t="shared" si="26"/>
        <v>HFTD - Distribution</v>
      </c>
      <c r="AL165" s="105" t="str">
        <f t="shared" si="27"/>
        <v>Fire Less than 300 Acres</v>
      </c>
      <c r="AM165" s="108" t="s">
        <v>4560</v>
      </c>
      <c r="AN165" s="105" t="str">
        <f t="shared" si="28"/>
        <v>Branch (Not overhanging, Distance Unknown)</v>
      </c>
      <c r="AO165" s="109">
        <v>5249</v>
      </c>
    </row>
    <row r="166" spans="1:41" x14ac:dyDescent="0.25">
      <c r="A166" s="105" t="s">
        <v>4544</v>
      </c>
      <c r="B166" s="105">
        <v>42182.885416666664</v>
      </c>
      <c r="C166" s="105">
        <v>42182.885416666664</v>
      </c>
      <c r="D166" s="105">
        <v>39.269860000000001</v>
      </c>
      <c r="E166" s="105">
        <v>-121.04032100000001</v>
      </c>
      <c r="F166" s="105" t="s">
        <v>4560</v>
      </c>
      <c r="G166" s="105" t="s">
        <v>4545</v>
      </c>
      <c r="H166" s="105" t="s">
        <v>4582</v>
      </c>
      <c r="I166" s="105" t="s">
        <v>4547</v>
      </c>
      <c r="J166" s="105" t="s">
        <v>3556</v>
      </c>
      <c r="K166" s="105" t="s">
        <v>5027</v>
      </c>
      <c r="L166" s="105"/>
      <c r="M166" s="105">
        <v>12000</v>
      </c>
      <c r="N166" s="105" t="s">
        <v>4453</v>
      </c>
      <c r="O166" s="105" t="s">
        <v>4563</v>
      </c>
      <c r="P166" s="105" t="s">
        <v>1964</v>
      </c>
      <c r="Q166" s="105">
        <v>42182.885416666664</v>
      </c>
      <c r="R166" s="105">
        <v>42182.885416666664</v>
      </c>
      <c r="S166" s="105" t="s">
        <v>4551</v>
      </c>
      <c r="T166" s="105" t="s">
        <v>3576</v>
      </c>
      <c r="U166" s="105" t="s">
        <v>4560</v>
      </c>
      <c r="V166" s="105" t="s">
        <v>4553</v>
      </c>
      <c r="W166" s="105" t="s">
        <v>4360</v>
      </c>
      <c r="X166" s="105"/>
      <c r="Y166" s="105" t="s">
        <v>4721</v>
      </c>
      <c r="Z166" s="105" t="s">
        <v>5028</v>
      </c>
      <c r="AA166" s="105">
        <f t="shared" si="20"/>
        <v>2015</v>
      </c>
      <c r="AB166" s="105">
        <f t="shared" si="21"/>
        <v>6</v>
      </c>
      <c r="AC166" s="105">
        <f t="shared" si="22"/>
        <v>27</v>
      </c>
      <c r="AD166" s="105">
        <f t="shared" si="23"/>
        <v>21</v>
      </c>
      <c r="AE166" s="105">
        <f t="shared" si="24"/>
        <v>15</v>
      </c>
      <c r="AF166" s="106" t="s">
        <v>5029</v>
      </c>
      <c r="AG166" s="107" t="s">
        <v>4574</v>
      </c>
      <c r="AH166" s="107" t="str">
        <f t="shared" si="29"/>
        <v>HFTD</v>
      </c>
      <c r="AI166" s="107" t="s">
        <v>4558</v>
      </c>
      <c r="AJ166" s="105" t="str">
        <f t="shared" si="25"/>
        <v>Distribution</v>
      </c>
      <c r="AK166" s="105" t="str">
        <f t="shared" si="26"/>
        <v>HFTD - Distribution</v>
      </c>
      <c r="AL166" s="105" t="str">
        <f t="shared" si="27"/>
        <v>Fire Less than 300 Acres</v>
      </c>
      <c r="AM166" s="108" t="s">
        <v>4560</v>
      </c>
      <c r="AN166" s="105" t="str">
        <f t="shared" si="28"/>
        <v>Branch (OverHanging)</v>
      </c>
      <c r="AO166" s="109">
        <v>4210</v>
      </c>
    </row>
    <row r="167" spans="1:41" x14ac:dyDescent="0.25">
      <c r="A167" s="105" t="s">
        <v>4544</v>
      </c>
      <c r="B167" s="105">
        <v>42182.936111111114</v>
      </c>
      <c r="C167" s="105">
        <v>42182.936111111114</v>
      </c>
      <c r="D167" s="105">
        <v>38.119436</v>
      </c>
      <c r="E167" s="105">
        <v>-120.621793</v>
      </c>
      <c r="F167" s="105" t="s">
        <v>4560</v>
      </c>
      <c r="G167" s="105" t="s">
        <v>4545</v>
      </c>
      <c r="H167" s="105" t="s">
        <v>4752</v>
      </c>
      <c r="I167" s="105" t="s">
        <v>4547</v>
      </c>
      <c r="J167" s="105" t="s">
        <v>3556</v>
      </c>
      <c r="K167" s="105">
        <v>101281699</v>
      </c>
      <c r="L167" s="105" t="s">
        <v>4568</v>
      </c>
      <c r="M167" s="105">
        <v>17000</v>
      </c>
      <c r="N167" s="105" t="s">
        <v>4453</v>
      </c>
      <c r="O167" s="105" t="s">
        <v>4563</v>
      </c>
      <c r="P167" s="105" t="s">
        <v>1964</v>
      </c>
      <c r="Q167" s="105">
        <v>42182.936111111114</v>
      </c>
      <c r="R167" s="105">
        <v>42182.936111111114</v>
      </c>
      <c r="S167" s="105" t="s">
        <v>4551</v>
      </c>
      <c r="T167" s="105" t="s">
        <v>3576</v>
      </c>
      <c r="U167" s="105" t="s">
        <v>4560</v>
      </c>
      <c r="V167" s="105" t="s">
        <v>4553</v>
      </c>
      <c r="W167" s="105" t="s">
        <v>4360</v>
      </c>
      <c r="X167" s="105"/>
      <c r="Y167" s="105" t="s">
        <v>4593</v>
      </c>
      <c r="Z167" s="105" t="s">
        <v>5030</v>
      </c>
      <c r="AA167" s="105">
        <f t="shared" si="20"/>
        <v>2015</v>
      </c>
      <c r="AB167" s="105">
        <f t="shared" si="21"/>
        <v>6</v>
      </c>
      <c r="AC167" s="105">
        <f t="shared" si="22"/>
        <v>27</v>
      </c>
      <c r="AD167" s="105">
        <f t="shared" si="23"/>
        <v>22</v>
      </c>
      <c r="AE167" s="105">
        <f t="shared" si="24"/>
        <v>28</v>
      </c>
      <c r="AF167" s="106" t="s">
        <v>5031</v>
      </c>
      <c r="AG167" s="107" t="s">
        <v>4596</v>
      </c>
      <c r="AH167" s="107" t="str">
        <f t="shared" si="29"/>
        <v>HFTD</v>
      </c>
      <c r="AI167" s="107" t="s">
        <v>4558</v>
      </c>
      <c r="AJ167" s="105" t="str">
        <f t="shared" si="25"/>
        <v>Distribution</v>
      </c>
      <c r="AK167" s="105" t="str">
        <f t="shared" si="26"/>
        <v>HFTD - Distribution</v>
      </c>
      <c r="AL167" s="105" t="str">
        <f t="shared" si="27"/>
        <v>Fire Less than 300 Acres</v>
      </c>
      <c r="AM167" s="108" t="s">
        <v>4560</v>
      </c>
      <c r="AN167" s="105" t="str">
        <f t="shared" si="28"/>
        <v>Branch (Not overhanging, Distance Unknown)</v>
      </c>
      <c r="AO167" s="109">
        <v>517</v>
      </c>
    </row>
    <row r="168" spans="1:41" x14ac:dyDescent="0.25">
      <c r="A168" s="105" t="s">
        <v>4544</v>
      </c>
      <c r="B168" s="105">
        <v>42183.118055555555</v>
      </c>
      <c r="C168" s="105">
        <v>42183.118055555555</v>
      </c>
      <c r="D168" s="105">
        <v>35.491019989999998</v>
      </c>
      <c r="E168" s="105">
        <v>-120.73098</v>
      </c>
      <c r="F168" s="105" t="s">
        <v>4560</v>
      </c>
      <c r="G168" s="105" t="s">
        <v>4545</v>
      </c>
      <c r="H168" s="105" t="s">
        <v>4567</v>
      </c>
      <c r="I168" s="105" t="s">
        <v>4547</v>
      </c>
      <c r="J168" s="105" t="s">
        <v>3556</v>
      </c>
      <c r="K168" s="105" t="s">
        <v>5032</v>
      </c>
      <c r="L168" s="105"/>
      <c r="M168" s="105">
        <v>12000</v>
      </c>
      <c r="N168" s="105" t="s">
        <v>4453</v>
      </c>
      <c r="O168" s="105" t="s">
        <v>4563</v>
      </c>
      <c r="P168" s="105" t="s">
        <v>1964</v>
      </c>
      <c r="Q168" s="105">
        <v>42183.118055555555</v>
      </c>
      <c r="R168" s="105">
        <v>42183.118055555555</v>
      </c>
      <c r="S168" s="105" t="s">
        <v>4551</v>
      </c>
      <c r="T168" s="105" t="s">
        <v>3576</v>
      </c>
      <c r="U168" s="105" t="s">
        <v>4560</v>
      </c>
      <c r="V168" s="105" t="s">
        <v>4553</v>
      </c>
      <c r="W168" s="105" t="s">
        <v>4360</v>
      </c>
      <c r="X168" s="105"/>
      <c r="Y168" s="105" t="s">
        <v>4721</v>
      </c>
      <c r="Z168" s="105" t="s">
        <v>5033</v>
      </c>
      <c r="AA168" s="105">
        <f t="shared" si="20"/>
        <v>2015</v>
      </c>
      <c r="AB168" s="105">
        <f t="shared" si="21"/>
        <v>6</v>
      </c>
      <c r="AC168" s="105">
        <f t="shared" si="22"/>
        <v>28</v>
      </c>
      <c r="AD168" s="105">
        <f t="shared" si="23"/>
        <v>2</v>
      </c>
      <c r="AE168" s="105">
        <f t="shared" si="24"/>
        <v>50</v>
      </c>
      <c r="AF168" s="106" t="s">
        <v>5034</v>
      </c>
      <c r="AG168" s="107" t="s">
        <v>4574</v>
      </c>
      <c r="AH168" s="107" t="str">
        <f t="shared" si="29"/>
        <v>HFTD</v>
      </c>
      <c r="AI168" s="107" t="s">
        <v>4558</v>
      </c>
      <c r="AJ168" s="105" t="str">
        <f t="shared" si="25"/>
        <v>Distribution</v>
      </c>
      <c r="AK168" s="105" t="str">
        <f t="shared" si="26"/>
        <v>HFTD - Distribution</v>
      </c>
      <c r="AL168" s="105" t="str">
        <f t="shared" si="27"/>
        <v>Fire Less than 300 Acres</v>
      </c>
      <c r="AM168" s="108" t="s">
        <v>4560</v>
      </c>
      <c r="AN168" s="105" t="str">
        <f t="shared" si="28"/>
        <v>Branch (OverHanging)</v>
      </c>
      <c r="AO168" s="109">
        <v>12323</v>
      </c>
    </row>
    <row r="169" spans="1:41" x14ac:dyDescent="0.25">
      <c r="A169" s="105" t="s">
        <v>4544</v>
      </c>
      <c r="B169" s="105">
        <v>42183.120833333334</v>
      </c>
      <c r="C169" s="105">
        <v>42183.120833333334</v>
      </c>
      <c r="D169" s="105">
        <v>38.970413299999997</v>
      </c>
      <c r="E169" s="105">
        <v>-123.1436633</v>
      </c>
      <c r="F169" s="105" t="s">
        <v>4560</v>
      </c>
      <c r="G169" s="105" t="s">
        <v>4545</v>
      </c>
      <c r="H169" s="105" t="s">
        <v>4582</v>
      </c>
      <c r="I169" s="105" t="s">
        <v>4547</v>
      </c>
      <c r="J169" s="105" t="s">
        <v>5035</v>
      </c>
      <c r="K169" s="105" t="s">
        <v>5036</v>
      </c>
      <c r="L169" s="105"/>
      <c r="M169" s="105">
        <v>12000</v>
      </c>
      <c r="N169" s="105" t="s">
        <v>4453</v>
      </c>
      <c r="O169" s="105" t="s">
        <v>4563</v>
      </c>
      <c r="P169" s="105" t="s">
        <v>1964</v>
      </c>
      <c r="Q169" s="105">
        <v>42183.120833333334</v>
      </c>
      <c r="R169" s="105">
        <v>42183.120833333334</v>
      </c>
      <c r="S169" s="105" t="s">
        <v>4551</v>
      </c>
      <c r="T169" s="105" t="s">
        <v>3576</v>
      </c>
      <c r="U169" s="105" t="s">
        <v>4564</v>
      </c>
      <c r="V169" s="105" t="s">
        <v>4553</v>
      </c>
      <c r="W169" s="105" t="s">
        <v>4360</v>
      </c>
      <c r="X169" s="105"/>
      <c r="Y169" s="105" t="s">
        <v>4555</v>
      </c>
      <c r="Z169" s="105" t="s">
        <v>5037</v>
      </c>
      <c r="AA169" s="105">
        <f t="shared" si="20"/>
        <v>2015</v>
      </c>
      <c r="AB169" s="105">
        <f t="shared" si="21"/>
        <v>6</v>
      </c>
      <c r="AC169" s="105">
        <f t="shared" si="22"/>
        <v>28</v>
      </c>
      <c r="AD169" s="105">
        <f t="shared" si="23"/>
        <v>2</v>
      </c>
      <c r="AE169" s="105">
        <f t="shared" si="24"/>
        <v>54</v>
      </c>
      <c r="AF169" s="106" t="s">
        <v>5038</v>
      </c>
      <c r="AG169" s="107" t="s">
        <v>3561</v>
      </c>
      <c r="AH169" s="107" t="str">
        <f t="shared" si="29"/>
        <v>non-HFTD</v>
      </c>
      <c r="AI169" s="107" t="s">
        <v>4558</v>
      </c>
      <c r="AJ169" s="105" t="str">
        <f t="shared" si="25"/>
        <v>Distribution</v>
      </c>
      <c r="AK169" s="105" t="str">
        <f t="shared" si="26"/>
        <v>non-HFTD - Distribution</v>
      </c>
      <c r="AL169" s="105" t="str">
        <f t="shared" si="27"/>
        <v>Fire Less than 300 Acres</v>
      </c>
      <c r="AM169" s="108" t="s">
        <v>4564</v>
      </c>
      <c r="AN169" s="105" t="str">
        <f t="shared" si="28"/>
        <v>Animal</v>
      </c>
      <c r="AO169" s="109">
        <v>4653</v>
      </c>
    </row>
    <row r="170" spans="1:41" x14ac:dyDescent="0.25">
      <c r="A170" s="105" t="s">
        <v>4544</v>
      </c>
      <c r="B170" s="105">
        <v>42183.61041666667</v>
      </c>
      <c r="C170" s="105">
        <v>42183.61041666667</v>
      </c>
      <c r="D170" s="105">
        <v>38.268409990000002</v>
      </c>
      <c r="E170" s="105">
        <v>-122.42959</v>
      </c>
      <c r="F170" s="105" t="s">
        <v>4560</v>
      </c>
      <c r="G170" s="105" t="s">
        <v>4545</v>
      </c>
      <c r="H170" s="105" t="s">
        <v>4546</v>
      </c>
      <c r="I170" s="105" t="s">
        <v>4360</v>
      </c>
      <c r="J170" s="105"/>
      <c r="K170" s="105">
        <v>102005422</v>
      </c>
      <c r="L170" s="105"/>
      <c r="M170" s="105" t="s">
        <v>4457</v>
      </c>
      <c r="N170" s="105" t="s">
        <v>4453</v>
      </c>
      <c r="O170" s="105" t="s">
        <v>4563</v>
      </c>
      <c r="P170" s="105" t="s">
        <v>4569</v>
      </c>
      <c r="Q170" s="105" t="s">
        <v>4570</v>
      </c>
      <c r="R170" s="105" t="s">
        <v>4570</v>
      </c>
      <c r="S170" s="105" t="s">
        <v>4551</v>
      </c>
      <c r="T170" s="105" t="s">
        <v>3576</v>
      </c>
      <c r="U170" s="105" t="s">
        <v>4560</v>
      </c>
      <c r="V170" s="105" t="s">
        <v>4553</v>
      </c>
      <c r="W170" s="105" t="s">
        <v>4360</v>
      </c>
      <c r="X170" s="105"/>
      <c r="Y170" s="105" t="s">
        <v>4571</v>
      </c>
      <c r="Z170" s="105" t="s">
        <v>5039</v>
      </c>
      <c r="AA170" s="105">
        <f t="shared" si="20"/>
        <v>2015</v>
      </c>
      <c r="AB170" s="105">
        <f t="shared" si="21"/>
        <v>6</v>
      </c>
      <c r="AC170" s="105">
        <f t="shared" si="22"/>
        <v>28</v>
      </c>
      <c r="AD170" s="105">
        <f t="shared" si="23"/>
        <v>14</v>
      </c>
      <c r="AE170" s="105">
        <f t="shared" si="24"/>
        <v>39</v>
      </c>
      <c r="AF170" s="106" t="s">
        <v>4573</v>
      </c>
      <c r="AG170" s="107" t="s">
        <v>3561</v>
      </c>
      <c r="AH170" s="107" t="str">
        <f t="shared" si="29"/>
        <v>non-HFTD</v>
      </c>
      <c r="AI170" s="107" t="s">
        <v>4558</v>
      </c>
      <c r="AJ170" s="105" t="str">
        <f t="shared" si="25"/>
        <v>Distribution</v>
      </c>
      <c r="AK170" s="105" t="str">
        <f t="shared" si="26"/>
        <v>non-HFTD - Distribution</v>
      </c>
      <c r="AL170" s="105" t="str">
        <f t="shared" si="27"/>
        <v>Fire Less than 300 Acres</v>
      </c>
      <c r="AM170" s="108" t="s">
        <v>4560</v>
      </c>
      <c r="AN170" s="105" t="str">
        <f t="shared" si="28"/>
        <v>Other/Unknown</v>
      </c>
      <c r="AO170" s="109" t="s">
        <v>3576</v>
      </c>
    </row>
    <row r="171" spans="1:41" x14ac:dyDescent="0.25">
      <c r="A171" s="105" t="s">
        <v>4544</v>
      </c>
      <c r="B171" s="105">
        <v>42183.615972222222</v>
      </c>
      <c r="C171" s="105">
        <v>42183.615972222222</v>
      </c>
      <c r="D171" s="105">
        <v>38.221409999999999</v>
      </c>
      <c r="E171" s="105">
        <v>-122.24267999999999</v>
      </c>
      <c r="F171" s="105" t="s">
        <v>4560</v>
      </c>
      <c r="G171" s="105" t="s">
        <v>4545</v>
      </c>
      <c r="H171" s="105" t="s">
        <v>4582</v>
      </c>
      <c r="I171" s="105" t="s">
        <v>4547</v>
      </c>
      <c r="J171" s="105" t="s">
        <v>3556</v>
      </c>
      <c r="K171" s="105">
        <v>102278099</v>
      </c>
      <c r="L171" s="105" t="s">
        <v>4568</v>
      </c>
      <c r="M171" s="105">
        <v>12000</v>
      </c>
      <c r="N171" s="105" t="s">
        <v>4453</v>
      </c>
      <c r="O171" s="105" t="s">
        <v>4563</v>
      </c>
      <c r="P171" s="105" t="s">
        <v>1964</v>
      </c>
      <c r="Q171" s="105">
        <v>42183.615972222222</v>
      </c>
      <c r="R171" s="105">
        <v>42183.615972222222</v>
      </c>
      <c r="S171" s="105" t="s">
        <v>4588</v>
      </c>
      <c r="T171" s="105" t="s">
        <v>4454</v>
      </c>
      <c r="U171" s="105" t="s">
        <v>3576</v>
      </c>
      <c r="V171" s="105" t="s">
        <v>3576</v>
      </c>
      <c r="W171" s="105" t="s">
        <v>4360</v>
      </c>
      <c r="X171" s="105"/>
      <c r="Y171" s="105" t="s">
        <v>4555</v>
      </c>
      <c r="Z171" s="105" t="s">
        <v>5040</v>
      </c>
      <c r="AA171" s="105">
        <f t="shared" si="20"/>
        <v>2015</v>
      </c>
      <c r="AB171" s="105">
        <f t="shared" si="21"/>
        <v>6</v>
      </c>
      <c r="AC171" s="105">
        <f t="shared" si="22"/>
        <v>28</v>
      </c>
      <c r="AD171" s="105">
        <f t="shared" si="23"/>
        <v>14</v>
      </c>
      <c r="AE171" s="105">
        <f t="shared" si="24"/>
        <v>47</v>
      </c>
      <c r="AF171" s="106" t="s">
        <v>5041</v>
      </c>
      <c r="AG171" s="107" t="s">
        <v>3561</v>
      </c>
      <c r="AH171" s="107" t="str">
        <f t="shared" si="29"/>
        <v>non-HFTD</v>
      </c>
      <c r="AI171" s="107" t="s">
        <v>4558</v>
      </c>
      <c r="AJ171" s="105" t="str">
        <f t="shared" si="25"/>
        <v>Distribution</v>
      </c>
      <c r="AK171" s="105" t="str">
        <f t="shared" si="26"/>
        <v>non-HFTD - Distribution</v>
      </c>
      <c r="AL171" s="105" t="str">
        <f t="shared" si="27"/>
        <v>Fire Less than 300 Acres</v>
      </c>
      <c r="AM171" s="108" t="s">
        <v>4591</v>
      </c>
      <c r="AN171" s="105" t="str">
        <f t="shared" si="28"/>
        <v>Splice/Clamp/Connector</v>
      </c>
      <c r="AO171" s="109">
        <v>16017</v>
      </c>
    </row>
    <row r="172" spans="1:41" x14ac:dyDescent="0.25">
      <c r="A172" s="105" t="s">
        <v>4544</v>
      </c>
      <c r="B172" s="105">
        <v>42183.71875</v>
      </c>
      <c r="C172" s="105">
        <v>42183.71875</v>
      </c>
      <c r="D172" s="105">
        <v>35.552700000000002</v>
      </c>
      <c r="E172" s="105">
        <v>-120.73139999999999</v>
      </c>
      <c r="F172" s="105" t="s">
        <v>4560</v>
      </c>
      <c r="G172" s="105" t="s">
        <v>4545</v>
      </c>
      <c r="H172" s="105" t="s">
        <v>4546</v>
      </c>
      <c r="I172" s="105" t="s">
        <v>4547</v>
      </c>
      <c r="J172" s="105" t="s">
        <v>5042</v>
      </c>
      <c r="K172" s="105" t="s">
        <v>5043</v>
      </c>
      <c r="L172" s="105"/>
      <c r="M172" s="105">
        <v>21000</v>
      </c>
      <c r="N172" s="105" t="s">
        <v>4453</v>
      </c>
      <c r="O172" s="105" t="s">
        <v>4563</v>
      </c>
      <c r="P172" s="105" t="s">
        <v>1964</v>
      </c>
      <c r="Q172" s="105">
        <v>42183.71875</v>
      </c>
      <c r="R172" s="105">
        <v>42183.71875</v>
      </c>
      <c r="S172" s="105" t="s">
        <v>4551</v>
      </c>
      <c r="T172" s="105" t="s">
        <v>3576</v>
      </c>
      <c r="U172" s="105" t="s">
        <v>4560</v>
      </c>
      <c r="V172" s="105" t="s">
        <v>4553</v>
      </c>
      <c r="W172" s="105" t="s">
        <v>4360</v>
      </c>
      <c r="X172" s="105"/>
      <c r="Y172" s="105" t="s">
        <v>4593</v>
      </c>
      <c r="Z172" s="105" t="s">
        <v>5044</v>
      </c>
      <c r="AA172" s="105">
        <f t="shared" si="20"/>
        <v>2015</v>
      </c>
      <c r="AB172" s="105">
        <f t="shared" si="21"/>
        <v>6</v>
      </c>
      <c r="AC172" s="105">
        <f t="shared" si="22"/>
        <v>28</v>
      </c>
      <c r="AD172" s="105">
        <f t="shared" si="23"/>
        <v>17</v>
      </c>
      <c r="AE172" s="105">
        <f t="shared" si="24"/>
        <v>15</v>
      </c>
      <c r="AF172" s="106" t="s">
        <v>5045</v>
      </c>
      <c r="AG172" s="107" t="s">
        <v>3561</v>
      </c>
      <c r="AH172" s="107" t="str">
        <f t="shared" si="29"/>
        <v>non-HFTD</v>
      </c>
      <c r="AI172" s="107" t="s">
        <v>4558</v>
      </c>
      <c r="AJ172" s="105" t="str">
        <f t="shared" si="25"/>
        <v>Distribution</v>
      </c>
      <c r="AK172" s="105" t="str">
        <f t="shared" si="26"/>
        <v>non-HFTD - Distribution</v>
      </c>
      <c r="AL172" s="105" t="str">
        <f t="shared" si="27"/>
        <v>Fire Less than 300 Acres</v>
      </c>
      <c r="AM172" s="108" t="s">
        <v>4560</v>
      </c>
      <c r="AN172" s="105" t="str">
        <f t="shared" si="28"/>
        <v>Branch (Not overhanging, Distance Unknown)</v>
      </c>
      <c r="AO172" s="109">
        <v>2800</v>
      </c>
    </row>
    <row r="173" spans="1:41" x14ac:dyDescent="0.25">
      <c r="A173" s="105" t="s">
        <v>4544</v>
      </c>
      <c r="B173" s="105">
        <v>42183.861111111109</v>
      </c>
      <c r="C173" s="105">
        <v>42183.861111111109</v>
      </c>
      <c r="D173" s="105">
        <v>37.937640000000002</v>
      </c>
      <c r="E173" s="105">
        <v>-120.60907</v>
      </c>
      <c r="F173" s="105" t="s">
        <v>4560</v>
      </c>
      <c r="G173" s="105" t="s">
        <v>4545</v>
      </c>
      <c r="H173" s="105" t="s">
        <v>4582</v>
      </c>
      <c r="I173" s="105" t="s">
        <v>4547</v>
      </c>
      <c r="J173" s="105" t="s">
        <v>3556</v>
      </c>
      <c r="K173" s="105">
        <v>101282825</v>
      </c>
      <c r="L173" s="105"/>
      <c r="M173" s="105">
        <v>17000</v>
      </c>
      <c r="N173" s="105" t="s">
        <v>4453</v>
      </c>
      <c r="O173" s="105" t="s">
        <v>4563</v>
      </c>
      <c r="P173" s="105" t="s">
        <v>1964</v>
      </c>
      <c r="Q173" s="105">
        <v>42183.861111111109</v>
      </c>
      <c r="R173" s="105">
        <v>42183.861111111109</v>
      </c>
      <c r="S173" s="105" t="s">
        <v>4551</v>
      </c>
      <c r="T173" s="105" t="s">
        <v>3576</v>
      </c>
      <c r="U173" s="105" t="s">
        <v>4552</v>
      </c>
      <c r="V173" s="105" t="s">
        <v>4456</v>
      </c>
      <c r="W173" s="105" t="s">
        <v>4554</v>
      </c>
      <c r="X173" s="105"/>
      <c r="Y173" s="105" t="s">
        <v>4555</v>
      </c>
      <c r="Z173" s="105" t="s">
        <v>5046</v>
      </c>
      <c r="AA173" s="105">
        <f t="shared" si="20"/>
        <v>2015</v>
      </c>
      <c r="AB173" s="105">
        <f t="shared" si="21"/>
        <v>6</v>
      </c>
      <c r="AC173" s="105">
        <f t="shared" si="22"/>
        <v>28</v>
      </c>
      <c r="AD173" s="105">
        <f t="shared" si="23"/>
        <v>20</v>
      </c>
      <c r="AE173" s="105">
        <f t="shared" si="24"/>
        <v>40</v>
      </c>
      <c r="AF173" s="106" t="s">
        <v>5047</v>
      </c>
      <c r="AG173" s="107" t="s">
        <v>3561</v>
      </c>
      <c r="AH173" s="107" t="str">
        <f t="shared" si="29"/>
        <v>non-HFTD</v>
      </c>
      <c r="AI173" s="107" t="s">
        <v>4558</v>
      </c>
      <c r="AJ173" s="105" t="str">
        <f t="shared" si="25"/>
        <v>Distribution</v>
      </c>
      <c r="AK173" s="105" t="str">
        <f t="shared" si="26"/>
        <v>non-HFTD - Distribution</v>
      </c>
      <c r="AL173" s="105" t="str">
        <f t="shared" si="27"/>
        <v>Fire Less than 300 Acres</v>
      </c>
      <c r="AM173" s="108" t="s">
        <v>4559</v>
      </c>
      <c r="AN173" s="105" t="str">
        <f t="shared" si="28"/>
        <v>Vehicle</v>
      </c>
      <c r="AO173" s="109">
        <v>127930</v>
      </c>
    </row>
    <row r="174" spans="1:41" x14ac:dyDescent="0.25">
      <c r="A174" s="105" t="s">
        <v>4544</v>
      </c>
      <c r="B174" s="105">
        <v>42183.879861111112</v>
      </c>
      <c r="C174" s="105">
        <v>42183.879861111112</v>
      </c>
      <c r="D174" s="105">
        <v>39.740482</v>
      </c>
      <c r="E174" s="105">
        <v>-121.497371</v>
      </c>
      <c r="F174" s="105" t="s">
        <v>4560</v>
      </c>
      <c r="G174" s="105" t="s">
        <v>4545</v>
      </c>
      <c r="H174" s="105" t="s">
        <v>4546</v>
      </c>
      <c r="I174" s="105" t="s">
        <v>4547</v>
      </c>
      <c r="J174" s="105" t="s">
        <v>3556</v>
      </c>
      <c r="K174" s="105" t="s">
        <v>5048</v>
      </c>
      <c r="L174" s="105"/>
      <c r="M174" s="105">
        <v>12000</v>
      </c>
      <c r="N174" s="105" t="s">
        <v>4453</v>
      </c>
      <c r="O174" s="105" t="s">
        <v>4563</v>
      </c>
      <c r="P174" s="105" t="s">
        <v>1964</v>
      </c>
      <c r="Q174" s="105">
        <v>42183.879861111112</v>
      </c>
      <c r="R174" s="105">
        <v>42183.879861111112</v>
      </c>
      <c r="S174" s="105" t="s">
        <v>4588</v>
      </c>
      <c r="T174" s="105" t="s">
        <v>4453</v>
      </c>
      <c r="U174" s="105" t="s">
        <v>3576</v>
      </c>
      <c r="V174" s="105" t="s">
        <v>3576</v>
      </c>
      <c r="W174" s="105" t="s">
        <v>4360</v>
      </c>
      <c r="X174" s="105"/>
      <c r="Y174" s="105" t="s">
        <v>4555</v>
      </c>
      <c r="Z174" s="105" t="s">
        <v>5049</v>
      </c>
      <c r="AA174" s="105">
        <f t="shared" si="20"/>
        <v>2015</v>
      </c>
      <c r="AB174" s="105">
        <f t="shared" si="21"/>
        <v>6</v>
      </c>
      <c r="AC174" s="105">
        <f t="shared" si="22"/>
        <v>28</v>
      </c>
      <c r="AD174" s="105">
        <f t="shared" si="23"/>
        <v>21</v>
      </c>
      <c r="AE174" s="105">
        <f t="shared" si="24"/>
        <v>7</v>
      </c>
      <c r="AF174" s="106" t="s">
        <v>5050</v>
      </c>
      <c r="AG174" s="107" t="s">
        <v>4574</v>
      </c>
      <c r="AH174" s="107" t="str">
        <f t="shared" si="29"/>
        <v>HFTD</v>
      </c>
      <c r="AI174" s="107" t="s">
        <v>4558</v>
      </c>
      <c r="AJ174" s="105" t="str">
        <f t="shared" si="25"/>
        <v>Distribution</v>
      </c>
      <c r="AK174" s="105" t="str">
        <f t="shared" si="26"/>
        <v>HFTD - Distribution</v>
      </c>
      <c r="AL174" s="105" t="str">
        <f t="shared" si="27"/>
        <v>Fire Less than 300 Acres</v>
      </c>
      <c r="AM174" s="108" t="s">
        <v>4591</v>
      </c>
      <c r="AN174" s="105" t="str">
        <f t="shared" si="28"/>
        <v>Conductor</v>
      </c>
      <c r="AO174" s="109">
        <v>45683</v>
      </c>
    </row>
    <row r="175" spans="1:41" x14ac:dyDescent="0.25">
      <c r="A175" s="105" t="s">
        <v>4544</v>
      </c>
      <c r="B175" s="105">
        <v>42184.04583333333</v>
      </c>
      <c r="C175" s="105">
        <v>42184.04583333333</v>
      </c>
      <c r="D175" s="105">
        <v>35.351640000000003</v>
      </c>
      <c r="E175" s="105">
        <v>-119.03234</v>
      </c>
      <c r="F175" s="105" t="s">
        <v>4560</v>
      </c>
      <c r="G175" s="105" t="s">
        <v>4561</v>
      </c>
      <c r="H175" s="105" t="s">
        <v>4546</v>
      </c>
      <c r="I175" s="105" t="s">
        <v>4547</v>
      </c>
      <c r="J175" s="105" t="s">
        <v>4597</v>
      </c>
      <c r="K175" s="105">
        <v>100145659</v>
      </c>
      <c r="L175" s="105" t="s">
        <v>4568</v>
      </c>
      <c r="M175" s="105">
        <v>12000</v>
      </c>
      <c r="N175" s="105" t="s">
        <v>4453</v>
      </c>
      <c r="O175" s="105" t="s">
        <v>4563</v>
      </c>
      <c r="P175" s="105" t="s">
        <v>1964</v>
      </c>
      <c r="Q175" s="105">
        <v>42184.04583333333</v>
      </c>
      <c r="R175" s="105">
        <v>42184.04583333333</v>
      </c>
      <c r="S175" s="105" t="s">
        <v>4588</v>
      </c>
      <c r="T175" s="105" t="s">
        <v>4453</v>
      </c>
      <c r="U175" s="105" t="s">
        <v>3576</v>
      </c>
      <c r="V175" s="105" t="s">
        <v>3576</v>
      </c>
      <c r="W175" s="105" t="s">
        <v>4360</v>
      </c>
      <c r="X175" s="105"/>
      <c r="Y175" s="105" t="s">
        <v>4555</v>
      </c>
      <c r="Z175" s="105" t="s">
        <v>5051</v>
      </c>
      <c r="AA175" s="105">
        <f t="shared" si="20"/>
        <v>2015</v>
      </c>
      <c r="AB175" s="105">
        <f t="shared" si="21"/>
        <v>6</v>
      </c>
      <c r="AC175" s="105">
        <f t="shared" si="22"/>
        <v>29</v>
      </c>
      <c r="AD175" s="105">
        <f t="shared" si="23"/>
        <v>1</v>
      </c>
      <c r="AE175" s="105">
        <f t="shared" si="24"/>
        <v>6</v>
      </c>
      <c r="AF175" s="106" t="s">
        <v>5052</v>
      </c>
      <c r="AG175" s="107" t="s">
        <v>3561</v>
      </c>
      <c r="AH175" s="107" t="str">
        <f t="shared" si="29"/>
        <v>non-HFTD</v>
      </c>
      <c r="AI175" s="107" t="s">
        <v>4558</v>
      </c>
      <c r="AJ175" s="105" t="str">
        <f t="shared" si="25"/>
        <v>Distribution</v>
      </c>
      <c r="AK175" s="105" t="str">
        <f t="shared" si="26"/>
        <v>non-HFTD - Distribution</v>
      </c>
      <c r="AL175" s="105" t="str">
        <f t="shared" si="27"/>
        <v>Fire Less than 300 Acres</v>
      </c>
      <c r="AM175" s="108" t="s">
        <v>4591</v>
      </c>
      <c r="AN175" s="105" t="str">
        <f t="shared" si="28"/>
        <v>Conductor</v>
      </c>
      <c r="AO175" s="109">
        <v>18722</v>
      </c>
    </row>
    <row r="176" spans="1:41" x14ac:dyDescent="0.25">
      <c r="A176" s="105" t="s">
        <v>4544</v>
      </c>
      <c r="B176" s="105">
        <v>42184.268055555556</v>
      </c>
      <c r="C176" s="105">
        <v>42184.268055555556</v>
      </c>
      <c r="D176" s="105">
        <v>37.564610000000002</v>
      </c>
      <c r="E176" s="105">
        <v>-122.39297000000001</v>
      </c>
      <c r="F176" s="105" t="s">
        <v>4560</v>
      </c>
      <c r="G176" s="105" t="s">
        <v>4545</v>
      </c>
      <c r="H176" s="105" t="s">
        <v>4567</v>
      </c>
      <c r="I176" s="105" t="s">
        <v>4547</v>
      </c>
      <c r="J176" s="105" t="s">
        <v>5053</v>
      </c>
      <c r="K176" s="105">
        <v>100311342</v>
      </c>
      <c r="L176" s="105" t="s">
        <v>4568</v>
      </c>
      <c r="M176" s="105">
        <v>4000</v>
      </c>
      <c r="N176" s="105" t="s">
        <v>4453</v>
      </c>
      <c r="O176" s="105" t="s">
        <v>4563</v>
      </c>
      <c r="P176" s="105" t="s">
        <v>1964</v>
      </c>
      <c r="Q176" s="105">
        <v>42184.268055555556</v>
      </c>
      <c r="R176" s="105">
        <v>42184.268055555556</v>
      </c>
      <c r="S176" s="105" t="s">
        <v>4551</v>
      </c>
      <c r="T176" s="105" t="s">
        <v>3576</v>
      </c>
      <c r="U176" s="105" t="s">
        <v>4560</v>
      </c>
      <c r="V176" s="105" t="s">
        <v>4553</v>
      </c>
      <c r="W176" s="105" t="s">
        <v>4360</v>
      </c>
      <c r="X176" s="105"/>
      <c r="Y176" s="105" t="s">
        <v>4593</v>
      </c>
      <c r="Z176" s="105" t="s">
        <v>5054</v>
      </c>
      <c r="AA176" s="105">
        <f t="shared" si="20"/>
        <v>2015</v>
      </c>
      <c r="AB176" s="105">
        <f t="shared" si="21"/>
        <v>6</v>
      </c>
      <c r="AC176" s="105">
        <f t="shared" si="22"/>
        <v>29</v>
      </c>
      <c r="AD176" s="105">
        <f t="shared" si="23"/>
        <v>6</v>
      </c>
      <c r="AE176" s="105">
        <f t="shared" si="24"/>
        <v>26</v>
      </c>
      <c r="AF176" s="106" t="s">
        <v>5055</v>
      </c>
      <c r="AG176" s="107" t="s">
        <v>3561</v>
      </c>
      <c r="AH176" s="107" t="str">
        <f t="shared" si="29"/>
        <v>non-HFTD</v>
      </c>
      <c r="AI176" s="107" t="s">
        <v>4558</v>
      </c>
      <c r="AJ176" s="105" t="str">
        <f t="shared" si="25"/>
        <v>Distribution</v>
      </c>
      <c r="AK176" s="105" t="str">
        <f t="shared" si="26"/>
        <v>non-HFTD - Distribution</v>
      </c>
      <c r="AL176" s="105" t="str">
        <f t="shared" si="27"/>
        <v>Fire Less than 300 Acres</v>
      </c>
      <c r="AM176" s="108" t="s">
        <v>4560</v>
      </c>
      <c r="AN176" s="105" t="str">
        <f t="shared" si="28"/>
        <v>Branch (Not overhanging, Distance Unknown)</v>
      </c>
      <c r="AO176" s="109">
        <v>2270</v>
      </c>
    </row>
    <row r="177" spans="1:41" x14ac:dyDescent="0.25">
      <c r="A177" s="105" t="s">
        <v>4544</v>
      </c>
      <c r="B177" s="105">
        <v>42184.321527777778</v>
      </c>
      <c r="C177" s="105">
        <v>42184.321527777778</v>
      </c>
      <c r="D177" s="105">
        <v>36.934310000000004</v>
      </c>
      <c r="E177" s="105">
        <v>-119.93889</v>
      </c>
      <c r="F177" s="105" t="s">
        <v>4560</v>
      </c>
      <c r="G177" s="105" t="s">
        <v>4545</v>
      </c>
      <c r="H177" s="105" t="s">
        <v>4546</v>
      </c>
      <c r="I177" s="105" t="s">
        <v>4691</v>
      </c>
      <c r="J177" s="105"/>
      <c r="K177" s="105" t="s">
        <v>5056</v>
      </c>
      <c r="L177" s="105"/>
      <c r="M177" s="105">
        <v>12000</v>
      </c>
      <c r="N177" s="105" t="s">
        <v>4453</v>
      </c>
      <c r="O177" s="105" t="s">
        <v>4563</v>
      </c>
      <c r="P177" s="105" t="s">
        <v>1964</v>
      </c>
      <c r="Q177" s="105">
        <v>42184.321527777778</v>
      </c>
      <c r="R177" s="105">
        <v>42184.321527777778</v>
      </c>
      <c r="S177" s="105" t="s">
        <v>4588</v>
      </c>
      <c r="T177" s="105" t="s">
        <v>4454</v>
      </c>
      <c r="U177" s="105" t="s">
        <v>3576</v>
      </c>
      <c r="V177" s="105" t="s">
        <v>3576</v>
      </c>
      <c r="W177" s="105" t="s">
        <v>4360</v>
      </c>
      <c r="X177" s="105"/>
      <c r="Y177" s="105" t="s">
        <v>4555</v>
      </c>
      <c r="Z177" s="105" t="s">
        <v>5057</v>
      </c>
      <c r="AA177" s="105">
        <f t="shared" si="20"/>
        <v>2015</v>
      </c>
      <c r="AB177" s="105">
        <f t="shared" si="21"/>
        <v>6</v>
      </c>
      <c r="AC177" s="105">
        <f t="shared" si="22"/>
        <v>29</v>
      </c>
      <c r="AD177" s="105">
        <f t="shared" si="23"/>
        <v>7</v>
      </c>
      <c r="AE177" s="105">
        <f t="shared" si="24"/>
        <v>43</v>
      </c>
      <c r="AF177" s="106" t="s">
        <v>5058</v>
      </c>
      <c r="AG177" s="107" t="s">
        <v>3561</v>
      </c>
      <c r="AH177" s="107" t="str">
        <f t="shared" si="29"/>
        <v>non-HFTD</v>
      </c>
      <c r="AI177" s="107" t="s">
        <v>4558</v>
      </c>
      <c r="AJ177" s="105" t="str">
        <f t="shared" si="25"/>
        <v>Distribution</v>
      </c>
      <c r="AK177" s="105" t="str">
        <f t="shared" si="26"/>
        <v>non-HFTD - Distribution</v>
      </c>
      <c r="AL177" s="105" t="str">
        <f t="shared" si="27"/>
        <v>Fire Less than 300 Acres</v>
      </c>
      <c r="AM177" s="108" t="s">
        <v>4591</v>
      </c>
      <c r="AN177" s="105" t="str">
        <f t="shared" si="28"/>
        <v>Splice/Clamp/Connector</v>
      </c>
      <c r="AO177" s="109">
        <v>6125</v>
      </c>
    </row>
    <row r="178" spans="1:41" x14ac:dyDescent="0.25">
      <c r="A178" s="105" t="s">
        <v>4544</v>
      </c>
      <c r="B178" s="105">
        <v>42184.78125</v>
      </c>
      <c r="C178" s="105">
        <v>42184.78125</v>
      </c>
      <c r="D178" s="105">
        <v>39.117137999999997</v>
      </c>
      <c r="E178" s="105">
        <v>-121.572478</v>
      </c>
      <c r="F178" s="105" t="s">
        <v>4560</v>
      </c>
      <c r="G178" s="105" t="s">
        <v>4561</v>
      </c>
      <c r="H178" s="105" t="s">
        <v>4567</v>
      </c>
      <c r="I178" s="105" t="s">
        <v>4547</v>
      </c>
      <c r="J178" s="105" t="s">
        <v>5059</v>
      </c>
      <c r="K178" s="105">
        <v>101319193</v>
      </c>
      <c r="L178" s="105" t="s">
        <v>4568</v>
      </c>
      <c r="M178" s="105" t="s">
        <v>4457</v>
      </c>
      <c r="N178" s="105" t="s">
        <v>4453</v>
      </c>
      <c r="O178" s="105" t="s">
        <v>4563</v>
      </c>
      <c r="P178" s="105" t="s">
        <v>4569</v>
      </c>
      <c r="Q178" s="105" t="s">
        <v>4570</v>
      </c>
      <c r="R178" s="105" t="s">
        <v>4570</v>
      </c>
      <c r="S178" s="105" t="s">
        <v>4551</v>
      </c>
      <c r="T178" s="105" t="s">
        <v>3576</v>
      </c>
      <c r="U178" s="105" t="s">
        <v>4552</v>
      </c>
      <c r="V178" s="105" t="s">
        <v>4456</v>
      </c>
      <c r="W178" s="105" t="s">
        <v>4554</v>
      </c>
      <c r="X178" s="105"/>
      <c r="Y178" s="105" t="s">
        <v>4571</v>
      </c>
      <c r="Z178" s="105" t="s">
        <v>5060</v>
      </c>
      <c r="AA178" s="105">
        <f t="shared" si="20"/>
        <v>2015</v>
      </c>
      <c r="AB178" s="105">
        <f t="shared" si="21"/>
        <v>6</v>
      </c>
      <c r="AC178" s="105">
        <f t="shared" si="22"/>
        <v>29</v>
      </c>
      <c r="AD178" s="105">
        <f t="shared" si="23"/>
        <v>18</v>
      </c>
      <c r="AE178" s="105">
        <f t="shared" si="24"/>
        <v>45</v>
      </c>
      <c r="AF178" s="106" t="s">
        <v>4573</v>
      </c>
      <c r="AG178" s="107" t="s">
        <v>3561</v>
      </c>
      <c r="AH178" s="107" t="str">
        <f t="shared" si="29"/>
        <v>non-HFTD</v>
      </c>
      <c r="AI178" s="107" t="s">
        <v>4558</v>
      </c>
      <c r="AJ178" s="105" t="str">
        <f t="shared" si="25"/>
        <v>Distribution</v>
      </c>
      <c r="AK178" s="105" t="str">
        <f t="shared" si="26"/>
        <v>non-HFTD - Distribution</v>
      </c>
      <c r="AL178" s="105" t="str">
        <f t="shared" si="27"/>
        <v>Fire Less than 300 Acres</v>
      </c>
      <c r="AM178" s="108" t="s">
        <v>4559</v>
      </c>
      <c r="AN178" s="105" t="str">
        <f t="shared" si="28"/>
        <v>Vehicle</v>
      </c>
      <c r="AO178" s="109" t="s">
        <v>3576</v>
      </c>
    </row>
    <row r="179" spans="1:41" x14ac:dyDescent="0.25">
      <c r="A179" s="105" t="s">
        <v>4544</v>
      </c>
      <c r="B179" s="105">
        <v>42185.003472222219</v>
      </c>
      <c r="C179" s="105">
        <v>42185.003472222219</v>
      </c>
      <c r="D179" s="105">
        <v>35.40119</v>
      </c>
      <c r="E179" s="105">
        <v>-120.62223</v>
      </c>
      <c r="F179" s="105" t="s">
        <v>4560</v>
      </c>
      <c r="G179" s="105" t="s">
        <v>4545</v>
      </c>
      <c r="H179" s="105" t="s">
        <v>4546</v>
      </c>
      <c r="I179" s="105" t="s">
        <v>4547</v>
      </c>
      <c r="J179" s="105" t="s">
        <v>3556</v>
      </c>
      <c r="K179" s="105" t="s">
        <v>5061</v>
      </c>
      <c r="L179" s="105"/>
      <c r="M179" s="105">
        <v>12000</v>
      </c>
      <c r="N179" s="105" t="s">
        <v>4453</v>
      </c>
      <c r="O179" s="105" t="s">
        <v>4563</v>
      </c>
      <c r="P179" s="105" t="s">
        <v>1964</v>
      </c>
      <c r="Q179" s="105">
        <v>42185.003472222219</v>
      </c>
      <c r="R179" s="105">
        <v>42185.003472222219</v>
      </c>
      <c r="S179" s="105" t="s">
        <v>4588</v>
      </c>
      <c r="T179" s="105" t="s">
        <v>4453</v>
      </c>
      <c r="U179" s="105" t="s">
        <v>3576</v>
      </c>
      <c r="V179" s="105" t="s">
        <v>3576</v>
      </c>
      <c r="W179" s="105" t="s">
        <v>4360</v>
      </c>
      <c r="X179" s="105"/>
      <c r="Y179" s="105" t="s">
        <v>4555</v>
      </c>
      <c r="Z179" s="105" t="s">
        <v>5062</v>
      </c>
      <c r="AA179" s="105">
        <f t="shared" si="20"/>
        <v>2015</v>
      </c>
      <c r="AB179" s="105">
        <f t="shared" si="21"/>
        <v>6</v>
      </c>
      <c r="AC179" s="105">
        <f t="shared" si="22"/>
        <v>30</v>
      </c>
      <c r="AD179" s="105">
        <f t="shared" si="23"/>
        <v>0</v>
      </c>
      <c r="AE179" s="105">
        <f t="shared" si="24"/>
        <v>5</v>
      </c>
      <c r="AF179" s="106" t="s">
        <v>5063</v>
      </c>
      <c r="AG179" s="107" t="s">
        <v>3561</v>
      </c>
      <c r="AH179" s="107" t="str">
        <f t="shared" si="29"/>
        <v>non-HFTD</v>
      </c>
      <c r="AI179" s="107" t="s">
        <v>4558</v>
      </c>
      <c r="AJ179" s="105" t="str">
        <f t="shared" si="25"/>
        <v>Distribution</v>
      </c>
      <c r="AK179" s="105" t="str">
        <f t="shared" si="26"/>
        <v>non-HFTD - Distribution</v>
      </c>
      <c r="AL179" s="105" t="str">
        <f t="shared" si="27"/>
        <v>Fire Less than 300 Acres</v>
      </c>
      <c r="AM179" s="108" t="s">
        <v>4591</v>
      </c>
      <c r="AN179" s="105" t="str">
        <f t="shared" si="28"/>
        <v>Conductor</v>
      </c>
      <c r="AO179" s="109">
        <v>210493</v>
      </c>
    </row>
    <row r="180" spans="1:41" x14ac:dyDescent="0.25">
      <c r="A180" s="105" t="s">
        <v>4544</v>
      </c>
      <c r="B180" s="105">
        <v>42185.236111111109</v>
      </c>
      <c r="C180" s="105">
        <v>42185.236111111109</v>
      </c>
      <c r="D180" s="105">
        <v>35.208640000000003</v>
      </c>
      <c r="E180" s="105">
        <v>-119.00801</v>
      </c>
      <c r="F180" s="105" t="s">
        <v>4560</v>
      </c>
      <c r="G180" s="105" t="s">
        <v>4545</v>
      </c>
      <c r="H180" s="105" t="s">
        <v>4567</v>
      </c>
      <c r="I180" s="105" t="s">
        <v>4547</v>
      </c>
      <c r="J180" s="105" t="s">
        <v>5064</v>
      </c>
      <c r="K180" s="105">
        <v>100127938</v>
      </c>
      <c r="L180" s="105" t="s">
        <v>4568</v>
      </c>
      <c r="M180" s="105">
        <v>12000</v>
      </c>
      <c r="N180" s="105" t="s">
        <v>4453</v>
      </c>
      <c r="O180" s="105" t="s">
        <v>4563</v>
      </c>
      <c r="P180" s="105" t="s">
        <v>1964</v>
      </c>
      <c r="Q180" s="105">
        <v>42185.236111111109</v>
      </c>
      <c r="R180" s="105">
        <v>42185.236111111109</v>
      </c>
      <c r="S180" s="105" t="s">
        <v>4588</v>
      </c>
      <c r="T180" s="105" t="s">
        <v>4454</v>
      </c>
      <c r="U180" s="105" t="s">
        <v>3576</v>
      </c>
      <c r="V180" s="105" t="s">
        <v>3576</v>
      </c>
      <c r="W180" s="105" t="s">
        <v>4360</v>
      </c>
      <c r="X180" s="105"/>
      <c r="Y180" s="105" t="s">
        <v>4555</v>
      </c>
      <c r="Z180" s="105" t="s">
        <v>5065</v>
      </c>
      <c r="AA180" s="105">
        <f t="shared" si="20"/>
        <v>2015</v>
      </c>
      <c r="AB180" s="105">
        <f t="shared" si="21"/>
        <v>6</v>
      </c>
      <c r="AC180" s="105">
        <f t="shared" si="22"/>
        <v>30</v>
      </c>
      <c r="AD180" s="105">
        <f t="shared" si="23"/>
        <v>5</v>
      </c>
      <c r="AE180" s="105">
        <f t="shared" si="24"/>
        <v>40</v>
      </c>
      <c r="AF180" s="106" t="s">
        <v>5066</v>
      </c>
      <c r="AG180" s="107" t="s">
        <v>3561</v>
      </c>
      <c r="AH180" s="107" t="str">
        <f t="shared" si="29"/>
        <v>non-HFTD</v>
      </c>
      <c r="AI180" s="107" t="s">
        <v>4558</v>
      </c>
      <c r="AJ180" s="105" t="str">
        <f t="shared" si="25"/>
        <v>Distribution</v>
      </c>
      <c r="AK180" s="105" t="str">
        <f t="shared" si="26"/>
        <v>non-HFTD - Distribution</v>
      </c>
      <c r="AL180" s="105" t="str">
        <f t="shared" si="27"/>
        <v>Fire Less than 300 Acres</v>
      </c>
      <c r="AM180" s="108" t="s">
        <v>4591</v>
      </c>
      <c r="AN180" s="105" t="str">
        <f t="shared" si="28"/>
        <v>Splice/Clamp/Connector</v>
      </c>
      <c r="AO180" s="109">
        <v>60568</v>
      </c>
    </row>
    <row r="181" spans="1:41" x14ac:dyDescent="0.25">
      <c r="A181" s="105" t="s">
        <v>4544</v>
      </c>
      <c r="B181" s="105">
        <v>42185.745833333334</v>
      </c>
      <c r="C181" s="105">
        <v>42185.745833333334</v>
      </c>
      <c r="D181" s="105">
        <v>37.734020000000001</v>
      </c>
      <c r="E181" s="105">
        <v>-121.93813</v>
      </c>
      <c r="F181" s="105" t="s">
        <v>4560</v>
      </c>
      <c r="G181" s="105" t="s">
        <v>4561</v>
      </c>
      <c r="H181" s="105" t="s">
        <v>4567</v>
      </c>
      <c r="I181" s="105" t="s">
        <v>4547</v>
      </c>
      <c r="J181" s="105" t="s">
        <v>5067</v>
      </c>
      <c r="K181" s="105">
        <v>100901822</v>
      </c>
      <c r="L181" s="105" t="s">
        <v>4568</v>
      </c>
      <c r="M181" s="105">
        <v>21000</v>
      </c>
      <c r="N181" s="105" t="s">
        <v>4446</v>
      </c>
      <c r="O181" s="105" t="s">
        <v>4563</v>
      </c>
      <c r="P181" s="105" t="s">
        <v>1964</v>
      </c>
      <c r="Q181" s="105">
        <v>42185.745833333334</v>
      </c>
      <c r="R181" s="105">
        <v>42185.745833333334</v>
      </c>
      <c r="S181" s="105" t="s">
        <v>4588</v>
      </c>
      <c r="T181" s="105" t="s">
        <v>4446</v>
      </c>
      <c r="U181" s="105" t="s">
        <v>3576</v>
      </c>
      <c r="V181" s="105" t="s">
        <v>3576</v>
      </c>
      <c r="W181" s="105" t="s">
        <v>4360</v>
      </c>
      <c r="X181" s="105"/>
      <c r="Y181" s="105" t="s">
        <v>4555</v>
      </c>
      <c r="Z181" s="105" t="s">
        <v>5068</v>
      </c>
      <c r="AA181" s="105">
        <f t="shared" si="20"/>
        <v>2015</v>
      </c>
      <c r="AB181" s="105">
        <f t="shared" si="21"/>
        <v>6</v>
      </c>
      <c r="AC181" s="105">
        <f t="shared" si="22"/>
        <v>30</v>
      </c>
      <c r="AD181" s="105">
        <f t="shared" si="23"/>
        <v>17</v>
      </c>
      <c r="AE181" s="105">
        <f t="shared" si="24"/>
        <v>54</v>
      </c>
      <c r="AF181" s="106" t="s">
        <v>5069</v>
      </c>
      <c r="AG181" s="107" t="s">
        <v>3561</v>
      </c>
      <c r="AH181" s="107" t="str">
        <f t="shared" si="29"/>
        <v>non-HFTD</v>
      </c>
      <c r="AI181" s="107" t="s">
        <v>4558</v>
      </c>
      <c r="AJ181" s="105" t="str">
        <f t="shared" si="25"/>
        <v>Distribution</v>
      </c>
      <c r="AK181" s="105" t="str">
        <f t="shared" si="26"/>
        <v>non-HFTD - Distribution</v>
      </c>
      <c r="AL181" s="105" t="str">
        <f t="shared" si="27"/>
        <v>Fire Less than 300 Acres</v>
      </c>
      <c r="AM181" s="108" t="s">
        <v>4591</v>
      </c>
      <c r="AN181" s="105" t="str">
        <f t="shared" si="28"/>
        <v>Transformer</v>
      </c>
      <c r="AO181" s="109">
        <v>9641</v>
      </c>
    </row>
    <row r="182" spans="1:41" x14ac:dyDescent="0.25">
      <c r="A182" s="105" t="s">
        <v>4544</v>
      </c>
      <c r="B182" s="105">
        <v>42185.762499999997</v>
      </c>
      <c r="C182" s="105">
        <v>42185.762499999997</v>
      </c>
      <c r="D182" s="105">
        <v>36.219909999999999</v>
      </c>
      <c r="E182" s="105">
        <v>-121.75342999999999</v>
      </c>
      <c r="F182" s="105" t="s">
        <v>4560</v>
      </c>
      <c r="G182" s="105" t="s">
        <v>4545</v>
      </c>
      <c r="H182" s="105" t="s">
        <v>4582</v>
      </c>
      <c r="I182" s="105" t="s">
        <v>4547</v>
      </c>
      <c r="J182" s="105" t="s">
        <v>3556</v>
      </c>
      <c r="K182" s="105" t="s">
        <v>5070</v>
      </c>
      <c r="L182" s="105" t="s">
        <v>4499</v>
      </c>
      <c r="M182" s="105">
        <v>12000</v>
      </c>
      <c r="N182" s="105" t="s">
        <v>4453</v>
      </c>
      <c r="O182" s="105" t="s">
        <v>4563</v>
      </c>
      <c r="P182" s="105" t="s">
        <v>1964</v>
      </c>
      <c r="Q182" s="105">
        <v>42185.762499999997</v>
      </c>
      <c r="R182" s="105">
        <v>42185.762499999997</v>
      </c>
      <c r="S182" s="105" t="s">
        <v>4551</v>
      </c>
      <c r="T182" s="105" t="s">
        <v>3576</v>
      </c>
      <c r="U182" s="105" t="s">
        <v>4560</v>
      </c>
      <c r="V182" s="105" t="s">
        <v>4553</v>
      </c>
      <c r="W182" s="105" t="s">
        <v>4360</v>
      </c>
      <c r="X182" s="105"/>
      <c r="Y182" s="105" t="s">
        <v>4611</v>
      </c>
      <c r="Z182" s="105" t="s">
        <v>5071</v>
      </c>
      <c r="AA182" s="105">
        <f t="shared" si="20"/>
        <v>2015</v>
      </c>
      <c r="AB182" s="105">
        <f t="shared" si="21"/>
        <v>6</v>
      </c>
      <c r="AC182" s="105">
        <f t="shared" si="22"/>
        <v>30</v>
      </c>
      <c r="AD182" s="105">
        <f t="shared" si="23"/>
        <v>18</v>
      </c>
      <c r="AE182" s="105">
        <f t="shared" si="24"/>
        <v>18</v>
      </c>
      <c r="AF182" s="106" t="s">
        <v>5072</v>
      </c>
      <c r="AG182" s="107" t="s">
        <v>4596</v>
      </c>
      <c r="AH182" s="107" t="str">
        <f t="shared" si="29"/>
        <v>HFTD</v>
      </c>
      <c r="AI182" s="107" t="s">
        <v>4558</v>
      </c>
      <c r="AJ182" s="105" t="str">
        <f t="shared" si="25"/>
        <v>Distribution</v>
      </c>
      <c r="AK182" s="105" t="str">
        <f t="shared" si="26"/>
        <v>HFTD - Distribution</v>
      </c>
      <c r="AL182" s="105" t="str">
        <f t="shared" si="27"/>
        <v>Fire Less than 300 Acres</v>
      </c>
      <c r="AM182" s="108" t="s">
        <v>4560</v>
      </c>
      <c r="AN182" s="105" t="str">
        <f t="shared" si="28"/>
        <v>Fell into (slight defect)</v>
      </c>
      <c r="AO182" s="109">
        <v>158</v>
      </c>
    </row>
    <row r="183" spans="1:41" x14ac:dyDescent="0.25">
      <c r="A183" s="105" t="s">
        <v>4544</v>
      </c>
      <c r="B183" s="105">
        <v>42186.386805555558</v>
      </c>
      <c r="C183" s="105">
        <v>42186.386805555558</v>
      </c>
      <c r="D183" s="105">
        <v>38.571539999999999</v>
      </c>
      <c r="E183" s="105">
        <v>-122.54428</v>
      </c>
      <c r="F183" s="105" t="s">
        <v>4560</v>
      </c>
      <c r="G183" s="105" t="s">
        <v>4545</v>
      </c>
      <c r="H183" s="105" t="s">
        <v>4582</v>
      </c>
      <c r="I183" s="105" t="s">
        <v>4360</v>
      </c>
      <c r="J183" s="105"/>
      <c r="K183" s="105"/>
      <c r="L183" s="105"/>
      <c r="M183" s="105">
        <v>12000</v>
      </c>
      <c r="N183" s="105" t="s">
        <v>4453</v>
      </c>
      <c r="O183" s="105" t="s">
        <v>4563</v>
      </c>
      <c r="P183" s="105" t="s">
        <v>1964</v>
      </c>
      <c r="Q183" s="105">
        <v>42186.386805555558</v>
      </c>
      <c r="R183" s="105">
        <v>42186.386805555558</v>
      </c>
      <c r="S183" s="105" t="s">
        <v>4551</v>
      </c>
      <c r="T183" s="105" t="s">
        <v>3576</v>
      </c>
      <c r="U183" s="105" t="s">
        <v>4560</v>
      </c>
      <c r="V183" s="105" t="s">
        <v>4553</v>
      </c>
      <c r="W183" s="105" t="s">
        <v>4360</v>
      </c>
      <c r="X183" s="105"/>
      <c r="Y183" s="105" t="s">
        <v>4576</v>
      </c>
      <c r="Z183" s="105" t="s">
        <v>5073</v>
      </c>
      <c r="AA183" s="105">
        <f t="shared" si="20"/>
        <v>2015</v>
      </c>
      <c r="AB183" s="105">
        <f t="shared" si="21"/>
        <v>7</v>
      </c>
      <c r="AC183" s="105">
        <f t="shared" si="22"/>
        <v>1</v>
      </c>
      <c r="AD183" s="105">
        <f t="shared" si="23"/>
        <v>9</v>
      </c>
      <c r="AE183" s="105">
        <f t="shared" si="24"/>
        <v>17</v>
      </c>
      <c r="AF183" s="106" t="s">
        <v>5074</v>
      </c>
      <c r="AG183" s="107" t="s">
        <v>4596</v>
      </c>
      <c r="AH183" s="107" t="str">
        <f t="shared" si="29"/>
        <v>HFTD</v>
      </c>
      <c r="AI183" s="107" t="s">
        <v>4558</v>
      </c>
      <c r="AJ183" s="105" t="str">
        <f t="shared" si="25"/>
        <v>Distribution</v>
      </c>
      <c r="AK183" s="105" t="str">
        <f t="shared" si="26"/>
        <v>HFTD - Distribution</v>
      </c>
      <c r="AL183" s="105" t="str">
        <f t="shared" si="27"/>
        <v>Fire Less than 300 Acres</v>
      </c>
      <c r="AM183" s="108" t="s">
        <v>4560</v>
      </c>
      <c r="AN183" s="105" t="str">
        <f t="shared" si="28"/>
        <v>Fell into (No defect)</v>
      </c>
      <c r="AO183" s="109">
        <v>85168</v>
      </c>
    </row>
    <row r="184" spans="1:41" x14ac:dyDescent="0.25">
      <c r="A184" s="105" t="s">
        <v>4544</v>
      </c>
      <c r="B184" s="105">
        <v>42186.539583333331</v>
      </c>
      <c r="C184" s="105">
        <v>42186.539583333331</v>
      </c>
      <c r="D184" s="105">
        <v>39.414633000000002</v>
      </c>
      <c r="E184" s="105">
        <v>-121.37899</v>
      </c>
      <c r="F184" s="105" t="s">
        <v>4560</v>
      </c>
      <c r="G184" s="105" t="s">
        <v>4545</v>
      </c>
      <c r="H184" s="105" t="s">
        <v>4752</v>
      </c>
      <c r="I184" s="105" t="s">
        <v>4547</v>
      </c>
      <c r="J184" s="105" t="s">
        <v>3556</v>
      </c>
      <c r="K184" s="105"/>
      <c r="L184" s="105"/>
      <c r="M184" s="105">
        <v>12000</v>
      </c>
      <c r="N184" s="105" t="s">
        <v>4453</v>
      </c>
      <c r="O184" s="105" t="s">
        <v>4563</v>
      </c>
      <c r="P184" s="105" t="s">
        <v>1964</v>
      </c>
      <c r="Q184" s="105">
        <v>42186.539583333331</v>
      </c>
      <c r="R184" s="105">
        <v>42186.539583333331</v>
      </c>
      <c r="S184" s="105" t="s">
        <v>4551</v>
      </c>
      <c r="T184" s="105" t="s">
        <v>3576</v>
      </c>
      <c r="U184" s="105" t="s">
        <v>4638</v>
      </c>
      <c r="V184" s="105" t="s">
        <v>4553</v>
      </c>
      <c r="W184" s="105" t="s">
        <v>4554</v>
      </c>
      <c r="X184" s="105"/>
      <c r="Y184" s="105" t="s">
        <v>4555</v>
      </c>
      <c r="Z184" s="105" t="s">
        <v>5075</v>
      </c>
      <c r="AA184" s="105">
        <f t="shared" si="20"/>
        <v>2015</v>
      </c>
      <c r="AB184" s="105">
        <f t="shared" si="21"/>
        <v>7</v>
      </c>
      <c r="AC184" s="105">
        <f t="shared" si="22"/>
        <v>1</v>
      </c>
      <c r="AD184" s="105">
        <f t="shared" si="23"/>
        <v>12</v>
      </c>
      <c r="AE184" s="105">
        <f t="shared" si="24"/>
        <v>57</v>
      </c>
      <c r="AF184" s="106" t="s">
        <v>5076</v>
      </c>
      <c r="AG184" s="107" t="s">
        <v>4596</v>
      </c>
      <c r="AH184" s="107" t="str">
        <f t="shared" si="29"/>
        <v>HFTD</v>
      </c>
      <c r="AI184" s="107" t="s">
        <v>4558</v>
      </c>
      <c r="AJ184" s="105" t="str">
        <f t="shared" si="25"/>
        <v>Distribution</v>
      </c>
      <c r="AK184" s="105" t="str">
        <f t="shared" si="26"/>
        <v>HFTD - Distribution</v>
      </c>
      <c r="AL184" s="105" t="str">
        <f t="shared" si="27"/>
        <v>Fire Less than 300 Acres</v>
      </c>
      <c r="AM184" s="108" t="s">
        <v>4559</v>
      </c>
      <c r="AN184" s="105" t="str">
        <f t="shared" si="28"/>
        <v>Balloons</v>
      </c>
      <c r="AO184" s="109" t="s">
        <v>3576</v>
      </c>
    </row>
    <row r="185" spans="1:41" x14ac:dyDescent="0.25">
      <c r="A185" s="105" t="s">
        <v>4544</v>
      </c>
      <c r="B185" s="105">
        <v>42187.540972222225</v>
      </c>
      <c r="C185" s="105">
        <v>42187.540972222225</v>
      </c>
      <c r="D185" s="105">
        <v>37.016838</v>
      </c>
      <c r="E185" s="105">
        <v>-120.63576500000001</v>
      </c>
      <c r="F185" s="105" t="s">
        <v>4560</v>
      </c>
      <c r="G185" s="105" t="s">
        <v>4545</v>
      </c>
      <c r="H185" s="105" t="s">
        <v>4546</v>
      </c>
      <c r="I185" s="105" t="s">
        <v>4360</v>
      </c>
      <c r="J185" s="105"/>
      <c r="K185" s="105"/>
      <c r="L185" s="105"/>
      <c r="M185" s="105">
        <v>12000</v>
      </c>
      <c r="N185" s="105" t="s">
        <v>4453</v>
      </c>
      <c r="O185" s="105" t="s">
        <v>4563</v>
      </c>
      <c r="P185" s="105" t="s">
        <v>1964</v>
      </c>
      <c r="Q185" s="105">
        <v>42187.540972222225</v>
      </c>
      <c r="R185" s="105">
        <v>42187.540972222225</v>
      </c>
      <c r="S185" s="105" t="s">
        <v>4551</v>
      </c>
      <c r="T185" s="105" t="s">
        <v>3576</v>
      </c>
      <c r="U185" s="105" t="s">
        <v>4560</v>
      </c>
      <c r="V185" s="105" t="s">
        <v>4553</v>
      </c>
      <c r="W185" s="105" t="s">
        <v>4360</v>
      </c>
      <c r="X185" s="105"/>
      <c r="Y185" s="105" t="s">
        <v>4576</v>
      </c>
      <c r="Z185" s="105" t="s">
        <v>5077</v>
      </c>
      <c r="AA185" s="105">
        <f t="shared" si="20"/>
        <v>2015</v>
      </c>
      <c r="AB185" s="105">
        <f t="shared" si="21"/>
        <v>7</v>
      </c>
      <c r="AC185" s="105">
        <f t="shared" si="22"/>
        <v>2</v>
      </c>
      <c r="AD185" s="105">
        <f t="shared" si="23"/>
        <v>12</v>
      </c>
      <c r="AE185" s="105">
        <f t="shared" si="24"/>
        <v>59</v>
      </c>
      <c r="AF185" s="106" t="s">
        <v>5078</v>
      </c>
      <c r="AG185" s="107" t="s">
        <v>3561</v>
      </c>
      <c r="AH185" s="107" t="str">
        <f t="shared" si="29"/>
        <v>non-HFTD</v>
      </c>
      <c r="AI185" s="107" t="s">
        <v>4558</v>
      </c>
      <c r="AJ185" s="105" t="str">
        <f t="shared" si="25"/>
        <v>Distribution</v>
      </c>
      <c r="AK185" s="105" t="str">
        <f t="shared" si="26"/>
        <v>non-HFTD - Distribution</v>
      </c>
      <c r="AL185" s="105" t="str">
        <f t="shared" si="27"/>
        <v>Fire Less than 300 Acres</v>
      </c>
      <c r="AM185" s="108" t="s">
        <v>4560</v>
      </c>
      <c r="AN185" s="105" t="str">
        <f t="shared" si="28"/>
        <v>Fell into (No defect)</v>
      </c>
      <c r="AO185" s="109">
        <v>63960</v>
      </c>
    </row>
    <row r="186" spans="1:41" x14ac:dyDescent="0.25">
      <c r="A186" s="105" t="s">
        <v>4544</v>
      </c>
      <c r="B186" s="105">
        <v>42187.587500000001</v>
      </c>
      <c r="C186" s="105">
        <v>42187.587500000001</v>
      </c>
      <c r="D186" s="105">
        <v>38.792569989999997</v>
      </c>
      <c r="E186" s="105">
        <v>-121.50153</v>
      </c>
      <c r="F186" s="105" t="s">
        <v>4560</v>
      </c>
      <c r="G186" s="105" t="s">
        <v>4545</v>
      </c>
      <c r="H186" s="105" t="s">
        <v>4546</v>
      </c>
      <c r="I186" s="105" t="s">
        <v>4547</v>
      </c>
      <c r="J186" s="105" t="s">
        <v>4499</v>
      </c>
      <c r="K186" s="105">
        <v>101299516</v>
      </c>
      <c r="L186" s="105" t="s">
        <v>4549</v>
      </c>
      <c r="M186" s="105" t="s">
        <v>4457</v>
      </c>
      <c r="N186" s="105" t="s">
        <v>4453</v>
      </c>
      <c r="O186" s="105" t="s">
        <v>4563</v>
      </c>
      <c r="P186" s="105" t="s">
        <v>4569</v>
      </c>
      <c r="Q186" s="105" t="s">
        <v>4570</v>
      </c>
      <c r="R186" s="105" t="s">
        <v>4570</v>
      </c>
      <c r="S186" s="105" t="s">
        <v>4588</v>
      </c>
      <c r="T186" s="105" t="s">
        <v>4454</v>
      </c>
      <c r="U186" s="105" t="s">
        <v>3576</v>
      </c>
      <c r="V186" s="105" t="s">
        <v>3576</v>
      </c>
      <c r="W186" s="105" t="s">
        <v>4360</v>
      </c>
      <c r="X186" s="105"/>
      <c r="Y186" s="105" t="s">
        <v>4571</v>
      </c>
      <c r="Z186" s="105" t="s">
        <v>5079</v>
      </c>
      <c r="AA186" s="105">
        <f t="shared" si="20"/>
        <v>2015</v>
      </c>
      <c r="AB186" s="105">
        <f t="shared" si="21"/>
        <v>7</v>
      </c>
      <c r="AC186" s="105">
        <f t="shared" si="22"/>
        <v>2</v>
      </c>
      <c r="AD186" s="105">
        <f t="shared" si="23"/>
        <v>14</v>
      </c>
      <c r="AE186" s="105">
        <f t="shared" si="24"/>
        <v>6</v>
      </c>
      <c r="AF186" s="106" t="s">
        <v>4573</v>
      </c>
      <c r="AG186" s="107" t="s">
        <v>3561</v>
      </c>
      <c r="AH186" s="107" t="str">
        <f t="shared" si="29"/>
        <v>non-HFTD</v>
      </c>
      <c r="AI186" s="107" t="s">
        <v>4558</v>
      </c>
      <c r="AJ186" s="105" t="str">
        <f t="shared" si="25"/>
        <v>Distribution</v>
      </c>
      <c r="AK186" s="105" t="str">
        <f t="shared" si="26"/>
        <v>non-HFTD - Distribution</v>
      </c>
      <c r="AL186" s="105" t="str">
        <f t="shared" si="27"/>
        <v>Fire Less than 300 Acres</v>
      </c>
      <c r="AM186" s="108" t="s">
        <v>4591</v>
      </c>
      <c r="AN186" s="105" t="str">
        <f t="shared" si="28"/>
        <v>Splice/Clamp/Connector</v>
      </c>
      <c r="AO186" s="109" t="s">
        <v>3576</v>
      </c>
    </row>
    <row r="187" spans="1:41" x14ac:dyDescent="0.25">
      <c r="A187" s="105" t="s">
        <v>4544</v>
      </c>
      <c r="B187" s="105">
        <v>42187.952777777777</v>
      </c>
      <c r="C187" s="105">
        <v>42187.952777777777</v>
      </c>
      <c r="D187" s="105">
        <v>37.856059989999999</v>
      </c>
      <c r="E187" s="105">
        <v>-120.94458</v>
      </c>
      <c r="F187" s="105" t="s">
        <v>4560</v>
      </c>
      <c r="G187" s="105" t="s">
        <v>4545</v>
      </c>
      <c r="H187" s="105" t="s">
        <v>4546</v>
      </c>
      <c r="I187" s="105" t="s">
        <v>4547</v>
      </c>
      <c r="J187" s="105" t="s">
        <v>5080</v>
      </c>
      <c r="K187" s="105" t="s">
        <v>5081</v>
      </c>
      <c r="L187" s="105" t="s">
        <v>4568</v>
      </c>
      <c r="M187" s="105">
        <v>17000</v>
      </c>
      <c r="N187" s="105" t="s">
        <v>4453</v>
      </c>
      <c r="O187" s="105" t="s">
        <v>4563</v>
      </c>
      <c r="P187" s="105" t="s">
        <v>1964</v>
      </c>
      <c r="Q187" s="105">
        <v>42187.952777777777</v>
      </c>
      <c r="R187" s="105">
        <v>42187.952777777777</v>
      </c>
      <c r="S187" s="105" t="s">
        <v>5082</v>
      </c>
      <c r="T187" s="105" t="s">
        <v>3576</v>
      </c>
      <c r="U187" s="105" t="s">
        <v>3576</v>
      </c>
      <c r="V187" s="105" t="s">
        <v>3576</v>
      </c>
      <c r="W187" s="105" t="s">
        <v>4360</v>
      </c>
      <c r="X187" s="105"/>
      <c r="Y187" s="105" t="s">
        <v>4555</v>
      </c>
      <c r="Z187" s="105" t="s">
        <v>5083</v>
      </c>
      <c r="AA187" s="105">
        <f t="shared" si="20"/>
        <v>2015</v>
      </c>
      <c r="AB187" s="105">
        <f t="shared" si="21"/>
        <v>7</v>
      </c>
      <c r="AC187" s="105">
        <f t="shared" si="22"/>
        <v>2</v>
      </c>
      <c r="AD187" s="105">
        <f t="shared" si="23"/>
        <v>22</v>
      </c>
      <c r="AE187" s="105">
        <f t="shared" si="24"/>
        <v>52</v>
      </c>
      <c r="AF187" s="106" t="s">
        <v>5084</v>
      </c>
      <c r="AG187" s="107" t="s">
        <v>3561</v>
      </c>
      <c r="AH187" s="107" t="str">
        <f t="shared" si="29"/>
        <v>non-HFTD</v>
      </c>
      <c r="AI187" s="107" t="s">
        <v>4558</v>
      </c>
      <c r="AJ187" s="105" t="str">
        <f t="shared" si="25"/>
        <v>Distribution</v>
      </c>
      <c r="AK187" s="105" t="str">
        <f t="shared" si="26"/>
        <v>non-HFTD - Distribution</v>
      </c>
      <c r="AL187" s="105" t="str">
        <f t="shared" si="27"/>
        <v>Fire Less than 300 Acres</v>
      </c>
      <c r="AM187" s="108" t="s">
        <v>4575</v>
      </c>
      <c r="AN187" s="105" t="str">
        <f t="shared" si="28"/>
        <v>Unk or Other - Unknown</v>
      </c>
      <c r="AO187" s="109">
        <v>71577</v>
      </c>
    </row>
    <row r="188" spans="1:41" x14ac:dyDescent="0.25">
      <c r="A188" s="105" t="s">
        <v>4544</v>
      </c>
      <c r="B188" s="105">
        <v>42188.140972222223</v>
      </c>
      <c r="C188" s="105">
        <v>42188.140972222223</v>
      </c>
      <c r="D188" s="105">
        <v>35.6785</v>
      </c>
      <c r="E188" s="105">
        <v>-120.9567</v>
      </c>
      <c r="F188" s="105" t="s">
        <v>4560</v>
      </c>
      <c r="G188" s="105" t="s">
        <v>4545</v>
      </c>
      <c r="H188" s="105" t="s">
        <v>4582</v>
      </c>
      <c r="I188" s="105" t="s">
        <v>4547</v>
      </c>
      <c r="J188" s="105" t="s">
        <v>3556</v>
      </c>
      <c r="K188" s="105" t="s">
        <v>5085</v>
      </c>
      <c r="L188" s="105"/>
      <c r="M188" s="105">
        <v>21000</v>
      </c>
      <c r="N188" s="105" t="s">
        <v>4453</v>
      </c>
      <c r="O188" s="105" t="s">
        <v>4563</v>
      </c>
      <c r="P188" s="105" t="s">
        <v>1964</v>
      </c>
      <c r="Q188" s="105">
        <v>42188.140972222223</v>
      </c>
      <c r="R188" s="105">
        <v>42188.140972222223</v>
      </c>
      <c r="S188" s="105" t="s">
        <v>4551</v>
      </c>
      <c r="T188" s="105" t="s">
        <v>3576</v>
      </c>
      <c r="U188" s="105" t="s">
        <v>4560</v>
      </c>
      <c r="V188" s="105" t="s">
        <v>4553</v>
      </c>
      <c r="W188" s="105" t="s">
        <v>4360</v>
      </c>
      <c r="X188" s="105"/>
      <c r="Y188" s="105" t="s">
        <v>4576</v>
      </c>
      <c r="Z188" s="105" t="s">
        <v>5086</v>
      </c>
      <c r="AA188" s="105">
        <f t="shared" si="20"/>
        <v>2015</v>
      </c>
      <c r="AB188" s="105">
        <f t="shared" si="21"/>
        <v>7</v>
      </c>
      <c r="AC188" s="105">
        <f t="shared" si="22"/>
        <v>3</v>
      </c>
      <c r="AD188" s="105">
        <f t="shared" si="23"/>
        <v>3</v>
      </c>
      <c r="AE188" s="105">
        <f t="shared" si="24"/>
        <v>23</v>
      </c>
      <c r="AF188" s="106" t="s">
        <v>5087</v>
      </c>
      <c r="AG188" s="107" t="s">
        <v>4596</v>
      </c>
      <c r="AH188" s="107" t="str">
        <f t="shared" si="29"/>
        <v>HFTD</v>
      </c>
      <c r="AI188" s="107" t="s">
        <v>4558</v>
      </c>
      <c r="AJ188" s="105" t="str">
        <f t="shared" si="25"/>
        <v>Distribution</v>
      </c>
      <c r="AK188" s="105" t="str">
        <f t="shared" si="26"/>
        <v>HFTD - Distribution</v>
      </c>
      <c r="AL188" s="105" t="str">
        <f t="shared" si="27"/>
        <v>Fire Less than 300 Acres</v>
      </c>
      <c r="AM188" s="108" t="s">
        <v>4560</v>
      </c>
      <c r="AN188" s="105" t="str">
        <f t="shared" si="28"/>
        <v>Fell into (No defect)</v>
      </c>
      <c r="AO188" s="109">
        <v>978</v>
      </c>
    </row>
    <row r="189" spans="1:41" x14ac:dyDescent="0.25">
      <c r="A189" s="105" t="s">
        <v>4544</v>
      </c>
      <c r="B189" s="105">
        <v>42188.508333333331</v>
      </c>
      <c r="C189" s="105">
        <v>42188.508333333331</v>
      </c>
      <c r="D189" s="105">
        <v>35.386000000000003</v>
      </c>
      <c r="E189" s="105">
        <v>-120.85705</v>
      </c>
      <c r="F189" s="105" t="s">
        <v>4560</v>
      </c>
      <c r="G189" s="105" t="s">
        <v>4561</v>
      </c>
      <c r="H189" s="105" t="s">
        <v>4546</v>
      </c>
      <c r="I189" s="105" t="s">
        <v>4547</v>
      </c>
      <c r="J189" s="105" t="s">
        <v>5088</v>
      </c>
      <c r="K189" s="105">
        <v>101848318</v>
      </c>
      <c r="L189" s="105"/>
      <c r="M189" s="105">
        <v>12000</v>
      </c>
      <c r="N189" s="105" t="s">
        <v>4453</v>
      </c>
      <c r="O189" s="105" t="s">
        <v>4563</v>
      </c>
      <c r="P189" s="105" t="s">
        <v>1964</v>
      </c>
      <c r="Q189" s="105">
        <v>42188.508333333331</v>
      </c>
      <c r="R189" s="105">
        <v>42188.508333333331</v>
      </c>
      <c r="S189" s="105" t="s">
        <v>4551</v>
      </c>
      <c r="T189" s="105" t="s">
        <v>3576</v>
      </c>
      <c r="U189" s="105" t="s">
        <v>4638</v>
      </c>
      <c r="V189" s="105" t="s">
        <v>4553</v>
      </c>
      <c r="W189" s="105" t="s">
        <v>4554</v>
      </c>
      <c r="X189" s="105"/>
      <c r="Y189" s="105" t="s">
        <v>4555</v>
      </c>
      <c r="Z189" s="105" t="s">
        <v>5089</v>
      </c>
      <c r="AA189" s="105">
        <f t="shared" si="20"/>
        <v>2015</v>
      </c>
      <c r="AB189" s="105">
        <f t="shared" si="21"/>
        <v>7</v>
      </c>
      <c r="AC189" s="105">
        <f t="shared" si="22"/>
        <v>3</v>
      </c>
      <c r="AD189" s="105">
        <f t="shared" si="23"/>
        <v>12</v>
      </c>
      <c r="AE189" s="105">
        <f t="shared" si="24"/>
        <v>12</v>
      </c>
      <c r="AF189" s="106" t="s">
        <v>5090</v>
      </c>
      <c r="AG189" s="107" t="s">
        <v>3561</v>
      </c>
      <c r="AH189" s="107" t="str">
        <f t="shared" si="29"/>
        <v>non-HFTD</v>
      </c>
      <c r="AI189" s="107" t="s">
        <v>4558</v>
      </c>
      <c r="AJ189" s="105" t="str">
        <f t="shared" si="25"/>
        <v>Distribution</v>
      </c>
      <c r="AK189" s="105" t="str">
        <f t="shared" si="26"/>
        <v>non-HFTD - Distribution</v>
      </c>
      <c r="AL189" s="105" t="str">
        <f t="shared" si="27"/>
        <v>Fire Less than 300 Acres</v>
      </c>
      <c r="AM189" s="108" t="s">
        <v>4559</v>
      </c>
      <c r="AN189" s="105" t="str">
        <f t="shared" si="28"/>
        <v>Balloons</v>
      </c>
      <c r="AO189" s="109" t="s">
        <v>3576</v>
      </c>
    </row>
    <row r="190" spans="1:41" x14ac:dyDescent="0.25">
      <c r="A190" s="105" t="s">
        <v>4544</v>
      </c>
      <c r="B190" s="105">
        <v>42188.806250000001</v>
      </c>
      <c r="C190" s="105">
        <v>42188.806250000001</v>
      </c>
      <c r="D190" s="105">
        <v>36.534990000000001</v>
      </c>
      <c r="E190" s="105">
        <v>-119.500359</v>
      </c>
      <c r="F190" s="105" t="s">
        <v>4560</v>
      </c>
      <c r="G190" s="105" t="s">
        <v>4545</v>
      </c>
      <c r="H190" s="105" t="s">
        <v>4582</v>
      </c>
      <c r="I190" s="105" t="s">
        <v>4547</v>
      </c>
      <c r="J190" s="105" t="s">
        <v>5091</v>
      </c>
      <c r="K190" s="105" t="s">
        <v>5092</v>
      </c>
      <c r="L190" s="105"/>
      <c r="M190" s="105">
        <v>12000</v>
      </c>
      <c r="N190" s="105" t="s">
        <v>4453</v>
      </c>
      <c r="O190" s="105" t="s">
        <v>4563</v>
      </c>
      <c r="P190" s="105" t="s">
        <v>1964</v>
      </c>
      <c r="Q190" s="105">
        <v>42188.806250000001</v>
      </c>
      <c r="R190" s="105">
        <v>42188.806250000001</v>
      </c>
      <c r="S190" s="105" t="s">
        <v>4551</v>
      </c>
      <c r="T190" s="105" t="s">
        <v>3576</v>
      </c>
      <c r="U190" s="105" t="s">
        <v>4560</v>
      </c>
      <c r="V190" s="105" t="s">
        <v>4553</v>
      </c>
      <c r="W190" s="105" t="s">
        <v>4360</v>
      </c>
      <c r="X190" s="105"/>
      <c r="Y190" s="105" t="s">
        <v>4721</v>
      </c>
      <c r="Z190" s="105" t="s">
        <v>5093</v>
      </c>
      <c r="AA190" s="105">
        <f t="shared" si="20"/>
        <v>2015</v>
      </c>
      <c r="AB190" s="105">
        <f t="shared" si="21"/>
        <v>7</v>
      </c>
      <c r="AC190" s="105">
        <f t="shared" si="22"/>
        <v>3</v>
      </c>
      <c r="AD190" s="105">
        <f t="shared" si="23"/>
        <v>19</v>
      </c>
      <c r="AE190" s="105">
        <f t="shared" si="24"/>
        <v>21</v>
      </c>
      <c r="AF190" s="106" t="s">
        <v>5094</v>
      </c>
      <c r="AG190" s="107" t="s">
        <v>3561</v>
      </c>
      <c r="AH190" s="107" t="str">
        <f t="shared" si="29"/>
        <v>non-HFTD</v>
      </c>
      <c r="AI190" s="107" t="s">
        <v>4558</v>
      </c>
      <c r="AJ190" s="105" t="str">
        <f t="shared" si="25"/>
        <v>Distribution</v>
      </c>
      <c r="AK190" s="105" t="str">
        <f t="shared" si="26"/>
        <v>non-HFTD - Distribution</v>
      </c>
      <c r="AL190" s="105" t="str">
        <f t="shared" si="27"/>
        <v>Fire Less than 300 Acres</v>
      </c>
      <c r="AM190" s="108" t="s">
        <v>4560</v>
      </c>
      <c r="AN190" s="105" t="str">
        <f t="shared" si="28"/>
        <v>Branch (OverHanging)</v>
      </c>
      <c r="AO190" s="109">
        <v>1980</v>
      </c>
    </row>
    <row r="191" spans="1:41" x14ac:dyDescent="0.25">
      <c r="A191" s="105" t="s">
        <v>4544</v>
      </c>
      <c r="B191" s="105">
        <v>42189.051388888889</v>
      </c>
      <c r="C191" s="105">
        <v>42189.051388888889</v>
      </c>
      <c r="D191" s="105">
        <v>38.956600000000002</v>
      </c>
      <c r="E191" s="105">
        <v>-121.043359</v>
      </c>
      <c r="F191" s="105" t="s">
        <v>4560</v>
      </c>
      <c r="G191" s="105" t="s">
        <v>4545</v>
      </c>
      <c r="H191" s="105" t="s">
        <v>4546</v>
      </c>
      <c r="I191" s="105" t="s">
        <v>4547</v>
      </c>
      <c r="J191" s="105" t="s">
        <v>3556</v>
      </c>
      <c r="K191" s="105">
        <v>100037226</v>
      </c>
      <c r="L191" s="105"/>
      <c r="M191" s="105">
        <v>12000</v>
      </c>
      <c r="N191" s="105" t="s">
        <v>4451</v>
      </c>
      <c r="O191" s="105" t="s">
        <v>4563</v>
      </c>
      <c r="P191" s="105" t="s">
        <v>1964</v>
      </c>
      <c r="Q191" s="105">
        <v>42189.051388888889</v>
      </c>
      <c r="R191" s="105">
        <v>42189.051388888889</v>
      </c>
      <c r="S191" s="105" t="s">
        <v>4588</v>
      </c>
      <c r="T191" s="105" t="s">
        <v>4451</v>
      </c>
      <c r="U191" s="105" t="s">
        <v>3576</v>
      </c>
      <c r="V191" s="105" t="s">
        <v>3576</v>
      </c>
      <c r="W191" s="105" t="s">
        <v>4360</v>
      </c>
      <c r="X191" s="105" t="s">
        <v>4662</v>
      </c>
      <c r="Y191" s="105" t="s">
        <v>4555</v>
      </c>
      <c r="Z191" s="105" t="s">
        <v>5095</v>
      </c>
      <c r="AA191" s="105">
        <f t="shared" si="20"/>
        <v>2015</v>
      </c>
      <c r="AB191" s="105">
        <f t="shared" si="21"/>
        <v>7</v>
      </c>
      <c r="AC191" s="105">
        <f t="shared" si="22"/>
        <v>4</v>
      </c>
      <c r="AD191" s="105">
        <f t="shared" si="23"/>
        <v>1</v>
      </c>
      <c r="AE191" s="105">
        <f t="shared" si="24"/>
        <v>14</v>
      </c>
      <c r="AF191" s="106" t="s">
        <v>5096</v>
      </c>
      <c r="AG191" s="107" t="s">
        <v>4596</v>
      </c>
      <c r="AH191" s="107" t="str">
        <f t="shared" si="29"/>
        <v>HFTD</v>
      </c>
      <c r="AI191" s="107" t="s">
        <v>4558</v>
      </c>
      <c r="AJ191" s="105" t="str">
        <f t="shared" si="25"/>
        <v>Distribution</v>
      </c>
      <c r="AK191" s="105" t="str">
        <f t="shared" si="26"/>
        <v>HFTD - Distribution</v>
      </c>
      <c r="AL191" s="105" t="str">
        <f t="shared" si="27"/>
        <v>Fire Less than 300 Acres</v>
      </c>
      <c r="AM191" s="108" t="s">
        <v>4591</v>
      </c>
      <c r="AN191" s="105" t="str">
        <f t="shared" si="28"/>
        <v>Equip Failure - Other</v>
      </c>
      <c r="AO191" s="109">
        <v>53865</v>
      </c>
    </row>
    <row r="192" spans="1:41" x14ac:dyDescent="0.25">
      <c r="A192" s="105" t="s">
        <v>4544</v>
      </c>
      <c r="B192" s="105">
        <v>42189.317361111112</v>
      </c>
      <c r="C192" s="105">
        <v>42189.317361111112</v>
      </c>
      <c r="D192" s="105">
        <v>36.831400000000002</v>
      </c>
      <c r="E192" s="105">
        <v>-119.89258599999999</v>
      </c>
      <c r="F192" s="105" t="s">
        <v>4560</v>
      </c>
      <c r="G192" s="105" t="s">
        <v>4561</v>
      </c>
      <c r="H192" s="105" t="s">
        <v>4546</v>
      </c>
      <c r="I192" s="105" t="s">
        <v>4360</v>
      </c>
      <c r="J192" s="105"/>
      <c r="K192" s="105">
        <v>103291813</v>
      </c>
      <c r="L192" s="105"/>
      <c r="M192" s="105">
        <v>115000</v>
      </c>
      <c r="N192" s="105" t="s">
        <v>4453</v>
      </c>
      <c r="O192" s="105" t="s">
        <v>4563</v>
      </c>
      <c r="P192" s="105" t="s">
        <v>1964</v>
      </c>
      <c r="Q192" s="105">
        <v>42189.317361111112</v>
      </c>
      <c r="R192" s="105">
        <v>42189.317361111112</v>
      </c>
      <c r="S192" s="105" t="s">
        <v>4588</v>
      </c>
      <c r="T192" s="105" t="s">
        <v>4448</v>
      </c>
      <c r="U192" s="105" t="s">
        <v>3576</v>
      </c>
      <c r="V192" s="105" t="s">
        <v>3576</v>
      </c>
      <c r="W192" s="105" t="s">
        <v>4360</v>
      </c>
      <c r="X192" s="105"/>
      <c r="Y192" s="105" t="s">
        <v>4571</v>
      </c>
      <c r="Z192" s="105" t="s">
        <v>5097</v>
      </c>
      <c r="AA192" s="105">
        <f t="shared" si="20"/>
        <v>2015</v>
      </c>
      <c r="AB192" s="105">
        <f t="shared" si="21"/>
        <v>7</v>
      </c>
      <c r="AC192" s="105">
        <f t="shared" si="22"/>
        <v>4</v>
      </c>
      <c r="AD192" s="105">
        <f t="shared" si="23"/>
        <v>7</v>
      </c>
      <c r="AE192" s="105">
        <f t="shared" si="24"/>
        <v>37</v>
      </c>
      <c r="AF192" s="106" t="s">
        <v>5098</v>
      </c>
      <c r="AG192" s="107" t="s">
        <v>3561</v>
      </c>
      <c r="AH192" s="107" t="str">
        <f t="shared" si="29"/>
        <v>non-HFTD</v>
      </c>
      <c r="AI192" s="107" t="s">
        <v>4558</v>
      </c>
      <c r="AJ192" s="105" t="str">
        <f t="shared" si="25"/>
        <v>Transmission</v>
      </c>
      <c r="AK192" s="105" t="str">
        <f t="shared" si="26"/>
        <v>non-HFTD - Transmission</v>
      </c>
      <c r="AL192" s="105" t="str">
        <f t="shared" si="27"/>
        <v>Fire Less than 300 Acres</v>
      </c>
      <c r="AM192" s="108" t="s">
        <v>4591</v>
      </c>
      <c r="AN192" s="105" t="str">
        <f t="shared" si="28"/>
        <v>Insulator</v>
      </c>
      <c r="AO192" s="109">
        <v>0</v>
      </c>
    </row>
    <row r="193" spans="1:41" x14ac:dyDescent="0.25">
      <c r="A193" s="105" t="s">
        <v>4544</v>
      </c>
      <c r="B193" s="105">
        <v>42189.593055555553</v>
      </c>
      <c r="C193" s="105">
        <v>42189.593055555553</v>
      </c>
      <c r="D193" s="105">
        <v>37.889200000000002</v>
      </c>
      <c r="E193" s="105">
        <v>-121.6134917</v>
      </c>
      <c r="F193" s="105" t="s">
        <v>4560</v>
      </c>
      <c r="G193" s="105" t="s">
        <v>4545</v>
      </c>
      <c r="H193" s="105" t="s">
        <v>4567</v>
      </c>
      <c r="I193" s="105" t="s">
        <v>4547</v>
      </c>
      <c r="J193" s="105" t="s">
        <v>5099</v>
      </c>
      <c r="K193" s="105" t="s">
        <v>5100</v>
      </c>
      <c r="L193" s="105" t="s">
        <v>4549</v>
      </c>
      <c r="M193" s="105">
        <v>21000</v>
      </c>
      <c r="N193" s="105" t="s">
        <v>4453</v>
      </c>
      <c r="O193" s="105" t="s">
        <v>4563</v>
      </c>
      <c r="P193" s="105" t="s">
        <v>1964</v>
      </c>
      <c r="Q193" s="105">
        <v>42189.593055555553</v>
      </c>
      <c r="R193" s="105">
        <v>42189.593055555553</v>
      </c>
      <c r="S193" s="105" t="s">
        <v>4551</v>
      </c>
      <c r="T193" s="105" t="s">
        <v>3576</v>
      </c>
      <c r="U193" s="105" t="s">
        <v>4564</v>
      </c>
      <c r="V193" s="105" t="s">
        <v>4553</v>
      </c>
      <c r="W193" s="105" t="s">
        <v>4360</v>
      </c>
      <c r="X193" s="105"/>
      <c r="Y193" s="105" t="s">
        <v>4555</v>
      </c>
      <c r="Z193" s="105" t="s">
        <v>5101</v>
      </c>
      <c r="AA193" s="105">
        <f t="shared" si="20"/>
        <v>2015</v>
      </c>
      <c r="AB193" s="105">
        <f t="shared" si="21"/>
        <v>7</v>
      </c>
      <c r="AC193" s="105">
        <f t="shared" si="22"/>
        <v>4</v>
      </c>
      <c r="AD193" s="105">
        <f t="shared" si="23"/>
        <v>14</v>
      </c>
      <c r="AE193" s="105">
        <f t="shared" si="24"/>
        <v>14</v>
      </c>
      <c r="AF193" s="106" t="s">
        <v>5102</v>
      </c>
      <c r="AG193" s="107" t="s">
        <v>3561</v>
      </c>
      <c r="AH193" s="107" t="str">
        <f t="shared" si="29"/>
        <v>non-HFTD</v>
      </c>
      <c r="AI193" s="107" t="s">
        <v>4558</v>
      </c>
      <c r="AJ193" s="105" t="str">
        <f t="shared" si="25"/>
        <v>Distribution</v>
      </c>
      <c r="AK193" s="105" t="str">
        <f t="shared" si="26"/>
        <v>non-HFTD - Distribution</v>
      </c>
      <c r="AL193" s="105" t="str">
        <f t="shared" si="27"/>
        <v>Fire Less than 300 Acres</v>
      </c>
      <c r="AM193" s="108" t="s">
        <v>4564</v>
      </c>
      <c r="AN193" s="105" t="str">
        <f t="shared" si="28"/>
        <v>Animal</v>
      </c>
      <c r="AO193" s="109">
        <v>79283</v>
      </c>
    </row>
    <row r="194" spans="1:41" x14ac:dyDescent="0.25">
      <c r="A194" s="105" t="s">
        <v>4544</v>
      </c>
      <c r="B194" s="105">
        <v>42190.404166666667</v>
      </c>
      <c r="C194" s="105">
        <v>42190.404166666667</v>
      </c>
      <c r="D194" s="105">
        <v>35.532299989999999</v>
      </c>
      <c r="E194" s="105">
        <v>-120.73706</v>
      </c>
      <c r="F194" s="105" t="s">
        <v>4560</v>
      </c>
      <c r="G194" s="105" t="s">
        <v>4545</v>
      </c>
      <c r="H194" s="105" t="s">
        <v>4546</v>
      </c>
      <c r="I194" s="105" t="s">
        <v>4547</v>
      </c>
      <c r="J194" s="105" t="s">
        <v>3556</v>
      </c>
      <c r="K194" s="105"/>
      <c r="L194" s="105"/>
      <c r="M194" s="105" t="s">
        <v>4457</v>
      </c>
      <c r="N194" s="105" t="s">
        <v>4453</v>
      </c>
      <c r="O194" s="105" t="s">
        <v>4563</v>
      </c>
      <c r="P194" s="105" t="s">
        <v>4569</v>
      </c>
      <c r="Q194" s="105" t="s">
        <v>4570</v>
      </c>
      <c r="R194" s="105" t="s">
        <v>4570</v>
      </c>
      <c r="S194" s="105" t="s">
        <v>4937</v>
      </c>
      <c r="T194" s="105" t="s">
        <v>3576</v>
      </c>
      <c r="U194" s="105" t="s">
        <v>3576</v>
      </c>
      <c r="V194" s="105" t="s">
        <v>3576</v>
      </c>
      <c r="W194" s="105" t="s">
        <v>4360</v>
      </c>
      <c r="X194" s="105"/>
      <c r="Y194" s="105" t="s">
        <v>4571</v>
      </c>
      <c r="Z194" s="105" t="s">
        <v>5103</v>
      </c>
      <c r="AA194" s="105">
        <f t="shared" si="20"/>
        <v>2015</v>
      </c>
      <c r="AB194" s="105">
        <f t="shared" si="21"/>
        <v>7</v>
      </c>
      <c r="AC194" s="105">
        <f t="shared" si="22"/>
        <v>5</v>
      </c>
      <c r="AD194" s="105">
        <f t="shared" si="23"/>
        <v>9</v>
      </c>
      <c r="AE194" s="105">
        <f t="shared" si="24"/>
        <v>42</v>
      </c>
      <c r="AF194" s="106" t="s">
        <v>4573</v>
      </c>
      <c r="AG194" s="107" t="s">
        <v>4596</v>
      </c>
      <c r="AH194" s="107" t="str">
        <f t="shared" si="29"/>
        <v>HFTD</v>
      </c>
      <c r="AI194" s="107" t="s">
        <v>4558</v>
      </c>
      <c r="AJ194" s="105" t="str">
        <f t="shared" si="25"/>
        <v>Distribution</v>
      </c>
      <c r="AK194" s="105" t="str">
        <f t="shared" si="26"/>
        <v>HFTD - Distribution</v>
      </c>
      <c r="AL194" s="105" t="str">
        <f t="shared" si="27"/>
        <v>Fire Less than 300 Acres</v>
      </c>
      <c r="AM194" s="108" t="s">
        <v>4591</v>
      </c>
      <c r="AN194" s="105" t="str">
        <f t="shared" si="28"/>
        <v>Equip Failure - Unknown</v>
      </c>
      <c r="AO194" s="109" t="s">
        <v>3576</v>
      </c>
    </row>
    <row r="195" spans="1:41" x14ac:dyDescent="0.25">
      <c r="A195" s="105" t="s">
        <v>4544</v>
      </c>
      <c r="B195" s="105">
        <v>42190.88958333333</v>
      </c>
      <c r="C195" s="105">
        <v>42190.88958333333</v>
      </c>
      <c r="D195" s="105">
        <v>38.652366999999998</v>
      </c>
      <c r="E195" s="105">
        <v>-120.627824</v>
      </c>
      <c r="F195" s="105" t="s">
        <v>4560</v>
      </c>
      <c r="G195" s="105" t="s">
        <v>4545</v>
      </c>
      <c r="H195" s="105" t="s">
        <v>4546</v>
      </c>
      <c r="I195" s="105" t="s">
        <v>4547</v>
      </c>
      <c r="J195" s="105" t="s">
        <v>3556</v>
      </c>
      <c r="K195" s="105" t="s">
        <v>5104</v>
      </c>
      <c r="L195" s="105"/>
      <c r="M195" s="105">
        <v>21000</v>
      </c>
      <c r="N195" s="105" t="s">
        <v>4453</v>
      </c>
      <c r="O195" s="105" t="s">
        <v>4563</v>
      </c>
      <c r="P195" s="105" t="s">
        <v>1964</v>
      </c>
      <c r="Q195" s="105">
        <v>42190.88958333333</v>
      </c>
      <c r="R195" s="105">
        <v>42190.88958333333</v>
      </c>
      <c r="S195" s="105" t="s">
        <v>4551</v>
      </c>
      <c r="T195" s="105" t="s">
        <v>3576</v>
      </c>
      <c r="U195" s="105" t="s">
        <v>4560</v>
      </c>
      <c r="V195" s="105" t="s">
        <v>4553</v>
      </c>
      <c r="W195" s="105" t="s">
        <v>4360</v>
      </c>
      <c r="X195" s="105"/>
      <c r="Y195" s="105" t="s">
        <v>4611</v>
      </c>
      <c r="Z195" s="105" t="s">
        <v>5105</v>
      </c>
      <c r="AA195" s="105">
        <f t="shared" si="20"/>
        <v>2015</v>
      </c>
      <c r="AB195" s="105">
        <f t="shared" si="21"/>
        <v>7</v>
      </c>
      <c r="AC195" s="105">
        <f t="shared" si="22"/>
        <v>5</v>
      </c>
      <c r="AD195" s="105">
        <f t="shared" si="23"/>
        <v>21</v>
      </c>
      <c r="AE195" s="105">
        <f t="shared" si="24"/>
        <v>21</v>
      </c>
      <c r="AF195" s="106" t="s">
        <v>5106</v>
      </c>
      <c r="AG195" s="107" t="s">
        <v>4574</v>
      </c>
      <c r="AH195" s="107" t="str">
        <f t="shared" si="29"/>
        <v>HFTD</v>
      </c>
      <c r="AI195" s="107" t="s">
        <v>4558</v>
      </c>
      <c r="AJ195" s="105" t="str">
        <f t="shared" si="25"/>
        <v>Distribution</v>
      </c>
      <c r="AK195" s="105" t="str">
        <f t="shared" si="26"/>
        <v>HFTD - Distribution</v>
      </c>
      <c r="AL195" s="105" t="str">
        <f t="shared" si="27"/>
        <v>Fire Less than 300 Acres</v>
      </c>
      <c r="AM195" s="108" t="s">
        <v>4560</v>
      </c>
      <c r="AN195" s="105" t="str">
        <f t="shared" si="28"/>
        <v>Fell into (slight defect)</v>
      </c>
      <c r="AO195" s="109">
        <v>22374</v>
      </c>
    </row>
    <row r="196" spans="1:41" x14ac:dyDescent="0.25">
      <c r="A196" s="105" t="s">
        <v>4544</v>
      </c>
      <c r="B196" s="105">
        <v>42192.126388888886</v>
      </c>
      <c r="C196" s="105">
        <v>42192.126388888886</v>
      </c>
      <c r="D196" s="105">
        <v>36.021756699999997</v>
      </c>
      <c r="E196" s="105">
        <v>-120.199845</v>
      </c>
      <c r="F196" s="105" t="s">
        <v>4560</v>
      </c>
      <c r="G196" s="105" t="s">
        <v>4545</v>
      </c>
      <c r="H196" s="105" t="s">
        <v>4546</v>
      </c>
      <c r="I196" s="105" t="s">
        <v>4547</v>
      </c>
      <c r="J196" s="105" t="s">
        <v>5107</v>
      </c>
      <c r="K196" s="105" t="s">
        <v>5108</v>
      </c>
      <c r="L196" s="105"/>
      <c r="M196" s="105">
        <v>21000</v>
      </c>
      <c r="N196" s="105" t="s">
        <v>4453</v>
      </c>
      <c r="O196" s="105" t="s">
        <v>4563</v>
      </c>
      <c r="P196" s="105" t="s">
        <v>1964</v>
      </c>
      <c r="Q196" s="105">
        <v>42192.126388888886</v>
      </c>
      <c r="R196" s="105">
        <v>42192.126388888886</v>
      </c>
      <c r="S196" s="105" t="s">
        <v>4551</v>
      </c>
      <c r="T196" s="105" t="s">
        <v>3576</v>
      </c>
      <c r="U196" s="105" t="s">
        <v>4564</v>
      </c>
      <c r="V196" s="105" t="s">
        <v>4553</v>
      </c>
      <c r="W196" s="105" t="s">
        <v>4360</v>
      </c>
      <c r="X196" s="105"/>
      <c r="Y196" s="105" t="s">
        <v>4555</v>
      </c>
      <c r="Z196" s="105" t="s">
        <v>5109</v>
      </c>
      <c r="AA196" s="105">
        <f t="shared" si="20"/>
        <v>2015</v>
      </c>
      <c r="AB196" s="105">
        <f t="shared" si="21"/>
        <v>7</v>
      </c>
      <c r="AC196" s="105">
        <f t="shared" si="22"/>
        <v>7</v>
      </c>
      <c r="AD196" s="105">
        <f t="shared" si="23"/>
        <v>3</v>
      </c>
      <c r="AE196" s="105">
        <f t="shared" si="24"/>
        <v>2</v>
      </c>
      <c r="AF196" s="106" t="s">
        <v>5110</v>
      </c>
      <c r="AG196" s="107" t="s">
        <v>3561</v>
      </c>
      <c r="AH196" s="107" t="str">
        <f t="shared" si="29"/>
        <v>non-HFTD</v>
      </c>
      <c r="AI196" s="107" t="s">
        <v>4558</v>
      </c>
      <c r="AJ196" s="105" t="str">
        <f t="shared" si="25"/>
        <v>Distribution</v>
      </c>
      <c r="AK196" s="105" t="str">
        <f t="shared" si="26"/>
        <v>non-HFTD - Distribution</v>
      </c>
      <c r="AL196" s="105" t="str">
        <f t="shared" si="27"/>
        <v>Fire Less than 300 Acres</v>
      </c>
      <c r="AM196" s="108" t="s">
        <v>4564</v>
      </c>
      <c r="AN196" s="105" t="str">
        <f t="shared" si="28"/>
        <v>Animal</v>
      </c>
      <c r="AO196" s="109">
        <v>591</v>
      </c>
    </row>
    <row r="197" spans="1:41" x14ac:dyDescent="0.25">
      <c r="A197" s="105" t="s">
        <v>4544</v>
      </c>
      <c r="B197" s="105">
        <v>42192.244444444441</v>
      </c>
      <c r="C197" s="105">
        <v>42192.244444444441</v>
      </c>
      <c r="D197" s="105">
        <v>36.759308300000001</v>
      </c>
      <c r="E197" s="105">
        <v>-121.2953567</v>
      </c>
      <c r="F197" s="105" t="s">
        <v>4560</v>
      </c>
      <c r="G197" s="105" t="s">
        <v>4545</v>
      </c>
      <c r="H197" s="105" t="s">
        <v>4546</v>
      </c>
      <c r="I197" s="105" t="s">
        <v>4547</v>
      </c>
      <c r="J197" s="105" t="s">
        <v>5111</v>
      </c>
      <c r="K197" s="105" t="s">
        <v>5112</v>
      </c>
      <c r="L197" s="105"/>
      <c r="M197" s="105">
        <v>21000</v>
      </c>
      <c r="N197" s="105" t="s">
        <v>4453</v>
      </c>
      <c r="O197" s="105" t="s">
        <v>4563</v>
      </c>
      <c r="P197" s="105" t="s">
        <v>1964</v>
      </c>
      <c r="Q197" s="105">
        <v>42192.244444444441</v>
      </c>
      <c r="R197" s="105">
        <v>42192.244444444441</v>
      </c>
      <c r="S197" s="105" t="s">
        <v>4551</v>
      </c>
      <c r="T197" s="105" t="s">
        <v>3576</v>
      </c>
      <c r="U197" s="105" t="s">
        <v>4552</v>
      </c>
      <c r="V197" s="105" t="s">
        <v>4456</v>
      </c>
      <c r="W197" s="105" t="s">
        <v>4554</v>
      </c>
      <c r="X197" s="105"/>
      <c r="Y197" s="105" t="s">
        <v>4555</v>
      </c>
      <c r="Z197" s="105" t="s">
        <v>5113</v>
      </c>
      <c r="AA197" s="105">
        <f t="shared" ref="AA197:AA260" si="30">YEAR(B197)</f>
        <v>2015</v>
      </c>
      <c r="AB197" s="105">
        <f t="shared" ref="AB197:AB260" si="31">MONTH(B197)</f>
        <v>7</v>
      </c>
      <c r="AC197" s="105">
        <f t="shared" ref="AC197:AC260" si="32">DAY(B197)</f>
        <v>7</v>
      </c>
      <c r="AD197" s="105">
        <f t="shared" ref="AD197:AD260" si="33">HOUR(C197)</f>
        <v>5</v>
      </c>
      <c r="AE197" s="105">
        <f t="shared" ref="AE197:AE260" si="34">MINUTE(C197)</f>
        <v>52</v>
      </c>
      <c r="AF197" s="106" t="s">
        <v>5114</v>
      </c>
      <c r="AG197" s="107" t="s">
        <v>3561</v>
      </c>
      <c r="AH197" s="107" t="str">
        <f t="shared" si="29"/>
        <v>non-HFTD</v>
      </c>
      <c r="AI197" s="107" t="s">
        <v>4558</v>
      </c>
      <c r="AJ197" s="105" t="str">
        <f t="shared" ref="AJ197:AJ260" si="35">IF(AF197="16-0040266","Substation",VLOOKUP(M197,Voltage2TandDTable,2,FALSE))</f>
        <v>Distribution</v>
      </c>
      <c r="AK197" s="105" t="str">
        <f t="shared" ref="AK197:AK260" si="36">CONCATENATE(AH197&amp;" - "&amp;AJ197)</f>
        <v>non-HFTD - Distribution</v>
      </c>
      <c r="AL197" s="105" t="str">
        <f t="shared" ref="AL197:AL260" si="37">IF(OR(H197="300 - 999 Acres",H197="1000 - 4999 Acres",H197="&gt; 5000 Acres"),"Fire Greater than 300 Acres","Fire Less than 300 Acres")</f>
        <v>Fire Less than 300 Acres</v>
      </c>
      <c r="AM197" s="108" t="s">
        <v>4559</v>
      </c>
      <c r="AN197" s="105" t="str">
        <f t="shared" ref="AN197:AN260" si="38">IF(AM197="Animal","Animal",
IF(U197="Vegetation",IF(AM197="3rd Party","3rd Party - Unknown",IF(Y197="no-match","Other/Unknown",Y197)),
IF(S197="Contact From Object",IF(U197="Other",AM197&amp;" - Other",U197),
IF(OR(S197="Equipment - PG&amp;E",S197="Equipment - overloaded",S197="Equipment/ Facility Failure"),IF(ISBLANK(T197),"Equip Failure - Other", VLOOKUP(T197,EquipSubdriverTable,2,FALSE)),
IF(S197="Other Fire: Non-PG&amp;E related",N197,
IF(S197="Weather - High Wind",IF(N197="Circuit Breaker","Equip Failure - Other",N197),
IF(U197="Vehicle contact","Vehicle",
IF(U197="Balloon contact","Balloons",
IF(S197="Vegetation",IF(Y197="no-match","Other/Unknown",Y197),
IF(AND(OR(T197="",T197="N.A."),OR(U197="",U197="N.A.")),AM197&amp;" - Unknown",AM197&amp;" - Other"))))))))))</f>
        <v>Vehicle</v>
      </c>
      <c r="AO197" s="109">
        <v>156626</v>
      </c>
    </row>
    <row r="198" spans="1:41" x14ac:dyDescent="0.25">
      <c r="A198" s="105" t="s">
        <v>4544</v>
      </c>
      <c r="B198" s="105">
        <v>42192.445833333331</v>
      </c>
      <c r="C198" s="105">
        <v>42192.445833333331</v>
      </c>
      <c r="D198" s="105">
        <v>39.113768999999998</v>
      </c>
      <c r="E198" s="105">
        <v>-121.065501</v>
      </c>
      <c r="F198" s="105" t="s">
        <v>4560</v>
      </c>
      <c r="G198" s="105" t="s">
        <v>4545</v>
      </c>
      <c r="H198" s="105" t="s">
        <v>4546</v>
      </c>
      <c r="I198" s="105" t="s">
        <v>4360</v>
      </c>
      <c r="J198" s="105"/>
      <c r="K198" s="105"/>
      <c r="L198" s="105"/>
      <c r="M198" s="105">
        <v>12000</v>
      </c>
      <c r="N198" s="105" t="s">
        <v>4453</v>
      </c>
      <c r="O198" s="105" t="s">
        <v>4563</v>
      </c>
      <c r="P198" s="105" t="s">
        <v>1964</v>
      </c>
      <c r="Q198" s="105">
        <v>42192.445833333331</v>
      </c>
      <c r="R198" s="105">
        <v>42192.445833333331</v>
      </c>
      <c r="S198" s="105" t="s">
        <v>4551</v>
      </c>
      <c r="T198" s="105" t="s">
        <v>3576</v>
      </c>
      <c r="U198" s="105" t="s">
        <v>4560</v>
      </c>
      <c r="V198" s="105" t="s">
        <v>4553</v>
      </c>
      <c r="W198" s="105" t="s">
        <v>4360</v>
      </c>
      <c r="X198" s="105"/>
      <c r="Y198" s="105" t="s">
        <v>4593</v>
      </c>
      <c r="Z198" s="105" t="s">
        <v>5115</v>
      </c>
      <c r="AA198" s="105">
        <f t="shared" si="30"/>
        <v>2015</v>
      </c>
      <c r="AB198" s="105">
        <f t="shared" si="31"/>
        <v>7</v>
      </c>
      <c r="AC198" s="105">
        <f t="shared" si="32"/>
        <v>7</v>
      </c>
      <c r="AD198" s="105">
        <f t="shared" si="33"/>
        <v>10</v>
      </c>
      <c r="AE198" s="105">
        <f t="shared" si="34"/>
        <v>42</v>
      </c>
      <c r="AF198" s="106" t="s">
        <v>5116</v>
      </c>
      <c r="AG198" s="107" t="s">
        <v>4596</v>
      </c>
      <c r="AH198" s="107" t="str">
        <f t="shared" si="29"/>
        <v>HFTD</v>
      </c>
      <c r="AI198" s="107" t="s">
        <v>4558</v>
      </c>
      <c r="AJ198" s="105" t="str">
        <f t="shared" si="35"/>
        <v>Distribution</v>
      </c>
      <c r="AK198" s="105" t="str">
        <f t="shared" si="36"/>
        <v>HFTD - Distribution</v>
      </c>
      <c r="AL198" s="105" t="str">
        <f t="shared" si="37"/>
        <v>Fire Less than 300 Acres</v>
      </c>
      <c r="AM198" s="108" t="s">
        <v>4560</v>
      </c>
      <c r="AN198" s="105" t="str">
        <f t="shared" si="38"/>
        <v>Branch (Not overhanging, Distance Unknown)</v>
      </c>
      <c r="AO198" s="109">
        <v>46738</v>
      </c>
    </row>
    <row r="199" spans="1:41" x14ac:dyDescent="0.25">
      <c r="A199" s="105" t="s">
        <v>4544</v>
      </c>
      <c r="B199" s="105">
        <v>42192.643750000003</v>
      </c>
      <c r="C199" s="105">
        <v>42192.643750000003</v>
      </c>
      <c r="D199" s="105">
        <v>35.154961999999998</v>
      </c>
      <c r="E199" s="105">
        <v>-120.544197</v>
      </c>
      <c r="F199" s="105" t="s">
        <v>4560</v>
      </c>
      <c r="G199" s="105" t="s">
        <v>4545</v>
      </c>
      <c r="H199" s="105" t="s">
        <v>4546</v>
      </c>
      <c r="I199" s="105" t="s">
        <v>4547</v>
      </c>
      <c r="J199" s="105" t="s">
        <v>3556</v>
      </c>
      <c r="K199" s="105" t="s">
        <v>5117</v>
      </c>
      <c r="L199" s="105" t="s">
        <v>4568</v>
      </c>
      <c r="M199" s="105">
        <v>12000</v>
      </c>
      <c r="N199" s="105" t="s">
        <v>4453</v>
      </c>
      <c r="O199" s="105" t="s">
        <v>4563</v>
      </c>
      <c r="P199" s="105" t="s">
        <v>1964</v>
      </c>
      <c r="Q199" s="105">
        <v>42192.643750000003</v>
      </c>
      <c r="R199" s="105">
        <v>42192.643750000003</v>
      </c>
      <c r="S199" s="105" t="s">
        <v>4551</v>
      </c>
      <c r="T199" s="105" t="s">
        <v>3576</v>
      </c>
      <c r="U199" s="105" t="s">
        <v>4560</v>
      </c>
      <c r="V199" s="105" t="s">
        <v>4553</v>
      </c>
      <c r="W199" s="105" t="s">
        <v>4360</v>
      </c>
      <c r="X199" s="105"/>
      <c r="Y199" s="105" t="s">
        <v>5118</v>
      </c>
      <c r="Z199" s="105" t="s">
        <v>5119</v>
      </c>
      <c r="AA199" s="105">
        <f t="shared" si="30"/>
        <v>2015</v>
      </c>
      <c r="AB199" s="105">
        <f t="shared" si="31"/>
        <v>7</v>
      </c>
      <c r="AC199" s="105">
        <f t="shared" si="32"/>
        <v>7</v>
      </c>
      <c r="AD199" s="105">
        <f t="shared" si="33"/>
        <v>15</v>
      </c>
      <c r="AE199" s="105">
        <f t="shared" si="34"/>
        <v>27</v>
      </c>
      <c r="AF199" s="106" t="s">
        <v>5120</v>
      </c>
      <c r="AG199" s="107" t="s">
        <v>4596</v>
      </c>
      <c r="AH199" s="107" t="str">
        <f t="shared" si="29"/>
        <v>HFTD</v>
      </c>
      <c r="AI199" s="107" t="s">
        <v>4558</v>
      </c>
      <c r="AJ199" s="105" t="str">
        <f t="shared" si="35"/>
        <v>Distribution</v>
      </c>
      <c r="AK199" s="105" t="str">
        <f t="shared" si="36"/>
        <v>HFTD - Distribution</v>
      </c>
      <c r="AL199" s="105" t="str">
        <f t="shared" si="37"/>
        <v>Fire Less than 300 Acres</v>
      </c>
      <c r="AM199" s="108" t="s">
        <v>4560</v>
      </c>
      <c r="AN199" s="105" t="str">
        <f t="shared" si="38"/>
        <v>Dead</v>
      </c>
      <c r="AO199" s="109">
        <v>98566</v>
      </c>
    </row>
    <row r="200" spans="1:41" x14ac:dyDescent="0.25">
      <c r="A200" s="105" t="s">
        <v>4544</v>
      </c>
      <c r="B200" s="105">
        <v>42192.918055555558</v>
      </c>
      <c r="C200" s="105">
        <v>42192.918055555558</v>
      </c>
      <c r="D200" s="105">
        <v>37.003329999999998</v>
      </c>
      <c r="E200" s="105">
        <v>-121.56442</v>
      </c>
      <c r="F200" s="105" t="s">
        <v>4560</v>
      </c>
      <c r="G200" s="105" t="s">
        <v>4561</v>
      </c>
      <c r="H200" s="105" t="s">
        <v>4546</v>
      </c>
      <c r="I200" s="105" t="s">
        <v>4691</v>
      </c>
      <c r="J200" s="105"/>
      <c r="K200" s="105">
        <v>100614011</v>
      </c>
      <c r="L200" s="105" t="s">
        <v>4699</v>
      </c>
      <c r="M200" s="105">
        <v>21000</v>
      </c>
      <c r="N200" s="105" t="s">
        <v>4453</v>
      </c>
      <c r="O200" s="105" t="s">
        <v>4563</v>
      </c>
      <c r="P200" s="105" t="s">
        <v>1964</v>
      </c>
      <c r="Q200" s="105">
        <v>42192.918055555558</v>
      </c>
      <c r="R200" s="105">
        <v>42192.918055555558</v>
      </c>
      <c r="S200" s="105" t="s">
        <v>4588</v>
      </c>
      <c r="T200" s="105" t="s">
        <v>4453</v>
      </c>
      <c r="U200" s="105" t="s">
        <v>3576</v>
      </c>
      <c r="V200" s="105" t="s">
        <v>3576</v>
      </c>
      <c r="W200" s="105" t="s">
        <v>4360</v>
      </c>
      <c r="X200" s="105"/>
      <c r="Y200" s="105" t="s">
        <v>4555</v>
      </c>
      <c r="Z200" s="105" t="s">
        <v>5121</v>
      </c>
      <c r="AA200" s="105">
        <f t="shared" si="30"/>
        <v>2015</v>
      </c>
      <c r="AB200" s="105">
        <f t="shared" si="31"/>
        <v>7</v>
      </c>
      <c r="AC200" s="105">
        <f t="shared" si="32"/>
        <v>7</v>
      </c>
      <c r="AD200" s="105">
        <f t="shared" si="33"/>
        <v>22</v>
      </c>
      <c r="AE200" s="105">
        <f t="shared" si="34"/>
        <v>2</v>
      </c>
      <c r="AF200" s="106" t="s">
        <v>5122</v>
      </c>
      <c r="AG200" s="107" t="s">
        <v>3561</v>
      </c>
      <c r="AH200" s="107" t="str">
        <f t="shared" ref="AH200:AH263" si="39">IF(AG200="non-HFTD","non-HFTD","HFTD")</f>
        <v>non-HFTD</v>
      </c>
      <c r="AI200" s="107" t="s">
        <v>4558</v>
      </c>
      <c r="AJ200" s="105" t="str">
        <f t="shared" si="35"/>
        <v>Distribution</v>
      </c>
      <c r="AK200" s="105" t="str">
        <f t="shared" si="36"/>
        <v>non-HFTD - Distribution</v>
      </c>
      <c r="AL200" s="105" t="str">
        <f t="shared" si="37"/>
        <v>Fire Less than 300 Acres</v>
      </c>
      <c r="AM200" s="108" t="s">
        <v>4591</v>
      </c>
      <c r="AN200" s="105" t="str">
        <f t="shared" si="38"/>
        <v>Conductor</v>
      </c>
      <c r="AO200" s="109">
        <v>91036</v>
      </c>
    </row>
    <row r="201" spans="1:41" x14ac:dyDescent="0.25">
      <c r="A201" s="105" t="s">
        <v>4544</v>
      </c>
      <c r="B201" s="105">
        <v>42193.474305555559</v>
      </c>
      <c r="C201" s="105">
        <v>42193.474305555559</v>
      </c>
      <c r="D201" s="105">
        <v>39.223968999999997</v>
      </c>
      <c r="E201" s="105">
        <v>-121.063495</v>
      </c>
      <c r="F201" s="105" t="s">
        <v>4560</v>
      </c>
      <c r="G201" s="105" t="s">
        <v>4561</v>
      </c>
      <c r="H201" s="105" t="s">
        <v>4546</v>
      </c>
      <c r="I201" s="105" t="s">
        <v>4547</v>
      </c>
      <c r="J201" s="105" t="s">
        <v>3556</v>
      </c>
      <c r="K201" s="105">
        <v>100094468</v>
      </c>
      <c r="L201" s="105" t="s">
        <v>4568</v>
      </c>
      <c r="M201" s="105">
        <v>12000</v>
      </c>
      <c r="N201" s="105" t="s">
        <v>4453</v>
      </c>
      <c r="O201" s="105" t="s">
        <v>4563</v>
      </c>
      <c r="P201" s="105" t="s">
        <v>1964</v>
      </c>
      <c r="Q201" s="105">
        <v>42193.474305555559</v>
      </c>
      <c r="R201" s="105">
        <v>42193.474305555559</v>
      </c>
      <c r="S201" s="105" t="s">
        <v>4551</v>
      </c>
      <c r="T201" s="105" t="s">
        <v>3576</v>
      </c>
      <c r="U201" s="105" t="s">
        <v>4560</v>
      </c>
      <c r="V201" s="105" t="s">
        <v>4553</v>
      </c>
      <c r="W201" s="105" t="s">
        <v>4360</v>
      </c>
      <c r="X201" s="105"/>
      <c r="Y201" s="105" t="s">
        <v>4593</v>
      </c>
      <c r="Z201" s="105" t="s">
        <v>5123</v>
      </c>
      <c r="AA201" s="105">
        <f t="shared" si="30"/>
        <v>2015</v>
      </c>
      <c r="AB201" s="105">
        <f t="shared" si="31"/>
        <v>7</v>
      </c>
      <c r="AC201" s="105">
        <f t="shared" si="32"/>
        <v>8</v>
      </c>
      <c r="AD201" s="105">
        <f t="shared" si="33"/>
        <v>11</v>
      </c>
      <c r="AE201" s="105">
        <f t="shared" si="34"/>
        <v>23</v>
      </c>
      <c r="AF201" s="106" t="s">
        <v>5124</v>
      </c>
      <c r="AG201" s="107" t="s">
        <v>4596</v>
      </c>
      <c r="AH201" s="107" t="str">
        <f t="shared" si="39"/>
        <v>HFTD</v>
      </c>
      <c r="AI201" s="107" t="s">
        <v>4558</v>
      </c>
      <c r="AJ201" s="105" t="str">
        <f t="shared" si="35"/>
        <v>Distribution</v>
      </c>
      <c r="AK201" s="105" t="str">
        <f t="shared" si="36"/>
        <v>HFTD - Distribution</v>
      </c>
      <c r="AL201" s="105" t="str">
        <f t="shared" si="37"/>
        <v>Fire Less than 300 Acres</v>
      </c>
      <c r="AM201" s="108" t="s">
        <v>4560</v>
      </c>
      <c r="AN201" s="105" t="str">
        <f t="shared" si="38"/>
        <v>Branch (Not overhanging, Distance Unknown)</v>
      </c>
      <c r="AO201" s="109">
        <v>22064</v>
      </c>
    </row>
    <row r="202" spans="1:41" x14ac:dyDescent="0.25">
      <c r="A202" s="105" t="s">
        <v>4544</v>
      </c>
      <c r="B202" s="105">
        <v>42196.372916666667</v>
      </c>
      <c r="C202" s="105">
        <v>42196.372916666667</v>
      </c>
      <c r="D202" s="105">
        <v>38.218779990000002</v>
      </c>
      <c r="E202" s="105">
        <v>-122.233329</v>
      </c>
      <c r="F202" s="105" t="s">
        <v>4560</v>
      </c>
      <c r="G202" s="105" t="s">
        <v>4545</v>
      </c>
      <c r="H202" s="105" t="s">
        <v>4546</v>
      </c>
      <c r="I202" s="105" t="s">
        <v>4547</v>
      </c>
      <c r="J202" s="105" t="s">
        <v>3556</v>
      </c>
      <c r="K202" s="105" t="s">
        <v>5125</v>
      </c>
      <c r="L202" s="105"/>
      <c r="M202" s="105">
        <v>12000</v>
      </c>
      <c r="N202" s="105" t="s">
        <v>4453</v>
      </c>
      <c r="O202" s="105" t="s">
        <v>4563</v>
      </c>
      <c r="P202" s="105" t="s">
        <v>1964</v>
      </c>
      <c r="Q202" s="105">
        <v>42196.372916666667</v>
      </c>
      <c r="R202" s="105">
        <v>42196.372916666667</v>
      </c>
      <c r="S202" s="105" t="s">
        <v>4588</v>
      </c>
      <c r="T202" s="105" t="s">
        <v>4441</v>
      </c>
      <c r="U202" s="105" t="s">
        <v>3576</v>
      </c>
      <c r="V202" s="105" t="s">
        <v>3576</v>
      </c>
      <c r="W202" s="105" t="s">
        <v>4360</v>
      </c>
      <c r="X202" s="105"/>
      <c r="Y202" s="105" t="s">
        <v>4555</v>
      </c>
      <c r="Z202" s="105" t="s">
        <v>5126</v>
      </c>
      <c r="AA202" s="105">
        <f t="shared" si="30"/>
        <v>2015</v>
      </c>
      <c r="AB202" s="105">
        <f t="shared" si="31"/>
        <v>7</v>
      </c>
      <c r="AC202" s="105">
        <f t="shared" si="32"/>
        <v>11</v>
      </c>
      <c r="AD202" s="105">
        <f t="shared" si="33"/>
        <v>8</v>
      </c>
      <c r="AE202" s="105">
        <f t="shared" si="34"/>
        <v>57</v>
      </c>
      <c r="AF202" s="106" t="s">
        <v>5127</v>
      </c>
      <c r="AG202" s="107" t="s">
        <v>3561</v>
      </c>
      <c r="AH202" s="107" t="str">
        <f t="shared" si="39"/>
        <v>non-HFTD</v>
      </c>
      <c r="AI202" s="107" t="s">
        <v>4558</v>
      </c>
      <c r="AJ202" s="105" t="str">
        <f t="shared" si="35"/>
        <v>Distribution</v>
      </c>
      <c r="AK202" s="105" t="str">
        <f t="shared" si="36"/>
        <v>non-HFTD - Distribution</v>
      </c>
      <c r="AL202" s="105" t="str">
        <f t="shared" si="37"/>
        <v>Fire Less than 300 Acres</v>
      </c>
      <c r="AM202" s="108" t="s">
        <v>4591</v>
      </c>
      <c r="AN202" s="105" t="str">
        <f t="shared" si="38"/>
        <v>Guy/Span Wire</v>
      </c>
      <c r="AO202" s="109">
        <v>364</v>
      </c>
    </row>
    <row r="203" spans="1:41" x14ac:dyDescent="0.25">
      <c r="A203" s="105" t="s">
        <v>4544</v>
      </c>
      <c r="B203" s="105">
        <v>42196.651388888888</v>
      </c>
      <c r="C203" s="105">
        <v>42196.651388888888</v>
      </c>
      <c r="D203" s="105">
        <v>38.183889989999997</v>
      </c>
      <c r="E203" s="105">
        <v>-121.88356</v>
      </c>
      <c r="F203" s="105" t="s">
        <v>4560</v>
      </c>
      <c r="G203" s="105" t="s">
        <v>4545</v>
      </c>
      <c r="H203" s="105" t="s">
        <v>4546</v>
      </c>
      <c r="I203" s="105" t="s">
        <v>4547</v>
      </c>
      <c r="J203" s="105" t="s">
        <v>4499</v>
      </c>
      <c r="K203" s="105" t="s">
        <v>5128</v>
      </c>
      <c r="L203" s="105"/>
      <c r="M203" s="105">
        <v>21000</v>
      </c>
      <c r="N203" s="105" t="s">
        <v>4453</v>
      </c>
      <c r="O203" s="105" t="s">
        <v>4563</v>
      </c>
      <c r="P203" s="105" t="s">
        <v>1964</v>
      </c>
      <c r="Q203" s="105">
        <v>42196.651388888888</v>
      </c>
      <c r="R203" s="105">
        <v>42196.651388888888</v>
      </c>
      <c r="S203" s="105" t="s">
        <v>4588</v>
      </c>
      <c r="T203" s="105" t="s">
        <v>4451</v>
      </c>
      <c r="U203" s="105" t="s">
        <v>3576</v>
      </c>
      <c r="V203" s="105" t="s">
        <v>3576</v>
      </c>
      <c r="W203" s="105" t="s">
        <v>4360</v>
      </c>
      <c r="X203" s="105"/>
      <c r="Y203" s="105" t="s">
        <v>4555</v>
      </c>
      <c r="Z203" s="105" t="s">
        <v>5129</v>
      </c>
      <c r="AA203" s="105">
        <f t="shared" si="30"/>
        <v>2015</v>
      </c>
      <c r="AB203" s="105">
        <f t="shared" si="31"/>
        <v>7</v>
      </c>
      <c r="AC203" s="105">
        <f t="shared" si="32"/>
        <v>11</v>
      </c>
      <c r="AD203" s="105">
        <f t="shared" si="33"/>
        <v>15</v>
      </c>
      <c r="AE203" s="105">
        <f t="shared" si="34"/>
        <v>38</v>
      </c>
      <c r="AF203" s="106" t="s">
        <v>5130</v>
      </c>
      <c r="AG203" s="107" t="s">
        <v>3561</v>
      </c>
      <c r="AH203" s="107" t="str">
        <f t="shared" si="39"/>
        <v>non-HFTD</v>
      </c>
      <c r="AI203" s="107" t="s">
        <v>4558</v>
      </c>
      <c r="AJ203" s="105" t="str">
        <f t="shared" si="35"/>
        <v>Distribution</v>
      </c>
      <c r="AK203" s="105" t="str">
        <f t="shared" si="36"/>
        <v>non-HFTD - Distribution</v>
      </c>
      <c r="AL203" s="105" t="str">
        <f t="shared" si="37"/>
        <v>Fire Less than 300 Acres</v>
      </c>
      <c r="AM203" s="108" t="s">
        <v>4591</v>
      </c>
      <c r="AN203" s="105" t="str">
        <f t="shared" si="38"/>
        <v>Equip Failure - Other</v>
      </c>
      <c r="AO203" s="109">
        <v>862</v>
      </c>
    </row>
    <row r="204" spans="1:41" x14ac:dyDescent="0.25">
      <c r="A204" s="105" t="s">
        <v>4544</v>
      </c>
      <c r="B204" s="105">
        <v>42197.063888888886</v>
      </c>
      <c r="C204" s="105">
        <v>42197.063888888886</v>
      </c>
      <c r="D204" s="105">
        <v>39.952027999999999</v>
      </c>
      <c r="E204" s="105">
        <v>-122.23034</v>
      </c>
      <c r="F204" s="105" t="s">
        <v>4560</v>
      </c>
      <c r="G204" s="105" t="s">
        <v>4545</v>
      </c>
      <c r="H204" s="105" t="s">
        <v>4546</v>
      </c>
      <c r="I204" s="105" t="s">
        <v>4547</v>
      </c>
      <c r="J204" s="105" t="s">
        <v>3556</v>
      </c>
      <c r="K204" s="105">
        <v>101528676</v>
      </c>
      <c r="L204" s="105" t="s">
        <v>4549</v>
      </c>
      <c r="M204" s="105" t="s">
        <v>4457</v>
      </c>
      <c r="N204" s="105" t="s">
        <v>4453</v>
      </c>
      <c r="O204" s="105" t="s">
        <v>4563</v>
      </c>
      <c r="P204" s="105" t="s">
        <v>4569</v>
      </c>
      <c r="Q204" s="105" t="s">
        <v>4570</v>
      </c>
      <c r="R204" s="105" t="s">
        <v>4570</v>
      </c>
      <c r="S204" s="105" t="s">
        <v>4588</v>
      </c>
      <c r="T204" s="105" t="s">
        <v>4454</v>
      </c>
      <c r="U204" s="105" t="s">
        <v>3576</v>
      </c>
      <c r="V204" s="105" t="s">
        <v>3576</v>
      </c>
      <c r="W204" s="105" t="s">
        <v>4360</v>
      </c>
      <c r="X204" s="105"/>
      <c r="Y204" s="105" t="s">
        <v>4571</v>
      </c>
      <c r="Z204" s="105" t="s">
        <v>5131</v>
      </c>
      <c r="AA204" s="105">
        <f t="shared" si="30"/>
        <v>2015</v>
      </c>
      <c r="AB204" s="105">
        <f t="shared" si="31"/>
        <v>7</v>
      </c>
      <c r="AC204" s="105">
        <f t="shared" si="32"/>
        <v>12</v>
      </c>
      <c r="AD204" s="105">
        <f t="shared" si="33"/>
        <v>1</v>
      </c>
      <c r="AE204" s="105">
        <f t="shared" si="34"/>
        <v>32</v>
      </c>
      <c r="AF204" s="106" t="s">
        <v>4573</v>
      </c>
      <c r="AG204" s="107" t="s">
        <v>3561</v>
      </c>
      <c r="AH204" s="107" t="str">
        <f t="shared" si="39"/>
        <v>non-HFTD</v>
      </c>
      <c r="AI204" s="107" t="s">
        <v>4558</v>
      </c>
      <c r="AJ204" s="105" t="str">
        <f t="shared" si="35"/>
        <v>Distribution</v>
      </c>
      <c r="AK204" s="105" t="str">
        <f t="shared" si="36"/>
        <v>non-HFTD - Distribution</v>
      </c>
      <c r="AL204" s="105" t="str">
        <f t="shared" si="37"/>
        <v>Fire Less than 300 Acres</v>
      </c>
      <c r="AM204" s="108" t="s">
        <v>4591</v>
      </c>
      <c r="AN204" s="105" t="str">
        <f t="shared" si="38"/>
        <v>Splice/Clamp/Connector</v>
      </c>
      <c r="AO204" s="109" t="s">
        <v>3576</v>
      </c>
    </row>
    <row r="205" spans="1:41" x14ac:dyDescent="0.25">
      <c r="A205" s="105" t="s">
        <v>4544</v>
      </c>
      <c r="B205" s="105">
        <v>42197.643750000003</v>
      </c>
      <c r="C205" s="105">
        <v>42197.643750000003</v>
      </c>
      <c r="D205" s="105">
        <v>35.256229990000001</v>
      </c>
      <c r="E205" s="105">
        <v>-120.68389999999999</v>
      </c>
      <c r="F205" s="105" t="s">
        <v>4560</v>
      </c>
      <c r="G205" s="105" t="s">
        <v>4561</v>
      </c>
      <c r="H205" s="105" t="s">
        <v>4567</v>
      </c>
      <c r="I205" s="105" t="s">
        <v>4621</v>
      </c>
      <c r="J205" s="105"/>
      <c r="K205" s="105">
        <v>101936544</v>
      </c>
      <c r="L205" s="105" t="s">
        <v>4568</v>
      </c>
      <c r="M205" s="105" t="s">
        <v>4457</v>
      </c>
      <c r="N205" s="105" t="s">
        <v>4453</v>
      </c>
      <c r="O205" s="105" t="s">
        <v>4563</v>
      </c>
      <c r="P205" s="105" t="s">
        <v>4569</v>
      </c>
      <c r="Q205" s="105" t="s">
        <v>4570</v>
      </c>
      <c r="R205" s="105" t="s">
        <v>4570</v>
      </c>
      <c r="S205" s="105" t="s">
        <v>4588</v>
      </c>
      <c r="T205" s="105" t="s">
        <v>4454</v>
      </c>
      <c r="U205" s="105" t="s">
        <v>3576</v>
      </c>
      <c r="V205" s="105" t="s">
        <v>3576</v>
      </c>
      <c r="W205" s="105" t="s">
        <v>4360</v>
      </c>
      <c r="X205" s="105"/>
      <c r="Y205" s="105" t="s">
        <v>4571</v>
      </c>
      <c r="Z205" s="105" t="s">
        <v>5132</v>
      </c>
      <c r="AA205" s="105">
        <f t="shared" si="30"/>
        <v>2015</v>
      </c>
      <c r="AB205" s="105">
        <f t="shared" si="31"/>
        <v>7</v>
      </c>
      <c r="AC205" s="105">
        <f t="shared" si="32"/>
        <v>12</v>
      </c>
      <c r="AD205" s="105">
        <f t="shared" si="33"/>
        <v>15</v>
      </c>
      <c r="AE205" s="105">
        <f t="shared" si="34"/>
        <v>27</v>
      </c>
      <c r="AF205" s="106" t="s">
        <v>4573</v>
      </c>
      <c r="AG205" s="107" t="s">
        <v>3561</v>
      </c>
      <c r="AH205" s="107" t="str">
        <f t="shared" si="39"/>
        <v>non-HFTD</v>
      </c>
      <c r="AI205" s="107" t="s">
        <v>4558</v>
      </c>
      <c r="AJ205" s="105" t="str">
        <f t="shared" si="35"/>
        <v>Distribution</v>
      </c>
      <c r="AK205" s="105" t="str">
        <f t="shared" si="36"/>
        <v>non-HFTD - Distribution</v>
      </c>
      <c r="AL205" s="105" t="str">
        <f t="shared" si="37"/>
        <v>Fire Less than 300 Acres</v>
      </c>
      <c r="AM205" s="108" t="s">
        <v>4591</v>
      </c>
      <c r="AN205" s="105" t="str">
        <f t="shared" si="38"/>
        <v>Splice/Clamp/Connector</v>
      </c>
      <c r="AO205" s="109" t="s">
        <v>3576</v>
      </c>
    </row>
    <row r="206" spans="1:41" x14ac:dyDescent="0.25">
      <c r="A206" s="105" t="s">
        <v>4544</v>
      </c>
      <c r="B206" s="105">
        <v>42197.711111111108</v>
      </c>
      <c r="C206" s="105">
        <v>42197.711111111108</v>
      </c>
      <c r="D206" s="105">
        <v>37.471299999999999</v>
      </c>
      <c r="E206" s="105">
        <v>-122.42559</v>
      </c>
      <c r="F206" s="105" t="s">
        <v>4560</v>
      </c>
      <c r="G206" s="105" t="s">
        <v>4545</v>
      </c>
      <c r="H206" s="105" t="s">
        <v>4546</v>
      </c>
      <c r="I206" s="105" t="s">
        <v>4547</v>
      </c>
      <c r="J206" s="105" t="s">
        <v>4656</v>
      </c>
      <c r="K206" s="105" t="s">
        <v>5133</v>
      </c>
      <c r="L206" s="105"/>
      <c r="M206" s="105">
        <v>12000</v>
      </c>
      <c r="N206" s="105" t="s">
        <v>4453</v>
      </c>
      <c r="O206" s="105" t="s">
        <v>4563</v>
      </c>
      <c r="P206" s="105" t="s">
        <v>1964</v>
      </c>
      <c r="Q206" s="105">
        <v>42197.711111111108</v>
      </c>
      <c r="R206" s="105">
        <v>42197.711111111108</v>
      </c>
      <c r="S206" s="105" t="s">
        <v>4588</v>
      </c>
      <c r="T206" s="105" t="s">
        <v>4453</v>
      </c>
      <c r="U206" s="105" t="s">
        <v>3576</v>
      </c>
      <c r="V206" s="105" t="s">
        <v>3576</v>
      </c>
      <c r="W206" s="105" t="s">
        <v>4360</v>
      </c>
      <c r="X206" s="105" t="s">
        <v>4433</v>
      </c>
      <c r="Y206" s="105" t="s">
        <v>4555</v>
      </c>
      <c r="Z206" s="105" t="s">
        <v>5134</v>
      </c>
      <c r="AA206" s="105">
        <f t="shared" si="30"/>
        <v>2015</v>
      </c>
      <c r="AB206" s="105">
        <f t="shared" si="31"/>
        <v>7</v>
      </c>
      <c r="AC206" s="105">
        <f t="shared" si="32"/>
        <v>12</v>
      </c>
      <c r="AD206" s="105">
        <f t="shared" si="33"/>
        <v>17</v>
      </c>
      <c r="AE206" s="105">
        <f t="shared" si="34"/>
        <v>4</v>
      </c>
      <c r="AF206" s="106" t="s">
        <v>5135</v>
      </c>
      <c r="AG206" s="107" t="s">
        <v>4596</v>
      </c>
      <c r="AH206" s="107" t="str">
        <f t="shared" si="39"/>
        <v>HFTD</v>
      </c>
      <c r="AI206" s="107" t="s">
        <v>4558</v>
      </c>
      <c r="AJ206" s="105" t="str">
        <f t="shared" si="35"/>
        <v>Distribution</v>
      </c>
      <c r="AK206" s="105" t="str">
        <f t="shared" si="36"/>
        <v>HFTD - Distribution</v>
      </c>
      <c r="AL206" s="105" t="str">
        <f t="shared" si="37"/>
        <v>Fire Less than 300 Acres</v>
      </c>
      <c r="AM206" s="108" t="s">
        <v>4591</v>
      </c>
      <c r="AN206" s="105" t="str">
        <f t="shared" si="38"/>
        <v>Conductor</v>
      </c>
      <c r="AO206" s="109">
        <v>117853</v>
      </c>
    </row>
    <row r="207" spans="1:41" x14ac:dyDescent="0.25">
      <c r="A207" s="105" t="s">
        <v>4544</v>
      </c>
      <c r="B207" s="105">
        <v>42197.824305555558</v>
      </c>
      <c r="C207" s="105">
        <v>42197.824305555558</v>
      </c>
      <c r="D207" s="105">
        <v>39.511800000000001</v>
      </c>
      <c r="E207" s="105">
        <v>-122.19838</v>
      </c>
      <c r="F207" s="105" t="s">
        <v>4560</v>
      </c>
      <c r="G207" s="105" t="s">
        <v>4545</v>
      </c>
      <c r="H207" s="105" t="s">
        <v>4567</v>
      </c>
      <c r="I207" s="105" t="s">
        <v>4547</v>
      </c>
      <c r="J207" s="105" t="s">
        <v>4918</v>
      </c>
      <c r="K207" s="105">
        <v>100403587</v>
      </c>
      <c r="L207" s="105"/>
      <c r="M207" s="105" t="s">
        <v>4457</v>
      </c>
      <c r="N207" s="105" t="s">
        <v>4453</v>
      </c>
      <c r="O207" s="105" t="s">
        <v>4563</v>
      </c>
      <c r="P207" s="105" t="s">
        <v>1964</v>
      </c>
      <c r="Q207" s="105">
        <v>42197.824305555558</v>
      </c>
      <c r="R207" s="105">
        <v>42197.824305555558</v>
      </c>
      <c r="S207" s="105" t="s">
        <v>4551</v>
      </c>
      <c r="T207" s="105" t="s">
        <v>3576</v>
      </c>
      <c r="U207" s="105" t="s">
        <v>4638</v>
      </c>
      <c r="V207" s="105" t="s">
        <v>4553</v>
      </c>
      <c r="W207" s="105" t="s">
        <v>4554</v>
      </c>
      <c r="X207" s="105"/>
      <c r="Y207" s="105" t="s">
        <v>4555</v>
      </c>
      <c r="Z207" s="105" t="s">
        <v>5136</v>
      </c>
      <c r="AA207" s="105">
        <f t="shared" si="30"/>
        <v>2015</v>
      </c>
      <c r="AB207" s="105">
        <f t="shared" si="31"/>
        <v>7</v>
      </c>
      <c r="AC207" s="105">
        <f t="shared" si="32"/>
        <v>12</v>
      </c>
      <c r="AD207" s="105">
        <f t="shared" si="33"/>
        <v>19</v>
      </c>
      <c r="AE207" s="105">
        <f t="shared" si="34"/>
        <v>47</v>
      </c>
      <c r="AF207" s="106" t="s">
        <v>5137</v>
      </c>
      <c r="AG207" s="107" t="s">
        <v>3561</v>
      </c>
      <c r="AH207" s="107" t="str">
        <f t="shared" si="39"/>
        <v>non-HFTD</v>
      </c>
      <c r="AI207" s="107" t="s">
        <v>4558</v>
      </c>
      <c r="AJ207" s="105" t="str">
        <f t="shared" si="35"/>
        <v>Distribution</v>
      </c>
      <c r="AK207" s="105" t="str">
        <f t="shared" si="36"/>
        <v>non-HFTD - Distribution</v>
      </c>
      <c r="AL207" s="105" t="str">
        <f t="shared" si="37"/>
        <v>Fire Less than 300 Acres</v>
      </c>
      <c r="AM207" s="108" t="s">
        <v>4559</v>
      </c>
      <c r="AN207" s="105" t="str">
        <f t="shared" si="38"/>
        <v>Balloons</v>
      </c>
      <c r="AO207" s="109">
        <v>1029</v>
      </c>
    </row>
    <row r="208" spans="1:41" x14ac:dyDescent="0.25">
      <c r="A208" s="105" t="s">
        <v>4544</v>
      </c>
      <c r="B208" s="105">
        <v>42198.594444444447</v>
      </c>
      <c r="C208" s="105">
        <v>42198.594444444447</v>
      </c>
      <c r="D208" s="105">
        <v>37.265479990000003</v>
      </c>
      <c r="E208" s="105">
        <v>-121.98035</v>
      </c>
      <c r="F208" s="105" t="s">
        <v>4560</v>
      </c>
      <c r="G208" s="105" t="s">
        <v>4561</v>
      </c>
      <c r="H208" s="105" t="s">
        <v>4567</v>
      </c>
      <c r="I208" s="105" t="s">
        <v>4547</v>
      </c>
      <c r="J208" s="105" t="s">
        <v>5138</v>
      </c>
      <c r="K208" s="105">
        <v>100523574</v>
      </c>
      <c r="L208" s="105" t="s">
        <v>4568</v>
      </c>
      <c r="M208" s="105">
        <v>12000</v>
      </c>
      <c r="N208" s="105" t="s">
        <v>4443</v>
      </c>
      <c r="O208" s="105" t="s">
        <v>4563</v>
      </c>
      <c r="P208" s="105" t="s">
        <v>1964</v>
      </c>
      <c r="Q208" s="105">
        <v>42198.594444444447</v>
      </c>
      <c r="R208" s="105">
        <v>42198.594444444447</v>
      </c>
      <c r="S208" s="105" t="s">
        <v>4588</v>
      </c>
      <c r="T208" s="105" t="s">
        <v>4443</v>
      </c>
      <c r="U208" s="105" t="s">
        <v>3576</v>
      </c>
      <c r="V208" s="105" t="s">
        <v>3576</v>
      </c>
      <c r="W208" s="105" t="s">
        <v>4360</v>
      </c>
      <c r="X208" s="105"/>
      <c r="Y208" s="105" t="s">
        <v>4555</v>
      </c>
      <c r="Z208" s="105" t="s">
        <v>5139</v>
      </c>
      <c r="AA208" s="105">
        <f t="shared" si="30"/>
        <v>2015</v>
      </c>
      <c r="AB208" s="105">
        <f t="shared" si="31"/>
        <v>7</v>
      </c>
      <c r="AC208" s="105">
        <f t="shared" si="32"/>
        <v>13</v>
      </c>
      <c r="AD208" s="105">
        <f t="shared" si="33"/>
        <v>14</v>
      </c>
      <c r="AE208" s="105">
        <f t="shared" si="34"/>
        <v>16</v>
      </c>
      <c r="AF208" s="106" t="s">
        <v>5140</v>
      </c>
      <c r="AG208" s="107" t="s">
        <v>3561</v>
      </c>
      <c r="AH208" s="107" t="str">
        <f t="shared" si="39"/>
        <v>non-HFTD</v>
      </c>
      <c r="AI208" s="107" t="s">
        <v>4558</v>
      </c>
      <c r="AJ208" s="105" t="str">
        <f t="shared" si="35"/>
        <v>Distribution</v>
      </c>
      <c r="AK208" s="105" t="str">
        <f t="shared" si="36"/>
        <v>non-HFTD - Distribution</v>
      </c>
      <c r="AL208" s="105" t="str">
        <f t="shared" si="37"/>
        <v>Fire Less than 300 Acres</v>
      </c>
      <c r="AM208" s="108" t="s">
        <v>4591</v>
      </c>
      <c r="AN208" s="105" t="str">
        <f t="shared" si="38"/>
        <v>Capacitor Bank</v>
      </c>
      <c r="AO208" s="109">
        <v>36960</v>
      </c>
    </row>
    <row r="209" spans="1:41" x14ac:dyDescent="0.25">
      <c r="A209" s="105" t="s">
        <v>4544</v>
      </c>
      <c r="B209" s="105">
        <v>42198.711111111108</v>
      </c>
      <c r="C209" s="105">
        <v>42198.711111111108</v>
      </c>
      <c r="D209" s="105">
        <v>37.968029999999999</v>
      </c>
      <c r="E209" s="105">
        <v>-122.35911299999999</v>
      </c>
      <c r="F209" s="105" t="s">
        <v>4560</v>
      </c>
      <c r="G209" s="105" t="s">
        <v>4545</v>
      </c>
      <c r="H209" s="105" t="s">
        <v>4546</v>
      </c>
      <c r="I209" s="105" t="s">
        <v>4547</v>
      </c>
      <c r="J209" s="105" t="s">
        <v>5141</v>
      </c>
      <c r="K209" s="105">
        <v>101435021</v>
      </c>
      <c r="L209" s="105" t="s">
        <v>4568</v>
      </c>
      <c r="M209" s="105">
        <v>12000</v>
      </c>
      <c r="N209" s="105" t="s">
        <v>4453</v>
      </c>
      <c r="O209" s="105" t="s">
        <v>4563</v>
      </c>
      <c r="P209" s="105" t="s">
        <v>1964</v>
      </c>
      <c r="Q209" s="105">
        <v>42198.711111111108</v>
      </c>
      <c r="R209" s="105">
        <v>42198.711111111108</v>
      </c>
      <c r="S209" s="105" t="s">
        <v>4551</v>
      </c>
      <c r="T209" s="105" t="s">
        <v>3576</v>
      </c>
      <c r="U209" s="105" t="s">
        <v>4638</v>
      </c>
      <c r="V209" s="105" t="s">
        <v>4553</v>
      </c>
      <c r="W209" s="105" t="s">
        <v>4554</v>
      </c>
      <c r="X209" s="105"/>
      <c r="Y209" s="105" t="s">
        <v>4555</v>
      </c>
      <c r="Z209" s="105" t="s">
        <v>5142</v>
      </c>
      <c r="AA209" s="105">
        <f t="shared" si="30"/>
        <v>2015</v>
      </c>
      <c r="AB209" s="105">
        <f t="shared" si="31"/>
        <v>7</v>
      </c>
      <c r="AC209" s="105">
        <f t="shared" si="32"/>
        <v>13</v>
      </c>
      <c r="AD209" s="105">
        <f t="shared" si="33"/>
        <v>17</v>
      </c>
      <c r="AE209" s="105">
        <f t="shared" si="34"/>
        <v>4</v>
      </c>
      <c r="AF209" s="106" t="s">
        <v>5143</v>
      </c>
      <c r="AG209" s="107" t="s">
        <v>3561</v>
      </c>
      <c r="AH209" s="107" t="str">
        <f t="shared" si="39"/>
        <v>non-HFTD</v>
      </c>
      <c r="AI209" s="107" t="s">
        <v>4558</v>
      </c>
      <c r="AJ209" s="105" t="str">
        <f t="shared" si="35"/>
        <v>Distribution</v>
      </c>
      <c r="AK209" s="105" t="str">
        <f t="shared" si="36"/>
        <v>non-HFTD - Distribution</v>
      </c>
      <c r="AL209" s="105" t="str">
        <f t="shared" si="37"/>
        <v>Fire Less than 300 Acres</v>
      </c>
      <c r="AM209" s="108" t="s">
        <v>4559</v>
      </c>
      <c r="AN209" s="105" t="str">
        <f t="shared" si="38"/>
        <v>Balloons</v>
      </c>
      <c r="AO209" s="109">
        <v>119</v>
      </c>
    </row>
    <row r="210" spans="1:41" x14ac:dyDescent="0.25">
      <c r="A210" s="105" t="s">
        <v>4544</v>
      </c>
      <c r="B210" s="105">
        <v>42199.525694444441</v>
      </c>
      <c r="C210" s="105">
        <v>42199.525694444441</v>
      </c>
      <c r="D210" s="105">
        <v>39.026958</v>
      </c>
      <c r="E210" s="105">
        <v>-122.13530900000001</v>
      </c>
      <c r="F210" s="105" t="s">
        <v>4560</v>
      </c>
      <c r="G210" s="105" t="s">
        <v>4545</v>
      </c>
      <c r="H210" s="105" t="s">
        <v>4582</v>
      </c>
      <c r="I210" s="105" t="s">
        <v>4547</v>
      </c>
      <c r="J210" s="105" t="s">
        <v>5144</v>
      </c>
      <c r="K210" s="105" t="s">
        <v>5145</v>
      </c>
      <c r="L210" s="105"/>
      <c r="M210" s="105">
        <v>60000</v>
      </c>
      <c r="N210" s="105" t="s">
        <v>4453</v>
      </c>
      <c r="O210" s="105" t="s">
        <v>4563</v>
      </c>
      <c r="P210" s="105" t="s">
        <v>1964</v>
      </c>
      <c r="Q210" s="105">
        <v>42199.525694444441</v>
      </c>
      <c r="R210" s="105">
        <v>42199.525694444441</v>
      </c>
      <c r="S210" s="105" t="s">
        <v>4551</v>
      </c>
      <c r="T210" s="105" t="s">
        <v>3576</v>
      </c>
      <c r="U210" s="105" t="s">
        <v>4564</v>
      </c>
      <c r="V210" s="105" t="s">
        <v>4553</v>
      </c>
      <c r="W210" s="105" t="s">
        <v>4360</v>
      </c>
      <c r="X210" s="105"/>
      <c r="Y210" s="105" t="s">
        <v>4571</v>
      </c>
      <c r="Z210" s="105" t="s">
        <v>5146</v>
      </c>
      <c r="AA210" s="105">
        <f t="shared" si="30"/>
        <v>2015</v>
      </c>
      <c r="AB210" s="105">
        <f t="shared" si="31"/>
        <v>7</v>
      </c>
      <c r="AC210" s="105">
        <f t="shared" si="32"/>
        <v>14</v>
      </c>
      <c r="AD210" s="105">
        <f t="shared" si="33"/>
        <v>12</v>
      </c>
      <c r="AE210" s="105">
        <f t="shared" si="34"/>
        <v>37</v>
      </c>
      <c r="AF210" s="106" t="s">
        <v>5147</v>
      </c>
      <c r="AG210" s="107" t="s">
        <v>3561</v>
      </c>
      <c r="AH210" s="107" t="str">
        <f t="shared" si="39"/>
        <v>non-HFTD</v>
      </c>
      <c r="AI210" s="107" t="s">
        <v>4558</v>
      </c>
      <c r="AJ210" s="105" t="str">
        <f t="shared" si="35"/>
        <v>Transmission</v>
      </c>
      <c r="AK210" s="105" t="str">
        <f t="shared" si="36"/>
        <v>non-HFTD - Transmission</v>
      </c>
      <c r="AL210" s="105" t="str">
        <f t="shared" si="37"/>
        <v>Fire Less than 300 Acres</v>
      </c>
      <c r="AM210" s="108" t="s">
        <v>4564</v>
      </c>
      <c r="AN210" s="105" t="str">
        <f t="shared" si="38"/>
        <v>Animal</v>
      </c>
      <c r="AO210" s="109">
        <v>0</v>
      </c>
    </row>
    <row r="211" spans="1:41" x14ac:dyDescent="0.25">
      <c r="A211" s="105" t="s">
        <v>4544</v>
      </c>
      <c r="B211" s="105">
        <v>42199.725694444445</v>
      </c>
      <c r="C211" s="105">
        <v>42199.725694444445</v>
      </c>
      <c r="D211" s="105">
        <v>37.363076</v>
      </c>
      <c r="E211" s="105">
        <v>-122.021016</v>
      </c>
      <c r="F211" s="105" t="s">
        <v>4560</v>
      </c>
      <c r="G211" s="105" t="s">
        <v>4561</v>
      </c>
      <c r="H211" s="105" t="s">
        <v>4567</v>
      </c>
      <c r="I211" s="105" t="s">
        <v>4547</v>
      </c>
      <c r="J211" s="105" t="s">
        <v>5148</v>
      </c>
      <c r="K211" s="105">
        <v>100530398</v>
      </c>
      <c r="L211" s="105" t="s">
        <v>4568</v>
      </c>
      <c r="M211" s="105">
        <v>12000</v>
      </c>
      <c r="N211" s="105" t="s">
        <v>4453</v>
      </c>
      <c r="O211" s="105" t="s">
        <v>4563</v>
      </c>
      <c r="P211" s="105" t="s">
        <v>1964</v>
      </c>
      <c r="Q211" s="105">
        <v>42199.725694444445</v>
      </c>
      <c r="R211" s="105">
        <v>42199.725694444445</v>
      </c>
      <c r="S211" s="105" t="s">
        <v>4551</v>
      </c>
      <c r="T211" s="105" t="s">
        <v>3576</v>
      </c>
      <c r="U211" s="105" t="s">
        <v>4564</v>
      </c>
      <c r="V211" s="105" t="s">
        <v>4553</v>
      </c>
      <c r="W211" s="105" t="s">
        <v>4360</v>
      </c>
      <c r="X211" s="105"/>
      <c r="Y211" s="105" t="s">
        <v>4555</v>
      </c>
      <c r="Z211" s="105" t="s">
        <v>5149</v>
      </c>
      <c r="AA211" s="105">
        <f t="shared" si="30"/>
        <v>2015</v>
      </c>
      <c r="AB211" s="105">
        <f t="shared" si="31"/>
        <v>7</v>
      </c>
      <c r="AC211" s="105">
        <f t="shared" si="32"/>
        <v>14</v>
      </c>
      <c r="AD211" s="105">
        <f t="shared" si="33"/>
        <v>17</v>
      </c>
      <c r="AE211" s="105">
        <f t="shared" si="34"/>
        <v>25</v>
      </c>
      <c r="AF211" s="106" t="s">
        <v>5150</v>
      </c>
      <c r="AG211" s="107" t="s">
        <v>3561</v>
      </c>
      <c r="AH211" s="107" t="str">
        <f t="shared" si="39"/>
        <v>non-HFTD</v>
      </c>
      <c r="AI211" s="107" t="s">
        <v>4558</v>
      </c>
      <c r="AJ211" s="105" t="str">
        <f t="shared" si="35"/>
        <v>Distribution</v>
      </c>
      <c r="AK211" s="105" t="str">
        <f t="shared" si="36"/>
        <v>non-HFTD - Distribution</v>
      </c>
      <c r="AL211" s="105" t="str">
        <f t="shared" si="37"/>
        <v>Fire Less than 300 Acres</v>
      </c>
      <c r="AM211" s="108" t="s">
        <v>4564</v>
      </c>
      <c r="AN211" s="105" t="str">
        <f t="shared" si="38"/>
        <v>Animal</v>
      </c>
      <c r="AO211" s="109">
        <v>161736</v>
      </c>
    </row>
    <row r="212" spans="1:41" x14ac:dyDescent="0.25">
      <c r="A212" s="105" t="s">
        <v>4544</v>
      </c>
      <c r="B212" s="105">
        <v>42199.859722222223</v>
      </c>
      <c r="C212" s="105">
        <v>42199.859722222223</v>
      </c>
      <c r="D212" s="105">
        <v>38.243949999999998</v>
      </c>
      <c r="E212" s="105">
        <v>-122.54053999999999</v>
      </c>
      <c r="F212" s="105" t="s">
        <v>4560</v>
      </c>
      <c r="G212" s="105" t="s">
        <v>4545</v>
      </c>
      <c r="H212" s="105" t="s">
        <v>4546</v>
      </c>
      <c r="I212" s="105" t="s">
        <v>4547</v>
      </c>
      <c r="J212" s="105" t="s">
        <v>3556</v>
      </c>
      <c r="K212" s="105">
        <v>101997187</v>
      </c>
      <c r="L212" s="105" t="s">
        <v>4568</v>
      </c>
      <c r="M212" s="105">
        <v>12000</v>
      </c>
      <c r="N212" s="105" t="s">
        <v>4453</v>
      </c>
      <c r="O212" s="105" t="s">
        <v>4563</v>
      </c>
      <c r="P212" s="105" t="s">
        <v>1964</v>
      </c>
      <c r="Q212" s="105">
        <v>42199.859722222223</v>
      </c>
      <c r="R212" s="105">
        <v>42199.859722222223</v>
      </c>
      <c r="S212" s="105" t="s">
        <v>4588</v>
      </c>
      <c r="T212" s="105" t="s">
        <v>4453</v>
      </c>
      <c r="U212" s="105" t="s">
        <v>3576</v>
      </c>
      <c r="V212" s="105" t="s">
        <v>3576</v>
      </c>
      <c r="W212" s="105" t="s">
        <v>4360</v>
      </c>
      <c r="X212" s="105"/>
      <c r="Y212" s="105" t="s">
        <v>4555</v>
      </c>
      <c r="Z212" s="105" t="s">
        <v>5151</v>
      </c>
      <c r="AA212" s="105">
        <f t="shared" si="30"/>
        <v>2015</v>
      </c>
      <c r="AB212" s="105">
        <f t="shared" si="31"/>
        <v>7</v>
      </c>
      <c r="AC212" s="105">
        <f t="shared" si="32"/>
        <v>14</v>
      </c>
      <c r="AD212" s="105">
        <f t="shared" si="33"/>
        <v>20</v>
      </c>
      <c r="AE212" s="105">
        <f t="shared" si="34"/>
        <v>38</v>
      </c>
      <c r="AF212" s="106" t="s">
        <v>5152</v>
      </c>
      <c r="AG212" s="107" t="s">
        <v>3561</v>
      </c>
      <c r="AH212" s="107" t="str">
        <f t="shared" si="39"/>
        <v>non-HFTD</v>
      </c>
      <c r="AI212" s="107" t="s">
        <v>4558</v>
      </c>
      <c r="AJ212" s="105" t="str">
        <f t="shared" si="35"/>
        <v>Distribution</v>
      </c>
      <c r="AK212" s="105" t="str">
        <f t="shared" si="36"/>
        <v>non-HFTD - Distribution</v>
      </c>
      <c r="AL212" s="105" t="str">
        <f t="shared" si="37"/>
        <v>Fire Less than 300 Acres</v>
      </c>
      <c r="AM212" s="108" t="s">
        <v>4591</v>
      </c>
      <c r="AN212" s="105" t="str">
        <f t="shared" si="38"/>
        <v>Conductor</v>
      </c>
      <c r="AO212" s="109">
        <v>12268</v>
      </c>
    </row>
    <row r="213" spans="1:41" x14ac:dyDescent="0.25">
      <c r="A213" s="105" t="s">
        <v>4544</v>
      </c>
      <c r="B213" s="105">
        <v>42200.375</v>
      </c>
      <c r="C213" s="105">
        <v>42200.375</v>
      </c>
      <c r="D213" s="105">
        <v>36.996980000000001</v>
      </c>
      <c r="E213" s="105">
        <v>-121.738119</v>
      </c>
      <c r="F213" s="105" t="s">
        <v>4560</v>
      </c>
      <c r="G213" s="105" t="s">
        <v>4545</v>
      </c>
      <c r="H213" s="105" t="s">
        <v>4567</v>
      </c>
      <c r="I213" s="105" t="s">
        <v>4547</v>
      </c>
      <c r="J213" s="105" t="s">
        <v>3556</v>
      </c>
      <c r="K213" s="105">
        <v>101795728</v>
      </c>
      <c r="L213" s="105"/>
      <c r="M213" s="105">
        <v>21000</v>
      </c>
      <c r="N213" s="105" t="s">
        <v>4453</v>
      </c>
      <c r="O213" s="105" t="s">
        <v>4563</v>
      </c>
      <c r="P213" s="105" t="s">
        <v>1964</v>
      </c>
      <c r="Q213" s="105">
        <v>42200.375</v>
      </c>
      <c r="R213" s="105">
        <v>42200.375</v>
      </c>
      <c r="S213" s="105" t="s">
        <v>4551</v>
      </c>
      <c r="T213" s="105" t="s">
        <v>3576</v>
      </c>
      <c r="U213" s="105" t="s">
        <v>4560</v>
      </c>
      <c r="V213" s="105" t="s">
        <v>4553</v>
      </c>
      <c r="W213" s="105" t="s">
        <v>4360</v>
      </c>
      <c r="X213" s="105"/>
      <c r="Y213" s="105" t="s">
        <v>4611</v>
      </c>
      <c r="Z213" s="105" t="s">
        <v>5153</v>
      </c>
      <c r="AA213" s="105">
        <f t="shared" si="30"/>
        <v>2015</v>
      </c>
      <c r="AB213" s="105">
        <f t="shared" si="31"/>
        <v>7</v>
      </c>
      <c r="AC213" s="105">
        <f t="shared" si="32"/>
        <v>15</v>
      </c>
      <c r="AD213" s="105">
        <f t="shared" si="33"/>
        <v>9</v>
      </c>
      <c r="AE213" s="105">
        <f t="shared" si="34"/>
        <v>0</v>
      </c>
      <c r="AF213" s="106" t="s">
        <v>5154</v>
      </c>
      <c r="AG213" s="107" t="s">
        <v>4574</v>
      </c>
      <c r="AH213" s="107" t="str">
        <f t="shared" si="39"/>
        <v>HFTD</v>
      </c>
      <c r="AI213" s="107" t="s">
        <v>4558</v>
      </c>
      <c r="AJ213" s="105" t="str">
        <f t="shared" si="35"/>
        <v>Distribution</v>
      </c>
      <c r="AK213" s="105" t="str">
        <f t="shared" si="36"/>
        <v>HFTD - Distribution</v>
      </c>
      <c r="AL213" s="105" t="str">
        <f t="shared" si="37"/>
        <v>Fire Less than 300 Acres</v>
      </c>
      <c r="AM213" s="108" t="s">
        <v>4560</v>
      </c>
      <c r="AN213" s="105" t="str">
        <f t="shared" si="38"/>
        <v>Fell into (slight defect)</v>
      </c>
      <c r="AO213" s="109">
        <v>3800</v>
      </c>
    </row>
    <row r="214" spans="1:41" x14ac:dyDescent="0.25">
      <c r="A214" s="105" t="s">
        <v>4544</v>
      </c>
      <c r="B214" s="105">
        <v>42200.801388888889</v>
      </c>
      <c r="C214" s="105">
        <v>42200.801388888889</v>
      </c>
      <c r="D214" s="105">
        <v>36.89846</v>
      </c>
      <c r="E214" s="105">
        <v>-121.690529</v>
      </c>
      <c r="F214" s="105" t="s">
        <v>4560</v>
      </c>
      <c r="G214" s="105" t="s">
        <v>4545</v>
      </c>
      <c r="H214" s="105" t="s">
        <v>4546</v>
      </c>
      <c r="I214" s="105" t="s">
        <v>4547</v>
      </c>
      <c r="J214" s="105" t="s">
        <v>5155</v>
      </c>
      <c r="K214" s="105">
        <v>101710538</v>
      </c>
      <c r="L214" s="105"/>
      <c r="M214" s="105">
        <v>21000</v>
      </c>
      <c r="N214" s="105" t="s">
        <v>4453</v>
      </c>
      <c r="O214" s="105" t="s">
        <v>4563</v>
      </c>
      <c r="P214" s="105" t="s">
        <v>1964</v>
      </c>
      <c r="Q214" s="105">
        <v>42200.801388888889</v>
      </c>
      <c r="R214" s="105">
        <v>42200.801388888889</v>
      </c>
      <c r="S214" s="105" t="s">
        <v>4551</v>
      </c>
      <c r="T214" s="105" t="s">
        <v>3576</v>
      </c>
      <c r="U214" s="105" t="s">
        <v>4552</v>
      </c>
      <c r="V214" s="105" t="s">
        <v>4456</v>
      </c>
      <c r="W214" s="105" t="s">
        <v>4554</v>
      </c>
      <c r="X214" s="105"/>
      <c r="Y214" s="105" t="s">
        <v>4555</v>
      </c>
      <c r="Z214" s="105" t="s">
        <v>5156</v>
      </c>
      <c r="AA214" s="105">
        <f t="shared" si="30"/>
        <v>2015</v>
      </c>
      <c r="AB214" s="105">
        <f t="shared" si="31"/>
        <v>7</v>
      </c>
      <c r="AC214" s="105">
        <f t="shared" si="32"/>
        <v>15</v>
      </c>
      <c r="AD214" s="105">
        <f t="shared" si="33"/>
        <v>19</v>
      </c>
      <c r="AE214" s="105">
        <f t="shared" si="34"/>
        <v>14</v>
      </c>
      <c r="AF214" s="106" t="s">
        <v>5157</v>
      </c>
      <c r="AG214" s="107" t="s">
        <v>3561</v>
      </c>
      <c r="AH214" s="107" t="str">
        <f t="shared" si="39"/>
        <v>non-HFTD</v>
      </c>
      <c r="AI214" s="107" t="s">
        <v>4558</v>
      </c>
      <c r="AJ214" s="105" t="str">
        <f t="shared" si="35"/>
        <v>Distribution</v>
      </c>
      <c r="AK214" s="105" t="str">
        <f t="shared" si="36"/>
        <v>non-HFTD - Distribution</v>
      </c>
      <c r="AL214" s="105" t="str">
        <f t="shared" si="37"/>
        <v>Fire Less than 300 Acres</v>
      </c>
      <c r="AM214" s="108" t="s">
        <v>4559</v>
      </c>
      <c r="AN214" s="105" t="str">
        <f t="shared" si="38"/>
        <v>Vehicle</v>
      </c>
      <c r="AO214" s="109">
        <v>76058</v>
      </c>
    </row>
    <row r="215" spans="1:41" x14ac:dyDescent="0.25">
      <c r="A215" s="105" t="s">
        <v>4544</v>
      </c>
      <c r="B215" s="105">
        <v>42201.799305555556</v>
      </c>
      <c r="C215" s="105">
        <v>42201.799305555556</v>
      </c>
      <c r="D215" s="105">
        <v>37.198934999999999</v>
      </c>
      <c r="E215" s="105">
        <v>-119.7712317</v>
      </c>
      <c r="F215" s="105" t="s">
        <v>4560</v>
      </c>
      <c r="G215" s="105" t="s">
        <v>4545</v>
      </c>
      <c r="H215" s="105" t="s">
        <v>4582</v>
      </c>
      <c r="I215" s="105" t="s">
        <v>4547</v>
      </c>
      <c r="J215" s="105" t="s">
        <v>3556</v>
      </c>
      <c r="K215" s="105" t="s">
        <v>5158</v>
      </c>
      <c r="L215" s="105"/>
      <c r="M215" s="105">
        <v>12000</v>
      </c>
      <c r="N215" s="105" t="s">
        <v>4453</v>
      </c>
      <c r="O215" s="105" t="s">
        <v>4563</v>
      </c>
      <c r="P215" s="105" t="s">
        <v>1964</v>
      </c>
      <c r="Q215" s="105">
        <v>42201.799305555556</v>
      </c>
      <c r="R215" s="105">
        <v>42201.799305555556</v>
      </c>
      <c r="S215" s="105" t="s">
        <v>4551</v>
      </c>
      <c r="T215" s="105" t="s">
        <v>3576</v>
      </c>
      <c r="U215" s="105" t="s">
        <v>4564</v>
      </c>
      <c r="V215" s="105" t="s">
        <v>4553</v>
      </c>
      <c r="W215" s="105" t="s">
        <v>4360</v>
      </c>
      <c r="X215" s="105"/>
      <c r="Y215" s="105" t="s">
        <v>4555</v>
      </c>
      <c r="Z215" s="105" t="s">
        <v>5159</v>
      </c>
      <c r="AA215" s="105">
        <f t="shared" si="30"/>
        <v>2015</v>
      </c>
      <c r="AB215" s="105">
        <f t="shared" si="31"/>
        <v>7</v>
      </c>
      <c r="AC215" s="105">
        <f t="shared" si="32"/>
        <v>16</v>
      </c>
      <c r="AD215" s="105">
        <f t="shared" si="33"/>
        <v>19</v>
      </c>
      <c r="AE215" s="105">
        <f t="shared" si="34"/>
        <v>11</v>
      </c>
      <c r="AF215" s="106" t="s">
        <v>5160</v>
      </c>
      <c r="AG215" s="107" t="s">
        <v>4596</v>
      </c>
      <c r="AH215" s="107" t="str">
        <f t="shared" si="39"/>
        <v>HFTD</v>
      </c>
      <c r="AI215" s="107" t="s">
        <v>4558</v>
      </c>
      <c r="AJ215" s="105" t="str">
        <f t="shared" si="35"/>
        <v>Distribution</v>
      </c>
      <c r="AK215" s="105" t="str">
        <f t="shared" si="36"/>
        <v>HFTD - Distribution</v>
      </c>
      <c r="AL215" s="105" t="str">
        <f t="shared" si="37"/>
        <v>Fire Less than 300 Acres</v>
      </c>
      <c r="AM215" s="108" t="s">
        <v>4564</v>
      </c>
      <c r="AN215" s="105" t="str">
        <f t="shared" si="38"/>
        <v>Animal</v>
      </c>
      <c r="AO215" s="109" t="s">
        <v>3576</v>
      </c>
    </row>
    <row r="216" spans="1:41" x14ac:dyDescent="0.25">
      <c r="A216" s="105" t="s">
        <v>4544</v>
      </c>
      <c r="B216" s="105">
        <v>42201.810416666667</v>
      </c>
      <c r="C216" s="105">
        <v>42201.810416666667</v>
      </c>
      <c r="D216" s="105">
        <v>37.761899999999997</v>
      </c>
      <c r="E216" s="105">
        <v>-120.821269</v>
      </c>
      <c r="F216" s="105" t="s">
        <v>4560</v>
      </c>
      <c r="G216" s="105" t="s">
        <v>4561</v>
      </c>
      <c r="H216" s="105" t="s">
        <v>4567</v>
      </c>
      <c r="I216" s="105" t="s">
        <v>4691</v>
      </c>
      <c r="J216" s="105"/>
      <c r="K216" s="105">
        <v>102333491</v>
      </c>
      <c r="L216" s="105" t="s">
        <v>4568</v>
      </c>
      <c r="M216" s="105" t="s">
        <v>4457</v>
      </c>
      <c r="N216" s="105" t="s">
        <v>4453</v>
      </c>
      <c r="O216" s="105" t="s">
        <v>4563</v>
      </c>
      <c r="P216" s="105" t="s">
        <v>1964</v>
      </c>
      <c r="Q216" s="105">
        <v>42201.810416666667</v>
      </c>
      <c r="R216" s="105">
        <v>42201.810416666667</v>
      </c>
      <c r="S216" s="105" t="s">
        <v>4588</v>
      </c>
      <c r="T216" s="105" t="s">
        <v>4454</v>
      </c>
      <c r="U216" s="105" t="s">
        <v>3576</v>
      </c>
      <c r="V216" s="105" t="s">
        <v>3576</v>
      </c>
      <c r="W216" s="105" t="s">
        <v>4360</v>
      </c>
      <c r="X216" s="105"/>
      <c r="Y216" s="105" t="s">
        <v>4555</v>
      </c>
      <c r="Z216" s="105" t="s">
        <v>5161</v>
      </c>
      <c r="AA216" s="105">
        <f t="shared" si="30"/>
        <v>2015</v>
      </c>
      <c r="AB216" s="105">
        <f t="shared" si="31"/>
        <v>7</v>
      </c>
      <c r="AC216" s="105">
        <f t="shared" si="32"/>
        <v>16</v>
      </c>
      <c r="AD216" s="105">
        <f t="shared" si="33"/>
        <v>19</v>
      </c>
      <c r="AE216" s="105">
        <f t="shared" si="34"/>
        <v>27</v>
      </c>
      <c r="AF216" s="106" t="s">
        <v>5162</v>
      </c>
      <c r="AG216" s="107" t="s">
        <v>3561</v>
      </c>
      <c r="AH216" s="107" t="str">
        <f t="shared" si="39"/>
        <v>non-HFTD</v>
      </c>
      <c r="AI216" s="107" t="s">
        <v>4558</v>
      </c>
      <c r="AJ216" s="105" t="str">
        <f t="shared" si="35"/>
        <v>Distribution</v>
      </c>
      <c r="AK216" s="105" t="str">
        <f t="shared" si="36"/>
        <v>non-HFTD - Distribution</v>
      </c>
      <c r="AL216" s="105" t="str">
        <f t="shared" si="37"/>
        <v>Fire Less than 300 Acres</v>
      </c>
      <c r="AM216" s="108" t="s">
        <v>4591</v>
      </c>
      <c r="AN216" s="105" t="str">
        <f t="shared" si="38"/>
        <v>Splice/Clamp/Connector</v>
      </c>
      <c r="AO216" s="109">
        <v>297</v>
      </c>
    </row>
    <row r="217" spans="1:41" x14ac:dyDescent="0.25">
      <c r="A217" s="105" t="s">
        <v>4544</v>
      </c>
      <c r="B217" s="105">
        <v>42202.013888888891</v>
      </c>
      <c r="C217" s="105">
        <v>42202.013888888891</v>
      </c>
      <c r="D217" s="105">
        <v>36.967179989999998</v>
      </c>
      <c r="E217" s="105">
        <v>-119.643649</v>
      </c>
      <c r="F217" s="105" t="s">
        <v>4560</v>
      </c>
      <c r="G217" s="105" t="s">
        <v>4545</v>
      </c>
      <c r="H217" s="105" t="s">
        <v>4546</v>
      </c>
      <c r="I217" s="105" t="s">
        <v>4547</v>
      </c>
      <c r="J217" s="105" t="s">
        <v>3556</v>
      </c>
      <c r="K217" s="105">
        <v>100651276</v>
      </c>
      <c r="L217" s="105"/>
      <c r="M217" s="105" t="s">
        <v>4457</v>
      </c>
      <c r="N217" s="105" t="s">
        <v>4453</v>
      </c>
      <c r="O217" s="105" t="s">
        <v>4563</v>
      </c>
      <c r="P217" s="105" t="s">
        <v>1964</v>
      </c>
      <c r="Q217" s="105">
        <v>42202.013888888891</v>
      </c>
      <c r="R217" s="105">
        <v>42202.013888888891</v>
      </c>
      <c r="S217" s="105" t="s">
        <v>4937</v>
      </c>
      <c r="T217" s="105" t="s">
        <v>3576</v>
      </c>
      <c r="U217" s="105" t="s">
        <v>3576</v>
      </c>
      <c r="V217" s="105" t="s">
        <v>3576</v>
      </c>
      <c r="W217" s="105" t="s">
        <v>4360</v>
      </c>
      <c r="X217" s="105"/>
      <c r="Y217" s="105" t="s">
        <v>4555</v>
      </c>
      <c r="Z217" s="105" t="s">
        <v>5163</v>
      </c>
      <c r="AA217" s="105">
        <f t="shared" si="30"/>
        <v>2015</v>
      </c>
      <c r="AB217" s="105">
        <f t="shared" si="31"/>
        <v>7</v>
      </c>
      <c r="AC217" s="105">
        <f t="shared" si="32"/>
        <v>17</v>
      </c>
      <c r="AD217" s="105">
        <f t="shared" si="33"/>
        <v>0</v>
      </c>
      <c r="AE217" s="105">
        <f t="shared" si="34"/>
        <v>20</v>
      </c>
      <c r="AF217" s="106" t="s">
        <v>5164</v>
      </c>
      <c r="AG217" s="107" t="s">
        <v>3561</v>
      </c>
      <c r="AH217" s="107" t="str">
        <f t="shared" si="39"/>
        <v>non-HFTD</v>
      </c>
      <c r="AI217" s="107" t="s">
        <v>4558</v>
      </c>
      <c r="AJ217" s="105" t="str">
        <f t="shared" si="35"/>
        <v>Distribution</v>
      </c>
      <c r="AK217" s="105" t="str">
        <f t="shared" si="36"/>
        <v>non-HFTD - Distribution</v>
      </c>
      <c r="AL217" s="105" t="str">
        <f t="shared" si="37"/>
        <v>Fire Less than 300 Acres</v>
      </c>
      <c r="AM217" s="108" t="s">
        <v>4591</v>
      </c>
      <c r="AN217" s="105" t="str">
        <f t="shared" si="38"/>
        <v>Equip Failure - Unknown</v>
      </c>
      <c r="AO217" s="109">
        <v>154</v>
      </c>
    </row>
    <row r="218" spans="1:41" x14ac:dyDescent="0.25">
      <c r="A218" s="105" t="s">
        <v>4544</v>
      </c>
      <c r="B218" s="105">
        <v>42202.036805555559</v>
      </c>
      <c r="C218" s="105">
        <v>42202.036805555559</v>
      </c>
      <c r="D218" s="105">
        <v>34.868200000000002</v>
      </c>
      <c r="E218" s="105">
        <v>-120.32299999999999</v>
      </c>
      <c r="F218" s="105" t="s">
        <v>4560</v>
      </c>
      <c r="G218" s="105" t="s">
        <v>4545</v>
      </c>
      <c r="H218" s="105" t="s">
        <v>4582</v>
      </c>
      <c r="I218" s="105" t="s">
        <v>4547</v>
      </c>
      <c r="J218" s="105" t="s">
        <v>4960</v>
      </c>
      <c r="K218" s="105" t="s">
        <v>5165</v>
      </c>
      <c r="L218" s="105"/>
      <c r="M218" s="105">
        <v>12000</v>
      </c>
      <c r="N218" s="105" t="s">
        <v>4453</v>
      </c>
      <c r="O218" s="105" t="s">
        <v>4563</v>
      </c>
      <c r="P218" s="105" t="s">
        <v>1964</v>
      </c>
      <c r="Q218" s="105">
        <v>42202.036805555559</v>
      </c>
      <c r="R218" s="105">
        <v>42202.036805555559</v>
      </c>
      <c r="S218" s="105" t="s">
        <v>4588</v>
      </c>
      <c r="T218" s="105" t="s">
        <v>4454</v>
      </c>
      <c r="U218" s="105" t="s">
        <v>3576</v>
      </c>
      <c r="V218" s="105" t="s">
        <v>3576</v>
      </c>
      <c r="W218" s="105" t="s">
        <v>4360</v>
      </c>
      <c r="X218" s="105"/>
      <c r="Y218" s="105" t="s">
        <v>4555</v>
      </c>
      <c r="Z218" s="105" t="s">
        <v>5166</v>
      </c>
      <c r="AA218" s="105">
        <f t="shared" si="30"/>
        <v>2015</v>
      </c>
      <c r="AB218" s="105">
        <f t="shared" si="31"/>
        <v>7</v>
      </c>
      <c r="AC218" s="105">
        <f t="shared" si="32"/>
        <v>17</v>
      </c>
      <c r="AD218" s="105">
        <f t="shared" si="33"/>
        <v>0</v>
      </c>
      <c r="AE218" s="105">
        <f t="shared" si="34"/>
        <v>53</v>
      </c>
      <c r="AF218" s="106" t="s">
        <v>5167</v>
      </c>
      <c r="AG218" s="107" t="s">
        <v>3561</v>
      </c>
      <c r="AH218" s="107" t="str">
        <f t="shared" si="39"/>
        <v>non-HFTD</v>
      </c>
      <c r="AI218" s="107" t="s">
        <v>4558</v>
      </c>
      <c r="AJ218" s="105" t="str">
        <f t="shared" si="35"/>
        <v>Distribution</v>
      </c>
      <c r="AK218" s="105" t="str">
        <f t="shared" si="36"/>
        <v>non-HFTD - Distribution</v>
      </c>
      <c r="AL218" s="105" t="str">
        <f t="shared" si="37"/>
        <v>Fire Less than 300 Acres</v>
      </c>
      <c r="AM218" s="108" t="s">
        <v>4591</v>
      </c>
      <c r="AN218" s="105" t="str">
        <f t="shared" si="38"/>
        <v>Splice/Clamp/Connector</v>
      </c>
      <c r="AO218" s="109">
        <v>46571</v>
      </c>
    </row>
    <row r="219" spans="1:41" x14ac:dyDescent="0.25">
      <c r="A219" s="105" t="s">
        <v>4544</v>
      </c>
      <c r="B219" s="105">
        <v>42202.720833333333</v>
      </c>
      <c r="C219" s="105">
        <v>42202.720833333333</v>
      </c>
      <c r="D219" s="105">
        <v>38.559609999999999</v>
      </c>
      <c r="E219" s="105">
        <v>-121.64346</v>
      </c>
      <c r="F219" s="105" t="s">
        <v>4560</v>
      </c>
      <c r="G219" s="105" t="s">
        <v>4545</v>
      </c>
      <c r="H219" s="105" t="s">
        <v>4567</v>
      </c>
      <c r="I219" s="105" t="s">
        <v>4360</v>
      </c>
      <c r="J219" s="105"/>
      <c r="K219" s="105" t="s">
        <v>5168</v>
      </c>
      <c r="L219" s="105"/>
      <c r="M219" s="105">
        <v>12000</v>
      </c>
      <c r="N219" s="105" t="s">
        <v>4453</v>
      </c>
      <c r="O219" s="105" t="s">
        <v>4563</v>
      </c>
      <c r="P219" s="105" t="s">
        <v>1964</v>
      </c>
      <c r="Q219" s="105">
        <v>42202.720833333333</v>
      </c>
      <c r="R219" s="105">
        <v>42202.720833333333</v>
      </c>
      <c r="S219" s="105" t="s">
        <v>4588</v>
      </c>
      <c r="T219" s="105" t="s">
        <v>4453</v>
      </c>
      <c r="U219" s="105" t="s">
        <v>3576</v>
      </c>
      <c r="V219" s="105" t="s">
        <v>3576</v>
      </c>
      <c r="W219" s="105" t="s">
        <v>4360</v>
      </c>
      <c r="X219" s="105"/>
      <c r="Y219" s="105" t="s">
        <v>4555</v>
      </c>
      <c r="Z219" s="105" t="s">
        <v>5169</v>
      </c>
      <c r="AA219" s="105">
        <f t="shared" si="30"/>
        <v>2015</v>
      </c>
      <c r="AB219" s="105">
        <f t="shared" si="31"/>
        <v>7</v>
      </c>
      <c r="AC219" s="105">
        <f t="shared" si="32"/>
        <v>17</v>
      </c>
      <c r="AD219" s="105">
        <f t="shared" si="33"/>
        <v>17</v>
      </c>
      <c r="AE219" s="105">
        <f t="shared" si="34"/>
        <v>18</v>
      </c>
      <c r="AF219" s="106" t="s">
        <v>5170</v>
      </c>
      <c r="AG219" s="107" t="s">
        <v>3561</v>
      </c>
      <c r="AH219" s="107" t="str">
        <f t="shared" si="39"/>
        <v>non-HFTD</v>
      </c>
      <c r="AI219" s="107" t="s">
        <v>4558</v>
      </c>
      <c r="AJ219" s="105" t="str">
        <f t="shared" si="35"/>
        <v>Distribution</v>
      </c>
      <c r="AK219" s="105" t="str">
        <f t="shared" si="36"/>
        <v>non-HFTD - Distribution</v>
      </c>
      <c r="AL219" s="105" t="str">
        <f t="shared" si="37"/>
        <v>Fire Less than 300 Acres</v>
      </c>
      <c r="AM219" s="108" t="s">
        <v>4591</v>
      </c>
      <c r="AN219" s="105" t="str">
        <f t="shared" si="38"/>
        <v>Conductor</v>
      </c>
      <c r="AO219" s="109">
        <v>13932</v>
      </c>
    </row>
    <row r="220" spans="1:41" x14ac:dyDescent="0.25">
      <c r="A220" s="105" t="s">
        <v>4544</v>
      </c>
      <c r="B220" s="105">
        <v>42203.708333333336</v>
      </c>
      <c r="C220" s="105">
        <v>42203.708333333336</v>
      </c>
      <c r="D220" s="105">
        <v>38.838259000000001</v>
      </c>
      <c r="E220" s="105">
        <v>-123.629678</v>
      </c>
      <c r="F220" s="105" t="s">
        <v>4560</v>
      </c>
      <c r="G220" s="105" t="s">
        <v>4545</v>
      </c>
      <c r="H220" s="105" t="s">
        <v>4582</v>
      </c>
      <c r="I220" s="105" t="s">
        <v>4547</v>
      </c>
      <c r="J220" s="105" t="s">
        <v>3556</v>
      </c>
      <c r="K220" s="105" t="s">
        <v>5171</v>
      </c>
      <c r="L220" s="105"/>
      <c r="M220" s="105">
        <v>12000</v>
      </c>
      <c r="N220" s="105" t="s">
        <v>4453</v>
      </c>
      <c r="O220" s="105" t="s">
        <v>4563</v>
      </c>
      <c r="P220" s="105" t="s">
        <v>1964</v>
      </c>
      <c r="Q220" s="105">
        <v>42203.708333333336</v>
      </c>
      <c r="R220" s="105">
        <v>42203.708333333336</v>
      </c>
      <c r="S220" s="105" t="s">
        <v>4551</v>
      </c>
      <c r="T220" s="105" t="s">
        <v>3576</v>
      </c>
      <c r="U220" s="105" t="s">
        <v>4560</v>
      </c>
      <c r="V220" s="105" t="s">
        <v>4553</v>
      </c>
      <c r="W220" s="105" t="s">
        <v>4360</v>
      </c>
      <c r="X220" s="105"/>
      <c r="Y220" s="105" t="s">
        <v>4721</v>
      </c>
      <c r="Z220" s="105" t="s">
        <v>5172</v>
      </c>
      <c r="AA220" s="105">
        <f t="shared" si="30"/>
        <v>2015</v>
      </c>
      <c r="AB220" s="105">
        <f t="shared" si="31"/>
        <v>7</v>
      </c>
      <c r="AC220" s="105">
        <f t="shared" si="32"/>
        <v>18</v>
      </c>
      <c r="AD220" s="105">
        <f t="shared" si="33"/>
        <v>17</v>
      </c>
      <c r="AE220" s="105">
        <f t="shared" si="34"/>
        <v>0</v>
      </c>
      <c r="AF220" s="106" t="s">
        <v>5173</v>
      </c>
      <c r="AG220" s="107" t="s">
        <v>4596</v>
      </c>
      <c r="AH220" s="107" t="str">
        <f t="shared" si="39"/>
        <v>HFTD</v>
      </c>
      <c r="AI220" s="107" t="s">
        <v>4558</v>
      </c>
      <c r="AJ220" s="105" t="str">
        <f t="shared" si="35"/>
        <v>Distribution</v>
      </c>
      <c r="AK220" s="105" t="str">
        <f t="shared" si="36"/>
        <v>HFTD - Distribution</v>
      </c>
      <c r="AL220" s="105" t="str">
        <f t="shared" si="37"/>
        <v>Fire Less than 300 Acres</v>
      </c>
      <c r="AM220" s="108" t="s">
        <v>4560</v>
      </c>
      <c r="AN220" s="105" t="str">
        <f t="shared" si="38"/>
        <v>Branch (OverHanging)</v>
      </c>
      <c r="AO220" s="109">
        <v>51806</v>
      </c>
    </row>
    <row r="221" spans="1:41" x14ac:dyDescent="0.25">
      <c r="A221" s="105" t="s">
        <v>4544</v>
      </c>
      <c r="B221" s="105">
        <v>42203.790972222225</v>
      </c>
      <c r="C221" s="105">
        <v>42203.790972222225</v>
      </c>
      <c r="D221" s="105">
        <v>39.71199</v>
      </c>
      <c r="E221" s="105">
        <v>-123.32836</v>
      </c>
      <c r="F221" s="105" t="s">
        <v>4560</v>
      </c>
      <c r="G221" s="105" t="s">
        <v>4545</v>
      </c>
      <c r="H221" s="105" t="s">
        <v>4582</v>
      </c>
      <c r="I221" s="105" t="s">
        <v>4360</v>
      </c>
      <c r="J221" s="105"/>
      <c r="K221" s="105"/>
      <c r="L221" s="105"/>
      <c r="M221" s="105">
        <v>12000</v>
      </c>
      <c r="N221" s="105" t="s">
        <v>4453</v>
      </c>
      <c r="O221" s="105" t="s">
        <v>4563</v>
      </c>
      <c r="P221" s="105" t="s">
        <v>1964</v>
      </c>
      <c r="Q221" s="105">
        <v>42203.790972222225</v>
      </c>
      <c r="R221" s="105">
        <v>42203.790972222225</v>
      </c>
      <c r="S221" s="105" t="s">
        <v>4551</v>
      </c>
      <c r="T221" s="105" t="s">
        <v>3576</v>
      </c>
      <c r="U221" s="105" t="s">
        <v>4560</v>
      </c>
      <c r="V221" s="105" t="s">
        <v>4553</v>
      </c>
      <c r="W221" s="105" t="s">
        <v>4360</v>
      </c>
      <c r="X221" s="105"/>
      <c r="Y221" s="105" t="s">
        <v>4611</v>
      </c>
      <c r="Z221" s="105" t="s">
        <v>5174</v>
      </c>
      <c r="AA221" s="105">
        <f t="shared" si="30"/>
        <v>2015</v>
      </c>
      <c r="AB221" s="105">
        <f t="shared" si="31"/>
        <v>7</v>
      </c>
      <c r="AC221" s="105">
        <f t="shared" si="32"/>
        <v>18</v>
      </c>
      <c r="AD221" s="105">
        <f t="shared" si="33"/>
        <v>18</v>
      </c>
      <c r="AE221" s="105">
        <f t="shared" si="34"/>
        <v>59</v>
      </c>
      <c r="AF221" s="106" t="s">
        <v>5175</v>
      </c>
      <c r="AG221" s="107" t="s">
        <v>3561</v>
      </c>
      <c r="AH221" s="107" t="str">
        <f t="shared" si="39"/>
        <v>non-HFTD</v>
      </c>
      <c r="AI221" s="107" t="s">
        <v>4558</v>
      </c>
      <c r="AJ221" s="105" t="str">
        <f t="shared" si="35"/>
        <v>Distribution</v>
      </c>
      <c r="AK221" s="105" t="str">
        <f t="shared" si="36"/>
        <v>non-HFTD - Distribution</v>
      </c>
      <c r="AL221" s="105" t="str">
        <f t="shared" si="37"/>
        <v>Fire Less than 300 Acres</v>
      </c>
      <c r="AM221" s="108" t="s">
        <v>4560</v>
      </c>
      <c r="AN221" s="105" t="str">
        <f t="shared" si="38"/>
        <v>Fell into (slight defect)</v>
      </c>
      <c r="AO221" s="109">
        <v>2466</v>
      </c>
    </row>
    <row r="222" spans="1:41" x14ac:dyDescent="0.25">
      <c r="A222" s="105" t="s">
        <v>4544</v>
      </c>
      <c r="B222" s="105">
        <v>42204.405555555553</v>
      </c>
      <c r="C222" s="105">
        <v>42204.405555555553</v>
      </c>
      <c r="D222" s="105">
        <v>35.21499</v>
      </c>
      <c r="E222" s="105">
        <v>-120.614369</v>
      </c>
      <c r="F222" s="105" t="s">
        <v>4560</v>
      </c>
      <c r="G222" s="105" t="s">
        <v>4545</v>
      </c>
      <c r="H222" s="105" t="s">
        <v>4567</v>
      </c>
      <c r="I222" s="105" t="s">
        <v>4547</v>
      </c>
      <c r="J222" s="105" t="s">
        <v>3556</v>
      </c>
      <c r="K222" s="105">
        <v>101930875</v>
      </c>
      <c r="L222" s="105"/>
      <c r="M222" s="105">
        <v>12000</v>
      </c>
      <c r="N222" s="105" t="s">
        <v>4453</v>
      </c>
      <c r="O222" s="105" t="s">
        <v>4563</v>
      </c>
      <c r="P222" s="105" t="s">
        <v>1964</v>
      </c>
      <c r="Q222" s="105">
        <v>42204.405555555553</v>
      </c>
      <c r="R222" s="105">
        <v>42204.405555555553</v>
      </c>
      <c r="S222" s="105" t="s">
        <v>4551</v>
      </c>
      <c r="T222" s="105" t="s">
        <v>3576</v>
      </c>
      <c r="U222" s="105" t="s">
        <v>4451</v>
      </c>
      <c r="V222" s="105" t="s">
        <v>4553</v>
      </c>
      <c r="W222" s="105" t="s">
        <v>5176</v>
      </c>
      <c r="X222" s="105" t="s">
        <v>5177</v>
      </c>
      <c r="Y222" s="105" t="s">
        <v>4555</v>
      </c>
      <c r="Z222" s="105" t="s">
        <v>5178</v>
      </c>
      <c r="AA222" s="105">
        <f t="shared" si="30"/>
        <v>2015</v>
      </c>
      <c r="AB222" s="105">
        <f t="shared" si="31"/>
        <v>7</v>
      </c>
      <c r="AC222" s="105">
        <f t="shared" si="32"/>
        <v>19</v>
      </c>
      <c r="AD222" s="105">
        <f t="shared" si="33"/>
        <v>9</v>
      </c>
      <c r="AE222" s="105">
        <f t="shared" si="34"/>
        <v>44</v>
      </c>
      <c r="AF222" s="106" t="s">
        <v>5179</v>
      </c>
      <c r="AG222" s="107" t="s">
        <v>3561</v>
      </c>
      <c r="AH222" s="107" t="str">
        <f t="shared" si="39"/>
        <v>non-HFTD</v>
      </c>
      <c r="AI222" s="107" t="s">
        <v>4558</v>
      </c>
      <c r="AJ222" s="105" t="str">
        <f t="shared" si="35"/>
        <v>Distribution</v>
      </c>
      <c r="AK222" s="105" t="str">
        <f t="shared" si="36"/>
        <v>non-HFTD - Distribution</v>
      </c>
      <c r="AL222" s="105" t="str">
        <f t="shared" si="37"/>
        <v>Fire Less than 300 Acres</v>
      </c>
      <c r="AM222" s="108" t="s">
        <v>4575</v>
      </c>
      <c r="AN222" s="105" t="str">
        <f t="shared" si="38"/>
        <v>Unk or Other - Other</v>
      </c>
      <c r="AO222" s="109">
        <v>113118</v>
      </c>
    </row>
    <row r="223" spans="1:41" x14ac:dyDescent="0.25">
      <c r="A223" s="105" t="s">
        <v>4544</v>
      </c>
      <c r="B223" s="105">
        <v>42204.816666666666</v>
      </c>
      <c r="C223" s="105">
        <v>42204.816666666666</v>
      </c>
      <c r="D223" s="105">
        <v>38.656289999999998</v>
      </c>
      <c r="E223" s="105">
        <v>-121.79352900000001</v>
      </c>
      <c r="F223" s="105" t="s">
        <v>4560</v>
      </c>
      <c r="G223" s="105" t="s">
        <v>4561</v>
      </c>
      <c r="H223" s="105" t="s">
        <v>4567</v>
      </c>
      <c r="I223" s="105" t="s">
        <v>4547</v>
      </c>
      <c r="J223" s="105" t="s">
        <v>5180</v>
      </c>
      <c r="K223" s="105" t="s">
        <v>5181</v>
      </c>
      <c r="L223" s="105"/>
      <c r="M223" s="105" t="s">
        <v>4457</v>
      </c>
      <c r="N223" s="105" t="s">
        <v>4453</v>
      </c>
      <c r="O223" s="105" t="s">
        <v>4563</v>
      </c>
      <c r="P223" s="105" t="s">
        <v>4569</v>
      </c>
      <c r="Q223" s="105" t="s">
        <v>4570</v>
      </c>
      <c r="R223" s="105" t="s">
        <v>4570</v>
      </c>
      <c r="S223" s="105" t="s">
        <v>4551</v>
      </c>
      <c r="T223" s="105" t="s">
        <v>3576</v>
      </c>
      <c r="U223" s="105" t="s">
        <v>4564</v>
      </c>
      <c r="V223" s="105" t="s">
        <v>4553</v>
      </c>
      <c r="W223" s="105" t="s">
        <v>4360</v>
      </c>
      <c r="X223" s="105"/>
      <c r="Y223" s="105" t="s">
        <v>4571</v>
      </c>
      <c r="Z223" s="105" t="s">
        <v>5182</v>
      </c>
      <c r="AA223" s="105">
        <f t="shared" si="30"/>
        <v>2015</v>
      </c>
      <c r="AB223" s="105">
        <f t="shared" si="31"/>
        <v>7</v>
      </c>
      <c r="AC223" s="105">
        <f t="shared" si="32"/>
        <v>19</v>
      </c>
      <c r="AD223" s="105">
        <f t="shared" si="33"/>
        <v>19</v>
      </c>
      <c r="AE223" s="105">
        <f t="shared" si="34"/>
        <v>36</v>
      </c>
      <c r="AF223" s="106" t="s">
        <v>4573</v>
      </c>
      <c r="AG223" s="107" t="s">
        <v>3561</v>
      </c>
      <c r="AH223" s="107" t="str">
        <f t="shared" si="39"/>
        <v>non-HFTD</v>
      </c>
      <c r="AI223" s="107" t="s">
        <v>4558</v>
      </c>
      <c r="AJ223" s="105" t="str">
        <f t="shared" si="35"/>
        <v>Distribution</v>
      </c>
      <c r="AK223" s="105" t="str">
        <f t="shared" si="36"/>
        <v>non-HFTD - Distribution</v>
      </c>
      <c r="AL223" s="105" t="str">
        <f t="shared" si="37"/>
        <v>Fire Less than 300 Acres</v>
      </c>
      <c r="AM223" s="108" t="s">
        <v>4564</v>
      </c>
      <c r="AN223" s="105" t="str">
        <f t="shared" si="38"/>
        <v>Animal</v>
      </c>
      <c r="AO223" s="109" t="s">
        <v>3576</v>
      </c>
    </row>
    <row r="224" spans="1:41" x14ac:dyDescent="0.25">
      <c r="A224" s="105" t="s">
        <v>4544</v>
      </c>
      <c r="B224" s="105">
        <v>42205.635416666664</v>
      </c>
      <c r="C224" s="105">
        <v>42205.635416666664</v>
      </c>
      <c r="D224" s="105">
        <v>37.762028000000001</v>
      </c>
      <c r="E224" s="105">
        <v>-120.865371</v>
      </c>
      <c r="F224" s="105" t="s">
        <v>4560</v>
      </c>
      <c r="G224" s="105" t="s">
        <v>4561</v>
      </c>
      <c r="H224" s="105" t="s">
        <v>4546</v>
      </c>
      <c r="I224" s="105" t="s">
        <v>4547</v>
      </c>
      <c r="J224" s="105" t="s">
        <v>5183</v>
      </c>
      <c r="K224" s="105"/>
      <c r="L224" s="105"/>
      <c r="M224" s="105" t="s">
        <v>4457</v>
      </c>
      <c r="N224" s="105" t="s">
        <v>4453</v>
      </c>
      <c r="O224" s="105" t="s">
        <v>4563</v>
      </c>
      <c r="P224" s="105" t="s">
        <v>4569</v>
      </c>
      <c r="Q224" s="105" t="s">
        <v>4570</v>
      </c>
      <c r="R224" s="105" t="s">
        <v>4570</v>
      </c>
      <c r="S224" s="105" t="s">
        <v>4360</v>
      </c>
      <c r="T224" s="105" t="s">
        <v>3576</v>
      </c>
      <c r="U224" s="105" t="s">
        <v>3576</v>
      </c>
      <c r="V224" s="105" t="s">
        <v>3576</v>
      </c>
      <c r="W224" s="105" t="s">
        <v>4360</v>
      </c>
      <c r="X224" s="105"/>
      <c r="Y224" s="105" t="s">
        <v>4571</v>
      </c>
      <c r="Z224" s="105" t="s">
        <v>5184</v>
      </c>
      <c r="AA224" s="105">
        <f t="shared" si="30"/>
        <v>2015</v>
      </c>
      <c r="AB224" s="105">
        <f t="shared" si="31"/>
        <v>7</v>
      </c>
      <c r="AC224" s="105">
        <f t="shared" si="32"/>
        <v>20</v>
      </c>
      <c r="AD224" s="105">
        <f t="shared" si="33"/>
        <v>15</v>
      </c>
      <c r="AE224" s="105">
        <f t="shared" si="34"/>
        <v>15</v>
      </c>
      <c r="AF224" s="106" t="s">
        <v>4573</v>
      </c>
      <c r="AG224" s="107" t="s">
        <v>3561</v>
      </c>
      <c r="AH224" s="107" t="str">
        <f t="shared" si="39"/>
        <v>non-HFTD</v>
      </c>
      <c r="AI224" s="107" t="s">
        <v>4558</v>
      </c>
      <c r="AJ224" s="105" t="str">
        <f t="shared" si="35"/>
        <v>Distribution</v>
      </c>
      <c r="AK224" s="105" t="str">
        <f t="shared" si="36"/>
        <v>non-HFTD - Distribution</v>
      </c>
      <c r="AL224" s="105" t="str">
        <f t="shared" si="37"/>
        <v>Fire Less than 300 Acres</v>
      </c>
      <c r="AM224" s="108" t="s">
        <v>4575</v>
      </c>
      <c r="AN224" s="105" t="str">
        <f t="shared" si="38"/>
        <v>Unk or Other - Unknown</v>
      </c>
      <c r="AO224" s="109" t="s">
        <v>3576</v>
      </c>
    </row>
    <row r="225" spans="1:41" x14ac:dyDescent="0.25">
      <c r="A225" s="105" t="s">
        <v>4544</v>
      </c>
      <c r="B225" s="105">
        <v>42206.363888888889</v>
      </c>
      <c r="C225" s="105">
        <v>42206.363888888889</v>
      </c>
      <c r="D225" s="105">
        <v>39.118128300000002</v>
      </c>
      <c r="E225" s="105">
        <v>-123.20113000000001</v>
      </c>
      <c r="F225" s="105" t="s">
        <v>4560</v>
      </c>
      <c r="G225" s="105" t="s">
        <v>4545</v>
      </c>
      <c r="H225" s="105" t="s">
        <v>4546</v>
      </c>
      <c r="I225" s="105" t="s">
        <v>4547</v>
      </c>
      <c r="J225" s="105" t="s">
        <v>5185</v>
      </c>
      <c r="K225" s="105">
        <v>102178810</v>
      </c>
      <c r="L225" s="105" t="s">
        <v>4568</v>
      </c>
      <c r="M225" s="105" t="s">
        <v>4457</v>
      </c>
      <c r="N225" s="105" t="s">
        <v>4360</v>
      </c>
      <c r="O225" s="105" t="s">
        <v>4563</v>
      </c>
      <c r="P225" s="105" t="s">
        <v>4569</v>
      </c>
      <c r="Q225" s="105" t="s">
        <v>4570</v>
      </c>
      <c r="R225" s="105" t="s">
        <v>4570</v>
      </c>
      <c r="S225" s="105" t="s">
        <v>4360</v>
      </c>
      <c r="T225" s="105" t="s">
        <v>3576</v>
      </c>
      <c r="U225" s="105" t="s">
        <v>3576</v>
      </c>
      <c r="V225" s="105" t="s">
        <v>3576</v>
      </c>
      <c r="W225" s="105" t="s">
        <v>4360</v>
      </c>
      <c r="X225" s="105"/>
      <c r="Y225" s="105" t="s">
        <v>4571</v>
      </c>
      <c r="Z225" s="105" t="s">
        <v>5186</v>
      </c>
      <c r="AA225" s="105">
        <f t="shared" si="30"/>
        <v>2015</v>
      </c>
      <c r="AB225" s="105">
        <f t="shared" si="31"/>
        <v>7</v>
      </c>
      <c r="AC225" s="105">
        <f t="shared" si="32"/>
        <v>21</v>
      </c>
      <c r="AD225" s="105">
        <f t="shared" si="33"/>
        <v>8</v>
      </c>
      <c r="AE225" s="105">
        <f t="shared" si="34"/>
        <v>44</v>
      </c>
      <c r="AF225" s="106" t="s">
        <v>4573</v>
      </c>
      <c r="AG225" s="107" t="s">
        <v>3561</v>
      </c>
      <c r="AH225" s="107" t="str">
        <f t="shared" si="39"/>
        <v>non-HFTD</v>
      </c>
      <c r="AI225" s="107" t="s">
        <v>4558</v>
      </c>
      <c r="AJ225" s="105" t="str">
        <f t="shared" si="35"/>
        <v>Distribution</v>
      </c>
      <c r="AK225" s="105" t="str">
        <f t="shared" si="36"/>
        <v>non-HFTD - Distribution</v>
      </c>
      <c r="AL225" s="105" t="str">
        <f t="shared" si="37"/>
        <v>Fire Less than 300 Acres</v>
      </c>
      <c r="AM225" s="108" t="s">
        <v>4575</v>
      </c>
      <c r="AN225" s="105" t="str">
        <f t="shared" si="38"/>
        <v>Unk or Other - Unknown</v>
      </c>
      <c r="AO225" s="109" t="s">
        <v>3576</v>
      </c>
    </row>
    <row r="226" spans="1:41" x14ac:dyDescent="0.25">
      <c r="A226" s="105" t="s">
        <v>4544</v>
      </c>
      <c r="B226" s="105">
        <v>42206.448611111111</v>
      </c>
      <c r="C226" s="105">
        <v>42206.448611111111</v>
      </c>
      <c r="D226" s="105">
        <v>37.1805533</v>
      </c>
      <c r="E226" s="105">
        <v>-121.062465</v>
      </c>
      <c r="F226" s="105" t="s">
        <v>4560</v>
      </c>
      <c r="G226" s="105" t="s">
        <v>4545</v>
      </c>
      <c r="H226" s="105" t="s">
        <v>4546</v>
      </c>
      <c r="I226" s="105" t="s">
        <v>4547</v>
      </c>
      <c r="J226" s="105" t="s">
        <v>3556</v>
      </c>
      <c r="K226" s="105" t="s">
        <v>5187</v>
      </c>
      <c r="L226" s="105"/>
      <c r="M226" s="105">
        <v>12000</v>
      </c>
      <c r="N226" s="105" t="s">
        <v>4453</v>
      </c>
      <c r="O226" s="105" t="s">
        <v>4563</v>
      </c>
      <c r="P226" s="105" t="s">
        <v>1964</v>
      </c>
      <c r="Q226" s="105">
        <v>42206.448611111111</v>
      </c>
      <c r="R226" s="105">
        <v>42206.448611111111</v>
      </c>
      <c r="S226" s="105" t="s">
        <v>4551</v>
      </c>
      <c r="T226" s="105" t="s">
        <v>3576</v>
      </c>
      <c r="U226" s="105" t="s">
        <v>4564</v>
      </c>
      <c r="V226" s="105" t="s">
        <v>4553</v>
      </c>
      <c r="W226" s="105" t="s">
        <v>4360</v>
      </c>
      <c r="X226" s="105"/>
      <c r="Y226" s="105" t="s">
        <v>4555</v>
      </c>
      <c r="Z226" s="105" t="s">
        <v>5188</v>
      </c>
      <c r="AA226" s="105">
        <f t="shared" si="30"/>
        <v>2015</v>
      </c>
      <c r="AB226" s="105">
        <f t="shared" si="31"/>
        <v>7</v>
      </c>
      <c r="AC226" s="105">
        <f t="shared" si="32"/>
        <v>21</v>
      </c>
      <c r="AD226" s="105">
        <f t="shared" si="33"/>
        <v>10</v>
      </c>
      <c r="AE226" s="105">
        <f t="shared" si="34"/>
        <v>46</v>
      </c>
      <c r="AF226" s="106" t="s">
        <v>5189</v>
      </c>
      <c r="AG226" s="107" t="s">
        <v>3561</v>
      </c>
      <c r="AH226" s="107" t="str">
        <f t="shared" si="39"/>
        <v>non-HFTD</v>
      </c>
      <c r="AI226" s="107" t="s">
        <v>4558</v>
      </c>
      <c r="AJ226" s="105" t="str">
        <f t="shared" si="35"/>
        <v>Distribution</v>
      </c>
      <c r="AK226" s="105" t="str">
        <f t="shared" si="36"/>
        <v>non-HFTD - Distribution</v>
      </c>
      <c r="AL226" s="105" t="str">
        <f t="shared" si="37"/>
        <v>Fire Less than 300 Acres</v>
      </c>
      <c r="AM226" s="108" t="s">
        <v>4564</v>
      </c>
      <c r="AN226" s="105" t="str">
        <f t="shared" si="38"/>
        <v>Animal</v>
      </c>
      <c r="AO226" s="109">
        <v>5171</v>
      </c>
    </row>
    <row r="227" spans="1:41" x14ac:dyDescent="0.25">
      <c r="A227" s="105" t="s">
        <v>4544</v>
      </c>
      <c r="B227" s="105">
        <v>42207.460416666669</v>
      </c>
      <c r="C227" s="105">
        <v>42207.460416666669</v>
      </c>
      <c r="D227" s="105">
        <v>38.120626700000003</v>
      </c>
      <c r="E227" s="105">
        <v>-122.2481267</v>
      </c>
      <c r="F227" s="105" t="s">
        <v>4560</v>
      </c>
      <c r="G227" s="105" t="s">
        <v>4561</v>
      </c>
      <c r="H227" s="105" t="s">
        <v>4567</v>
      </c>
      <c r="I227" s="105" t="s">
        <v>4547</v>
      </c>
      <c r="J227" s="105" t="s">
        <v>5190</v>
      </c>
      <c r="K227" s="105">
        <v>102308149</v>
      </c>
      <c r="L227" s="105"/>
      <c r="M227" s="105" t="s">
        <v>4457</v>
      </c>
      <c r="N227" s="105" t="s">
        <v>4453</v>
      </c>
      <c r="O227" s="105" t="s">
        <v>4563</v>
      </c>
      <c r="P227" s="105" t="s">
        <v>4569</v>
      </c>
      <c r="Q227" s="105" t="s">
        <v>4570</v>
      </c>
      <c r="R227" s="105" t="s">
        <v>4570</v>
      </c>
      <c r="S227" s="105" t="s">
        <v>4551</v>
      </c>
      <c r="T227" s="105" t="s">
        <v>3576</v>
      </c>
      <c r="U227" s="105" t="s">
        <v>4560</v>
      </c>
      <c r="V227" s="105" t="s">
        <v>4553</v>
      </c>
      <c r="W227" s="105" t="s">
        <v>4360</v>
      </c>
      <c r="X227" s="105"/>
      <c r="Y227" s="105" t="s">
        <v>4571</v>
      </c>
      <c r="Z227" s="105" t="s">
        <v>5191</v>
      </c>
      <c r="AA227" s="105">
        <f t="shared" si="30"/>
        <v>2015</v>
      </c>
      <c r="AB227" s="105">
        <f t="shared" si="31"/>
        <v>7</v>
      </c>
      <c r="AC227" s="105">
        <f t="shared" si="32"/>
        <v>22</v>
      </c>
      <c r="AD227" s="105">
        <f t="shared" si="33"/>
        <v>11</v>
      </c>
      <c r="AE227" s="105">
        <f t="shared" si="34"/>
        <v>3</v>
      </c>
      <c r="AF227" s="106" t="s">
        <v>4573</v>
      </c>
      <c r="AG227" s="107" t="s">
        <v>3561</v>
      </c>
      <c r="AH227" s="107" t="str">
        <f t="shared" si="39"/>
        <v>non-HFTD</v>
      </c>
      <c r="AI227" s="107" t="s">
        <v>4558</v>
      </c>
      <c r="AJ227" s="105" t="str">
        <f t="shared" si="35"/>
        <v>Distribution</v>
      </c>
      <c r="AK227" s="105" t="str">
        <f t="shared" si="36"/>
        <v>non-HFTD - Distribution</v>
      </c>
      <c r="AL227" s="105" t="str">
        <f t="shared" si="37"/>
        <v>Fire Less than 300 Acres</v>
      </c>
      <c r="AM227" s="108" t="s">
        <v>4560</v>
      </c>
      <c r="AN227" s="105" t="str">
        <f t="shared" si="38"/>
        <v>Other/Unknown</v>
      </c>
      <c r="AO227" s="109" t="s">
        <v>3576</v>
      </c>
    </row>
    <row r="228" spans="1:41" x14ac:dyDescent="0.25">
      <c r="A228" s="105" t="s">
        <v>4544</v>
      </c>
      <c r="B228" s="105">
        <v>42207.597916666666</v>
      </c>
      <c r="C228" s="105">
        <v>42207.597916666666</v>
      </c>
      <c r="D228" s="105">
        <v>38.793537000000001</v>
      </c>
      <c r="E228" s="105">
        <v>-120.71402</v>
      </c>
      <c r="F228" s="105" t="s">
        <v>4560</v>
      </c>
      <c r="G228" s="105" t="s">
        <v>4545</v>
      </c>
      <c r="H228" s="105" t="s">
        <v>4546</v>
      </c>
      <c r="I228" s="105" t="s">
        <v>4547</v>
      </c>
      <c r="J228" s="105" t="s">
        <v>3556</v>
      </c>
      <c r="K228" s="105" t="s">
        <v>5192</v>
      </c>
      <c r="L228" s="105"/>
      <c r="M228" s="105">
        <v>12000</v>
      </c>
      <c r="N228" s="105" t="s">
        <v>4453</v>
      </c>
      <c r="O228" s="105" t="s">
        <v>4563</v>
      </c>
      <c r="P228" s="105" t="s">
        <v>1964</v>
      </c>
      <c r="Q228" s="105">
        <v>42207.597916666666</v>
      </c>
      <c r="R228" s="105">
        <v>42207.597916666666</v>
      </c>
      <c r="S228" s="105" t="s">
        <v>4551</v>
      </c>
      <c r="T228" s="105" t="s">
        <v>3576</v>
      </c>
      <c r="U228" s="105" t="s">
        <v>4560</v>
      </c>
      <c r="V228" s="105" t="s">
        <v>4553</v>
      </c>
      <c r="W228" s="105" t="s">
        <v>4360</v>
      </c>
      <c r="X228" s="105"/>
      <c r="Y228" s="105" t="s">
        <v>4576</v>
      </c>
      <c r="Z228" s="105" t="s">
        <v>5193</v>
      </c>
      <c r="AA228" s="105">
        <f t="shared" si="30"/>
        <v>2015</v>
      </c>
      <c r="AB228" s="105">
        <f t="shared" si="31"/>
        <v>7</v>
      </c>
      <c r="AC228" s="105">
        <f t="shared" si="32"/>
        <v>22</v>
      </c>
      <c r="AD228" s="105">
        <f t="shared" si="33"/>
        <v>14</v>
      </c>
      <c r="AE228" s="105">
        <f t="shared" si="34"/>
        <v>21</v>
      </c>
      <c r="AF228" s="106" t="s">
        <v>5194</v>
      </c>
      <c r="AG228" s="107" t="s">
        <v>4574</v>
      </c>
      <c r="AH228" s="107" t="str">
        <f t="shared" si="39"/>
        <v>HFTD</v>
      </c>
      <c r="AI228" s="107" t="s">
        <v>4558</v>
      </c>
      <c r="AJ228" s="105" t="str">
        <f t="shared" si="35"/>
        <v>Distribution</v>
      </c>
      <c r="AK228" s="105" t="str">
        <f t="shared" si="36"/>
        <v>HFTD - Distribution</v>
      </c>
      <c r="AL228" s="105" t="str">
        <f t="shared" si="37"/>
        <v>Fire Less than 300 Acres</v>
      </c>
      <c r="AM228" s="108" t="s">
        <v>4560</v>
      </c>
      <c r="AN228" s="105" t="str">
        <f t="shared" si="38"/>
        <v>Fell into (No defect)</v>
      </c>
      <c r="AO228" s="109">
        <v>149206</v>
      </c>
    </row>
    <row r="229" spans="1:41" x14ac:dyDescent="0.25">
      <c r="A229" s="105" t="s">
        <v>4544</v>
      </c>
      <c r="B229" s="105">
        <v>42208.551388888889</v>
      </c>
      <c r="C229" s="105">
        <v>42208.551388888889</v>
      </c>
      <c r="D229" s="105">
        <v>36.239829989999997</v>
      </c>
      <c r="E229" s="105">
        <v>-119.77674</v>
      </c>
      <c r="F229" s="105" t="s">
        <v>4560</v>
      </c>
      <c r="G229" s="105" t="s">
        <v>4545</v>
      </c>
      <c r="H229" s="105" t="s">
        <v>4546</v>
      </c>
      <c r="I229" s="105" t="s">
        <v>4547</v>
      </c>
      <c r="J229" s="105" t="s">
        <v>5195</v>
      </c>
      <c r="K229" s="105">
        <v>103242492</v>
      </c>
      <c r="L229" s="105" t="s">
        <v>5196</v>
      </c>
      <c r="M229" s="105">
        <v>12000</v>
      </c>
      <c r="N229" s="105" t="s">
        <v>4453</v>
      </c>
      <c r="O229" s="105" t="s">
        <v>4563</v>
      </c>
      <c r="P229" s="105" t="s">
        <v>1964</v>
      </c>
      <c r="Q229" s="105">
        <v>42208.551388888889</v>
      </c>
      <c r="R229" s="105">
        <v>42208.551388888889</v>
      </c>
      <c r="S229" s="105" t="s">
        <v>4551</v>
      </c>
      <c r="T229" s="105" t="s">
        <v>3576</v>
      </c>
      <c r="U229" s="105" t="s">
        <v>4552</v>
      </c>
      <c r="V229" s="105" t="s">
        <v>4456</v>
      </c>
      <c r="W229" s="105" t="s">
        <v>4554</v>
      </c>
      <c r="X229" s="105"/>
      <c r="Y229" s="105" t="s">
        <v>4555</v>
      </c>
      <c r="Z229" s="105" t="s">
        <v>5197</v>
      </c>
      <c r="AA229" s="105">
        <f t="shared" si="30"/>
        <v>2015</v>
      </c>
      <c r="AB229" s="105">
        <f t="shared" si="31"/>
        <v>7</v>
      </c>
      <c r="AC229" s="105">
        <f t="shared" si="32"/>
        <v>23</v>
      </c>
      <c r="AD229" s="105">
        <f t="shared" si="33"/>
        <v>13</v>
      </c>
      <c r="AE229" s="105">
        <f t="shared" si="34"/>
        <v>14</v>
      </c>
      <c r="AF229" s="106" t="s">
        <v>5198</v>
      </c>
      <c r="AG229" s="107" t="s">
        <v>3561</v>
      </c>
      <c r="AH229" s="107" t="str">
        <f t="shared" si="39"/>
        <v>non-HFTD</v>
      </c>
      <c r="AI229" s="107" t="s">
        <v>4558</v>
      </c>
      <c r="AJ229" s="105" t="str">
        <f t="shared" si="35"/>
        <v>Distribution</v>
      </c>
      <c r="AK229" s="105" t="str">
        <f t="shared" si="36"/>
        <v>non-HFTD - Distribution</v>
      </c>
      <c r="AL229" s="105" t="str">
        <f t="shared" si="37"/>
        <v>Fire Less than 300 Acres</v>
      </c>
      <c r="AM229" s="108" t="s">
        <v>4559</v>
      </c>
      <c r="AN229" s="105" t="str">
        <f t="shared" si="38"/>
        <v>Vehicle</v>
      </c>
      <c r="AO229" s="109">
        <v>14270</v>
      </c>
    </row>
    <row r="230" spans="1:41" x14ac:dyDescent="0.25">
      <c r="A230" s="105" t="s">
        <v>4544</v>
      </c>
      <c r="B230" s="105">
        <v>42208.836111111108</v>
      </c>
      <c r="C230" s="105">
        <v>42208.836111111108</v>
      </c>
      <c r="D230" s="105">
        <v>38.007460000000002</v>
      </c>
      <c r="E230" s="105">
        <v>-121.848192</v>
      </c>
      <c r="F230" s="105" t="s">
        <v>4560</v>
      </c>
      <c r="G230" s="105" t="s">
        <v>4545</v>
      </c>
      <c r="H230" s="105" t="s">
        <v>4546</v>
      </c>
      <c r="I230" s="105" t="s">
        <v>4360</v>
      </c>
      <c r="J230" s="105"/>
      <c r="K230" s="105" t="s">
        <v>5199</v>
      </c>
      <c r="L230" s="105"/>
      <c r="M230" s="105">
        <v>60000</v>
      </c>
      <c r="N230" s="105" t="s">
        <v>4360</v>
      </c>
      <c r="O230" s="105" t="s">
        <v>4563</v>
      </c>
      <c r="P230" s="105" t="s">
        <v>1964</v>
      </c>
      <c r="Q230" s="105">
        <v>42208.836111111108</v>
      </c>
      <c r="R230" s="105">
        <v>42208.836111111108</v>
      </c>
      <c r="S230" s="105" t="s">
        <v>4360</v>
      </c>
      <c r="T230" s="105" t="s">
        <v>3576</v>
      </c>
      <c r="U230" s="105" t="s">
        <v>3576</v>
      </c>
      <c r="V230" s="105" t="s">
        <v>3576</v>
      </c>
      <c r="W230" s="105" t="s">
        <v>4360</v>
      </c>
      <c r="X230" s="105"/>
      <c r="Y230" s="105" t="s">
        <v>4571</v>
      </c>
      <c r="Z230" s="105" t="s">
        <v>5200</v>
      </c>
      <c r="AA230" s="105">
        <f t="shared" si="30"/>
        <v>2015</v>
      </c>
      <c r="AB230" s="105">
        <f t="shared" si="31"/>
        <v>7</v>
      </c>
      <c r="AC230" s="105">
        <f t="shared" si="32"/>
        <v>23</v>
      </c>
      <c r="AD230" s="105">
        <f t="shared" si="33"/>
        <v>20</v>
      </c>
      <c r="AE230" s="105">
        <f t="shared" si="34"/>
        <v>4</v>
      </c>
      <c r="AF230" s="106" t="s">
        <v>5201</v>
      </c>
      <c r="AG230" s="107" t="s">
        <v>3561</v>
      </c>
      <c r="AH230" s="107" t="str">
        <f t="shared" si="39"/>
        <v>non-HFTD</v>
      </c>
      <c r="AI230" s="107" t="s">
        <v>4558</v>
      </c>
      <c r="AJ230" s="105" t="str">
        <f t="shared" si="35"/>
        <v>Transmission</v>
      </c>
      <c r="AK230" s="105" t="str">
        <f t="shared" si="36"/>
        <v>non-HFTD - Transmission</v>
      </c>
      <c r="AL230" s="105" t="str">
        <f t="shared" si="37"/>
        <v>Fire Less than 300 Acres</v>
      </c>
      <c r="AM230" s="108" t="s">
        <v>4575</v>
      </c>
      <c r="AN230" s="105" t="str">
        <f t="shared" si="38"/>
        <v>Unk or Other - Unknown</v>
      </c>
      <c r="AO230" s="109">
        <v>0</v>
      </c>
    </row>
    <row r="231" spans="1:41" x14ac:dyDescent="0.25">
      <c r="A231" s="105" t="s">
        <v>4544</v>
      </c>
      <c r="B231" s="105">
        <v>42209.173611111109</v>
      </c>
      <c r="C231" s="105">
        <v>42209.173611111109</v>
      </c>
      <c r="D231" s="105">
        <v>38.452273300000002</v>
      </c>
      <c r="E231" s="105">
        <v>-121.7181933</v>
      </c>
      <c r="F231" s="105" t="s">
        <v>4560</v>
      </c>
      <c r="G231" s="105" t="s">
        <v>4545</v>
      </c>
      <c r="H231" s="105" t="s">
        <v>4546</v>
      </c>
      <c r="I231" s="105" t="s">
        <v>4547</v>
      </c>
      <c r="J231" s="105" t="s">
        <v>5202</v>
      </c>
      <c r="K231" s="105">
        <v>101575623</v>
      </c>
      <c r="L231" s="105" t="s">
        <v>4568</v>
      </c>
      <c r="M231" s="105">
        <v>12000</v>
      </c>
      <c r="N231" s="105" t="s">
        <v>4453</v>
      </c>
      <c r="O231" s="105" t="s">
        <v>4563</v>
      </c>
      <c r="P231" s="105" t="s">
        <v>1964</v>
      </c>
      <c r="Q231" s="105">
        <v>42209.173611111109</v>
      </c>
      <c r="R231" s="105">
        <v>42209.173611111109</v>
      </c>
      <c r="S231" s="105" t="s">
        <v>4551</v>
      </c>
      <c r="T231" s="105" t="s">
        <v>3576</v>
      </c>
      <c r="U231" s="105" t="s">
        <v>4564</v>
      </c>
      <c r="V231" s="105" t="s">
        <v>4553</v>
      </c>
      <c r="W231" s="105" t="s">
        <v>4360</v>
      </c>
      <c r="X231" s="105"/>
      <c r="Y231" s="105" t="s">
        <v>4555</v>
      </c>
      <c r="Z231" s="105" t="s">
        <v>5203</v>
      </c>
      <c r="AA231" s="105">
        <f t="shared" si="30"/>
        <v>2015</v>
      </c>
      <c r="AB231" s="105">
        <f t="shared" si="31"/>
        <v>7</v>
      </c>
      <c r="AC231" s="105">
        <f t="shared" si="32"/>
        <v>24</v>
      </c>
      <c r="AD231" s="105">
        <f t="shared" si="33"/>
        <v>4</v>
      </c>
      <c r="AE231" s="105">
        <f t="shared" si="34"/>
        <v>10</v>
      </c>
      <c r="AF231" s="106" t="s">
        <v>5204</v>
      </c>
      <c r="AG231" s="107" t="s">
        <v>3561</v>
      </c>
      <c r="AH231" s="107" t="str">
        <f t="shared" si="39"/>
        <v>non-HFTD</v>
      </c>
      <c r="AI231" s="107" t="s">
        <v>4558</v>
      </c>
      <c r="AJ231" s="105" t="str">
        <f t="shared" si="35"/>
        <v>Distribution</v>
      </c>
      <c r="AK231" s="105" t="str">
        <f t="shared" si="36"/>
        <v>non-HFTD - Distribution</v>
      </c>
      <c r="AL231" s="105" t="str">
        <f t="shared" si="37"/>
        <v>Fire Less than 300 Acres</v>
      </c>
      <c r="AM231" s="108" t="s">
        <v>4564</v>
      </c>
      <c r="AN231" s="105" t="str">
        <f t="shared" si="38"/>
        <v>Animal</v>
      </c>
      <c r="AO231" s="109">
        <v>810</v>
      </c>
    </row>
    <row r="232" spans="1:41" x14ac:dyDescent="0.25">
      <c r="A232" s="105" t="s">
        <v>4544</v>
      </c>
      <c r="B232" s="105">
        <v>42209.604166666664</v>
      </c>
      <c r="C232" s="105">
        <v>42209.604166666664</v>
      </c>
      <c r="D232" s="105">
        <v>36.691270000000003</v>
      </c>
      <c r="E232" s="105">
        <v>-119.03117330000001</v>
      </c>
      <c r="F232" s="105" t="s">
        <v>4560</v>
      </c>
      <c r="G232" s="105" t="s">
        <v>4545</v>
      </c>
      <c r="H232" s="105" t="s">
        <v>4582</v>
      </c>
      <c r="I232" s="105" t="s">
        <v>4547</v>
      </c>
      <c r="J232" s="105" t="s">
        <v>3556</v>
      </c>
      <c r="K232" s="105" t="s">
        <v>5205</v>
      </c>
      <c r="L232" s="105" t="s">
        <v>5196</v>
      </c>
      <c r="M232" s="105" t="s">
        <v>4457</v>
      </c>
      <c r="N232" s="105" t="s">
        <v>4446</v>
      </c>
      <c r="O232" s="105" t="s">
        <v>4563</v>
      </c>
      <c r="P232" s="105" t="s">
        <v>1964</v>
      </c>
      <c r="Q232" s="105">
        <v>42209.604166666664</v>
      </c>
      <c r="R232" s="105">
        <v>42209.604166666664</v>
      </c>
      <c r="S232" s="105" t="s">
        <v>4588</v>
      </c>
      <c r="T232" s="105" t="s">
        <v>4446</v>
      </c>
      <c r="U232" s="105" t="s">
        <v>3576</v>
      </c>
      <c r="V232" s="105" t="s">
        <v>3576</v>
      </c>
      <c r="W232" s="105" t="s">
        <v>4360</v>
      </c>
      <c r="X232" s="105"/>
      <c r="Y232" s="105" t="s">
        <v>4555</v>
      </c>
      <c r="Z232" s="105" t="s">
        <v>5206</v>
      </c>
      <c r="AA232" s="105">
        <f t="shared" si="30"/>
        <v>2015</v>
      </c>
      <c r="AB232" s="105">
        <f t="shared" si="31"/>
        <v>7</v>
      </c>
      <c r="AC232" s="105">
        <f t="shared" si="32"/>
        <v>24</v>
      </c>
      <c r="AD232" s="105">
        <f t="shared" si="33"/>
        <v>14</v>
      </c>
      <c r="AE232" s="105">
        <f t="shared" si="34"/>
        <v>30</v>
      </c>
      <c r="AF232" s="106" t="s">
        <v>5207</v>
      </c>
      <c r="AG232" s="107" t="s">
        <v>4596</v>
      </c>
      <c r="AH232" s="107" t="str">
        <f t="shared" si="39"/>
        <v>HFTD</v>
      </c>
      <c r="AI232" s="107" t="s">
        <v>4558</v>
      </c>
      <c r="AJ232" s="105" t="str">
        <f t="shared" si="35"/>
        <v>Distribution</v>
      </c>
      <c r="AK232" s="105" t="str">
        <f t="shared" si="36"/>
        <v>HFTD - Distribution</v>
      </c>
      <c r="AL232" s="105" t="str">
        <f t="shared" si="37"/>
        <v>Fire Less than 300 Acres</v>
      </c>
      <c r="AM232" s="108" t="s">
        <v>4591</v>
      </c>
      <c r="AN232" s="105" t="str">
        <f t="shared" si="38"/>
        <v>Transformer</v>
      </c>
      <c r="AO232" s="109">
        <v>281</v>
      </c>
    </row>
    <row r="233" spans="1:41" x14ac:dyDescent="0.25">
      <c r="A233" s="105" t="s">
        <v>4544</v>
      </c>
      <c r="B233" s="105">
        <v>42210.619444444441</v>
      </c>
      <c r="C233" s="105">
        <v>42210.619444444441</v>
      </c>
      <c r="D233" s="105">
        <v>38.926449990000002</v>
      </c>
      <c r="E233" s="105">
        <v>-121.29455</v>
      </c>
      <c r="F233" s="105" t="s">
        <v>4560</v>
      </c>
      <c r="G233" s="105" t="s">
        <v>4545</v>
      </c>
      <c r="H233" s="105" t="s">
        <v>4546</v>
      </c>
      <c r="I233" s="105" t="s">
        <v>4547</v>
      </c>
      <c r="J233" s="105" t="s">
        <v>3556</v>
      </c>
      <c r="K233" s="105" t="s">
        <v>5208</v>
      </c>
      <c r="L233" s="105" t="s">
        <v>4549</v>
      </c>
      <c r="M233" s="105">
        <v>12000</v>
      </c>
      <c r="N233" s="105" t="s">
        <v>4453</v>
      </c>
      <c r="O233" s="105" t="s">
        <v>4563</v>
      </c>
      <c r="P233" s="105" t="s">
        <v>1964</v>
      </c>
      <c r="Q233" s="105">
        <v>42210.619444444441</v>
      </c>
      <c r="R233" s="105">
        <v>42210.619444444441</v>
      </c>
      <c r="S233" s="105" t="s">
        <v>4588</v>
      </c>
      <c r="T233" s="105" t="s">
        <v>4451</v>
      </c>
      <c r="U233" s="105" t="s">
        <v>3576</v>
      </c>
      <c r="V233" s="105" t="s">
        <v>3576</v>
      </c>
      <c r="W233" s="105" t="s">
        <v>4360</v>
      </c>
      <c r="X233" s="105"/>
      <c r="Y233" s="105" t="s">
        <v>4555</v>
      </c>
      <c r="Z233" s="105" t="s">
        <v>5209</v>
      </c>
      <c r="AA233" s="105">
        <f t="shared" si="30"/>
        <v>2015</v>
      </c>
      <c r="AB233" s="105">
        <f t="shared" si="31"/>
        <v>7</v>
      </c>
      <c r="AC233" s="105">
        <f t="shared" si="32"/>
        <v>25</v>
      </c>
      <c r="AD233" s="105">
        <f t="shared" si="33"/>
        <v>14</v>
      </c>
      <c r="AE233" s="105">
        <f t="shared" si="34"/>
        <v>52</v>
      </c>
      <c r="AF233" s="106" t="s">
        <v>5210</v>
      </c>
      <c r="AG233" s="107" t="s">
        <v>3561</v>
      </c>
      <c r="AH233" s="107" t="str">
        <f t="shared" si="39"/>
        <v>non-HFTD</v>
      </c>
      <c r="AI233" s="107" t="s">
        <v>4558</v>
      </c>
      <c r="AJ233" s="105" t="str">
        <f t="shared" si="35"/>
        <v>Distribution</v>
      </c>
      <c r="AK233" s="105" t="str">
        <f t="shared" si="36"/>
        <v>non-HFTD - Distribution</v>
      </c>
      <c r="AL233" s="105" t="str">
        <f t="shared" si="37"/>
        <v>Fire Less than 300 Acres</v>
      </c>
      <c r="AM233" s="108" t="s">
        <v>4591</v>
      </c>
      <c r="AN233" s="105" t="str">
        <f t="shared" si="38"/>
        <v>Equip Failure - Other</v>
      </c>
      <c r="AO233" s="109">
        <v>1525</v>
      </c>
    </row>
    <row r="234" spans="1:41" x14ac:dyDescent="0.25">
      <c r="A234" s="105" t="s">
        <v>4544</v>
      </c>
      <c r="B234" s="105">
        <v>42210.81527777778</v>
      </c>
      <c r="C234" s="105">
        <v>42210.81527777778</v>
      </c>
      <c r="D234" s="105">
        <v>39.784765999999998</v>
      </c>
      <c r="E234" s="105">
        <v>-121.86082399999999</v>
      </c>
      <c r="F234" s="105" t="s">
        <v>4560</v>
      </c>
      <c r="G234" s="105" t="s">
        <v>4561</v>
      </c>
      <c r="H234" s="105" t="s">
        <v>4546</v>
      </c>
      <c r="I234" s="105" t="s">
        <v>4547</v>
      </c>
      <c r="J234" s="105" t="s">
        <v>3556</v>
      </c>
      <c r="K234" s="105" t="s">
        <v>5211</v>
      </c>
      <c r="L234" s="105"/>
      <c r="M234" s="105">
        <v>12000</v>
      </c>
      <c r="N234" s="105" t="s">
        <v>4453</v>
      </c>
      <c r="O234" s="105" t="s">
        <v>4563</v>
      </c>
      <c r="P234" s="105" t="s">
        <v>1964</v>
      </c>
      <c r="Q234" s="105">
        <v>42210.81527777778</v>
      </c>
      <c r="R234" s="105">
        <v>42210.81527777778</v>
      </c>
      <c r="S234" s="105" t="s">
        <v>4551</v>
      </c>
      <c r="T234" s="105" t="s">
        <v>3576</v>
      </c>
      <c r="U234" s="105" t="s">
        <v>4564</v>
      </c>
      <c r="V234" s="105" t="s">
        <v>4553</v>
      </c>
      <c r="W234" s="105" t="s">
        <v>4360</v>
      </c>
      <c r="X234" s="105"/>
      <c r="Y234" s="105" t="s">
        <v>4555</v>
      </c>
      <c r="Z234" s="105" t="s">
        <v>5212</v>
      </c>
      <c r="AA234" s="105">
        <f t="shared" si="30"/>
        <v>2015</v>
      </c>
      <c r="AB234" s="105">
        <f t="shared" si="31"/>
        <v>7</v>
      </c>
      <c r="AC234" s="105">
        <f t="shared" si="32"/>
        <v>25</v>
      </c>
      <c r="AD234" s="105">
        <f t="shared" si="33"/>
        <v>19</v>
      </c>
      <c r="AE234" s="105">
        <f t="shared" si="34"/>
        <v>34</v>
      </c>
      <c r="AF234" s="106" t="s">
        <v>5213</v>
      </c>
      <c r="AG234" s="107" t="s">
        <v>3561</v>
      </c>
      <c r="AH234" s="107" t="str">
        <f t="shared" si="39"/>
        <v>non-HFTD</v>
      </c>
      <c r="AI234" s="107" t="s">
        <v>4558</v>
      </c>
      <c r="AJ234" s="105" t="str">
        <f t="shared" si="35"/>
        <v>Distribution</v>
      </c>
      <c r="AK234" s="105" t="str">
        <f t="shared" si="36"/>
        <v>non-HFTD - Distribution</v>
      </c>
      <c r="AL234" s="105" t="str">
        <f t="shared" si="37"/>
        <v>Fire Less than 300 Acres</v>
      </c>
      <c r="AM234" s="108" t="s">
        <v>4564</v>
      </c>
      <c r="AN234" s="105" t="str">
        <f t="shared" si="38"/>
        <v>Animal</v>
      </c>
      <c r="AO234" s="109">
        <v>6525</v>
      </c>
    </row>
    <row r="235" spans="1:41" x14ac:dyDescent="0.25">
      <c r="A235" s="105" t="s">
        <v>4544</v>
      </c>
      <c r="B235" s="105">
        <v>42211.517361111109</v>
      </c>
      <c r="C235" s="105">
        <v>42211.517361111109</v>
      </c>
      <c r="D235" s="105">
        <v>39.158610000000003</v>
      </c>
      <c r="E235" s="105">
        <v>-121.06344</v>
      </c>
      <c r="F235" s="105" t="s">
        <v>4560</v>
      </c>
      <c r="G235" s="105" t="s">
        <v>4545</v>
      </c>
      <c r="H235" s="105" t="s">
        <v>4546</v>
      </c>
      <c r="I235" s="105" t="s">
        <v>4547</v>
      </c>
      <c r="J235" s="105" t="s">
        <v>3556</v>
      </c>
      <c r="K235" s="105" t="s">
        <v>5214</v>
      </c>
      <c r="L235" s="105"/>
      <c r="M235" s="105">
        <v>12000</v>
      </c>
      <c r="N235" s="105" t="s">
        <v>4453</v>
      </c>
      <c r="O235" s="105" t="s">
        <v>4563</v>
      </c>
      <c r="P235" s="105" t="s">
        <v>1964</v>
      </c>
      <c r="Q235" s="105">
        <v>42211.517361111109</v>
      </c>
      <c r="R235" s="105">
        <v>42211.517361111109</v>
      </c>
      <c r="S235" s="105" t="s">
        <v>4551</v>
      </c>
      <c r="T235" s="105" t="s">
        <v>3576</v>
      </c>
      <c r="U235" s="105" t="s">
        <v>4560</v>
      </c>
      <c r="V235" s="105" t="s">
        <v>4553</v>
      </c>
      <c r="W235" s="105" t="s">
        <v>4360</v>
      </c>
      <c r="X235" s="105"/>
      <c r="Y235" s="105" t="s">
        <v>4576</v>
      </c>
      <c r="Z235" s="105" t="s">
        <v>5215</v>
      </c>
      <c r="AA235" s="105">
        <f t="shared" si="30"/>
        <v>2015</v>
      </c>
      <c r="AB235" s="105">
        <f t="shared" si="31"/>
        <v>7</v>
      </c>
      <c r="AC235" s="105">
        <f t="shared" si="32"/>
        <v>26</v>
      </c>
      <c r="AD235" s="105">
        <f t="shared" si="33"/>
        <v>12</v>
      </c>
      <c r="AE235" s="105">
        <f t="shared" si="34"/>
        <v>25</v>
      </c>
      <c r="AF235" s="106" t="s">
        <v>5216</v>
      </c>
      <c r="AG235" s="107" t="s">
        <v>4596</v>
      </c>
      <c r="AH235" s="107" t="str">
        <f t="shared" si="39"/>
        <v>HFTD</v>
      </c>
      <c r="AI235" s="107" t="s">
        <v>4558</v>
      </c>
      <c r="AJ235" s="105" t="str">
        <f t="shared" si="35"/>
        <v>Distribution</v>
      </c>
      <c r="AK235" s="105" t="str">
        <f t="shared" si="36"/>
        <v>HFTD - Distribution</v>
      </c>
      <c r="AL235" s="105" t="str">
        <f t="shared" si="37"/>
        <v>Fire Less than 300 Acres</v>
      </c>
      <c r="AM235" s="108" t="s">
        <v>4560</v>
      </c>
      <c r="AN235" s="105" t="str">
        <f t="shared" si="38"/>
        <v>Fell into (No defect)</v>
      </c>
      <c r="AO235" s="109">
        <v>2224</v>
      </c>
    </row>
    <row r="236" spans="1:41" x14ac:dyDescent="0.25">
      <c r="A236" s="105" t="s">
        <v>4544</v>
      </c>
      <c r="B236" s="105">
        <v>42212.40347222222</v>
      </c>
      <c r="C236" s="105">
        <v>42212.40347222222</v>
      </c>
      <c r="D236" s="105">
        <v>37.656529999999997</v>
      </c>
      <c r="E236" s="105">
        <v>-121.75704500000001</v>
      </c>
      <c r="F236" s="105" t="s">
        <v>4560</v>
      </c>
      <c r="G236" s="105" t="s">
        <v>4545</v>
      </c>
      <c r="H236" s="105" t="s">
        <v>4546</v>
      </c>
      <c r="I236" s="105" t="s">
        <v>4547</v>
      </c>
      <c r="J236" s="105" t="s">
        <v>5217</v>
      </c>
      <c r="K236" s="105">
        <v>100926006</v>
      </c>
      <c r="L236" s="105" t="s">
        <v>4568</v>
      </c>
      <c r="M236" s="105" t="s">
        <v>4457</v>
      </c>
      <c r="N236" s="105" t="s">
        <v>4453</v>
      </c>
      <c r="O236" s="105" t="s">
        <v>4563</v>
      </c>
      <c r="P236" s="105" t="s">
        <v>4569</v>
      </c>
      <c r="Q236" s="105" t="s">
        <v>4570</v>
      </c>
      <c r="R236" s="105" t="s">
        <v>4570</v>
      </c>
      <c r="S236" s="105" t="s">
        <v>4551</v>
      </c>
      <c r="T236" s="105" t="s">
        <v>3576</v>
      </c>
      <c r="U236" s="105" t="s">
        <v>4564</v>
      </c>
      <c r="V236" s="105" t="s">
        <v>4553</v>
      </c>
      <c r="W236" s="105" t="s">
        <v>4360</v>
      </c>
      <c r="X236" s="105" t="s">
        <v>4570</v>
      </c>
      <c r="Y236" s="105" t="s">
        <v>4571</v>
      </c>
      <c r="Z236" s="105" t="s">
        <v>5218</v>
      </c>
      <c r="AA236" s="105">
        <f t="shared" si="30"/>
        <v>2015</v>
      </c>
      <c r="AB236" s="105">
        <f t="shared" si="31"/>
        <v>7</v>
      </c>
      <c r="AC236" s="105">
        <f t="shared" si="32"/>
        <v>27</v>
      </c>
      <c r="AD236" s="105">
        <f t="shared" si="33"/>
        <v>9</v>
      </c>
      <c r="AE236" s="105">
        <f t="shared" si="34"/>
        <v>41</v>
      </c>
      <c r="AF236" s="106" t="s">
        <v>4573</v>
      </c>
      <c r="AG236" s="107" t="s">
        <v>3561</v>
      </c>
      <c r="AH236" s="107" t="str">
        <f t="shared" si="39"/>
        <v>non-HFTD</v>
      </c>
      <c r="AI236" s="107" t="s">
        <v>4558</v>
      </c>
      <c r="AJ236" s="105" t="str">
        <f t="shared" si="35"/>
        <v>Distribution</v>
      </c>
      <c r="AK236" s="105" t="str">
        <f t="shared" si="36"/>
        <v>non-HFTD - Distribution</v>
      </c>
      <c r="AL236" s="105" t="str">
        <f t="shared" si="37"/>
        <v>Fire Less than 300 Acres</v>
      </c>
      <c r="AM236" s="108" t="s">
        <v>4564</v>
      </c>
      <c r="AN236" s="105" t="str">
        <f t="shared" si="38"/>
        <v>Animal</v>
      </c>
      <c r="AO236" s="109" t="s">
        <v>3576</v>
      </c>
    </row>
    <row r="237" spans="1:41" x14ac:dyDescent="0.25">
      <c r="A237" s="105" t="s">
        <v>4544</v>
      </c>
      <c r="B237" s="105">
        <v>42212.546527777777</v>
      </c>
      <c r="C237" s="105">
        <v>42212.546527777777</v>
      </c>
      <c r="D237" s="105">
        <v>37.767301699999997</v>
      </c>
      <c r="E237" s="105">
        <v>-121.41998169999999</v>
      </c>
      <c r="F237" s="105" t="s">
        <v>4560</v>
      </c>
      <c r="G237" s="105" t="s">
        <v>4545</v>
      </c>
      <c r="H237" s="105" t="s">
        <v>4546</v>
      </c>
      <c r="I237" s="105" t="s">
        <v>4547</v>
      </c>
      <c r="J237" s="105" t="s">
        <v>5219</v>
      </c>
      <c r="K237" s="105" t="s">
        <v>5220</v>
      </c>
      <c r="L237" s="105" t="s">
        <v>4549</v>
      </c>
      <c r="M237" s="105" t="s">
        <v>4457</v>
      </c>
      <c r="N237" s="105" t="s">
        <v>4451</v>
      </c>
      <c r="O237" s="105" t="s">
        <v>4563</v>
      </c>
      <c r="P237" s="105" t="s">
        <v>4569</v>
      </c>
      <c r="Q237" s="105" t="s">
        <v>4570</v>
      </c>
      <c r="R237" s="105" t="s">
        <v>4570</v>
      </c>
      <c r="S237" s="105" t="s">
        <v>4588</v>
      </c>
      <c r="T237" s="105" t="s">
        <v>4451</v>
      </c>
      <c r="U237" s="105" t="s">
        <v>3576</v>
      </c>
      <c r="V237" s="105" t="s">
        <v>3576</v>
      </c>
      <c r="W237" s="105" t="s">
        <v>4360</v>
      </c>
      <c r="X237" s="105"/>
      <c r="Y237" s="105" t="s">
        <v>4571</v>
      </c>
      <c r="Z237" s="105" t="s">
        <v>5221</v>
      </c>
      <c r="AA237" s="105">
        <f t="shared" si="30"/>
        <v>2015</v>
      </c>
      <c r="AB237" s="105">
        <f t="shared" si="31"/>
        <v>7</v>
      </c>
      <c r="AC237" s="105">
        <f t="shared" si="32"/>
        <v>27</v>
      </c>
      <c r="AD237" s="105">
        <f t="shared" si="33"/>
        <v>13</v>
      </c>
      <c r="AE237" s="105">
        <f t="shared" si="34"/>
        <v>7</v>
      </c>
      <c r="AF237" s="106" t="s">
        <v>4573</v>
      </c>
      <c r="AG237" s="107" t="s">
        <v>3561</v>
      </c>
      <c r="AH237" s="107" t="str">
        <f t="shared" si="39"/>
        <v>non-HFTD</v>
      </c>
      <c r="AI237" s="107" t="s">
        <v>4558</v>
      </c>
      <c r="AJ237" s="105" t="str">
        <f t="shared" si="35"/>
        <v>Distribution</v>
      </c>
      <c r="AK237" s="105" t="str">
        <f t="shared" si="36"/>
        <v>non-HFTD - Distribution</v>
      </c>
      <c r="AL237" s="105" t="str">
        <f t="shared" si="37"/>
        <v>Fire Less than 300 Acres</v>
      </c>
      <c r="AM237" s="108" t="s">
        <v>4591</v>
      </c>
      <c r="AN237" s="105" t="str">
        <f t="shared" si="38"/>
        <v>Equip Failure - Other</v>
      </c>
      <c r="AO237" s="109" t="s">
        <v>3576</v>
      </c>
    </row>
    <row r="238" spans="1:41" x14ac:dyDescent="0.25">
      <c r="A238" s="105" t="s">
        <v>4544</v>
      </c>
      <c r="B238" s="105">
        <v>42212.647916666669</v>
      </c>
      <c r="C238" s="105">
        <v>42212.647916666669</v>
      </c>
      <c r="D238" s="105">
        <v>38.418291000000004</v>
      </c>
      <c r="E238" s="105">
        <v>-122.716711</v>
      </c>
      <c r="F238" s="105" t="s">
        <v>4630</v>
      </c>
      <c r="G238" s="105" t="s">
        <v>4561</v>
      </c>
      <c r="H238" s="105" t="s">
        <v>4582</v>
      </c>
      <c r="I238" s="105" t="s">
        <v>4547</v>
      </c>
      <c r="J238" s="105"/>
      <c r="K238" s="105" t="s">
        <v>5222</v>
      </c>
      <c r="L238" s="105" t="s">
        <v>4549</v>
      </c>
      <c r="M238" s="105" t="s">
        <v>4457</v>
      </c>
      <c r="N238" s="105" t="s">
        <v>4453</v>
      </c>
      <c r="O238" s="105" t="s">
        <v>4563</v>
      </c>
      <c r="P238" s="105" t="s">
        <v>4569</v>
      </c>
      <c r="Q238" s="105" t="s">
        <v>4570</v>
      </c>
      <c r="R238" s="105" t="s">
        <v>4570</v>
      </c>
      <c r="S238" s="105" t="s">
        <v>4588</v>
      </c>
      <c r="T238" s="105" t="s">
        <v>4453</v>
      </c>
      <c r="U238" s="105" t="s">
        <v>3576</v>
      </c>
      <c r="V238" s="105" t="s">
        <v>3576</v>
      </c>
      <c r="W238" s="105" t="s">
        <v>4360</v>
      </c>
      <c r="X238" s="105"/>
      <c r="Y238" s="105" t="s">
        <v>4571</v>
      </c>
      <c r="Z238" s="105" t="s">
        <v>5223</v>
      </c>
      <c r="AA238" s="105">
        <f t="shared" si="30"/>
        <v>2015</v>
      </c>
      <c r="AB238" s="105">
        <f t="shared" si="31"/>
        <v>7</v>
      </c>
      <c r="AC238" s="105">
        <f t="shared" si="32"/>
        <v>27</v>
      </c>
      <c r="AD238" s="105">
        <f t="shared" si="33"/>
        <v>15</v>
      </c>
      <c r="AE238" s="105">
        <f t="shared" si="34"/>
        <v>33</v>
      </c>
      <c r="AF238" s="106" t="s">
        <v>4573</v>
      </c>
      <c r="AG238" s="107" t="s">
        <v>3561</v>
      </c>
      <c r="AH238" s="107" t="str">
        <f t="shared" si="39"/>
        <v>non-HFTD</v>
      </c>
      <c r="AI238" s="107" t="s">
        <v>4558</v>
      </c>
      <c r="AJ238" s="105" t="str">
        <f t="shared" si="35"/>
        <v>Distribution</v>
      </c>
      <c r="AK238" s="105" t="str">
        <f t="shared" si="36"/>
        <v>non-HFTD - Distribution</v>
      </c>
      <c r="AL238" s="105" t="str">
        <f t="shared" si="37"/>
        <v>Fire Less than 300 Acres</v>
      </c>
      <c r="AM238" s="108" t="s">
        <v>4591</v>
      </c>
      <c r="AN238" s="105" t="str">
        <f t="shared" si="38"/>
        <v>Conductor</v>
      </c>
      <c r="AO238" s="109" t="s">
        <v>3576</v>
      </c>
    </row>
    <row r="239" spans="1:41" x14ac:dyDescent="0.25">
      <c r="A239" s="105" t="s">
        <v>4544</v>
      </c>
      <c r="B239" s="105">
        <v>42212.664583333331</v>
      </c>
      <c r="C239" s="105">
        <v>42212.664583333331</v>
      </c>
      <c r="D239" s="105">
        <v>39.071143300000003</v>
      </c>
      <c r="E239" s="105">
        <v>-121.4727783</v>
      </c>
      <c r="F239" s="105" t="s">
        <v>4560</v>
      </c>
      <c r="G239" s="105" t="s">
        <v>4545</v>
      </c>
      <c r="H239" s="105" t="s">
        <v>4546</v>
      </c>
      <c r="I239" s="105" t="s">
        <v>4547</v>
      </c>
      <c r="J239" s="105" t="s">
        <v>4969</v>
      </c>
      <c r="K239" s="105">
        <v>101324044</v>
      </c>
      <c r="L239" s="105"/>
      <c r="M239" s="105">
        <v>12000</v>
      </c>
      <c r="N239" s="105" t="s">
        <v>4451</v>
      </c>
      <c r="O239" s="105" t="s">
        <v>4563</v>
      </c>
      <c r="P239" s="105" t="s">
        <v>1964</v>
      </c>
      <c r="Q239" s="105">
        <v>42212.664583333331</v>
      </c>
      <c r="R239" s="105">
        <v>42212.664583333331</v>
      </c>
      <c r="S239" s="105" t="s">
        <v>4588</v>
      </c>
      <c r="T239" s="105" t="s">
        <v>4451</v>
      </c>
      <c r="U239" s="105" t="s">
        <v>3576</v>
      </c>
      <c r="V239" s="105" t="s">
        <v>3576</v>
      </c>
      <c r="W239" s="105" t="s">
        <v>4360</v>
      </c>
      <c r="X239" s="105" t="s">
        <v>4662</v>
      </c>
      <c r="Y239" s="105" t="s">
        <v>4555</v>
      </c>
      <c r="Z239" s="105" t="s">
        <v>5224</v>
      </c>
      <c r="AA239" s="105">
        <f t="shared" si="30"/>
        <v>2015</v>
      </c>
      <c r="AB239" s="105">
        <f t="shared" si="31"/>
        <v>7</v>
      </c>
      <c r="AC239" s="105">
        <f t="shared" si="32"/>
        <v>27</v>
      </c>
      <c r="AD239" s="105">
        <f t="shared" si="33"/>
        <v>15</v>
      </c>
      <c r="AE239" s="105">
        <f t="shared" si="34"/>
        <v>57</v>
      </c>
      <c r="AF239" s="106" t="s">
        <v>5225</v>
      </c>
      <c r="AG239" s="107" t="s">
        <v>3561</v>
      </c>
      <c r="AH239" s="107" t="str">
        <f t="shared" si="39"/>
        <v>non-HFTD</v>
      </c>
      <c r="AI239" s="107" t="s">
        <v>4558</v>
      </c>
      <c r="AJ239" s="105" t="str">
        <f t="shared" si="35"/>
        <v>Distribution</v>
      </c>
      <c r="AK239" s="105" t="str">
        <f t="shared" si="36"/>
        <v>non-HFTD - Distribution</v>
      </c>
      <c r="AL239" s="105" t="str">
        <f t="shared" si="37"/>
        <v>Fire Less than 300 Acres</v>
      </c>
      <c r="AM239" s="108" t="s">
        <v>4591</v>
      </c>
      <c r="AN239" s="105" t="str">
        <f t="shared" si="38"/>
        <v>Equip Failure - Other</v>
      </c>
      <c r="AO239" s="109">
        <v>16898</v>
      </c>
    </row>
    <row r="240" spans="1:41" x14ac:dyDescent="0.25">
      <c r="A240" s="105" t="s">
        <v>4544</v>
      </c>
      <c r="B240" s="105">
        <v>42213.510416666664</v>
      </c>
      <c r="C240" s="105">
        <v>42213.510416666664</v>
      </c>
      <c r="D240" s="105">
        <v>40.908574000000002</v>
      </c>
      <c r="E240" s="105">
        <v>-124.071589</v>
      </c>
      <c r="F240" s="105" t="s">
        <v>4560</v>
      </c>
      <c r="G240" s="105" t="s">
        <v>4545</v>
      </c>
      <c r="H240" s="105" t="s">
        <v>4546</v>
      </c>
      <c r="I240" s="105" t="s">
        <v>4547</v>
      </c>
      <c r="J240" s="105" t="s">
        <v>3556</v>
      </c>
      <c r="K240" s="105">
        <v>100973761</v>
      </c>
      <c r="L240" s="105" t="s">
        <v>4568</v>
      </c>
      <c r="M240" s="105">
        <v>12000</v>
      </c>
      <c r="N240" s="105" t="s">
        <v>4447</v>
      </c>
      <c r="O240" s="105" t="s">
        <v>4563</v>
      </c>
      <c r="P240" s="105" t="s">
        <v>1964</v>
      </c>
      <c r="Q240" s="105">
        <v>42213.510416666664</v>
      </c>
      <c r="R240" s="105">
        <v>42213.510416666664</v>
      </c>
      <c r="S240" s="105" t="s">
        <v>4588</v>
      </c>
      <c r="T240" s="105" t="s">
        <v>4447</v>
      </c>
      <c r="U240" s="105" t="s">
        <v>3576</v>
      </c>
      <c r="V240" s="105" t="s">
        <v>3576</v>
      </c>
      <c r="W240" s="105" t="s">
        <v>4360</v>
      </c>
      <c r="X240" s="105"/>
      <c r="Y240" s="105" t="s">
        <v>4555</v>
      </c>
      <c r="Z240" s="105" t="s">
        <v>5226</v>
      </c>
      <c r="AA240" s="105">
        <f t="shared" si="30"/>
        <v>2015</v>
      </c>
      <c r="AB240" s="105">
        <f t="shared" si="31"/>
        <v>7</v>
      </c>
      <c r="AC240" s="105">
        <f t="shared" si="32"/>
        <v>28</v>
      </c>
      <c r="AD240" s="105">
        <f t="shared" si="33"/>
        <v>12</v>
      </c>
      <c r="AE240" s="105">
        <f t="shared" si="34"/>
        <v>15</v>
      </c>
      <c r="AF240" s="106" t="s">
        <v>5227</v>
      </c>
      <c r="AG240" s="107" t="s">
        <v>3561</v>
      </c>
      <c r="AH240" s="107" t="str">
        <f t="shared" si="39"/>
        <v>non-HFTD</v>
      </c>
      <c r="AI240" s="107" t="s">
        <v>4558</v>
      </c>
      <c r="AJ240" s="105" t="str">
        <f t="shared" si="35"/>
        <v>Distribution</v>
      </c>
      <c r="AK240" s="105" t="str">
        <f t="shared" si="36"/>
        <v>non-HFTD - Distribution</v>
      </c>
      <c r="AL240" s="105" t="str">
        <f t="shared" si="37"/>
        <v>Fire Less than 300 Acres</v>
      </c>
      <c r="AM240" s="108" t="s">
        <v>4591</v>
      </c>
      <c r="AN240" s="105" t="str">
        <f t="shared" si="38"/>
        <v>Lightning Arrestor</v>
      </c>
      <c r="AO240" s="109" t="s">
        <v>3576</v>
      </c>
    </row>
    <row r="241" spans="1:41" x14ac:dyDescent="0.25">
      <c r="A241" s="105" t="s">
        <v>4544</v>
      </c>
      <c r="B241" s="105">
        <v>42213.513194444444</v>
      </c>
      <c r="C241" s="105">
        <v>42213.513194444444</v>
      </c>
      <c r="D241" s="105">
        <v>37.764310000000002</v>
      </c>
      <c r="E241" s="105">
        <v>-121.3442483</v>
      </c>
      <c r="F241" s="105" t="s">
        <v>4560</v>
      </c>
      <c r="G241" s="105" t="s">
        <v>4545</v>
      </c>
      <c r="H241" s="105" t="s">
        <v>4567</v>
      </c>
      <c r="I241" s="105" t="s">
        <v>4547</v>
      </c>
      <c r="J241" s="105" t="s">
        <v>5228</v>
      </c>
      <c r="K241" s="105" t="s">
        <v>5229</v>
      </c>
      <c r="L241" s="105" t="s">
        <v>4568</v>
      </c>
      <c r="M241" s="105">
        <v>12000</v>
      </c>
      <c r="N241" s="105" t="s">
        <v>4453</v>
      </c>
      <c r="O241" s="105" t="s">
        <v>4563</v>
      </c>
      <c r="P241" s="105" t="s">
        <v>1964</v>
      </c>
      <c r="Q241" s="105">
        <v>42213.513194444444</v>
      </c>
      <c r="R241" s="105">
        <v>42213.513194444444</v>
      </c>
      <c r="S241" s="105" t="s">
        <v>4551</v>
      </c>
      <c r="T241" s="105" t="s">
        <v>3576</v>
      </c>
      <c r="U241" s="105" t="s">
        <v>4552</v>
      </c>
      <c r="V241" s="105" t="s">
        <v>4456</v>
      </c>
      <c r="W241" s="105" t="s">
        <v>4554</v>
      </c>
      <c r="X241" s="105"/>
      <c r="Y241" s="105" t="s">
        <v>4555</v>
      </c>
      <c r="Z241" s="105" t="s">
        <v>5230</v>
      </c>
      <c r="AA241" s="105">
        <f t="shared" si="30"/>
        <v>2015</v>
      </c>
      <c r="AB241" s="105">
        <f t="shared" si="31"/>
        <v>7</v>
      </c>
      <c r="AC241" s="105">
        <f t="shared" si="32"/>
        <v>28</v>
      </c>
      <c r="AD241" s="105">
        <f t="shared" si="33"/>
        <v>12</v>
      </c>
      <c r="AE241" s="105">
        <f t="shared" si="34"/>
        <v>19</v>
      </c>
      <c r="AF241" s="106" t="s">
        <v>5231</v>
      </c>
      <c r="AG241" s="107" t="s">
        <v>3561</v>
      </c>
      <c r="AH241" s="107" t="str">
        <f t="shared" si="39"/>
        <v>non-HFTD</v>
      </c>
      <c r="AI241" s="107" t="s">
        <v>4558</v>
      </c>
      <c r="AJ241" s="105" t="str">
        <f t="shared" si="35"/>
        <v>Distribution</v>
      </c>
      <c r="AK241" s="105" t="str">
        <f t="shared" si="36"/>
        <v>non-HFTD - Distribution</v>
      </c>
      <c r="AL241" s="105" t="str">
        <f t="shared" si="37"/>
        <v>Fire Less than 300 Acres</v>
      </c>
      <c r="AM241" s="108" t="s">
        <v>4559</v>
      </c>
      <c r="AN241" s="105" t="str">
        <f t="shared" si="38"/>
        <v>Vehicle</v>
      </c>
      <c r="AO241" s="109">
        <v>12649</v>
      </c>
    </row>
    <row r="242" spans="1:41" x14ac:dyDescent="0.25">
      <c r="A242" s="105" t="s">
        <v>4544</v>
      </c>
      <c r="B242" s="105">
        <v>42213.522222222222</v>
      </c>
      <c r="C242" s="105">
        <v>42213.522222222222</v>
      </c>
      <c r="D242" s="105">
        <v>37.942878999999998</v>
      </c>
      <c r="E242" s="105">
        <v>-120.94398</v>
      </c>
      <c r="F242" s="105" t="s">
        <v>4560</v>
      </c>
      <c r="G242" s="105" t="s">
        <v>4545</v>
      </c>
      <c r="H242" s="105" t="s">
        <v>4567</v>
      </c>
      <c r="I242" s="105" t="s">
        <v>4547</v>
      </c>
      <c r="J242" s="105" t="s">
        <v>3556</v>
      </c>
      <c r="K242" s="105" t="s">
        <v>5232</v>
      </c>
      <c r="L242" s="105"/>
      <c r="M242" s="105" t="s">
        <v>4457</v>
      </c>
      <c r="N242" s="105" t="s">
        <v>4453</v>
      </c>
      <c r="O242" s="105" t="s">
        <v>4563</v>
      </c>
      <c r="P242" s="105" t="s">
        <v>4569</v>
      </c>
      <c r="Q242" s="105" t="s">
        <v>4570</v>
      </c>
      <c r="R242" s="105" t="s">
        <v>4570</v>
      </c>
      <c r="S242" s="105" t="s">
        <v>4551</v>
      </c>
      <c r="T242" s="105" t="s">
        <v>3576</v>
      </c>
      <c r="U242" s="105" t="s">
        <v>4564</v>
      </c>
      <c r="V242" s="105" t="s">
        <v>4553</v>
      </c>
      <c r="W242" s="105" t="s">
        <v>4360</v>
      </c>
      <c r="X242" s="105"/>
      <c r="Y242" s="105" t="s">
        <v>4571</v>
      </c>
      <c r="Z242" s="105" t="s">
        <v>5233</v>
      </c>
      <c r="AA242" s="105">
        <f t="shared" si="30"/>
        <v>2015</v>
      </c>
      <c r="AB242" s="105">
        <f t="shared" si="31"/>
        <v>7</v>
      </c>
      <c r="AC242" s="105">
        <f t="shared" si="32"/>
        <v>28</v>
      </c>
      <c r="AD242" s="105">
        <f t="shared" si="33"/>
        <v>12</v>
      </c>
      <c r="AE242" s="105">
        <f t="shared" si="34"/>
        <v>32</v>
      </c>
      <c r="AF242" s="106" t="s">
        <v>4573</v>
      </c>
      <c r="AG242" s="107" t="s">
        <v>3561</v>
      </c>
      <c r="AH242" s="107" t="str">
        <f t="shared" si="39"/>
        <v>non-HFTD</v>
      </c>
      <c r="AI242" s="107" t="s">
        <v>4558</v>
      </c>
      <c r="AJ242" s="105" t="str">
        <f t="shared" si="35"/>
        <v>Distribution</v>
      </c>
      <c r="AK242" s="105" t="str">
        <f t="shared" si="36"/>
        <v>non-HFTD - Distribution</v>
      </c>
      <c r="AL242" s="105" t="str">
        <f t="shared" si="37"/>
        <v>Fire Less than 300 Acres</v>
      </c>
      <c r="AM242" s="108" t="s">
        <v>4564</v>
      </c>
      <c r="AN242" s="105" t="str">
        <f t="shared" si="38"/>
        <v>Animal</v>
      </c>
      <c r="AO242" s="109" t="s">
        <v>3576</v>
      </c>
    </row>
    <row r="243" spans="1:41" x14ac:dyDescent="0.25">
      <c r="A243" s="105" t="s">
        <v>4544</v>
      </c>
      <c r="B243" s="105">
        <v>42214.5625</v>
      </c>
      <c r="C243" s="105">
        <v>42214.5625</v>
      </c>
      <c r="D243" s="105">
        <v>38.554940000000002</v>
      </c>
      <c r="E243" s="105">
        <v>-122.83032</v>
      </c>
      <c r="F243" s="105" t="s">
        <v>4560</v>
      </c>
      <c r="G243" s="105" t="s">
        <v>4561</v>
      </c>
      <c r="H243" s="105" t="s">
        <v>4567</v>
      </c>
      <c r="I243" s="105" t="s">
        <v>4360</v>
      </c>
      <c r="J243" s="105"/>
      <c r="K243" s="105" t="s">
        <v>5234</v>
      </c>
      <c r="L243" s="105"/>
      <c r="M243" s="105" t="s">
        <v>4457</v>
      </c>
      <c r="N243" s="105" t="s">
        <v>4453</v>
      </c>
      <c r="O243" s="105" t="s">
        <v>4563</v>
      </c>
      <c r="P243" s="105" t="s">
        <v>4569</v>
      </c>
      <c r="Q243" s="105" t="s">
        <v>4570</v>
      </c>
      <c r="R243" s="105" t="s">
        <v>4570</v>
      </c>
      <c r="S243" s="105" t="s">
        <v>4551</v>
      </c>
      <c r="T243" s="105" t="s">
        <v>3576</v>
      </c>
      <c r="U243" s="105" t="s">
        <v>4451</v>
      </c>
      <c r="V243" s="105" t="s">
        <v>4553</v>
      </c>
      <c r="W243" s="105" t="s">
        <v>4554</v>
      </c>
      <c r="X243" s="105" t="s">
        <v>5235</v>
      </c>
      <c r="Y243" s="105" t="s">
        <v>4571</v>
      </c>
      <c r="Z243" s="105" t="s">
        <v>5236</v>
      </c>
      <c r="AA243" s="105">
        <f t="shared" si="30"/>
        <v>2015</v>
      </c>
      <c r="AB243" s="105">
        <f t="shared" si="31"/>
        <v>7</v>
      </c>
      <c r="AC243" s="105">
        <f t="shared" si="32"/>
        <v>29</v>
      </c>
      <c r="AD243" s="105">
        <f t="shared" si="33"/>
        <v>13</v>
      </c>
      <c r="AE243" s="105">
        <f t="shared" si="34"/>
        <v>30</v>
      </c>
      <c r="AF243" s="106" t="s">
        <v>4573</v>
      </c>
      <c r="AG243" s="107" t="s">
        <v>3561</v>
      </c>
      <c r="AH243" s="107" t="str">
        <f t="shared" si="39"/>
        <v>non-HFTD</v>
      </c>
      <c r="AI243" s="107" t="s">
        <v>4558</v>
      </c>
      <c r="AJ243" s="105" t="str">
        <f t="shared" si="35"/>
        <v>Distribution</v>
      </c>
      <c r="AK243" s="105" t="str">
        <f t="shared" si="36"/>
        <v>non-HFTD - Distribution</v>
      </c>
      <c r="AL243" s="105" t="str">
        <f t="shared" si="37"/>
        <v>Fire Less than 300 Acres</v>
      </c>
      <c r="AM243" s="108" t="s">
        <v>4559</v>
      </c>
      <c r="AN243" s="105" t="str">
        <f t="shared" si="38"/>
        <v>3rd Party - Other</v>
      </c>
      <c r="AO243" s="109" t="s">
        <v>3576</v>
      </c>
    </row>
    <row r="244" spans="1:41" x14ac:dyDescent="0.25">
      <c r="A244" s="105" t="s">
        <v>4544</v>
      </c>
      <c r="B244" s="105">
        <v>42214.981944444444</v>
      </c>
      <c r="C244" s="105">
        <v>42214.981944444444</v>
      </c>
      <c r="D244" s="105">
        <v>37.366219989999998</v>
      </c>
      <c r="E244" s="105">
        <v>-121.84381</v>
      </c>
      <c r="F244" s="105" t="s">
        <v>4560</v>
      </c>
      <c r="G244" s="105" t="s">
        <v>4561</v>
      </c>
      <c r="H244" s="105" t="s">
        <v>4567</v>
      </c>
      <c r="I244" s="105" t="s">
        <v>4547</v>
      </c>
      <c r="J244" s="105" t="s">
        <v>4548</v>
      </c>
      <c r="K244" s="105" t="s">
        <v>5237</v>
      </c>
      <c r="L244" s="105"/>
      <c r="M244" s="105">
        <v>12000</v>
      </c>
      <c r="N244" s="105" t="s">
        <v>4453</v>
      </c>
      <c r="O244" s="105" t="s">
        <v>4563</v>
      </c>
      <c r="P244" s="105" t="s">
        <v>1964</v>
      </c>
      <c r="Q244" s="105">
        <v>42214.981944444444</v>
      </c>
      <c r="R244" s="105">
        <v>42214.981944444444</v>
      </c>
      <c r="S244" s="105" t="s">
        <v>4551</v>
      </c>
      <c r="T244" s="105" t="s">
        <v>3576</v>
      </c>
      <c r="U244" s="105" t="s">
        <v>4560</v>
      </c>
      <c r="V244" s="105" t="s">
        <v>4553</v>
      </c>
      <c r="W244" s="105" t="s">
        <v>4360</v>
      </c>
      <c r="X244" s="105"/>
      <c r="Y244" s="105" t="s">
        <v>4593</v>
      </c>
      <c r="Z244" s="105" t="s">
        <v>5238</v>
      </c>
      <c r="AA244" s="105">
        <f t="shared" si="30"/>
        <v>2015</v>
      </c>
      <c r="AB244" s="105">
        <f t="shared" si="31"/>
        <v>7</v>
      </c>
      <c r="AC244" s="105">
        <f t="shared" si="32"/>
        <v>29</v>
      </c>
      <c r="AD244" s="105">
        <f t="shared" si="33"/>
        <v>23</v>
      </c>
      <c r="AE244" s="105">
        <f t="shared" si="34"/>
        <v>34</v>
      </c>
      <c r="AF244" s="106" t="s">
        <v>5239</v>
      </c>
      <c r="AG244" s="107" t="s">
        <v>3561</v>
      </c>
      <c r="AH244" s="107" t="str">
        <f t="shared" si="39"/>
        <v>non-HFTD</v>
      </c>
      <c r="AI244" s="107" t="s">
        <v>4558</v>
      </c>
      <c r="AJ244" s="105" t="str">
        <f t="shared" si="35"/>
        <v>Distribution</v>
      </c>
      <c r="AK244" s="105" t="str">
        <f t="shared" si="36"/>
        <v>non-HFTD - Distribution</v>
      </c>
      <c r="AL244" s="105" t="str">
        <f t="shared" si="37"/>
        <v>Fire Less than 300 Acres</v>
      </c>
      <c r="AM244" s="108" t="s">
        <v>4560</v>
      </c>
      <c r="AN244" s="105" t="str">
        <f t="shared" si="38"/>
        <v>Branch (Not overhanging, Distance Unknown)</v>
      </c>
      <c r="AO244" s="109">
        <v>100542</v>
      </c>
    </row>
    <row r="245" spans="1:41" x14ac:dyDescent="0.25">
      <c r="A245" s="105" t="s">
        <v>4544</v>
      </c>
      <c r="B245" s="105">
        <v>42215.601388888892</v>
      </c>
      <c r="C245" s="105">
        <v>42215.601388888892</v>
      </c>
      <c r="D245" s="105">
        <v>38.345922999999999</v>
      </c>
      <c r="E245" s="105">
        <v>-122.31053799999999</v>
      </c>
      <c r="F245" s="105" t="s">
        <v>4560</v>
      </c>
      <c r="G245" s="105" t="s">
        <v>4561</v>
      </c>
      <c r="H245" s="105" t="s">
        <v>4546</v>
      </c>
      <c r="I245" s="105" t="s">
        <v>4360</v>
      </c>
      <c r="J245" s="105" t="s">
        <v>4499</v>
      </c>
      <c r="K245" s="105" t="s">
        <v>5240</v>
      </c>
      <c r="L245" s="105" t="s">
        <v>4568</v>
      </c>
      <c r="M245" s="105" t="s">
        <v>4457</v>
      </c>
      <c r="N245" s="105" t="s">
        <v>4360</v>
      </c>
      <c r="O245" s="105" t="s">
        <v>4563</v>
      </c>
      <c r="P245" s="105" t="s">
        <v>4569</v>
      </c>
      <c r="Q245" s="105" t="s">
        <v>4570</v>
      </c>
      <c r="R245" s="105" t="s">
        <v>4570</v>
      </c>
      <c r="S245" s="105" t="s">
        <v>4360</v>
      </c>
      <c r="T245" s="105" t="s">
        <v>3576</v>
      </c>
      <c r="U245" s="105" t="s">
        <v>3576</v>
      </c>
      <c r="V245" s="105" t="s">
        <v>3576</v>
      </c>
      <c r="W245" s="105" t="s">
        <v>4360</v>
      </c>
      <c r="X245" s="105"/>
      <c r="Y245" s="105" t="s">
        <v>4571</v>
      </c>
      <c r="Z245" s="105" t="s">
        <v>5241</v>
      </c>
      <c r="AA245" s="105">
        <f t="shared" si="30"/>
        <v>2015</v>
      </c>
      <c r="AB245" s="105">
        <f t="shared" si="31"/>
        <v>7</v>
      </c>
      <c r="AC245" s="105">
        <f t="shared" si="32"/>
        <v>30</v>
      </c>
      <c r="AD245" s="105">
        <f t="shared" si="33"/>
        <v>14</v>
      </c>
      <c r="AE245" s="105">
        <f t="shared" si="34"/>
        <v>26</v>
      </c>
      <c r="AF245" s="106" t="s">
        <v>4573</v>
      </c>
      <c r="AG245" s="107" t="s">
        <v>3561</v>
      </c>
      <c r="AH245" s="107" t="str">
        <f t="shared" si="39"/>
        <v>non-HFTD</v>
      </c>
      <c r="AI245" s="107" t="s">
        <v>4558</v>
      </c>
      <c r="AJ245" s="105" t="str">
        <f t="shared" si="35"/>
        <v>Distribution</v>
      </c>
      <c r="AK245" s="105" t="str">
        <f t="shared" si="36"/>
        <v>non-HFTD - Distribution</v>
      </c>
      <c r="AL245" s="105" t="str">
        <f t="shared" si="37"/>
        <v>Fire Less than 300 Acres</v>
      </c>
      <c r="AM245" s="108" t="s">
        <v>4575</v>
      </c>
      <c r="AN245" s="105" t="str">
        <f t="shared" si="38"/>
        <v>Unk or Other - Unknown</v>
      </c>
      <c r="AO245" s="109" t="s">
        <v>3576</v>
      </c>
    </row>
    <row r="246" spans="1:41" x14ac:dyDescent="0.25">
      <c r="A246" s="105" t="s">
        <v>4544</v>
      </c>
      <c r="B246" s="105">
        <v>42215.621527777781</v>
      </c>
      <c r="C246" s="105">
        <v>42215.621527777781</v>
      </c>
      <c r="D246" s="105">
        <v>38.444809990000003</v>
      </c>
      <c r="E246" s="105">
        <v>-121.82692</v>
      </c>
      <c r="F246" s="105" t="s">
        <v>4630</v>
      </c>
      <c r="G246" s="105" t="s">
        <v>4561</v>
      </c>
      <c r="H246" s="105" t="s">
        <v>4631</v>
      </c>
      <c r="I246" s="105" t="s">
        <v>4547</v>
      </c>
      <c r="J246" s="105" t="s">
        <v>5242</v>
      </c>
      <c r="K246" s="105">
        <v>103309947</v>
      </c>
      <c r="L246" s="105"/>
      <c r="M246" s="105">
        <v>12000</v>
      </c>
      <c r="N246" s="105" t="s">
        <v>4446</v>
      </c>
      <c r="O246" s="105" t="s">
        <v>4563</v>
      </c>
      <c r="P246" s="105" t="s">
        <v>1964</v>
      </c>
      <c r="Q246" s="105">
        <v>42215.621527777781</v>
      </c>
      <c r="R246" s="105">
        <v>42215.621527777781</v>
      </c>
      <c r="S246" s="105" t="s">
        <v>4588</v>
      </c>
      <c r="T246" s="105" t="s">
        <v>4446</v>
      </c>
      <c r="U246" s="105" t="s">
        <v>3576</v>
      </c>
      <c r="V246" s="105" t="s">
        <v>3576</v>
      </c>
      <c r="W246" s="105" t="s">
        <v>4360</v>
      </c>
      <c r="X246" s="105"/>
      <c r="Y246" s="105" t="s">
        <v>4555</v>
      </c>
      <c r="Z246" s="105" t="s">
        <v>5243</v>
      </c>
      <c r="AA246" s="105">
        <f t="shared" si="30"/>
        <v>2015</v>
      </c>
      <c r="AB246" s="105">
        <f t="shared" si="31"/>
        <v>7</v>
      </c>
      <c r="AC246" s="105">
        <f t="shared" si="32"/>
        <v>30</v>
      </c>
      <c r="AD246" s="105">
        <f t="shared" si="33"/>
        <v>14</v>
      </c>
      <c r="AE246" s="105">
        <f t="shared" si="34"/>
        <v>55</v>
      </c>
      <c r="AF246" s="106" t="s">
        <v>5244</v>
      </c>
      <c r="AG246" s="107" t="s">
        <v>3561</v>
      </c>
      <c r="AH246" s="107" t="str">
        <f t="shared" si="39"/>
        <v>non-HFTD</v>
      </c>
      <c r="AI246" s="107" t="s">
        <v>4558</v>
      </c>
      <c r="AJ246" s="105" t="str">
        <f t="shared" si="35"/>
        <v>Distribution</v>
      </c>
      <c r="AK246" s="105" t="str">
        <f t="shared" si="36"/>
        <v>non-HFTD - Distribution</v>
      </c>
      <c r="AL246" s="105" t="str">
        <f t="shared" si="37"/>
        <v>Fire Less than 300 Acres</v>
      </c>
      <c r="AM246" s="108" t="s">
        <v>4591</v>
      </c>
      <c r="AN246" s="105" t="str">
        <f t="shared" si="38"/>
        <v>Transformer</v>
      </c>
      <c r="AO246" s="109">
        <v>24065</v>
      </c>
    </row>
    <row r="247" spans="1:41" x14ac:dyDescent="0.25">
      <c r="A247" s="105" t="s">
        <v>4544</v>
      </c>
      <c r="B247" s="105">
        <v>42215.638194444444</v>
      </c>
      <c r="C247" s="105">
        <v>42215.638194444444</v>
      </c>
      <c r="D247" s="105">
        <v>39.232135999999997</v>
      </c>
      <c r="E247" s="105">
        <v>-121.05674399999999</v>
      </c>
      <c r="F247" s="105" t="s">
        <v>4560</v>
      </c>
      <c r="G247" s="105" t="s">
        <v>4561</v>
      </c>
      <c r="H247" s="105" t="s">
        <v>4582</v>
      </c>
      <c r="I247" s="105" t="s">
        <v>4547</v>
      </c>
      <c r="J247" s="105" t="s">
        <v>5245</v>
      </c>
      <c r="K247" s="105" t="s">
        <v>5246</v>
      </c>
      <c r="L247" s="105"/>
      <c r="M247" s="105">
        <v>12000</v>
      </c>
      <c r="N247" s="105" t="s">
        <v>4453</v>
      </c>
      <c r="O247" s="105" t="s">
        <v>4563</v>
      </c>
      <c r="P247" s="105" t="s">
        <v>1964</v>
      </c>
      <c r="Q247" s="105">
        <v>42215.638194444444</v>
      </c>
      <c r="R247" s="105">
        <v>42215.638194444444</v>
      </c>
      <c r="S247" s="105" t="s">
        <v>4551</v>
      </c>
      <c r="T247" s="105" t="s">
        <v>3576</v>
      </c>
      <c r="U247" s="105" t="s">
        <v>4560</v>
      </c>
      <c r="V247" s="105" t="s">
        <v>4553</v>
      </c>
      <c r="W247" s="105" t="s">
        <v>4360</v>
      </c>
      <c r="X247" s="105"/>
      <c r="Y247" s="105" t="s">
        <v>4611</v>
      </c>
      <c r="Z247" s="105" t="s">
        <v>5247</v>
      </c>
      <c r="AA247" s="105">
        <f t="shared" si="30"/>
        <v>2015</v>
      </c>
      <c r="AB247" s="105">
        <f t="shared" si="31"/>
        <v>7</v>
      </c>
      <c r="AC247" s="105">
        <f t="shared" si="32"/>
        <v>30</v>
      </c>
      <c r="AD247" s="105">
        <f t="shared" si="33"/>
        <v>15</v>
      </c>
      <c r="AE247" s="105">
        <f t="shared" si="34"/>
        <v>19</v>
      </c>
      <c r="AF247" s="106" t="s">
        <v>5248</v>
      </c>
      <c r="AG247" s="107" t="s">
        <v>3561</v>
      </c>
      <c r="AH247" s="107" t="str">
        <f t="shared" si="39"/>
        <v>non-HFTD</v>
      </c>
      <c r="AI247" s="107" t="s">
        <v>4558</v>
      </c>
      <c r="AJ247" s="105" t="str">
        <f t="shared" si="35"/>
        <v>Distribution</v>
      </c>
      <c r="AK247" s="105" t="str">
        <f t="shared" si="36"/>
        <v>non-HFTD - Distribution</v>
      </c>
      <c r="AL247" s="105" t="str">
        <f t="shared" si="37"/>
        <v>Fire Less than 300 Acres</v>
      </c>
      <c r="AM247" s="108" t="s">
        <v>4560</v>
      </c>
      <c r="AN247" s="105" t="str">
        <f t="shared" si="38"/>
        <v>Fell into (slight defect)</v>
      </c>
      <c r="AO247" s="109">
        <v>2988</v>
      </c>
    </row>
    <row r="248" spans="1:41" x14ac:dyDescent="0.25">
      <c r="A248" s="105" t="s">
        <v>4544</v>
      </c>
      <c r="B248" s="105">
        <v>42215.734722222223</v>
      </c>
      <c r="C248" s="105">
        <v>42215.734722222223</v>
      </c>
      <c r="D248" s="105">
        <v>40.520271000000001</v>
      </c>
      <c r="E248" s="105">
        <v>-122.232592</v>
      </c>
      <c r="F248" s="105" t="s">
        <v>4560</v>
      </c>
      <c r="G248" s="105" t="s">
        <v>4545</v>
      </c>
      <c r="H248" s="105" t="s">
        <v>4546</v>
      </c>
      <c r="I248" s="105" t="s">
        <v>4547</v>
      </c>
      <c r="J248" s="105"/>
      <c r="K248" s="105" t="s">
        <v>5249</v>
      </c>
      <c r="L248" s="105"/>
      <c r="M248" s="105">
        <v>12000</v>
      </c>
      <c r="N248" s="105" t="s">
        <v>4453</v>
      </c>
      <c r="O248" s="105" t="s">
        <v>4563</v>
      </c>
      <c r="P248" s="105" t="s">
        <v>1964</v>
      </c>
      <c r="Q248" s="105">
        <v>42215.734722222223</v>
      </c>
      <c r="R248" s="105">
        <v>42215.734722222223</v>
      </c>
      <c r="S248" s="105" t="s">
        <v>4551</v>
      </c>
      <c r="T248" s="105" t="s">
        <v>3576</v>
      </c>
      <c r="U248" s="105" t="s">
        <v>4560</v>
      </c>
      <c r="V248" s="105" t="s">
        <v>4553</v>
      </c>
      <c r="W248" s="105" t="s">
        <v>4360</v>
      </c>
      <c r="X248" s="105"/>
      <c r="Y248" s="105" t="s">
        <v>4721</v>
      </c>
      <c r="Z248" s="105" t="s">
        <v>5250</v>
      </c>
      <c r="AA248" s="105">
        <f t="shared" si="30"/>
        <v>2015</v>
      </c>
      <c r="AB248" s="105">
        <f t="shared" si="31"/>
        <v>7</v>
      </c>
      <c r="AC248" s="105">
        <f t="shared" si="32"/>
        <v>30</v>
      </c>
      <c r="AD248" s="105">
        <f t="shared" si="33"/>
        <v>17</v>
      </c>
      <c r="AE248" s="105">
        <f t="shared" si="34"/>
        <v>38</v>
      </c>
      <c r="AF248" s="106" t="s">
        <v>5251</v>
      </c>
      <c r="AG248" s="107" t="s">
        <v>3561</v>
      </c>
      <c r="AH248" s="107" t="str">
        <f t="shared" si="39"/>
        <v>non-HFTD</v>
      </c>
      <c r="AI248" s="107" t="s">
        <v>4558</v>
      </c>
      <c r="AJ248" s="105" t="str">
        <f t="shared" si="35"/>
        <v>Distribution</v>
      </c>
      <c r="AK248" s="105" t="str">
        <f t="shared" si="36"/>
        <v>non-HFTD - Distribution</v>
      </c>
      <c r="AL248" s="105" t="str">
        <f t="shared" si="37"/>
        <v>Fire Less than 300 Acres</v>
      </c>
      <c r="AM248" s="108" t="s">
        <v>4560</v>
      </c>
      <c r="AN248" s="105" t="str">
        <f t="shared" si="38"/>
        <v>Branch (OverHanging)</v>
      </c>
      <c r="AO248" s="109">
        <v>30139</v>
      </c>
    </row>
    <row r="249" spans="1:41" x14ac:dyDescent="0.25">
      <c r="A249" s="105" t="s">
        <v>4544</v>
      </c>
      <c r="B249" s="105">
        <v>42215.74722222222</v>
      </c>
      <c r="C249" s="105">
        <v>42215.74722222222</v>
      </c>
      <c r="D249" s="105">
        <v>37.902090000000001</v>
      </c>
      <c r="E249" s="105">
        <v>-120.47386</v>
      </c>
      <c r="F249" s="105" t="s">
        <v>4560</v>
      </c>
      <c r="G249" s="105" t="s">
        <v>4545</v>
      </c>
      <c r="H249" s="105" t="s">
        <v>4582</v>
      </c>
      <c r="I249" s="105" t="s">
        <v>4547</v>
      </c>
      <c r="J249" s="105" t="s">
        <v>3556</v>
      </c>
      <c r="K249" s="105">
        <v>101019808</v>
      </c>
      <c r="L249" s="105"/>
      <c r="M249" s="105">
        <v>17000</v>
      </c>
      <c r="N249" s="105" t="s">
        <v>4453</v>
      </c>
      <c r="O249" s="105" t="s">
        <v>4563</v>
      </c>
      <c r="P249" s="105" t="s">
        <v>1964</v>
      </c>
      <c r="Q249" s="105">
        <v>42215.74722222222</v>
      </c>
      <c r="R249" s="105">
        <v>42215.74722222222</v>
      </c>
      <c r="S249" s="105" t="s">
        <v>4551</v>
      </c>
      <c r="T249" s="105" t="s">
        <v>3576</v>
      </c>
      <c r="U249" s="105" t="s">
        <v>4451</v>
      </c>
      <c r="V249" s="105" t="s">
        <v>4553</v>
      </c>
      <c r="W249" s="105" t="s">
        <v>4360</v>
      </c>
      <c r="X249" s="105" t="s">
        <v>5252</v>
      </c>
      <c r="Y249" s="105" t="s">
        <v>4555</v>
      </c>
      <c r="Z249" s="105" t="s">
        <v>5253</v>
      </c>
      <c r="AA249" s="105">
        <f t="shared" si="30"/>
        <v>2015</v>
      </c>
      <c r="AB249" s="105">
        <f t="shared" si="31"/>
        <v>7</v>
      </c>
      <c r="AC249" s="105">
        <f t="shared" si="32"/>
        <v>30</v>
      </c>
      <c r="AD249" s="105">
        <f t="shared" si="33"/>
        <v>17</v>
      </c>
      <c r="AE249" s="105">
        <f t="shared" si="34"/>
        <v>56</v>
      </c>
      <c r="AF249" s="106" t="s">
        <v>5254</v>
      </c>
      <c r="AG249" s="107" t="s">
        <v>4596</v>
      </c>
      <c r="AH249" s="107" t="str">
        <f t="shared" si="39"/>
        <v>HFTD</v>
      </c>
      <c r="AI249" s="107" t="s">
        <v>4558</v>
      </c>
      <c r="AJ249" s="105" t="str">
        <f t="shared" si="35"/>
        <v>Distribution</v>
      </c>
      <c r="AK249" s="105" t="str">
        <f t="shared" si="36"/>
        <v>HFTD - Distribution</v>
      </c>
      <c r="AL249" s="105" t="str">
        <f t="shared" si="37"/>
        <v>Fire Less than 300 Acres</v>
      </c>
      <c r="AM249" s="108" t="s">
        <v>4575</v>
      </c>
      <c r="AN249" s="105" t="str">
        <f t="shared" si="38"/>
        <v>Unk or Other - Other</v>
      </c>
      <c r="AO249" s="109">
        <v>615</v>
      </c>
    </row>
    <row r="250" spans="1:41" x14ac:dyDescent="0.25">
      <c r="A250" s="105" t="s">
        <v>4544</v>
      </c>
      <c r="B250" s="105">
        <v>42215.799305555556</v>
      </c>
      <c r="C250" s="105">
        <v>42215.799305555556</v>
      </c>
      <c r="D250" s="105">
        <v>37.810242000000002</v>
      </c>
      <c r="E250" s="105">
        <v>-120.128715</v>
      </c>
      <c r="F250" s="105" t="s">
        <v>4560</v>
      </c>
      <c r="G250" s="105" t="s">
        <v>4545</v>
      </c>
      <c r="H250" s="105" t="s">
        <v>4582</v>
      </c>
      <c r="I250" s="105" t="s">
        <v>4547</v>
      </c>
      <c r="J250" s="105" t="s">
        <v>3556</v>
      </c>
      <c r="K250" s="105"/>
      <c r="L250" s="105"/>
      <c r="M250" s="105">
        <v>17000</v>
      </c>
      <c r="N250" s="105" t="s">
        <v>4453</v>
      </c>
      <c r="O250" s="105" t="s">
        <v>4563</v>
      </c>
      <c r="P250" s="105" t="s">
        <v>1964</v>
      </c>
      <c r="Q250" s="105">
        <v>42215.799305555556</v>
      </c>
      <c r="R250" s="105">
        <v>42215.799305555556</v>
      </c>
      <c r="S250" s="105" t="s">
        <v>4551</v>
      </c>
      <c r="T250" s="105" t="s">
        <v>3576</v>
      </c>
      <c r="U250" s="105" t="s">
        <v>4560</v>
      </c>
      <c r="V250" s="105" t="s">
        <v>4553</v>
      </c>
      <c r="W250" s="105" t="s">
        <v>4360</v>
      </c>
      <c r="X250" s="105"/>
      <c r="Y250" s="105" t="s">
        <v>4665</v>
      </c>
      <c r="Z250" s="105" t="s">
        <v>5255</v>
      </c>
      <c r="AA250" s="105">
        <f t="shared" si="30"/>
        <v>2015</v>
      </c>
      <c r="AB250" s="105">
        <f t="shared" si="31"/>
        <v>7</v>
      </c>
      <c r="AC250" s="105">
        <f t="shared" si="32"/>
        <v>30</v>
      </c>
      <c r="AD250" s="105">
        <f t="shared" si="33"/>
        <v>19</v>
      </c>
      <c r="AE250" s="105">
        <f t="shared" si="34"/>
        <v>11</v>
      </c>
      <c r="AF250" s="106" t="s">
        <v>5256</v>
      </c>
      <c r="AG250" s="107" t="s">
        <v>4596</v>
      </c>
      <c r="AH250" s="107" t="str">
        <f t="shared" si="39"/>
        <v>HFTD</v>
      </c>
      <c r="AI250" s="107" t="s">
        <v>4558</v>
      </c>
      <c r="AJ250" s="105" t="str">
        <f t="shared" si="35"/>
        <v>Distribution</v>
      </c>
      <c r="AK250" s="105" t="str">
        <f t="shared" si="36"/>
        <v>HFTD - Distribution</v>
      </c>
      <c r="AL250" s="105" t="str">
        <f t="shared" si="37"/>
        <v>Fire Less than 300 Acres</v>
      </c>
      <c r="AM250" s="108" t="s">
        <v>4560</v>
      </c>
      <c r="AN250" s="105" t="str">
        <f t="shared" si="38"/>
        <v>Fell into (Moderate-Severe defect)</v>
      </c>
      <c r="AO250" s="109">
        <v>26776</v>
      </c>
    </row>
    <row r="251" spans="1:41" x14ac:dyDescent="0.25">
      <c r="A251" s="105" t="s">
        <v>4544</v>
      </c>
      <c r="B251" s="105">
        <v>42216.664583333331</v>
      </c>
      <c r="C251" s="105">
        <v>42216.664583333331</v>
      </c>
      <c r="D251" s="105">
        <v>36.797443299999998</v>
      </c>
      <c r="E251" s="105">
        <v>-119.81888499999999</v>
      </c>
      <c r="F251" s="105" t="s">
        <v>4560</v>
      </c>
      <c r="G251" s="105" t="s">
        <v>4561</v>
      </c>
      <c r="H251" s="105" t="s">
        <v>4567</v>
      </c>
      <c r="I251" s="105" t="s">
        <v>4547</v>
      </c>
      <c r="J251" s="105" t="s">
        <v>5257</v>
      </c>
      <c r="K251" s="105">
        <v>100856564</v>
      </c>
      <c r="L251" s="105" t="s">
        <v>4568</v>
      </c>
      <c r="M251" s="105" t="s">
        <v>4457</v>
      </c>
      <c r="N251" s="105" t="s">
        <v>4453</v>
      </c>
      <c r="O251" s="105" t="s">
        <v>4563</v>
      </c>
      <c r="P251" s="105" t="s">
        <v>4569</v>
      </c>
      <c r="Q251" s="105" t="s">
        <v>4570</v>
      </c>
      <c r="R251" s="105" t="s">
        <v>4570</v>
      </c>
      <c r="S251" s="105" t="s">
        <v>4588</v>
      </c>
      <c r="T251" s="105" t="s">
        <v>4453</v>
      </c>
      <c r="U251" s="105" t="s">
        <v>3576</v>
      </c>
      <c r="V251" s="105" t="s">
        <v>3576</v>
      </c>
      <c r="W251" s="105" t="s">
        <v>4360</v>
      </c>
      <c r="X251" s="105"/>
      <c r="Y251" s="105" t="s">
        <v>4571</v>
      </c>
      <c r="Z251" s="105" t="s">
        <v>5258</v>
      </c>
      <c r="AA251" s="105">
        <f t="shared" si="30"/>
        <v>2015</v>
      </c>
      <c r="AB251" s="105">
        <f t="shared" si="31"/>
        <v>7</v>
      </c>
      <c r="AC251" s="105">
        <f t="shared" si="32"/>
        <v>31</v>
      </c>
      <c r="AD251" s="105">
        <f t="shared" si="33"/>
        <v>15</v>
      </c>
      <c r="AE251" s="105">
        <f t="shared" si="34"/>
        <v>57</v>
      </c>
      <c r="AF251" s="106" t="s">
        <v>4573</v>
      </c>
      <c r="AG251" s="107" t="s">
        <v>3561</v>
      </c>
      <c r="AH251" s="107" t="str">
        <f t="shared" si="39"/>
        <v>non-HFTD</v>
      </c>
      <c r="AI251" s="107" t="s">
        <v>4558</v>
      </c>
      <c r="AJ251" s="105" t="str">
        <f t="shared" si="35"/>
        <v>Distribution</v>
      </c>
      <c r="AK251" s="105" t="str">
        <f t="shared" si="36"/>
        <v>non-HFTD - Distribution</v>
      </c>
      <c r="AL251" s="105" t="str">
        <f t="shared" si="37"/>
        <v>Fire Less than 300 Acres</v>
      </c>
      <c r="AM251" s="108" t="s">
        <v>4591</v>
      </c>
      <c r="AN251" s="105" t="str">
        <f t="shared" si="38"/>
        <v>Conductor</v>
      </c>
      <c r="AO251" s="109" t="s">
        <v>3576</v>
      </c>
    </row>
    <row r="252" spans="1:41" x14ac:dyDescent="0.25">
      <c r="A252" s="105" t="s">
        <v>4544</v>
      </c>
      <c r="B252" s="105">
        <v>42216.816666666666</v>
      </c>
      <c r="C252" s="105">
        <v>42216.816666666666</v>
      </c>
      <c r="D252" s="105">
        <v>35.39864</v>
      </c>
      <c r="E252" s="105">
        <v>-118.98998</v>
      </c>
      <c r="F252" s="105" t="s">
        <v>4560</v>
      </c>
      <c r="G252" s="105" t="s">
        <v>4561</v>
      </c>
      <c r="H252" s="105" t="s">
        <v>4546</v>
      </c>
      <c r="I252" s="105" t="s">
        <v>4547</v>
      </c>
      <c r="J252" s="105" t="s">
        <v>5259</v>
      </c>
      <c r="K252" s="105">
        <v>100164905</v>
      </c>
      <c r="L252" s="105" t="s">
        <v>4568</v>
      </c>
      <c r="M252" s="105" t="s">
        <v>4457</v>
      </c>
      <c r="N252" s="105" t="s">
        <v>4453</v>
      </c>
      <c r="O252" s="105" t="s">
        <v>4563</v>
      </c>
      <c r="P252" s="105" t="s">
        <v>4569</v>
      </c>
      <c r="Q252" s="105" t="s">
        <v>4570</v>
      </c>
      <c r="R252" s="105" t="s">
        <v>4570</v>
      </c>
      <c r="S252" s="105" t="s">
        <v>4360</v>
      </c>
      <c r="T252" s="105" t="s">
        <v>3576</v>
      </c>
      <c r="U252" s="105" t="s">
        <v>3576</v>
      </c>
      <c r="V252" s="105" t="s">
        <v>3576</v>
      </c>
      <c r="W252" s="105" t="s">
        <v>4360</v>
      </c>
      <c r="X252" s="105"/>
      <c r="Y252" s="105" t="s">
        <v>4571</v>
      </c>
      <c r="Z252" s="105" t="s">
        <v>5260</v>
      </c>
      <c r="AA252" s="105">
        <f t="shared" si="30"/>
        <v>2015</v>
      </c>
      <c r="AB252" s="105">
        <f t="shared" si="31"/>
        <v>7</v>
      </c>
      <c r="AC252" s="105">
        <f t="shared" si="32"/>
        <v>31</v>
      </c>
      <c r="AD252" s="105">
        <f t="shared" si="33"/>
        <v>19</v>
      </c>
      <c r="AE252" s="105">
        <f t="shared" si="34"/>
        <v>36</v>
      </c>
      <c r="AF252" s="106" t="s">
        <v>4573</v>
      </c>
      <c r="AG252" s="107" t="s">
        <v>3561</v>
      </c>
      <c r="AH252" s="107" t="str">
        <f t="shared" si="39"/>
        <v>non-HFTD</v>
      </c>
      <c r="AI252" s="107" t="s">
        <v>4558</v>
      </c>
      <c r="AJ252" s="105" t="str">
        <f t="shared" si="35"/>
        <v>Distribution</v>
      </c>
      <c r="AK252" s="105" t="str">
        <f t="shared" si="36"/>
        <v>non-HFTD - Distribution</v>
      </c>
      <c r="AL252" s="105" t="str">
        <f t="shared" si="37"/>
        <v>Fire Less than 300 Acres</v>
      </c>
      <c r="AM252" s="108" t="s">
        <v>4575</v>
      </c>
      <c r="AN252" s="105" t="str">
        <f t="shared" si="38"/>
        <v>Unk or Other - Unknown</v>
      </c>
      <c r="AO252" s="109" t="s">
        <v>3576</v>
      </c>
    </row>
    <row r="253" spans="1:41" x14ac:dyDescent="0.25">
      <c r="A253" s="105" t="s">
        <v>4544</v>
      </c>
      <c r="B253" s="105">
        <v>42216.947916666664</v>
      </c>
      <c r="C253" s="105">
        <v>42216.947916666664</v>
      </c>
      <c r="D253" s="105">
        <v>38.380450000000003</v>
      </c>
      <c r="E253" s="105">
        <v>-120.56283000000001</v>
      </c>
      <c r="F253" s="105" t="s">
        <v>4560</v>
      </c>
      <c r="G253" s="105" t="s">
        <v>4545</v>
      </c>
      <c r="H253" s="105" t="s">
        <v>4582</v>
      </c>
      <c r="I253" s="105" t="s">
        <v>4547</v>
      </c>
      <c r="J253" s="105" t="s">
        <v>3556</v>
      </c>
      <c r="K253" s="105" t="s">
        <v>5261</v>
      </c>
      <c r="L253" s="105" t="s">
        <v>4549</v>
      </c>
      <c r="M253" s="105">
        <v>12000</v>
      </c>
      <c r="N253" s="105" t="s">
        <v>4453</v>
      </c>
      <c r="O253" s="105" t="s">
        <v>4563</v>
      </c>
      <c r="P253" s="105" t="s">
        <v>1964</v>
      </c>
      <c r="Q253" s="105">
        <v>42216.947916666664</v>
      </c>
      <c r="R253" s="105">
        <v>42216.947916666664</v>
      </c>
      <c r="S253" s="105" t="s">
        <v>4551</v>
      </c>
      <c r="T253" s="105" t="s">
        <v>3576</v>
      </c>
      <c r="U253" s="105" t="s">
        <v>4560</v>
      </c>
      <c r="V253" s="105" t="s">
        <v>4553</v>
      </c>
      <c r="W253" s="105" t="s">
        <v>4360</v>
      </c>
      <c r="X253" s="105"/>
      <c r="Y253" s="105" t="s">
        <v>4555</v>
      </c>
      <c r="Z253" s="105" t="s">
        <v>5262</v>
      </c>
      <c r="AA253" s="105">
        <f t="shared" si="30"/>
        <v>2015</v>
      </c>
      <c r="AB253" s="105">
        <f t="shared" si="31"/>
        <v>7</v>
      </c>
      <c r="AC253" s="105">
        <f t="shared" si="32"/>
        <v>31</v>
      </c>
      <c r="AD253" s="105">
        <f t="shared" si="33"/>
        <v>22</v>
      </c>
      <c r="AE253" s="105">
        <f t="shared" si="34"/>
        <v>45</v>
      </c>
      <c r="AF253" s="106" t="s">
        <v>3406</v>
      </c>
      <c r="AG253" s="107" t="s">
        <v>4596</v>
      </c>
      <c r="AH253" s="107" t="str">
        <f t="shared" si="39"/>
        <v>HFTD</v>
      </c>
      <c r="AI253" s="107" t="s">
        <v>4558</v>
      </c>
      <c r="AJ253" s="105" t="str">
        <f t="shared" si="35"/>
        <v>Distribution</v>
      </c>
      <c r="AK253" s="105" t="str">
        <f t="shared" si="36"/>
        <v>HFTD - Distribution</v>
      </c>
      <c r="AL253" s="105" t="str">
        <f t="shared" si="37"/>
        <v>Fire Less than 300 Acres</v>
      </c>
      <c r="AM253" s="108" t="s">
        <v>4560</v>
      </c>
      <c r="AN253" s="105" t="str">
        <f t="shared" si="38"/>
        <v>Other/Unknown</v>
      </c>
      <c r="AO253" s="109">
        <v>33559</v>
      </c>
    </row>
    <row r="254" spans="1:41" x14ac:dyDescent="0.25">
      <c r="A254" s="105" t="s">
        <v>4544</v>
      </c>
      <c r="B254" s="105">
        <v>42217.302083333336</v>
      </c>
      <c r="C254" s="105">
        <v>42217.302083333336</v>
      </c>
      <c r="D254" s="105">
        <v>36.402889989999998</v>
      </c>
      <c r="E254" s="105">
        <v>-121.90944</v>
      </c>
      <c r="F254" s="105" t="s">
        <v>4560</v>
      </c>
      <c r="G254" s="105" t="s">
        <v>4545</v>
      </c>
      <c r="H254" s="105" t="s">
        <v>4546</v>
      </c>
      <c r="I254" s="105" t="s">
        <v>4547</v>
      </c>
      <c r="J254" s="105" t="s">
        <v>5263</v>
      </c>
      <c r="K254" s="105" t="s">
        <v>5264</v>
      </c>
      <c r="L254" s="105"/>
      <c r="M254" s="105">
        <v>12000</v>
      </c>
      <c r="N254" s="105" t="s">
        <v>4453</v>
      </c>
      <c r="O254" s="105" t="s">
        <v>4563</v>
      </c>
      <c r="P254" s="105" t="s">
        <v>1964</v>
      </c>
      <c r="Q254" s="105">
        <v>42217.302083333336</v>
      </c>
      <c r="R254" s="105">
        <v>42217.302083333336</v>
      </c>
      <c r="S254" s="105" t="s">
        <v>4588</v>
      </c>
      <c r="T254" s="105" t="s">
        <v>4449</v>
      </c>
      <c r="U254" s="105" t="s">
        <v>3576</v>
      </c>
      <c r="V254" s="105" t="s">
        <v>3576</v>
      </c>
      <c r="W254" s="105" t="s">
        <v>4360</v>
      </c>
      <c r="X254" s="105"/>
      <c r="Y254" s="105" t="s">
        <v>4555</v>
      </c>
      <c r="Z254" s="105" t="s">
        <v>5265</v>
      </c>
      <c r="AA254" s="105">
        <f t="shared" si="30"/>
        <v>2015</v>
      </c>
      <c r="AB254" s="105">
        <f t="shared" si="31"/>
        <v>8</v>
      </c>
      <c r="AC254" s="105">
        <f t="shared" si="32"/>
        <v>1</v>
      </c>
      <c r="AD254" s="105">
        <f t="shared" si="33"/>
        <v>7</v>
      </c>
      <c r="AE254" s="105">
        <f t="shared" si="34"/>
        <v>15</v>
      </c>
      <c r="AF254" s="106" t="s">
        <v>5266</v>
      </c>
      <c r="AG254" s="107" t="s">
        <v>3561</v>
      </c>
      <c r="AH254" s="107" t="str">
        <f t="shared" si="39"/>
        <v>non-HFTD</v>
      </c>
      <c r="AI254" s="107" t="s">
        <v>4558</v>
      </c>
      <c r="AJ254" s="105" t="str">
        <f t="shared" si="35"/>
        <v>Distribution</v>
      </c>
      <c r="AK254" s="105" t="str">
        <f t="shared" si="36"/>
        <v>non-HFTD - Distribution</v>
      </c>
      <c r="AL254" s="105" t="str">
        <f t="shared" si="37"/>
        <v>Fire Less than 300 Acres</v>
      </c>
      <c r="AM254" s="108" t="s">
        <v>4591</v>
      </c>
      <c r="AN254" s="105" t="str">
        <f t="shared" si="38"/>
        <v>Crossarm</v>
      </c>
      <c r="AO254" s="109">
        <v>4650</v>
      </c>
    </row>
    <row r="255" spans="1:41" x14ac:dyDescent="0.25">
      <c r="A255" s="105" t="s">
        <v>4544</v>
      </c>
      <c r="B255" s="105">
        <v>42217.604166666664</v>
      </c>
      <c r="C255" s="105">
        <v>42217.604166666664</v>
      </c>
      <c r="D255" s="105">
        <v>34.952390000000001</v>
      </c>
      <c r="E255" s="105">
        <v>-120.295224</v>
      </c>
      <c r="F255" s="105" t="s">
        <v>4560</v>
      </c>
      <c r="G255" s="105" t="s">
        <v>4545</v>
      </c>
      <c r="H255" s="105" t="s">
        <v>4752</v>
      </c>
      <c r="I255" s="105" t="s">
        <v>4360</v>
      </c>
      <c r="J255" s="105"/>
      <c r="K255" s="105">
        <v>101868639</v>
      </c>
      <c r="L255" s="105"/>
      <c r="M255" s="105">
        <v>12000</v>
      </c>
      <c r="N255" s="105" t="s">
        <v>4453</v>
      </c>
      <c r="O255" s="105" t="s">
        <v>4563</v>
      </c>
      <c r="P255" s="105" t="s">
        <v>1964</v>
      </c>
      <c r="Q255" s="105">
        <v>42217.604166666664</v>
      </c>
      <c r="R255" s="105">
        <v>42217.604166666664</v>
      </c>
      <c r="S255" s="105" t="s">
        <v>4551</v>
      </c>
      <c r="T255" s="105" t="s">
        <v>3576</v>
      </c>
      <c r="U255" s="105" t="s">
        <v>4564</v>
      </c>
      <c r="V255" s="105" t="s">
        <v>4553</v>
      </c>
      <c r="W255" s="105" t="s">
        <v>4360</v>
      </c>
      <c r="X255" s="105"/>
      <c r="Y255" s="105" t="s">
        <v>4555</v>
      </c>
      <c r="Z255" s="105" t="s">
        <v>5267</v>
      </c>
      <c r="AA255" s="105">
        <f t="shared" si="30"/>
        <v>2015</v>
      </c>
      <c r="AB255" s="105">
        <f t="shared" si="31"/>
        <v>8</v>
      </c>
      <c r="AC255" s="105">
        <f t="shared" si="32"/>
        <v>1</v>
      </c>
      <c r="AD255" s="105">
        <f t="shared" si="33"/>
        <v>14</v>
      </c>
      <c r="AE255" s="105">
        <f t="shared" si="34"/>
        <v>30</v>
      </c>
      <c r="AF255" s="106" t="s">
        <v>5268</v>
      </c>
      <c r="AG255" s="107" t="s">
        <v>4574</v>
      </c>
      <c r="AH255" s="107" t="str">
        <f t="shared" si="39"/>
        <v>HFTD</v>
      </c>
      <c r="AI255" s="107" t="s">
        <v>4558</v>
      </c>
      <c r="AJ255" s="105" t="str">
        <f t="shared" si="35"/>
        <v>Distribution</v>
      </c>
      <c r="AK255" s="105" t="str">
        <f t="shared" si="36"/>
        <v>HFTD - Distribution</v>
      </c>
      <c r="AL255" s="105" t="str">
        <f t="shared" si="37"/>
        <v>Fire Less than 300 Acres</v>
      </c>
      <c r="AM255" s="108" t="s">
        <v>4564</v>
      </c>
      <c r="AN255" s="105" t="str">
        <f t="shared" si="38"/>
        <v>Animal</v>
      </c>
      <c r="AO255" s="109">
        <v>1528</v>
      </c>
    </row>
    <row r="256" spans="1:41" x14ac:dyDescent="0.25">
      <c r="A256" s="105" t="s">
        <v>4544</v>
      </c>
      <c r="B256" s="105">
        <v>42218.338888888888</v>
      </c>
      <c r="C256" s="105">
        <v>42218.338888888888</v>
      </c>
      <c r="D256" s="105">
        <v>37.533844999999999</v>
      </c>
      <c r="E256" s="105">
        <v>-120.327692</v>
      </c>
      <c r="F256" s="105" t="s">
        <v>4560</v>
      </c>
      <c r="G256" s="105" t="s">
        <v>4545</v>
      </c>
      <c r="H256" s="105" t="s">
        <v>4546</v>
      </c>
      <c r="I256" s="105" t="s">
        <v>4360</v>
      </c>
      <c r="J256" s="105"/>
      <c r="K256" s="105" t="s">
        <v>5269</v>
      </c>
      <c r="L256" s="105"/>
      <c r="M256" s="105">
        <v>70000</v>
      </c>
      <c r="N256" s="105" t="s">
        <v>4453</v>
      </c>
      <c r="O256" s="105" t="s">
        <v>4563</v>
      </c>
      <c r="P256" s="105" t="s">
        <v>1964</v>
      </c>
      <c r="Q256" s="105">
        <v>42218.338888888888</v>
      </c>
      <c r="R256" s="105">
        <v>42218.338888888888</v>
      </c>
      <c r="S256" s="105" t="s">
        <v>4551</v>
      </c>
      <c r="T256" s="105" t="s">
        <v>3576</v>
      </c>
      <c r="U256" s="105" t="s">
        <v>4564</v>
      </c>
      <c r="V256" s="105" t="s">
        <v>4553</v>
      </c>
      <c r="W256" s="105" t="s">
        <v>4360</v>
      </c>
      <c r="X256" s="105"/>
      <c r="Y256" s="105" t="s">
        <v>4571</v>
      </c>
      <c r="Z256" s="105" t="s">
        <v>5270</v>
      </c>
      <c r="AA256" s="105">
        <f t="shared" si="30"/>
        <v>2015</v>
      </c>
      <c r="AB256" s="105">
        <f t="shared" si="31"/>
        <v>8</v>
      </c>
      <c r="AC256" s="105">
        <f t="shared" si="32"/>
        <v>2</v>
      </c>
      <c r="AD256" s="105">
        <f t="shared" si="33"/>
        <v>8</v>
      </c>
      <c r="AE256" s="105">
        <f t="shared" si="34"/>
        <v>8</v>
      </c>
      <c r="AF256" s="106" t="s">
        <v>5271</v>
      </c>
      <c r="AG256" s="107" t="s">
        <v>3561</v>
      </c>
      <c r="AH256" s="107" t="str">
        <f t="shared" si="39"/>
        <v>non-HFTD</v>
      </c>
      <c r="AI256" s="107" t="s">
        <v>4558</v>
      </c>
      <c r="AJ256" s="105" t="str">
        <f t="shared" si="35"/>
        <v>Transmission</v>
      </c>
      <c r="AK256" s="105" t="str">
        <f t="shared" si="36"/>
        <v>non-HFTD - Transmission</v>
      </c>
      <c r="AL256" s="105" t="str">
        <f t="shared" si="37"/>
        <v>Fire Less than 300 Acres</v>
      </c>
      <c r="AM256" s="108" t="s">
        <v>4564</v>
      </c>
      <c r="AN256" s="105" t="str">
        <f t="shared" si="38"/>
        <v>Animal</v>
      </c>
      <c r="AO256" s="109">
        <v>0</v>
      </c>
    </row>
    <row r="257" spans="1:41" x14ac:dyDescent="0.25">
      <c r="A257" s="105" t="s">
        <v>4544</v>
      </c>
      <c r="B257" s="105">
        <v>42218.574999999997</v>
      </c>
      <c r="C257" s="105">
        <v>42218.574999999997</v>
      </c>
      <c r="D257" s="105">
        <v>37.879959990000003</v>
      </c>
      <c r="E257" s="105">
        <v>-122.52679000000001</v>
      </c>
      <c r="F257" s="105" t="s">
        <v>4560</v>
      </c>
      <c r="G257" s="105" t="s">
        <v>4561</v>
      </c>
      <c r="H257" s="105" t="s">
        <v>4546</v>
      </c>
      <c r="I257" s="105" t="s">
        <v>4547</v>
      </c>
      <c r="J257" s="105" t="s">
        <v>5272</v>
      </c>
      <c r="K257" s="105">
        <v>102276049</v>
      </c>
      <c r="L257" s="105" t="s">
        <v>4568</v>
      </c>
      <c r="M257" s="105" t="s">
        <v>4457</v>
      </c>
      <c r="N257" s="105" t="s">
        <v>4453</v>
      </c>
      <c r="O257" s="105" t="s">
        <v>4563</v>
      </c>
      <c r="P257" s="105" t="s">
        <v>4569</v>
      </c>
      <c r="Q257" s="105" t="s">
        <v>4570</v>
      </c>
      <c r="R257" s="105" t="s">
        <v>4570</v>
      </c>
      <c r="S257" s="105" t="s">
        <v>4588</v>
      </c>
      <c r="T257" s="105" t="s">
        <v>4453</v>
      </c>
      <c r="U257" s="105" t="s">
        <v>3576</v>
      </c>
      <c r="V257" s="105" t="s">
        <v>3576</v>
      </c>
      <c r="W257" s="105" t="s">
        <v>4360</v>
      </c>
      <c r="X257" s="105"/>
      <c r="Y257" s="105" t="s">
        <v>4571</v>
      </c>
      <c r="Z257" s="105" t="s">
        <v>5273</v>
      </c>
      <c r="AA257" s="105">
        <f t="shared" si="30"/>
        <v>2015</v>
      </c>
      <c r="AB257" s="105">
        <f t="shared" si="31"/>
        <v>8</v>
      </c>
      <c r="AC257" s="105">
        <f t="shared" si="32"/>
        <v>2</v>
      </c>
      <c r="AD257" s="105">
        <f t="shared" si="33"/>
        <v>13</v>
      </c>
      <c r="AE257" s="105">
        <f t="shared" si="34"/>
        <v>48</v>
      </c>
      <c r="AF257" s="106" t="s">
        <v>4573</v>
      </c>
      <c r="AG257" s="107" t="s">
        <v>3561</v>
      </c>
      <c r="AH257" s="107" t="str">
        <f t="shared" si="39"/>
        <v>non-HFTD</v>
      </c>
      <c r="AI257" s="107" t="s">
        <v>4558</v>
      </c>
      <c r="AJ257" s="105" t="str">
        <f t="shared" si="35"/>
        <v>Distribution</v>
      </c>
      <c r="AK257" s="105" t="str">
        <f t="shared" si="36"/>
        <v>non-HFTD - Distribution</v>
      </c>
      <c r="AL257" s="105" t="str">
        <f t="shared" si="37"/>
        <v>Fire Less than 300 Acres</v>
      </c>
      <c r="AM257" s="108" t="s">
        <v>4591</v>
      </c>
      <c r="AN257" s="105" t="str">
        <f t="shared" si="38"/>
        <v>Conductor</v>
      </c>
      <c r="AO257" s="109" t="s">
        <v>3576</v>
      </c>
    </row>
    <row r="258" spans="1:41" x14ac:dyDescent="0.25">
      <c r="A258" s="105" t="s">
        <v>4544</v>
      </c>
      <c r="B258" s="105">
        <v>42218.683333333334</v>
      </c>
      <c r="C258" s="105">
        <v>42218.683333333334</v>
      </c>
      <c r="D258" s="105">
        <v>37.631720000000001</v>
      </c>
      <c r="E258" s="105">
        <v>-120.154709</v>
      </c>
      <c r="F258" s="105" t="s">
        <v>4560</v>
      </c>
      <c r="G258" s="105" t="s">
        <v>4545</v>
      </c>
      <c r="H258" s="105" t="s">
        <v>4546</v>
      </c>
      <c r="I258" s="105" t="s">
        <v>4547</v>
      </c>
      <c r="J258" s="105" t="s">
        <v>3556</v>
      </c>
      <c r="K258" s="105">
        <v>101076992</v>
      </c>
      <c r="L258" s="105"/>
      <c r="M258" s="105">
        <v>21000</v>
      </c>
      <c r="N258" s="105" t="s">
        <v>4453</v>
      </c>
      <c r="O258" s="105" t="s">
        <v>4563</v>
      </c>
      <c r="P258" s="105" t="s">
        <v>1964</v>
      </c>
      <c r="Q258" s="105">
        <v>42218.683333333334</v>
      </c>
      <c r="R258" s="105">
        <v>42218.683333333334</v>
      </c>
      <c r="S258" s="105" t="s">
        <v>4360</v>
      </c>
      <c r="T258" s="105" t="s">
        <v>3576</v>
      </c>
      <c r="U258" s="105" t="s">
        <v>3576</v>
      </c>
      <c r="V258" s="105" t="s">
        <v>3576</v>
      </c>
      <c r="W258" s="105" t="s">
        <v>4360</v>
      </c>
      <c r="X258" s="105"/>
      <c r="Y258" s="105" t="s">
        <v>4571</v>
      </c>
      <c r="Z258" s="105" t="s">
        <v>5274</v>
      </c>
      <c r="AA258" s="105">
        <f t="shared" si="30"/>
        <v>2015</v>
      </c>
      <c r="AB258" s="105">
        <f t="shared" si="31"/>
        <v>8</v>
      </c>
      <c r="AC258" s="105">
        <f t="shared" si="32"/>
        <v>2</v>
      </c>
      <c r="AD258" s="105">
        <f t="shared" si="33"/>
        <v>16</v>
      </c>
      <c r="AE258" s="105">
        <f t="shared" si="34"/>
        <v>24</v>
      </c>
      <c r="AF258" s="106" t="s">
        <v>5275</v>
      </c>
      <c r="AG258" s="107" t="s">
        <v>4596</v>
      </c>
      <c r="AH258" s="107" t="str">
        <f t="shared" si="39"/>
        <v>HFTD</v>
      </c>
      <c r="AI258" s="107" t="s">
        <v>4558</v>
      </c>
      <c r="AJ258" s="105" t="str">
        <f t="shared" si="35"/>
        <v>Distribution</v>
      </c>
      <c r="AK258" s="105" t="str">
        <f t="shared" si="36"/>
        <v>HFTD - Distribution</v>
      </c>
      <c r="AL258" s="105" t="str">
        <f t="shared" si="37"/>
        <v>Fire Less than 300 Acres</v>
      </c>
      <c r="AM258" s="108" t="s">
        <v>4575</v>
      </c>
      <c r="AN258" s="105" t="str">
        <f t="shared" si="38"/>
        <v>Unk or Other - Unknown</v>
      </c>
      <c r="AO258" s="109" t="s">
        <v>3576</v>
      </c>
    </row>
    <row r="259" spans="1:41" x14ac:dyDescent="0.25">
      <c r="A259" s="105" t="s">
        <v>4544</v>
      </c>
      <c r="B259" s="105">
        <v>42219.004861111112</v>
      </c>
      <c r="C259" s="105">
        <v>42219.004861111112</v>
      </c>
      <c r="D259" s="105">
        <v>40.505600000000001</v>
      </c>
      <c r="E259" s="105">
        <v>-122.34702</v>
      </c>
      <c r="F259" s="105" t="s">
        <v>4560</v>
      </c>
      <c r="G259" s="105" t="s">
        <v>4545</v>
      </c>
      <c r="H259" s="105" t="s">
        <v>4582</v>
      </c>
      <c r="I259" s="105" t="s">
        <v>4547</v>
      </c>
      <c r="J259" s="105" t="s">
        <v>5276</v>
      </c>
      <c r="K259" s="105">
        <v>101503428</v>
      </c>
      <c r="L259" s="105" t="s">
        <v>4568</v>
      </c>
      <c r="M259" s="105">
        <v>12000</v>
      </c>
      <c r="N259" s="105" t="s">
        <v>4453</v>
      </c>
      <c r="O259" s="105" t="s">
        <v>4563</v>
      </c>
      <c r="P259" s="105" t="s">
        <v>1964</v>
      </c>
      <c r="Q259" s="105">
        <v>42219.004861111112</v>
      </c>
      <c r="R259" s="105">
        <v>42219.004861111112</v>
      </c>
      <c r="S259" s="105" t="s">
        <v>4551</v>
      </c>
      <c r="T259" s="105" t="s">
        <v>3576</v>
      </c>
      <c r="U259" s="105" t="s">
        <v>4560</v>
      </c>
      <c r="V259" s="105" t="s">
        <v>4553</v>
      </c>
      <c r="W259" s="105" t="s">
        <v>4360</v>
      </c>
      <c r="X259" s="105"/>
      <c r="Y259" s="105" t="s">
        <v>4593</v>
      </c>
      <c r="Z259" s="105" t="s">
        <v>5277</v>
      </c>
      <c r="AA259" s="105">
        <f t="shared" si="30"/>
        <v>2015</v>
      </c>
      <c r="AB259" s="105">
        <f t="shared" si="31"/>
        <v>8</v>
      </c>
      <c r="AC259" s="105">
        <f t="shared" si="32"/>
        <v>3</v>
      </c>
      <c r="AD259" s="105">
        <f t="shared" si="33"/>
        <v>0</v>
      </c>
      <c r="AE259" s="105">
        <f t="shared" si="34"/>
        <v>7</v>
      </c>
      <c r="AF259" s="106" t="s">
        <v>5278</v>
      </c>
      <c r="AG259" s="107" t="s">
        <v>4726</v>
      </c>
      <c r="AH259" s="107" t="str">
        <f t="shared" si="39"/>
        <v>HFTD</v>
      </c>
      <c r="AI259" s="107" t="s">
        <v>4558</v>
      </c>
      <c r="AJ259" s="105" t="str">
        <f t="shared" si="35"/>
        <v>Distribution</v>
      </c>
      <c r="AK259" s="105" t="str">
        <f t="shared" si="36"/>
        <v>HFTD - Distribution</v>
      </c>
      <c r="AL259" s="105" t="str">
        <f t="shared" si="37"/>
        <v>Fire Less than 300 Acres</v>
      </c>
      <c r="AM259" s="108" t="s">
        <v>4560</v>
      </c>
      <c r="AN259" s="105" t="str">
        <f t="shared" si="38"/>
        <v>Branch (Not overhanging, Distance Unknown)</v>
      </c>
      <c r="AO259" s="109">
        <v>10427</v>
      </c>
    </row>
    <row r="260" spans="1:41" x14ac:dyDescent="0.25">
      <c r="A260" s="105" t="s">
        <v>4544</v>
      </c>
      <c r="B260" s="105">
        <v>42219.745138888888</v>
      </c>
      <c r="C260" s="105">
        <v>42219.745138888888</v>
      </c>
      <c r="D260" s="105">
        <v>39.336103000000001</v>
      </c>
      <c r="E260" s="105">
        <v>-121.189393</v>
      </c>
      <c r="F260" s="105" t="s">
        <v>4560</v>
      </c>
      <c r="G260" s="105" t="s">
        <v>4545</v>
      </c>
      <c r="H260" s="105" t="s">
        <v>4752</v>
      </c>
      <c r="I260" s="105" t="s">
        <v>4547</v>
      </c>
      <c r="J260" s="105" t="s">
        <v>3556</v>
      </c>
      <c r="K260" s="105" t="s">
        <v>5279</v>
      </c>
      <c r="L260" s="105"/>
      <c r="M260" s="105">
        <v>60000</v>
      </c>
      <c r="N260" s="105" t="s">
        <v>4453</v>
      </c>
      <c r="O260" s="105" t="s">
        <v>4563</v>
      </c>
      <c r="P260" s="105" t="s">
        <v>1964</v>
      </c>
      <c r="Q260" s="105">
        <v>42219.745138888888</v>
      </c>
      <c r="R260" s="105">
        <v>42219.745138888888</v>
      </c>
      <c r="S260" s="105" t="s">
        <v>4551</v>
      </c>
      <c r="T260" s="105" t="s">
        <v>3576</v>
      </c>
      <c r="U260" s="105" t="s">
        <v>4564</v>
      </c>
      <c r="V260" s="105" t="s">
        <v>4553</v>
      </c>
      <c r="W260" s="105" t="s">
        <v>4360</v>
      </c>
      <c r="X260" s="105"/>
      <c r="Y260" s="105" t="s">
        <v>4571</v>
      </c>
      <c r="Z260" s="105" t="s">
        <v>5280</v>
      </c>
      <c r="AA260" s="105">
        <f t="shared" si="30"/>
        <v>2015</v>
      </c>
      <c r="AB260" s="105">
        <f t="shared" si="31"/>
        <v>8</v>
      </c>
      <c r="AC260" s="105">
        <f t="shared" si="32"/>
        <v>3</v>
      </c>
      <c r="AD260" s="105">
        <f t="shared" si="33"/>
        <v>17</v>
      </c>
      <c r="AE260" s="105">
        <f t="shared" si="34"/>
        <v>53</v>
      </c>
      <c r="AF260" s="106" t="s">
        <v>5281</v>
      </c>
      <c r="AG260" s="107" t="s">
        <v>4596</v>
      </c>
      <c r="AH260" s="107" t="str">
        <f t="shared" si="39"/>
        <v>HFTD</v>
      </c>
      <c r="AI260" s="107" t="s">
        <v>4558</v>
      </c>
      <c r="AJ260" s="105" t="str">
        <f t="shared" si="35"/>
        <v>Transmission</v>
      </c>
      <c r="AK260" s="105" t="str">
        <f t="shared" si="36"/>
        <v>HFTD - Transmission</v>
      </c>
      <c r="AL260" s="105" t="str">
        <f t="shared" si="37"/>
        <v>Fire Less than 300 Acres</v>
      </c>
      <c r="AM260" s="108" t="s">
        <v>4564</v>
      </c>
      <c r="AN260" s="105" t="str">
        <f t="shared" si="38"/>
        <v>Animal</v>
      </c>
      <c r="AO260" s="109">
        <v>0</v>
      </c>
    </row>
    <row r="261" spans="1:41" x14ac:dyDescent="0.25">
      <c r="A261" s="105" t="s">
        <v>4544</v>
      </c>
      <c r="B261" s="105">
        <v>42220.670138888891</v>
      </c>
      <c r="C261" s="105">
        <v>42220.670138888891</v>
      </c>
      <c r="D261" s="105">
        <v>40.082160000000002</v>
      </c>
      <c r="E261" s="105">
        <v>-121.15383</v>
      </c>
      <c r="F261" s="105" t="s">
        <v>4560</v>
      </c>
      <c r="G261" s="105" t="s">
        <v>4545</v>
      </c>
      <c r="H261" s="105" t="s">
        <v>4546</v>
      </c>
      <c r="I261" s="105" t="s">
        <v>4547</v>
      </c>
      <c r="J261" s="105" t="s">
        <v>3566</v>
      </c>
      <c r="K261" s="105">
        <v>100441220</v>
      </c>
      <c r="L261" s="105" t="s">
        <v>4549</v>
      </c>
      <c r="M261" s="105" t="s">
        <v>4457</v>
      </c>
      <c r="N261" s="105" t="s">
        <v>4455</v>
      </c>
      <c r="O261" s="105" t="s">
        <v>4563</v>
      </c>
      <c r="P261" s="105" t="s">
        <v>1964</v>
      </c>
      <c r="Q261" s="105">
        <v>42220.670138888891</v>
      </c>
      <c r="R261" s="105">
        <v>42220.670138888891</v>
      </c>
      <c r="S261" s="105" t="s">
        <v>4588</v>
      </c>
      <c r="T261" s="105" t="s">
        <v>4455</v>
      </c>
      <c r="U261" s="105" t="s">
        <v>3576</v>
      </c>
      <c r="V261" s="105" t="s">
        <v>3576</v>
      </c>
      <c r="W261" s="105" t="s">
        <v>4360</v>
      </c>
      <c r="X261" s="105"/>
      <c r="Y261" s="105" t="s">
        <v>4555</v>
      </c>
      <c r="Z261" s="105" t="s">
        <v>5282</v>
      </c>
      <c r="AA261" s="105">
        <f t="shared" ref="AA261:AA324" si="40">YEAR(B261)</f>
        <v>2015</v>
      </c>
      <c r="AB261" s="105">
        <f t="shared" ref="AB261:AB324" si="41">MONTH(B261)</f>
        <v>8</v>
      </c>
      <c r="AC261" s="105">
        <f t="shared" ref="AC261:AC324" si="42">DAY(B261)</f>
        <v>4</v>
      </c>
      <c r="AD261" s="105">
        <f t="shared" ref="AD261:AD324" si="43">HOUR(C261)</f>
        <v>16</v>
      </c>
      <c r="AE261" s="105">
        <f t="shared" ref="AE261:AE324" si="44">MINUTE(C261)</f>
        <v>5</v>
      </c>
      <c r="AF261" s="106" t="s">
        <v>5283</v>
      </c>
      <c r="AG261" s="107" t="s">
        <v>4596</v>
      </c>
      <c r="AH261" s="107" t="str">
        <f t="shared" si="39"/>
        <v>HFTD</v>
      </c>
      <c r="AI261" s="107" t="s">
        <v>4558</v>
      </c>
      <c r="AJ261" s="105" t="str">
        <f t="shared" ref="AJ261:AJ324" si="45">IF(AF261="16-0040266","Substation",VLOOKUP(M261,Voltage2TandDTable,2,FALSE))</f>
        <v>Distribution</v>
      </c>
      <c r="AK261" s="105" t="str">
        <f t="shared" ref="AK261:AK324" si="46">CONCATENATE(AH261&amp;" - "&amp;AJ261)</f>
        <v>HFTD - Distribution</v>
      </c>
      <c r="AL261" s="105" t="str">
        <f t="shared" ref="AL261:AL324" si="47">IF(OR(H261="300 - 999 Acres",H261="1000 - 4999 Acres",H261="&gt; 5000 Acres"),"Fire Greater than 300 Acres","Fire Less than 300 Acres")</f>
        <v>Fire Less than 300 Acres</v>
      </c>
      <c r="AM261" s="108" t="s">
        <v>4591</v>
      </c>
      <c r="AN261" s="105" t="str">
        <f t="shared" ref="AN261:AN324" si="48">IF(AM261="Animal","Animal",
IF(U261="Vegetation",IF(AM261="3rd Party","3rd Party - Unknown",IF(Y261="no-match","Other/Unknown",Y261)),
IF(S261="Contact From Object",IF(U261="Other",AM261&amp;" - Other",U261),
IF(OR(S261="Equipment - PG&amp;E",S261="Equipment - overloaded",S261="Equipment/ Facility Failure"),IF(ISBLANK(T261),"Equip Failure - Other", VLOOKUP(T261,EquipSubdriverTable,2,FALSE)),
IF(S261="Other Fire: Non-PG&amp;E related",N261,
IF(S261="Weather - High Wind",IF(N261="Circuit Breaker","Equip Failure - Other",N261),
IF(U261="Vehicle contact","Vehicle",
IF(U261="Balloon contact","Balloons",
IF(S261="Vegetation",IF(Y261="no-match","Other/Unknown",Y261),
IF(AND(OR(T261="",T261="N.A."),OR(U261="",U261="N.A.")),AM261&amp;" - Unknown",AM261&amp;" - Other"))))))))))</f>
        <v>Fuse</v>
      </c>
      <c r="AO261" s="109">
        <v>4591</v>
      </c>
    </row>
    <row r="262" spans="1:41" x14ac:dyDescent="0.25">
      <c r="A262" s="105" t="s">
        <v>4544</v>
      </c>
      <c r="B262" s="105">
        <v>42220.747916666667</v>
      </c>
      <c r="C262" s="105">
        <v>42220.747916666667</v>
      </c>
      <c r="D262" s="105">
        <v>37.587907000000001</v>
      </c>
      <c r="E262" s="105">
        <v>-120.228984</v>
      </c>
      <c r="F262" s="105" t="s">
        <v>4560</v>
      </c>
      <c r="G262" s="105" t="s">
        <v>4545</v>
      </c>
      <c r="H262" s="105" t="s">
        <v>4546</v>
      </c>
      <c r="I262" s="105" t="s">
        <v>4360</v>
      </c>
      <c r="J262" s="105"/>
      <c r="K262" s="105" t="s">
        <v>5284</v>
      </c>
      <c r="L262" s="105"/>
      <c r="M262" s="105">
        <v>70000</v>
      </c>
      <c r="N262" s="105" t="s">
        <v>4453</v>
      </c>
      <c r="O262" s="105" t="s">
        <v>4563</v>
      </c>
      <c r="P262" s="105" t="s">
        <v>1964</v>
      </c>
      <c r="Q262" s="105">
        <v>42220.747916666667</v>
      </c>
      <c r="R262" s="105">
        <v>42220.747916666667</v>
      </c>
      <c r="S262" s="105" t="s">
        <v>4551</v>
      </c>
      <c r="T262" s="105" t="s">
        <v>3576</v>
      </c>
      <c r="U262" s="105" t="s">
        <v>4564</v>
      </c>
      <c r="V262" s="105" t="s">
        <v>4553</v>
      </c>
      <c r="W262" s="105" t="s">
        <v>4360</v>
      </c>
      <c r="X262" s="105"/>
      <c r="Y262" s="105" t="s">
        <v>4571</v>
      </c>
      <c r="Z262" s="105" t="s">
        <v>5285</v>
      </c>
      <c r="AA262" s="105">
        <f t="shared" si="40"/>
        <v>2015</v>
      </c>
      <c r="AB262" s="105">
        <f t="shared" si="41"/>
        <v>8</v>
      </c>
      <c r="AC262" s="105">
        <f t="shared" si="42"/>
        <v>4</v>
      </c>
      <c r="AD262" s="105">
        <f t="shared" si="43"/>
        <v>17</v>
      </c>
      <c r="AE262" s="105">
        <f t="shared" si="44"/>
        <v>57</v>
      </c>
      <c r="AF262" s="106" t="s">
        <v>5286</v>
      </c>
      <c r="AG262" s="107" t="s">
        <v>4596</v>
      </c>
      <c r="AH262" s="107" t="str">
        <f t="shared" si="39"/>
        <v>HFTD</v>
      </c>
      <c r="AI262" s="107" t="s">
        <v>4558</v>
      </c>
      <c r="AJ262" s="105" t="str">
        <f t="shared" si="45"/>
        <v>Transmission</v>
      </c>
      <c r="AK262" s="105" t="str">
        <f t="shared" si="46"/>
        <v>HFTD - Transmission</v>
      </c>
      <c r="AL262" s="105" t="str">
        <f t="shared" si="47"/>
        <v>Fire Less than 300 Acres</v>
      </c>
      <c r="AM262" s="108" t="s">
        <v>4564</v>
      </c>
      <c r="AN262" s="105" t="str">
        <f t="shared" si="48"/>
        <v>Animal</v>
      </c>
      <c r="AO262" s="109">
        <v>0</v>
      </c>
    </row>
    <row r="263" spans="1:41" x14ac:dyDescent="0.25">
      <c r="A263" s="105" t="s">
        <v>4544</v>
      </c>
      <c r="B263" s="105">
        <v>42221.634027777778</v>
      </c>
      <c r="C263" s="105">
        <v>42221.634027777778</v>
      </c>
      <c r="D263" s="105">
        <v>37.319965000000003</v>
      </c>
      <c r="E263" s="105">
        <v>-120.50507399999999</v>
      </c>
      <c r="F263" s="105" t="s">
        <v>4560</v>
      </c>
      <c r="G263" s="105" t="s">
        <v>4561</v>
      </c>
      <c r="H263" s="105" t="s">
        <v>4546</v>
      </c>
      <c r="I263" s="105" t="s">
        <v>4547</v>
      </c>
      <c r="J263" s="105" t="s">
        <v>3556</v>
      </c>
      <c r="K263" s="105">
        <v>101162540</v>
      </c>
      <c r="L263" s="105"/>
      <c r="M263" s="105" t="s">
        <v>4457</v>
      </c>
      <c r="N263" s="105" t="s">
        <v>4443</v>
      </c>
      <c r="O263" s="105" t="s">
        <v>4563</v>
      </c>
      <c r="P263" s="105" t="s">
        <v>4569</v>
      </c>
      <c r="Q263" s="105" t="s">
        <v>4570</v>
      </c>
      <c r="R263" s="105" t="s">
        <v>4570</v>
      </c>
      <c r="S263" s="105" t="s">
        <v>4588</v>
      </c>
      <c r="T263" s="105" t="s">
        <v>4443</v>
      </c>
      <c r="U263" s="105" t="s">
        <v>3576</v>
      </c>
      <c r="V263" s="105" t="s">
        <v>3576</v>
      </c>
      <c r="W263" s="105" t="s">
        <v>4360</v>
      </c>
      <c r="X263" s="105"/>
      <c r="Y263" s="105" t="s">
        <v>4571</v>
      </c>
      <c r="Z263" s="105" t="s">
        <v>5287</v>
      </c>
      <c r="AA263" s="105">
        <f t="shared" si="40"/>
        <v>2015</v>
      </c>
      <c r="AB263" s="105">
        <f t="shared" si="41"/>
        <v>8</v>
      </c>
      <c r="AC263" s="105">
        <f t="shared" si="42"/>
        <v>5</v>
      </c>
      <c r="AD263" s="105">
        <f t="shared" si="43"/>
        <v>15</v>
      </c>
      <c r="AE263" s="105">
        <f t="shared" si="44"/>
        <v>13</v>
      </c>
      <c r="AF263" s="106" t="s">
        <v>4573</v>
      </c>
      <c r="AG263" s="107" t="s">
        <v>3561</v>
      </c>
      <c r="AH263" s="107" t="str">
        <f t="shared" si="39"/>
        <v>non-HFTD</v>
      </c>
      <c r="AI263" s="107" t="s">
        <v>4558</v>
      </c>
      <c r="AJ263" s="105" t="str">
        <f t="shared" si="45"/>
        <v>Distribution</v>
      </c>
      <c r="AK263" s="105" t="str">
        <f t="shared" si="46"/>
        <v>non-HFTD - Distribution</v>
      </c>
      <c r="AL263" s="105" t="str">
        <f t="shared" si="47"/>
        <v>Fire Less than 300 Acres</v>
      </c>
      <c r="AM263" s="108" t="s">
        <v>4591</v>
      </c>
      <c r="AN263" s="105" t="str">
        <f t="shared" si="48"/>
        <v>Capacitor Bank</v>
      </c>
      <c r="AO263" s="109" t="s">
        <v>3576</v>
      </c>
    </row>
    <row r="264" spans="1:41" x14ac:dyDescent="0.25">
      <c r="A264" s="105" t="s">
        <v>4544</v>
      </c>
      <c r="B264" s="105">
        <v>42222.506944444445</v>
      </c>
      <c r="C264" s="105">
        <v>42222.506944444445</v>
      </c>
      <c r="D264" s="105">
        <v>38.226866000000001</v>
      </c>
      <c r="E264" s="105">
        <v>-121.026127</v>
      </c>
      <c r="F264" s="105" t="s">
        <v>4560</v>
      </c>
      <c r="G264" s="105" t="s">
        <v>4545</v>
      </c>
      <c r="H264" s="105" t="s">
        <v>4546</v>
      </c>
      <c r="I264" s="105" t="s">
        <v>4547</v>
      </c>
      <c r="J264" s="105" t="s">
        <v>5288</v>
      </c>
      <c r="K264" s="105">
        <v>103194904</v>
      </c>
      <c r="L264" s="105" t="s">
        <v>4699</v>
      </c>
      <c r="M264" s="105">
        <v>21000</v>
      </c>
      <c r="N264" s="105" t="s">
        <v>4453</v>
      </c>
      <c r="O264" s="105" t="s">
        <v>4563</v>
      </c>
      <c r="P264" s="105" t="s">
        <v>1964</v>
      </c>
      <c r="Q264" s="105">
        <v>42222.506944444445</v>
      </c>
      <c r="R264" s="105">
        <v>42222.506944444445</v>
      </c>
      <c r="S264" s="105" t="s">
        <v>4551</v>
      </c>
      <c r="T264" s="105" t="s">
        <v>3576</v>
      </c>
      <c r="U264" s="105" t="s">
        <v>4564</v>
      </c>
      <c r="V264" s="105" t="s">
        <v>4553</v>
      </c>
      <c r="W264" s="105" t="s">
        <v>4360</v>
      </c>
      <c r="X264" s="105"/>
      <c r="Y264" s="105" t="s">
        <v>4555</v>
      </c>
      <c r="Z264" s="105" t="s">
        <v>5289</v>
      </c>
      <c r="AA264" s="105">
        <f t="shared" si="40"/>
        <v>2015</v>
      </c>
      <c r="AB264" s="105">
        <f t="shared" si="41"/>
        <v>8</v>
      </c>
      <c r="AC264" s="105">
        <f t="shared" si="42"/>
        <v>6</v>
      </c>
      <c r="AD264" s="105">
        <f t="shared" si="43"/>
        <v>12</v>
      </c>
      <c r="AE264" s="105">
        <f t="shared" si="44"/>
        <v>10</v>
      </c>
      <c r="AF264" s="106" t="s">
        <v>5290</v>
      </c>
      <c r="AG264" s="107" t="s">
        <v>3561</v>
      </c>
      <c r="AH264" s="107" t="str">
        <f t="shared" ref="AH264:AH327" si="49">IF(AG264="non-HFTD","non-HFTD","HFTD")</f>
        <v>non-HFTD</v>
      </c>
      <c r="AI264" s="107" t="s">
        <v>5291</v>
      </c>
      <c r="AJ264" s="105" t="str">
        <f t="shared" si="45"/>
        <v>Distribution</v>
      </c>
      <c r="AK264" s="105" t="str">
        <f t="shared" si="46"/>
        <v>non-HFTD - Distribution</v>
      </c>
      <c r="AL264" s="105" t="str">
        <f t="shared" si="47"/>
        <v>Fire Less than 300 Acres</v>
      </c>
      <c r="AM264" s="108" t="s">
        <v>4564</v>
      </c>
      <c r="AN264" s="105" t="str">
        <f t="shared" si="48"/>
        <v>Animal</v>
      </c>
      <c r="AO264" s="109">
        <v>540</v>
      </c>
    </row>
    <row r="265" spans="1:41" x14ac:dyDescent="0.25">
      <c r="A265" s="105" t="s">
        <v>4544</v>
      </c>
      <c r="B265" s="105">
        <v>42222.679166666669</v>
      </c>
      <c r="C265" s="105">
        <v>42222.679166666669</v>
      </c>
      <c r="D265" s="105">
        <v>39.275416700000001</v>
      </c>
      <c r="E265" s="105">
        <v>-122.0758033</v>
      </c>
      <c r="F265" s="105" t="s">
        <v>4560</v>
      </c>
      <c r="G265" s="105" t="s">
        <v>4545</v>
      </c>
      <c r="H265" s="105" t="s">
        <v>4546</v>
      </c>
      <c r="I265" s="105" t="s">
        <v>4360</v>
      </c>
      <c r="J265" s="105"/>
      <c r="K265" s="105" t="s">
        <v>5292</v>
      </c>
      <c r="L265" s="105"/>
      <c r="M265" s="105">
        <v>12000</v>
      </c>
      <c r="N265" s="105" t="s">
        <v>4453</v>
      </c>
      <c r="O265" s="105" t="s">
        <v>4563</v>
      </c>
      <c r="P265" s="105" t="s">
        <v>1964</v>
      </c>
      <c r="Q265" s="105">
        <v>42222.679166666669</v>
      </c>
      <c r="R265" s="105">
        <v>42222.679166666669</v>
      </c>
      <c r="S265" s="105" t="s">
        <v>4588</v>
      </c>
      <c r="T265" s="105" t="s">
        <v>4453</v>
      </c>
      <c r="U265" s="105" t="s">
        <v>3576</v>
      </c>
      <c r="V265" s="105" t="s">
        <v>3576</v>
      </c>
      <c r="W265" s="105" t="s">
        <v>4360</v>
      </c>
      <c r="X265" s="105"/>
      <c r="Y265" s="105" t="s">
        <v>4555</v>
      </c>
      <c r="Z265" s="105" t="s">
        <v>5293</v>
      </c>
      <c r="AA265" s="105">
        <f t="shared" si="40"/>
        <v>2015</v>
      </c>
      <c r="AB265" s="105">
        <f t="shared" si="41"/>
        <v>8</v>
      </c>
      <c r="AC265" s="105">
        <f t="shared" si="42"/>
        <v>6</v>
      </c>
      <c r="AD265" s="105">
        <f t="shared" si="43"/>
        <v>16</v>
      </c>
      <c r="AE265" s="105">
        <f t="shared" si="44"/>
        <v>18</v>
      </c>
      <c r="AF265" s="106" t="s">
        <v>5294</v>
      </c>
      <c r="AG265" s="107" t="s">
        <v>3561</v>
      </c>
      <c r="AH265" s="107" t="str">
        <f t="shared" si="49"/>
        <v>non-HFTD</v>
      </c>
      <c r="AI265" s="107" t="s">
        <v>5291</v>
      </c>
      <c r="AJ265" s="105" t="str">
        <f t="shared" si="45"/>
        <v>Distribution</v>
      </c>
      <c r="AK265" s="105" t="str">
        <f t="shared" si="46"/>
        <v>non-HFTD - Distribution</v>
      </c>
      <c r="AL265" s="105" t="str">
        <f t="shared" si="47"/>
        <v>Fire Less than 300 Acres</v>
      </c>
      <c r="AM265" s="108" t="s">
        <v>4591</v>
      </c>
      <c r="AN265" s="105" t="str">
        <f t="shared" si="48"/>
        <v>Conductor</v>
      </c>
      <c r="AO265" s="109">
        <v>41180</v>
      </c>
    </row>
    <row r="266" spans="1:41" x14ac:dyDescent="0.25">
      <c r="A266" s="105" t="s">
        <v>4544</v>
      </c>
      <c r="B266" s="105">
        <v>42223.26666666667</v>
      </c>
      <c r="C266" s="105">
        <v>42223.26666666667</v>
      </c>
      <c r="D266" s="105">
        <v>37.502380000000002</v>
      </c>
      <c r="E266" s="105">
        <v>-122.10572999999999</v>
      </c>
      <c r="F266" s="105" t="s">
        <v>4560</v>
      </c>
      <c r="G266" s="105" t="s">
        <v>4545</v>
      </c>
      <c r="H266" s="105" t="s">
        <v>4546</v>
      </c>
      <c r="I266" s="105" t="s">
        <v>4360</v>
      </c>
      <c r="J266" s="105"/>
      <c r="K266" s="105"/>
      <c r="L266" s="105"/>
      <c r="M266" s="105">
        <v>12000</v>
      </c>
      <c r="N266" s="105" t="s">
        <v>4453</v>
      </c>
      <c r="O266" s="105" t="s">
        <v>4563</v>
      </c>
      <c r="P266" s="105" t="s">
        <v>1964</v>
      </c>
      <c r="Q266" s="105">
        <v>42223.26666666667</v>
      </c>
      <c r="R266" s="105">
        <v>42223.26666666667</v>
      </c>
      <c r="S266" s="105" t="s">
        <v>4551</v>
      </c>
      <c r="T266" s="105" t="s">
        <v>3576</v>
      </c>
      <c r="U266" s="105" t="s">
        <v>4560</v>
      </c>
      <c r="V266" s="105" t="s">
        <v>4553</v>
      </c>
      <c r="W266" s="105" t="s">
        <v>4360</v>
      </c>
      <c r="X266" s="105"/>
      <c r="Y266" s="105" t="s">
        <v>4665</v>
      </c>
      <c r="Z266" s="105" t="s">
        <v>5295</v>
      </c>
      <c r="AA266" s="105">
        <f t="shared" si="40"/>
        <v>2015</v>
      </c>
      <c r="AB266" s="105">
        <f t="shared" si="41"/>
        <v>8</v>
      </c>
      <c r="AC266" s="105">
        <f t="shared" si="42"/>
        <v>7</v>
      </c>
      <c r="AD266" s="105">
        <f t="shared" si="43"/>
        <v>6</v>
      </c>
      <c r="AE266" s="105">
        <f t="shared" si="44"/>
        <v>24</v>
      </c>
      <c r="AF266" s="106" t="s">
        <v>5296</v>
      </c>
      <c r="AG266" s="107" t="s">
        <v>3561</v>
      </c>
      <c r="AH266" s="107" t="str">
        <f t="shared" si="49"/>
        <v>non-HFTD</v>
      </c>
      <c r="AI266" s="107" t="s">
        <v>5291</v>
      </c>
      <c r="AJ266" s="105" t="str">
        <f t="shared" si="45"/>
        <v>Distribution</v>
      </c>
      <c r="AK266" s="105" t="str">
        <f t="shared" si="46"/>
        <v>non-HFTD - Distribution</v>
      </c>
      <c r="AL266" s="105" t="str">
        <f t="shared" si="47"/>
        <v>Fire Less than 300 Acres</v>
      </c>
      <c r="AM266" s="108" t="s">
        <v>4560</v>
      </c>
      <c r="AN266" s="105" t="str">
        <f t="shared" si="48"/>
        <v>Fell into (Moderate-Severe defect)</v>
      </c>
      <c r="AO266" s="109">
        <v>14784</v>
      </c>
    </row>
    <row r="267" spans="1:41" x14ac:dyDescent="0.25">
      <c r="A267" s="105" t="s">
        <v>4544</v>
      </c>
      <c r="B267" s="105">
        <v>42223.272222222222</v>
      </c>
      <c r="C267" s="105">
        <v>42223.272222222222</v>
      </c>
      <c r="D267" s="105">
        <v>37.840049</v>
      </c>
      <c r="E267" s="105">
        <v>-122.18234</v>
      </c>
      <c r="F267" s="105" t="s">
        <v>4560</v>
      </c>
      <c r="G267" s="105" t="s">
        <v>4545</v>
      </c>
      <c r="H267" s="105" t="s">
        <v>4546</v>
      </c>
      <c r="I267" s="105" t="s">
        <v>4547</v>
      </c>
      <c r="J267" s="105" t="s">
        <v>3556</v>
      </c>
      <c r="K267" s="105">
        <v>100498058</v>
      </c>
      <c r="L267" s="105" t="s">
        <v>4568</v>
      </c>
      <c r="M267" s="105">
        <v>12000</v>
      </c>
      <c r="N267" s="105" t="s">
        <v>4453</v>
      </c>
      <c r="O267" s="105" t="s">
        <v>4563</v>
      </c>
      <c r="P267" s="105" t="s">
        <v>1964</v>
      </c>
      <c r="Q267" s="105">
        <v>42223.272222222222</v>
      </c>
      <c r="R267" s="105">
        <v>42223.272222222222</v>
      </c>
      <c r="S267" s="105" t="s">
        <v>4551</v>
      </c>
      <c r="T267" s="105" t="s">
        <v>3576</v>
      </c>
      <c r="U267" s="105" t="s">
        <v>4560</v>
      </c>
      <c r="V267" s="105" t="s">
        <v>4553</v>
      </c>
      <c r="W267" s="105" t="s">
        <v>4360</v>
      </c>
      <c r="X267" s="105"/>
      <c r="Y267" s="105" t="s">
        <v>4571</v>
      </c>
      <c r="Z267" s="105" t="s">
        <v>5297</v>
      </c>
      <c r="AA267" s="105">
        <f t="shared" si="40"/>
        <v>2015</v>
      </c>
      <c r="AB267" s="105">
        <f t="shared" si="41"/>
        <v>8</v>
      </c>
      <c r="AC267" s="105">
        <f t="shared" si="42"/>
        <v>7</v>
      </c>
      <c r="AD267" s="105">
        <f t="shared" si="43"/>
        <v>6</v>
      </c>
      <c r="AE267" s="105">
        <f t="shared" si="44"/>
        <v>32</v>
      </c>
      <c r="AF267" s="106" t="s">
        <v>5298</v>
      </c>
      <c r="AG267" s="107" t="s">
        <v>4574</v>
      </c>
      <c r="AH267" s="107" t="str">
        <f t="shared" si="49"/>
        <v>HFTD</v>
      </c>
      <c r="AI267" s="107" t="s">
        <v>5291</v>
      </c>
      <c r="AJ267" s="105" t="str">
        <f t="shared" si="45"/>
        <v>Distribution</v>
      </c>
      <c r="AK267" s="105" t="str">
        <f t="shared" si="46"/>
        <v>HFTD - Distribution</v>
      </c>
      <c r="AL267" s="105" t="str">
        <f t="shared" si="47"/>
        <v>Fire Less than 300 Acres</v>
      </c>
      <c r="AM267" s="108" t="s">
        <v>4560</v>
      </c>
      <c r="AN267" s="105" t="str">
        <f t="shared" si="48"/>
        <v>Other/Unknown</v>
      </c>
      <c r="AO267" s="109" t="s">
        <v>3576</v>
      </c>
    </row>
    <row r="268" spans="1:41" x14ac:dyDescent="0.25">
      <c r="A268" s="105" t="s">
        <v>4544</v>
      </c>
      <c r="B268" s="105">
        <v>42223.707638888889</v>
      </c>
      <c r="C268" s="105">
        <v>42223.707638888889</v>
      </c>
      <c r="D268" s="105">
        <v>39.891751999999997</v>
      </c>
      <c r="E268" s="105">
        <v>-122.169363</v>
      </c>
      <c r="F268" s="105" t="s">
        <v>4560</v>
      </c>
      <c r="G268" s="105" t="s">
        <v>4545</v>
      </c>
      <c r="H268" s="105" t="s">
        <v>4752</v>
      </c>
      <c r="I268" s="105" t="s">
        <v>4547</v>
      </c>
      <c r="J268" s="105" t="s">
        <v>5299</v>
      </c>
      <c r="K268" s="105">
        <v>101500955</v>
      </c>
      <c r="L268" s="105" t="s">
        <v>4568</v>
      </c>
      <c r="M268" s="105">
        <v>12000</v>
      </c>
      <c r="N268" s="105" t="s">
        <v>4453</v>
      </c>
      <c r="O268" s="105" t="s">
        <v>4563</v>
      </c>
      <c r="P268" s="105" t="s">
        <v>1964</v>
      </c>
      <c r="Q268" s="105">
        <v>42223.707638888889</v>
      </c>
      <c r="R268" s="105">
        <v>42223.707638888889</v>
      </c>
      <c r="S268" s="105" t="s">
        <v>4551</v>
      </c>
      <c r="T268" s="105" t="s">
        <v>3576</v>
      </c>
      <c r="U268" s="105" t="s">
        <v>4552</v>
      </c>
      <c r="V268" s="105" t="s">
        <v>4456</v>
      </c>
      <c r="W268" s="105" t="s">
        <v>4554</v>
      </c>
      <c r="X268" s="105"/>
      <c r="Y268" s="105" t="s">
        <v>4555</v>
      </c>
      <c r="Z268" s="105" t="s">
        <v>5300</v>
      </c>
      <c r="AA268" s="105">
        <f t="shared" si="40"/>
        <v>2015</v>
      </c>
      <c r="AB268" s="105">
        <f t="shared" si="41"/>
        <v>8</v>
      </c>
      <c r="AC268" s="105">
        <f t="shared" si="42"/>
        <v>7</v>
      </c>
      <c r="AD268" s="105">
        <f t="shared" si="43"/>
        <v>16</v>
      </c>
      <c r="AE268" s="105">
        <f t="shared" si="44"/>
        <v>59</v>
      </c>
      <c r="AF268" s="106" t="s">
        <v>5301</v>
      </c>
      <c r="AG268" s="107" t="s">
        <v>3561</v>
      </c>
      <c r="AH268" s="107" t="str">
        <f t="shared" si="49"/>
        <v>non-HFTD</v>
      </c>
      <c r="AI268" s="107" t="s">
        <v>4558</v>
      </c>
      <c r="AJ268" s="105" t="str">
        <f t="shared" si="45"/>
        <v>Distribution</v>
      </c>
      <c r="AK268" s="105" t="str">
        <f t="shared" si="46"/>
        <v>non-HFTD - Distribution</v>
      </c>
      <c r="AL268" s="105" t="str">
        <f t="shared" si="47"/>
        <v>Fire Less than 300 Acres</v>
      </c>
      <c r="AM268" s="108" t="s">
        <v>4559</v>
      </c>
      <c r="AN268" s="105" t="str">
        <f t="shared" si="48"/>
        <v>Vehicle</v>
      </c>
      <c r="AO268" s="109">
        <v>117811</v>
      </c>
    </row>
    <row r="269" spans="1:41" x14ac:dyDescent="0.25">
      <c r="A269" s="105" t="s">
        <v>4544</v>
      </c>
      <c r="B269" s="105">
        <v>42224.320833333331</v>
      </c>
      <c r="C269" s="105">
        <v>42224.320833333331</v>
      </c>
      <c r="D269" s="105">
        <v>39.200659989999998</v>
      </c>
      <c r="E269" s="105">
        <v>-121.21365</v>
      </c>
      <c r="F269" s="105" t="s">
        <v>4560</v>
      </c>
      <c r="G269" s="105" t="s">
        <v>4545</v>
      </c>
      <c r="H269" s="105" t="s">
        <v>4567</v>
      </c>
      <c r="I269" s="105" t="s">
        <v>4547</v>
      </c>
      <c r="J269" s="105" t="s">
        <v>3556</v>
      </c>
      <c r="K269" s="105">
        <v>100076217</v>
      </c>
      <c r="L269" s="105" t="s">
        <v>4568</v>
      </c>
      <c r="M269" s="105" t="s">
        <v>4457</v>
      </c>
      <c r="N269" s="105" t="s">
        <v>4446</v>
      </c>
      <c r="O269" s="105" t="s">
        <v>4563</v>
      </c>
      <c r="P269" s="105" t="s">
        <v>4569</v>
      </c>
      <c r="Q269" s="105" t="s">
        <v>4570</v>
      </c>
      <c r="R269" s="105" t="s">
        <v>4570</v>
      </c>
      <c r="S269" s="105" t="s">
        <v>4588</v>
      </c>
      <c r="T269" s="105" t="s">
        <v>4446</v>
      </c>
      <c r="U269" s="105" t="s">
        <v>3576</v>
      </c>
      <c r="V269" s="105" t="s">
        <v>3576</v>
      </c>
      <c r="W269" s="105" t="s">
        <v>4360</v>
      </c>
      <c r="X269" s="105"/>
      <c r="Y269" s="105" t="s">
        <v>4571</v>
      </c>
      <c r="Z269" s="105" t="s">
        <v>5302</v>
      </c>
      <c r="AA269" s="105">
        <f t="shared" si="40"/>
        <v>2015</v>
      </c>
      <c r="AB269" s="105">
        <f t="shared" si="41"/>
        <v>8</v>
      </c>
      <c r="AC269" s="105">
        <f t="shared" si="42"/>
        <v>8</v>
      </c>
      <c r="AD269" s="105">
        <f t="shared" si="43"/>
        <v>7</v>
      </c>
      <c r="AE269" s="105">
        <f t="shared" si="44"/>
        <v>42</v>
      </c>
      <c r="AF269" s="106" t="s">
        <v>4573</v>
      </c>
      <c r="AG269" s="107" t="s">
        <v>4596</v>
      </c>
      <c r="AH269" s="107" t="str">
        <f t="shared" si="49"/>
        <v>HFTD</v>
      </c>
      <c r="AI269" s="107" t="s">
        <v>4558</v>
      </c>
      <c r="AJ269" s="105" t="str">
        <f t="shared" si="45"/>
        <v>Distribution</v>
      </c>
      <c r="AK269" s="105" t="str">
        <f t="shared" si="46"/>
        <v>HFTD - Distribution</v>
      </c>
      <c r="AL269" s="105" t="str">
        <f t="shared" si="47"/>
        <v>Fire Less than 300 Acres</v>
      </c>
      <c r="AM269" s="108" t="s">
        <v>4591</v>
      </c>
      <c r="AN269" s="105" t="str">
        <f t="shared" si="48"/>
        <v>Transformer</v>
      </c>
      <c r="AO269" s="109" t="s">
        <v>3576</v>
      </c>
    </row>
    <row r="270" spans="1:41" x14ac:dyDescent="0.25">
      <c r="A270" s="105" t="s">
        <v>4544</v>
      </c>
      <c r="B270" s="105">
        <v>42224.668749999997</v>
      </c>
      <c r="C270" s="105">
        <v>42224.668749999997</v>
      </c>
      <c r="D270" s="105">
        <v>41.284432000000002</v>
      </c>
      <c r="E270" s="105">
        <v>-124.07568000000001</v>
      </c>
      <c r="F270" s="105" t="s">
        <v>4560</v>
      </c>
      <c r="G270" s="105" t="s">
        <v>4545</v>
      </c>
      <c r="H270" s="105" t="s">
        <v>4582</v>
      </c>
      <c r="I270" s="105" t="s">
        <v>4547</v>
      </c>
      <c r="J270" s="105" t="s">
        <v>5303</v>
      </c>
      <c r="K270" s="105">
        <v>100978185</v>
      </c>
      <c r="L270" s="105" t="s">
        <v>4699</v>
      </c>
      <c r="M270" s="105">
        <v>12000</v>
      </c>
      <c r="N270" s="105" t="s">
        <v>4453</v>
      </c>
      <c r="O270" s="105" t="s">
        <v>4563</v>
      </c>
      <c r="P270" s="105" t="s">
        <v>1964</v>
      </c>
      <c r="Q270" s="105">
        <v>42224.668749999997</v>
      </c>
      <c r="R270" s="105">
        <v>42224.668749999997</v>
      </c>
      <c r="S270" s="105" t="s">
        <v>4551</v>
      </c>
      <c r="T270" s="105" t="s">
        <v>3576</v>
      </c>
      <c r="U270" s="105" t="s">
        <v>4552</v>
      </c>
      <c r="V270" s="105" t="s">
        <v>4456</v>
      </c>
      <c r="W270" s="105" t="s">
        <v>4554</v>
      </c>
      <c r="X270" s="105"/>
      <c r="Y270" s="105" t="s">
        <v>4555</v>
      </c>
      <c r="Z270" s="105" t="s">
        <v>5304</v>
      </c>
      <c r="AA270" s="105">
        <f t="shared" si="40"/>
        <v>2015</v>
      </c>
      <c r="AB270" s="105">
        <f t="shared" si="41"/>
        <v>8</v>
      </c>
      <c r="AC270" s="105">
        <f t="shared" si="42"/>
        <v>8</v>
      </c>
      <c r="AD270" s="105">
        <f t="shared" si="43"/>
        <v>16</v>
      </c>
      <c r="AE270" s="105">
        <f t="shared" si="44"/>
        <v>3</v>
      </c>
      <c r="AF270" s="106" t="s">
        <v>5305</v>
      </c>
      <c r="AG270" s="107" t="s">
        <v>3561</v>
      </c>
      <c r="AH270" s="107" t="str">
        <f t="shared" si="49"/>
        <v>non-HFTD</v>
      </c>
      <c r="AI270" s="107" t="s">
        <v>4558</v>
      </c>
      <c r="AJ270" s="105" t="str">
        <f t="shared" si="45"/>
        <v>Distribution</v>
      </c>
      <c r="AK270" s="105" t="str">
        <f t="shared" si="46"/>
        <v>non-HFTD - Distribution</v>
      </c>
      <c r="AL270" s="105" t="str">
        <f t="shared" si="47"/>
        <v>Fire Less than 300 Acres</v>
      </c>
      <c r="AM270" s="108" t="s">
        <v>4559</v>
      </c>
      <c r="AN270" s="105" t="str">
        <f t="shared" si="48"/>
        <v>Vehicle</v>
      </c>
      <c r="AO270" s="109">
        <v>3928</v>
      </c>
    </row>
    <row r="271" spans="1:41" x14ac:dyDescent="0.25">
      <c r="A271" s="105" t="s">
        <v>4544</v>
      </c>
      <c r="B271" s="105">
        <v>42226.479166666664</v>
      </c>
      <c r="C271" s="105">
        <v>42226.479166666664</v>
      </c>
      <c r="D271" s="105">
        <v>37.94464</v>
      </c>
      <c r="E271" s="105">
        <v>-121.969809</v>
      </c>
      <c r="F271" s="105" t="s">
        <v>4560</v>
      </c>
      <c r="G271" s="105" t="s">
        <v>4561</v>
      </c>
      <c r="H271" s="105" t="s">
        <v>4546</v>
      </c>
      <c r="I271" s="105" t="s">
        <v>4547</v>
      </c>
      <c r="J271" s="105" t="s">
        <v>4774</v>
      </c>
      <c r="K271" s="105" t="s">
        <v>5306</v>
      </c>
      <c r="L271" s="105" t="s">
        <v>4549</v>
      </c>
      <c r="M271" s="105">
        <v>21000</v>
      </c>
      <c r="N271" s="105" t="s">
        <v>4453</v>
      </c>
      <c r="O271" s="105" t="s">
        <v>4563</v>
      </c>
      <c r="P271" s="105" t="s">
        <v>1964</v>
      </c>
      <c r="Q271" s="105">
        <v>42226.479166666664</v>
      </c>
      <c r="R271" s="105">
        <v>42226.479166666664</v>
      </c>
      <c r="S271" s="105" t="s">
        <v>4551</v>
      </c>
      <c r="T271" s="105" t="s">
        <v>3576</v>
      </c>
      <c r="U271" s="105" t="s">
        <v>4451</v>
      </c>
      <c r="V271" s="105" t="s">
        <v>4553</v>
      </c>
      <c r="W271" s="105" t="s">
        <v>4554</v>
      </c>
      <c r="X271" s="105" t="s">
        <v>5307</v>
      </c>
      <c r="Y271" s="105" t="s">
        <v>4555</v>
      </c>
      <c r="Z271" s="105" t="s">
        <v>5308</v>
      </c>
      <c r="AA271" s="105">
        <f t="shared" si="40"/>
        <v>2015</v>
      </c>
      <c r="AB271" s="105">
        <f t="shared" si="41"/>
        <v>8</v>
      </c>
      <c r="AC271" s="105">
        <f t="shared" si="42"/>
        <v>10</v>
      </c>
      <c r="AD271" s="105">
        <f t="shared" si="43"/>
        <v>11</v>
      </c>
      <c r="AE271" s="105">
        <f t="shared" si="44"/>
        <v>30</v>
      </c>
      <c r="AF271" s="106" t="s">
        <v>5309</v>
      </c>
      <c r="AG271" s="107" t="s">
        <v>3561</v>
      </c>
      <c r="AH271" s="107" t="str">
        <f t="shared" si="49"/>
        <v>non-HFTD</v>
      </c>
      <c r="AI271" s="107" t="s">
        <v>4558</v>
      </c>
      <c r="AJ271" s="105" t="str">
        <f t="shared" si="45"/>
        <v>Distribution</v>
      </c>
      <c r="AK271" s="105" t="str">
        <f t="shared" si="46"/>
        <v>non-HFTD - Distribution</v>
      </c>
      <c r="AL271" s="105" t="str">
        <f t="shared" si="47"/>
        <v>Fire Less than 300 Acres</v>
      </c>
      <c r="AM271" s="108" t="s">
        <v>4559</v>
      </c>
      <c r="AN271" s="105" t="str">
        <f t="shared" si="48"/>
        <v>3rd Party - Other</v>
      </c>
      <c r="AO271" s="109">
        <v>136665</v>
      </c>
    </row>
    <row r="272" spans="1:41" x14ac:dyDescent="0.25">
      <c r="A272" s="105" t="s">
        <v>4544</v>
      </c>
      <c r="B272" s="105">
        <v>42226.52847222222</v>
      </c>
      <c r="C272" s="105">
        <v>42226.52847222222</v>
      </c>
      <c r="D272" s="105">
        <v>36.887749999999997</v>
      </c>
      <c r="E272" s="105">
        <v>-121.8157767</v>
      </c>
      <c r="F272" s="105" t="s">
        <v>4560</v>
      </c>
      <c r="G272" s="105" t="s">
        <v>4545</v>
      </c>
      <c r="H272" s="105" t="s">
        <v>4567</v>
      </c>
      <c r="I272" s="105" t="s">
        <v>4691</v>
      </c>
      <c r="J272" s="105"/>
      <c r="K272" s="105"/>
      <c r="L272" s="105" t="s">
        <v>4549</v>
      </c>
      <c r="M272" s="105" t="s">
        <v>4457</v>
      </c>
      <c r="N272" s="105" t="s">
        <v>4453</v>
      </c>
      <c r="O272" s="105" t="s">
        <v>4563</v>
      </c>
      <c r="P272" s="105" t="s">
        <v>4569</v>
      </c>
      <c r="Q272" s="105" t="s">
        <v>4570</v>
      </c>
      <c r="R272" s="105" t="s">
        <v>4570</v>
      </c>
      <c r="S272" s="105" t="s">
        <v>4588</v>
      </c>
      <c r="T272" s="105" t="s">
        <v>4454</v>
      </c>
      <c r="U272" s="105" t="s">
        <v>3576</v>
      </c>
      <c r="V272" s="105" t="s">
        <v>3576</v>
      </c>
      <c r="W272" s="105" t="s">
        <v>4360</v>
      </c>
      <c r="X272" s="105"/>
      <c r="Y272" s="105" t="s">
        <v>4571</v>
      </c>
      <c r="Z272" s="105" t="s">
        <v>5310</v>
      </c>
      <c r="AA272" s="105">
        <f t="shared" si="40"/>
        <v>2015</v>
      </c>
      <c r="AB272" s="105">
        <f t="shared" si="41"/>
        <v>8</v>
      </c>
      <c r="AC272" s="105">
        <f t="shared" si="42"/>
        <v>10</v>
      </c>
      <c r="AD272" s="105">
        <f t="shared" si="43"/>
        <v>12</v>
      </c>
      <c r="AE272" s="105">
        <f t="shared" si="44"/>
        <v>41</v>
      </c>
      <c r="AF272" s="106" t="s">
        <v>4573</v>
      </c>
      <c r="AG272" s="107" t="s">
        <v>3561</v>
      </c>
      <c r="AH272" s="107" t="str">
        <f t="shared" si="49"/>
        <v>non-HFTD</v>
      </c>
      <c r="AI272" s="107" t="s">
        <v>4558</v>
      </c>
      <c r="AJ272" s="105" t="str">
        <f t="shared" si="45"/>
        <v>Distribution</v>
      </c>
      <c r="AK272" s="105" t="str">
        <f t="shared" si="46"/>
        <v>non-HFTD - Distribution</v>
      </c>
      <c r="AL272" s="105" t="str">
        <f t="shared" si="47"/>
        <v>Fire Less than 300 Acres</v>
      </c>
      <c r="AM272" s="108" t="s">
        <v>4591</v>
      </c>
      <c r="AN272" s="105" t="str">
        <f t="shared" si="48"/>
        <v>Splice/Clamp/Connector</v>
      </c>
      <c r="AO272" s="109" t="s">
        <v>3576</v>
      </c>
    </row>
    <row r="273" spans="1:41" x14ac:dyDescent="0.25">
      <c r="A273" s="105" t="s">
        <v>4544</v>
      </c>
      <c r="B273" s="105">
        <v>42226.915277777778</v>
      </c>
      <c r="C273" s="105">
        <v>42226.915277777778</v>
      </c>
      <c r="D273" s="105">
        <v>38.529583000000002</v>
      </c>
      <c r="E273" s="105">
        <v>-120.81641999999999</v>
      </c>
      <c r="F273" s="105" t="s">
        <v>4560</v>
      </c>
      <c r="G273" s="105" t="s">
        <v>4545</v>
      </c>
      <c r="H273" s="105" t="s">
        <v>4582</v>
      </c>
      <c r="I273" s="105" t="s">
        <v>4547</v>
      </c>
      <c r="J273" s="105" t="s">
        <v>3556</v>
      </c>
      <c r="K273" s="105">
        <v>101235918</v>
      </c>
      <c r="L273" s="105"/>
      <c r="M273" s="105" t="s">
        <v>4457</v>
      </c>
      <c r="N273" s="105" t="s">
        <v>4453</v>
      </c>
      <c r="O273" s="105" t="s">
        <v>4563</v>
      </c>
      <c r="P273" s="105" t="s">
        <v>1964</v>
      </c>
      <c r="Q273" s="105">
        <v>42226.915277777778</v>
      </c>
      <c r="R273" s="105">
        <v>42226.915277777778</v>
      </c>
      <c r="S273" s="105" t="s">
        <v>4588</v>
      </c>
      <c r="T273" s="105" t="s">
        <v>4454</v>
      </c>
      <c r="U273" s="105" t="s">
        <v>3576</v>
      </c>
      <c r="V273" s="105" t="s">
        <v>3576</v>
      </c>
      <c r="W273" s="105" t="s">
        <v>4360</v>
      </c>
      <c r="X273" s="105"/>
      <c r="Y273" s="105" t="s">
        <v>4555</v>
      </c>
      <c r="Z273" s="105" t="s">
        <v>5311</v>
      </c>
      <c r="AA273" s="105">
        <f t="shared" si="40"/>
        <v>2015</v>
      </c>
      <c r="AB273" s="105">
        <f t="shared" si="41"/>
        <v>8</v>
      </c>
      <c r="AC273" s="105">
        <f t="shared" si="42"/>
        <v>10</v>
      </c>
      <c r="AD273" s="105">
        <f t="shared" si="43"/>
        <v>21</v>
      </c>
      <c r="AE273" s="105">
        <f t="shared" si="44"/>
        <v>58</v>
      </c>
      <c r="AF273" s="106" t="s">
        <v>5312</v>
      </c>
      <c r="AG273" s="107" t="s">
        <v>3561</v>
      </c>
      <c r="AH273" s="107" t="str">
        <f t="shared" si="49"/>
        <v>non-HFTD</v>
      </c>
      <c r="AI273" s="107" t="s">
        <v>4558</v>
      </c>
      <c r="AJ273" s="105" t="str">
        <f t="shared" si="45"/>
        <v>Distribution</v>
      </c>
      <c r="AK273" s="105" t="str">
        <f t="shared" si="46"/>
        <v>non-HFTD - Distribution</v>
      </c>
      <c r="AL273" s="105" t="str">
        <f t="shared" si="47"/>
        <v>Fire Less than 300 Acres</v>
      </c>
      <c r="AM273" s="108" t="s">
        <v>4591</v>
      </c>
      <c r="AN273" s="105" t="str">
        <f t="shared" si="48"/>
        <v>Splice/Clamp/Connector</v>
      </c>
      <c r="AO273" s="109">
        <v>532</v>
      </c>
    </row>
    <row r="274" spans="1:41" x14ac:dyDescent="0.25">
      <c r="A274" s="105" t="s">
        <v>4544</v>
      </c>
      <c r="B274" s="105">
        <v>42227.18472222222</v>
      </c>
      <c r="C274" s="105">
        <v>42227.18472222222</v>
      </c>
      <c r="D274" s="105">
        <v>36.128920000000001</v>
      </c>
      <c r="E274" s="105">
        <v>-121.01473</v>
      </c>
      <c r="F274" s="105" t="s">
        <v>4560</v>
      </c>
      <c r="G274" s="105" t="s">
        <v>4545</v>
      </c>
      <c r="H274" s="105" t="s">
        <v>4546</v>
      </c>
      <c r="I274" s="105" t="s">
        <v>4547</v>
      </c>
      <c r="J274" s="105" t="s">
        <v>4499</v>
      </c>
      <c r="K274" s="105">
        <v>101728045</v>
      </c>
      <c r="L274" s="105"/>
      <c r="M274" s="105">
        <v>12000</v>
      </c>
      <c r="N274" s="105" t="s">
        <v>4453</v>
      </c>
      <c r="O274" s="105" t="s">
        <v>4563</v>
      </c>
      <c r="P274" s="105" t="s">
        <v>1964</v>
      </c>
      <c r="Q274" s="105">
        <v>42227.18472222222</v>
      </c>
      <c r="R274" s="105">
        <v>42227.18472222222</v>
      </c>
      <c r="S274" s="105" t="s">
        <v>4551</v>
      </c>
      <c r="T274" s="105" t="s">
        <v>3576</v>
      </c>
      <c r="U274" s="105" t="s">
        <v>4552</v>
      </c>
      <c r="V274" s="105" t="s">
        <v>4456</v>
      </c>
      <c r="W274" s="105" t="s">
        <v>4554</v>
      </c>
      <c r="X274" s="105"/>
      <c r="Y274" s="105" t="s">
        <v>4555</v>
      </c>
      <c r="Z274" s="105" t="s">
        <v>5313</v>
      </c>
      <c r="AA274" s="105">
        <f t="shared" si="40"/>
        <v>2015</v>
      </c>
      <c r="AB274" s="105">
        <f t="shared" si="41"/>
        <v>8</v>
      </c>
      <c r="AC274" s="105">
        <f t="shared" si="42"/>
        <v>11</v>
      </c>
      <c r="AD274" s="105">
        <f t="shared" si="43"/>
        <v>4</v>
      </c>
      <c r="AE274" s="105">
        <f t="shared" si="44"/>
        <v>26</v>
      </c>
      <c r="AF274" s="106" t="s">
        <v>5314</v>
      </c>
      <c r="AG274" s="107" t="s">
        <v>3561</v>
      </c>
      <c r="AH274" s="107" t="str">
        <f t="shared" si="49"/>
        <v>non-HFTD</v>
      </c>
      <c r="AI274" s="107" t="s">
        <v>4558</v>
      </c>
      <c r="AJ274" s="105" t="str">
        <f t="shared" si="45"/>
        <v>Distribution</v>
      </c>
      <c r="AK274" s="105" t="str">
        <f t="shared" si="46"/>
        <v>non-HFTD - Distribution</v>
      </c>
      <c r="AL274" s="105" t="str">
        <f t="shared" si="47"/>
        <v>Fire Less than 300 Acres</v>
      </c>
      <c r="AM274" s="108" t="s">
        <v>4559</v>
      </c>
      <c r="AN274" s="105" t="str">
        <f t="shared" si="48"/>
        <v>Vehicle</v>
      </c>
      <c r="AO274" s="109">
        <v>25678</v>
      </c>
    </row>
    <row r="275" spans="1:41" x14ac:dyDescent="0.25">
      <c r="A275" s="105" t="s">
        <v>4544</v>
      </c>
      <c r="B275" s="105">
        <v>42228.734722222223</v>
      </c>
      <c r="C275" s="105">
        <v>42228.734722222223</v>
      </c>
      <c r="D275" s="105">
        <v>40.215339999999998</v>
      </c>
      <c r="E275" s="105">
        <v>-123.86814</v>
      </c>
      <c r="F275" s="105" t="s">
        <v>4560</v>
      </c>
      <c r="G275" s="105" t="s">
        <v>4545</v>
      </c>
      <c r="H275" s="105" t="s">
        <v>4567</v>
      </c>
      <c r="I275" s="105" t="s">
        <v>4547</v>
      </c>
      <c r="J275" s="105" t="s">
        <v>3556</v>
      </c>
      <c r="K275" s="105" t="s">
        <v>5315</v>
      </c>
      <c r="L275" s="105"/>
      <c r="M275" s="105">
        <v>12000</v>
      </c>
      <c r="N275" s="105" t="s">
        <v>4453</v>
      </c>
      <c r="O275" s="105" t="s">
        <v>4563</v>
      </c>
      <c r="P275" s="105" t="s">
        <v>1964</v>
      </c>
      <c r="Q275" s="105">
        <v>42228.734722222223</v>
      </c>
      <c r="R275" s="105">
        <v>42228.734722222223</v>
      </c>
      <c r="S275" s="105" t="s">
        <v>4551</v>
      </c>
      <c r="T275" s="105" t="s">
        <v>3576</v>
      </c>
      <c r="U275" s="105" t="s">
        <v>4560</v>
      </c>
      <c r="V275" s="105" t="s">
        <v>4553</v>
      </c>
      <c r="W275" s="105" t="s">
        <v>4360</v>
      </c>
      <c r="X275" s="105"/>
      <c r="Y275" s="105" t="s">
        <v>4576</v>
      </c>
      <c r="Z275" s="105" t="s">
        <v>5316</v>
      </c>
      <c r="AA275" s="105">
        <f t="shared" si="40"/>
        <v>2015</v>
      </c>
      <c r="AB275" s="105">
        <f t="shared" si="41"/>
        <v>8</v>
      </c>
      <c r="AC275" s="105">
        <f t="shared" si="42"/>
        <v>12</v>
      </c>
      <c r="AD275" s="105">
        <f t="shared" si="43"/>
        <v>17</v>
      </c>
      <c r="AE275" s="105">
        <f t="shared" si="44"/>
        <v>38</v>
      </c>
      <c r="AF275" s="106" t="s">
        <v>5317</v>
      </c>
      <c r="AG275" s="107" t="s">
        <v>4596</v>
      </c>
      <c r="AH275" s="107" t="str">
        <f t="shared" si="49"/>
        <v>HFTD</v>
      </c>
      <c r="AI275" s="107" t="s">
        <v>4558</v>
      </c>
      <c r="AJ275" s="105" t="str">
        <f t="shared" si="45"/>
        <v>Distribution</v>
      </c>
      <c r="AK275" s="105" t="str">
        <f t="shared" si="46"/>
        <v>HFTD - Distribution</v>
      </c>
      <c r="AL275" s="105" t="str">
        <f t="shared" si="47"/>
        <v>Fire Less than 300 Acres</v>
      </c>
      <c r="AM275" s="108" t="s">
        <v>4560</v>
      </c>
      <c r="AN275" s="105" t="str">
        <f t="shared" si="48"/>
        <v>Fell into (No defect)</v>
      </c>
      <c r="AO275" s="109">
        <v>14640</v>
      </c>
    </row>
    <row r="276" spans="1:41" x14ac:dyDescent="0.25">
      <c r="A276" s="105" t="s">
        <v>4544</v>
      </c>
      <c r="B276" s="105">
        <v>42229.156944444447</v>
      </c>
      <c r="C276" s="105">
        <v>42229.156944444447</v>
      </c>
      <c r="D276" s="105">
        <v>37.207208000000001</v>
      </c>
      <c r="E276" s="105">
        <v>-119.734303</v>
      </c>
      <c r="F276" s="105" t="s">
        <v>4560</v>
      </c>
      <c r="G276" s="105" t="s">
        <v>4545</v>
      </c>
      <c r="H276" s="105" t="s">
        <v>4546</v>
      </c>
      <c r="I276" s="105" t="s">
        <v>4547</v>
      </c>
      <c r="J276" s="105" t="s">
        <v>3556</v>
      </c>
      <c r="K276" s="105" t="s">
        <v>5318</v>
      </c>
      <c r="L276" s="105"/>
      <c r="M276" s="105">
        <v>21000</v>
      </c>
      <c r="N276" s="105" t="s">
        <v>4453</v>
      </c>
      <c r="O276" s="105" t="s">
        <v>4563</v>
      </c>
      <c r="P276" s="105" t="s">
        <v>1964</v>
      </c>
      <c r="Q276" s="105">
        <v>42229.156944444447</v>
      </c>
      <c r="R276" s="105">
        <v>42229.156944444447</v>
      </c>
      <c r="S276" s="105" t="s">
        <v>4551</v>
      </c>
      <c r="T276" s="105" t="s">
        <v>3576</v>
      </c>
      <c r="U276" s="105" t="s">
        <v>4564</v>
      </c>
      <c r="V276" s="105" t="s">
        <v>4553</v>
      </c>
      <c r="W276" s="105" t="s">
        <v>4360</v>
      </c>
      <c r="X276" s="105"/>
      <c r="Y276" s="105" t="s">
        <v>4555</v>
      </c>
      <c r="Z276" s="105" t="s">
        <v>5319</v>
      </c>
      <c r="AA276" s="105">
        <f t="shared" si="40"/>
        <v>2015</v>
      </c>
      <c r="AB276" s="105">
        <f t="shared" si="41"/>
        <v>8</v>
      </c>
      <c r="AC276" s="105">
        <f t="shared" si="42"/>
        <v>13</v>
      </c>
      <c r="AD276" s="105">
        <f t="shared" si="43"/>
        <v>3</v>
      </c>
      <c r="AE276" s="105">
        <f t="shared" si="44"/>
        <v>46</v>
      </c>
      <c r="AF276" s="106" t="s">
        <v>5320</v>
      </c>
      <c r="AG276" s="107" t="s">
        <v>4596</v>
      </c>
      <c r="AH276" s="107" t="str">
        <f t="shared" si="49"/>
        <v>HFTD</v>
      </c>
      <c r="AI276" s="107" t="s">
        <v>4558</v>
      </c>
      <c r="AJ276" s="105" t="str">
        <f t="shared" si="45"/>
        <v>Distribution</v>
      </c>
      <c r="AK276" s="105" t="str">
        <f t="shared" si="46"/>
        <v>HFTD - Distribution</v>
      </c>
      <c r="AL276" s="105" t="str">
        <f t="shared" si="47"/>
        <v>Fire Less than 300 Acres</v>
      </c>
      <c r="AM276" s="108" t="s">
        <v>4564</v>
      </c>
      <c r="AN276" s="105" t="str">
        <f t="shared" si="48"/>
        <v>Animal</v>
      </c>
      <c r="AO276" s="109">
        <v>7600</v>
      </c>
    </row>
    <row r="277" spans="1:41" x14ac:dyDescent="0.25">
      <c r="A277" s="105" t="s">
        <v>4544</v>
      </c>
      <c r="B277" s="105">
        <v>42229.164583333331</v>
      </c>
      <c r="C277" s="105">
        <v>42229.164583333331</v>
      </c>
      <c r="D277" s="105">
        <v>38.775729990000002</v>
      </c>
      <c r="E277" s="105">
        <v>-121.85849</v>
      </c>
      <c r="F277" s="105" t="s">
        <v>4560</v>
      </c>
      <c r="G277" s="105" t="s">
        <v>4545</v>
      </c>
      <c r="H277" s="105" t="s">
        <v>4567</v>
      </c>
      <c r="I277" s="105" t="s">
        <v>4547</v>
      </c>
      <c r="J277" s="105" t="s">
        <v>5321</v>
      </c>
      <c r="K277" s="105" t="s">
        <v>5322</v>
      </c>
      <c r="L277" s="105" t="s">
        <v>4549</v>
      </c>
      <c r="M277" s="105">
        <v>12000</v>
      </c>
      <c r="N277" s="105" t="s">
        <v>4453</v>
      </c>
      <c r="O277" s="105" t="s">
        <v>4563</v>
      </c>
      <c r="P277" s="105" t="s">
        <v>1964</v>
      </c>
      <c r="Q277" s="105">
        <v>42229.164583333331</v>
      </c>
      <c r="R277" s="105">
        <v>42229.164583333331</v>
      </c>
      <c r="S277" s="105" t="s">
        <v>4551</v>
      </c>
      <c r="T277" s="105" t="s">
        <v>3576</v>
      </c>
      <c r="U277" s="105" t="s">
        <v>4552</v>
      </c>
      <c r="V277" s="105" t="s">
        <v>4456</v>
      </c>
      <c r="W277" s="105" t="s">
        <v>4554</v>
      </c>
      <c r="X277" s="105"/>
      <c r="Y277" s="105" t="s">
        <v>4555</v>
      </c>
      <c r="Z277" s="105" t="s">
        <v>5323</v>
      </c>
      <c r="AA277" s="105">
        <f t="shared" si="40"/>
        <v>2015</v>
      </c>
      <c r="AB277" s="105">
        <f t="shared" si="41"/>
        <v>8</v>
      </c>
      <c r="AC277" s="105">
        <f t="shared" si="42"/>
        <v>13</v>
      </c>
      <c r="AD277" s="105">
        <f t="shared" si="43"/>
        <v>3</v>
      </c>
      <c r="AE277" s="105">
        <f t="shared" si="44"/>
        <v>57</v>
      </c>
      <c r="AF277" s="106" t="s">
        <v>5324</v>
      </c>
      <c r="AG277" s="107" t="s">
        <v>3561</v>
      </c>
      <c r="AH277" s="107" t="str">
        <f t="shared" si="49"/>
        <v>non-HFTD</v>
      </c>
      <c r="AI277" s="107" t="s">
        <v>4558</v>
      </c>
      <c r="AJ277" s="105" t="str">
        <f t="shared" si="45"/>
        <v>Distribution</v>
      </c>
      <c r="AK277" s="105" t="str">
        <f t="shared" si="46"/>
        <v>non-HFTD - Distribution</v>
      </c>
      <c r="AL277" s="105" t="str">
        <f t="shared" si="47"/>
        <v>Fire Less than 300 Acres</v>
      </c>
      <c r="AM277" s="108" t="s">
        <v>4559</v>
      </c>
      <c r="AN277" s="105" t="str">
        <f t="shared" si="48"/>
        <v>Vehicle</v>
      </c>
      <c r="AO277" s="109">
        <v>56178</v>
      </c>
    </row>
    <row r="278" spans="1:41" x14ac:dyDescent="0.25">
      <c r="A278" s="105" t="s">
        <v>4544</v>
      </c>
      <c r="B278" s="105">
        <v>42229.996527777781</v>
      </c>
      <c r="C278" s="105">
        <v>42229.996527777781</v>
      </c>
      <c r="D278" s="105">
        <v>37.407674999999998</v>
      </c>
      <c r="E278" s="105">
        <v>-121.85384500000001</v>
      </c>
      <c r="F278" s="105" t="s">
        <v>4560</v>
      </c>
      <c r="G278" s="105" t="s">
        <v>4561</v>
      </c>
      <c r="H278" s="105" t="s">
        <v>4546</v>
      </c>
      <c r="I278" s="105" t="s">
        <v>4547</v>
      </c>
      <c r="J278" s="105" t="s">
        <v>5325</v>
      </c>
      <c r="K278" s="105">
        <v>100558502</v>
      </c>
      <c r="L278" s="105" t="s">
        <v>4568</v>
      </c>
      <c r="M278" s="105">
        <v>12000</v>
      </c>
      <c r="N278" s="105" t="s">
        <v>4455</v>
      </c>
      <c r="O278" s="105" t="s">
        <v>4563</v>
      </c>
      <c r="P278" s="105" t="s">
        <v>1964</v>
      </c>
      <c r="Q278" s="105">
        <v>42229.996527777781</v>
      </c>
      <c r="R278" s="105">
        <v>42229.996527777781</v>
      </c>
      <c r="S278" s="105" t="s">
        <v>4588</v>
      </c>
      <c r="T278" s="105" t="s">
        <v>4455</v>
      </c>
      <c r="U278" s="105" t="s">
        <v>3576</v>
      </c>
      <c r="V278" s="105" t="s">
        <v>3576</v>
      </c>
      <c r="W278" s="105" t="s">
        <v>4360</v>
      </c>
      <c r="X278" s="105"/>
      <c r="Y278" s="105" t="s">
        <v>4555</v>
      </c>
      <c r="Z278" s="105" t="s">
        <v>5326</v>
      </c>
      <c r="AA278" s="105">
        <f t="shared" si="40"/>
        <v>2015</v>
      </c>
      <c r="AB278" s="105">
        <f t="shared" si="41"/>
        <v>8</v>
      </c>
      <c r="AC278" s="105">
        <f t="shared" si="42"/>
        <v>13</v>
      </c>
      <c r="AD278" s="105">
        <f t="shared" si="43"/>
        <v>23</v>
      </c>
      <c r="AE278" s="105">
        <f t="shared" si="44"/>
        <v>55</v>
      </c>
      <c r="AF278" s="106" t="s">
        <v>5327</v>
      </c>
      <c r="AG278" s="107" t="s">
        <v>3561</v>
      </c>
      <c r="AH278" s="107" t="str">
        <f t="shared" si="49"/>
        <v>non-HFTD</v>
      </c>
      <c r="AI278" s="107" t="s">
        <v>4558</v>
      </c>
      <c r="AJ278" s="105" t="str">
        <f t="shared" si="45"/>
        <v>Distribution</v>
      </c>
      <c r="AK278" s="105" t="str">
        <f t="shared" si="46"/>
        <v>non-HFTD - Distribution</v>
      </c>
      <c r="AL278" s="105" t="str">
        <f t="shared" si="47"/>
        <v>Fire Less than 300 Acres</v>
      </c>
      <c r="AM278" s="108" t="s">
        <v>4591</v>
      </c>
      <c r="AN278" s="105" t="str">
        <f t="shared" si="48"/>
        <v>Fuse</v>
      </c>
      <c r="AO278" s="109">
        <v>22872</v>
      </c>
    </row>
    <row r="279" spans="1:41" x14ac:dyDescent="0.25">
      <c r="A279" s="105" t="s">
        <v>4544</v>
      </c>
      <c r="B279" s="105">
        <v>42230.431944444441</v>
      </c>
      <c r="C279" s="105">
        <v>42230.431944444441</v>
      </c>
      <c r="D279" s="105">
        <v>39.828847000000003</v>
      </c>
      <c r="E279" s="105">
        <v>-122.085067</v>
      </c>
      <c r="F279" s="105" t="s">
        <v>4560</v>
      </c>
      <c r="G279" s="105" t="s">
        <v>4545</v>
      </c>
      <c r="H279" s="105" t="s">
        <v>4546</v>
      </c>
      <c r="I279" s="105" t="s">
        <v>4547</v>
      </c>
      <c r="J279" s="105" t="s">
        <v>5328</v>
      </c>
      <c r="K279" s="105" t="s">
        <v>5329</v>
      </c>
      <c r="L279" s="105"/>
      <c r="M279" s="105" t="s">
        <v>4457</v>
      </c>
      <c r="N279" s="105" t="s">
        <v>4453</v>
      </c>
      <c r="O279" s="105" t="s">
        <v>4563</v>
      </c>
      <c r="P279" s="105" t="s">
        <v>4569</v>
      </c>
      <c r="Q279" s="105" t="s">
        <v>4570</v>
      </c>
      <c r="R279" s="105" t="s">
        <v>4570</v>
      </c>
      <c r="S279" s="105" t="s">
        <v>4588</v>
      </c>
      <c r="T279" s="105" t="s">
        <v>4454</v>
      </c>
      <c r="U279" s="105" t="s">
        <v>3576</v>
      </c>
      <c r="V279" s="105" t="s">
        <v>3576</v>
      </c>
      <c r="W279" s="105" t="s">
        <v>4360</v>
      </c>
      <c r="X279" s="105"/>
      <c r="Y279" s="105" t="s">
        <v>4571</v>
      </c>
      <c r="Z279" s="105" t="s">
        <v>5330</v>
      </c>
      <c r="AA279" s="105">
        <f t="shared" si="40"/>
        <v>2015</v>
      </c>
      <c r="AB279" s="105">
        <f t="shared" si="41"/>
        <v>8</v>
      </c>
      <c r="AC279" s="105">
        <f t="shared" si="42"/>
        <v>14</v>
      </c>
      <c r="AD279" s="105">
        <f t="shared" si="43"/>
        <v>10</v>
      </c>
      <c r="AE279" s="105">
        <f t="shared" si="44"/>
        <v>22</v>
      </c>
      <c r="AF279" s="106" t="s">
        <v>4573</v>
      </c>
      <c r="AG279" s="107" t="s">
        <v>3561</v>
      </c>
      <c r="AH279" s="107" t="str">
        <f t="shared" si="49"/>
        <v>non-HFTD</v>
      </c>
      <c r="AI279" s="107" t="s">
        <v>4558</v>
      </c>
      <c r="AJ279" s="105" t="str">
        <f t="shared" si="45"/>
        <v>Distribution</v>
      </c>
      <c r="AK279" s="105" t="str">
        <f t="shared" si="46"/>
        <v>non-HFTD - Distribution</v>
      </c>
      <c r="AL279" s="105" t="str">
        <f t="shared" si="47"/>
        <v>Fire Less than 300 Acres</v>
      </c>
      <c r="AM279" s="108" t="s">
        <v>4591</v>
      </c>
      <c r="AN279" s="105" t="str">
        <f t="shared" si="48"/>
        <v>Splice/Clamp/Connector</v>
      </c>
      <c r="AO279" s="109" t="s">
        <v>3576</v>
      </c>
    </row>
    <row r="280" spans="1:41" x14ac:dyDescent="0.25">
      <c r="A280" s="105" t="s">
        <v>4544</v>
      </c>
      <c r="B280" s="105">
        <v>42230.631249999999</v>
      </c>
      <c r="C280" s="105">
        <v>42230.631249999999</v>
      </c>
      <c r="D280" s="105">
        <v>40.982866000000001</v>
      </c>
      <c r="E280" s="105">
        <v>-121.780158</v>
      </c>
      <c r="F280" s="105" t="s">
        <v>4560</v>
      </c>
      <c r="G280" s="105" t="s">
        <v>4545</v>
      </c>
      <c r="H280" s="105" t="s">
        <v>4546</v>
      </c>
      <c r="I280" s="105" t="s">
        <v>4360</v>
      </c>
      <c r="J280" s="105"/>
      <c r="K280" s="105">
        <v>101514540</v>
      </c>
      <c r="L280" s="105"/>
      <c r="M280" s="105">
        <v>21000</v>
      </c>
      <c r="N280" s="105" t="s">
        <v>4453</v>
      </c>
      <c r="O280" s="105" t="s">
        <v>4563</v>
      </c>
      <c r="P280" s="105" t="s">
        <v>1964</v>
      </c>
      <c r="Q280" s="105">
        <v>42230.631249999999</v>
      </c>
      <c r="R280" s="105">
        <v>42230.631249999999</v>
      </c>
      <c r="S280" s="105" t="s">
        <v>4551</v>
      </c>
      <c r="T280" s="105" t="s">
        <v>3576</v>
      </c>
      <c r="U280" s="105" t="s">
        <v>4560</v>
      </c>
      <c r="V280" s="105" t="s">
        <v>4553</v>
      </c>
      <c r="W280" s="105" t="s">
        <v>4360</v>
      </c>
      <c r="X280" s="105"/>
      <c r="Y280" s="105" t="s">
        <v>4576</v>
      </c>
      <c r="Z280" s="105" t="s">
        <v>5331</v>
      </c>
      <c r="AA280" s="105">
        <f t="shared" si="40"/>
        <v>2015</v>
      </c>
      <c r="AB280" s="105">
        <f t="shared" si="41"/>
        <v>8</v>
      </c>
      <c r="AC280" s="105">
        <f t="shared" si="42"/>
        <v>14</v>
      </c>
      <c r="AD280" s="105">
        <f t="shared" si="43"/>
        <v>15</v>
      </c>
      <c r="AE280" s="105">
        <f t="shared" si="44"/>
        <v>9</v>
      </c>
      <c r="AF280" s="106" t="s">
        <v>5332</v>
      </c>
      <c r="AG280" s="107" t="s">
        <v>4596</v>
      </c>
      <c r="AH280" s="107" t="str">
        <f t="shared" si="49"/>
        <v>HFTD</v>
      </c>
      <c r="AI280" s="107" t="s">
        <v>4558</v>
      </c>
      <c r="AJ280" s="105" t="str">
        <f t="shared" si="45"/>
        <v>Distribution</v>
      </c>
      <c r="AK280" s="105" t="str">
        <f t="shared" si="46"/>
        <v>HFTD - Distribution</v>
      </c>
      <c r="AL280" s="105" t="str">
        <f t="shared" si="47"/>
        <v>Fire Less than 300 Acres</v>
      </c>
      <c r="AM280" s="108" t="s">
        <v>4560</v>
      </c>
      <c r="AN280" s="105" t="str">
        <f t="shared" si="48"/>
        <v>Fell into (No defect)</v>
      </c>
      <c r="AO280" s="109">
        <v>3072</v>
      </c>
    </row>
    <row r="281" spans="1:41" x14ac:dyDescent="0.25">
      <c r="A281" s="105" t="s">
        <v>4544</v>
      </c>
      <c r="B281" s="105">
        <v>42230.738888888889</v>
      </c>
      <c r="C281" s="105">
        <v>42230.738888888889</v>
      </c>
      <c r="D281" s="105">
        <v>37.889432999999997</v>
      </c>
      <c r="E281" s="105">
        <v>-120.493341</v>
      </c>
      <c r="F281" s="105" t="s">
        <v>4560</v>
      </c>
      <c r="G281" s="105" t="s">
        <v>4545</v>
      </c>
      <c r="H281" s="105" t="s">
        <v>4546</v>
      </c>
      <c r="I281" s="105" t="s">
        <v>4547</v>
      </c>
      <c r="J281" s="105" t="s">
        <v>3556</v>
      </c>
      <c r="K281" s="105" t="s">
        <v>5333</v>
      </c>
      <c r="L281" s="105"/>
      <c r="M281" s="105">
        <v>17000</v>
      </c>
      <c r="N281" s="105" t="s">
        <v>4453</v>
      </c>
      <c r="O281" s="105" t="s">
        <v>4563</v>
      </c>
      <c r="P281" s="105" t="s">
        <v>1964</v>
      </c>
      <c r="Q281" s="105">
        <v>42230.738888888889</v>
      </c>
      <c r="R281" s="105">
        <v>42230.738888888889</v>
      </c>
      <c r="S281" s="105" t="s">
        <v>4551</v>
      </c>
      <c r="T281" s="105" t="s">
        <v>3576</v>
      </c>
      <c r="U281" s="105" t="s">
        <v>4560</v>
      </c>
      <c r="V281" s="105" t="s">
        <v>4553</v>
      </c>
      <c r="W281" s="105" t="s">
        <v>4360</v>
      </c>
      <c r="X281" s="105"/>
      <c r="Y281" s="105" t="s">
        <v>4611</v>
      </c>
      <c r="Z281" s="105" t="s">
        <v>5334</v>
      </c>
      <c r="AA281" s="105">
        <f t="shared" si="40"/>
        <v>2015</v>
      </c>
      <c r="AB281" s="105">
        <f t="shared" si="41"/>
        <v>8</v>
      </c>
      <c r="AC281" s="105">
        <f t="shared" si="42"/>
        <v>14</v>
      </c>
      <c r="AD281" s="105">
        <f t="shared" si="43"/>
        <v>17</v>
      </c>
      <c r="AE281" s="105">
        <f t="shared" si="44"/>
        <v>44</v>
      </c>
      <c r="AF281" s="106" t="s">
        <v>5335</v>
      </c>
      <c r="AG281" s="107" t="s">
        <v>4596</v>
      </c>
      <c r="AH281" s="107" t="str">
        <f t="shared" si="49"/>
        <v>HFTD</v>
      </c>
      <c r="AI281" s="107" t="s">
        <v>4558</v>
      </c>
      <c r="AJ281" s="105" t="str">
        <f t="shared" si="45"/>
        <v>Distribution</v>
      </c>
      <c r="AK281" s="105" t="str">
        <f t="shared" si="46"/>
        <v>HFTD - Distribution</v>
      </c>
      <c r="AL281" s="105" t="str">
        <f t="shared" si="47"/>
        <v>Fire Less than 300 Acres</v>
      </c>
      <c r="AM281" s="108" t="s">
        <v>4560</v>
      </c>
      <c r="AN281" s="105" t="str">
        <f t="shared" si="48"/>
        <v>Fell into (slight defect)</v>
      </c>
      <c r="AO281" s="109">
        <v>1726</v>
      </c>
    </row>
    <row r="282" spans="1:41" x14ac:dyDescent="0.25">
      <c r="A282" s="105" t="s">
        <v>4544</v>
      </c>
      <c r="B282" s="105">
        <v>42231.518055555556</v>
      </c>
      <c r="C282" s="105">
        <v>42231.518055555556</v>
      </c>
      <c r="D282" s="105">
        <v>36.834417000000002</v>
      </c>
      <c r="E282" s="105">
        <v>-121.66135300000001</v>
      </c>
      <c r="F282" s="105" t="s">
        <v>4560</v>
      </c>
      <c r="G282" s="105" t="s">
        <v>4545</v>
      </c>
      <c r="H282" s="105" t="s">
        <v>4567</v>
      </c>
      <c r="I282" s="105" t="s">
        <v>4621</v>
      </c>
      <c r="J282" s="105"/>
      <c r="K282" s="105">
        <v>101713223</v>
      </c>
      <c r="L282" s="105" t="s">
        <v>4568</v>
      </c>
      <c r="M282" s="105">
        <v>12000</v>
      </c>
      <c r="N282" s="105" t="s">
        <v>4453</v>
      </c>
      <c r="O282" s="105" t="s">
        <v>4563</v>
      </c>
      <c r="P282" s="105" t="s">
        <v>1964</v>
      </c>
      <c r="Q282" s="105">
        <v>42231.518055555556</v>
      </c>
      <c r="R282" s="105">
        <v>42231.518055555556</v>
      </c>
      <c r="S282" s="105" t="s">
        <v>4551</v>
      </c>
      <c r="T282" s="105" t="s">
        <v>3576</v>
      </c>
      <c r="U282" s="105" t="s">
        <v>4560</v>
      </c>
      <c r="V282" s="105" t="s">
        <v>4553</v>
      </c>
      <c r="W282" s="105" t="s">
        <v>4360</v>
      </c>
      <c r="X282" s="105"/>
      <c r="Y282" s="105" t="s">
        <v>4721</v>
      </c>
      <c r="Z282" s="105" t="s">
        <v>5336</v>
      </c>
      <c r="AA282" s="105">
        <f t="shared" si="40"/>
        <v>2015</v>
      </c>
      <c r="AB282" s="105">
        <f t="shared" si="41"/>
        <v>8</v>
      </c>
      <c r="AC282" s="105">
        <f t="shared" si="42"/>
        <v>15</v>
      </c>
      <c r="AD282" s="105">
        <f t="shared" si="43"/>
        <v>12</v>
      </c>
      <c r="AE282" s="105">
        <f t="shared" si="44"/>
        <v>26</v>
      </c>
      <c r="AF282" s="106" t="s">
        <v>5337</v>
      </c>
      <c r="AG282" s="107" t="s">
        <v>3561</v>
      </c>
      <c r="AH282" s="107" t="str">
        <f t="shared" si="49"/>
        <v>non-HFTD</v>
      </c>
      <c r="AI282" s="107" t="s">
        <v>4558</v>
      </c>
      <c r="AJ282" s="105" t="str">
        <f t="shared" si="45"/>
        <v>Distribution</v>
      </c>
      <c r="AK282" s="105" t="str">
        <f t="shared" si="46"/>
        <v>non-HFTD - Distribution</v>
      </c>
      <c r="AL282" s="105" t="str">
        <f t="shared" si="47"/>
        <v>Fire Less than 300 Acres</v>
      </c>
      <c r="AM282" s="108" t="s">
        <v>4560</v>
      </c>
      <c r="AN282" s="105" t="str">
        <f t="shared" si="48"/>
        <v>Branch (OverHanging)</v>
      </c>
      <c r="AO282" s="109">
        <v>58780</v>
      </c>
    </row>
    <row r="283" spans="1:41" x14ac:dyDescent="0.25">
      <c r="A283" s="105" t="s">
        <v>4544</v>
      </c>
      <c r="B283" s="105">
        <v>42231.570138888892</v>
      </c>
      <c r="C283" s="105">
        <v>42231.570138888892</v>
      </c>
      <c r="D283" s="105">
        <v>37.960719990000001</v>
      </c>
      <c r="E283" s="105">
        <v>-122.570939</v>
      </c>
      <c r="F283" s="105" t="s">
        <v>4560</v>
      </c>
      <c r="G283" s="105" t="s">
        <v>4561</v>
      </c>
      <c r="H283" s="105" t="s">
        <v>4546</v>
      </c>
      <c r="I283" s="105" t="s">
        <v>4547</v>
      </c>
      <c r="J283" s="105" t="s">
        <v>4656</v>
      </c>
      <c r="K283" s="105"/>
      <c r="L283" s="105"/>
      <c r="M283" s="105">
        <v>12000</v>
      </c>
      <c r="N283" s="105" t="s">
        <v>4453</v>
      </c>
      <c r="O283" s="105" t="s">
        <v>4563</v>
      </c>
      <c r="P283" s="105" t="s">
        <v>1964</v>
      </c>
      <c r="Q283" s="105">
        <v>42231.570138888892</v>
      </c>
      <c r="R283" s="105">
        <v>42231.570138888892</v>
      </c>
      <c r="S283" s="105" t="s">
        <v>4588</v>
      </c>
      <c r="T283" s="105" t="s">
        <v>4456</v>
      </c>
      <c r="U283" s="105" t="s">
        <v>3576</v>
      </c>
      <c r="V283" s="105" t="s">
        <v>3576</v>
      </c>
      <c r="W283" s="105" t="s">
        <v>4360</v>
      </c>
      <c r="X283" s="105"/>
      <c r="Y283" s="105" t="s">
        <v>4555</v>
      </c>
      <c r="Z283" s="105" t="s">
        <v>5338</v>
      </c>
      <c r="AA283" s="105">
        <f t="shared" si="40"/>
        <v>2015</v>
      </c>
      <c r="AB283" s="105">
        <f t="shared" si="41"/>
        <v>8</v>
      </c>
      <c r="AC283" s="105">
        <f t="shared" si="42"/>
        <v>15</v>
      </c>
      <c r="AD283" s="105">
        <f t="shared" si="43"/>
        <v>13</v>
      </c>
      <c r="AE283" s="105">
        <f t="shared" si="44"/>
        <v>41</v>
      </c>
      <c r="AF283" s="106" t="s">
        <v>5339</v>
      </c>
      <c r="AG283" s="107" t="s">
        <v>4574</v>
      </c>
      <c r="AH283" s="107" t="str">
        <f t="shared" si="49"/>
        <v>HFTD</v>
      </c>
      <c r="AI283" s="107" t="s">
        <v>4558</v>
      </c>
      <c r="AJ283" s="105" t="str">
        <f t="shared" si="45"/>
        <v>Distribution</v>
      </c>
      <c r="AK283" s="105" t="str">
        <f t="shared" si="46"/>
        <v>HFTD - Distribution</v>
      </c>
      <c r="AL283" s="105" t="str">
        <f t="shared" si="47"/>
        <v>Fire Less than 300 Acres</v>
      </c>
      <c r="AM283" s="108" t="s">
        <v>4591</v>
      </c>
      <c r="AN283" s="105" t="str">
        <f t="shared" si="48"/>
        <v>Pole</v>
      </c>
      <c r="AO283" s="109">
        <v>5973</v>
      </c>
    </row>
    <row r="284" spans="1:41" x14ac:dyDescent="0.25">
      <c r="A284" s="105" t="s">
        <v>4544</v>
      </c>
      <c r="B284" s="105">
        <v>42232.315972222219</v>
      </c>
      <c r="C284" s="105">
        <v>42232.315972222219</v>
      </c>
      <c r="D284" s="105">
        <v>35.457236999999999</v>
      </c>
      <c r="E284" s="105">
        <v>-120.656741</v>
      </c>
      <c r="F284" s="105" t="s">
        <v>4560</v>
      </c>
      <c r="G284" s="105" t="s">
        <v>4545</v>
      </c>
      <c r="H284" s="105" t="s">
        <v>4567</v>
      </c>
      <c r="I284" s="105" t="s">
        <v>4562</v>
      </c>
      <c r="J284" s="105"/>
      <c r="K284" s="105" t="s">
        <v>5340</v>
      </c>
      <c r="L284" s="105" t="s">
        <v>4549</v>
      </c>
      <c r="M284" s="105" t="s">
        <v>4457</v>
      </c>
      <c r="N284" s="105" t="s">
        <v>4453</v>
      </c>
      <c r="O284" s="105" t="s">
        <v>4563</v>
      </c>
      <c r="P284" s="105" t="s">
        <v>1964</v>
      </c>
      <c r="Q284" s="105">
        <v>42232.315972222219</v>
      </c>
      <c r="R284" s="105">
        <v>42232.315972222219</v>
      </c>
      <c r="S284" s="105" t="s">
        <v>4551</v>
      </c>
      <c r="T284" s="105" t="s">
        <v>3576</v>
      </c>
      <c r="U284" s="105" t="s">
        <v>4564</v>
      </c>
      <c r="V284" s="105" t="s">
        <v>4553</v>
      </c>
      <c r="W284" s="105" t="s">
        <v>4360</v>
      </c>
      <c r="X284" s="105"/>
      <c r="Y284" s="105" t="s">
        <v>4555</v>
      </c>
      <c r="Z284" s="105" t="s">
        <v>5341</v>
      </c>
      <c r="AA284" s="105">
        <f t="shared" si="40"/>
        <v>2015</v>
      </c>
      <c r="AB284" s="105">
        <f t="shared" si="41"/>
        <v>8</v>
      </c>
      <c r="AC284" s="105">
        <f t="shared" si="42"/>
        <v>16</v>
      </c>
      <c r="AD284" s="105">
        <f t="shared" si="43"/>
        <v>7</v>
      </c>
      <c r="AE284" s="105">
        <f t="shared" si="44"/>
        <v>35</v>
      </c>
      <c r="AF284" s="106" t="s">
        <v>5342</v>
      </c>
      <c r="AG284" s="107" t="s">
        <v>4596</v>
      </c>
      <c r="AH284" s="107" t="str">
        <f t="shared" si="49"/>
        <v>HFTD</v>
      </c>
      <c r="AI284" s="107" t="s">
        <v>4558</v>
      </c>
      <c r="AJ284" s="105" t="str">
        <f t="shared" si="45"/>
        <v>Distribution</v>
      </c>
      <c r="AK284" s="105" t="str">
        <f t="shared" si="46"/>
        <v>HFTD - Distribution</v>
      </c>
      <c r="AL284" s="105" t="str">
        <f t="shared" si="47"/>
        <v>Fire Less than 300 Acres</v>
      </c>
      <c r="AM284" s="108" t="s">
        <v>4564</v>
      </c>
      <c r="AN284" s="105" t="str">
        <f t="shared" si="48"/>
        <v>Animal</v>
      </c>
      <c r="AO284" s="109" t="s">
        <v>3576</v>
      </c>
    </row>
    <row r="285" spans="1:41" x14ac:dyDescent="0.25">
      <c r="A285" s="105" t="s">
        <v>4544</v>
      </c>
      <c r="B285" s="105">
        <v>42232.50277777778</v>
      </c>
      <c r="C285" s="105">
        <v>42232.50277777778</v>
      </c>
      <c r="D285" s="105">
        <v>37.59395</v>
      </c>
      <c r="E285" s="105">
        <v>-122.00663</v>
      </c>
      <c r="F285" s="105" t="s">
        <v>4560</v>
      </c>
      <c r="G285" s="105" t="s">
        <v>4561</v>
      </c>
      <c r="H285" s="105" t="s">
        <v>4546</v>
      </c>
      <c r="I285" s="105" t="s">
        <v>4547</v>
      </c>
      <c r="J285" s="105" t="s">
        <v>5343</v>
      </c>
      <c r="K285" s="105"/>
      <c r="L285" s="105"/>
      <c r="M285" s="105">
        <v>12000</v>
      </c>
      <c r="N285" s="105" t="s">
        <v>4453</v>
      </c>
      <c r="O285" s="105" t="s">
        <v>4563</v>
      </c>
      <c r="P285" s="105" t="s">
        <v>1964</v>
      </c>
      <c r="Q285" s="105">
        <v>42232.50277777778</v>
      </c>
      <c r="R285" s="105">
        <v>42232.50277777778</v>
      </c>
      <c r="S285" s="105" t="s">
        <v>4588</v>
      </c>
      <c r="T285" s="105" t="s">
        <v>4453</v>
      </c>
      <c r="U285" s="105" t="s">
        <v>3576</v>
      </c>
      <c r="V285" s="105" t="s">
        <v>3576</v>
      </c>
      <c r="W285" s="105" t="s">
        <v>4360</v>
      </c>
      <c r="X285" s="105"/>
      <c r="Y285" s="105" t="s">
        <v>4555</v>
      </c>
      <c r="Z285" s="105" t="s">
        <v>5344</v>
      </c>
      <c r="AA285" s="105">
        <f t="shared" si="40"/>
        <v>2015</v>
      </c>
      <c r="AB285" s="105">
        <f t="shared" si="41"/>
        <v>8</v>
      </c>
      <c r="AC285" s="105">
        <f t="shared" si="42"/>
        <v>16</v>
      </c>
      <c r="AD285" s="105">
        <f t="shared" si="43"/>
        <v>12</v>
      </c>
      <c r="AE285" s="105">
        <f t="shared" si="44"/>
        <v>4</v>
      </c>
      <c r="AF285" s="106" t="s">
        <v>5345</v>
      </c>
      <c r="AG285" s="107" t="s">
        <v>3561</v>
      </c>
      <c r="AH285" s="107" t="str">
        <f t="shared" si="49"/>
        <v>non-HFTD</v>
      </c>
      <c r="AI285" s="107" t="s">
        <v>4558</v>
      </c>
      <c r="AJ285" s="105" t="str">
        <f t="shared" si="45"/>
        <v>Distribution</v>
      </c>
      <c r="AK285" s="105" t="str">
        <f t="shared" si="46"/>
        <v>non-HFTD - Distribution</v>
      </c>
      <c r="AL285" s="105" t="str">
        <f t="shared" si="47"/>
        <v>Fire Less than 300 Acres</v>
      </c>
      <c r="AM285" s="108" t="s">
        <v>4591</v>
      </c>
      <c r="AN285" s="105" t="str">
        <f t="shared" si="48"/>
        <v>Conductor</v>
      </c>
      <c r="AO285" s="109">
        <v>108351</v>
      </c>
    </row>
    <row r="286" spans="1:41" x14ac:dyDescent="0.25">
      <c r="A286" s="105" t="s">
        <v>4544</v>
      </c>
      <c r="B286" s="105">
        <v>42232.874305555553</v>
      </c>
      <c r="C286" s="105">
        <v>42232.874305555553</v>
      </c>
      <c r="D286" s="105">
        <v>38.596309990000002</v>
      </c>
      <c r="E286" s="105">
        <v>-121.526619</v>
      </c>
      <c r="F286" s="105" t="s">
        <v>4560</v>
      </c>
      <c r="G286" s="105" t="s">
        <v>4561</v>
      </c>
      <c r="H286" s="105" t="s">
        <v>4567</v>
      </c>
      <c r="I286" s="105" t="s">
        <v>4547</v>
      </c>
      <c r="J286" s="105" t="s">
        <v>4838</v>
      </c>
      <c r="K286" s="105">
        <v>101606084</v>
      </c>
      <c r="L286" s="105" t="s">
        <v>4568</v>
      </c>
      <c r="M286" s="105">
        <v>12000</v>
      </c>
      <c r="N286" s="105" t="s">
        <v>4453</v>
      </c>
      <c r="O286" s="105" t="s">
        <v>4563</v>
      </c>
      <c r="P286" s="105" t="s">
        <v>1964</v>
      </c>
      <c r="Q286" s="105">
        <v>42232.874305555553</v>
      </c>
      <c r="R286" s="105">
        <v>42232.874305555553</v>
      </c>
      <c r="S286" s="105" t="s">
        <v>4588</v>
      </c>
      <c r="T286" s="105" t="s">
        <v>4453</v>
      </c>
      <c r="U286" s="105" t="s">
        <v>3576</v>
      </c>
      <c r="V286" s="105" t="s">
        <v>3576</v>
      </c>
      <c r="W286" s="105" t="s">
        <v>4360</v>
      </c>
      <c r="X286" s="105"/>
      <c r="Y286" s="105" t="s">
        <v>4555</v>
      </c>
      <c r="Z286" s="105" t="s">
        <v>5346</v>
      </c>
      <c r="AA286" s="105">
        <f t="shared" si="40"/>
        <v>2015</v>
      </c>
      <c r="AB286" s="105">
        <f t="shared" si="41"/>
        <v>8</v>
      </c>
      <c r="AC286" s="105">
        <f t="shared" si="42"/>
        <v>16</v>
      </c>
      <c r="AD286" s="105">
        <f t="shared" si="43"/>
        <v>20</v>
      </c>
      <c r="AE286" s="105">
        <f t="shared" si="44"/>
        <v>59</v>
      </c>
      <c r="AF286" s="106" t="s">
        <v>5347</v>
      </c>
      <c r="AG286" s="107" t="s">
        <v>3561</v>
      </c>
      <c r="AH286" s="107" t="str">
        <f t="shared" si="49"/>
        <v>non-HFTD</v>
      </c>
      <c r="AI286" s="107" t="s">
        <v>4558</v>
      </c>
      <c r="AJ286" s="105" t="str">
        <f t="shared" si="45"/>
        <v>Distribution</v>
      </c>
      <c r="AK286" s="105" t="str">
        <f t="shared" si="46"/>
        <v>non-HFTD - Distribution</v>
      </c>
      <c r="AL286" s="105" t="str">
        <f t="shared" si="47"/>
        <v>Fire Less than 300 Acres</v>
      </c>
      <c r="AM286" s="108" t="s">
        <v>4591</v>
      </c>
      <c r="AN286" s="105" t="str">
        <f t="shared" si="48"/>
        <v>Conductor</v>
      </c>
      <c r="AO286" s="109">
        <v>68623</v>
      </c>
    </row>
    <row r="287" spans="1:41" x14ac:dyDescent="0.25">
      <c r="A287" s="105" t="s">
        <v>4544</v>
      </c>
      <c r="B287" s="105">
        <v>42233.359027777777</v>
      </c>
      <c r="C287" s="105">
        <v>42233.359027777777</v>
      </c>
      <c r="D287" s="105">
        <v>37.075669990000002</v>
      </c>
      <c r="E287" s="105">
        <v>-122.02303000000001</v>
      </c>
      <c r="F287" s="105" t="s">
        <v>4560</v>
      </c>
      <c r="G287" s="105" t="s">
        <v>4545</v>
      </c>
      <c r="H287" s="105" t="s">
        <v>4546</v>
      </c>
      <c r="I287" s="105" t="s">
        <v>4547</v>
      </c>
      <c r="J287" s="105" t="s">
        <v>3556</v>
      </c>
      <c r="K287" s="105">
        <v>101800237</v>
      </c>
      <c r="L287" s="105" t="s">
        <v>4568</v>
      </c>
      <c r="M287" s="105" t="s">
        <v>4457</v>
      </c>
      <c r="N287" s="105" t="s">
        <v>4453</v>
      </c>
      <c r="O287" s="105" t="s">
        <v>4563</v>
      </c>
      <c r="P287" s="105" t="s">
        <v>4569</v>
      </c>
      <c r="Q287" s="105" t="s">
        <v>4570</v>
      </c>
      <c r="R287" s="105" t="s">
        <v>4570</v>
      </c>
      <c r="S287" s="105" t="s">
        <v>4551</v>
      </c>
      <c r="T287" s="105" t="s">
        <v>3576</v>
      </c>
      <c r="U287" s="105" t="s">
        <v>4560</v>
      </c>
      <c r="V287" s="105" t="s">
        <v>4553</v>
      </c>
      <c r="W287" s="105" t="s">
        <v>4360</v>
      </c>
      <c r="X287" s="105"/>
      <c r="Y287" s="105" t="s">
        <v>4571</v>
      </c>
      <c r="Z287" s="105" t="s">
        <v>5348</v>
      </c>
      <c r="AA287" s="105">
        <f t="shared" si="40"/>
        <v>2015</v>
      </c>
      <c r="AB287" s="105">
        <f t="shared" si="41"/>
        <v>8</v>
      </c>
      <c r="AC287" s="105">
        <f t="shared" si="42"/>
        <v>17</v>
      </c>
      <c r="AD287" s="105">
        <f t="shared" si="43"/>
        <v>8</v>
      </c>
      <c r="AE287" s="105">
        <f t="shared" si="44"/>
        <v>37</v>
      </c>
      <c r="AF287" s="106" t="s">
        <v>4573</v>
      </c>
      <c r="AG287" s="107" t="s">
        <v>4574</v>
      </c>
      <c r="AH287" s="107" t="str">
        <f t="shared" si="49"/>
        <v>HFTD</v>
      </c>
      <c r="AI287" s="107" t="s">
        <v>4558</v>
      </c>
      <c r="AJ287" s="105" t="str">
        <f t="shared" si="45"/>
        <v>Distribution</v>
      </c>
      <c r="AK287" s="105" t="str">
        <f t="shared" si="46"/>
        <v>HFTD - Distribution</v>
      </c>
      <c r="AL287" s="105" t="str">
        <f t="shared" si="47"/>
        <v>Fire Less than 300 Acres</v>
      </c>
      <c r="AM287" s="108" t="s">
        <v>4560</v>
      </c>
      <c r="AN287" s="105" t="str">
        <f t="shared" si="48"/>
        <v>Other/Unknown</v>
      </c>
      <c r="AO287" s="109" t="s">
        <v>3576</v>
      </c>
    </row>
    <row r="288" spans="1:41" x14ac:dyDescent="0.25">
      <c r="A288" s="105" t="s">
        <v>4544</v>
      </c>
      <c r="B288" s="105">
        <v>42233.603472222225</v>
      </c>
      <c r="C288" s="105">
        <v>42233.603472222225</v>
      </c>
      <c r="D288" s="105">
        <v>36.721603000000002</v>
      </c>
      <c r="E288" s="105">
        <v>-119.831474</v>
      </c>
      <c r="F288" s="105" t="s">
        <v>4560</v>
      </c>
      <c r="G288" s="105" t="s">
        <v>4545</v>
      </c>
      <c r="H288" s="105" t="s">
        <v>4567</v>
      </c>
      <c r="I288" s="105" t="s">
        <v>4547</v>
      </c>
      <c r="J288" s="105" t="s">
        <v>5349</v>
      </c>
      <c r="K288" s="105"/>
      <c r="L288" s="105"/>
      <c r="M288" s="105">
        <v>12000</v>
      </c>
      <c r="N288" s="105" t="s">
        <v>4453</v>
      </c>
      <c r="O288" s="105" t="s">
        <v>4563</v>
      </c>
      <c r="P288" s="105" t="s">
        <v>1964</v>
      </c>
      <c r="Q288" s="105">
        <v>42233.603472222225</v>
      </c>
      <c r="R288" s="105">
        <v>42233.603472222225</v>
      </c>
      <c r="S288" s="105" t="s">
        <v>4551</v>
      </c>
      <c r="T288" s="105" t="s">
        <v>3576</v>
      </c>
      <c r="U288" s="105" t="s">
        <v>4564</v>
      </c>
      <c r="V288" s="105" t="s">
        <v>4553</v>
      </c>
      <c r="W288" s="105" t="s">
        <v>4360</v>
      </c>
      <c r="X288" s="105"/>
      <c r="Y288" s="105" t="s">
        <v>4555</v>
      </c>
      <c r="Z288" s="105" t="s">
        <v>5350</v>
      </c>
      <c r="AA288" s="105">
        <f t="shared" si="40"/>
        <v>2015</v>
      </c>
      <c r="AB288" s="105">
        <f t="shared" si="41"/>
        <v>8</v>
      </c>
      <c r="AC288" s="105">
        <f t="shared" si="42"/>
        <v>17</v>
      </c>
      <c r="AD288" s="105">
        <f t="shared" si="43"/>
        <v>14</v>
      </c>
      <c r="AE288" s="105">
        <f t="shared" si="44"/>
        <v>29</v>
      </c>
      <c r="AF288" s="106" t="s">
        <v>5351</v>
      </c>
      <c r="AG288" s="107" t="s">
        <v>3561</v>
      </c>
      <c r="AH288" s="107" t="str">
        <f t="shared" si="49"/>
        <v>non-HFTD</v>
      </c>
      <c r="AI288" s="107" t="s">
        <v>4558</v>
      </c>
      <c r="AJ288" s="105" t="str">
        <f t="shared" si="45"/>
        <v>Distribution</v>
      </c>
      <c r="AK288" s="105" t="str">
        <f t="shared" si="46"/>
        <v>non-HFTD - Distribution</v>
      </c>
      <c r="AL288" s="105" t="str">
        <f t="shared" si="47"/>
        <v>Fire Less than 300 Acres</v>
      </c>
      <c r="AM288" s="108" t="s">
        <v>4564</v>
      </c>
      <c r="AN288" s="105" t="str">
        <f t="shared" si="48"/>
        <v>Animal</v>
      </c>
      <c r="AO288" s="109" t="s">
        <v>3576</v>
      </c>
    </row>
    <row r="289" spans="1:41" x14ac:dyDescent="0.25">
      <c r="A289" s="105" t="s">
        <v>4544</v>
      </c>
      <c r="B289" s="105">
        <v>42233.731249999997</v>
      </c>
      <c r="C289" s="105">
        <v>42233.731249999997</v>
      </c>
      <c r="D289" s="105">
        <v>38.833660000000002</v>
      </c>
      <c r="E289" s="105">
        <v>-123.55334999999999</v>
      </c>
      <c r="F289" s="105" t="s">
        <v>4560</v>
      </c>
      <c r="G289" s="105" t="s">
        <v>4545</v>
      </c>
      <c r="H289" s="105" t="s">
        <v>4582</v>
      </c>
      <c r="I289" s="105" t="s">
        <v>4547</v>
      </c>
      <c r="J289" s="105" t="s">
        <v>3556</v>
      </c>
      <c r="K289" s="105" t="s">
        <v>5352</v>
      </c>
      <c r="L289" s="105"/>
      <c r="M289" s="105">
        <v>12000</v>
      </c>
      <c r="N289" s="105" t="s">
        <v>4453</v>
      </c>
      <c r="O289" s="105" t="s">
        <v>4563</v>
      </c>
      <c r="P289" s="105" t="s">
        <v>1964</v>
      </c>
      <c r="Q289" s="105">
        <v>42233.731249999997</v>
      </c>
      <c r="R289" s="105">
        <v>42233.731249999997</v>
      </c>
      <c r="S289" s="105" t="s">
        <v>4551</v>
      </c>
      <c r="T289" s="105" t="s">
        <v>3576</v>
      </c>
      <c r="U289" s="105" t="s">
        <v>4560</v>
      </c>
      <c r="V289" s="105" t="s">
        <v>4553</v>
      </c>
      <c r="W289" s="105" t="s">
        <v>4360</v>
      </c>
      <c r="X289" s="105"/>
      <c r="Y289" s="105" t="s">
        <v>4576</v>
      </c>
      <c r="Z289" s="105" t="s">
        <v>5353</v>
      </c>
      <c r="AA289" s="105">
        <f t="shared" si="40"/>
        <v>2015</v>
      </c>
      <c r="AB289" s="105">
        <f t="shared" si="41"/>
        <v>8</v>
      </c>
      <c r="AC289" s="105">
        <f t="shared" si="42"/>
        <v>17</v>
      </c>
      <c r="AD289" s="105">
        <f t="shared" si="43"/>
        <v>17</v>
      </c>
      <c r="AE289" s="105">
        <f t="shared" si="44"/>
        <v>33</v>
      </c>
      <c r="AF289" s="106" t="s">
        <v>5354</v>
      </c>
      <c r="AG289" s="107" t="s">
        <v>4596</v>
      </c>
      <c r="AH289" s="107" t="str">
        <f t="shared" si="49"/>
        <v>HFTD</v>
      </c>
      <c r="AI289" s="107" t="s">
        <v>4558</v>
      </c>
      <c r="AJ289" s="105" t="str">
        <f t="shared" si="45"/>
        <v>Distribution</v>
      </c>
      <c r="AK289" s="105" t="str">
        <f t="shared" si="46"/>
        <v>HFTD - Distribution</v>
      </c>
      <c r="AL289" s="105" t="str">
        <f t="shared" si="47"/>
        <v>Fire Less than 300 Acres</v>
      </c>
      <c r="AM289" s="108" t="s">
        <v>4560</v>
      </c>
      <c r="AN289" s="105" t="str">
        <f t="shared" si="48"/>
        <v>Fell into (No defect)</v>
      </c>
      <c r="AO289" s="109">
        <v>676</v>
      </c>
    </row>
    <row r="290" spans="1:41" x14ac:dyDescent="0.25">
      <c r="A290" s="105" t="s">
        <v>4544</v>
      </c>
      <c r="B290" s="105">
        <v>42233.872916666667</v>
      </c>
      <c r="C290" s="105">
        <v>42233.872916666667</v>
      </c>
      <c r="D290" s="105">
        <v>36.686720000000001</v>
      </c>
      <c r="E290" s="105">
        <v>-119.06122999999999</v>
      </c>
      <c r="F290" s="105" t="s">
        <v>4560</v>
      </c>
      <c r="G290" s="105" t="s">
        <v>4545</v>
      </c>
      <c r="H290" s="105" t="s">
        <v>4582</v>
      </c>
      <c r="I290" s="105" t="s">
        <v>4547</v>
      </c>
      <c r="J290" s="105" t="s">
        <v>3556</v>
      </c>
      <c r="K290" s="105" t="s">
        <v>5355</v>
      </c>
      <c r="L290" s="105"/>
      <c r="M290" s="105">
        <v>12000</v>
      </c>
      <c r="N290" s="105" t="s">
        <v>4453</v>
      </c>
      <c r="O290" s="105" t="s">
        <v>4563</v>
      </c>
      <c r="P290" s="105" t="s">
        <v>1964</v>
      </c>
      <c r="Q290" s="105">
        <v>42233.872916666667</v>
      </c>
      <c r="R290" s="105">
        <v>42233.872916666667</v>
      </c>
      <c r="S290" s="105" t="s">
        <v>4551</v>
      </c>
      <c r="T290" s="105" t="s">
        <v>3576</v>
      </c>
      <c r="U290" s="105" t="s">
        <v>4560</v>
      </c>
      <c r="V290" s="105" t="s">
        <v>4553</v>
      </c>
      <c r="W290" s="105" t="s">
        <v>4360</v>
      </c>
      <c r="X290" s="105"/>
      <c r="Y290" s="105" t="s">
        <v>4665</v>
      </c>
      <c r="Z290" s="105" t="s">
        <v>5356</v>
      </c>
      <c r="AA290" s="105">
        <f t="shared" si="40"/>
        <v>2015</v>
      </c>
      <c r="AB290" s="105">
        <f t="shared" si="41"/>
        <v>8</v>
      </c>
      <c r="AC290" s="105">
        <f t="shared" si="42"/>
        <v>17</v>
      </c>
      <c r="AD290" s="105">
        <f t="shared" si="43"/>
        <v>20</v>
      </c>
      <c r="AE290" s="105">
        <f t="shared" si="44"/>
        <v>57</v>
      </c>
      <c r="AF290" s="106" t="s">
        <v>5357</v>
      </c>
      <c r="AG290" s="107" t="s">
        <v>4596</v>
      </c>
      <c r="AH290" s="107" t="str">
        <f t="shared" si="49"/>
        <v>HFTD</v>
      </c>
      <c r="AI290" s="107" t="s">
        <v>4558</v>
      </c>
      <c r="AJ290" s="105" t="str">
        <f t="shared" si="45"/>
        <v>Distribution</v>
      </c>
      <c r="AK290" s="105" t="str">
        <f t="shared" si="46"/>
        <v>HFTD - Distribution</v>
      </c>
      <c r="AL290" s="105" t="str">
        <f t="shared" si="47"/>
        <v>Fire Less than 300 Acres</v>
      </c>
      <c r="AM290" s="108" t="s">
        <v>4560</v>
      </c>
      <c r="AN290" s="105" t="str">
        <f t="shared" si="48"/>
        <v>Fell into (Moderate-Severe defect)</v>
      </c>
      <c r="AO290" s="109">
        <v>34398</v>
      </c>
    </row>
    <row r="291" spans="1:41" x14ac:dyDescent="0.25">
      <c r="A291" s="105" t="s">
        <v>4544</v>
      </c>
      <c r="B291" s="105">
        <v>42234.335416666669</v>
      </c>
      <c r="C291" s="105">
        <v>42234.335416666669</v>
      </c>
      <c r="D291" s="105">
        <v>39.086734</v>
      </c>
      <c r="E291" s="105">
        <v>-122.92359500000001</v>
      </c>
      <c r="F291" s="105" t="s">
        <v>4560</v>
      </c>
      <c r="G291" s="105" t="s">
        <v>4545</v>
      </c>
      <c r="H291" s="105" t="s">
        <v>4546</v>
      </c>
      <c r="I291" s="105" t="s">
        <v>4547</v>
      </c>
      <c r="J291" s="105" t="s">
        <v>3556</v>
      </c>
      <c r="K291" s="105" t="s">
        <v>5358</v>
      </c>
      <c r="L291" s="105"/>
      <c r="M291" s="105" t="s">
        <v>4457</v>
      </c>
      <c r="N291" s="105" t="s">
        <v>4360</v>
      </c>
      <c r="O291" s="105" t="s">
        <v>4563</v>
      </c>
      <c r="P291" s="105" t="s">
        <v>4569</v>
      </c>
      <c r="Q291" s="105" t="s">
        <v>4570</v>
      </c>
      <c r="R291" s="105" t="s">
        <v>4570</v>
      </c>
      <c r="S291" s="105" t="s">
        <v>4360</v>
      </c>
      <c r="T291" s="105" t="s">
        <v>3576</v>
      </c>
      <c r="U291" s="105" t="s">
        <v>3576</v>
      </c>
      <c r="V291" s="105" t="s">
        <v>3576</v>
      </c>
      <c r="W291" s="105" t="s">
        <v>4360</v>
      </c>
      <c r="X291" s="105"/>
      <c r="Y291" s="105" t="s">
        <v>4571</v>
      </c>
      <c r="Z291" s="105" t="s">
        <v>5359</v>
      </c>
      <c r="AA291" s="105">
        <f t="shared" si="40"/>
        <v>2015</v>
      </c>
      <c r="AB291" s="105">
        <f t="shared" si="41"/>
        <v>8</v>
      </c>
      <c r="AC291" s="105">
        <f t="shared" si="42"/>
        <v>18</v>
      </c>
      <c r="AD291" s="105">
        <f t="shared" si="43"/>
        <v>8</v>
      </c>
      <c r="AE291" s="105">
        <f t="shared" si="44"/>
        <v>3</v>
      </c>
      <c r="AF291" s="106" t="s">
        <v>4573</v>
      </c>
      <c r="AG291" s="107" t="s">
        <v>3561</v>
      </c>
      <c r="AH291" s="107" t="str">
        <f t="shared" si="49"/>
        <v>non-HFTD</v>
      </c>
      <c r="AI291" s="107" t="s">
        <v>4558</v>
      </c>
      <c r="AJ291" s="105" t="str">
        <f t="shared" si="45"/>
        <v>Distribution</v>
      </c>
      <c r="AK291" s="105" t="str">
        <f t="shared" si="46"/>
        <v>non-HFTD - Distribution</v>
      </c>
      <c r="AL291" s="105" t="str">
        <f t="shared" si="47"/>
        <v>Fire Less than 300 Acres</v>
      </c>
      <c r="AM291" s="108" t="s">
        <v>4575</v>
      </c>
      <c r="AN291" s="105" t="str">
        <f t="shared" si="48"/>
        <v>Unk or Other - Unknown</v>
      </c>
      <c r="AO291" s="109" t="s">
        <v>3576</v>
      </c>
    </row>
    <row r="292" spans="1:41" x14ac:dyDescent="0.25">
      <c r="A292" s="105" t="s">
        <v>4544</v>
      </c>
      <c r="B292" s="105">
        <v>42234.85833333333</v>
      </c>
      <c r="C292" s="105">
        <v>42234.85833333333</v>
      </c>
      <c r="D292" s="105">
        <v>39.202010000000001</v>
      </c>
      <c r="E292" s="105">
        <v>-121.07844</v>
      </c>
      <c r="F292" s="105" t="s">
        <v>4560</v>
      </c>
      <c r="G292" s="105" t="s">
        <v>4545</v>
      </c>
      <c r="H292" s="105" t="s">
        <v>4546</v>
      </c>
      <c r="I292" s="105" t="s">
        <v>4547</v>
      </c>
      <c r="J292" s="105" t="s">
        <v>5360</v>
      </c>
      <c r="K292" s="105" t="s">
        <v>5361</v>
      </c>
      <c r="L292" s="105"/>
      <c r="M292" s="105">
        <v>12000</v>
      </c>
      <c r="N292" s="105" t="s">
        <v>4453</v>
      </c>
      <c r="O292" s="105" t="s">
        <v>4563</v>
      </c>
      <c r="P292" s="105" t="s">
        <v>1964</v>
      </c>
      <c r="Q292" s="105">
        <v>42234.85833333333</v>
      </c>
      <c r="R292" s="105">
        <v>42234.85833333333</v>
      </c>
      <c r="S292" s="105" t="s">
        <v>4551</v>
      </c>
      <c r="T292" s="105" t="s">
        <v>3576</v>
      </c>
      <c r="U292" s="105" t="s">
        <v>4552</v>
      </c>
      <c r="V292" s="105" t="s">
        <v>4456</v>
      </c>
      <c r="W292" s="105" t="s">
        <v>4554</v>
      </c>
      <c r="X292" s="105"/>
      <c r="Y292" s="105" t="s">
        <v>4555</v>
      </c>
      <c r="Z292" s="105" t="s">
        <v>5362</v>
      </c>
      <c r="AA292" s="105">
        <f t="shared" si="40"/>
        <v>2015</v>
      </c>
      <c r="AB292" s="105">
        <f t="shared" si="41"/>
        <v>8</v>
      </c>
      <c r="AC292" s="105">
        <f t="shared" si="42"/>
        <v>18</v>
      </c>
      <c r="AD292" s="105">
        <f t="shared" si="43"/>
        <v>20</v>
      </c>
      <c r="AE292" s="105">
        <f t="shared" si="44"/>
        <v>36</v>
      </c>
      <c r="AF292" s="106" t="s">
        <v>5363</v>
      </c>
      <c r="AG292" s="107" t="s">
        <v>3561</v>
      </c>
      <c r="AH292" s="107" t="str">
        <f t="shared" si="49"/>
        <v>non-HFTD</v>
      </c>
      <c r="AI292" s="107" t="s">
        <v>4558</v>
      </c>
      <c r="AJ292" s="105" t="str">
        <f t="shared" si="45"/>
        <v>Distribution</v>
      </c>
      <c r="AK292" s="105" t="str">
        <f t="shared" si="46"/>
        <v>non-HFTD - Distribution</v>
      </c>
      <c r="AL292" s="105" t="str">
        <f t="shared" si="47"/>
        <v>Fire Less than 300 Acres</v>
      </c>
      <c r="AM292" s="108" t="s">
        <v>4559</v>
      </c>
      <c r="AN292" s="105" t="str">
        <f t="shared" si="48"/>
        <v>Vehicle</v>
      </c>
      <c r="AO292" s="109">
        <v>160480</v>
      </c>
    </row>
    <row r="293" spans="1:41" x14ac:dyDescent="0.25">
      <c r="A293" s="105" t="s">
        <v>4544</v>
      </c>
      <c r="B293" s="105">
        <v>42235.004861111112</v>
      </c>
      <c r="C293" s="105">
        <v>42235.004861111112</v>
      </c>
      <c r="D293" s="105">
        <v>38.886156</v>
      </c>
      <c r="E293" s="105">
        <v>-121.07449</v>
      </c>
      <c r="F293" s="105" t="s">
        <v>4560</v>
      </c>
      <c r="G293" s="105" t="s">
        <v>4561</v>
      </c>
      <c r="H293" s="105" t="s">
        <v>4546</v>
      </c>
      <c r="I293" s="105" t="s">
        <v>4360</v>
      </c>
      <c r="J293" s="105"/>
      <c r="K293" s="105"/>
      <c r="L293" s="105"/>
      <c r="M293" s="105">
        <v>12000</v>
      </c>
      <c r="N293" s="105" t="s">
        <v>4443</v>
      </c>
      <c r="O293" s="105" t="s">
        <v>4563</v>
      </c>
      <c r="P293" s="105" t="s">
        <v>1964</v>
      </c>
      <c r="Q293" s="105">
        <v>42235.004861111112</v>
      </c>
      <c r="R293" s="105">
        <v>42235.004861111112</v>
      </c>
      <c r="S293" s="105" t="s">
        <v>4588</v>
      </c>
      <c r="T293" s="105" t="s">
        <v>4443</v>
      </c>
      <c r="U293" s="105" t="s">
        <v>3576</v>
      </c>
      <c r="V293" s="105" t="s">
        <v>3576</v>
      </c>
      <c r="W293" s="105" t="s">
        <v>4360</v>
      </c>
      <c r="X293" s="105"/>
      <c r="Y293" s="105" t="s">
        <v>4555</v>
      </c>
      <c r="Z293" s="105" t="s">
        <v>5364</v>
      </c>
      <c r="AA293" s="105">
        <f t="shared" si="40"/>
        <v>2015</v>
      </c>
      <c r="AB293" s="105">
        <f t="shared" si="41"/>
        <v>8</v>
      </c>
      <c r="AC293" s="105">
        <f t="shared" si="42"/>
        <v>19</v>
      </c>
      <c r="AD293" s="105">
        <f t="shared" si="43"/>
        <v>0</v>
      </c>
      <c r="AE293" s="105">
        <f t="shared" si="44"/>
        <v>7</v>
      </c>
      <c r="AF293" s="106" t="s">
        <v>5365</v>
      </c>
      <c r="AG293" s="107" t="s">
        <v>3561</v>
      </c>
      <c r="AH293" s="107" t="str">
        <f t="shared" si="49"/>
        <v>non-HFTD</v>
      </c>
      <c r="AI293" s="107" t="s">
        <v>4558</v>
      </c>
      <c r="AJ293" s="105" t="str">
        <f t="shared" si="45"/>
        <v>Distribution</v>
      </c>
      <c r="AK293" s="105" t="str">
        <f t="shared" si="46"/>
        <v>non-HFTD - Distribution</v>
      </c>
      <c r="AL293" s="105" t="str">
        <f t="shared" si="47"/>
        <v>Fire Less than 300 Acres</v>
      </c>
      <c r="AM293" s="108" t="s">
        <v>4591</v>
      </c>
      <c r="AN293" s="105" t="str">
        <f t="shared" si="48"/>
        <v>Capacitor Bank</v>
      </c>
      <c r="AO293" s="109" t="s">
        <v>3576</v>
      </c>
    </row>
    <row r="294" spans="1:41" x14ac:dyDescent="0.25">
      <c r="A294" s="105" t="s">
        <v>4544</v>
      </c>
      <c r="B294" s="105">
        <v>42235.090277777781</v>
      </c>
      <c r="C294" s="105">
        <v>42235.090277777781</v>
      </c>
      <c r="D294" s="105">
        <v>39.384835000000002</v>
      </c>
      <c r="E294" s="105">
        <v>-122.551362</v>
      </c>
      <c r="F294" s="105" t="s">
        <v>4560</v>
      </c>
      <c r="G294" s="105" t="s">
        <v>4545</v>
      </c>
      <c r="H294" s="105" t="s">
        <v>4582</v>
      </c>
      <c r="I294" s="105" t="s">
        <v>4547</v>
      </c>
      <c r="J294" s="105" t="s">
        <v>5366</v>
      </c>
      <c r="K294" s="105" t="s">
        <v>5367</v>
      </c>
      <c r="L294" s="105"/>
      <c r="M294" s="105">
        <v>12000</v>
      </c>
      <c r="N294" s="105" t="s">
        <v>4453</v>
      </c>
      <c r="O294" s="105" t="s">
        <v>4563</v>
      </c>
      <c r="P294" s="105" t="s">
        <v>1964</v>
      </c>
      <c r="Q294" s="105">
        <v>42235.090277777781</v>
      </c>
      <c r="R294" s="105">
        <v>42235.090277777781</v>
      </c>
      <c r="S294" s="105" t="s">
        <v>4551</v>
      </c>
      <c r="T294" s="105" t="s">
        <v>3576</v>
      </c>
      <c r="U294" s="105" t="s">
        <v>4560</v>
      </c>
      <c r="V294" s="105" t="s">
        <v>4553</v>
      </c>
      <c r="W294" s="105" t="s">
        <v>4360</v>
      </c>
      <c r="X294" s="105"/>
      <c r="Y294" s="105" t="s">
        <v>4593</v>
      </c>
      <c r="Z294" s="105" t="s">
        <v>5368</v>
      </c>
      <c r="AA294" s="105">
        <f t="shared" si="40"/>
        <v>2015</v>
      </c>
      <c r="AB294" s="105">
        <f t="shared" si="41"/>
        <v>8</v>
      </c>
      <c r="AC294" s="105">
        <f t="shared" si="42"/>
        <v>19</v>
      </c>
      <c r="AD294" s="105">
        <f t="shared" si="43"/>
        <v>2</v>
      </c>
      <c r="AE294" s="105">
        <f t="shared" si="44"/>
        <v>10</v>
      </c>
      <c r="AF294" s="106" t="s">
        <v>5369</v>
      </c>
      <c r="AG294" s="107" t="s">
        <v>3561</v>
      </c>
      <c r="AH294" s="107" t="str">
        <f t="shared" si="49"/>
        <v>non-HFTD</v>
      </c>
      <c r="AI294" s="107" t="s">
        <v>4558</v>
      </c>
      <c r="AJ294" s="105" t="str">
        <f t="shared" si="45"/>
        <v>Distribution</v>
      </c>
      <c r="AK294" s="105" t="str">
        <f t="shared" si="46"/>
        <v>non-HFTD - Distribution</v>
      </c>
      <c r="AL294" s="105" t="str">
        <f t="shared" si="47"/>
        <v>Fire Less than 300 Acres</v>
      </c>
      <c r="AM294" s="108" t="s">
        <v>4560</v>
      </c>
      <c r="AN294" s="105" t="str">
        <f t="shared" si="48"/>
        <v>Branch (Not overhanging, Distance Unknown)</v>
      </c>
      <c r="AO294" s="109">
        <v>211970</v>
      </c>
    </row>
    <row r="295" spans="1:41" x14ac:dyDescent="0.25">
      <c r="A295" s="105" t="s">
        <v>4544</v>
      </c>
      <c r="B295" s="105">
        <v>42235.263888888891</v>
      </c>
      <c r="C295" s="105">
        <v>42235.263888888891</v>
      </c>
      <c r="D295" s="105">
        <v>39.28313</v>
      </c>
      <c r="E295" s="105">
        <v>-123.29312</v>
      </c>
      <c r="F295" s="105" t="s">
        <v>4560</v>
      </c>
      <c r="G295" s="105" t="s">
        <v>4545</v>
      </c>
      <c r="H295" s="105" t="s">
        <v>4752</v>
      </c>
      <c r="I295" s="105" t="s">
        <v>4547</v>
      </c>
      <c r="J295" s="105" t="s">
        <v>3556</v>
      </c>
      <c r="K295" s="105" t="s">
        <v>5370</v>
      </c>
      <c r="L295" s="105" t="s">
        <v>4549</v>
      </c>
      <c r="M295" s="105">
        <v>12000</v>
      </c>
      <c r="N295" s="105" t="s">
        <v>4453</v>
      </c>
      <c r="O295" s="105" t="s">
        <v>4563</v>
      </c>
      <c r="P295" s="105" t="s">
        <v>1964</v>
      </c>
      <c r="Q295" s="105">
        <v>42235.263888888891</v>
      </c>
      <c r="R295" s="105">
        <v>42235.263888888891</v>
      </c>
      <c r="S295" s="105" t="s">
        <v>4551</v>
      </c>
      <c r="T295" s="105" t="s">
        <v>3576</v>
      </c>
      <c r="U295" s="105" t="s">
        <v>4560</v>
      </c>
      <c r="V295" s="105" t="s">
        <v>4553</v>
      </c>
      <c r="W295" s="105" t="s">
        <v>4360</v>
      </c>
      <c r="X295" s="105"/>
      <c r="Y295" s="105" t="s">
        <v>4576</v>
      </c>
      <c r="Z295" s="105" t="s">
        <v>5371</v>
      </c>
      <c r="AA295" s="105">
        <f t="shared" si="40"/>
        <v>2015</v>
      </c>
      <c r="AB295" s="105">
        <f t="shared" si="41"/>
        <v>8</v>
      </c>
      <c r="AC295" s="105">
        <f t="shared" si="42"/>
        <v>19</v>
      </c>
      <c r="AD295" s="105">
        <f t="shared" si="43"/>
        <v>6</v>
      </c>
      <c r="AE295" s="105">
        <f t="shared" si="44"/>
        <v>20</v>
      </c>
      <c r="AF295" s="106" t="s">
        <v>5372</v>
      </c>
      <c r="AG295" s="107" t="s">
        <v>4596</v>
      </c>
      <c r="AH295" s="107" t="str">
        <f t="shared" si="49"/>
        <v>HFTD</v>
      </c>
      <c r="AI295" s="107" t="s">
        <v>4558</v>
      </c>
      <c r="AJ295" s="105" t="str">
        <f t="shared" si="45"/>
        <v>Distribution</v>
      </c>
      <c r="AK295" s="105" t="str">
        <f t="shared" si="46"/>
        <v>HFTD - Distribution</v>
      </c>
      <c r="AL295" s="105" t="str">
        <f t="shared" si="47"/>
        <v>Fire Less than 300 Acres</v>
      </c>
      <c r="AM295" s="108" t="s">
        <v>4560</v>
      </c>
      <c r="AN295" s="105" t="str">
        <f t="shared" si="48"/>
        <v>Fell into (No defect)</v>
      </c>
      <c r="AO295" s="109">
        <v>5403</v>
      </c>
    </row>
    <row r="296" spans="1:41" x14ac:dyDescent="0.25">
      <c r="A296" s="105" t="s">
        <v>4544</v>
      </c>
      <c r="B296" s="105">
        <v>42235.570833333331</v>
      </c>
      <c r="C296" s="105">
        <v>42235.570833333331</v>
      </c>
      <c r="D296" s="105">
        <v>37.792569</v>
      </c>
      <c r="E296" s="105">
        <v>-120.77483100000001</v>
      </c>
      <c r="F296" s="105" t="s">
        <v>4560</v>
      </c>
      <c r="G296" s="105" t="s">
        <v>4545</v>
      </c>
      <c r="H296" s="105" t="s">
        <v>4582</v>
      </c>
      <c r="I296" s="105" t="s">
        <v>4547</v>
      </c>
      <c r="J296" s="105" t="s">
        <v>5373</v>
      </c>
      <c r="K296" s="105">
        <v>102334306</v>
      </c>
      <c r="L296" s="105" t="s">
        <v>4568</v>
      </c>
      <c r="M296" s="105">
        <v>17000</v>
      </c>
      <c r="N296" s="105" t="s">
        <v>4453</v>
      </c>
      <c r="O296" s="105" t="s">
        <v>4563</v>
      </c>
      <c r="P296" s="105" t="s">
        <v>1964</v>
      </c>
      <c r="Q296" s="105">
        <v>42235.570833333331</v>
      </c>
      <c r="R296" s="105">
        <v>42235.570833333331</v>
      </c>
      <c r="S296" s="105" t="s">
        <v>4551</v>
      </c>
      <c r="T296" s="105" t="s">
        <v>3576</v>
      </c>
      <c r="U296" s="105" t="s">
        <v>4552</v>
      </c>
      <c r="V296" s="105" t="s">
        <v>4456</v>
      </c>
      <c r="W296" s="105" t="s">
        <v>4554</v>
      </c>
      <c r="X296" s="105"/>
      <c r="Y296" s="105" t="s">
        <v>4555</v>
      </c>
      <c r="Z296" s="105" t="s">
        <v>5374</v>
      </c>
      <c r="AA296" s="105">
        <f t="shared" si="40"/>
        <v>2015</v>
      </c>
      <c r="AB296" s="105">
        <f t="shared" si="41"/>
        <v>8</v>
      </c>
      <c r="AC296" s="105">
        <f t="shared" si="42"/>
        <v>19</v>
      </c>
      <c r="AD296" s="105">
        <f t="shared" si="43"/>
        <v>13</v>
      </c>
      <c r="AE296" s="105">
        <f t="shared" si="44"/>
        <v>42</v>
      </c>
      <c r="AF296" s="106" t="s">
        <v>5375</v>
      </c>
      <c r="AG296" s="107" t="s">
        <v>3561</v>
      </c>
      <c r="AH296" s="107" t="str">
        <f t="shared" si="49"/>
        <v>non-HFTD</v>
      </c>
      <c r="AI296" s="107" t="s">
        <v>4558</v>
      </c>
      <c r="AJ296" s="105" t="str">
        <f t="shared" si="45"/>
        <v>Distribution</v>
      </c>
      <c r="AK296" s="105" t="str">
        <f t="shared" si="46"/>
        <v>non-HFTD - Distribution</v>
      </c>
      <c r="AL296" s="105" t="str">
        <f t="shared" si="47"/>
        <v>Fire Less than 300 Acres</v>
      </c>
      <c r="AM296" s="108" t="s">
        <v>4559</v>
      </c>
      <c r="AN296" s="105" t="str">
        <f t="shared" si="48"/>
        <v>Vehicle</v>
      </c>
      <c r="AO296" s="109">
        <v>62632</v>
      </c>
    </row>
    <row r="297" spans="1:41" x14ac:dyDescent="0.25">
      <c r="A297" s="105" t="s">
        <v>4544</v>
      </c>
      <c r="B297" s="105">
        <v>42236.588888888888</v>
      </c>
      <c r="C297" s="105">
        <v>42236.588888888888</v>
      </c>
      <c r="D297" s="105">
        <v>36.898940000000003</v>
      </c>
      <c r="E297" s="105">
        <v>-119.52128999999999</v>
      </c>
      <c r="F297" s="105" t="s">
        <v>4560</v>
      </c>
      <c r="G297" s="105" t="s">
        <v>4545</v>
      </c>
      <c r="H297" s="105" t="s">
        <v>4546</v>
      </c>
      <c r="I297" s="105" t="s">
        <v>4547</v>
      </c>
      <c r="J297" s="105" t="s">
        <v>3556</v>
      </c>
      <c r="K297" s="105">
        <v>100725569</v>
      </c>
      <c r="L297" s="105" t="s">
        <v>4549</v>
      </c>
      <c r="M297" s="105">
        <v>12000</v>
      </c>
      <c r="N297" s="105" t="s">
        <v>4453</v>
      </c>
      <c r="O297" s="105" t="s">
        <v>4563</v>
      </c>
      <c r="P297" s="105" t="s">
        <v>1964</v>
      </c>
      <c r="Q297" s="105">
        <v>42236.588888888888</v>
      </c>
      <c r="R297" s="105">
        <v>42236.588888888888</v>
      </c>
      <c r="S297" s="105" t="s">
        <v>4551</v>
      </c>
      <c r="T297" s="105" t="s">
        <v>3576</v>
      </c>
      <c r="U297" s="105" t="s">
        <v>4560</v>
      </c>
      <c r="V297" s="105" t="s">
        <v>4553</v>
      </c>
      <c r="W297" s="105" t="s">
        <v>4360</v>
      </c>
      <c r="X297" s="105"/>
      <c r="Y297" s="105" t="s">
        <v>4721</v>
      </c>
      <c r="Z297" s="105" t="s">
        <v>5376</v>
      </c>
      <c r="AA297" s="105">
        <f t="shared" si="40"/>
        <v>2015</v>
      </c>
      <c r="AB297" s="105">
        <f t="shared" si="41"/>
        <v>8</v>
      </c>
      <c r="AC297" s="105">
        <f t="shared" si="42"/>
        <v>20</v>
      </c>
      <c r="AD297" s="105">
        <f t="shared" si="43"/>
        <v>14</v>
      </c>
      <c r="AE297" s="105">
        <f t="shared" si="44"/>
        <v>8</v>
      </c>
      <c r="AF297" s="106" t="s">
        <v>5377</v>
      </c>
      <c r="AG297" s="107" t="s">
        <v>3561</v>
      </c>
      <c r="AH297" s="107" t="str">
        <f t="shared" si="49"/>
        <v>non-HFTD</v>
      </c>
      <c r="AI297" s="107" t="s">
        <v>4558</v>
      </c>
      <c r="AJ297" s="105" t="str">
        <f t="shared" si="45"/>
        <v>Distribution</v>
      </c>
      <c r="AK297" s="105" t="str">
        <f t="shared" si="46"/>
        <v>non-HFTD - Distribution</v>
      </c>
      <c r="AL297" s="105" t="str">
        <f t="shared" si="47"/>
        <v>Fire Less than 300 Acres</v>
      </c>
      <c r="AM297" s="108" t="s">
        <v>4560</v>
      </c>
      <c r="AN297" s="105" t="str">
        <f t="shared" si="48"/>
        <v>Branch (OverHanging)</v>
      </c>
      <c r="AO297" s="109">
        <v>75567</v>
      </c>
    </row>
    <row r="298" spans="1:41" x14ac:dyDescent="0.25">
      <c r="A298" s="105" t="s">
        <v>4544</v>
      </c>
      <c r="B298" s="105">
        <v>42237.57916666667</v>
      </c>
      <c r="C298" s="105">
        <v>42237.57916666667</v>
      </c>
      <c r="D298" s="105">
        <v>37.429474999999996</v>
      </c>
      <c r="E298" s="105">
        <v>-121.91415670000001</v>
      </c>
      <c r="F298" s="105" t="s">
        <v>4560</v>
      </c>
      <c r="G298" s="105" t="s">
        <v>4561</v>
      </c>
      <c r="H298" s="105" t="s">
        <v>4567</v>
      </c>
      <c r="I298" s="105" t="s">
        <v>4621</v>
      </c>
      <c r="J298" s="105"/>
      <c r="K298" s="105" t="s">
        <v>5378</v>
      </c>
      <c r="L298" s="105"/>
      <c r="M298" s="105">
        <v>21000</v>
      </c>
      <c r="N298" s="105" t="s">
        <v>4453</v>
      </c>
      <c r="O298" s="105" t="s">
        <v>4563</v>
      </c>
      <c r="P298" s="105" t="s">
        <v>1964</v>
      </c>
      <c r="Q298" s="105">
        <v>42237.57916666667</v>
      </c>
      <c r="R298" s="105">
        <v>42237.57916666667</v>
      </c>
      <c r="S298" s="105" t="s">
        <v>4588</v>
      </c>
      <c r="T298" s="105" t="s">
        <v>4449</v>
      </c>
      <c r="U298" s="105" t="s">
        <v>3576</v>
      </c>
      <c r="V298" s="105" t="s">
        <v>3576</v>
      </c>
      <c r="W298" s="105" t="s">
        <v>4360</v>
      </c>
      <c r="X298" s="105"/>
      <c r="Y298" s="105" t="s">
        <v>4555</v>
      </c>
      <c r="Z298" s="105" t="s">
        <v>5379</v>
      </c>
      <c r="AA298" s="105">
        <f t="shared" si="40"/>
        <v>2015</v>
      </c>
      <c r="AB298" s="105">
        <f t="shared" si="41"/>
        <v>8</v>
      </c>
      <c r="AC298" s="105">
        <f t="shared" si="42"/>
        <v>21</v>
      </c>
      <c r="AD298" s="105">
        <f t="shared" si="43"/>
        <v>13</v>
      </c>
      <c r="AE298" s="105">
        <f t="shared" si="44"/>
        <v>54</v>
      </c>
      <c r="AF298" s="106" t="s">
        <v>5380</v>
      </c>
      <c r="AG298" s="107" t="s">
        <v>3561</v>
      </c>
      <c r="AH298" s="107" t="str">
        <f t="shared" si="49"/>
        <v>non-HFTD</v>
      </c>
      <c r="AI298" s="107" t="s">
        <v>4558</v>
      </c>
      <c r="AJ298" s="105" t="str">
        <f t="shared" si="45"/>
        <v>Distribution</v>
      </c>
      <c r="AK298" s="105" t="str">
        <f t="shared" si="46"/>
        <v>non-HFTD - Distribution</v>
      </c>
      <c r="AL298" s="105" t="str">
        <f t="shared" si="47"/>
        <v>Fire Less than 300 Acres</v>
      </c>
      <c r="AM298" s="108" t="s">
        <v>4591</v>
      </c>
      <c r="AN298" s="105" t="str">
        <f t="shared" si="48"/>
        <v>Crossarm</v>
      </c>
      <c r="AO298" s="109">
        <v>19316</v>
      </c>
    </row>
    <row r="299" spans="1:41" x14ac:dyDescent="0.25">
      <c r="A299" s="105" t="s">
        <v>4544</v>
      </c>
      <c r="B299" s="105">
        <v>42238.859722222223</v>
      </c>
      <c r="C299" s="105">
        <v>42238.859722222223</v>
      </c>
      <c r="D299" s="105">
        <v>38.774756699999998</v>
      </c>
      <c r="E299" s="105">
        <v>-120.8563517</v>
      </c>
      <c r="F299" s="105" t="s">
        <v>4560</v>
      </c>
      <c r="G299" s="105" t="s">
        <v>4545</v>
      </c>
      <c r="H299" s="105" t="s">
        <v>4567</v>
      </c>
      <c r="I299" s="105" t="s">
        <v>4691</v>
      </c>
      <c r="J299" s="105"/>
      <c r="K299" s="105" t="s">
        <v>5381</v>
      </c>
      <c r="L299" s="105" t="s">
        <v>4568</v>
      </c>
      <c r="M299" s="105">
        <v>12000</v>
      </c>
      <c r="N299" s="105" t="s">
        <v>4453</v>
      </c>
      <c r="O299" s="105" t="s">
        <v>4563</v>
      </c>
      <c r="P299" s="105" t="s">
        <v>1964</v>
      </c>
      <c r="Q299" s="105">
        <v>42238.859722222223</v>
      </c>
      <c r="R299" s="105">
        <v>42238.859722222223</v>
      </c>
      <c r="S299" s="105" t="s">
        <v>4551</v>
      </c>
      <c r="T299" s="105" t="s">
        <v>3576</v>
      </c>
      <c r="U299" s="105" t="s">
        <v>4560</v>
      </c>
      <c r="V299" s="105" t="s">
        <v>5382</v>
      </c>
      <c r="W299" s="105" t="s">
        <v>4360</v>
      </c>
      <c r="X299" s="105" t="s">
        <v>5383</v>
      </c>
      <c r="Y299" s="105" t="s">
        <v>4665</v>
      </c>
      <c r="Z299" s="105" t="s">
        <v>5384</v>
      </c>
      <c r="AA299" s="105">
        <f t="shared" si="40"/>
        <v>2015</v>
      </c>
      <c r="AB299" s="105">
        <f t="shared" si="41"/>
        <v>8</v>
      </c>
      <c r="AC299" s="105">
        <f t="shared" si="42"/>
        <v>22</v>
      </c>
      <c r="AD299" s="105">
        <f t="shared" si="43"/>
        <v>20</v>
      </c>
      <c r="AE299" s="105">
        <f t="shared" si="44"/>
        <v>38</v>
      </c>
      <c r="AF299" s="106" t="s">
        <v>5385</v>
      </c>
      <c r="AG299" s="107" t="s">
        <v>4596</v>
      </c>
      <c r="AH299" s="107" t="str">
        <f t="shared" si="49"/>
        <v>HFTD</v>
      </c>
      <c r="AI299" s="107" t="s">
        <v>4558</v>
      </c>
      <c r="AJ299" s="105" t="str">
        <f t="shared" si="45"/>
        <v>Distribution</v>
      </c>
      <c r="AK299" s="105" t="str">
        <f t="shared" si="46"/>
        <v>HFTD - Distribution</v>
      </c>
      <c r="AL299" s="105" t="str">
        <f t="shared" si="47"/>
        <v>Fire Less than 300 Acres</v>
      </c>
      <c r="AM299" s="108" t="s">
        <v>4560</v>
      </c>
      <c r="AN299" s="105" t="str">
        <f t="shared" si="48"/>
        <v>Fell into (Moderate-Severe defect)</v>
      </c>
      <c r="AO299" s="109">
        <v>26513</v>
      </c>
    </row>
    <row r="300" spans="1:41" x14ac:dyDescent="0.25">
      <c r="A300" s="105" t="s">
        <v>4544</v>
      </c>
      <c r="B300" s="105">
        <v>42239.586111111108</v>
      </c>
      <c r="C300" s="105">
        <v>42239.586111111108</v>
      </c>
      <c r="D300" s="105">
        <v>38.933442999999997</v>
      </c>
      <c r="E300" s="105">
        <v>-122.619985</v>
      </c>
      <c r="F300" s="105" t="s">
        <v>4560</v>
      </c>
      <c r="G300" s="105" t="s">
        <v>4545</v>
      </c>
      <c r="H300" s="105" t="s">
        <v>4582</v>
      </c>
      <c r="I300" s="105" t="s">
        <v>4547</v>
      </c>
      <c r="J300" s="105" t="s">
        <v>5386</v>
      </c>
      <c r="K300" s="105" t="s">
        <v>5387</v>
      </c>
      <c r="L300" s="105" t="s">
        <v>4568</v>
      </c>
      <c r="M300" s="105">
        <v>12000</v>
      </c>
      <c r="N300" s="105" t="s">
        <v>4453</v>
      </c>
      <c r="O300" s="105" t="s">
        <v>4563</v>
      </c>
      <c r="P300" s="105" t="s">
        <v>1964</v>
      </c>
      <c r="Q300" s="105">
        <v>42239.586111111108</v>
      </c>
      <c r="R300" s="105">
        <v>42239.586111111108</v>
      </c>
      <c r="S300" s="105" t="s">
        <v>4551</v>
      </c>
      <c r="T300" s="105" t="s">
        <v>3576</v>
      </c>
      <c r="U300" s="105" t="s">
        <v>4560</v>
      </c>
      <c r="V300" s="105" t="s">
        <v>4553</v>
      </c>
      <c r="W300" s="105" t="s">
        <v>4360</v>
      </c>
      <c r="X300" s="105"/>
      <c r="Y300" s="105" t="s">
        <v>4721</v>
      </c>
      <c r="Z300" s="105" t="s">
        <v>5388</v>
      </c>
      <c r="AA300" s="105">
        <f t="shared" si="40"/>
        <v>2015</v>
      </c>
      <c r="AB300" s="105">
        <f t="shared" si="41"/>
        <v>8</v>
      </c>
      <c r="AC300" s="105">
        <f t="shared" si="42"/>
        <v>23</v>
      </c>
      <c r="AD300" s="105">
        <f t="shared" si="43"/>
        <v>14</v>
      </c>
      <c r="AE300" s="105">
        <f t="shared" si="44"/>
        <v>4</v>
      </c>
      <c r="AF300" s="106" t="s">
        <v>5389</v>
      </c>
      <c r="AG300" s="107" t="s">
        <v>3561</v>
      </c>
      <c r="AH300" s="107" t="str">
        <f t="shared" si="49"/>
        <v>non-HFTD</v>
      </c>
      <c r="AI300" s="107" t="s">
        <v>4558</v>
      </c>
      <c r="AJ300" s="105" t="str">
        <f t="shared" si="45"/>
        <v>Distribution</v>
      </c>
      <c r="AK300" s="105" t="str">
        <f t="shared" si="46"/>
        <v>non-HFTD - Distribution</v>
      </c>
      <c r="AL300" s="105" t="str">
        <f t="shared" si="47"/>
        <v>Fire Less than 300 Acres</v>
      </c>
      <c r="AM300" s="108" t="s">
        <v>4560</v>
      </c>
      <c r="AN300" s="105" t="str">
        <f t="shared" si="48"/>
        <v>Branch (OverHanging)</v>
      </c>
      <c r="AO300" s="109">
        <v>16815</v>
      </c>
    </row>
    <row r="301" spans="1:41" x14ac:dyDescent="0.25">
      <c r="A301" s="105" t="s">
        <v>4544</v>
      </c>
      <c r="B301" s="105">
        <v>42239.59375</v>
      </c>
      <c r="C301" s="105">
        <v>42239.59375</v>
      </c>
      <c r="D301" s="105">
        <v>37.339399999999998</v>
      </c>
      <c r="E301" s="105">
        <v>-120.43777830000001</v>
      </c>
      <c r="F301" s="105" t="s">
        <v>4560</v>
      </c>
      <c r="G301" s="105" t="s">
        <v>4545</v>
      </c>
      <c r="H301" s="105" t="s">
        <v>4546</v>
      </c>
      <c r="I301" s="105" t="s">
        <v>4562</v>
      </c>
      <c r="J301" s="105"/>
      <c r="K301" s="105" t="s">
        <v>5390</v>
      </c>
      <c r="L301" s="105"/>
      <c r="M301" s="105">
        <v>12000</v>
      </c>
      <c r="N301" s="105" t="s">
        <v>4447</v>
      </c>
      <c r="O301" s="105" t="s">
        <v>4563</v>
      </c>
      <c r="P301" s="105" t="s">
        <v>1964</v>
      </c>
      <c r="Q301" s="105">
        <v>42239.59375</v>
      </c>
      <c r="R301" s="105">
        <v>42239.59375</v>
      </c>
      <c r="S301" s="105" t="s">
        <v>4588</v>
      </c>
      <c r="T301" s="105" t="s">
        <v>4447</v>
      </c>
      <c r="U301" s="105" t="s">
        <v>3576</v>
      </c>
      <c r="V301" s="105" t="s">
        <v>3576</v>
      </c>
      <c r="W301" s="105" t="s">
        <v>4360</v>
      </c>
      <c r="X301" s="105"/>
      <c r="Y301" s="105" t="s">
        <v>4555</v>
      </c>
      <c r="Z301" s="105" t="s">
        <v>5391</v>
      </c>
      <c r="AA301" s="105">
        <f t="shared" si="40"/>
        <v>2015</v>
      </c>
      <c r="AB301" s="105">
        <f t="shared" si="41"/>
        <v>8</v>
      </c>
      <c r="AC301" s="105">
        <f t="shared" si="42"/>
        <v>23</v>
      </c>
      <c r="AD301" s="105">
        <f t="shared" si="43"/>
        <v>14</v>
      </c>
      <c r="AE301" s="105">
        <f t="shared" si="44"/>
        <v>15</v>
      </c>
      <c r="AF301" s="106" t="s">
        <v>5392</v>
      </c>
      <c r="AG301" s="107" t="s">
        <v>3561</v>
      </c>
      <c r="AH301" s="107" t="str">
        <f t="shared" si="49"/>
        <v>non-HFTD</v>
      </c>
      <c r="AI301" s="107" t="s">
        <v>4558</v>
      </c>
      <c r="AJ301" s="105" t="str">
        <f t="shared" si="45"/>
        <v>Distribution</v>
      </c>
      <c r="AK301" s="105" t="str">
        <f t="shared" si="46"/>
        <v>non-HFTD - Distribution</v>
      </c>
      <c r="AL301" s="105" t="str">
        <f t="shared" si="47"/>
        <v>Fire Less than 300 Acres</v>
      </c>
      <c r="AM301" s="108" t="s">
        <v>4591</v>
      </c>
      <c r="AN301" s="105" t="str">
        <f t="shared" si="48"/>
        <v>Lightning Arrestor</v>
      </c>
      <c r="AO301" s="109">
        <v>1743</v>
      </c>
    </row>
    <row r="302" spans="1:41" x14ac:dyDescent="0.25">
      <c r="A302" s="105" t="s">
        <v>4544</v>
      </c>
      <c r="B302" s="105">
        <v>42240.95</v>
      </c>
      <c r="C302" s="105">
        <v>42240.95</v>
      </c>
      <c r="D302" s="105">
        <v>37.896049990000002</v>
      </c>
      <c r="E302" s="105">
        <v>-122.6011</v>
      </c>
      <c r="F302" s="105" t="s">
        <v>4560</v>
      </c>
      <c r="G302" s="105" t="s">
        <v>4545</v>
      </c>
      <c r="H302" s="105" t="s">
        <v>4567</v>
      </c>
      <c r="I302" s="105" t="s">
        <v>4547</v>
      </c>
      <c r="J302" s="105" t="s">
        <v>5393</v>
      </c>
      <c r="K302" s="105" t="s">
        <v>5394</v>
      </c>
      <c r="L302" s="105"/>
      <c r="M302" s="105">
        <v>12000</v>
      </c>
      <c r="N302" s="105" t="s">
        <v>4360</v>
      </c>
      <c r="O302" s="105" t="s">
        <v>4563</v>
      </c>
      <c r="P302" s="105" t="s">
        <v>1964</v>
      </c>
      <c r="Q302" s="105">
        <v>42240.95</v>
      </c>
      <c r="R302" s="105">
        <v>42240.95</v>
      </c>
      <c r="S302" s="105" t="s">
        <v>4360</v>
      </c>
      <c r="T302" s="105" t="s">
        <v>3576</v>
      </c>
      <c r="U302" s="105" t="s">
        <v>3576</v>
      </c>
      <c r="V302" s="105" t="s">
        <v>3576</v>
      </c>
      <c r="W302" s="105" t="s">
        <v>4360</v>
      </c>
      <c r="X302" s="105"/>
      <c r="Y302" s="105" t="s">
        <v>4555</v>
      </c>
      <c r="Z302" s="105" t="s">
        <v>5395</v>
      </c>
      <c r="AA302" s="105">
        <f t="shared" si="40"/>
        <v>2015</v>
      </c>
      <c r="AB302" s="105">
        <f t="shared" si="41"/>
        <v>8</v>
      </c>
      <c r="AC302" s="105">
        <f t="shared" si="42"/>
        <v>24</v>
      </c>
      <c r="AD302" s="105">
        <f t="shared" si="43"/>
        <v>22</v>
      </c>
      <c r="AE302" s="105">
        <f t="shared" si="44"/>
        <v>48</v>
      </c>
      <c r="AF302" s="106" t="s">
        <v>5396</v>
      </c>
      <c r="AG302" s="107" t="s">
        <v>4574</v>
      </c>
      <c r="AH302" s="107" t="str">
        <f t="shared" si="49"/>
        <v>HFTD</v>
      </c>
      <c r="AI302" s="107" t="s">
        <v>4558</v>
      </c>
      <c r="AJ302" s="105" t="str">
        <f t="shared" si="45"/>
        <v>Distribution</v>
      </c>
      <c r="AK302" s="105" t="str">
        <f t="shared" si="46"/>
        <v>HFTD - Distribution</v>
      </c>
      <c r="AL302" s="105" t="str">
        <f t="shared" si="47"/>
        <v>Fire Less than 300 Acres</v>
      </c>
      <c r="AM302" s="108" t="s">
        <v>4575</v>
      </c>
      <c r="AN302" s="105" t="str">
        <f t="shared" si="48"/>
        <v>Unk or Other - Unknown</v>
      </c>
      <c r="AO302" s="109">
        <v>1128</v>
      </c>
    </row>
    <row r="303" spans="1:41" x14ac:dyDescent="0.25">
      <c r="A303" s="105" t="s">
        <v>4544</v>
      </c>
      <c r="B303" s="105">
        <v>42241.383333333331</v>
      </c>
      <c r="C303" s="105">
        <v>42241.383333333331</v>
      </c>
      <c r="D303" s="105">
        <v>38.33511</v>
      </c>
      <c r="E303" s="105">
        <v>-123.0448683</v>
      </c>
      <c r="F303" s="105" t="s">
        <v>4560</v>
      </c>
      <c r="G303" s="105" t="s">
        <v>4545</v>
      </c>
      <c r="H303" s="105" t="s">
        <v>4546</v>
      </c>
      <c r="I303" s="105" t="s">
        <v>4547</v>
      </c>
      <c r="J303" s="105" t="s">
        <v>5397</v>
      </c>
      <c r="K303" s="105">
        <v>101974695</v>
      </c>
      <c r="L303" s="105" t="s">
        <v>4568</v>
      </c>
      <c r="M303" s="105">
        <v>12000</v>
      </c>
      <c r="N303" s="105" t="s">
        <v>4453</v>
      </c>
      <c r="O303" s="105" t="s">
        <v>4563</v>
      </c>
      <c r="P303" s="105" t="s">
        <v>1964</v>
      </c>
      <c r="Q303" s="105">
        <v>42241.383333333331</v>
      </c>
      <c r="R303" s="105">
        <v>42241.383333333331</v>
      </c>
      <c r="S303" s="105" t="s">
        <v>4588</v>
      </c>
      <c r="T303" s="105" t="s">
        <v>4454</v>
      </c>
      <c r="U303" s="105" t="s">
        <v>3576</v>
      </c>
      <c r="V303" s="105" t="s">
        <v>3576</v>
      </c>
      <c r="W303" s="105" t="s">
        <v>4360</v>
      </c>
      <c r="X303" s="105"/>
      <c r="Y303" s="105" t="s">
        <v>4555</v>
      </c>
      <c r="Z303" s="105" t="s">
        <v>5398</v>
      </c>
      <c r="AA303" s="105">
        <f t="shared" si="40"/>
        <v>2015</v>
      </c>
      <c r="AB303" s="105">
        <f t="shared" si="41"/>
        <v>8</v>
      </c>
      <c r="AC303" s="105">
        <f t="shared" si="42"/>
        <v>25</v>
      </c>
      <c r="AD303" s="105">
        <f t="shared" si="43"/>
        <v>9</v>
      </c>
      <c r="AE303" s="105">
        <f t="shared" si="44"/>
        <v>12</v>
      </c>
      <c r="AF303" s="106" t="s">
        <v>5399</v>
      </c>
      <c r="AG303" s="107" t="s">
        <v>3561</v>
      </c>
      <c r="AH303" s="107" t="str">
        <f t="shared" si="49"/>
        <v>non-HFTD</v>
      </c>
      <c r="AI303" s="107" t="s">
        <v>4558</v>
      </c>
      <c r="AJ303" s="105" t="str">
        <f t="shared" si="45"/>
        <v>Distribution</v>
      </c>
      <c r="AK303" s="105" t="str">
        <f t="shared" si="46"/>
        <v>non-HFTD - Distribution</v>
      </c>
      <c r="AL303" s="105" t="str">
        <f t="shared" si="47"/>
        <v>Fire Less than 300 Acres</v>
      </c>
      <c r="AM303" s="108" t="s">
        <v>4591</v>
      </c>
      <c r="AN303" s="105" t="str">
        <f t="shared" si="48"/>
        <v>Splice/Clamp/Connector</v>
      </c>
      <c r="AO303" s="109">
        <v>15200</v>
      </c>
    </row>
    <row r="304" spans="1:41" x14ac:dyDescent="0.25">
      <c r="A304" s="105" t="s">
        <v>4544</v>
      </c>
      <c r="B304" s="105">
        <v>42241.584027777775</v>
      </c>
      <c r="C304" s="105">
        <v>42241.584027777775</v>
      </c>
      <c r="D304" s="105">
        <v>39.149099999999997</v>
      </c>
      <c r="E304" s="105">
        <v>-121.597149</v>
      </c>
      <c r="F304" s="105" t="s">
        <v>4560</v>
      </c>
      <c r="G304" s="105" t="s">
        <v>4561</v>
      </c>
      <c r="H304" s="105" t="s">
        <v>4546</v>
      </c>
      <c r="I304" s="105" t="s">
        <v>4621</v>
      </c>
      <c r="J304" s="105"/>
      <c r="K304" s="105">
        <v>101338374</v>
      </c>
      <c r="L304" s="105" t="s">
        <v>4568</v>
      </c>
      <c r="M304" s="105" t="s">
        <v>4457</v>
      </c>
      <c r="N304" s="105" t="s">
        <v>4453</v>
      </c>
      <c r="O304" s="105" t="s">
        <v>4563</v>
      </c>
      <c r="P304" s="105" t="s">
        <v>4569</v>
      </c>
      <c r="Q304" s="105" t="s">
        <v>4570</v>
      </c>
      <c r="R304" s="105" t="s">
        <v>4570</v>
      </c>
      <c r="S304" s="105" t="s">
        <v>4360</v>
      </c>
      <c r="T304" s="105" t="s">
        <v>3576</v>
      </c>
      <c r="U304" s="105" t="s">
        <v>3576</v>
      </c>
      <c r="V304" s="105" t="s">
        <v>3576</v>
      </c>
      <c r="W304" s="105" t="s">
        <v>4360</v>
      </c>
      <c r="X304" s="105"/>
      <c r="Y304" s="105" t="s">
        <v>4571</v>
      </c>
      <c r="Z304" s="105" t="s">
        <v>5400</v>
      </c>
      <c r="AA304" s="105">
        <f t="shared" si="40"/>
        <v>2015</v>
      </c>
      <c r="AB304" s="105">
        <f t="shared" si="41"/>
        <v>8</v>
      </c>
      <c r="AC304" s="105">
        <f t="shared" si="42"/>
        <v>25</v>
      </c>
      <c r="AD304" s="105">
        <f t="shared" si="43"/>
        <v>14</v>
      </c>
      <c r="AE304" s="105">
        <f t="shared" si="44"/>
        <v>1</v>
      </c>
      <c r="AF304" s="106" t="s">
        <v>4573</v>
      </c>
      <c r="AG304" s="107" t="s">
        <v>3561</v>
      </c>
      <c r="AH304" s="107" t="str">
        <f t="shared" si="49"/>
        <v>non-HFTD</v>
      </c>
      <c r="AI304" s="107" t="s">
        <v>4558</v>
      </c>
      <c r="AJ304" s="105" t="str">
        <f t="shared" si="45"/>
        <v>Distribution</v>
      </c>
      <c r="AK304" s="105" t="str">
        <f t="shared" si="46"/>
        <v>non-HFTD - Distribution</v>
      </c>
      <c r="AL304" s="105" t="str">
        <f t="shared" si="47"/>
        <v>Fire Less than 300 Acres</v>
      </c>
      <c r="AM304" s="108" t="s">
        <v>4575</v>
      </c>
      <c r="AN304" s="105" t="str">
        <f t="shared" si="48"/>
        <v>Unk or Other - Unknown</v>
      </c>
      <c r="AO304" s="109" t="s">
        <v>3576</v>
      </c>
    </row>
    <row r="305" spans="1:41" x14ac:dyDescent="0.25">
      <c r="A305" s="105" t="s">
        <v>4544</v>
      </c>
      <c r="B305" s="105">
        <v>42242.50277777778</v>
      </c>
      <c r="C305" s="105">
        <v>42242.50277777778</v>
      </c>
      <c r="D305" s="105">
        <v>37.963819999999998</v>
      </c>
      <c r="E305" s="105">
        <v>-122.524322</v>
      </c>
      <c r="F305" s="105" t="s">
        <v>4560</v>
      </c>
      <c r="G305" s="105" t="s">
        <v>4561</v>
      </c>
      <c r="H305" s="105" t="s">
        <v>4546</v>
      </c>
      <c r="I305" s="105" t="s">
        <v>4547</v>
      </c>
      <c r="J305" s="105" t="s">
        <v>5401</v>
      </c>
      <c r="K305" s="105">
        <v>102242504</v>
      </c>
      <c r="L305" s="105" t="s">
        <v>4568</v>
      </c>
      <c r="M305" s="105">
        <v>12000</v>
      </c>
      <c r="N305" s="105" t="s">
        <v>4453</v>
      </c>
      <c r="O305" s="105" t="s">
        <v>4563</v>
      </c>
      <c r="P305" s="105" t="s">
        <v>1964</v>
      </c>
      <c r="Q305" s="105">
        <v>42242.50277777778</v>
      </c>
      <c r="R305" s="105">
        <v>42242.50277777778</v>
      </c>
      <c r="S305" s="105" t="s">
        <v>4360</v>
      </c>
      <c r="T305" s="105" t="s">
        <v>3576</v>
      </c>
      <c r="U305" s="105" t="s">
        <v>3576</v>
      </c>
      <c r="V305" s="105" t="s">
        <v>3576</v>
      </c>
      <c r="W305" s="105" t="s">
        <v>4360</v>
      </c>
      <c r="X305" s="105"/>
      <c r="Y305" s="105" t="s">
        <v>4555</v>
      </c>
      <c r="Z305" s="105" t="s">
        <v>5402</v>
      </c>
      <c r="AA305" s="105">
        <f t="shared" si="40"/>
        <v>2015</v>
      </c>
      <c r="AB305" s="105">
        <f t="shared" si="41"/>
        <v>8</v>
      </c>
      <c r="AC305" s="105">
        <f t="shared" si="42"/>
        <v>26</v>
      </c>
      <c r="AD305" s="105">
        <f t="shared" si="43"/>
        <v>12</v>
      </c>
      <c r="AE305" s="105">
        <f t="shared" si="44"/>
        <v>4</v>
      </c>
      <c r="AF305" s="106" t="s">
        <v>5403</v>
      </c>
      <c r="AG305" s="107" t="s">
        <v>4574</v>
      </c>
      <c r="AH305" s="107" t="str">
        <f t="shared" si="49"/>
        <v>HFTD</v>
      </c>
      <c r="AI305" s="107" t="s">
        <v>4558</v>
      </c>
      <c r="AJ305" s="105" t="str">
        <f t="shared" si="45"/>
        <v>Distribution</v>
      </c>
      <c r="AK305" s="105" t="str">
        <f t="shared" si="46"/>
        <v>HFTD - Distribution</v>
      </c>
      <c r="AL305" s="105" t="str">
        <f t="shared" si="47"/>
        <v>Fire Less than 300 Acres</v>
      </c>
      <c r="AM305" s="108" t="s">
        <v>4575</v>
      </c>
      <c r="AN305" s="105" t="str">
        <f t="shared" si="48"/>
        <v>Unk or Other - Unknown</v>
      </c>
      <c r="AO305" s="109">
        <v>28873</v>
      </c>
    </row>
    <row r="306" spans="1:41" x14ac:dyDescent="0.25">
      <c r="A306" s="105" t="s">
        <v>4544</v>
      </c>
      <c r="B306" s="105">
        <v>42242.65</v>
      </c>
      <c r="C306" s="105">
        <v>42242.65</v>
      </c>
      <c r="D306" s="105">
        <v>36.624499999999998</v>
      </c>
      <c r="E306" s="105">
        <v>-121.52890669999999</v>
      </c>
      <c r="F306" s="105" t="s">
        <v>4560</v>
      </c>
      <c r="G306" s="105" t="s">
        <v>4545</v>
      </c>
      <c r="H306" s="105" t="s">
        <v>4582</v>
      </c>
      <c r="I306" s="105" t="s">
        <v>4547</v>
      </c>
      <c r="J306" s="105" t="s">
        <v>5404</v>
      </c>
      <c r="K306" s="105">
        <v>101770699</v>
      </c>
      <c r="L306" s="105" t="s">
        <v>4568</v>
      </c>
      <c r="M306" s="105">
        <v>12000</v>
      </c>
      <c r="N306" s="105" t="s">
        <v>4453</v>
      </c>
      <c r="O306" s="105" t="s">
        <v>4563</v>
      </c>
      <c r="P306" s="105" t="s">
        <v>1964</v>
      </c>
      <c r="Q306" s="105">
        <v>42242.65</v>
      </c>
      <c r="R306" s="105">
        <v>42242.65</v>
      </c>
      <c r="S306" s="105" t="s">
        <v>4551</v>
      </c>
      <c r="T306" s="105" t="s">
        <v>3576</v>
      </c>
      <c r="U306" s="105" t="s">
        <v>4552</v>
      </c>
      <c r="V306" s="105" t="s">
        <v>4456</v>
      </c>
      <c r="W306" s="105" t="s">
        <v>4554</v>
      </c>
      <c r="X306" s="105"/>
      <c r="Y306" s="105" t="s">
        <v>4555</v>
      </c>
      <c r="Z306" s="105" t="s">
        <v>5405</v>
      </c>
      <c r="AA306" s="105">
        <f t="shared" si="40"/>
        <v>2015</v>
      </c>
      <c r="AB306" s="105">
        <f t="shared" si="41"/>
        <v>8</v>
      </c>
      <c r="AC306" s="105">
        <f t="shared" si="42"/>
        <v>26</v>
      </c>
      <c r="AD306" s="105">
        <f t="shared" si="43"/>
        <v>15</v>
      </c>
      <c r="AE306" s="105">
        <f t="shared" si="44"/>
        <v>36</v>
      </c>
      <c r="AF306" s="106" t="s">
        <v>5406</v>
      </c>
      <c r="AG306" s="107" t="s">
        <v>3561</v>
      </c>
      <c r="AH306" s="107" t="str">
        <f t="shared" si="49"/>
        <v>non-HFTD</v>
      </c>
      <c r="AI306" s="107" t="s">
        <v>4558</v>
      </c>
      <c r="AJ306" s="105" t="str">
        <f t="shared" si="45"/>
        <v>Distribution</v>
      </c>
      <c r="AK306" s="105" t="str">
        <f t="shared" si="46"/>
        <v>non-HFTD - Distribution</v>
      </c>
      <c r="AL306" s="105" t="str">
        <f t="shared" si="47"/>
        <v>Fire Less than 300 Acres</v>
      </c>
      <c r="AM306" s="108" t="s">
        <v>4559</v>
      </c>
      <c r="AN306" s="105" t="str">
        <f t="shared" si="48"/>
        <v>Vehicle</v>
      </c>
      <c r="AO306" s="109" t="s">
        <v>3576</v>
      </c>
    </row>
    <row r="307" spans="1:41" x14ac:dyDescent="0.25">
      <c r="A307" s="105" t="s">
        <v>4544</v>
      </c>
      <c r="B307" s="105">
        <v>42242.992361111108</v>
      </c>
      <c r="C307" s="105">
        <v>42242.992361111108</v>
      </c>
      <c r="D307" s="105">
        <v>36.389718299999998</v>
      </c>
      <c r="E307" s="105">
        <v>-121.3652833</v>
      </c>
      <c r="F307" s="105" t="s">
        <v>4560</v>
      </c>
      <c r="G307" s="105" t="s">
        <v>4545</v>
      </c>
      <c r="H307" s="105" t="s">
        <v>4582</v>
      </c>
      <c r="I307" s="105" t="s">
        <v>4547</v>
      </c>
      <c r="J307" s="105" t="s">
        <v>3556</v>
      </c>
      <c r="K307" s="105">
        <v>101756678</v>
      </c>
      <c r="L307" s="105" t="s">
        <v>4549</v>
      </c>
      <c r="M307" s="105">
        <v>21000</v>
      </c>
      <c r="N307" s="105" t="s">
        <v>4453</v>
      </c>
      <c r="O307" s="105" t="s">
        <v>4563</v>
      </c>
      <c r="P307" s="105" t="s">
        <v>1964</v>
      </c>
      <c r="Q307" s="105">
        <v>42242.992361111108</v>
      </c>
      <c r="R307" s="105">
        <v>42242.992361111108</v>
      </c>
      <c r="S307" s="105" t="s">
        <v>4588</v>
      </c>
      <c r="T307" s="105" t="s">
        <v>4453</v>
      </c>
      <c r="U307" s="105" t="s">
        <v>3576</v>
      </c>
      <c r="V307" s="105" t="s">
        <v>3576</v>
      </c>
      <c r="W307" s="105" t="s">
        <v>4360</v>
      </c>
      <c r="X307" s="105"/>
      <c r="Y307" s="105" t="s">
        <v>4555</v>
      </c>
      <c r="Z307" s="105" t="s">
        <v>5407</v>
      </c>
      <c r="AA307" s="105">
        <f t="shared" si="40"/>
        <v>2015</v>
      </c>
      <c r="AB307" s="105">
        <f t="shared" si="41"/>
        <v>8</v>
      </c>
      <c r="AC307" s="105">
        <f t="shared" si="42"/>
        <v>26</v>
      </c>
      <c r="AD307" s="105">
        <f t="shared" si="43"/>
        <v>23</v>
      </c>
      <c r="AE307" s="105">
        <f t="shared" si="44"/>
        <v>49</v>
      </c>
      <c r="AF307" s="106" t="s">
        <v>5408</v>
      </c>
      <c r="AG307" s="107" t="s">
        <v>4596</v>
      </c>
      <c r="AH307" s="107" t="str">
        <f t="shared" si="49"/>
        <v>HFTD</v>
      </c>
      <c r="AI307" s="107" t="s">
        <v>4558</v>
      </c>
      <c r="AJ307" s="105" t="str">
        <f t="shared" si="45"/>
        <v>Distribution</v>
      </c>
      <c r="AK307" s="105" t="str">
        <f t="shared" si="46"/>
        <v>HFTD - Distribution</v>
      </c>
      <c r="AL307" s="105" t="str">
        <f t="shared" si="47"/>
        <v>Fire Less than 300 Acres</v>
      </c>
      <c r="AM307" s="108" t="s">
        <v>4591</v>
      </c>
      <c r="AN307" s="105" t="str">
        <f t="shared" si="48"/>
        <v>Conductor</v>
      </c>
      <c r="AO307" s="109">
        <v>8445</v>
      </c>
    </row>
    <row r="308" spans="1:41" x14ac:dyDescent="0.25">
      <c r="A308" s="105" t="s">
        <v>4544</v>
      </c>
      <c r="B308" s="105">
        <v>42243.145833333336</v>
      </c>
      <c r="C308" s="105">
        <v>42243.145833333336</v>
      </c>
      <c r="D308" s="105">
        <v>37.844804000000003</v>
      </c>
      <c r="E308" s="105">
        <v>-122.199224</v>
      </c>
      <c r="F308" s="105" t="s">
        <v>4560</v>
      </c>
      <c r="G308" s="105" t="s">
        <v>4561</v>
      </c>
      <c r="H308" s="105" t="s">
        <v>4546</v>
      </c>
      <c r="I308" s="105" t="s">
        <v>4360</v>
      </c>
      <c r="J308" s="105"/>
      <c r="K308" s="105">
        <v>100487196</v>
      </c>
      <c r="L308" s="105" t="s">
        <v>4568</v>
      </c>
      <c r="M308" s="105">
        <v>12000</v>
      </c>
      <c r="N308" s="105" t="s">
        <v>4453</v>
      </c>
      <c r="O308" s="105" t="s">
        <v>4563</v>
      </c>
      <c r="P308" s="105" t="s">
        <v>1964</v>
      </c>
      <c r="Q308" s="105">
        <v>42243.145833333336</v>
      </c>
      <c r="R308" s="105">
        <v>42243.145833333336</v>
      </c>
      <c r="S308" s="105" t="s">
        <v>4551</v>
      </c>
      <c r="T308" s="105" t="s">
        <v>3576</v>
      </c>
      <c r="U308" s="105" t="s">
        <v>4560</v>
      </c>
      <c r="V308" s="105" t="s">
        <v>4553</v>
      </c>
      <c r="W308" s="105" t="s">
        <v>4360</v>
      </c>
      <c r="X308" s="105"/>
      <c r="Y308" s="105" t="s">
        <v>5118</v>
      </c>
      <c r="Z308" s="105" t="s">
        <v>5409</v>
      </c>
      <c r="AA308" s="105">
        <f t="shared" si="40"/>
        <v>2015</v>
      </c>
      <c r="AB308" s="105">
        <f t="shared" si="41"/>
        <v>8</v>
      </c>
      <c r="AC308" s="105">
        <f t="shared" si="42"/>
        <v>27</v>
      </c>
      <c r="AD308" s="105">
        <f t="shared" si="43"/>
        <v>3</v>
      </c>
      <c r="AE308" s="105">
        <f t="shared" si="44"/>
        <v>30</v>
      </c>
      <c r="AF308" s="106" t="s">
        <v>5410</v>
      </c>
      <c r="AG308" s="107" t="s">
        <v>4574</v>
      </c>
      <c r="AH308" s="107" t="str">
        <f t="shared" si="49"/>
        <v>HFTD</v>
      </c>
      <c r="AI308" s="107" t="s">
        <v>4558</v>
      </c>
      <c r="AJ308" s="105" t="str">
        <f t="shared" si="45"/>
        <v>Distribution</v>
      </c>
      <c r="AK308" s="105" t="str">
        <f t="shared" si="46"/>
        <v>HFTD - Distribution</v>
      </c>
      <c r="AL308" s="105" t="str">
        <f t="shared" si="47"/>
        <v>Fire Less than 300 Acres</v>
      </c>
      <c r="AM308" s="108" t="s">
        <v>4560</v>
      </c>
      <c r="AN308" s="105" t="str">
        <f t="shared" si="48"/>
        <v>Dead</v>
      </c>
      <c r="AO308" s="109">
        <v>176351</v>
      </c>
    </row>
    <row r="309" spans="1:41" x14ac:dyDescent="0.25">
      <c r="A309" s="105" t="s">
        <v>4544</v>
      </c>
      <c r="B309" s="105">
        <v>42243.75</v>
      </c>
      <c r="C309" s="105">
        <v>42243.75</v>
      </c>
      <c r="D309" s="105">
        <v>37.403039990000003</v>
      </c>
      <c r="E309" s="105">
        <v>-121.905569</v>
      </c>
      <c r="F309" s="105" t="s">
        <v>4560</v>
      </c>
      <c r="G309" s="105" t="s">
        <v>4561</v>
      </c>
      <c r="H309" s="105" t="s">
        <v>4567</v>
      </c>
      <c r="I309" s="105" t="s">
        <v>4547</v>
      </c>
      <c r="J309" s="105" t="s">
        <v>5411</v>
      </c>
      <c r="K309" s="105" t="s">
        <v>5412</v>
      </c>
      <c r="L309" s="105"/>
      <c r="M309" s="105">
        <v>21000</v>
      </c>
      <c r="N309" s="105" t="s">
        <v>4444</v>
      </c>
      <c r="O309" s="105" t="s">
        <v>4563</v>
      </c>
      <c r="P309" s="105" t="s">
        <v>1964</v>
      </c>
      <c r="Q309" s="105">
        <v>42243.75</v>
      </c>
      <c r="R309" s="105">
        <v>42243.75</v>
      </c>
      <c r="S309" s="105" t="s">
        <v>4588</v>
      </c>
      <c r="T309" s="105" t="s">
        <v>4444</v>
      </c>
      <c r="U309" s="105" t="s">
        <v>3576</v>
      </c>
      <c r="V309" s="105" t="s">
        <v>3576</v>
      </c>
      <c r="W309" s="105" t="s">
        <v>4360</v>
      </c>
      <c r="X309" s="105"/>
      <c r="Y309" s="105" t="s">
        <v>4555</v>
      </c>
      <c r="Z309" s="105" t="s">
        <v>5413</v>
      </c>
      <c r="AA309" s="105">
        <f t="shared" si="40"/>
        <v>2015</v>
      </c>
      <c r="AB309" s="105">
        <f t="shared" si="41"/>
        <v>8</v>
      </c>
      <c r="AC309" s="105">
        <f t="shared" si="42"/>
        <v>27</v>
      </c>
      <c r="AD309" s="105">
        <f t="shared" si="43"/>
        <v>18</v>
      </c>
      <c r="AE309" s="105">
        <f t="shared" si="44"/>
        <v>0</v>
      </c>
      <c r="AF309" s="106" t="s">
        <v>5414</v>
      </c>
      <c r="AG309" s="107" t="s">
        <v>3561</v>
      </c>
      <c r="AH309" s="107" t="str">
        <f t="shared" si="49"/>
        <v>non-HFTD</v>
      </c>
      <c r="AI309" s="107" t="s">
        <v>4558</v>
      </c>
      <c r="AJ309" s="105" t="str">
        <f t="shared" si="45"/>
        <v>Distribution</v>
      </c>
      <c r="AK309" s="105" t="str">
        <f t="shared" si="46"/>
        <v>non-HFTD - Distribution</v>
      </c>
      <c r="AL309" s="105" t="str">
        <f t="shared" si="47"/>
        <v>Fire Less than 300 Acres</v>
      </c>
      <c r="AM309" s="108" t="s">
        <v>4591</v>
      </c>
      <c r="AN309" s="105" t="str">
        <f t="shared" si="48"/>
        <v>Switch</v>
      </c>
      <c r="AO309" s="109">
        <v>360531</v>
      </c>
    </row>
    <row r="310" spans="1:41" x14ac:dyDescent="0.25">
      <c r="A310" s="105" t="s">
        <v>4544</v>
      </c>
      <c r="B310" s="105">
        <v>42244.134722222225</v>
      </c>
      <c r="C310" s="105">
        <v>42244.134722222225</v>
      </c>
      <c r="D310" s="105">
        <v>36.606699999999996</v>
      </c>
      <c r="E310" s="105">
        <v>-119.8807</v>
      </c>
      <c r="F310" s="105" t="s">
        <v>4560</v>
      </c>
      <c r="G310" s="105" t="s">
        <v>4545</v>
      </c>
      <c r="H310" s="105" t="s">
        <v>4567</v>
      </c>
      <c r="I310" s="105" t="s">
        <v>4547</v>
      </c>
      <c r="J310" s="105" t="s">
        <v>4656</v>
      </c>
      <c r="K310" s="105">
        <v>100710466</v>
      </c>
      <c r="L310" s="105"/>
      <c r="M310" s="105">
        <v>12000</v>
      </c>
      <c r="N310" s="105" t="s">
        <v>4453</v>
      </c>
      <c r="O310" s="105" t="s">
        <v>4563</v>
      </c>
      <c r="P310" s="105" t="s">
        <v>1964</v>
      </c>
      <c r="Q310" s="105">
        <v>42244.134722222225</v>
      </c>
      <c r="R310" s="105">
        <v>42244.134722222225</v>
      </c>
      <c r="S310" s="105" t="s">
        <v>4551</v>
      </c>
      <c r="T310" s="105" t="s">
        <v>3576</v>
      </c>
      <c r="U310" s="105" t="s">
        <v>4552</v>
      </c>
      <c r="V310" s="105" t="s">
        <v>4456</v>
      </c>
      <c r="W310" s="105" t="s">
        <v>4554</v>
      </c>
      <c r="X310" s="105"/>
      <c r="Y310" s="105" t="s">
        <v>4555</v>
      </c>
      <c r="Z310" s="105" t="s">
        <v>5415</v>
      </c>
      <c r="AA310" s="105">
        <f t="shared" si="40"/>
        <v>2015</v>
      </c>
      <c r="AB310" s="105">
        <f t="shared" si="41"/>
        <v>8</v>
      </c>
      <c r="AC310" s="105">
        <f t="shared" si="42"/>
        <v>28</v>
      </c>
      <c r="AD310" s="105">
        <f t="shared" si="43"/>
        <v>3</v>
      </c>
      <c r="AE310" s="105">
        <f t="shared" si="44"/>
        <v>14</v>
      </c>
      <c r="AF310" s="106" t="s">
        <v>5416</v>
      </c>
      <c r="AG310" s="107" t="s">
        <v>3561</v>
      </c>
      <c r="AH310" s="107" t="str">
        <f t="shared" si="49"/>
        <v>non-HFTD</v>
      </c>
      <c r="AI310" s="107" t="s">
        <v>4558</v>
      </c>
      <c r="AJ310" s="105" t="str">
        <f t="shared" si="45"/>
        <v>Distribution</v>
      </c>
      <c r="AK310" s="105" t="str">
        <f t="shared" si="46"/>
        <v>non-HFTD - Distribution</v>
      </c>
      <c r="AL310" s="105" t="str">
        <f t="shared" si="47"/>
        <v>Fire Less than 300 Acres</v>
      </c>
      <c r="AM310" s="108" t="s">
        <v>4559</v>
      </c>
      <c r="AN310" s="105" t="str">
        <f t="shared" si="48"/>
        <v>Vehicle</v>
      </c>
      <c r="AO310" s="109">
        <v>71695</v>
      </c>
    </row>
    <row r="311" spans="1:41" x14ac:dyDescent="0.25">
      <c r="A311" s="105" t="s">
        <v>4544</v>
      </c>
      <c r="B311" s="105">
        <v>42244.297222222223</v>
      </c>
      <c r="C311" s="105">
        <v>42244.297222222223</v>
      </c>
      <c r="D311" s="105">
        <v>38.883939990000002</v>
      </c>
      <c r="E311" s="105">
        <v>-121.30302</v>
      </c>
      <c r="F311" s="105" t="s">
        <v>4560</v>
      </c>
      <c r="G311" s="105" t="s">
        <v>4561</v>
      </c>
      <c r="H311" s="105" t="s">
        <v>4546</v>
      </c>
      <c r="I311" s="105" t="s">
        <v>4547</v>
      </c>
      <c r="J311" s="105" t="s">
        <v>5417</v>
      </c>
      <c r="K311" s="105">
        <v>100068928</v>
      </c>
      <c r="L311" s="105" t="s">
        <v>4568</v>
      </c>
      <c r="M311" s="105">
        <v>12000</v>
      </c>
      <c r="N311" s="105" t="s">
        <v>4453</v>
      </c>
      <c r="O311" s="105" t="s">
        <v>4563</v>
      </c>
      <c r="P311" s="105" t="s">
        <v>1964</v>
      </c>
      <c r="Q311" s="105">
        <v>42244.297222222223</v>
      </c>
      <c r="R311" s="105">
        <v>42244.297222222223</v>
      </c>
      <c r="S311" s="105" t="s">
        <v>4551</v>
      </c>
      <c r="T311" s="105" t="s">
        <v>3576</v>
      </c>
      <c r="U311" s="105" t="s">
        <v>4564</v>
      </c>
      <c r="V311" s="105" t="s">
        <v>4553</v>
      </c>
      <c r="W311" s="105" t="s">
        <v>4360</v>
      </c>
      <c r="X311" s="105"/>
      <c r="Y311" s="105" t="s">
        <v>4555</v>
      </c>
      <c r="Z311" s="105" t="s">
        <v>5418</v>
      </c>
      <c r="AA311" s="105">
        <f t="shared" si="40"/>
        <v>2015</v>
      </c>
      <c r="AB311" s="105">
        <f t="shared" si="41"/>
        <v>8</v>
      </c>
      <c r="AC311" s="105">
        <f t="shared" si="42"/>
        <v>28</v>
      </c>
      <c r="AD311" s="105">
        <f t="shared" si="43"/>
        <v>7</v>
      </c>
      <c r="AE311" s="105">
        <f t="shared" si="44"/>
        <v>8</v>
      </c>
      <c r="AF311" s="106" t="s">
        <v>5419</v>
      </c>
      <c r="AG311" s="107" t="s">
        <v>3561</v>
      </c>
      <c r="AH311" s="107" t="str">
        <f t="shared" si="49"/>
        <v>non-HFTD</v>
      </c>
      <c r="AI311" s="107" t="s">
        <v>4558</v>
      </c>
      <c r="AJ311" s="105" t="str">
        <f t="shared" si="45"/>
        <v>Distribution</v>
      </c>
      <c r="AK311" s="105" t="str">
        <f t="shared" si="46"/>
        <v>non-HFTD - Distribution</v>
      </c>
      <c r="AL311" s="105" t="str">
        <f t="shared" si="47"/>
        <v>Fire Less than 300 Acres</v>
      </c>
      <c r="AM311" s="108" t="s">
        <v>4564</v>
      </c>
      <c r="AN311" s="105" t="str">
        <f t="shared" si="48"/>
        <v>Animal</v>
      </c>
      <c r="AO311" s="109">
        <v>178276</v>
      </c>
    </row>
    <row r="312" spans="1:41" x14ac:dyDescent="0.25">
      <c r="A312" s="105" t="s">
        <v>4544</v>
      </c>
      <c r="B312" s="105">
        <v>42244.491666666669</v>
      </c>
      <c r="C312" s="105">
        <v>42244.491666666669</v>
      </c>
      <c r="D312" s="105">
        <v>38.8513017</v>
      </c>
      <c r="E312" s="105">
        <v>-121.14686829999999</v>
      </c>
      <c r="F312" s="105" t="s">
        <v>4560</v>
      </c>
      <c r="G312" s="105" t="s">
        <v>4545</v>
      </c>
      <c r="H312" s="105" t="s">
        <v>4546</v>
      </c>
      <c r="I312" s="105" t="s">
        <v>4547</v>
      </c>
      <c r="J312" s="105" t="s">
        <v>3556</v>
      </c>
      <c r="K312" s="105">
        <v>100055373</v>
      </c>
      <c r="L312" s="105" t="s">
        <v>4568</v>
      </c>
      <c r="M312" s="105" t="s">
        <v>4457</v>
      </c>
      <c r="N312" s="105" t="s">
        <v>4453</v>
      </c>
      <c r="O312" s="105" t="s">
        <v>4563</v>
      </c>
      <c r="P312" s="105" t="s">
        <v>4569</v>
      </c>
      <c r="Q312" s="105" t="s">
        <v>4570</v>
      </c>
      <c r="R312" s="105" t="s">
        <v>4570</v>
      </c>
      <c r="S312" s="105" t="s">
        <v>4360</v>
      </c>
      <c r="T312" s="105" t="s">
        <v>3576</v>
      </c>
      <c r="U312" s="105" t="s">
        <v>3576</v>
      </c>
      <c r="V312" s="105" t="s">
        <v>3576</v>
      </c>
      <c r="W312" s="105" t="s">
        <v>4360</v>
      </c>
      <c r="X312" s="105"/>
      <c r="Y312" s="105" t="s">
        <v>4571</v>
      </c>
      <c r="Z312" s="105" t="s">
        <v>5420</v>
      </c>
      <c r="AA312" s="105">
        <f t="shared" si="40"/>
        <v>2015</v>
      </c>
      <c r="AB312" s="105">
        <f t="shared" si="41"/>
        <v>8</v>
      </c>
      <c r="AC312" s="105">
        <f t="shared" si="42"/>
        <v>28</v>
      </c>
      <c r="AD312" s="105">
        <f t="shared" si="43"/>
        <v>11</v>
      </c>
      <c r="AE312" s="105">
        <f t="shared" si="44"/>
        <v>48</v>
      </c>
      <c r="AF312" s="106" t="s">
        <v>4573</v>
      </c>
      <c r="AG312" s="107" t="s">
        <v>4596</v>
      </c>
      <c r="AH312" s="107" t="str">
        <f t="shared" si="49"/>
        <v>HFTD</v>
      </c>
      <c r="AI312" s="107" t="s">
        <v>4558</v>
      </c>
      <c r="AJ312" s="105" t="str">
        <f t="shared" si="45"/>
        <v>Distribution</v>
      </c>
      <c r="AK312" s="105" t="str">
        <f t="shared" si="46"/>
        <v>HFTD - Distribution</v>
      </c>
      <c r="AL312" s="105" t="str">
        <f t="shared" si="47"/>
        <v>Fire Less than 300 Acres</v>
      </c>
      <c r="AM312" s="108" t="s">
        <v>4575</v>
      </c>
      <c r="AN312" s="105" t="str">
        <f t="shared" si="48"/>
        <v>Unk or Other - Unknown</v>
      </c>
      <c r="AO312" s="109" t="s">
        <v>3576</v>
      </c>
    </row>
    <row r="313" spans="1:41" x14ac:dyDescent="0.25">
      <c r="A313" s="105" t="s">
        <v>4544</v>
      </c>
      <c r="B313" s="105">
        <v>42244.501388888886</v>
      </c>
      <c r="C313" s="105">
        <v>42244.501388888886</v>
      </c>
      <c r="D313" s="105">
        <v>37.904708999999997</v>
      </c>
      <c r="E313" s="105">
        <v>-122.20584100000001</v>
      </c>
      <c r="F313" s="105" t="s">
        <v>4560</v>
      </c>
      <c r="G313" s="105" t="s">
        <v>4545</v>
      </c>
      <c r="H313" s="105" t="s">
        <v>4546</v>
      </c>
      <c r="I313" s="105" t="s">
        <v>4547</v>
      </c>
      <c r="J313" s="105" t="s">
        <v>5421</v>
      </c>
      <c r="K313" s="105">
        <v>103623279</v>
      </c>
      <c r="L313" s="105"/>
      <c r="M313" s="105" t="s">
        <v>4457</v>
      </c>
      <c r="N313" s="105" t="s">
        <v>4453</v>
      </c>
      <c r="O313" s="105" t="s">
        <v>4563</v>
      </c>
      <c r="P313" s="105" t="s">
        <v>4569</v>
      </c>
      <c r="Q313" s="105" t="s">
        <v>4570</v>
      </c>
      <c r="R313" s="105" t="s">
        <v>4570</v>
      </c>
      <c r="S313" s="105" t="s">
        <v>4360</v>
      </c>
      <c r="T313" s="105" t="s">
        <v>3576</v>
      </c>
      <c r="U313" s="105" t="s">
        <v>3576</v>
      </c>
      <c r="V313" s="105" t="s">
        <v>3576</v>
      </c>
      <c r="W313" s="105" t="s">
        <v>4360</v>
      </c>
      <c r="X313" s="105"/>
      <c r="Y313" s="105" t="s">
        <v>4571</v>
      </c>
      <c r="Z313" s="105" t="s">
        <v>5422</v>
      </c>
      <c r="AA313" s="105">
        <f t="shared" si="40"/>
        <v>2015</v>
      </c>
      <c r="AB313" s="105">
        <f t="shared" si="41"/>
        <v>8</v>
      </c>
      <c r="AC313" s="105">
        <f t="shared" si="42"/>
        <v>28</v>
      </c>
      <c r="AD313" s="105">
        <f t="shared" si="43"/>
        <v>12</v>
      </c>
      <c r="AE313" s="105">
        <f t="shared" si="44"/>
        <v>2</v>
      </c>
      <c r="AF313" s="106" t="s">
        <v>4573</v>
      </c>
      <c r="AG313" s="107" t="s">
        <v>4596</v>
      </c>
      <c r="AH313" s="107" t="str">
        <f t="shared" si="49"/>
        <v>HFTD</v>
      </c>
      <c r="AI313" s="107" t="s">
        <v>4558</v>
      </c>
      <c r="AJ313" s="105" t="str">
        <f t="shared" si="45"/>
        <v>Distribution</v>
      </c>
      <c r="AK313" s="105" t="str">
        <f t="shared" si="46"/>
        <v>HFTD - Distribution</v>
      </c>
      <c r="AL313" s="105" t="str">
        <f t="shared" si="47"/>
        <v>Fire Less than 300 Acres</v>
      </c>
      <c r="AM313" s="108" t="s">
        <v>4575</v>
      </c>
      <c r="AN313" s="105" t="str">
        <f t="shared" si="48"/>
        <v>Unk or Other - Unknown</v>
      </c>
      <c r="AO313" s="109" t="s">
        <v>3576</v>
      </c>
    </row>
    <row r="314" spans="1:41" x14ac:dyDescent="0.25">
      <c r="A314" s="105" t="s">
        <v>4544</v>
      </c>
      <c r="B314" s="105">
        <v>42244.90625</v>
      </c>
      <c r="C314" s="105">
        <v>42244.90625</v>
      </c>
      <c r="D314" s="105">
        <v>38.019819990000002</v>
      </c>
      <c r="E314" s="105">
        <v>-122.061359</v>
      </c>
      <c r="F314" s="105" t="s">
        <v>4560</v>
      </c>
      <c r="G314" s="105" t="s">
        <v>4545</v>
      </c>
      <c r="H314" s="105" t="s">
        <v>4546</v>
      </c>
      <c r="I314" s="105" t="s">
        <v>4547</v>
      </c>
      <c r="J314" s="105" t="s">
        <v>4774</v>
      </c>
      <c r="K314" s="105" t="s">
        <v>5423</v>
      </c>
      <c r="L314" s="105"/>
      <c r="M314" s="105">
        <v>21000</v>
      </c>
      <c r="N314" s="105" t="s">
        <v>4453</v>
      </c>
      <c r="O314" s="105" t="s">
        <v>4563</v>
      </c>
      <c r="P314" s="105" t="s">
        <v>1964</v>
      </c>
      <c r="Q314" s="105">
        <v>42244.90625</v>
      </c>
      <c r="R314" s="105">
        <v>42244.90625</v>
      </c>
      <c r="S314" s="105" t="s">
        <v>4875</v>
      </c>
      <c r="T314" s="105" t="s">
        <v>3576</v>
      </c>
      <c r="U314" s="105" t="s">
        <v>3576</v>
      </c>
      <c r="V314" s="105" t="s">
        <v>3576</v>
      </c>
      <c r="W314" s="105" t="s">
        <v>4554</v>
      </c>
      <c r="X314" s="105" t="s">
        <v>5424</v>
      </c>
      <c r="Y314" s="105" t="s">
        <v>4555</v>
      </c>
      <c r="Z314" s="105" t="s">
        <v>5425</v>
      </c>
      <c r="AA314" s="105">
        <f t="shared" si="40"/>
        <v>2015</v>
      </c>
      <c r="AB314" s="105">
        <f t="shared" si="41"/>
        <v>8</v>
      </c>
      <c r="AC314" s="105">
        <f t="shared" si="42"/>
        <v>28</v>
      </c>
      <c r="AD314" s="105">
        <f t="shared" si="43"/>
        <v>21</v>
      </c>
      <c r="AE314" s="105">
        <f t="shared" si="44"/>
        <v>45</v>
      </c>
      <c r="AF314" s="106" t="s">
        <v>5426</v>
      </c>
      <c r="AG314" s="107" t="s">
        <v>3561</v>
      </c>
      <c r="AH314" s="107" t="str">
        <f t="shared" si="49"/>
        <v>non-HFTD</v>
      </c>
      <c r="AI314" s="107" t="s">
        <v>4558</v>
      </c>
      <c r="AJ314" s="105" t="str">
        <f t="shared" si="45"/>
        <v>Distribution</v>
      </c>
      <c r="AK314" s="105" t="str">
        <f t="shared" si="46"/>
        <v>non-HFTD - Distribution</v>
      </c>
      <c r="AL314" s="105" t="str">
        <f t="shared" si="47"/>
        <v>Fire Less than 300 Acres</v>
      </c>
      <c r="AM314" s="108" t="s">
        <v>4559</v>
      </c>
      <c r="AN314" s="105" t="str">
        <f t="shared" si="48"/>
        <v>3rd Party - Unknown</v>
      </c>
      <c r="AO314" s="109">
        <v>79108</v>
      </c>
    </row>
    <row r="315" spans="1:41" x14ac:dyDescent="0.25">
      <c r="A315" s="105" t="s">
        <v>4544</v>
      </c>
      <c r="B315" s="105">
        <v>42244.920138888891</v>
      </c>
      <c r="C315" s="105">
        <v>42244.920138888891</v>
      </c>
      <c r="D315" s="105">
        <v>37.803909990000001</v>
      </c>
      <c r="E315" s="105">
        <v>-121.20762000000001</v>
      </c>
      <c r="F315" s="105" t="s">
        <v>4560</v>
      </c>
      <c r="G315" s="105" t="s">
        <v>4561</v>
      </c>
      <c r="H315" s="105" t="s">
        <v>4546</v>
      </c>
      <c r="I315" s="105" t="s">
        <v>4547</v>
      </c>
      <c r="J315" s="105" t="s">
        <v>5427</v>
      </c>
      <c r="K315" s="105">
        <v>102084916</v>
      </c>
      <c r="L315" s="105" t="s">
        <v>4699</v>
      </c>
      <c r="M315" s="105">
        <v>17000</v>
      </c>
      <c r="N315" s="105" t="s">
        <v>4453</v>
      </c>
      <c r="O315" s="105" t="s">
        <v>4563</v>
      </c>
      <c r="P315" s="105" t="s">
        <v>1964</v>
      </c>
      <c r="Q315" s="105">
        <v>42244.920138888891</v>
      </c>
      <c r="R315" s="105">
        <v>42244.920138888891</v>
      </c>
      <c r="S315" s="105" t="s">
        <v>4551</v>
      </c>
      <c r="T315" s="105" t="s">
        <v>3576</v>
      </c>
      <c r="U315" s="105" t="s">
        <v>4552</v>
      </c>
      <c r="V315" s="105" t="s">
        <v>4456</v>
      </c>
      <c r="W315" s="105" t="s">
        <v>4554</v>
      </c>
      <c r="X315" s="105"/>
      <c r="Y315" s="105" t="s">
        <v>4555</v>
      </c>
      <c r="Z315" s="105" t="s">
        <v>5428</v>
      </c>
      <c r="AA315" s="105">
        <f t="shared" si="40"/>
        <v>2015</v>
      </c>
      <c r="AB315" s="105">
        <f t="shared" si="41"/>
        <v>8</v>
      </c>
      <c r="AC315" s="105">
        <f t="shared" si="42"/>
        <v>28</v>
      </c>
      <c r="AD315" s="105">
        <f t="shared" si="43"/>
        <v>22</v>
      </c>
      <c r="AE315" s="105">
        <f t="shared" si="44"/>
        <v>5</v>
      </c>
      <c r="AF315" s="106" t="s">
        <v>5429</v>
      </c>
      <c r="AG315" s="107" t="s">
        <v>3561</v>
      </c>
      <c r="AH315" s="107" t="str">
        <f t="shared" si="49"/>
        <v>non-HFTD</v>
      </c>
      <c r="AI315" s="107" t="s">
        <v>4558</v>
      </c>
      <c r="AJ315" s="105" t="str">
        <f t="shared" si="45"/>
        <v>Distribution</v>
      </c>
      <c r="AK315" s="105" t="str">
        <f t="shared" si="46"/>
        <v>non-HFTD - Distribution</v>
      </c>
      <c r="AL315" s="105" t="str">
        <f t="shared" si="47"/>
        <v>Fire Less than 300 Acres</v>
      </c>
      <c r="AM315" s="108" t="s">
        <v>4559</v>
      </c>
      <c r="AN315" s="105" t="str">
        <f t="shared" si="48"/>
        <v>Vehicle</v>
      </c>
      <c r="AO315" s="109">
        <v>21350</v>
      </c>
    </row>
    <row r="316" spans="1:41" x14ac:dyDescent="0.25">
      <c r="A316" s="105" t="s">
        <v>4544</v>
      </c>
      <c r="B316" s="105">
        <v>42245.145833333336</v>
      </c>
      <c r="C316" s="105">
        <v>42245.145833333336</v>
      </c>
      <c r="D316" s="105">
        <v>38.630189999999999</v>
      </c>
      <c r="E316" s="105">
        <v>-122.8327</v>
      </c>
      <c r="F316" s="105" t="s">
        <v>4560</v>
      </c>
      <c r="G316" s="105" t="s">
        <v>4545</v>
      </c>
      <c r="H316" s="105" t="s">
        <v>4582</v>
      </c>
      <c r="I316" s="105" t="s">
        <v>4547</v>
      </c>
      <c r="J316" s="105" t="s">
        <v>3556</v>
      </c>
      <c r="K316" s="105" t="s">
        <v>5430</v>
      </c>
      <c r="L316" s="105"/>
      <c r="M316" s="105">
        <v>12000</v>
      </c>
      <c r="N316" s="105" t="s">
        <v>4453</v>
      </c>
      <c r="O316" s="105" t="s">
        <v>4563</v>
      </c>
      <c r="P316" s="105" t="s">
        <v>1964</v>
      </c>
      <c r="Q316" s="105">
        <v>42245.145833333336</v>
      </c>
      <c r="R316" s="105">
        <v>42245.145833333336</v>
      </c>
      <c r="S316" s="105" t="s">
        <v>4551</v>
      </c>
      <c r="T316" s="105" t="s">
        <v>3576</v>
      </c>
      <c r="U316" s="105" t="s">
        <v>4560</v>
      </c>
      <c r="V316" s="105" t="s">
        <v>4553</v>
      </c>
      <c r="W316" s="105" t="s">
        <v>4360</v>
      </c>
      <c r="X316" s="105"/>
      <c r="Y316" s="105" t="s">
        <v>4576</v>
      </c>
      <c r="Z316" s="105" t="s">
        <v>5431</v>
      </c>
      <c r="AA316" s="105">
        <f t="shared" si="40"/>
        <v>2015</v>
      </c>
      <c r="AB316" s="105">
        <f t="shared" si="41"/>
        <v>8</v>
      </c>
      <c r="AC316" s="105">
        <f t="shared" si="42"/>
        <v>29</v>
      </c>
      <c r="AD316" s="105">
        <f t="shared" si="43"/>
        <v>3</v>
      </c>
      <c r="AE316" s="105">
        <f t="shared" si="44"/>
        <v>30</v>
      </c>
      <c r="AF316" s="106" t="s">
        <v>5432</v>
      </c>
      <c r="AG316" s="107" t="s">
        <v>4596</v>
      </c>
      <c r="AH316" s="107" t="str">
        <f t="shared" si="49"/>
        <v>HFTD</v>
      </c>
      <c r="AI316" s="107" t="s">
        <v>4558</v>
      </c>
      <c r="AJ316" s="105" t="str">
        <f t="shared" si="45"/>
        <v>Distribution</v>
      </c>
      <c r="AK316" s="105" t="str">
        <f t="shared" si="46"/>
        <v>HFTD - Distribution</v>
      </c>
      <c r="AL316" s="105" t="str">
        <f t="shared" si="47"/>
        <v>Fire Less than 300 Acres</v>
      </c>
      <c r="AM316" s="108" t="s">
        <v>4560</v>
      </c>
      <c r="AN316" s="105" t="str">
        <f t="shared" si="48"/>
        <v>Fell into (No defect)</v>
      </c>
      <c r="AO316" s="109">
        <v>4780</v>
      </c>
    </row>
    <row r="317" spans="1:41" x14ac:dyDescent="0.25">
      <c r="A317" s="105" t="s">
        <v>4544</v>
      </c>
      <c r="B317" s="105">
        <v>42246.711805555555</v>
      </c>
      <c r="C317" s="105">
        <v>42246.711805555555</v>
      </c>
      <c r="D317" s="105">
        <v>38.4039</v>
      </c>
      <c r="E317" s="105">
        <v>-120.55589999999999</v>
      </c>
      <c r="F317" s="105" t="s">
        <v>4560</v>
      </c>
      <c r="G317" s="105" t="s">
        <v>4545</v>
      </c>
      <c r="H317" s="105" t="s">
        <v>4546</v>
      </c>
      <c r="I317" s="105" t="s">
        <v>4547</v>
      </c>
      <c r="J317" s="105"/>
      <c r="K317" s="105" t="s">
        <v>5433</v>
      </c>
      <c r="L317" s="105"/>
      <c r="M317" s="105">
        <v>12000</v>
      </c>
      <c r="N317" s="105" t="s">
        <v>4453</v>
      </c>
      <c r="O317" s="105" t="s">
        <v>4563</v>
      </c>
      <c r="P317" s="105" t="s">
        <v>1964</v>
      </c>
      <c r="Q317" s="105">
        <v>42246.711805555555</v>
      </c>
      <c r="R317" s="105">
        <v>42246.711805555555</v>
      </c>
      <c r="S317" s="105" t="s">
        <v>4551</v>
      </c>
      <c r="T317" s="105" t="s">
        <v>3576</v>
      </c>
      <c r="U317" s="105" t="s">
        <v>4560</v>
      </c>
      <c r="V317" s="105" t="s">
        <v>4553</v>
      </c>
      <c r="W317" s="105" t="s">
        <v>4360</v>
      </c>
      <c r="X317" s="105"/>
      <c r="Y317" s="105" t="s">
        <v>4576</v>
      </c>
      <c r="Z317" s="105" t="s">
        <v>5434</v>
      </c>
      <c r="AA317" s="105">
        <f t="shared" si="40"/>
        <v>2015</v>
      </c>
      <c r="AB317" s="105">
        <f t="shared" si="41"/>
        <v>8</v>
      </c>
      <c r="AC317" s="105">
        <f t="shared" si="42"/>
        <v>30</v>
      </c>
      <c r="AD317" s="105">
        <f t="shared" si="43"/>
        <v>17</v>
      </c>
      <c r="AE317" s="105">
        <f t="shared" si="44"/>
        <v>5</v>
      </c>
      <c r="AF317" s="106" t="s">
        <v>5435</v>
      </c>
      <c r="AG317" s="107" t="s">
        <v>4596</v>
      </c>
      <c r="AH317" s="107" t="str">
        <f t="shared" si="49"/>
        <v>HFTD</v>
      </c>
      <c r="AI317" s="107" t="s">
        <v>4558</v>
      </c>
      <c r="AJ317" s="105" t="str">
        <f t="shared" si="45"/>
        <v>Distribution</v>
      </c>
      <c r="AK317" s="105" t="str">
        <f t="shared" si="46"/>
        <v>HFTD - Distribution</v>
      </c>
      <c r="AL317" s="105" t="str">
        <f t="shared" si="47"/>
        <v>Fire Less than 300 Acres</v>
      </c>
      <c r="AM317" s="108" t="s">
        <v>4560</v>
      </c>
      <c r="AN317" s="105" t="str">
        <f t="shared" si="48"/>
        <v>Fell into (No defect)</v>
      </c>
      <c r="AO317" s="109">
        <v>40298</v>
      </c>
    </row>
    <row r="318" spans="1:41" x14ac:dyDescent="0.25">
      <c r="A318" s="105" t="s">
        <v>4544</v>
      </c>
      <c r="B318" s="105">
        <v>42247.602777777778</v>
      </c>
      <c r="C318" s="105">
        <v>42247.602777777778</v>
      </c>
      <c r="D318" s="105">
        <v>36.532510000000002</v>
      </c>
      <c r="E318" s="105">
        <v>-121.14619999999999</v>
      </c>
      <c r="F318" s="105" t="s">
        <v>4560</v>
      </c>
      <c r="G318" s="105" t="s">
        <v>4545</v>
      </c>
      <c r="H318" s="105" t="s">
        <v>4582</v>
      </c>
      <c r="I318" s="105" t="s">
        <v>4547</v>
      </c>
      <c r="J318" s="105" t="s">
        <v>3556</v>
      </c>
      <c r="K318" s="105" t="s">
        <v>5436</v>
      </c>
      <c r="L318" s="105"/>
      <c r="M318" s="105">
        <v>21000</v>
      </c>
      <c r="N318" s="105" t="s">
        <v>4453</v>
      </c>
      <c r="O318" s="105" t="s">
        <v>4563</v>
      </c>
      <c r="P318" s="105" t="s">
        <v>1964</v>
      </c>
      <c r="Q318" s="105">
        <v>42247.602777777778</v>
      </c>
      <c r="R318" s="105">
        <v>42247.602777777778</v>
      </c>
      <c r="S318" s="105" t="s">
        <v>4551</v>
      </c>
      <c r="T318" s="105" t="s">
        <v>3576</v>
      </c>
      <c r="U318" s="105" t="s">
        <v>4560</v>
      </c>
      <c r="V318" s="105" t="s">
        <v>4553</v>
      </c>
      <c r="W318" s="105" t="s">
        <v>4360</v>
      </c>
      <c r="X318" s="105"/>
      <c r="Y318" s="105" t="s">
        <v>4576</v>
      </c>
      <c r="Z318" s="105" t="s">
        <v>5437</v>
      </c>
      <c r="AA318" s="105">
        <f t="shared" si="40"/>
        <v>2015</v>
      </c>
      <c r="AB318" s="105">
        <f t="shared" si="41"/>
        <v>8</v>
      </c>
      <c r="AC318" s="105">
        <f t="shared" si="42"/>
        <v>31</v>
      </c>
      <c r="AD318" s="105">
        <f t="shared" si="43"/>
        <v>14</v>
      </c>
      <c r="AE318" s="105">
        <f t="shared" si="44"/>
        <v>28</v>
      </c>
      <c r="AF318" s="106" t="s">
        <v>5438</v>
      </c>
      <c r="AG318" s="107" t="s">
        <v>4596</v>
      </c>
      <c r="AH318" s="107" t="str">
        <f t="shared" si="49"/>
        <v>HFTD</v>
      </c>
      <c r="AI318" s="107" t="s">
        <v>4558</v>
      </c>
      <c r="AJ318" s="105" t="str">
        <f t="shared" si="45"/>
        <v>Distribution</v>
      </c>
      <c r="AK318" s="105" t="str">
        <f t="shared" si="46"/>
        <v>HFTD - Distribution</v>
      </c>
      <c r="AL318" s="105" t="str">
        <f t="shared" si="47"/>
        <v>Fire Less than 300 Acres</v>
      </c>
      <c r="AM318" s="108" t="s">
        <v>4560</v>
      </c>
      <c r="AN318" s="105" t="str">
        <f t="shared" si="48"/>
        <v>Fell into (No defect)</v>
      </c>
      <c r="AO318" s="109">
        <v>25668</v>
      </c>
    </row>
    <row r="319" spans="1:41" x14ac:dyDescent="0.25">
      <c r="A319" s="105" t="s">
        <v>4544</v>
      </c>
      <c r="B319" s="105">
        <v>42247.67083333333</v>
      </c>
      <c r="C319" s="105">
        <v>42247.67083333333</v>
      </c>
      <c r="D319" s="105">
        <v>40.49147</v>
      </c>
      <c r="E319" s="105">
        <v>-122.28348200000001</v>
      </c>
      <c r="F319" s="105" t="s">
        <v>4560</v>
      </c>
      <c r="G319" s="105" t="s">
        <v>4545</v>
      </c>
      <c r="H319" s="105" t="s">
        <v>4582</v>
      </c>
      <c r="I319" s="105" t="s">
        <v>4547</v>
      </c>
      <c r="J319" s="105" t="s">
        <v>3556</v>
      </c>
      <c r="K319" s="105">
        <v>101467437</v>
      </c>
      <c r="L319" s="105" t="s">
        <v>4568</v>
      </c>
      <c r="M319" s="105">
        <v>12000</v>
      </c>
      <c r="N319" s="105" t="s">
        <v>4453</v>
      </c>
      <c r="O319" s="105" t="s">
        <v>4563</v>
      </c>
      <c r="P319" s="105" t="s">
        <v>1964</v>
      </c>
      <c r="Q319" s="105">
        <v>42247.67083333333</v>
      </c>
      <c r="R319" s="105">
        <v>42247.67083333333</v>
      </c>
      <c r="S319" s="105" t="s">
        <v>4551</v>
      </c>
      <c r="T319" s="105" t="s">
        <v>3576</v>
      </c>
      <c r="U319" s="105" t="s">
        <v>4560</v>
      </c>
      <c r="V319" s="105" t="s">
        <v>4553</v>
      </c>
      <c r="W319" s="105" t="s">
        <v>4360</v>
      </c>
      <c r="X319" s="105"/>
      <c r="Y319" s="105" t="s">
        <v>4721</v>
      </c>
      <c r="Z319" s="105" t="s">
        <v>5439</v>
      </c>
      <c r="AA319" s="105">
        <f t="shared" si="40"/>
        <v>2015</v>
      </c>
      <c r="AB319" s="105">
        <f t="shared" si="41"/>
        <v>8</v>
      </c>
      <c r="AC319" s="105">
        <f t="shared" si="42"/>
        <v>31</v>
      </c>
      <c r="AD319" s="105">
        <f t="shared" si="43"/>
        <v>16</v>
      </c>
      <c r="AE319" s="105">
        <f t="shared" si="44"/>
        <v>6</v>
      </c>
      <c r="AF319" s="106" t="s">
        <v>5440</v>
      </c>
      <c r="AG319" s="107" t="s">
        <v>3561</v>
      </c>
      <c r="AH319" s="107" t="str">
        <f t="shared" si="49"/>
        <v>non-HFTD</v>
      </c>
      <c r="AI319" s="107" t="s">
        <v>4558</v>
      </c>
      <c r="AJ319" s="105" t="str">
        <f t="shared" si="45"/>
        <v>Distribution</v>
      </c>
      <c r="AK319" s="105" t="str">
        <f t="shared" si="46"/>
        <v>non-HFTD - Distribution</v>
      </c>
      <c r="AL319" s="105" t="str">
        <f t="shared" si="47"/>
        <v>Fire Less than 300 Acres</v>
      </c>
      <c r="AM319" s="108" t="s">
        <v>4560</v>
      </c>
      <c r="AN319" s="105" t="str">
        <f t="shared" si="48"/>
        <v>Branch (OverHanging)</v>
      </c>
      <c r="AO319" s="109">
        <v>87466</v>
      </c>
    </row>
    <row r="320" spans="1:41" x14ac:dyDescent="0.25">
      <c r="A320" s="105" t="s">
        <v>4544</v>
      </c>
      <c r="B320" s="105">
        <v>42247.84652777778</v>
      </c>
      <c r="C320" s="105">
        <v>42247.84652777778</v>
      </c>
      <c r="D320" s="105">
        <v>37.988509989999997</v>
      </c>
      <c r="E320" s="105">
        <v>-122.577759</v>
      </c>
      <c r="F320" s="105" t="s">
        <v>4560</v>
      </c>
      <c r="G320" s="105" t="s">
        <v>4561</v>
      </c>
      <c r="H320" s="105" t="s">
        <v>4546</v>
      </c>
      <c r="I320" s="105" t="s">
        <v>4547</v>
      </c>
      <c r="J320" s="105" t="s">
        <v>5393</v>
      </c>
      <c r="K320" s="105">
        <v>102222106</v>
      </c>
      <c r="L320" s="105" t="s">
        <v>4568</v>
      </c>
      <c r="M320" s="105">
        <v>12000</v>
      </c>
      <c r="N320" s="105" t="s">
        <v>4453</v>
      </c>
      <c r="O320" s="105" t="s">
        <v>4563</v>
      </c>
      <c r="P320" s="105" t="s">
        <v>1964</v>
      </c>
      <c r="Q320" s="105">
        <v>42247.84652777778</v>
      </c>
      <c r="R320" s="105">
        <v>42247.84652777778</v>
      </c>
      <c r="S320" s="105" t="s">
        <v>4588</v>
      </c>
      <c r="T320" s="105" t="s">
        <v>4448</v>
      </c>
      <c r="U320" s="105" t="s">
        <v>3576</v>
      </c>
      <c r="V320" s="105" t="s">
        <v>3576</v>
      </c>
      <c r="W320" s="105" t="s">
        <v>4360</v>
      </c>
      <c r="X320" s="105"/>
      <c r="Y320" s="105" t="s">
        <v>4555</v>
      </c>
      <c r="Z320" s="105" t="s">
        <v>5441</v>
      </c>
      <c r="AA320" s="105">
        <f t="shared" si="40"/>
        <v>2015</v>
      </c>
      <c r="AB320" s="105">
        <f t="shared" si="41"/>
        <v>8</v>
      </c>
      <c r="AC320" s="105">
        <f t="shared" si="42"/>
        <v>31</v>
      </c>
      <c r="AD320" s="105">
        <f t="shared" si="43"/>
        <v>20</v>
      </c>
      <c r="AE320" s="105">
        <f t="shared" si="44"/>
        <v>19</v>
      </c>
      <c r="AF320" s="106" t="s">
        <v>5442</v>
      </c>
      <c r="AG320" s="107" t="s">
        <v>3561</v>
      </c>
      <c r="AH320" s="107" t="str">
        <f t="shared" si="49"/>
        <v>non-HFTD</v>
      </c>
      <c r="AI320" s="107" t="s">
        <v>4558</v>
      </c>
      <c r="AJ320" s="105" t="str">
        <f t="shared" si="45"/>
        <v>Distribution</v>
      </c>
      <c r="AK320" s="105" t="str">
        <f t="shared" si="46"/>
        <v>non-HFTD - Distribution</v>
      </c>
      <c r="AL320" s="105" t="str">
        <f t="shared" si="47"/>
        <v>Fire Less than 300 Acres</v>
      </c>
      <c r="AM320" s="108" t="s">
        <v>4591</v>
      </c>
      <c r="AN320" s="105" t="str">
        <f t="shared" si="48"/>
        <v>Insulator</v>
      </c>
      <c r="AO320" s="109">
        <v>63957</v>
      </c>
    </row>
    <row r="321" spans="1:41" x14ac:dyDescent="0.25">
      <c r="A321" s="105" t="s">
        <v>4544</v>
      </c>
      <c r="B321" s="105">
        <v>42248.061805555553</v>
      </c>
      <c r="C321" s="105">
        <v>42248.061805555553</v>
      </c>
      <c r="D321" s="105">
        <v>38.159408300000003</v>
      </c>
      <c r="E321" s="105">
        <v>-121.6127917</v>
      </c>
      <c r="F321" s="105" t="s">
        <v>4451</v>
      </c>
      <c r="G321" s="105" t="s">
        <v>4545</v>
      </c>
      <c r="H321" s="105" t="s">
        <v>4631</v>
      </c>
      <c r="I321" s="105" t="s">
        <v>4547</v>
      </c>
      <c r="J321" s="105" t="s">
        <v>5443</v>
      </c>
      <c r="K321" s="105" t="s">
        <v>5444</v>
      </c>
      <c r="L321" s="105"/>
      <c r="M321" s="105">
        <v>21000</v>
      </c>
      <c r="N321" s="105" t="s">
        <v>4453</v>
      </c>
      <c r="O321" s="105" t="s">
        <v>4563</v>
      </c>
      <c r="P321" s="105" t="s">
        <v>1964</v>
      </c>
      <c r="Q321" s="105">
        <v>42248.061805555553</v>
      </c>
      <c r="R321" s="105">
        <v>42248.061805555553</v>
      </c>
      <c r="S321" s="105" t="s">
        <v>4551</v>
      </c>
      <c r="T321" s="105" t="s">
        <v>3576</v>
      </c>
      <c r="U321" s="105" t="s">
        <v>4638</v>
      </c>
      <c r="V321" s="105" t="s">
        <v>4553</v>
      </c>
      <c r="W321" s="105" t="s">
        <v>4554</v>
      </c>
      <c r="X321" s="105"/>
      <c r="Y321" s="105" t="s">
        <v>4555</v>
      </c>
      <c r="Z321" s="105" t="s">
        <v>5445</v>
      </c>
      <c r="AA321" s="105">
        <f t="shared" si="40"/>
        <v>2015</v>
      </c>
      <c r="AB321" s="105">
        <f t="shared" si="41"/>
        <v>9</v>
      </c>
      <c r="AC321" s="105">
        <f t="shared" si="42"/>
        <v>1</v>
      </c>
      <c r="AD321" s="105">
        <f t="shared" si="43"/>
        <v>1</v>
      </c>
      <c r="AE321" s="105">
        <f t="shared" si="44"/>
        <v>29</v>
      </c>
      <c r="AF321" s="106" t="s">
        <v>5446</v>
      </c>
      <c r="AG321" s="107" t="s">
        <v>3561</v>
      </c>
      <c r="AH321" s="107" t="str">
        <f t="shared" si="49"/>
        <v>non-HFTD</v>
      </c>
      <c r="AI321" s="107" t="s">
        <v>4558</v>
      </c>
      <c r="AJ321" s="105" t="str">
        <f t="shared" si="45"/>
        <v>Distribution</v>
      </c>
      <c r="AK321" s="105" t="str">
        <f t="shared" si="46"/>
        <v>non-HFTD - Distribution</v>
      </c>
      <c r="AL321" s="105" t="str">
        <f t="shared" si="47"/>
        <v>Fire Less than 300 Acres</v>
      </c>
      <c r="AM321" s="108" t="s">
        <v>4559</v>
      </c>
      <c r="AN321" s="105" t="str">
        <f t="shared" si="48"/>
        <v>Balloons</v>
      </c>
      <c r="AO321" s="109">
        <v>100322</v>
      </c>
    </row>
    <row r="322" spans="1:41" x14ac:dyDescent="0.25">
      <c r="A322" s="105" t="s">
        <v>4544</v>
      </c>
      <c r="B322" s="105">
        <v>42248.44027777778</v>
      </c>
      <c r="C322" s="105">
        <v>42248.44027777778</v>
      </c>
      <c r="D322" s="105">
        <v>39.405439989999998</v>
      </c>
      <c r="E322" s="105">
        <v>-122.00113</v>
      </c>
      <c r="F322" s="105" t="s">
        <v>4560</v>
      </c>
      <c r="G322" s="105" t="s">
        <v>4545</v>
      </c>
      <c r="H322" s="105" t="s">
        <v>4546</v>
      </c>
      <c r="I322" s="105" t="s">
        <v>4547</v>
      </c>
      <c r="J322" s="105" t="s">
        <v>5447</v>
      </c>
      <c r="K322" s="105">
        <v>101638382</v>
      </c>
      <c r="L322" s="105"/>
      <c r="M322" s="105" t="s">
        <v>4457</v>
      </c>
      <c r="N322" s="105" t="s">
        <v>4453</v>
      </c>
      <c r="O322" s="105" t="s">
        <v>4563</v>
      </c>
      <c r="P322" s="105" t="s">
        <v>1964</v>
      </c>
      <c r="Q322" s="105">
        <v>42248.44027777778</v>
      </c>
      <c r="R322" s="105">
        <v>42248.44027777778</v>
      </c>
      <c r="S322" s="105" t="s">
        <v>4875</v>
      </c>
      <c r="T322" s="105" t="s">
        <v>3576</v>
      </c>
      <c r="U322" s="105" t="s">
        <v>3576</v>
      </c>
      <c r="V322" s="105" t="s">
        <v>3576</v>
      </c>
      <c r="W322" s="105" t="s">
        <v>4554</v>
      </c>
      <c r="X322" s="105" t="s">
        <v>4876</v>
      </c>
      <c r="Y322" s="105" t="s">
        <v>4555</v>
      </c>
      <c r="Z322" s="105" t="s">
        <v>5448</v>
      </c>
      <c r="AA322" s="105">
        <f t="shared" si="40"/>
        <v>2015</v>
      </c>
      <c r="AB322" s="105">
        <f t="shared" si="41"/>
        <v>9</v>
      </c>
      <c r="AC322" s="105">
        <f t="shared" si="42"/>
        <v>1</v>
      </c>
      <c r="AD322" s="105">
        <f t="shared" si="43"/>
        <v>10</v>
      </c>
      <c r="AE322" s="105">
        <f t="shared" si="44"/>
        <v>34</v>
      </c>
      <c r="AF322" s="106" t="s">
        <v>5449</v>
      </c>
      <c r="AG322" s="107" t="s">
        <v>3561</v>
      </c>
      <c r="AH322" s="107" t="str">
        <f t="shared" si="49"/>
        <v>non-HFTD</v>
      </c>
      <c r="AI322" s="107" t="s">
        <v>4558</v>
      </c>
      <c r="AJ322" s="105" t="str">
        <f t="shared" si="45"/>
        <v>Distribution</v>
      </c>
      <c r="AK322" s="105" t="str">
        <f t="shared" si="46"/>
        <v>non-HFTD - Distribution</v>
      </c>
      <c r="AL322" s="105" t="str">
        <f t="shared" si="47"/>
        <v>Fire Less than 300 Acres</v>
      </c>
      <c r="AM322" s="108" t="s">
        <v>4559</v>
      </c>
      <c r="AN322" s="105" t="str">
        <f t="shared" si="48"/>
        <v>3rd Party - Unknown</v>
      </c>
      <c r="AO322" s="109">
        <v>209</v>
      </c>
    </row>
    <row r="323" spans="1:41" x14ac:dyDescent="0.25">
      <c r="A323" s="105" t="s">
        <v>4544</v>
      </c>
      <c r="B323" s="105">
        <v>42248.783333333333</v>
      </c>
      <c r="C323" s="105">
        <v>42248.783333333333</v>
      </c>
      <c r="D323" s="105">
        <v>35.382069989999998</v>
      </c>
      <c r="E323" s="105">
        <v>-118.93012</v>
      </c>
      <c r="F323" s="105" t="s">
        <v>4451</v>
      </c>
      <c r="G323" s="105" t="s">
        <v>4561</v>
      </c>
      <c r="H323" s="105" t="s">
        <v>4631</v>
      </c>
      <c r="I323" s="105" t="s">
        <v>4547</v>
      </c>
      <c r="J323" s="105" t="s">
        <v>5450</v>
      </c>
      <c r="K323" s="105">
        <v>100120045</v>
      </c>
      <c r="L323" s="105"/>
      <c r="M323" s="105" t="s">
        <v>4457</v>
      </c>
      <c r="N323" s="105" t="s">
        <v>4453</v>
      </c>
      <c r="O323" s="105" t="s">
        <v>4563</v>
      </c>
      <c r="P323" s="105" t="s">
        <v>1964</v>
      </c>
      <c r="Q323" s="105">
        <v>42248.783333333333</v>
      </c>
      <c r="R323" s="105">
        <v>42248.783333333333</v>
      </c>
      <c r="S323" s="105" t="s">
        <v>4551</v>
      </c>
      <c r="T323" s="105" t="s">
        <v>3576</v>
      </c>
      <c r="U323" s="105" t="s">
        <v>4552</v>
      </c>
      <c r="V323" s="105" t="s">
        <v>4456</v>
      </c>
      <c r="W323" s="105" t="s">
        <v>4554</v>
      </c>
      <c r="X323" s="105"/>
      <c r="Y323" s="105" t="s">
        <v>4555</v>
      </c>
      <c r="Z323" s="105" t="s">
        <v>5451</v>
      </c>
      <c r="AA323" s="105">
        <f t="shared" si="40"/>
        <v>2015</v>
      </c>
      <c r="AB323" s="105">
        <f t="shared" si="41"/>
        <v>9</v>
      </c>
      <c r="AC323" s="105">
        <f t="shared" si="42"/>
        <v>1</v>
      </c>
      <c r="AD323" s="105">
        <f t="shared" si="43"/>
        <v>18</v>
      </c>
      <c r="AE323" s="105">
        <f t="shared" si="44"/>
        <v>48</v>
      </c>
      <c r="AF323" s="106" t="s">
        <v>5452</v>
      </c>
      <c r="AG323" s="107" t="s">
        <v>3561</v>
      </c>
      <c r="AH323" s="107" t="str">
        <f t="shared" si="49"/>
        <v>non-HFTD</v>
      </c>
      <c r="AI323" s="107" t="s">
        <v>4558</v>
      </c>
      <c r="AJ323" s="105" t="str">
        <f t="shared" si="45"/>
        <v>Distribution</v>
      </c>
      <c r="AK323" s="105" t="str">
        <f t="shared" si="46"/>
        <v>non-HFTD - Distribution</v>
      </c>
      <c r="AL323" s="105" t="str">
        <f t="shared" si="47"/>
        <v>Fire Less than 300 Acres</v>
      </c>
      <c r="AM323" s="108" t="s">
        <v>4559</v>
      </c>
      <c r="AN323" s="105" t="str">
        <f t="shared" si="48"/>
        <v>Vehicle</v>
      </c>
      <c r="AO323" s="109">
        <v>4168</v>
      </c>
    </row>
    <row r="324" spans="1:41" x14ac:dyDescent="0.25">
      <c r="A324" s="105" t="s">
        <v>4544</v>
      </c>
      <c r="B324" s="105">
        <v>42248.927083333336</v>
      </c>
      <c r="C324" s="105">
        <v>42248.927083333336</v>
      </c>
      <c r="D324" s="105">
        <v>35.64434</v>
      </c>
      <c r="E324" s="105">
        <v>-120.70667</v>
      </c>
      <c r="F324" s="105" t="s">
        <v>4560</v>
      </c>
      <c r="G324" s="105" t="s">
        <v>4545</v>
      </c>
      <c r="H324" s="105" t="s">
        <v>4567</v>
      </c>
      <c r="I324" s="105" t="s">
        <v>4562</v>
      </c>
      <c r="J324" s="105"/>
      <c r="K324" s="105">
        <v>101939126</v>
      </c>
      <c r="L324" s="105" t="s">
        <v>4568</v>
      </c>
      <c r="M324" s="105">
        <v>12000</v>
      </c>
      <c r="N324" s="105" t="s">
        <v>4453</v>
      </c>
      <c r="O324" s="105" t="s">
        <v>4563</v>
      </c>
      <c r="P324" s="105" t="s">
        <v>1964</v>
      </c>
      <c r="Q324" s="105">
        <v>42248.927083333336</v>
      </c>
      <c r="R324" s="105">
        <v>42248.927083333336</v>
      </c>
      <c r="S324" s="105" t="s">
        <v>4551</v>
      </c>
      <c r="T324" s="105" t="s">
        <v>3576</v>
      </c>
      <c r="U324" s="105" t="s">
        <v>4552</v>
      </c>
      <c r="V324" s="105" t="s">
        <v>4456</v>
      </c>
      <c r="W324" s="105" t="s">
        <v>4554</v>
      </c>
      <c r="X324" s="105"/>
      <c r="Y324" s="105" t="s">
        <v>4555</v>
      </c>
      <c r="Z324" s="105" t="s">
        <v>5453</v>
      </c>
      <c r="AA324" s="105">
        <f t="shared" si="40"/>
        <v>2015</v>
      </c>
      <c r="AB324" s="105">
        <f t="shared" si="41"/>
        <v>9</v>
      </c>
      <c r="AC324" s="105">
        <f t="shared" si="42"/>
        <v>1</v>
      </c>
      <c r="AD324" s="105">
        <f t="shared" si="43"/>
        <v>22</v>
      </c>
      <c r="AE324" s="105">
        <f t="shared" si="44"/>
        <v>15</v>
      </c>
      <c r="AF324" s="106" t="s">
        <v>5454</v>
      </c>
      <c r="AG324" s="107" t="s">
        <v>3561</v>
      </c>
      <c r="AH324" s="107" t="str">
        <f t="shared" si="49"/>
        <v>non-HFTD</v>
      </c>
      <c r="AI324" s="107" t="s">
        <v>4558</v>
      </c>
      <c r="AJ324" s="105" t="str">
        <f t="shared" si="45"/>
        <v>Distribution</v>
      </c>
      <c r="AK324" s="105" t="str">
        <f t="shared" si="46"/>
        <v>non-HFTD - Distribution</v>
      </c>
      <c r="AL324" s="105" t="str">
        <f t="shared" si="47"/>
        <v>Fire Less than 300 Acres</v>
      </c>
      <c r="AM324" s="108" t="s">
        <v>4559</v>
      </c>
      <c r="AN324" s="105" t="str">
        <f t="shared" si="48"/>
        <v>Vehicle</v>
      </c>
      <c r="AO324" s="109">
        <v>73610</v>
      </c>
    </row>
    <row r="325" spans="1:41" x14ac:dyDescent="0.25">
      <c r="A325" s="105" t="s">
        <v>4544</v>
      </c>
      <c r="B325" s="105">
        <v>42249.796527777777</v>
      </c>
      <c r="C325" s="105">
        <v>42249.796527777777</v>
      </c>
      <c r="D325" s="105">
        <v>39.725053299999999</v>
      </c>
      <c r="E325" s="105">
        <v>-122.0870767</v>
      </c>
      <c r="F325" s="105" t="s">
        <v>4560</v>
      </c>
      <c r="G325" s="105" t="s">
        <v>4545</v>
      </c>
      <c r="H325" s="105" t="s">
        <v>4567</v>
      </c>
      <c r="I325" s="105" t="s">
        <v>4547</v>
      </c>
      <c r="J325" s="105" t="s">
        <v>5455</v>
      </c>
      <c r="K325" s="105"/>
      <c r="L325" s="105"/>
      <c r="M325" s="105" t="s">
        <v>4457</v>
      </c>
      <c r="N325" s="105" t="s">
        <v>4453</v>
      </c>
      <c r="O325" s="105" t="s">
        <v>4563</v>
      </c>
      <c r="P325" s="105" t="s">
        <v>4569</v>
      </c>
      <c r="Q325" s="105" t="s">
        <v>4570</v>
      </c>
      <c r="R325" s="105" t="s">
        <v>4570</v>
      </c>
      <c r="S325" s="105" t="s">
        <v>4875</v>
      </c>
      <c r="T325" s="105" t="s">
        <v>3576</v>
      </c>
      <c r="U325" s="105" t="s">
        <v>3576</v>
      </c>
      <c r="V325" s="105" t="s">
        <v>3576</v>
      </c>
      <c r="W325" s="105" t="s">
        <v>4554</v>
      </c>
      <c r="X325" s="105" t="s">
        <v>4876</v>
      </c>
      <c r="Y325" s="105" t="s">
        <v>4571</v>
      </c>
      <c r="Z325" s="105" t="s">
        <v>5456</v>
      </c>
      <c r="AA325" s="105">
        <f t="shared" ref="AA325:AA388" si="50">YEAR(B325)</f>
        <v>2015</v>
      </c>
      <c r="AB325" s="105">
        <f t="shared" ref="AB325:AB388" si="51">MONTH(B325)</f>
        <v>9</v>
      </c>
      <c r="AC325" s="105">
        <f t="shared" ref="AC325:AC388" si="52">DAY(B325)</f>
        <v>2</v>
      </c>
      <c r="AD325" s="105">
        <f t="shared" ref="AD325:AD388" si="53">HOUR(C325)</f>
        <v>19</v>
      </c>
      <c r="AE325" s="105">
        <f t="shared" ref="AE325:AE388" si="54">MINUTE(C325)</f>
        <v>7</v>
      </c>
      <c r="AF325" s="106" t="s">
        <v>4573</v>
      </c>
      <c r="AG325" s="107" t="s">
        <v>3561</v>
      </c>
      <c r="AH325" s="107" t="str">
        <f t="shared" si="49"/>
        <v>non-HFTD</v>
      </c>
      <c r="AI325" s="107" t="s">
        <v>4558</v>
      </c>
      <c r="AJ325" s="105" t="str">
        <f t="shared" ref="AJ325:AJ388" si="55">IF(AF325="16-0040266","Substation",VLOOKUP(M325,Voltage2TandDTable,2,FALSE))</f>
        <v>Distribution</v>
      </c>
      <c r="AK325" s="105" t="str">
        <f t="shared" ref="AK325:AK388" si="56">CONCATENATE(AH325&amp;" - "&amp;AJ325)</f>
        <v>non-HFTD - Distribution</v>
      </c>
      <c r="AL325" s="105" t="str">
        <f t="shared" ref="AL325:AL388" si="57">IF(OR(H325="300 - 999 Acres",H325="1000 - 4999 Acres",H325="&gt; 5000 Acres"),"Fire Greater than 300 Acres","Fire Less than 300 Acres")</f>
        <v>Fire Less than 300 Acres</v>
      </c>
      <c r="AM325" s="108" t="s">
        <v>4559</v>
      </c>
      <c r="AN325" s="105" t="str">
        <f t="shared" ref="AN325:AN388" si="58">IF(AM325="Animal","Animal",
IF(U325="Vegetation",IF(AM325="3rd Party","3rd Party - Unknown",IF(Y325="no-match","Other/Unknown",Y325)),
IF(S325="Contact From Object",IF(U325="Other",AM325&amp;" - Other",U325),
IF(OR(S325="Equipment - PG&amp;E",S325="Equipment - overloaded",S325="Equipment/ Facility Failure"),IF(ISBLANK(T325),"Equip Failure - Other", VLOOKUP(T325,EquipSubdriverTable,2,FALSE)),
IF(S325="Other Fire: Non-PG&amp;E related",N325,
IF(S325="Weather - High Wind",IF(N325="Circuit Breaker","Equip Failure - Other",N325),
IF(U325="Vehicle contact","Vehicle",
IF(U325="Balloon contact","Balloons",
IF(S325="Vegetation",IF(Y325="no-match","Other/Unknown",Y325),
IF(AND(OR(T325="",T325="N.A."),OR(U325="",U325="N.A.")),AM325&amp;" - Unknown",AM325&amp;" - Other"))))))))))</f>
        <v>3rd Party - Unknown</v>
      </c>
      <c r="AO325" s="109" t="s">
        <v>3576</v>
      </c>
    </row>
    <row r="326" spans="1:41" x14ac:dyDescent="0.25">
      <c r="A326" s="105" t="s">
        <v>4544</v>
      </c>
      <c r="B326" s="105">
        <v>42250.82708333333</v>
      </c>
      <c r="C326" s="105">
        <v>42250.82708333333</v>
      </c>
      <c r="D326" s="105">
        <v>37.602200000000003</v>
      </c>
      <c r="E326" s="105">
        <v>-122.03946999999999</v>
      </c>
      <c r="F326" s="105" t="s">
        <v>4560</v>
      </c>
      <c r="G326" s="105" t="s">
        <v>4561</v>
      </c>
      <c r="H326" s="105" t="s">
        <v>4567</v>
      </c>
      <c r="I326" s="105" t="s">
        <v>4360</v>
      </c>
      <c r="J326" s="105"/>
      <c r="K326" s="105"/>
      <c r="L326" s="105"/>
      <c r="M326" s="105">
        <v>12000</v>
      </c>
      <c r="N326" s="105" t="s">
        <v>4453</v>
      </c>
      <c r="O326" s="105" t="s">
        <v>4563</v>
      </c>
      <c r="P326" s="105" t="s">
        <v>1964</v>
      </c>
      <c r="Q326" s="105">
        <v>42250.82708333333</v>
      </c>
      <c r="R326" s="105">
        <v>42250.82708333333</v>
      </c>
      <c r="S326" s="105" t="s">
        <v>4551</v>
      </c>
      <c r="T326" s="105" t="s">
        <v>3576</v>
      </c>
      <c r="U326" s="105" t="s">
        <v>4564</v>
      </c>
      <c r="V326" s="105" t="s">
        <v>4553</v>
      </c>
      <c r="W326" s="105" t="s">
        <v>4360</v>
      </c>
      <c r="X326" s="105"/>
      <c r="Y326" s="105" t="s">
        <v>4555</v>
      </c>
      <c r="Z326" s="105" t="s">
        <v>5457</v>
      </c>
      <c r="AA326" s="105">
        <f t="shared" si="50"/>
        <v>2015</v>
      </c>
      <c r="AB326" s="105">
        <f t="shared" si="51"/>
        <v>9</v>
      </c>
      <c r="AC326" s="105">
        <f t="shared" si="52"/>
        <v>3</v>
      </c>
      <c r="AD326" s="105">
        <f t="shared" si="53"/>
        <v>19</v>
      </c>
      <c r="AE326" s="105">
        <f t="shared" si="54"/>
        <v>51</v>
      </c>
      <c r="AF326" s="106" t="s">
        <v>5458</v>
      </c>
      <c r="AG326" s="107" t="s">
        <v>3561</v>
      </c>
      <c r="AH326" s="107" t="str">
        <f t="shared" si="49"/>
        <v>non-HFTD</v>
      </c>
      <c r="AI326" s="107" t="s">
        <v>4558</v>
      </c>
      <c r="AJ326" s="105" t="str">
        <f t="shared" si="55"/>
        <v>Distribution</v>
      </c>
      <c r="AK326" s="105" t="str">
        <f t="shared" si="56"/>
        <v>non-HFTD - Distribution</v>
      </c>
      <c r="AL326" s="105" t="str">
        <f t="shared" si="57"/>
        <v>Fire Less than 300 Acres</v>
      </c>
      <c r="AM326" s="108" t="s">
        <v>4564</v>
      </c>
      <c r="AN326" s="105" t="str">
        <f t="shared" si="58"/>
        <v>Animal</v>
      </c>
      <c r="AO326" s="109">
        <v>45428</v>
      </c>
    </row>
    <row r="327" spans="1:41" x14ac:dyDescent="0.25">
      <c r="A327" s="105" t="s">
        <v>4544</v>
      </c>
      <c r="B327" s="105">
        <v>42251.325694444444</v>
      </c>
      <c r="C327" s="105">
        <v>42251.325694444444</v>
      </c>
      <c r="D327" s="105">
        <v>40.231819999999999</v>
      </c>
      <c r="E327" s="105">
        <v>-122.36427999999999</v>
      </c>
      <c r="F327" s="105" t="s">
        <v>4560</v>
      </c>
      <c r="G327" s="105" t="s">
        <v>4545</v>
      </c>
      <c r="H327" s="105" t="s">
        <v>4582</v>
      </c>
      <c r="I327" s="105" t="s">
        <v>4547</v>
      </c>
      <c r="J327" s="105" t="s">
        <v>3556</v>
      </c>
      <c r="K327" s="105" t="s">
        <v>5459</v>
      </c>
      <c r="L327" s="105"/>
      <c r="M327" s="105">
        <v>12000</v>
      </c>
      <c r="N327" s="105" t="s">
        <v>4453</v>
      </c>
      <c r="O327" s="105" t="s">
        <v>4563</v>
      </c>
      <c r="P327" s="105" t="s">
        <v>1964</v>
      </c>
      <c r="Q327" s="105">
        <v>42251.325694444444</v>
      </c>
      <c r="R327" s="105">
        <v>42251.325694444444</v>
      </c>
      <c r="S327" s="105" t="s">
        <v>4588</v>
      </c>
      <c r="T327" s="105" t="s">
        <v>4448</v>
      </c>
      <c r="U327" s="105" t="s">
        <v>3576</v>
      </c>
      <c r="V327" s="105" t="s">
        <v>3576</v>
      </c>
      <c r="W327" s="105" t="s">
        <v>4360</v>
      </c>
      <c r="X327" s="105"/>
      <c r="Y327" s="105" t="s">
        <v>4555</v>
      </c>
      <c r="Z327" s="105" t="s">
        <v>5460</v>
      </c>
      <c r="AA327" s="105">
        <f t="shared" si="50"/>
        <v>2015</v>
      </c>
      <c r="AB327" s="105">
        <f t="shared" si="51"/>
        <v>9</v>
      </c>
      <c r="AC327" s="105">
        <f t="shared" si="52"/>
        <v>4</v>
      </c>
      <c r="AD327" s="105">
        <f t="shared" si="53"/>
        <v>7</v>
      </c>
      <c r="AE327" s="105">
        <f t="shared" si="54"/>
        <v>49</v>
      </c>
      <c r="AF327" s="106" t="s">
        <v>5461</v>
      </c>
      <c r="AG327" s="107" t="s">
        <v>4596</v>
      </c>
      <c r="AH327" s="107" t="str">
        <f t="shared" si="49"/>
        <v>HFTD</v>
      </c>
      <c r="AI327" s="107" t="s">
        <v>4558</v>
      </c>
      <c r="AJ327" s="105" t="str">
        <f t="shared" si="55"/>
        <v>Distribution</v>
      </c>
      <c r="AK327" s="105" t="str">
        <f t="shared" si="56"/>
        <v>HFTD - Distribution</v>
      </c>
      <c r="AL327" s="105" t="str">
        <f t="shared" si="57"/>
        <v>Fire Less than 300 Acres</v>
      </c>
      <c r="AM327" s="108" t="s">
        <v>4591</v>
      </c>
      <c r="AN327" s="105" t="str">
        <f t="shared" si="58"/>
        <v>Insulator</v>
      </c>
      <c r="AO327" s="109">
        <v>9563</v>
      </c>
    </row>
    <row r="328" spans="1:41" x14ac:dyDescent="0.25">
      <c r="A328" s="105" t="s">
        <v>4544</v>
      </c>
      <c r="B328" s="105">
        <v>42251.365972222222</v>
      </c>
      <c r="C328" s="105">
        <v>42251.365972222222</v>
      </c>
      <c r="D328" s="105">
        <v>36.792459989999998</v>
      </c>
      <c r="E328" s="105">
        <v>-121.66288</v>
      </c>
      <c r="F328" s="105" t="s">
        <v>4560</v>
      </c>
      <c r="G328" s="105" t="s">
        <v>4545</v>
      </c>
      <c r="H328" s="105" t="s">
        <v>4546</v>
      </c>
      <c r="I328" s="105" t="s">
        <v>4547</v>
      </c>
      <c r="J328" s="105" t="s">
        <v>5462</v>
      </c>
      <c r="K328" s="105">
        <v>101722853</v>
      </c>
      <c r="L328" s="105" t="s">
        <v>4568</v>
      </c>
      <c r="M328" s="105">
        <v>12000</v>
      </c>
      <c r="N328" s="105" t="s">
        <v>4453</v>
      </c>
      <c r="O328" s="105" t="s">
        <v>4563</v>
      </c>
      <c r="P328" s="105" t="s">
        <v>1964</v>
      </c>
      <c r="Q328" s="105">
        <v>42251.365972222222</v>
      </c>
      <c r="R328" s="105">
        <v>42251.365972222222</v>
      </c>
      <c r="S328" s="105" t="s">
        <v>4551</v>
      </c>
      <c r="T328" s="105" t="s">
        <v>3576</v>
      </c>
      <c r="U328" s="105" t="s">
        <v>4560</v>
      </c>
      <c r="V328" s="105" t="s">
        <v>4553</v>
      </c>
      <c r="W328" s="105" t="s">
        <v>4360</v>
      </c>
      <c r="X328" s="105"/>
      <c r="Y328" s="105" t="s">
        <v>4576</v>
      </c>
      <c r="Z328" s="105" t="s">
        <v>5463</v>
      </c>
      <c r="AA328" s="105">
        <f t="shared" si="50"/>
        <v>2015</v>
      </c>
      <c r="AB328" s="105">
        <f t="shared" si="51"/>
        <v>9</v>
      </c>
      <c r="AC328" s="105">
        <f t="shared" si="52"/>
        <v>4</v>
      </c>
      <c r="AD328" s="105">
        <f t="shared" si="53"/>
        <v>8</v>
      </c>
      <c r="AE328" s="105">
        <f t="shared" si="54"/>
        <v>47</v>
      </c>
      <c r="AF328" s="106" t="s">
        <v>5464</v>
      </c>
      <c r="AG328" s="107" t="s">
        <v>3561</v>
      </c>
      <c r="AH328" s="107" t="str">
        <f t="shared" ref="AH328:AH391" si="59">IF(AG328="non-HFTD","non-HFTD","HFTD")</f>
        <v>non-HFTD</v>
      </c>
      <c r="AI328" s="107" t="s">
        <v>4558</v>
      </c>
      <c r="AJ328" s="105" t="str">
        <f t="shared" si="55"/>
        <v>Distribution</v>
      </c>
      <c r="AK328" s="105" t="str">
        <f t="shared" si="56"/>
        <v>non-HFTD - Distribution</v>
      </c>
      <c r="AL328" s="105" t="str">
        <f t="shared" si="57"/>
        <v>Fire Less than 300 Acres</v>
      </c>
      <c r="AM328" s="108" t="s">
        <v>4560</v>
      </c>
      <c r="AN328" s="105" t="str">
        <f t="shared" si="58"/>
        <v>Fell into (No defect)</v>
      </c>
      <c r="AO328" s="109">
        <v>50078</v>
      </c>
    </row>
    <row r="329" spans="1:41" x14ac:dyDescent="0.25">
      <c r="A329" s="105" t="s">
        <v>4544</v>
      </c>
      <c r="B329" s="105">
        <v>42252.23333333333</v>
      </c>
      <c r="C329" s="105">
        <v>42252.23333333333</v>
      </c>
      <c r="D329" s="105">
        <v>39.927545000000002</v>
      </c>
      <c r="E329" s="105">
        <v>-122.1914867</v>
      </c>
      <c r="F329" s="105" t="s">
        <v>4630</v>
      </c>
      <c r="G329" s="105" t="s">
        <v>4561</v>
      </c>
      <c r="H329" s="105" t="s">
        <v>4631</v>
      </c>
      <c r="I329" s="105" t="s">
        <v>4547</v>
      </c>
      <c r="J329" s="105" t="s">
        <v>5465</v>
      </c>
      <c r="K329" s="105">
        <v>101533501</v>
      </c>
      <c r="L329" s="105" t="s">
        <v>4568</v>
      </c>
      <c r="M329" s="105" t="s">
        <v>4457</v>
      </c>
      <c r="N329" s="105" t="s">
        <v>4453</v>
      </c>
      <c r="O329" s="105" t="s">
        <v>4563</v>
      </c>
      <c r="P329" s="105" t="s">
        <v>4569</v>
      </c>
      <c r="Q329" s="105" t="s">
        <v>4570</v>
      </c>
      <c r="R329" s="105" t="s">
        <v>4570</v>
      </c>
      <c r="S329" s="105" t="s">
        <v>4360</v>
      </c>
      <c r="T329" s="105" t="s">
        <v>3576</v>
      </c>
      <c r="U329" s="105" t="s">
        <v>3576</v>
      </c>
      <c r="V329" s="105" t="s">
        <v>3576</v>
      </c>
      <c r="W329" s="105" t="s">
        <v>4360</v>
      </c>
      <c r="X329" s="105"/>
      <c r="Y329" s="105" t="s">
        <v>4571</v>
      </c>
      <c r="Z329" s="105" t="s">
        <v>5466</v>
      </c>
      <c r="AA329" s="105">
        <f t="shared" si="50"/>
        <v>2015</v>
      </c>
      <c r="AB329" s="105">
        <f t="shared" si="51"/>
        <v>9</v>
      </c>
      <c r="AC329" s="105">
        <f t="shared" si="52"/>
        <v>5</v>
      </c>
      <c r="AD329" s="105">
        <f t="shared" si="53"/>
        <v>5</v>
      </c>
      <c r="AE329" s="105">
        <f t="shared" si="54"/>
        <v>36</v>
      </c>
      <c r="AF329" s="106" t="s">
        <v>4573</v>
      </c>
      <c r="AG329" s="107" t="s">
        <v>3561</v>
      </c>
      <c r="AH329" s="107" t="str">
        <f t="shared" si="59"/>
        <v>non-HFTD</v>
      </c>
      <c r="AI329" s="107" t="s">
        <v>4558</v>
      </c>
      <c r="AJ329" s="105" t="str">
        <f t="shared" si="55"/>
        <v>Distribution</v>
      </c>
      <c r="AK329" s="105" t="str">
        <f t="shared" si="56"/>
        <v>non-HFTD - Distribution</v>
      </c>
      <c r="AL329" s="105" t="str">
        <f t="shared" si="57"/>
        <v>Fire Less than 300 Acres</v>
      </c>
      <c r="AM329" s="108" t="s">
        <v>4575</v>
      </c>
      <c r="AN329" s="105" t="str">
        <f t="shared" si="58"/>
        <v>Unk or Other - Unknown</v>
      </c>
      <c r="AO329" s="109" t="s">
        <v>3576</v>
      </c>
    </row>
    <row r="330" spans="1:41" x14ac:dyDescent="0.25">
      <c r="A330" s="105" t="s">
        <v>4544</v>
      </c>
      <c r="B330" s="105">
        <v>42252.699305555558</v>
      </c>
      <c r="C330" s="105">
        <v>42252.699305555558</v>
      </c>
      <c r="D330" s="105">
        <v>37.69106</v>
      </c>
      <c r="E330" s="105">
        <v>-122.0578</v>
      </c>
      <c r="F330" s="105" t="s">
        <v>4560</v>
      </c>
      <c r="G330" s="105" t="s">
        <v>4561</v>
      </c>
      <c r="H330" s="105" t="s">
        <v>4546</v>
      </c>
      <c r="I330" s="105" t="s">
        <v>4547</v>
      </c>
      <c r="J330" s="105" t="s">
        <v>5467</v>
      </c>
      <c r="K330" s="105">
        <v>100914170</v>
      </c>
      <c r="L330" s="105" t="s">
        <v>4568</v>
      </c>
      <c r="M330" s="105" t="s">
        <v>4457</v>
      </c>
      <c r="N330" s="105" t="s">
        <v>4453</v>
      </c>
      <c r="O330" s="105" t="s">
        <v>4563</v>
      </c>
      <c r="P330" s="105" t="s">
        <v>4569</v>
      </c>
      <c r="Q330" s="105" t="s">
        <v>4570</v>
      </c>
      <c r="R330" s="105" t="s">
        <v>4570</v>
      </c>
      <c r="S330" s="105" t="s">
        <v>4551</v>
      </c>
      <c r="T330" s="105" t="s">
        <v>3576</v>
      </c>
      <c r="U330" s="105" t="s">
        <v>4638</v>
      </c>
      <c r="V330" s="105" t="s">
        <v>4553</v>
      </c>
      <c r="W330" s="105" t="s">
        <v>4554</v>
      </c>
      <c r="X330" s="105"/>
      <c r="Y330" s="105" t="s">
        <v>4571</v>
      </c>
      <c r="Z330" s="105" t="s">
        <v>5468</v>
      </c>
      <c r="AA330" s="105">
        <f t="shared" si="50"/>
        <v>2015</v>
      </c>
      <c r="AB330" s="105">
        <f t="shared" si="51"/>
        <v>9</v>
      </c>
      <c r="AC330" s="105">
        <f t="shared" si="52"/>
        <v>5</v>
      </c>
      <c r="AD330" s="105">
        <f t="shared" si="53"/>
        <v>16</v>
      </c>
      <c r="AE330" s="105">
        <f t="shared" si="54"/>
        <v>47</v>
      </c>
      <c r="AF330" s="106" t="s">
        <v>4573</v>
      </c>
      <c r="AG330" s="107" t="s">
        <v>3561</v>
      </c>
      <c r="AH330" s="107" t="str">
        <f t="shared" si="59"/>
        <v>non-HFTD</v>
      </c>
      <c r="AI330" s="107" t="s">
        <v>4558</v>
      </c>
      <c r="AJ330" s="105" t="str">
        <f t="shared" si="55"/>
        <v>Distribution</v>
      </c>
      <c r="AK330" s="105" t="str">
        <f t="shared" si="56"/>
        <v>non-HFTD - Distribution</v>
      </c>
      <c r="AL330" s="105" t="str">
        <f t="shared" si="57"/>
        <v>Fire Less than 300 Acres</v>
      </c>
      <c r="AM330" s="108" t="s">
        <v>4559</v>
      </c>
      <c r="AN330" s="105" t="str">
        <f t="shared" si="58"/>
        <v>Balloons</v>
      </c>
      <c r="AO330" s="109" t="s">
        <v>3576</v>
      </c>
    </row>
    <row r="331" spans="1:41" x14ac:dyDescent="0.25">
      <c r="A331" s="105" t="s">
        <v>4544</v>
      </c>
      <c r="B331" s="105">
        <v>42253.567361111112</v>
      </c>
      <c r="C331" s="105">
        <v>42253.567361111112</v>
      </c>
      <c r="D331" s="105">
        <v>40.169249989999997</v>
      </c>
      <c r="E331" s="105">
        <v>-122.256919</v>
      </c>
      <c r="F331" s="105" t="s">
        <v>4560</v>
      </c>
      <c r="G331" s="105" t="s">
        <v>4561</v>
      </c>
      <c r="H331" s="105" t="s">
        <v>4567</v>
      </c>
      <c r="I331" s="105" t="s">
        <v>4547</v>
      </c>
      <c r="J331" s="105" t="s">
        <v>5469</v>
      </c>
      <c r="K331" s="105" t="s">
        <v>5470</v>
      </c>
      <c r="L331" s="105"/>
      <c r="M331" s="105" t="s">
        <v>4457</v>
      </c>
      <c r="N331" s="105" t="s">
        <v>4453</v>
      </c>
      <c r="O331" s="105" t="s">
        <v>4563</v>
      </c>
      <c r="P331" s="105" t="s">
        <v>1964</v>
      </c>
      <c r="Q331" s="105">
        <v>42253.567361111112</v>
      </c>
      <c r="R331" s="105">
        <v>42253.567361111112</v>
      </c>
      <c r="S331" s="105" t="s">
        <v>4551</v>
      </c>
      <c r="T331" s="105" t="s">
        <v>3576</v>
      </c>
      <c r="U331" s="105" t="s">
        <v>4638</v>
      </c>
      <c r="V331" s="105" t="s">
        <v>4553</v>
      </c>
      <c r="W331" s="105" t="s">
        <v>4554</v>
      </c>
      <c r="X331" s="105"/>
      <c r="Y331" s="105" t="s">
        <v>4555</v>
      </c>
      <c r="Z331" s="105" t="s">
        <v>5471</v>
      </c>
      <c r="AA331" s="105">
        <f t="shared" si="50"/>
        <v>2015</v>
      </c>
      <c r="AB331" s="105">
        <f t="shared" si="51"/>
        <v>9</v>
      </c>
      <c r="AC331" s="105">
        <f t="shared" si="52"/>
        <v>6</v>
      </c>
      <c r="AD331" s="105">
        <f t="shared" si="53"/>
        <v>13</v>
      </c>
      <c r="AE331" s="105">
        <f t="shared" si="54"/>
        <v>37</v>
      </c>
      <c r="AF331" s="106" t="s">
        <v>5472</v>
      </c>
      <c r="AG331" s="107" t="s">
        <v>3561</v>
      </c>
      <c r="AH331" s="107" t="str">
        <f t="shared" si="59"/>
        <v>non-HFTD</v>
      </c>
      <c r="AI331" s="107" t="s">
        <v>4558</v>
      </c>
      <c r="AJ331" s="105" t="str">
        <f t="shared" si="55"/>
        <v>Distribution</v>
      </c>
      <c r="AK331" s="105" t="str">
        <f t="shared" si="56"/>
        <v>non-HFTD - Distribution</v>
      </c>
      <c r="AL331" s="105" t="str">
        <f t="shared" si="57"/>
        <v>Fire Less than 300 Acres</v>
      </c>
      <c r="AM331" s="108" t="s">
        <v>4559</v>
      </c>
      <c r="AN331" s="105" t="str">
        <f t="shared" si="58"/>
        <v>Balloons</v>
      </c>
      <c r="AO331" s="109" t="s">
        <v>3576</v>
      </c>
    </row>
    <row r="332" spans="1:41" x14ac:dyDescent="0.25">
      <c r="A332" s="105" t="s">
        <v>4544</v>
      </c>
      <c r="B332" s="105">
        <v>42253.810416666667</v>
      </c>
      <c r="C332" s="105">
        <v>42253.810416666667</v>
      </c>
      <c r="D332" s="105">
        <v>34.619534999999999</v>
      </c>
      <c r="E332" s="105">
        <v>-120.2533933</v>
      </c>
      <c r="F332" s="105" t="s">
        <v>4560</v>
      </c>
      <c r="G332" s="105" t="s">
        <v>4545</v>
      </c>
      <c r="H332" s="105" t="s">
        <v>4546</v>
      </c>
      <c r="I332" s="105" t="s">
        <v>4547</v>
      </c>
      <c r="J332" s="105" t="s">
        <v>5473</v>
      </c>
      <c r="K332" s="105" t="s">
        <v>5474</v>
      </c>
      <c r="L332" s="105" t="s">
        <v>4699</v>
      </c>
      <c r="M332" s="105">
        <v>12000</v>
      </c>
      <c r="N332" s="105" t="s">
        <v>4453</v>
      </c>
      <c r="O332" s="105" t="s">
        <v>4563</v>
      </c>
      <c r="P332" s="105" t="s">
        <v>1964</v>
      </c>
      <c r="Q332" s="105">
        <v>42253.810416666667</v>
      </c>
      <c r="R332" s="105">
        <v>42253.810416666667</v>
      </c>
      <c r="S332" s="105" t="s">
        <v>4588</v>
      </c>
      <c r="T332" s="105" t="s">
        <v>4453</v>
      </c>
      <c r="U332" s="105" t="s">
        <v>3576</v>
      </c>
      <c r="V332" s="105" t="s">
        <v>3576</v>
      </c>
      <c r="W332" s="105" t="s">
        <v>4360</v>
      </c>
      <c r="X332" s="105"/>
      <c r="Y332" s="105" t="s">
        <v>4555</v>
      </c>
      <c r="Z332" s="105" t="s">
        <v>5475</v>
      </c>
      <c r="AA332" s="105">
        <f t="shared" si="50"/>
        <v>2015</v>
      </c>
      <c r="AB332" s="105">
        <f t="shared" si="51"/>
        <v>9</v>
      </c>
      <c r="AC332" s="105">
        <f t="shared" si="52"/>
        <v>6</v>
      </c>
      <c r="AD332" s="105">
        <f t="shared" si="53"/>
        <v>19</v>
      </c>
      <c r="AE332" s="105">
        <f t="shared" si="54"/>
        <v>27</v>
      </c>
      <c r="AF332" s="106" t="s">
        <v>5476</v>
      </c>
      <c r="AG332" s="107" t="s">
        <v>4596</v>
      </c>
      <c r="AH332" s="107" t="str">
        <f t="shared" si="59"/>
        <v>HFTD</v>
      </c>
      <c r="AI332" s="107" t="s">
        <v>4558</v>
      </c>
      <c r="AJ332" s="105" t="str">
        <f t="shared" si="55"/>
        <v>Distribution</v>
      </c>
      <c r="AK332" s="105" t="str">
        <f t="shared" si="56"/>
        <v>HFTD - Distribution</v>
      </c>
      <c r="AL332" s="105" t="str">
        <f t="shared" si="57"/>
        <v>Fire Less than 300 Acres</v>
      </c>
      <c r="AM332" s="108" t="s">
        <v>4591</v>
      </c>
      <c r="AN332" s="105" t="str">
        <f t="shared" si="58"/>
        <v>Conductor</v>
      </c>
      <c r="AO332" s="109">
        <v>863</v>
      </c>
    </row>
    <row r="333" spans="1:41" x14ac:dyDescent="0.25">
      <c r="A333" s="105" t="s">
        <v>4544</v>
      </c>
      <c r="B333" s="105">
        <v>42253.819444444445</v>
      </c>
      <c r="C333" s="105">
        <v>42253.819444444445</v>
      </c>
      <c r="D333" s="105">
        <v>37.513300000000001</v>
      </c>
      <c r="E333" s="105">
        <v>-121.946929</v>
      </c>
      <c r="F333" s="105" t="s">
        <v>4560</v>
      </c>
      <c r="G333" s="105" t="s">
        <v>4561</v>
      </c>
      <c r="H333" s="105" t="s">
        <v>4567</v>
      </c>
      <c r="I333" s="105" t="s">
        <v>4621</v>
      </c>
      <c r="J333" s="105"/>
      <c r="K333" s="105">
        <v>100943889</v>
      </c>
      <c r="L333" s="105" t="s">
        <v>4568</v>
      </c>
      <c r="M333" s="105" t="s">
        <v>4457</v>
      </c>
      <c r="N333" s="105" t="s">
        <v>4453</v>
      </c>
      <c r="O333" s="105" t="s">
        <v>4563</v>
      </c>
      <c r="P333" s="105" t="s">
        <v>4569</v>
      </c>
      <c r="Q333" s="105" t="s">
        <v>4570</v>
      </c>
      <c r="R333" s="105" t="s">
        <v>4570</v>
      </c>
      <c r="S333" s="105" t="s">
        <v>4551</v>
      </c>
      <c r="T333" s="105" t="s">
        <v>3576</v>
      </c>
      <c r="U333" s="105" t="s">
        <v>4560</v>
      </c>
      <c r="V333" s="105" t="s">
        <v>4553</v>
      </c>
      <c r="W333" s="105" t="s">
        <v>4360</v>
      </c>
      <c r="X333" s="105"/>
      <c r="Y333" s="105" t="s">
        <v>4571</v>
      </c>
      <c r="Z333" s="105" t="s">
        <v>5477</v>
      </c>
      <c r="AA333" s="105">
        <f t="shared" si="50"/>
        <v>2015</v>
      </c>
      <c r="AB333" s="105">
        <f t="shared" si="51"/>
        <v>9</v>
      </c>
      <c r="AC333" s="105">
        <f t="shared" si="52"/>
        <v>6</v>
      </c>
      <c r="AD333" s="105">
        <f t="shared" si="53"/>
        <v>19</v>
      </c>
      <c r="AE333" s="105">
        <f t="shared" si="54"/>
        <v>40</v>
      </c>
      <c r="AF333" s="106" t="s">
        <v>4573</v>
      </c>
      <c r="AG333" s="107" t="s">
        <v>3561</v>
      </c>
      <c r="AH333" s="107" t="str">
        <f t="shared" si="59"/>
        <v>non-HFTD</v>
      </c>
      <c r="AI333" s="107" t="s">
        <v>4558</v>
      </c>
      <c r="AJ333" s="105" t="str">
        <f t="shared" si="55"/>
        <v>Distribution</v>
      </c>
      <c r="AK333" s="105" t="str">
        <f t="shared" si="56"/>
        <v>non-HFTD - Distribution</v>
      </c>
      <c r="AL333" s="105" t="str">
        <f t="shared" si="57"/>
        <v>Fire Less than 300 Acres</v>
      </c>
      <c r="AM333" s="108" t="s">
        <v>4560</v>
      </c>
      <c r="AN333" s="105" t="str">
        <f t="shared" si="58"/>
        <v>Other/Unknown</v>
      </c>
      <c r="AO333" s="109" t="s">
        <v>3576</v>
      </c>
    </row>
    <row r="334" spans="1:41" x14ac:dyDescent="0.25">
      <c r="A334" s="105" t="s">
        <v>4544</v>
      </c>
      <c r="B334" s="105">
        <v>42254.003472222219</v>
      </c>
      <c r="C334" s="105">
        <v>42254.003472222219</v>
      </c>
      <c r="D334" s="105">
        <v>37.691310000000001</v>
      </c>
      <c r="E334" s="105">
        <v>-122.138835</v>
      </c>
      <c r="F334" s="105" t="s">
        <v>4560</v>
      </c>
      <c r="G334" s="105" t="s">
        <v>4561</v>
      </c>
      <c r="H334" s="105" t="s">
        <v>4546</v>
      </c>
      <c r="I334" s="105" t="s">
        <v>4547</v>
      </c>
      <c r="J334" s="105" t="s">
        <v>5478</v>
      </c>
      <c r="K334" s="105"/>
      <c r="L334" s="105"/>
      <c r="M334" s="105">
        <v>12000</v>
      </c>
      <c r="N334" s="105" t="s">
        <v>4453</v>
      </c>
      <c r="O334" s="105" t="s">
        <v>4563</v>
      </c>
      <c r="P334" s="105" t="s">
        <v>1964</v>
      </c>
      <c r="Q334" s="105">
        <v>42254.003472222219</v>
      </c>
      <c r="R334" s="105">
        <v>42254.003472222219</v>
      </c>
      <c r="S334" s="105" t="s">
        <v>4551</v>
      </c>
      <c r="T334" s="105" t="s">
        <v>3576</v>
      </c>
      <c r="U334" s="105" t="s">
        <v>4552</v>
      </c>
      <c r="V334" s="105" t="s">
        <v>4456</v>
      </c>
      <c r="W334" s="105" t="s">
        <v>4554</v>
      </c>
      <c r="X334" s="105"/>
      <c r="Y334" s="105" t="s">
        <v>4555</v>
      </c>
      <c r="Z334" s="105" t="s">
        <v>5479</v>
      </c>
      <c r="AA334" s="105">
        <f t="shared" si="50"/>
        <v>2015</v>
      </c>
      <c r="AB334" s="105">
        <f t="shared" si="51"/>
        <v>9</v>
      </c>
      <c r="AC334" s="105">
        <f t="shared" si="52"/>
        <v>7</v>
      </c>
      <c r="AD334" s="105">
        <f t="shared" si="53"/>
        <v>0</v>
      </c>
      <c r="AE334" s="105">
        <f t="shared" si="54"/>
        <v>5</v>
      </c>
      <c r="AF334" s="106" t="s">
        <v>5480</v>
      </c>
      <c r="AG334" s="107" t="s">
        <v>3561</v>
      </c>
      <c r="AH334" s="107" t="str">
        <f t="shared" si="59"/>
        <v>non-HFTD</v>
      </c>
      <c r="AI334" s="107" t="s">
        <v>4558</v>
      </c>
      <c r="AJ334" s="105" t="str">
        <f t="shared" si="55"/>
        <v>Distribution</v>
      </c>
      <c r="AK334" s="105" t="str">
        <f t="shared" si="56"/>
        <v>non-HFTD - Distribution</v>
      </c>
      <c r="AL334" s="105" t="str">
        <f t="shared" si="57"/>
        <v>Fire Less than 300 Acres</v>
      </c>
      <c r="AM334" s="108" t="s">
        <v>4559</v>
      </c>
      <c r="AN334" s="105" t="str">
        <f t="shared" si="58"/>
        <v>Vehicle</v>
      </c>
      <c r="AO334" s="109">
        <v>924229</v>
      </c>
    </row>
    <row r="335" spans="1:41" x14ac:dyDescent="0.25">
      <c r="A335" s="105" t="s">
        <v>4544</v>
      </c>
      <c r="B335" s="105">
        <v>42255.34652777778</v>
      </c>
      <c r="C335" s="105">
        <v>42255.34652777778</v>
      </c>
      <c r="D335" s="105">
        <v>37.413155000000003</v>
      </c>
      <c r="E335" s="105">
        <v>-121.8819867</v>
      </c>
      <c r="F335" s="105" t="s">
        <v>4560</v>
      </c>
      <c r="G335" s="105" t="s">
        <v>4561</v>
      </c>
      <c r="H335" s="105" t="s">
        <v>4567</v>
      </c>
      <c r="I335" s="105" t="s">
        <v>4547</v>
      </c>
      <c r="J335" s="105" t="s">
        <v>5325</v>
      </c>
      <c r="K335" s="105">
        <v>100561024</v>
      </c>
      <c r="L335" s="105" t="s">
        <v>4568</v>
      </c>
      <c r="M335" s="105" t="s">
        <v>4457</v>
      </c>
      <c r="N335" s="105" t="s">
        <v>4453</v>
      </c>
      <c r="O335" s="105" t="s">
        <v>4563</v>
      </c>
      <c r="P335" s="105" t="s">
        <v>4569</v>
      </c>
      <c r="Q335" s="105" t="s">
        <v>4570</v>
      </c>
      <c r="R335" s="105" t="s">
        <v>4570</v>
      </c>
      <c r="S335" s="105" t="s">
        <v>4551</v>
      </c>
      <c r="T335" s="105" t="s">
        <v>3576</v>
      </c>
      <c r="U335" s="105" t="s">
        <v>4560</v>
      </c>
      <c r="V335" s="105" t="s">
        <v>4553</v>
      </c>
      <c r="W335" s="105" t="s">
        <v>4360</v>
      </c>
      <c r="X335" s="105"/>
      <c r="Y335" s="105" t="s">
        <v>4571</v>
      </c>
      <c r="Z335" s="105" t="s">
        <v>5481</v>
      </c>
      <c r="AA335" s="105">
        <f t="shared" si="50"/>
        <v>2015</v>
      </c>
      <c r="AB335" s="105">
        <f t="shared" si="51"/>
        <v>9</v>
      </c>
      <c r="AC335" s="105">
        <f t="shared" si="52"/>
        <v>8</v>
      </c>
      <c r="AD335" s="105">
        <f t="shared" si="53"/>
        <v>8</v>
      </c>
      <c r="AE335" s="105">
        <f t="shared" si="54"/>
        <v>19</v>
      </c>
      <c r="AF335" s="106" t="s">
        <v>4573</v>
      </c>
      <c r="AG335" s="107" t="s">
        <v>3561</v>
      </c>
      <c r="AH335" s="107" t="str">
        <f t="shared" si="59"/>
        <v>non-HFTD</v>
      </c>
      <c r="AI335" s="107" t="s">
        <v>4558</v>
      </c>
      <c r="AJ335" s="105" t="str">
        <f t="shared" si="55"/>
        <v>Distribution</v>
      </c>
      <c r="AK335" s="105" t="str">
        <f t="shared" si="56"/>
        <v>non-HFTD - Distribution</v>
      </c>
      <c r="AL335" s="105" t="str">
        <f t="shared" si="57"/>
        <v>Fire Less than 300 Acres</v>
      </c>
      <c r="AM335" s="108" t="s">
        <v>4560</v>
      </c>
      <c r="AN335" s="105" t="str">
        <f t="shared" si="58"/>
        <v>Other/Unknown</v>
      </c>
      <c r="AO335" s="109" t="s">
        <v>3576</v>
      </c>
    </row>
    <row r="336" spans="1:41" x14ac:dyDescent="0.25">
      <c r="A336" s="105" t="s">
        <v>4544</v>
      </c>
      <c r="B336" s="105">
        <v>42256.280555555553</v>
      </c>
      <c r="C336" s="105">
        <v>42256.280555555553</v>
      </c>
      <c r="D336" s="105">
        <v>38.826948000000002</v>
      </c>
      <c r="E336" s="105">
        <v>-123.015781</v>
      </c>
      <c r="F336" s="105" t="s">
        <v>4560</v>
      </c>
      <c r="G336" s="105" t="s">
        <v>4545</v>
      </c>
      <c r="H336" s="105" t="s">
        <v>4567</v>
      </c>
      <c r="I336" s="105" t="s">
        <v>4547</v>
      </c>
      <c r="J336" s="105" t="s">
        <v>5482</v>
      </c>
      <c r="K336" s="105">
        <v>102039036</v>
      </c>
      <c r="L336" s="105"/>
      <c r="M336" s="105" t="s">
        <v>4457</v>
      </c>
      <c r="N336" s="105" t="s">
        <v>4443</v>
      </c>
      <c r="O336" s="105" t="s">
        <v>4563</v>
      </c>
      <c r="P336" s="105" t="s">
        <v>4569</v>
      </c>
      <c r="Q336" s="105" t="s">
        <v>4570</v>
      </c>
      <c r="R336" s="105" t="s">
        <v>4570</v>
      </c>
      <c r="S336" s="105" t="s">
        <v>4588</v>
      </c>
      <c r="T336" s="105" t="s">
        <v>4443</v>
      </c>
      <c r="U336" s="105" t="s">
        <v>3576</v>
      </c>
      <c r="V336" s="105" t="s">
        <v>3576</v>
      </c>
      <c r="W336" s="105" t="s">
        <v>4360</v>
      </c>
      <c r="X336" s="105"/>
      <c r="Y336" s="105" t="s">
        <v>4571</v>
      </c>
      <c r="Z336" s="105" t="s">
        <v>5483</v>
      </c>
      <c r="AA336" s="105">
        <f t="shared" si="50"/>
        <v>2015</v>
      </c>
      <c r="AB336" s="105">
        <f t="shared" si="51"/>
        <v>9</v>
      </c>
      <c r="AC336" s="105">
        <f t="shared" si="52"/>
        <v>9</v>
      </c>
      <c r="AD336" s="105">
        <f t="shared" si="53"/>
        <v>6</v>
      </c>
      <c r="AE336" s="105">
        <f t="shared" si="54"/>
        <v>44</v>
      </c>
      <c r="AF336" s="106" t="s">
        <v>4573</v>
      </c>
      <c r="AG336" s="107" t="s">
        <v>3561</v>
      </c>
      <c r="AH336" s="107" t="str">
        <f t="shared" si="59"/>
        <v>non-HFTD</v>
      </c>
      <c r="AI336" s="107" t="s">
        <v>4558</v>
      </c>
      <c r="AJ336" s="105" t="str">
        <f t="shared" si="55"/>
        <v>Distribution</v>
      </c>
      <c r="AK336" s="105" t="str">
        <f t="shared" si="56"/>
        <v>non-HFTD - Distribution</v>
      </c>
      <c r="AL336" s="105" t="str">
        <f t="shared" si="57"/>
        <v>Fire Less than 300 Acres</v>
      </c>
      <c r="AM336" s="108" t="s">
        <v>4591</v>
      </c>
      <c r="AN336" s="105" t="str">
        <f t="shared" si="58"/>
        <v>Capacitor Bank</v>
      </c>
      <c r="AO336" s="109" t="s">
        <v>3576</v>
      </c>
    </row>
    <row r="337" spans="1:41" x14ac:dyDescent="0.25">
      <c r="A337" s="105" t="s">
        <v>4544</v>
      </c>
      <c r="B337" s="105">
        <v>42256.449305555558</v>
      </c>
      <c r="C337" s="105">
        <v>42256.449305555558</v>
      </c>
      <c r="D337" s="105">
        <v>37.104050000000001</v>
      </c>
      <c r="E337" s="105">
        <v>-121.885259</v>
      </c>
      <c r="F337" s="105" t="s">
        <v>4560</v>
      </c>
      <c r="G337" s="105" t="s">
        <v>4545</v>
      </c>
      <c r="H337" s="105" t="s">
        <v>4546</v>
      </c>
      <c r="I337" s="105" t="s">
        <v>4547</v>
      </c>
      <c r="J337" s="105" t="s">
        <v>3556</v>
      </c>
      <c r="K337" s="105">
        <v>100520291</v>
      </c>
      <c r="L337" s="105"/>
      <c r="M337" s="105">
        <v>12000</v>
      </c>
      <c r="N337" s="105" t="s">
        <v>4453</v>
      </c>
      <c r="O337" s="105" t="s">
        <v>4563</v>
      </c>
      <c r="P337" s="105" t="s">
        <v>1964</v>
      </c>
      <c r="Q337" s="105">
        <v>42256.449305555558</v>
      </c>
      <c r="R337" s="105">
        <v>42256.449305555558</v>
      </c>
      <c r="S337" s="105" t="s">
        <v>4588</v>
      </c>
      <c r="T337" s="105" t="s">
        <v>4454</v>
      </c>
      <c r="U337" s="105" t="s">
        <v>3576</v>
      </c>
      <c r="V337" s="105" t="s">
        <v>3576</v>
      </c>
      <c r="W337" s="105" t="s">
        <v>4360</v>
      </c>
      <c r="X337" s="105"/>
      <c r="Y337" s="105" t="s">
        <v>4555</v>
      </c>
      <c r="Z337" s="105" t="s">
        <v>5484</v>
      </c>
      <c r="AA337" s="105">
        <f t="shared" si="50"/>
        <v>2015</v>
      </c>
      <c r="AB337" s="105">
        <f t="shared" si="51"/>
        <v>9</v>
      </c>
      <c r="AC337" s="105">
        <f t="shared" si="52"/>
        <v>9</v>
      </c>
      <c r="AD337" s="105">
        <f t="shared" si="53"/>
        <v>10</v>
      </c>
      <c r="AE337" s="105">
        <f t="shared" si="54"/>
        <v>47</v>
      </c>
      <c r="AF337" s="106" t="s">
        <v>5485</v>
      </c>
      <c r="AG337" s="107" t="s">
        <v>4574</v>
      </c>
      <c r="AH337" s="107" t="str">
        <f t="shared" si="59"/>
        <v>HFTD</v>
      </c>
      <c r="AI337" s="107" t="s">
        <v>4558</v>
      </c>
      <c r="AJ337" s="105" t="str">
        <f t="shared" si="55"/>
        <v>Distribution</v>
      </c>
      <c r="AK337" s="105" t="str">
        <f t="shared" si="56"/>
        <v>HFTD - Distribution</v>
      </c>
      <c r="AL337" s="105" t="str">
        <f t="shared" si="57"/>
        <v>Fire Less than 300 Acres</v>
      </c>
      <c r="AM337" s="108" t="s">
        <v>4591</v>
      </c>
      <c r="AN337" s="105" t="str">
        <f t="shared" si="58"/>
        <v>Splice/Clamp/Connector</v>
      </c>
      <c r="AO337" s="109">
        <v>142401</v>
      </c>
    </row>
    <row r="338" spans="1:41" x14ac:dyDescent="0.25">
      <c r="A338" s="105" t="s">
        <v>4544</v>
      </c>
      <c r="B338" s="105">
        <v>42257.237500000003</v>
      </c>
      <c r="C338" s="105">
        <v>42257.237500000003</v>
      </c>
      <c r="D338" s="105">
        <v>37.460925000000003</v>
      </c>
      <c r="E338" s="105">
        <v>-121.84341999999999</v>
      </c>
      <c r="F338" s="105" t="s">
        <v>4560</v>
      </c>
      <c r="G338" s="105" t="s">
        <v>4545</v>
      </c>
      <c r="H338" s="105" t="s">
        <v>4582</v>
      </c>
      <c r="I338" s="105" t="s">
        <v>4547</v>
      </c>
      <c r="J338" s="105" t="s">
        <v>3556</v>
      </c>
      <c r="K338" s="105">
        <v>100619766</v>
      </c>
      <c r="L338" s="105" t="s">
        <v>4549</v>
      </c>
      <c r="M338" s="105" t="s">
        <v>4457</v>
      </c>
      <c r="N338" s="105" t="s">
        <v>4443</v>
      </c>
      <c r="O338" s="105" t="s">
        <v>4563</v>
      </c>
      <c r="P338" s="105" t="s">
        <v>4569</v>
      </c>
      <c r="Q338" s="105" t="s">
        <v>4570</v>
      </c>
      <c r="R338" s="105" t="s">
        <v>4570</v>
      </c>
      <c r="S338" s="105" t="s">
        <v>4588</v>
      </c>
      <c r="T338" s="105" t="s">
        <v>4443</v>
      </c>
      <c r="U338" s="105" t="s">
        <v>3576</v>
      </c>
      <c r="V338" s="105" t="s">
        <v>3576</v>
      </c>
      <c r="W338" s="105" t="s">
        <v>4360</v>
      </c>
      <c r="X338" s="105"/>
      <c r="Y338" s="105" t="s">
        <v>4571</v>
      </c>
      <c r="Z338" s="105" t="s">
        <v>5486</v>
      </c>
      <c r="AA338" s="105">
        <f t="shared" si="50"/>
        <v>2015</v>
      </c>
      <c r="AB338" s="105">
        <f t="shared" si="51"/>
        <v>9</v>
      </c>
      <c r="AC338" s="105">
        <f t="shared" si="52"/>
        <v>10</v>
      </c>
      <c r="AD338" s="105">
        <f t="shared" si="53"/>
        <v>5</v>
      </c>
      <c r="AE338" s="105">
        <f t="shared" si="54"/>
        <v>42</v>
      </c>
      <c r="AF338" s="106" t="s">
        <v>4573</v>
      </c>
      <c r="AG338" s="107" t="s">
        <v>4596</v>
      </c>
      <c r="AH338" s="107" t="str">
        <f t="shared" si="59"/>
        <v>HFTD</v>
      </c>
      <c r="AI338" s="107" t="s">
        <v>4558</v>
      </c>
      <c r="AJ338" s="105" t="str">
        <f t="shared" si="55"/>
        <v>Distribution</v>
      </c>
      <c r="AK338" s="105" t="str">
        <f t="shared" si="56"/>
        <v>HFTD - Distribution</v>
      </c>
      <c r="AL338" s="105" t="str">
        <f t="shared" si="57"/>
        <v>Fire Less than 300 Acres</v>
      </c>
      <c r="AM338" s="108" t="s">
        <v>4591</v>
      </c>
      <c r="AN338" s="105" t="str">
        <f t="shared" si="58"/>
        <v>Capacitor Bank</v>
      </c>
      <c r="AO338" s="109" t="s">
        <v>3576</v>
      </c>
    </row>
    <row r="339" spans="1:41" x14ac:dyDescent="0.25">
      <c r="A339" s="105" t="s">
        <v>4544</v>
      </c>
      <c r="B339" s="105">
        <v>42257.683333333334</v>
      </c>
      <c r="C339" s="105">
        <v>42257.683333333334</v>
      </c>
      <c r="D339" s="105">
        <v>38.504871999999999</v>
      </c>
      <c r="E339" s="105">
        <v>-122.353464</v>
      </c>
      <c r="F339" s="105" t="s">
        <v>4560</v>
      </c>
      <c r="G339" s="105" t="s">
        <v>4545</v>
      </c>
      <c r="H339" s="105" t="s">
        <v>4752</v>
      </c>
      <c r="I339" s="105" t="s">
        <v>4547</v>
      </c>
      <c r="J339" s="105" t="s">
        <v>3556</v>
      </c>
      <c r="K339" s="105">
        <v>103159970</v>
      </c>
      <c r="L339" s="105" t="s">
        <v>4568</v>
      </c>
      <c r="M339" s="105">
        <v>21000</v>
      </c>
      <c r="N339" s="105" t="s">
        <v>4453</v>
      </c>
      <c r="O339" s="105" t="s">
        <v>4563</v>
      </c>
      <c r="P339" s="105" t="s">
        <v>1964</v>
      </c>
      <c r="Q339" s="105">
        <v>42257.683333333334</v>
      </c>
      <c r="R339" s="105">
        <v>42257.683333333334</v>
      </c>
      <c r="S339" s="105" t="s">
        <v>4588</v>
      </c>
      <c r="T339" s="105" t="s">
        <v>4453</v>
      </c>
      <c r="U339" s="105" t="s">
        <v>3576</v>
      </c>
      <c r="V339" s="105" t="s">
        <v>3576</v>
      </c>
      <c r="W339" s="105" t="s">
        <v>4360</v>
      </c>
      <c r="X339" s="105"/>
      <c r="Y339" s="105" t="s">
        <v>4555</v>
      </c>
      <c r="Z339" s="105" t="s">
        <v>5487</v>
      </c>
      <c r="AA339" s="105">
        <f t="shared" si="50"/>
        <v>2015</v>
      </c>
      <c r="AB339" s="105">
        <f t="shared" si="51"/>
        <v>9</v>
      </c>
      <c r="AC339" s="105">
        <f t="shared" si="52"/>
        <v>10</v>
      </c>
      <c r="AD339" s="105">
        <f t="shared" si="53"/>
        <v>16</v>
      </c>
      <c r="AE339" s="105">
        <f t="shared" si="54"/>
        <v>24</v>
      </c>
      <c r="AF339" s="106" t="s">
        <v>5488</v>
      </c>
      <c r="AG339" s="107" t="s">
        <v>4574</v>
      </c>
      <c r="AH339" s="107" t="str">
        <f t="shared" si="59"/>
        <v>HFTD</v>
      </c>
      <c r="AI339" s="107" t="s">
        <v>4558</v>
      </c>
      <c r="AJ339" s="105" t="str">
        <f t="shared" si="55"/>
        <v>Distribution</v>
      </c>
      <c r="AK339" s="105" t="str">
        <f t="shared" si="56"/>
        <v>HFTD - Distribution</v>
      </c>
      <c r="AL339" s="105" t="str">
        <f t="shared" si="57"/>
        <v>Fire Less than 300 Acres</v>
      </c>
      <c r="AM339" s="108" t="s">
        <v>4591</v>
      </c>
      <c r="AN339" s="105" t="str">
        <f t="shared" si="58"/>
        <v>Conductor</v>
      </c>
      <c r="AO339" s="109">
        <v>130124</v>
      </c>
    </row>
    <row r="340" spans="1:41" x14ac:dyDescent="0.25">
      <c r="A340" s="105" t="s">
        <v>4544</v>
      </c>
      <c r="B340" s="105">
        <v>42257.777083333334</v>
      </c>
      <c r="C340" s="105">
        <v>42257.777083333334</v>
      </c>
      <c r="D340" s="105">
        <v>40.756915999999997</v>
      </c>
      <c r="E340" s="105">
        <v>-123.79576900000001</v>
      </c>
      <c r="F340" s="105" t="s">
        <v>4560</v>
      </c>
      <c r="G340" s="105" t="s">
        <v>4545</v>
      </c>
      <c r="H340" s="105" t="s">
        <v>4582</v>
      </c>
      <c r="I340" s="105" t="s">
        <v>4547</v>
      </c>
      <c r="J340" s="105" t="s">
        <v>3556</v>
      </c>
      <c r="K340" s="105" t="s">
        <v>5489</v>
      </c>
      <c r="L340" s="105"/>
      <c r="M340" s="105">
        <v>115000</v>
      </c>
      <c r="N340" s="105" t="s">
        <v>4453</v>
      </c>
      <c r="O340" s="105" t="s">
        <v>4563</v>
      </c>
      <c r="P340" s="105" t="s">
        <v>1964</v>
      </c>
      <c r="Q340" s="105">
        <v>42257.777083333334</v>
      </c>
      <c r="R340" s="105">
        <v>42257.777083333334</v>
      </c>
      <c r="S340" s="105" t="s">
        <v>4551</v>
      </c>
      <c r="T340" s="105" t="s">
        <v>3576</v>
      </c>
      <c r="U340" s="105" t="s">
        <v>4564</v>
      </c>
      <c r="V340" s="105" t="s">
        <v>4553</v>
      </c>
      <c r="W340" s="105" t="s">
        <v>4360</v>
      </c>
      <c r="X340" s="105"/>
      <c r="Y340" s="105" t="s">
        <v>4571</v>
      </c>
      <c r="Z340" s="105" t="s">
        <v>5490</v>
      </c>
      <c r="AA340" s="105">
        <f t="shared" si="50"/>
        <v>2015</v>
      </c>
      <c r="AB340" s="105">
        <f t="shared" si="51"/>
        <v>9</v>
      </c>
      <c r="AC340" s="105">
        <f t="shared" si="52"/>
        <v>10</v>
      </c>
      <c r="AD340" s="105">
        <f t="shared" si="53"/>
        <v>18</v>
      </c>
      <c r="AE340" s="105">
        <f t="shared" si="54"/>
        <v>39</v>
      </c>
      <c r="AF340" s="106" t="s">
        <v>5491</v>
      </c>
      <c r="AG340" s="107" t="s">
        <v>4596</v>
      </c>
      <c r="AH340" s="107" t="str">
        <f t="shared" si="59"/>
        <v>HFTD</v>
      </c>
      <c r="AI340" s="107" t="s">
        <v>4558</v>
      </c>
      <c r="AJ340" s="105" t="str">
        <f t="shared" si="55"/>
        <v>Transmission</v>
      </c>
      <c r="AK340" s="105" t="str">
        <f t="shared" si="56"/>
        <v>HFTD - Transmission</v>
      </c>
      <c r="AL340" s="105" t="str">
        <f t="shared" si="57"/>
        <v>Fire Less than 300 Acres</v>
      </c>
      <c r="AM340" s="108" t="s">
        <v>4564</v>
      </c>
      <c r="AN340" s="105" t="str">
        <f t="shared" si="58"/>
        <v>Animal</v>
      </c>
      <c r="AO340" s="109">
        <v>0</v>
      </c>
    </row>
    <row r="341" spans="1:41" x14ac:dyDescent="0.25">
      <c r="A341" s="105" t="s">
        <v>4544</v>
      </c>
      <c r="B341" s="105">
        <v>42258.276388888888</v>
      </c>
      <c r="C341" s="105">
        <v>42258.276388888888</v>
      </c>
      <c r="D341" s="105">
        <v>37.52319</v>
      </c>
      <c r="E341" s="105">
        <v>-122.26541</v>
      </c>
      <c r="F341" s="105" t="s">
        <v>4451</v>
      </c>
      <c r="G341" s="105" t="s">
        <v>4561</v>
      </c>
      <c r="H341" s="105" t="s">
        <v>4631</v>
      </c>
      <c r="I341" s="105" t="s">
        <v>4547</v>
      </c>
      <c r="J341" s="105" t="s">
        <v>5492</v>
      </c>
      <c r="K341" s="105"/>
      <c r="L341" s="105"/>
      <c r="M341" s="105">
        <v>12000</v>
      </c>
      <c r="N341" s="105" t="s">
        <v>4453</v>
      </c>
      <c r="O341" s="105" t="s">
        <v>4563</v>
      </c>
      <c r="P341" s="105" t="s">
        <v>1964</v>
      </c>
      <c r="Q341" s="105">
        <v>42258.276388888888</v>
      </c>
      <c r="R341" s="105">
        <v>42258.276388888888</v>
      </c>
      <c r="S341" s="105" t="s">
        <v>4588</v>
      </c>
      <c r="T341" s="105" t="s">
        <v>4454</v>
      </c>
      <c r="U341" s="105" t="s">
        <v>3576</v>
      </c>
      <c r="V341" s="105" t="s">
        <v>3576</v>
      </c>
      <c r="W341" s="105" t="s">
        <v>4360</v>
      </c>
      <c r="X341" s="105"/>
      <c r="Y341" s="105" t="s">
        <v>4555</v>
      </c>
      <c r="Z341" s="105" t="s">
        <v>5493</v>
      </c>
      <c r="AA341" s="105">
        <f t="shared" si="50"/>
        <v>2015</v>
      </c>
      <c r="AB341" s="105">
        <f t="shared" si="51"/>
        <v>9</v>
      </c>
      <c r="AC341" s="105">
        <f t="shared" si="52"/>
        <v>11</v>
      </c>
      <c r="AD341" s="105">
        <f t="shared" si="53"/>
        <v>6</v>
      </c>
      <c r="AE341" s="105">
        <f t="shared" si="54"/>
        <v>38</v>
      </c>
      <c r="AF341" s="106" t="s">
        <v>5494</v>
      </c>
      <c r="AG341" s="107" t="s">
        <v>3561</v>
      </c>
      <c r="AH341" s="107" t="str">
        <f t="shared" si="59"/>
        <v>non-HFTD</v>
      </c>
      <c r="AI341" s="107" t="s">
        <v>4558</v>
      </c>
      <c r="AJ341" s="105" t="str">
        <f t="shared" si="55"/>
        <v>Distribution</v>
      </c>
      <c r="AK341" s="105" t="str">
        <f t="shared" si="56"/>
        <v>non-HFTD - Distribution</v>
      </c>
      <c r="AL341" s="105" t="str">
        <f t="shared" si="57"/>
        <v>Fire Less than 300 Acres</v>
      </c>
      <c r="AM341" s="108" t="s">
        <v>4591</v>
      </c>
      <c r="AN341" s="105" t="str">
        <f t="shared" si="58"/>
        <v>Splice/Clamp/Connector</v>
      </c>
      <c r="AO341" s="109">
        <v>461108</v>
      </c>
    </row>
    <row r="342" spans="1:41" x14ac:dyDescent="0.25">
      <c r="A342" s="105" t="s">
        <v>4544</v>
      </c>
      <c r="B342" s="105">
        <v>42258.34375</v>
      </c>
      <c r="C342" s="105">
        <v>42258.34375</v>
      </c>
      <c r="D342" s="105">
        <v>38.109380000000002</v>
      </c>
      <c r="E342" s="105">
        <v>-122.86999</v>
      </c>
      <c r="F342" s="105" t="s">
        <v>4560</v>
      </c>
      <c r="G342" s="105" t="s">
        <v>4545</v>
      </c>
      <c r="H342" s="105" t="s">
        <v>4546</v>
      </c>
      <c r="I342" s="105" t="s">
        <v>4547</v>
      </c>
      <c r="J342" s="105" t="s">
        <v>3556</v>
      </c>
      <c r="K342" s="105">
        <v>102293992</v>
      </c>
      <c r="L342" s="105" t="s">
        <v>4568</v>
      </c>
      <c r="M342" s="105">
        <v>12000</v>
      </c>
      <c r="N342" s="105" t="s">
        <v>4453</v>
      </c>
      <c r="O342" s="105" t="s">
        <v>4563</v>
      </c>
      <c r="P342" s="105" t="s">
        <v>1964</v>
      </c>
      <c r="Q342" s="105">
        <v>42258.34375</v>
      </c>
      <c r="R342" s="105">
        <v>42258.34375</v>
      </c>
      <c r="S342" s="105" t="s">
        <v>4588</v>
      </c>
      <c r="T342" s="105" t="s">
        <v>4453</v>
      </c>
      <c r="U342" s="105" t="s">
        <v>3576</v>
      </c>
      <c r="V342" s="105" t="s">
        <v>3576</v>
      </c>
      <c r="W342" s="105" t="s">
        <v>4360</v>
      </c>
      <c r="X342" s="105"/>
      <c r="Y342" s="105" t="s">
        <v>4555</v>
      </c>
      <c r="Z342" s="105" t="s">
        <v>5495</v>
      </c>
      <c r="AA342" s="105">
        <f t="shared" si="50"/>
        <v>2015</v>
      </c>
      <c r="AB342" s="105">
        <f t="shared" si="51"/>
        <v>9</v>
      </c>
      <c r="AC342" s="105">
        <f t="shared" si="52"/>
        <v>11</v>
      </c>
      <c r="AD342" s="105">
        <f t="shared" si="53"/>
        <v>8</v>
      </c>
      <c r="AE342" s="105">
        <f t="shared" si="54"/>
        <v>15</v>
      </c>
      <c r="AF342" s="106" t="s">
        <v>5496</v>
      </c>
      <c r="AG342" s="107" t="s">
        <v>4596</v>
      </c>
      <c r="AH342" s="107" t="str">
        <f t="shared" si="59"/>
        <v>HFTD</v>
      </c>
      <c r="AI342" s="107" t="s">
        <v>4558</v>
      </c>
      <c r="AJ342" s="105" t="str">
        <f t="shared" si="55"/>
        <v>Distribution</v>
      </c>
      <c r="AK342" s="105" t="str">
        <f t="shared" si="56"/>
        <v>HFTD - Distribution</v>
      </c>
      <c r="AL342" s="105" t="str">
        <f t="shared" si="57"/>
        <v>Fire Less than 300 Acres</v>
      </c>
      <c r="AM342" s="108" t="s">
        <v>4591</v>
      </c>
      <c r="AN342" s="105" t="str">
        <f t="shared" si="58"/>
        <v>Conductor</v>
      </c>
      <c r="AO342" s="109">
        <v>32419</v>
      </c>
    </row>
    <row r="343" spans="1:41" x14ac:dyDescent="0.25">
      <c r="A343" s="105" t="s">
        <v>4544</v>
      </c>
      <c r="B343" s="105">
        <v>42258.727777777778</v>
      </c>
      <c r="C343" s="105">
        <v>42258.727777777778</v>
      </c>
      <c r="D343" s="105">
        <v>37.797219990000002</v>
      </c>
      <c r="E343" s="105">
        <v>-121.27472</v>
      </c>
      <c r="F343" s="105" t="s">
        <v>4560</v>
      </c>
      <c r="G343" s="105" t="s">
        <v>4545</v>
      </c>
      <c r="H343" s="105" t="s">
        <v>4582</v>
      </c>
      <c r="I343" s="105" t="s">
        <v>4547</v>
      </c>
      <c r="J343" s="105" t="s">
        <v>5497</v>
      </c>
      <c r="K343" s="105">
        <v>102105463</v>
      </c>
      <c r="L343" s="105" t="s">
        <v>4699</v>
      </c>
      <c r="M343" s="105" t="s">
        <v>4457</v>
      </c>
      <c r="N343" s="105" t="s">
        <v>4443</v>
      </c>
      <c r="O343" s="105" t="s">
        <v>4563</v>
      </c>
      <c r="P343" s="105" t="s">
        <v>4569</v>
      </c>
      <c r="Q343" s="105" t="s">
        <v>4570</v>
      </c>
      <c r="R343" s="105" t="s">
        <v>4570</v>
      </c>
      <c r="S343" s="105" t="s">
        <v>4588</v>
      </c>
      <c r="T343" s="105" t="s">
        <v>4443</v>
      </c>
      <c r="U343" s="105" t="s">
        <v>3576</v>
      </c>
      <c r="V343" s="105" t="s">
        <v>3576</v>
      </c>
      <c r="W343" s="105" t="s">
        <v>4360</v>
      </c>
      <c r="X343" s="105"/>
      <c r="Y343" s="105" t="s">
        <v>4571</v>
      </c>
      <c r="Z343" s="105" t="s">
        <v>5498</v>
      </c>
      <c r="AA343" s="105">
        <f t="shared" si="50"/>
        <v>2015</v>
      </c>
      <c r="AB343" s="105">
        <f t="shared" si="51"/>
        <v>9</v>
      </c>
      <c r="AC343" s="105">
        <f t="shared" si="52"/>
        <v>11</v>
      </c>
      <c r="AD343" s="105">
        <f t="shared" si="53"/>
        <v>17</v>
      </c>
      <c r="AE343" s="105">
        <f t="shared" si="54"/>
        <v>28</v>
      </c>
      <c r="AF343" s="106" t="s">
        <v>4573</v>
      </c>
      <c r="AG343" s="107" t="s">
        <v>3561</v>
      </c>
      <c r="AH343" s="107" t="str">
        <f t="shared" si="59"/>
        <v>non-HFTD</v>
      </c>
      <c r="AI343" s="107" t="s">
        <v>4558</v>
      </c>
      <c r="AJ343" s="105" t="str">
        <f t="shared" si="55"/>
        <v>Distribution</v>
      </c>
      <c r="AK343" s="105" t="str">
        <f t="shared" si="56"/>
        <v>non-HFTD - Distribution</v>
      </c>
      <c r="AL343" s="105" t="str">
        <f t="shared" si="57"/>
        <v>Fire Less than 300 Acres</v>
      </c>
      <c r="AM343" s="108" t="s">
        <v>4591</v>
      </c>
      <c r="AN343" s="105" t="str">
        <f t="shared" si="58"/>
        <v>Capacitor Bank</v>
      </c>
      <c r="AO343" s="109" t="s">
        <v>3576</v>
      </c>
    </row>
    <row r="344" spans="1:41" x14ac:dyDescent="0.25">
      <c r="A344" s="105" t="s">
        <v>4544</v>
      </c>
      <c r="B344" s="105">
        <v>42259.410416666666</v>
      </c>
      <c r="C344" s="105">
        <v>42259.410416666666</v>
      </c>
      <c r="D344" s="105">
        <v>39.116441000000002</v>
      </c>
      <c r="E344" s="105">
        <v>-121.069298</v>
      </c>
      <c r="F344" s="105" t="s">
        <v>4560</v>
      </c>
      <c r="G344" s="105" t="s">
        <v>4545</v>
      </c>
      <c r="H344" s="105" t="s">
        <v>4582</v>
      </c>
      <c r="I344" s="105" t="s">
        <v>4547</v>
      </c>
      <c r="J344" s="105" t="s">
        <v>3556</v>
      </c>
      <c r="K344" s="105" t="s">
        <v>5499</v>
      </c>
      <c r="L344" s="105"/>
      <c r="M344" s="105">
        <v>115000</v>
      </c>
      <c r="N344" s="105" t="s">
        <v>4453</v>
      </c>
      <c r="O344" s="105" t="s">
        <v>4563</v>
      </c>
      <c r="P344" s="105" t="s">
        <v>1964</v>
      </c>
      <c r="Q344" s="105">
        <v>42259.410416666666</v>
      </c>
      <c r="R344" s="105">
        <v>42259.410416666666</v>
      </c>
      <c r="S344" s="105" t="s">
        <v>4551</v>
      </c>
      <c r="T344" s="105" t="s">
        <v>3576</v>
      </c>
      <c r="U344" s="105" t="s">
        <v>4564</v>
      </c>
      <c r="V344" s="105" t="s">
        <v>4553</v>
      </c>
      <c r="W344" s="105" t="s">
        <v>4360</v>
      </c>
      <c r="X344" s="105"/>
      <c r="Y344" s="105" t="s">
        <v>4571</v>
      </c>
      <c r="Z344" s="105" t="s">
        <v>5500</v>
      </c>
      <c r="AA344" s="105">
        <f t="shared" si="50"/>
        <v>2015</v>
      </c>
      <c r="AB344" s="105">
        <f t="shared" si="51"/>
        <v>9</v>
      </c>
      <c r="AC344" s="105">
        <f t="shared" si="52"/>
        <v>12</v>
      </c>
      <c r="AD344" s="105">
        <f t="shared" si="53"/>
        <v>9</v>
      </c>
      <c r="AE344" s="105">
        <f t="shared" si="54"/>
        <v>51</v>
      </c>
      <c r="AF344" s="106" t="s">
        <v>5501</v>
      </c>
      <c r="AG344" s="107" t="s">
        <v>4596</v>
      </c>
      <c r="AH344" s="107" t="str">
        <f t="shared" si="59"/>
        <v>HFTD</v>
      </c>
      <c r="AI344" s="107" t="s">
        <v>4558</v>
      </c>
      <c r="AJ344" s="105" t="str">
        <f t="shared" si="55"/>
        <v>Transmission</v>
      </c>
      <c r="AK344" s="105" t="str">
        <f t="shared" si="56"/>
        <v>HFTD - Transmission</v>
      </c>
      <c r="AL344" s="105" t="str">
        <f t="shared" si="57"/>
        <v>Fire Less than 300 Acres</v>
      </c>
      <c r="AM344" s="108" t="s">
        <v>4564</v>
      </c>
      <c r="AN344" s="105" t="str">
        <f t="shared" si="58"/>
        <v>Animal</v>
      </c>
      <c r="AO344" s="109">
        <v>0</v>
      </c>
    </row>
    <row r="345" spans="1:41" x14ac:dyDescent="0.25">
      <c r="A345" s="105" t="s">
        <v>4544</v>
      </c>
      <c r="B345" s="105">
        <v>42259.464583333334</v>
      </c>
      <c r="C345" s="105">
        <v>42259.464583333334</v>
      </c>
      <c r="D345" s="105">
        <v>38.603038300000001</v>
      </c>
      <c r="E345" s="105">
        <v>-120.67409000000001</v>
      </c>
      <c r="F345" s="105" t="s">
        <v>4560</v>
      </c>
      <c r="G345" s="105" t="s">
        <v>4545</v>
      </c>
      <c r="H345" s="105" t="s">
        <v>4546</v>
      </c>
      <c r="I345" s="105" t="s">
        <v>4547</v>
      </c>
      <c r="J345" s="105" t="s">
        <v>3556</v>
      </c>
      <c r="K345" s="105">
        <v>101394996</v>
      </c>
      <c r="L345" s="105"/>
      <c r="M345" s="105" t="s">
        <v>4457</v>
      </c>
      <c r="N345" s="105" t="s">
        <v>4453</v>
      </c>
      <c r="O345" s="105" t="s">
        <v>4563</v>
      </c>
      <c r="P345" s="105" t="s">
        <v>4569</v>
      </c>
      <c r="Q345" s="105" t="s">
        <v>4570</v>
      </c>
      <c r="R345" s="105" t="s">
        <v>4570</v>
      </c>
      <c r="S345" s="105" t="s">
        <v>4588</v>
      </c>
      <c r="T345" s="105" t="s">
        <v>4453</v>
      </c>
      <c r="U345" s="105" t="s">
        <v>3576</v>
      </c>
      <c r="V345" s="105" t="s">
        <v>3576</v>
      </c>
      <c r="W345" s="105" t="s">
        <v>4360</v>
      </c>
      <c r="X345" s="105"/>
      <c r="Y345" s="105" t="s">
        <v>4571</v>
      </c>
      <c r="Z345" s="105" t="s">
        <v>5502</v>
      </c>
      <c r="AA345" s="105">
        <f t="shared" si="50"/>
        <v>2015</v>
      </c>
      <c r="AB345" s="105">
        <f t="shared" si="51"/>
        <v>9</v>
      </c>
      <c r="AC345" s="105">
        <f t="shared" si="52"/>
        <v>12</v>
      </c>
      <c r="AD345" s="105">
        <f t="shared" si="53"/>
        <v>11</v>
      </c>
      <c r="AE345" s="105">
        <f t="shared" si="54"/>
        <v>9</v>
      </c>
      <c r="AF345" s="106" t="s">
        <v>4573</v>
      </c>
      <c r="AG345" s="107" t="s">
        <v>4596</v>
      </c>
      <c r="AH345" s="107" t="str">
        <f t="shared" si="59"/>
        <v>HFTD</v>
      </c>
      <c r="AI345" s="107" t="s">
        <v>4558</v>
      </c>
      <c r="AJ345" s="105" t="str">
        <f t="shared" si="55"/>
        <v>Distribution</v>
      </c>
      <c r="AK345" s="105" t="str">
        <f t="shared" si="56"/>
        <v>HFTD - Distribution</v>
      </c>
      <c r="AL345" s="105" t="str">
        <f t="shared" si="57"/>
        <v>Fire Less than 300 Acres</v>
      </c>
      <c r="AM345" s="108" t="s">
        <v>4591</v>
      </c>
      <c r="AN345" s="105" t="str">
        <f t="shared" si="58"/>
        <v>Conductor</v>
      </c>
      <c r="AO345" s="109" t="s">
        <v>3576</v>
      </c>
    </row>
    <row r="346" spans="1:41" x14ac:dyDescent="0.25">
      <c r="A346" s="105" t="s">
        <v>4544</v>
      </c>
      <c r="B346" s="105">
        <v>42259.48333333333</v>
      </c>
      <c r="C346" s="105">
        <v>42259.48333333333</v>
      </c>
      <c r="D346" s="105">
        <v>35.3557633</v>
      </c>
      <c r="E346" s="105">
        <v>-119.04595</v>
      </c>
      <c r="F346" s="105" t="s">
        <v>4560</v>
      </c>
      <c r="G346" s="105" t="s">
        <v>4561</v>
      </c>
      <c r="H346" s="105" t="s">
        <v>4567</v>
      </c>
      <c r="I346" s="105" t="s">
        <v>4547</v>
      </c>
      <c r="J346" s="105" t="s">
        <v>4597</v>
      </c>
      <c r="K346" s="105">
        <v>100194486</v>
      </c>
      <c r="L346" s="105" t="s">
        <v>4568</v>
      </c>
      <c r="M346" s="105" t="s">
        <v>4457</v>
      </c>
      <c r="N346" s="105" t="s">
        <v>4453</v>
      </c>
      <c r="O346" s="105" t="s">
        <v>4563</v>
      </c>
      <c r="P346" s="105" t="s">
        <v>4569</v>
      </c>
      <c r="Q346" s="105" t="s">
        <v>4570</v>
      </c>
      <c r="R346" s="105" t="s">
        <v>4570</v>
      </c>
      <c r="S346" s="105" t="s">
        <v>4551</v>
      </c>
      <c r="T346" s="105" t="s">
        <v>3576</v>
      </c>
      <c r="U346" s="105" t="s">
        <v>4560</v>
      </c>
      <c r="V346" s="105" t="s">
        <v>4553</v>
      </c>
      <c r="W346" s="105" t="s">
        <v>4554</v>
      </c>
      <c r="X346" s="105" t="s">
        <v>4599</v>
      </c>
      <c r="Y346" s="105" t="s">
        <v>4571</v>
      </c>
      <c r="Z346" s="105" t="s">
        <v>5503</v>
      </c>
      <c r="AA346" s="105">
        <f t="shared" si="50"/>
        <v>2015</v>
      </c>
      <c r="AB346" s="105">
        <f t="shared" si="51"/>
        <v>9</v>
      </c>
      <c r="AC346" s="105">
        <f t="shared" si="52"/>
        <v>12</v>
      </c>
      <c r="AD346" s="105">
        <f t="shared" si="53"/>
        <v>11</v>
      </c>
      <c r="AE346" s="105">
        <f t="shared" si="54"/>
        <v>36</v>
      </c>
      <c r="AF346" s="106" t="s">
        <v>4573</v>
      </c>
      <c r="AG346" s="107" t="s">
        <v>3561</v>
      </c>
      <c r="AH346" s="107" t="str">
        <f t="shared" si="59"/>
        <v>non-HFTD</v>
      </c>
      <c r="AI346" s="107" t="s">
        <v>4558</v>
      </c>
      <c r="AJ346" s="105" t="str">
        <f t="shared" si="55"/>
        <v>Distribution</v>
      </c>
      <c r="AK346" s="105" t="str">
        <f t="shared" si="56"/>
        <v>non-HFTD - Distribution</v>
      </c>
      <c r="AL346" s="105" t="str">
        <f t="shared" si="57"/>
        <v>Fire Less than 300 Acres</v>
      </c>
      <c r="AM346" s="108" t="s">
        <v>4559</v>
      </c>
      <c r="AN346" s="105" t="str">
        <f t="shared" si="58"/>
        <v>3rd Party - Unknown</v>
      </c>
      <c r="AO346" s="109" t="s">
        <v>3576</v>
      </c>
    </row>
    <row r="347" spans="1:41" x14ac:dyDescent="0.25">
      <c r="A347" s="105" t="s">
        <v>4544</v>
      </c>
      <c r="B347" s="105">
        <v>42260.366666666669</v>
      </c>
      <c r="C347" s="105">
        <v>42260.366666666669</v>
      </c>
      <c r="D347" s="105">
        <v>37.724544999999999</v>
      </c>
      <c r="E347" s="105">
        <v>-121.3259417</v>
      </c>
      <c r="F347" s="105" t="s">
        <v>4560</v>
      </c>
      <c r="G347" s="105" t="s">
        <v>4545</v>
      </c>
      <c r="H347" s="105" t="s">
        <v>4567</v>
      </c>
      <c r="I347" s="105" t="s">
        <v>4547</v>
      </c>
      <c r="J347" s="105" t="s">
        <v>5504</v>
      </c>
      <c r="K347" s="105" t="s">
        <v>5505</v>
      </c>
      <c r="L347" s="105"/>
      <c r="M347" s="105">
        <v>12000</v>
      </c>
      <c r="N347" s="105" t="s">
        <v>4453</v>
      </c>
      <c r="O347" s="105" t="s">
        <v>4563</v>
      </c>
      <c r="P347" s="105" t="s">
        <v>1964</v>
      </c>
      <c r="Q347" s="105">
        <v>42260.366666666669</v>
      </c>
      <c r="R347" s="105">
        <v>42260.366666666669</v>
      </c>
      <c r="S347" s="105" t="s">
        <v>4551</v>
      </c>
      <c r="T347" s="105" t="s">
        <v>3576</v>
      </c>
      <c r="U347" s="105" t="s">
        <v>4564</v>
      </c>
      <c r="V347" s="105" t="s">
        <v>4553</v>
      </c>
      <c r="W347" s="105" t="s">
        <v>4360</v>
      </c>
      <c r="X347" s="105"/>
      <c r="Y347" s="105" t="s">
        <v>4555</v>
      </c>
      <c r="Z347" s="105" t="s">
        <v>5506</v>
      </c>
      <c r="AA347" s="105">
        <f t="shared" si="50"/>
        <v>2015</v>
      </c>
      <c r="AB347" s="105">
        <f t="shared" si="51"/>
        <v>9</v>
      </c>
      <c r="AC347" s="105">
        <f t="shared" si="52"/>
        <v>13</v>
      </c>
      <c r="AD347" s="105">
        <f t="shared" si="53"/>
        <v>8</v>
      </c>
      <c r="AE347" s="105">
        <f t="shared" si="54"/>
        <v>48</v>
      </c>
      <c r="AF347" s="106" t="s">
        <v>5507</v>
      </c>
      <c r="AG347" s="107" t="s">
        <v>3561</v>
      </c>
      <c r="AH347" s="107" t="str">
        <f t="shared" si="59"/>
        <v>non-HFTD</v>
      </c>
      <c r="AI347" s="107" t="s">
        <v>4558</v>
      </c>
      <c r="AJ347" s="105" t="str">
        <f t="shared" si="55"/>
        <v>Distribution</v>
      </c>
      <c r="AK347" s="105" t="str">
        <f t="shared" si="56"/>
        <v>non-HFTD - Distribution</v>
      </c>
      <c r="AL347" s="105" t="str">
        <f t="shared" si="57"/>
        <v>Fire Less than 300 Acres</v>
      </c>
      <c r="AM347" s="108" t="s">
        <v>4564</v>
      </c>
      <c r="AN347" s="105" t="str">
        <f t="shared" si="58"/>
        <v>Animal</v>
      </c>
      <c r="AO347" s="109">
        <v>23790</v>
      </c>
    </row>
    <row r="348" spans="1:41" x14ac:dyDescent="0.25">
      <c r="A348" s="105" t="s">
        <v>4544</v>
      </c>
      <c r="B348" s="105">
        <v>42260.76666666667</v>
      </c>
      <c r="C348" s="105">
        <v>42260.76666666667</v>
      </c>
      <c r="D348" s="105">
        <v>39.267309990000001</v>
      </c>
      <c r="E348" s="105">
        <v>-121.883079</v>
      </c>
      <c r="F348" s="105" t="s">
        <v>4560</v>
      </c>
      <c r="G348" s="105" t="s">
        <v>4545</v>
      </c>
      <c r="H348" s="105" t="s">
        <v>4546</v>
      </c>
      <c r="I348" s="105" t="s">
        <v>4621</v>
      </c>
      <c r="J348" s="105"/>
      <c r="K348" s="105"/>
      <c r="L348" s="105" t="s">
        <v>4549</v>
      </c>
      <c r="M348" s="105" t="s">
        <v>4457</v>
      </c>
      <c r="N348" s="105" t="s">
        <v>4453</v>
      </c>
      <c r="O348" s="105" t="s">
        <v>4563</v>
      </c>
      <c r="P348" s="105" t="s">
        <v>4569</v>
      </c>
      <c r="Q348" s="105" t="s">
        <v>4570</v>
      </c>
      <c r="R348" s="105" t="s">
        <v>4570</v>
      </c>
      <c r="S348" s="105" t="s">
        <v>4588</v>
      </c>
      <c r="T348" s="105" t="s">
        <v>4454</v>
      </c>
      <c r="U348" s="105" t="s">
        <v>3576</v>
      </c>
      <c r="V348" s="105" t="s">
        <v>3576</v>
      </c>
      <c r="W348" s="105" t="s">
        <v>4360</v>
      </c>
      <c r="X348" s="105"/>
      <c r="Y348" s="105" t="s">
        <v>4571</v>
      </c>
      <c r="Z348" s="105" t="s">
        <v>5508</v>
      </c>
      <c r="AA348" s="105">
        <f t="shared" si="50"/>
        <v>2015</v>
      </c>
      <c r="AB348" s="105">
        <f t="shared" si="51"/>
        <v>9</v>
      </c>
      <c r="AC348" s="105">
        <f t="shared" si="52"/>
        <v>13</v>
      </c>
      <c r="AD348" s="105">
        <f t="shared" si="53"/>
        <v>18</v>
      </c>
      <c r="AE348" s="105">
        <f t="shared" si="54"/>
        <v>24</v>
      </c>
      <c r="AF348" s="106" t="s">
        <v>4573</v>
      </c>
      <c r="AG348" s="107" t="s">
        <v>3561</v>
      </c>
      <c r="AH348" s="107" t="str">
        <f t="shared" si="59"/>
        <v>non-HFTD</v>
      </c>
      <c r="AI348" s="107" t="s">
        <v>4558</v>
      </c>
      <c r="AJ348" s="105" t="str">
        <f t="shared" si="55"/>
        <v>Distribution</v>
      </c>
      <c r="AK348" s="105" t="str">
        <f t="shared" si="56"/>
        <v>non-HFTD - Distribution</v>
      </c>
      <c r="AL348" s="105" t="str">
        <f t="shared" si="57"/>
        <v>Fire Less than 300 Acres</v>
      </c>
      <c r="AM348" s="108" t="s">
        <v>4591</v>
      </c>
      <c r="AN348" s="105" t="str">
        <f t="shared" si="58"/>
        <v>Splice/Clamp/Connector</v>
      </c>
      <c r="AO348" s="109" t="s">
        <v>3576</v>
      </c>
    </row>
    <row r="349" spans="1:41" x14ac:dyDescent="0.25">
      <c r="A349" s="105" t="s">
        <v>4544</v>
      </c>
      <c r="B349" s="105">
        <v>42262.920138888891</v>
      </c>
      <c r="C349" s="105">
        <v>42262.920138888891</v>
      </c>
      <c r="D349" s="105">
        <v>36.587389989999998</v>
      </c>
      <c r="E349" s="105">
        <v>-119.56865000000001</v>
      </c>
      <c r="F349" s="105" t="s">
        <v>4560</v>
      </c>
      <c r="G349" s="105" t="s">
        <v>4545</v>
      </c>
      <c r="H349" s="105" t="s">
        <v>4546</v>
      </c>
      <c r="I349" s="105" t="s">
        <v>4547</v>
      </c>
      <c r="J349" s="105" t="s">
        <v>4656</v>
      </c>
      <c r="K349" s="105">
        <v>100878350</v>
      </c>
      <c r="L349" s="105" t="s">
        <v>4568</v>
      </c>
      <c r="M349" s="105" t="s">
        <v>4457</v>
      </c>
      <c r="N349" s="105" t="s">
        <v>4453</v>
      </c>
      <c r="O349" s="105" t="s">
        <v>4563</v>
      </c>
      <c r="P349" s="105" t="s">
        <v>1964</v>
      </c>
      <c r="Q349" s="105">
        <v>42262.920138888891</v>
      </c>
      <c r="R349" s="105">
        <v>42262.920138888891</v>
      </c>
      <c r="S349" s="105" t="s">
        <v>4551</v>
      </c>
      <c r="T349" s="105" t="s">
        <v>3576</v>
      </c>
      <c r="U349" s="105" t="s">
        <v>4560</v>
      </c>
      <c r="V349" s="105" t="s">
        <v>4553</v>
      </c>
      <c r="W349" s="105" t="s">
        <v>4360</v>
      </c>
      <c r="X349" s="105"/>
      <c r="Y349" s="105" t="s">
        <v>4555</v>
      </c>
      <c r="Z349" s="105" t="s">
        <v>5509</v>
      </c>
      <c r="AA349" s="105">
        <f t="shared" si="50"/>
        <v>2015</v>
      </c>
      <c r="AB349" s="105">
        <f t="shared" si="51"/>
        <v>9</v>
      </c>
      <c r="AC349" s="105">
        <f t="shared" si="52"/>
        <v>15</v>
      </c>
      <c r="AD349" s="105">
        <f t="shared" si="53"/>
        <v>22</v>
      </c>
      <c r="AE349" s="105">
        <f t="shared" si="54"/>
        <v>5</v>
      </c>
      <c r="AF349" s="106" t="s">
        <v>5510</v>
      </c>
      <c r="AG349" s="107" t="s">
        <v>3561</v>
      </c>
      <c r="AH349" s="107" t="str">
        <f t="shared" si="59"/>
        <v>non-HFTD</v>
      </c>
      <c r="AI349" s="107" t="s">
        <v>4558</v>
      </c>
      <c r="AJ349" s="105" t="str">
        <f t="shared" si="55"/>
        <v>Distribution</v>
      </c>
      <c r="AK349" s="105" t="str">
        <f t="shared" si="56"/>
        <v>non-HFTD - Distribution</v>
      </c>
      <c r="AL349" s="105" t="str">
        <f t="shared" si="57"/>
        <v>Fire Less than 300 Acres</v>
      </c>
      <c r="AM349" s="108" t="s">
        <v>4560</v>
      </c>
      <c r="AN349" s="105" t="str">
        <f t="shared" si="58"/>
        <v>Other/Unknown</v>
      </c>
      <c r="AO349" s="109">
        <v>72</v>
      </c>
    </row>
    <row r="350" spans="1:41" x14ac:dyDescent="0.25">
      <c r="A350" s="105" t="s">
        <v>4544</v>
      </c>
      <c r="B350" s="105">
        <v>42263.012499999997</v>
      </c>
      <c r="C350" s="105">
        <v>42263.012499999997</v>
      </c>
      <c r="D350" s="105">
        <v>37.991399989999998</v>
      </c>
      <c r="E350" s="105">
        <v>-121.66822000000001</v>
      </c>
      <c r="F350" s="105" t="s">
        <v>4560</v>
      </c>
      <c r="G350" s="105" t="s">
        <v>4545</v>
      </c>
      <c r="H350" s="105" t="s">
        <v>4567</v>
      </c>
      <c r="I350" s="105" t="s">
        <v>4547</v>
      </c>
      <c r="J350" s="105" t="s">
        <v>5511</v>
      </c>
      <c r="K350" s="105">
        <v>100457468</v>
      </c>
      <c r="L350" s="105"/>
      <c r="M350" s="105">
        <v>21000</v>
      </c>
      <c r="N350" s="105" t="s">
        <v>4453</v>
      </c>
      <c r="O350" s="105" t="s">
        <v>4563</v>
      </c>
      <c r="P350" s="105" t="s">
        <v>1964</v>
      </c>
      <c r="Q350" s="105">
        <v>42263.012499999997</v>
      </c>
      <c r="R350" s="105">
        <v>42263.012499999997</v>
      </c>
      <c r="S350" s="105" t="s">
        <v>4588</v>
      </c>
      <c r="T350" s="105" t="s">
        <v>4453</v>
      </c>
      <c r="U350" s="105" t="s">
        <v>3576</v>
      </c>
      <c r="V350" s="105" t="s">
        <v>3576</v>
      </c>
      <c r="W350" s="105" t="s">
        <v>4360</v>
      </c>
      <c r="X350" s="105"/>
      <c r="Y350" s="105" t="s">
        <v>4555</v>
      </c>
      <c r="Z350" s="105" t="s">
        <v>5512</v>
      </c>
      <c r="AA350" s="105">
        <f t="shared" si="50"/>
        <v>2015</v>
      </c>
      <c r="AB350" s="105">
        <f t="shared" si="51"/>
        <v>9</v>
      </c>
      <c r="AC350" s="105">
        <f t="shared" si="52"/>
        <v>16</v>
      </c>
      <c r="AD350" s="105">
        <f t="shared" si="53"/>
        <v>0</v>
      </c>
      <c r="AE350" s="105">
        <f t="shared" si="54"/>
        <v>18</v>
      </c>
      <c r="AF350" s="106" t="s">
        <v>5513</v>
      </c>
      <c r="AG350" s="107" t="s">
        <v>3561</v>
      </c>
      <c r="AH350" s="107" t="str">
        <f t="shared" si="59"/>
        <v>non-HFTD</v>
      </c>
      <c r="AI350" s="107" t="s">
        <v>4558</v>
      </c>
      <c r="AJ350" s="105" t="str">
        <f t="shared" si="55"/>
        <v>Distribution</v>
      </c>
      <c r="AK350" s="105" t="str">
        <f t="shared" si="56"/>
        <v>non-HFTD - Distribution</v>
      </c>
      <c r="AL350" s="105" t="str">
        <f t="shared" si="57"/>
        <v>Fire Less than 300 Acres</v>
      </c>
      <c r="AM350" s="108" t="s">
        <v>4591</v>
      </c>
      <c r="AN350" s="105" t="str">
        <f t="shared" si="58"/>
        <v>Conductor</v>
      </c>
      <c r="AO350" s="109">
        <v>44007</v>
      </c>
    </row>
    <row r="351" spans="1:41" x14ac:dyDescent="0.25">
      <c r="A351" s="105" t="s">
        <v>4544</v>
      </c>
      <c r="B351" s="105">
        <v>42265.682638888888</v>
      </c>
      <c r="C351" s="105">
        <v>42265.682638888888</v>
      </c>
      <c r="D351" s="105">
        <v>37.869086699999997</v>
      </c>
      <c r="E351" s="105">
        <v>-121.20633170000001</v>
      </c>
      <c r="F351" s="105" t="s">
        <v>4560</v>
      </c>
      <c r="G351" s="105" t="s">
        <v>4545</v>
      </c>
      <c r="H351" s="105" t="s">
        <v>4546</v>
      </c>
      <c r="I351" s="105" t="s">
        <v>4547</v>
      </c>
      <c r="J351" s="105" t="s">
        <v>5514</v>
      </c>
      <c r="K351" s="105" t="s">
        <v>5515</v>
      </c>
      <c r="L351" s="105"/>
      <c r="M351" s="105">
        <v>12000</v>
      </c>
      <c r="N351" s="105" t="s">
        <v>4453</v>
      </c>
      <c r="O351" s="105" t="s">
        <v>4563</v>
      </c>
      <c r="P351" s="105" t="s">
        <v>1964</v>
      </c>
      <c r="Q351" s="105">
        <v>42265.682638888888</v>
      </c>
      <c r="R351" s="105">
        <v>42265.682638888888</v>
      </c>
      <c r="S351" s="105" t="s">
        <v>4588</v>
      </c>
      <c r="T351" s="105" t="s">
        <v>4453</v>
      </c>
      <c r="U351" s="105" t="s">
        <v>3576</v>
      </c>
      <c r="V351" s="105" t="s">
        <v>3576</v>
      </c>
      <c r="W351" s="105" t="s">
        <v>4360</v>
      </c>
      <c r="X351" s="105"/>
      <c r="Y351" s="105" t="s">
        <v>4555</v>
      </c>
      <c r="Z351" s="105" t="s">
        <v>5516</v>
      </c>
      <c r="AA351" s="105">
        <f t="shared" si="50"/>
        <v>2015</v>
      </c>
      <c r="AB351" s="105">
        <f t="shared" si="51"/>
        <v>9</v>
      </c>
      <c r="AC351" s="105">
        <f t="shared" si="52"/>
        <v>18</v>
      </c>
      <c r="AD351" s="105">
        <f t="shared" si="53"/>
        <v>16</v>
      </c>
      <c r="AE351" s="105">
        <f t="shared" si="54"/>
        <v>23</v>
      </c>
      <c r="AF351" s="106" t="s">
        <v>5517</v>
      </c>
      <c r="AG351" s="107" t="s">
        <v>3561</v>
      </c>
      <c r="AH351" s="107" t="str">
        <f t="shared" si="59"/>
        <v>non-HFTD</v>
      </c>
      <c r="AI351" s="107" t="s">
        <v>4558</v>
      </c>
      <c r="AJ351" s="105" t="str">
        <f t="shared" si="55"/>
        <v>Distribution</v>
      </c>
      <c r="AK351" s="105" t="str">
        <f t="shared" si="56"/>
        <v>non-HFTD - Distribution</v>
      </c>
      <c r="AL351" s="105" t="str">
        <f t="shared" si="57"/>
        <v>Fire Less than 300 Acres</v>
      </c>
      <c r="AM351" s="108" t="s">
        <v>4591</v>
      </c>
      <c r="AN351" s="105" t="str">
        <f t="shared" si="58"/>
        <v>Conductor</v>
      </c>
      <c r="AO351" s="109">
        <v>408</v>
      </c>
    </row>
    <row r="352" spans="1:41" x14ac:dyDescent="0.25">
      <c r="A352" s="105" t="s">
        <v>4544</v>
      </c>
      <c r="B352" s="105">
        <v>42265.711805555555</v>
      </c>
      <c r="C352" s="105">
        <v>42265.711805555555</v>
      </c>
      <c r="D352" s="105">
        <v>37.8992</v>
      </c>
      <c r="E352" s="105">
        <v>-120.455079</v>
      </c>
      <c r="F352" s="105" t="s">
        <v>4560</v>
      </c>
      <c r="G352" s="105" t="s">
        <v>4545</v>
      </c>
      <c r="H352" s="105" t="s">
        <v>4582</v>
      </c>
      <c r="I352" s="105" t="s">
        <v>4547</v>
      </c>
      <c r="J352" s="105" t="s">
        <v>3556</v>
      </c>
      <c r="K352" s="105">
        <v>101019893</v>
      </c>
      <c r="L352" s="105"/>
      <c r="M352" s="105">
        <v>17000</v>
      </c>
      <c r="N352" s="105" t="s">
        <v>4453</v>
      </c>
      <c r="O352" s="105" t="s">
        <v>4563</v>
      </c>
      <c r="P352" s="105" t="s">
        <v>1964</v>
      </c>
      <c r="Q352" s="105">
        <v>42265.711805555555</v>
      </c>
      <c r="R352" s="105">
        <v>42265.711805555555</v>
      </c>
      <c r="S352" s="105" t="s">
        <v>4551</v>
      </c>
      <c r="T352" s="105" t="s">
        <v>3576</v>
      </c>
      <c r="U352" s="105" t="s">
        <v>4552</v>
      </c>
      <c r="V352" s="105" t="s">
        <v>4456</v>
      </c>
      <c r="W352" s="105" t="s">
        <v>4554</v>
      </c>
      <c r="X352" s="105"/>
      <c r="Y352" s="105" t="s">
        <v>4555</v>
      </c>
      <c r="Z352" s="105" t="s">
        <v>5518</v>
      </c>
      <c r="AA352" s="105">
        <f t="shared" si="50"/>
        <v>2015</v>
      </c>
      <c r="AB352" s="105">
        <f t="shared" si="51"/>
        <v>9</v>
      </c>
      <c r="AC352" s="105">
        <f t="shared" si="52"/>
        <v>18</v>
      </c>
      <c r="AD352" s="105">
        <f t="shared" si="53"/>
        <v>17</v>
      </c>
      <c r="AE352" s="105">
        <f t="shared" si="54"/>
        <v>5</v>
      </c>
      <c r="AF352" s="106" t="s">
        <v>5519</v>
      </c>
      <c r="AG352" s="107" t="s">
        <v>4596</v>
      </c>
      <c r="AH352" s="107" t="str">
        <f t="shared" si="59"/>
        <v>HFTD</v>
      </c>
      <c r="AI352" s="107" t="s">
        <v>4558</v>
      </c>
      <c r="AJ352" s="105" t="str">
        <f t="shared" si="55"/>
        <v>Distribution</v>
      </c>
      <c r="AK352" s="105" t="str">
        <f t="shared" si="56"/>
        <v>HFTD - Distribution</v>
      </c>
      <c r="AL352" s="105" t="str">
        <f t="shared" si="57"/>
        <v>Fire Less than 300 Acres</v>
      </c>
      <c r="AM352" s="108" t="s">
        <v>4559</v>
      </c>
      <c r="AN352" s="105" t="str">
        <f t="shared" si="58"/>
        <v>Vehicle</v>
      </c>
      <c r="AO352" s="109">
        <v>35222</v>
      </c>
    </row>
    <row r="353" spans="1:41" x14ac:dyDescent="0.25">
      <c r="A353" s="105" t="s">
        <v>4544</v>
      </c>
      <c r="B353" s="105">
        <v>42266.410416666666</v>
      </c>
      <c r="C353" s="105">
        <v>42266.410416666666</v>
      </c>
      <c r="D353" s="105">
        <v>38.475499999999997</v>
      </c>
      <c r="E353" s="105">
        <v>-122.90691</v>
      </c>
      <c r="F353" s="105" t="s">
        <v>4560</v>
      </c>
      <c r="G353" s="105" t="s">
        <v>4545</v>
      </c>
      <c r="H353" s="105" t="s">
        <v>4546</v>
      </c>
      <c r="I353" s="105" t="s">
        <v>4547</v>
      </c>
      <c r="J353" s="105" t="s">
        <v>5520</v>
      </c>
      <c r="K353" s="105">
        <v>103334444</v>
      </c>
      <c r="L353" s="105"/>
      <c r="M353" s="105">
        <v>12000</v>
      </c>
      <c r="N353" s="105" t="s">
        <v>4453</v>
      </c>
      <c r="O353" s="105" t="s">
        <v>4563</v>
      </c>
      <c r="P353" s="105" t="s">
        <v>1964</v>
      </c>
      <c r="Q353" s="105">
        <v>42266.410416666666</v>
      </c>
      <c r="R353" s="105">
        <v>42266.410416666666</v>
      </c>
      <c r="S353" s="105" t="s">
        <v>4588</v>
      </c>
      <c r="T353" s="105" t="s">
        <v>4454</v>
      </c>
      <c r="U353" s="105" t="s">
        <v>3576</v>
      </c>
      <c r="V353" s="105" t="s">
        <v>3576</v>
      </c>
      <c r="W353" s="105" t="s">
        <v>4360</v>
      </c>
      <c r="X353" s="105"/>
      <c r="Y353" s="105" t="s">
        <v>4555</v>
      </c>
      <c r="Z353" s="105" t="s">
        <v>5521</v>
      </c>
      <c r="AA353" s="105">
        <f t="shared" si="50"/>
        <v>2015</v>
      </c>
      <c r="AB353" s="105">
        <f t="shared" si="51"/>
        <v>9</v>
      </c>
      <c r="AC353" s="105">
        <f t="shared" si="52"/>
        <v>19</v>
      </c>
      <c r="AD353" s="105">
        <f t="shared" si="53"/>
        <v>9</v>
      </c>
      <c r="AE353" s="105">
        <f t="shared" si="54"/>
        <v>51</v>
      </c>
      <c r="AF353" s="106" t="s">
        <v>5522</v>
      </c>
      <c r="AG353" s="107" t="s">
        <v>4596</v>
      </c>
      <c r="AH353" s="107" t="str">
        <f t="shared" si="59"/>
        <v>HFTD</v>
      </c>
      <c r="AI353" s="107" t="s">
        <v>4558</v>
      </c>
      <c r="AJ353" s="105" t="str">
        <f t="shared" si="55"/>
        <v>Distribution</v>
      </c>
      <c r="AK353" s="105" t="str">
        <f t="shared" si="56"/>
        <v>HFTD - Distribution</v>
      </c>
      <c r="AL353" s="105" t="str">
        <f t="shared" si="57"/>
        <v>Fire Less than 300 Acres</v>
      </c>
      <c r="AM353" s="108" t="s">
        <v>4591</v>
      </c>
      <c r="AN353" s="105" t="str">
        <f t="shared" si="58"/>
        <v>Splice/Clamp/Connector</v>
      </c>
      <c r="AO353" s="109">
        <v>488</v>
      </c>
    </row>
    <row r="354" spans="1:41" x14ac:dyDescent="0.25">
      <c r="A354" s="105" t="s">
        <v>4544</v>
      </c>
      <c r="B354" s="105">
        <v>42267.786805555559</v>
      </c>
      <c r="C354" s="105">
        <v>42267.786805555559</v>
      </c>
      <c r="D354" s="105">
        <v>39.863790000000002</v>
      </c>
      <c r="E354" s="105">
        <v>-121.65991</v>
      </c>
      <c r="F354" s="105" t="s">
        <v>4560</v>
      </c>
      <c r="G354" s="105" t="s">
        <v>4545</v>
      </c>
      <c r="H354" s="105" t="s">
        <v>4546</v>
      </c>
      <c r="I354" s="105" t="s">
        <v>4547</v>
      </c>
      <c r="J354" s="105" t="s">
        <v>3556</v>
      </c>
      <c r="K354" s="105"/>
      <c r="L354" s="105"/>
      <c r="M354" s="105">
        <v>12000</v>
      </c>
      <c r="N354" s="105" t="s">
        <v>4453</v>
      </c>
      <c r="O354" s="105" t="s">
        <v>4563</v>
      </c>
      <c r="P354" s="105" t="s">
        <v>1964</v>
      </c>
      <c r="Q354" s="105">
        <v>42267.786805555559</v>
      </c>
      <c r="R354" s="105">
        <v>42267.786805555559</v>
      </c>
      <c r="S354" s="105" t="s">
        <v>4551</v>
      </c>
      <c r="T354" s="105" t="s">
        <v>3576</v>
      </c>
      <c r="U354" s="105" t="s">
        <v>4560</v>
      </c>
      <c r="V354" s="105" t="s">
        <v>4553</v>
      </c>
      <c r="W354" s="105" t="s">
        <v>4360</v>
      </c>
      <c r="X354" s="105"/>
      <c r="Y354" s="105" t="s">
        <v>5118</v>
      </c>
      <c r="Z354" s="105" t="s">
        <v>5523</v>
      </c>
      <c r="AA354" s="105">
        <f t="shared" si="50"/>
        <v>2015</v>
      </c>
      <c r="AB354" s="105">
        <f t="shared" si="51"/>
        <v>9</v>
      </c>
      <c r="AC354" s="105">
        <f t="shared" si="52"/>
        <v>20</v>
      </c>
      <c r="AD354" s="105">
        <f t="shared" si="53"/>
        <v>18</v>
      </c>
      <c r="AE354" s="105">
        <f t="shared" si="54"/>
        <v>53</v>
      </c>
      <c r="AF354" s="106" t="s">
        <v>5524</v>
      </c>
      <c r="AG354" s="107" t="s">
        <v>4574</v>
      </c>
      <c r="AH354" s="107" t="str">
        <f t="shared" si="59"/>
        <v>HFTD</v>
      </c>
      <c r="AI354" s="107" t="s">
        <v>4558</v>
      </c>
      <c r="AJ354" s="105" t="str">
        <f t="shared" si="55"/>
        <v>Distribution</v>
      </c>
      <c r="AK354" s="105" t="str">
        <f t="shared" si="56"/>
        <v>HFTD - Distribution</v>
      </c>
      <c r="AL354" s="105" t="str">
        <f t="shared" si="57"/>
        <v>Fire Less than 300 Acres</v>
      </c>
      <c r="AM354" s="108" t="s">
        <v>4560</v>
      </c>
      <c r="AN354" s="105" t="str">
        <f t="shared" si="58"/>
        <v>Dead</v>
      </c>
      <c r="AO354" s="109">
        <v>3479</v>
      </c>
    </row>
    <row r="355" spans="1:41" x14ac:dyDescent="0.25">
      <c r="A355" s="105" t="s">
        <v>4544</v>
      </c>
      <c r="B355" s="105">
        <v>42268.17083333333</v>
      </c>
      <c r="C355" s="105">
        <v>42268.17083333333</v>
      </c>
      <c r="D355" s="105">
        <v>38.658670000000001</v>
      </c>
      <c r="E355" s="105">
        <v>-121.04035330000001</v>
      </c>
      <c r="F355" s="105" t="s">
        <v>4560</v>
      </c>
      <c r="G355" s="105" t="s">
        <v>4561</v>
      </c>
      <c r="H355" s="105" t="s">
        <v>4546</v>
      </c>
      <c r="I355" s="105" t="s">
        <v>4547</v>
      </c>
      <c r="J355" s="105" t="s">
        <v>3556</v>
      </c>
      <c r="K355" s="105" t="s">
        <v>5525</v>
      </c>
      <c r="L355" s="105"/>
      <c r="M355" s="105">
        <v>21000</v>
      </c>
      <c r="N355" s="105" t="s">
        <v>4453</v>
      </c>
      <c r="O355" s="105" t="s">
        <v>4563</v>
      </c>
      <c r="P355" s="105" t="s">
        <v>1964</v>
      </c>
      <c r="Q355" s="105">
        <v>42268.17083333333</v>
      </c>
      <c r="R355" s="105">
        <v>42268.17083333333</v>
      </c>
      <c r="S355" s="105" t="s">
        <v>4937</v>
      </c>
      <c r="T355" s="105" t="s">
        <v>3576</v>
      </c>
      <c r="U355" s="105" t="s">
        <v>3576</v>
      </c>
      <c r="V355" s="105" t="s">
        <v>3576</v>
      </c>
      <c r="W355" s="105" t="s">
        <v>4360</v>
      </c>
      <c r="X355" s="105"/>
      <c r="Y355" s="105" t="s">
        <v>4555</v>
      </c>
      <c r="Z355" s="105" t="s">
        <v>5526</v>
      </c>
      <c r="AA355" s="105">
        <f t="shared" si="50"/>
        <v>2015</v>
      </c>
      <c r="AB355" s="105">
        <f t="shared" si="51"/>
        <v>9</v>
      </c>
      <c r="AC355" s="105">
        <f t="shared" si="52"/>
        <v>21</v>
      </c>
      <c r="AD355" s="105">
        <f t="shared" si="53"/>
        <v>4</v>
      </c>
      <c r="AE355" s="105">
        <f t="shared" si="54"/>
        <v>6</v>
      </c>
      <c r="AF355" s="106" t="s">
        <v>5527</v>
      </c>
      <c r="AG355" s="107" t="s">
        <v>4596</v>
      </c>
      <c r="AH355" s="107" t="str">
        <f t="shared" si="59"/>
        <v>HFTD</v>
      </c>
      <c r="AI355" s="107" t="s">
        <v>4558</v>
      </c>
      <c r="AJ355" s="105" t="str">
        <f t="shared" si="55"/>
        <v>Distribution</v>
      </c>
      <c r="AK355" s="105" t="str">
        <f t="shared" si="56"/>
        <v>HFTD - Distribution</v>
      </c>
      <c r="AL355" s="105" t="str">
        <f t="shared" si="57"/>
        <v>Fire Less than 300 Acres</v>
      </c>
      <c r="AM355" s="108" t="s">
        <v>4591</v>
      </c>
      <c r="AN355" s="105" t="str">
        <f t="shared" si="58"/>
        <v>Equip Failure - Unknown</v>
      </c>
      <c r="AO355" s="109">
        <v>162824</v>
      </c>
    </row>
    <row r="356" spans="1:41" x14ac:dyDescent="0.25">
      <c r="A356" s="105" t="s">
        <v>4544</v>
      </c>
      <c r="B356" s="105">
        <v>42268.599305555559</v>
      </c>
      <c r="C356" s="105">
        <v>42268.599305555559</v>
      </c>
      <c r="D356" s="105">
        <v>40.478631999999998</v>
      </c>
      <c r="E356" s="105">
        <v>-123.771047</v>
      </c>
      <c r="F356" s="105" t="s">
        <v>4560</v>
      </c>
      <c r="G356" s="105" t="s">
        <v>4545</v>
      </c>
      <c r="H356" s="105" t="s">
        <v>4546</v>
      </c>
      <c r="I356" s="105" t="s">
        <v>4547</v>
      </c>
      <c r="J356" s="105" t="s">
        <v>3556</v>
      </c>
      <c r="K356" s="105" t="s">
        <v>5528</v>
      </c>
      <c r="L356" s="105"/>
      <c r="M356" s="105">
        <v>12000</v>
      </c>
      <c r="N356" s="105" t="s">
        <v>4453</v>
      </c>
      <c r="O356" s="105" t="s">
        <v>4563</v>
      </c>
      <c r="P356" s="105" t="s">
        <v>1964</v>
      </c>
      <c r="Q356" s="105">
        <v>42268.599305555559</v>
      </c>
      <c r="R356" s="105">
        <v>42268.599305555559</v>
      </c>
      <c r="S356" s="105" t="s">
        <v>4551</v>
      </c>
      <c r="T356" s="105" t="s">
        <v>3576</v>
      </c>
      <c r="U356" s="105" t="s">
        <v>4560</v>
      </c>
      <c r="V356" s="105" t="s">
        <v>4553</v>
      </c>
      <c r="W356" s="105" t="s">
        <v>4360</v>
      </c>
      <c r="X356" s="105"/>
      <c r="Y356" s="105" t="s">
        <v>4665</v>
      </c>
      <c r="Z356" s="105" t="s">
        <v>5529</v>
      </c>
      <c r="AA356" s="105">
        <f t="shared" si="50"/>
        <v>2015</v>
      </c>
      <c r="AB356" s="105">
        <f t="shared" si="51"/>
        <v>9</v>
      </c>
      <c r="AC356" s="105">
        <f t="shared" si="52"/>
        <v>21</v>
      </c>
      <c r="AD356" s="105">
        <f t="shared" si="53"/>
        <v>14</v>
      </c>
      <c r="AE356" s="105">
        <f t="shared" si="54"/>
        <v>23</v>
      </c>
      <c r="AF356" s="106" t="s">
        <v>5530</v>
      </c>
      <c r="AG356" s="107" t="s">
        <v>4574</v>
      </c>
      <c r="AH356" s="107" t="str">
        <f t="shared" si="59"/>
        <v>HFTD</v>
      </c>
      <c r="AI356" s="107" t="s">
        <v>4558</v>
      </c>
      <c r="AJ356" s="105" t="str">
        <f t="shared" si="55"/>
        <v>Distribution</v>
      </c>
      <c r="AK356" s="105" t="str">
        <f t="shared" si="56"/>
        <v>HFTD - Distribution</v>
      </c>
      <c r="AL356" s="105" t="str">
        <f t="shared" si="57"/>
        <v>Fire Less than 300 Acres</v>
      </c>
      <c r="AM356" s="108" t="s">
        <v>4560</v>
      </c>
      <c r="AN356" s="105" t="str">
        <f t="shared" si="58"/>
        <v>Fell into (Moderate-Severe defect)</v>
      </c>
      <c r="AO356" s="109">
        <v>13197</v>
      </c>
    </row>
    <row r="357" spans="1:41" x14ac:dyDescent="0.25">
      <c r="A357" s="105" t="s">
        <v>4544</v>
      </c>
      <c r="B357" s="105">
        <v>42268.689583333333</v>
      </c>
      <c r="C357" s="105">
        <v>42268.689583333333</v>
      </c>
      <c r="D357" s="105">
        <v>38.245170000000002</v>
      </c>
      <c r="E357" s="105">
        <v>-122.04115</v>
      </c>
      <c r="F357" s="105" t="s">
        <v>4560</v>
      </c>
      <c r="G357" s="105" t="s">
        <v>4561</v>
      </c>
      <c r="H357" s="105" t="s">
        <v>4546</v>
      </c>
      <c r="I357" s="105" t="s">
        <v>4547</v>
      </c>
      <c r="J357" s="105" t="s">
        <v>5531</v>
      </c>
      <c r="K357" s="105" t="s">
        <v>5532</v>
      </c>
      <c r="L357" s="105"/>
      <c r="M357" s="105">
        <v>12000</v>
      </c>
      <c r="N357" s="105" t="s">
        <v>4453</v>
      </c>
      <c r="O357" s="105" t="s">
        <v>4563</v>
      </c>
      <c r="P357" s="105" t="s">
        <v>1964</v>
      </c>
      <c r="Q357" s="105">
        <v>42268.689583333333</v>
      </c>
      <c r="R357" s="105">
        <v>42268.689583333333</v>
      </c>
      <c r="S357" s="105" t="s">
        <v>4551</v>
      </c>
      <c r="T357" s="105" t="s">
        <v>3576</v>
      </c>
      <c r="U357" s="105" t="s">
        <v>4638</v>
      </c>
      <c r="V357" s="105" t="s">
        <v>4553</v>
      </c>
      <c r="W357" s="105" t="s">
        <v>4360</v>
      </c>
      <c r="X357" s="105"/>
      <c r="Y357" s="105" t="s">
        <v>4555</v>
      </c>
      <c r="Z357" s="105" t="s">
        <v>5533</v>
      </c>
      <c r="AA357" s="105">
        <f t="shared" si="50"/>
        <v>2015</v>
      </c>
      <c r="AB357" s="105">
        <f t="shared" si="51"/>
        <v>9</v>
      </c>
      <c r="AC357" s="105">
        <f t="shared" si="52"/>
        <v>21</v>
      </c>
      <c r="AD357" s="105">
        <f t="shared" si="53"/>
        <v>16</v>
      </c>
      <c r="AE357" s="105">
        <f t="shared" si="54"/>
        <v>33</v>
      </c>
      <c r="AF357" s="106" t="s">
        <v>5534</v>
      </c>
      <c r="AG357" s="107" t="s">
        <v>3561</v>
      </c>
      <c r="AH357" s="107" t="str">
        <f t="shared" si="59"/>
        <v>non-HFTD</v>
      </c>
      <c r="AI357" s="107" t="s">
        <v>4558</v>
      </c>
      <c r="AJ357" s="105" t="str">
        <f t="shared" si="55"/>
        <v>Distribution</v>
      </c>
      <c r="AK357" s="105" t="str">
        <f t="shared" si="56"/>
        <v>non-HFTD - Distribution</v>
      </c>
      <c r="AL357" s="105" t="str">
        <f t="shared" si="57"/>
        <v>Fire Less than 300 Acres</v>
      </c>
      <c r="AM357" s="108" t="s">
        <v>4559</v>
      </c>
      <c r="AN357" s="105" t="str">
        <f t="shared" si="58"/>
        <v>Balloons</v>
      </c>
      <c r="AO357" s="109">
        <v>999493</v>
      </c>
    </row>
    <row r="358" spans="1:41" x14ac:dyDescent="0.25">
      <c r="A358" s="105" t="s">
        <v>4544</v>
      </c>
      <c r="B358" s="105">
        <v>42269.030555555553</v>
      </c>
      <c r="C358" s="105">
        <v>42269.030555555553</v>
      </c>
      <c r="D358" s="105">
        <v>39.007800000000003</v>
      </c>
      <c r="E358" s="105">
        <v>-122.89376</v>
      </c>
      <c r="F358" s="105" t="s">
        <v>4560</v>
      </c>
      <c r="G358" s="105" t="s">
        <v>4545</v>
      </c>
      <c r="H358" s="105" t="s">
        <v>4546</v>
      </c>
      <c r="I358" s="105" t="s">
        <v>4547</v>
      </c>
      <c r="J358" s="105" t="s">
        <v>4949</v>
      </c>
      <c r="K358" s="105">
        <v>102159765</v>
      </c>
      <c r="L358" s="105"/>
      <c r="M358" s="105">
        <v>12000</v>
      </c>
      <c r="N358" s="105" t="s">
        <v>4453</v>
      </c>
      <c r="O358" s="105" t="s">
        <v>4563</v>
      </c>
      <c r="P358" s="105" t="s">
        <v>1964</v>
      </c>
      <c r="Q358" s="105">
        <v>42269.030555555553</v>
      </c>
      <c r="R358" s="105">
        <v>42269.030555555553</v>
      </c>
      <c r="S358" s="105" t="s">
        <v>4551</v>
      </c>
      <c r="T358" s="105" t="s">
        <v>3576</v>
      </c>
      <c r="U358" s="105" t="s">
        <v>4552</v>
      </c>
      <c r="V358" s="105" t="s">
        <v>4456</v>
      </c>
      <c r="W358" s="105" t="s">
        <v>4554</v>
      </c>
      <c r="X358" s="105"/>
      <c r="Y358" s="105" t="s">
        <v>4555</v>
      </c>
      <c r="Z358" s="105" t="s">
        <v>5535</v>
      </c>
      <c r="AA358" s="105">
        <f t="shared" si="50"/>
        <v>2015</v>
      </c>
      <c r="AB358" s="105">
        <f t="shared" si="51"/>
        <v>9</v>
      </c>
      <c r="AC358" s="105">
        <f t="shared" si="52"/>
        <v>22</v>
      </c>
      <c r="AD358" s="105">
        <f t="shared" si="53"/>
        <v>0</v>
      </c>
      <c r="AE358" s="105">
        <f t="shared" si="54"/>
        <v>44</v>
      </c>
      <c r="AF358" s="106" t="s">
        <v>5536</v>
      </c>
      <c r="AG358" s="107" t="s">
        <v>3561</v>
      </c>
      <c r="AH358" s="107" t="str">
        <f t="shared" si="59"/>
        <v>non-HFTD</v>
      </c>
      <c r="AI358" s="107" t="s">
        <v>4558</v>
      </c>
      <c r="AJ358" s="105" t="str">
        <f t="shared" si="55"/>
        <v>Distribution</v>
      </c>
      <c r="AK358" s="105" t="str">
        <f t="shared" si="56"/>
        <v>non-HFTD - Distribution</v>
      </c>
      <c r="AL358" s="105" t="str">
        <f t="shared" si="57"/>
        <v>Fire Less than 300 Acres</v>
      </c>
      <c r="AM358" s="108" t="s">
        <v>4559</v>
      </c>
      <c r="AN358" s="105" t="str">
        <f t="shared" si="58"/>
        <v>Vehicle</v>
      </c>
      <c r="AO358" s="109">
        <v>164896</v>
      </c>
    </row>
    <row r="359" spans="1:41" x14ac:dyDescent="0.25">
      <c r="A359" s="105" t="s">
        <v>4544</v>
      </c>
      <c r="B359" s="105">
        <v>42269.663194444445</v>
      </c>
      <c r="C359" s="105">
        <v>42269.663194444445</v>
      </c>
      <c r="D359" s="105">
        <v>39.122439999999997</v>
      </c>
      <c r="E359" s="105">
        <v>-121.63921999999999</v>
      </c>
      <c r="F359" s="105" t="s">
        <v>4560</v>
      </c>
      <c r="G359" s="105" t="s">
        <v>4561</v>
      </c>
      <c r="H359" s="105" t="s">
        <v>4546</v>
      </c>
      <c r="I359" s="105" t="s">
        <v>4547</v>
      </c>
      <c r="J359" s="105" t="s">
        <v>4763</v>
      </c>
      <c r="K359" s="105">
        <v>101300036</v>
      </c>
      <c r="L359" s="105" t="s">
        <v>4568</v>
      </c>
      <c r="M359" s="105">
        <v>12000</v>
      </c>
      <c r="N359" s="105" t="s">
        <v>4453</v>
      </c>
      <c r="O359" s="105" t="s">
        <v>4563</v>
      </c>
      <c r="P359" s="105" t="s">
        <v>1964</v>
      </c>
      <c r="Q359" s="105">
        <v>42269.663194444445</v>
      </c>
      <c r="R359" s="105">
        <v>42269.663194444445</v>
      </c>
      <c r="S359" s="105" t="s">
        <v>4588</v>
      </c>
      <c r="T359" s="105" t="s">
        <v>4453</v>
      </c>
      <c r="U359" s="105" t="s">
        <v>3576</v>
      </c>
      <c r="V359" s="105" t="s">
        <v>3576</v>
      </c>
      <c r="W359" s="105" t="s">
        <v>4360</v>
      </c>
      <c r="X359" s="105"/>
      <c r="Y359" s="105" t="s">
        <v>4555</v>
      </c>
      <c r="Z359" s="105" t="s">
        <v>5537</v>
      </c>
      <c r="AA359" s="105">
        <f t="shared" si="50"/>
        <v>2015</v>
      </c>
      <c r="AB359" s="105">
        <f t="shared" si="51"/>
        <v>9</v>
      </c>
      <c r="AC359" s="105">
        <f t="shared" si="52"/>
        <v>22</v>
      </c>
      <c r="AD359" s="105">
        <f t="shared" si="53"/>
        <v>15</v>
      </c>
      <c r="AE359" s="105">
        <f t="shared" si="54"/>
        <v>55</v>
      </c>
      <c r="AF359" s="106" t="s">
        <v>5538</v>
      </c>
      <c r="AG359" s="107" t="s">
        <v>3561</v>
      </c>
      <c r="AH359" s="107" t="str">
        <f t="shared" si="59"/>
        <v>non-HFTD</v>
      </c>
      <c r="AI359" s="107" t="s">
        <v>4558</v>
      </c>
      <c r="AJ359" s="105" t="str">
        <f t="shared" si="55"/>
        <v>Distribution</v>
      </c>
      <c r="AK359" s="105" t="str">
        <f t="shared" si="56"/>
        <v>non-HFTD - Distribution</v>
      </c>
      <c r="AL359" s="105" t="str">
        <f t="shared" si="57"/>
        <v>Fire Less than 300 Acres</v>
      </c>
      <c r="AM359" s="108" t="s">
        <v>4591</v>
      </c>
      <c r="AN359" s="105" t="str">
        <f t="shared" si="58"/>
        <v>Conductor</v>
      </c>
      <c r="AO359" s="109">
        <v>57520</v>
      </c>
    </row>
    <row r="360" spans="1:41" x14ac:dyDescent="0.25">
      <c r="A360" s="105" t="s">
        <v>4544</v>
      </c>
      <c r="B360" s="105">
        <v>42269.838194444441</v>
      </c>
      <c r="C360" s="105">
        <v>42269.838194444441</v>
      </c>
      <c r="D360" s="105">
        <v>38.47786</v>
      </c>
      <c r="E360" s="105">
        <v>-121.98948</v>
      </c>
      <c r="F360" s="105" t="s">
        <v>4560</v>
      </c>
      <c r="G360" s="105" t="s">
        <v>4545</v>
      </c>
      <c r="H360" s="105" t="s">
        <v>4546</v>
      </c>
      <c r="I360" s="105" t="s">
        <v>4547</v>
      </c>
      <c r="J360" s="105" t="s">
        <v>5539</v>
      </c>
      <c r="K360" s="105">
        <v>101577611</v>
      </c>
      <c r="L360" s="105" t="s">
        <v>4568</v>
      </c>
      <c r="M360" s="105">
        <v>12000</v>
      </c>
      <c r="N360" s="105" t="s">
        <v>4453</v>
      </c>
      <c r="O360" s="105" t="s">
        <v>4563</v>
      </c>
      <c r="P360" s="105" t="s">
        <v>1964</v>
      </c>
      <c r="Q360" s="105">
        <v>42269.838194444441</v>
      </c>
      <c r="R360" s="105">
        <v>42269.838194444441</v>
      </c>
      <c r="S360" s="105" t="s">
        <v>4551</v>
      </c>
      <c r="T360" s="105" t="s">
        <v>3576</v>
      </c>
      <c r="U360" s="105" t="s">
        <v>4560</v>
      </c>
      <c r="V360" s="105" t="s">
        <v>4553</v>
      </c>
      <c r="W360" s="105" t="s">
        <v>4360</v>
      </c>
      <c r="X360" s="105"/>
      <c r="Y360" s="105" t="s">
        <v>4555</v>
      </c>
      <c r="Z360" s="105" t="s">
        <v>5540</v>
      </c>
      <c r="AA360" s="105">
        <f t="shared" si="50"/>
        <v>2015</v>
      </c>
      <c r="AB360" s="105">
        <f t="shared" si="51"/>
        <v>9</v>
      </c>
      <c r="AC360" s="105">
        <f t="shared" si="52"/>
        <v>22</v>
      </c>
      <c r="AD360" s="105">
        <f t="shared" si="53"/>
        <v>20</v>
      </c>
      <c r="AE360" s="105">
        <f t="shared" si="54"/>
        <v>7</v>
      </c>
      <c r="AF360" s="106" t="s">
        <v>5541</v>
      </c>
      <c r="AG360" s="107" t="s">
        <v>3561</v>
      </c>
      <c r="AH360" s="107" t="str">
        <f t="shared" si="59"/>
        <v>non-HFTD</v>
      </c>
      <c r="AI360" s="107" t="s">
        <v>4558</v>
      </c>
      <c r="AJ360" s="105" t="str">
        <f t="shared" si="55"/>
        <v>Distribution</v>
      </c>
      <c r="AK360" s="105" t="str">
        <f t="shared" si="56"/>
        <v>non-HFTD - Distribution</v>
      </c>
      <c r="AL360" s="105" t="str">
        <f t="shared" si="57"/>
        <v>Fire Less than 300 Acres</v>
      </c>
      <c r="AM360" s="108" t="s">
        <v>4560</v>
      </c>
      <c r="AN360" s="105" t="str">
        <f t="shared" si="58"/>
        <v>Other/Unknown</v>
      </c>
      <c r="AO360" s="109">
        <v>6632</v>
      </c>
    </row>
    <row r="361" spans="1:41" x14ac:dyDescent="0.25">
      <c r="A361" s="105" t="s">
        <v>4544</v>
      </c>
      <c r="B361" s="105">
        <v>42271.069444444445</v>
      </c>
      <c r="C361" s="105">
        <v>42271.069444444445</v>
      </c>
      <c r="D361" s="105">
        <v>37.99362</v>
      </c>
      <c r="E361" s="105">
        <v>-122.33374999999999</v>
      </c>
      <c r="F361" s="105" t="s">
        <v>4560</v>
      </c>
      <c r="G361" s="105" t="s">
        <v>4561</v>
      </c>
      <c r="H361" s="105" t="s">
        <v>4546</v>
      </c>
      <c r="I361" s="105" t="s">
        <v>4360</v>
      </c>
      <c r="J361" s="105"/>
      <c r="K361" s="105">
        <v>101426065</v>
      </c>
      <c r="L361" s="105" t="s">
        <v>4568</v>
      </c>
      <c r="M361" s="105">
        <v>12000</v>
      </c>
      <c r="N361" s="105" t="s">
        <v>4453</v>
      </c>
      <c r="O361" s="105" t="s">
        <v>4563</v>
      </c>
      <c r="P361" s="105" t="s">
        <v>1964</v>
      </c>
      <c r="Q361" s="105">
        <v>42271.069444444445</v>
      </c>
      <c r="R361" s="105">
        <v>42271.069444444445</v>
      </c>
      <c r="S361" s="105" t="s">
        <v>4551</v>
      </c>
      <c r="T361" s="105" t="s">
        <v>3576</v>
      </c>
      <c r="U361" s="105" t="s">
        <v>4552</v>
      </c>
      <c r="V361" s="105" t="s">
        <v>4456</v>
      </c>
      <c r="W361" s="105" t="s">
        <v>4554</v>
      </c>
      <c r="X361" s="105"/>
      <c r="Y361" s="105" t="s">
        <v>4555</v>
      </c>
      <c r="Z361" s="105" t="s">
        <v>5542</v>
      </c>
      <c r="AA361" s="105">
        <f t="shared" si="50"/>
        <v>2015</v>
      </c>
      <c r="AB361" s="105">
        <f t="shared" si="51"/>
        <v>9</v>
      </c>
      <c r="AC361" s="105">
        <f t="shared" si="52"/>
        <v>24</v>
      </c>
      <c r="AD361" s="105">
        <f t="shared" si="53"/>
        <v>1</v>
      </c>
      <c r="AE361" s="105">
        <f t="shared" si="54"/>
        <v>40</v>
      </c>
      <c r="AF361" s="106" t="s">
        <v>5543</v>
      </c>
      <c r="AG361" s="107" t="s">
        <v>3561</v>
      </c>
      <c r="AH361" s="107" t="str">
        <f t="shared" si="59"/>
        <v>non-HFTD</v>
      </c>
      <c r="AI361" s="107" t="s">
        <v>4558</v>
      </c>
      <c r="AJ361" s="105" t="str">
        <f t="shared" si="55"/>
        <v>Distribution</v>
      </c>
      <c r="AK361" s="105" t="str">
        <f t="shared" si="56"/>
        <v>non-HFTD - Distribution</v>
      </c>
      <c r="AL361" s="105" t="str">
        <f t="shared" si="57"/>
        <v>Fire Less than 300 Acres</v>
      </c>
      <c r="AM361" s="108" t="s">
        <v>4559</v>
      </c>
      <c r="AN361" s="105" t="str">
        <f t="shared" si="58"/>
        <v>Vehicle</v>
      </c>
      <c r="AO361" s="109">
        <v>160539</v>
      </c>
    </row>
    <row r="362" spans="1:41" x14ac:dyDescent="0.25">
      <c r="A362" s="105" t="s">
        <v>4544</v>
      </c>
      <c r="B362" s="105">
        <v>42271.165277777778</v>
      </c>
      <c r="C362" s="105">
        <v>42271.165277777778</v>
      </c>
      <c r="D362" s="105">
        <v>39.920318299999998</v>
      </c>
      <c r="E362" s="105">
        <v>-122.3859083</v>
      </c>
      <c r="F362" s="105" t="s">
        <v>4560</v>
      </c>
      <c r="G362" s="105" t="s">
        <v>4545</v>
      </c>
      <c r="H362" s="105" t="s">
        <v>4546</v>
      </c>
      <c r="I362" s="105" t="s">
        <v>4547</v>
      </c>
      <c r="J362" s="105" t="s">
        <v>3556</v>
      </c>
      <c r="K362" s="105">
        <v>103132877</v>
      </c>
      <c r="L362" s="105"/>
      <c r="M362" s="105" t="s">
        <v>4457</v>
      </c>
      <c r="N362" s="105" t="s">
        <v>4360</v>
      </c>
      <c r="O362" s="105" t="s">
        <v>4563</v>
      </c>
      <c r="P362" s="105" t="s">
        <v>4569</v>
      </c>
      <c r="Q362" s="105" t="s">
        <v>4570</v>
      </c>
      <c r="R362" s="105" t="s">
        <v>4570</v>
      </c>
      <c r="S362" s="105" t="s">
        <v>4360</v>
      </c>
      <c r="T362" s="105" t="s">
        <v>3576</v>
      </c>
      <c r="U362" s="105" t="s">
        <v>3576</v>
      </c>
      <c r="V362" s="105" t="s">
        <v>3576</v>
      </c>
      <c r="W362" s="105" t="s">
        <v>4360</v>
      </c>
      <c r="X362" s="105"/>
      <c r="Y362" s="105" t="s">
        <v>4571</v>
      </c>
      <c r="Z362" s="105" t="s">
        <v>5544</v>
      </c>
      <c r="AA362" s="105">
        <f t="shared" si="50"/>
        <v>2015</v>
      </c>
      <c r="AB362" s="105">
        <f t="shared" si="51"/>
        <v>9</v>
      </c>
      <c r="AC362" s="105">
        <f t="shared" si="52"/>
        <v>24</v>
      </c>
      <c r="AD362" s="105">
        <f t="shared" si="53"/>
        <v>3</v>
      </c>
      <c r="AE362" s="105">
        <f t="shared" si="54"/>
        <v>58</v>
      </c>
      <c r="AF362" s="106" t="s">
        <v>4573</v>
      </c>
      <c r="AG362" s="107" t="s">
        <v>3561</v>
      </c>
      <c r="AH362" s="107" t="str">
        <f t="shared" si="59"/>
        <v>non-HFTD</v>
      </c>
      <c r="AI362" s="107" t="s">
        <v>4558</v>
      </c>
      <c r="AJ362" s="105" t="str">
        <f t="shared" si="55"/>
        <v>Distribution</v>
      </c>
      <c r="AK362" s="105" t="str">
        <f t="shared" si="56"/>
        <v>non-HFTD - Distribution</v>
      </c>
      <c r="AL362" s="105" t="str">
        <f t="shared" si="57"/>
        <v>Fire Less than 300 Acres</v>
      </c>
      <c r="AM362" s="108" t="s">
        <v>4575</v>
      </c>
      <c r="AN362" s="105" t="str">
        <f t="shared" si="58"/>
        <v>Unk or Other - Unknown</v>
      </c>
      <c r="AO362" s="109" t="s">
        <v>3576</v>
      </c>
    </row>
    <row r="363" spans="1:41" x14ac:dyDescent="0.25">
      <c r="A363" s="105" t="s">
        <v>4544</v>
      </c>
      <c r="B363" s="105">
        <v>42271.1875</v>
      </c>
      <c r="C363" s="105">
        <v>42271.1875</v>
      </c>
      <c r="D363" s="105">
        <v>38.676900000000003</v>
      </c>
      <c r="E363" s="105">
        <v>-123.31398</v>
      </c>
      <c r="F363" s="105" t="s">
        <v>4560</v>
      </c>
      <c r="G363" s="105" t="s">
        <v>4545</v>
      </c>
      <c r="H363" s="105" t="s">
        <v>4546</v>
      </c>
      <c r="I363" s="105" t="s">
        <v>4360</v>
      </c>
      <c r="J363" s="105"/>
      <c r="K363" s="105" t="s">
        <v>5545</v>
      </c>
      <c r="L363" s="105"/>
      <c r="M363" s="105">
        <v>60000</v>
      </c>
      <c r="N363" s="105" t="s">
        <v>4453</v>
      </c>
      <c r="O363" s="105" t="s">
        <v>4563</v>
      </c>
      <c r="P363" s="105" t="s">
        <v>1964</v>
      </c>
      <c r="Q363" s="105">
        <v>42271.1875</v>
      </c>
      <c r="R363" s="105">
        <v>42271.1875</v>
      </c>
      <c r="S363" s="105" t="s">
        <v>4588</v>
      </c>
      <c r="T363" s="105" t="s">
        <v>4453</v>
      </c>
      <c r="U363" s="105" t="s">
        <v>3576</v>
      </c>
      <c r="V363" s="105" t="s">
        <v>3576</v>
      </c>
      <c r="W363" s="105" t="s">
        <v>4360</v>
      </c>
      <c r="X363" s="105"/>
      <c r="Y363" s="105" t="s">
        <v>4571</v>
      </c>
      <c r="Z363" s="105" t="s">
        <v>5546</v>
      </c>
      <c r="AA363" s="105">
        <f t="shared" si="50"/>
        <v>2015</v>
      </c>
      <c r="AB363" s="105">
        <f t="shared" si="51"/>
        <v>9</v>
      </c>
      <c r="AC363" s="105">
        <f t="shared" si="52"/>
        <v>24</v>
      </c>
      <c r="AD363" s="105">
        <f t="shared" si="53"/>
        <v>4</v>
      </c>
      <c r="AE363" s="105">
        <f t="shared" si="54"/>
        <v>30</v>
      </c>
      <c r="AF363" s="106" t="s">
        <v>5547</v>
      </c>
      <c r="AG363" s="107" t="s">
        <v>4596</v>
      </c>
      <c r="AH363" s="107" t="str">
        <f t="shared" si="59"/>
        <v>HFTD</v>
      </c>
      <c r="AI363" s="107" t="s">
        <v>4558</v>
      </c>
      <c r="AJ363" s="105" t="str">
        <f t="shared" si="55"/>
        <v>Transmission</v>
      </c>
      <c r="AK363" s="105" t="str">
        <f t="shared" si="56"/>
        <v>HFTD - Transmission</v>
      </c>
      <c r="AL363" s="105" t="str">
        <f t="shared" si="57"/>
        <v>Fire Less than 300 Acres</v>
      </c>
      <c r="AM363" s="108" t="s">
        <v>4591</v>
      </c>
      <c r="AN363" s="105" t="str">
        <f t="shared" si="58"/>
        <v>Conductor</v>
      </c>
      <c r="AO363" s="109">
        <v>22680</v>
      </c>
    </row>
    <row r="364" spans="1:41" x14ac:dyDescent="0.25">
      <c r="A364" s="105" t="s">
        <v>4544</v>
      </c>
      <c r="B364" s="105">
        <v>42271.580555555556</v>
      </c>
      <c r="C364" s="105">
        <v>42271.580555555556</v>
      </c>
      <c r="D364" s="105">
        <v>39.350774999999999</v>
      </c>
      <c r="E364" s="105">
        <v>-121.24544</v>
      </c>
      <c r="F364" s="105" t="s">
        <v>4560</v>
      </c>
      <c r="G364" s="105" t="s">
        <v>4545</v>
      </c>
      <c r="H364" s="105" t="s">
        <v>4546</v>
      </c>
      <c r="I364" s="105" t="s">
        <v>4547</v>
      </c>
      <c r="J364" s="105" t="s">
        <v>3556</v>
      </c>
      <c r="K364" s="105" t="s">
        <v>5548</v>
      </c>
      <c r="L364" s="105" t="s">
        <v>4568</v>
      </c>
      <c r="M364" s="105">
        <v>12000</v>
      </c>
      <c r="N364" s="105" t="s">
        <v>4453</v>
      </c>
      <c r="O364" s="105" t="s">
        <v>4563</v>
      </c>
      <c r="P364" s="105" t="s">
        <v>1964</v>
      </c>
      <c r="Q364" s="105">
        <v>42271.580555555556</v>
      </c>
      <c r="R364" s="105">
        <v>42271.580555555556</v>
      </c>
      <c r="S364" s="105" t="s">
        <v>4551</v>
      </c>
      <c r="T364" s="105" t="s">
        <v>3576</v>
      </c>
      <c r="U364" s="105" t="s">
        <v>4552</v>
      </c>
      <c r="V364" s="105" t="s">
        <v>4456</v>
      </c>
      <c r="W364" s="105" t="s">
        <v>4554</v>
      </c>
      <c r="X364" s="105"/>
      <c r="Y364" s="105" t="s">
        <v>4555</v>
      </c>
      <c r="Z364" s="105" t="s">
        <v>5549</v>
      </c>
      <c r="AA364" s="105">
        <f t="shared" si="50"/>
        <v>2015</v>
      </c>
      <c r="AB364" s="105">
        <f t="shared" si="51"/>
        <v>9</v>
      </c>
      <c r="AC364" s="105">
        <f t="shared" si="52"/>
        <v>24</v>
      </c>
      <c r="AD364" s="105">
        <f t="shared" si="53"/>
        <v>13</v>
      </c>
      <c r="AE364" s="105">
        <f t="shared" si="54"/>
        <v>56</v>
      </c>
      <c r="AF364" s="106" t="s">
        <v>5550</v>
      </c>
      <c r="AG364" s="107" t="s">
        <v>4596</v>
      </c>
      <c r="AH364" s="107" t="str">
        <f t="shared" si="59"/>
        <v>HFTD</v>
      </c>
      <c r="AI364" s="107" t="s">
        <v>4558</v>
      </c>
      <c r="AJ364" s="105" t="str">
        <f t="shared" si="55"/>
        <v>Distribution</v>
      </c>
      <c r="AK364" s="105" t="str">
        <f t="shared" si="56"/>
        <v>HFTD - Distribution</v>
      </c>
      <c r="AL364" s="105" t="str">
        <f t="shared" si="57"/>
        <v>Fire Less than 300 Acres</v>
      </c>
      <c r="AM364" s="108" t="s">
        <v>4559</v>
      </c>
      <c r="AN364" s="105" t="str">
        <f t="shared" si="58"/>
        <v>Vehicle</v>
      </c>
      <c r="AO364" s="109">
        <v>51917</v>
      </c>
    </row>
    <row r="365" spans="1:41" x14ac:dyDescent="0.25">
      <c r="A365" s="105" t="s">
        <v>4544</v>
      </c>
      <c r="B365" s="105">
        <v>42272.563194444447</v>
      </c>
      <c r="C365" s="105">
        <v>42272.563194444447</v>
      </c>
      <c r="D365" s="105">
        <v>37.261001700000001</v>
      </c>
      <c r="E365" s="105">
        <v>-120.7310883</v>
      </c>
      <c r="F365" s="105" t="s">
        <v>4560</v>
      </c>
      <c r="G365" s="105" t="s">
        <v>4545</v>
      </c>
      <c r="H365" s="105" t="s">
        <v>4752</v>
      </c>
      <c r="I365" s="105" t="s">
        <v>4547</v>
      </c>
      <c r="J365" s="105" t="s">
        <v>3556</v>
      </c>
      <c r="K365" s="105" t="s">
        <v>5551</v>
      </c>
      <c r="L365" s="105"/>
      <c r="M365" s="105">
        <v>12000</v>
      </c>
      <c r="N365" s="105" t="s">
        <v>4453</v>
      </c>
      <c r="O365" s="105" t="s">
        <v>4563</v>
      </c>
      <c r="P365" s="105" t="s">
        <v>1964</v>
      </c>
      <c r="Q365" s="105">
        <v>42272.563194444447</v>
      </c>
      <c r="R365" s="105">
        <v>42272.563194444447</v>
      </c>
      <c r="S365" s="105" t="s">
        <v>4875</v>
      </c>
      <c r="T365" s="105" t="s">
        <v>3576</v>
      </c>
      <c r="U365" s="105" t="s">
        <v>3576</v>
      </c>
      <c r="V365" s="105" t="s">
        <v>3576</v>
      </c>
      <c r="W365" s="105" t="s">
        <v>4554</v>
      </c>
      <c r="X365" s="105" t="s">
        <v>4876</v>
      </c>
      <c r="Y365" s="105" t="s">
        <v>4555</v>
      </c>
      <c r="Z365" s="105" t="s">
        <v>5552</v>
      </c>
      <c r="AA365" s="105">
        <f t="shared" si="50"/>
        <v>2015</v>
      </c>
      <c r="AB365" s="105">
        <f t="shared" si="51"/>
        <v>9</v>
      </c>
      <c r="AC365" s="105">
        <f t="shared" si="52"/>
        <v>25</v>
      </c>
      <c r="AD365" s="105">
        <f t="shared" si="53"/>
        <v>13</v>
      </c>
      <c r="AE365" s="105">
        <f t="shared" si="54"/>
        <v>31</v>
      </c>
      <c r="AF365" s="106" t="s">
        <v>5553</v>
      </c>
      <c r="AG365" s="107" t="s">
        <v>3561</v>
      </c>
      <c r="AH365" s="107" t="str">
        <f t="shared" si="59"/>
        <v>non-HFTD</v>
      </c>
      <c r="AI365" s="107" t="s">
        <v>4558</v>
      </c>
      <c r="AJ365" s="105" t="str">
        <f t="shared" si="55"/>
        <v>Distribution</v>
      </c>
      <c r="AK365" s="105" t="str">
        <f t="shared" si="56"/>
        <v>non-HFTD - Distribution</v>
      </c>
      <c r="AL365" s="105" t="str">
        <f t="shared" si="57"/>
        <v>Fire Less than 300 Acres</v>
      </c>
      <c r="AM365" s="108" t="s">
        <v>4559</v>
      </c>
      <c r="AN365" s="105" t="str">
        <f t="shared" si="58"/>
        <v>3rd Party - Unknown</v>
      </c>
      <c r="AO365" s="109">
        <v>6784</v>
      </c>
    </row>
    <row r="366" spans="1:41" x14ac:dyDescent="0.25">
      <c r="A366" s="105" t="s">
        <v>4544</v>
      </c>
      <c r="B366" s="105">
        <v>42272.727777777778</v>
      </c>
      <c r="C366" s="105">
        <v>42272.727777777778</v>
      </c>
      <c r="D366" s="105">
        <v>38.716861999999999</v>
      </c>
      <c r="E366" s="105">
        <v>-120.769341</v>
      </c>
      <c r="F366" s="105" t="s">
        <v>4560</v>
      </c>
      <c r="G366" s="105" t="s">
        <v>4545</v>
      </c>
      <c r="H366" s="105" t="s">
        <v>4546</v>
      </c>
      <c r="I366" s="105" t="s">
        <v>4547</v>
      </c>
      <c r="J366" s="105" t="s">
        <v>5554</v>
      </c>
      <c r="K366" s="105">
        <v>101405928</v>
      </c>
      <c r="L366" s="105" t="s">
        <v>4568</v>
      </c>
      <c r="M366" s="105">
        <v>12000</v>
      </c>
      <c r="N366" s="105" t="s">
        <v>4453</v>
      </c>
      <c r="O366" s="105" t="s">
        <v>4563</v>
      </c>
      <c r="P366" s="105" t="s">
        <v>1964</v>
      </c>
      <c r="Q366" s="105">
        <v>42272.727777777778</v>
      </c>
      <c r="R366" s="105">
        <v>42272.727777777778</v>
      </c>
      <c r="S366" s="105" t="s">
        <v>4551</v>
      </c>
      <c r="T366" s="105" t="s">
        <v>3576</v>
      </c>
      <c r="U366" s="105" t="s">
        <v>4560</v>
      </c>
      <c r="V366" s="105" t="s">
        <v>4553</v>
      </c>
      <c r="W366" s="105" t="s">
        <v>4360</v>
      </c>
      <c r="X366" s="105"/>
      <c r="Y366" s="105" t="s">
        <v>4665</v>
      </c>
      <c r="Z366" s="105" t="s">
        <v>5555</v>
      </c>
      <c r="AA366" s="105">
        <f t="shared" si="50"/>
        <v>2015</v>
      </c>
      <c r="AB366" s="105">
        <f t="shared" si="51"/>
        <v>9</v>
      </c>
      <c r="AC366" s="105">
        <f t="shared" si="52"/>
        <v>25</v>
      </c>
      <c r="AD366" s="105">
        <f t="shared" si="53"/>
        <v>17</v>
      </c>
      <c r="AE366" s="105">
        <f t="shared" si="54"/>
        <v>28</v>
      </c>
      <c r="AF366" s="106" t="s">
        <v>5556</v>
      </c>
      <c r="AG366" s="107" t="s">
        <v>4596</v>
      </c>
      <c r="AH366" s="107" t="str">
        <f t="shared" si="59"/>
        <v>HFTD</v>
      </c>
      <c r="AI366" s="107" t="s">
        <v>4558</v>
      </c>
      <c r="AJ366" s="105" t="str">
        <f t="shared" si="55"/>
        <v>Distribution</v>
      </c>
      <c r="AK366" s="105" t="str">
        <f t="shared" si="56"/>
        <v>HFTD - Distribution</v>
      </c>
      <c r="AL366" s="105" t="str">
        <f t="shared" si="57"/>
        <v>Fire Less than 300 Acres</v>
      </c>
      <c r="AM366" s="108" t="s">
        <v>4560</v>
      </c>
      <c r="AN366" s="105" t="str">
        <f t="shared" si="58"/>
        <v>Fell into (Moderate-Severe defect)</v>
      </c>
      <c r="AO366" s="109">
        <v>111180</v>
      </c>
    </row>
    <row r="367" spans="1:41" x14ac:dyDescent="0.25">
      <c r="A367" s="105" t="s">
        <v>4544</v>
      </c>
      <c r="B367" s="105">
        <v>42273.599999999999</v>
      </c>
      <c r="C367" s="105">
        <v>42273.599999999999</v>
      </c>
      <c r="D367" s="105">
        <v>37.98601</v>
      </c>
      <c r="E367" s="105">
        <v>-121.230119</v>
      </c>
      <c r="F367" s="105" t="s">
        <v>4560</v>
      </c>
      <c r="G367" s="105" t="s">
        <v>4545</v>
      </c>
      <c r="H367" s="105" t="s">
        <v>4546</v>
      </c>
      <c r="I367" s="105" t="s">
        <v>4547</v>
      </c>
      <c r="J367" s="105" t="s">
        <v>5557</v>
      </c>
      <c r="K367" s="105">
        <v>102135315</v>
      </c>
      <c r="L367" s="105" t="s">
        <v>4568</v>
      </c>
      <c r="M367" s="105" t="s">
        <v>4457</v>
      </c>
      <c r="N367" s="105" t="s">
        <v>4453</v>
      </c>
      <c r="O367" s="105" t="s">
        <v>4563</v>
      </c>
      <c r="P367" s="105" t="s">
        <v>4569</v>
      </c>
      <c r="Q367" s="105" t="s">
        <v>4570</v>
      </c>
      <c r="R367" s="105" t="s">
        <v>4570</v>
      </c>
      <c r="S367" s="105" t="s">
        <v>4551</v>
      </c>
      <c r="T367" s="105" t="s">
        <v>3576</v>
      </c>
      <c r="U367" s="105" t="s">
        <v>4560</v>
      </c>
      <c r="V367" s="105" t="s">
        <v>4553</v>
      </c>
      <c r="W367" s="105" t="s">
        <v>4360</v>
      </c>
      <c r="X367" s="105"/>
      <c r="Y367" s="105" t="s">
        <v>4571</v>
      </c>
      <c r="Z367" s="105" t="s">
        <v>5558</v>
      </c>
      <c r="AA367" s="105">
        <f t="shared" si="50"/>
        <v>2015</v>
      </c>
      <c r="AB367" s="105">
        <f t="shared" si="51"/>
        <v>9</v>
      </c>
      <c r="AC367" s="105">
        <f t="shared" si="52"/>
        <v>26</v>
      </c>
      <c r="AD367" s="105">
        <f t="shared" si="53"/>
        <v>14</v>
      </c>
      <c r="AE367" s="105">
        <f t="shared" si="54"/>
        <v>24</v>
      </c>
      <c r="AF367" s="106" t="s">
        <v>4573</v>
      </c>
      <c r="AG367" s="107" t="s">
        <v>3561</v>
      </c>
      <c r="AH367" s="107" t="str">
        <f t="shared" si="59"/>
        <v>non-HFTD</v>
      </c>
      <c r="AI367" s="107" t="s">
        <v>4558</v>
      </c>
      <c r="AJ367" s="105" t="str">
        <f t="shared" si="55"/>
        <v>Distribution</v>
      </c>
      <c r="AK367" s="105" t="str">
        <f t="shared" si="56"/>
        <v>non-HFTD - Distribution</v>
      </c>
      <c r="AL367" s="105" t="str">
        <f t="shared" si="57"/>
        <v>Fire Less than 300 Acres</v>
      </c>
      <c r="AM367" s="108" t="s">
        <v>4560</v>
      </c>
      <c r="AN367" s="105" t="str">
        <f t="shared" si="58"/>
        <v>Other/Unknown</v>
      </c>
      <c r="AO367" s="109" t="s">
        <v>3576</v>
      </c>
    </row>
    <row r="368" spans="1:41" x14ac:dyDescent="0.25">
      <c r="A368" s="105" t="s">
        <v>4544</v>
      </c>
      <c r="B368" s="105">
        <v>42275.195833333331</v>
      </c>
      <c r="C368" s="105">
        <v>42275.195833333331</v>
      </c>
      <c r="D368" s="105">
        <v>38.78772</v>
      </c>
      <c r="E368" s="105">
        <v>-121.20832</v>
      </c>
      <c r="F368" s="105" t="s">
        <v>4560</v>
      </c>
      <c r="G368" s="105" t="s">
        <v>4561</v>
      </c>
      <c r="H368" s="105" t="s">
        <v>4567</v>
      </c>
      <c r="I368" s="105" t="s">
        <v>4547</v>
      </c>
      <c r="J368" s="105" t="s">
        <v>5559</v>
      </c>
      <c r="K368" s="105">
        <v>100058887</v>
      </c>
      <c r="L368" s="105" t="s">
        <v>4568</v>
      </c>
      <c r="M368" s="105" t="s">
        <v>4457</v>
      </c>
      <c r="N368" s="105" t="s">
        <v>4443</v>
      </c>
      <c r="O368" s="105" t="s">
        <v>4563</v>
      </c>
      <c r="P368" s="105" t="s">
        <v>4569</v>
      </c>
      <c r="Q368" s="105" t="s">
        <v>4570</v>
      </c>
      <c r="R368" s="105" t="s">
        <v>4570</v>
      </c>
      <c r="S368" s="105" t="s">
        <v>4588</v>
      </c>
      <c r="T368" s="105" t="s">
        <v>4443</v>
      </c>
      <c r="U368" s="105" t="s">
        <v>3576</v>
      </c>
      <c r="V368" s="105" t="s">
        <v>3576</v>
      </c>
      <c r="W368" s="105" t="s">
        <v>4360</v>
      </c>
      <c r="X368" s="105"/>
      <c r="Y368" s="105" t="s">
        <v>4571</v>
      </c>
      <c r="Z368" s="105" t="s">
        <v>5560</v>
      </c>
      <c r="AA368" s="105">
        <f t="shared" si="50"/>
        <v>2015</v>
      </c>
      <c r="AB368" s="105">
        <f t="shared" si="51"/>
        <v>9</v>
      </c>
      <c r="AC368" s="105">
        <f t="shared" si="52"/>
        <v>28</v>
      </c>
      <c r="AD368" s="105">
        <f t="shared" si="53"/>
        <v>4</v>
      </c>
      <c r="AE368" s="105">
        <f t="shared" si="54"/>
        <v>42</v>
      </c>
      <c r="AF368" s="106" t="s">
        <v>4573</v>
      </c>
      <c r="AG368" s="107" t="s">
        <v>3561</v>
      </c>
      <c r="AH368" s="107" t="str">
        <f t="shared" si="59"/>
        <v>non-HFTD</v>
      </c>
      <c r="AI368" s="107" t="s">
        <v>4558</v>
      </c>
      <c r="AJ368" s="105" t="str">
        <f t="shared" si="55"/>
        <v>Distribution</v>
      </c>
      <c r="AK368" s="105" t="str">
        <f t="shared" si="56"/>
        <v>non-HFTD - Distribution</v>
      </c>
      <c r="AL368" s="105" t="str">
        <f t="shared" si="57"/>
        <v>Fire Less than 300 Acres</v>
      </c>
      <c r="AM368" s="108" t="s">
        <v>4591</v>
      </c>
      <c r="AN368" s="105" t="str">
        <f t="shared" si="58"/>
        <v>Capacitor Bank</v>
      </c>
      <c r="AO368" s="109" t="s">
        <v>3576</v>
      </c>
    </row>
    <row r="369" spans="1:41" x14ac:dyDescent="0.25">
      <c r="A369" s="105" t="s">
        <v>4544</v>
      </c>
      <c r="B369" s="105">
        <v>42275.404166666667</v>
      </c>
      <c r="C369" s="105">
        <v>42275.404166666667</v>
      </c>
      <c r="D369" s="105">
        <v>37.962330000000001</v>
      </c>
      <c r="E369" s="105">
        <v>-122.176509</v>
      </c>
      <c r="F369" s="105" t="s">
        <v>4560</v>
      </c>
      <c r="G369" s="105" t="s">
        <v>4545</v>
      </c>
      <c r="H369" s="105" t="s">
        <v>4582</v>
      </c>
      <c r="I369" s="105" t="s">
        <v>4547</v>
      </c>
      <c r="J369" s="105" t="s">
        <v>3556</v>
      </c>
      <c r="K369" s="105">
        <v>100458692</v>
      </c>
      <c r="L369" s="105" t="s">
        <v>4568</v>
      </c>
      <c r="M369" s="105">
        <v>12000</v>
      </c>
      <c r="N369" s="105" t="s">
        <v>4453</v>
      </c>
      <c r="O369" s="105" t="s">
        <v>4563</v>
      </c>
      <c r="P369" s="105" t="s">
        <v>1964</v>
      </c>
      <c r="Q369" s="105">
        <v>42275.404166666667</v>
      </c>
      <c r="R369" s="105">
        <v>42275.404166666667</v>
      </c>
      <c r="S369" s="105" t="s">
        <v>4551</v>
      </c>
      <c r="T369" s="105" t="s">
        <v>3576</v>
      </c>
      <c r="U369" s="105" t="s">
        <v>4638</v>
      </c>
      <c r="V369" s="105" t="s">
        <v>4553</v>
      </c>
      <c r="W369" s="105" t="s">
        <v>4554</v>
      </c>
      <c r="X369" s="105"/>
      <c r="Y369" s="105" t="s">
        <v>4555</v>
      </c>
      <c r="Z369" s="105" t="s">
        <v>5561</v>
      </c>
      <c r="AA369" s="105">
        <f t="shared" si="50"/>
        <v>2015</v>
      </c>
      <c r="AB369" s="105">
        <f t="shared" si="51"/>
        <v>9</v>
      </c>
      <c r="AC369" s="105">
        <f t="shared" si="52"/>
        <v>28</v>
      </c>
      <c r="AD369" s="105">
        <f t="shared" si="53"/>
        <v>9</v>
      </c>
      <c r="AE369" s="105">
        <f t="shared" si="54"/>
        <v>42</v>
      </c>
      <c r="AF369" s="106" t="s">
        <v>5562</v>
      </c>
      <c r="AG369" s="107" t="s">
        <v>4596</v>
      </c>
      <c r="AH369" s="107" t="str">
        <f t="shared" si="59"/>
        <v>HFTD</v>
      </c>
      <c r="AI369" s="107" t="s">
        <v>4558</v>
      </c>
      <c r="AJ369" s="105" t="str">
        <f t="shared" si="55"/>
        <v>Distribution</v>
      </c>
      <c r="AK369" s="105" t="str">
        <f t="shared" si="56"/>
        <v>HFTD - Distribution</v>
      </c>
      <c r="AL369" s="105" t="str">
        <f t="shared" si="57"/>
        <v>Fire Less than 300 Acres</v>
      </c>
      <c r="AM369" s="108" t="s">
        <v>4559</v>
      </c>
      <c r="AN369" s="105" t="str">
        <f t="shared" si="58"/>
        <v>Balloons</v>
      </c>
      <c r="AO369" s="109">
        <v>2125</v>
      </c>
    </row>
    <row r="370" spans="1:41" x14ac:dyDescent="0.25">
      <c r="A370" s="105" t="s">
        <v>4544</v>
      </c>
      <c r="B370" s="105">
        <v>42275.756944444445</v>
      </c>
      <c r="C370" s="105">
        <v>42275.756944444445</v>
      </c>
      <c r="D370" s="105">
        <v>38.135019990000004</v>
      </c>
      <c r="E370" s="105">
        <v>-122.47704</v>
      </c>
      <c r="F370" s="105" t="s">
        <v>4560</v>
      </c>
      <c r="G370" s="105" t="s">
        <v>4545</v>
      </c>
      <c r="H370" s="105" t="s">
        <v>4582</v>
      </c>
      <c r="I370" s="105" t="s">
        <v>4547</v>
      </c>
      <c r="J370" s="105" t="s">
        <v>3556</v>
      </c>
      <c r="K370" s="105" t="s">
        <v>5563</v>
      </c>
      <c r="L370" s="105"/>
      <c r="M370" s="105">
        <v>12000</v>
      </c>
      <c r="N370" s="105" t="s">
        <v>4453</v>
      </c>
      <c r="O370" s="105" t="s">
        <v>4563</v>
      </c>
      <c r="P370" s="105" t="s">
        <v>1964</v>
      </c>
      <c r="Q370" s="105">
        <v>42275.756944444445</v>
      </c>
      <c r="R370" s="105">
        <v>42275.756944444445</v>
      </c>
      <c r="S370" s="105" t="s">
        <v>4551</v>
      </c>
      <c r="T370" s="105" t="s">
        <v>3576</v>
      </c>
      <c r="U370" s="105" t="s">
        <v>4552</v>
      </c>
      <c r="V370" s="105" t="s">
        <v>4456</v>
      </c>
      <c r="W370" s="105" t="s">
        <v>4554</v>
      </c>
      <c r="X370" s="105"/>
      <c r="Y370" s="105" t="s">
        <v>4555</v>
      </c>
      <c r="Z370" s="105" t="s">
        <v>5564</v>
      </c>
      <c r="AA370" s="105">
        <f t="shared" si="50"/>
        <v>2015</v>
      </c>
      <c r="AB370" s="105">
        <f t="shared" si="51"/>
        <v>9</v>
      </c>
      <c r="AC370" s="105">
        <f t="shared" si="52"/>
        <v>28</v>
      </c>
      <c r="AD370" s="105">
        <f t="shared" si="53"/>
        <v>18</v>
      </c>
      <c r="AE370" s="105">
        <f t="shared" si="54"/>
        <v>10</v>
      </c>
      <c r="AF370" s="106" t="s">
        <v>5565</v>
      </c>
      <c r="AG370" s="107" t="s">
        <v>3561</v>
      </c>
      <c r="AH370" s="107" t="str">
        <f t="shared" si="59"/>
        <v>non-HFTD</v>
      </c>
      <c r="AI370" s="107" t="s">
        <v>4558</v>
      </c>
      <c r="AJ370" s="105" t="str">
        <f t="shared" si="55"/>
        <v>Distribution</v>
      </c>
      <c r="AK370" s="105" t="str">
        <f t="shared" si="56"/>
        <v>non-HFTD - Distribution</v>
      </c>
      <c r="AL370" s="105" t="str">
        <f t="shared" si="57"/>
        <v>Fire Less than 300 Acres</v>
      </c>
      <c r="AM370" s="108" t="s">
        <v>4559</v>
      </c>
      <c r="AN370" s="105" t="str">
        <f t="shared" si="58"/>
        <v>Vehicle</v>
      </c>
      <c r="AO370" s="109">
        <v>49410</v>
      </c>
    </row>
    <row r="371" spans="1:41" x14ac:dyDescent="0.25">
      <c r="A371" s="105" t="s">
        <v>4544</v>
      </c>
      <c r="B371" s="105">
        <v>42276.119444444441</v>
      </c>
      <c r="C371" s="105">
        <v>42276.119444444441</v>
      </c>
      <c r="D371" s="105">
        <v>38.337000000000003</v>
      </c>
      <c r="E371" s="105">
        <v>-121.860088</v>
      </c>
      <c r="F371" s="105" t="s">
        <v>4560</v>
      </c>
      <c r="G371" s="105" t="s">
        <v>4545</v>
      </c>
      <c r="H371" s="105" t="s">
        <v>4582</v>
      </c>
      <c r="I371" s="105" t="s">
        <v>4547</v>
      </c>
      <c r="J371" s="105" t="s">
        <v>5566</v>
      </c>
      <c r="K371" s="105" t="s">
        <v>5567</v>
      </c>
      <c r="L371" s="105"/>
      <c r="M371" s="105">
        <v>21000</v>
      </c>
      <c r="N371" s="105" t="s">
        <v>4453</v>
      </c>
      <c r="O371" s="105" t="s">
        <v>4563</v>
      </c>
      <c r="P371" s="105" t="s">
        <v>1964</v>
      </c>
      <c r="Q371" s="105">
        <v>42276.119444444441</v>
      </c>
      <c r="R371" s="105">
        <v>42276.119444444441</v>
      </c>
      <c r="S371" s="105" t="s">
        <v>4588</v>
      </c>
      <c r="T371" s="105" t="s">
        <v>4454</v>
      </c>
      <c r="U371" s="105" t="s">
        <v>3576</v>
      </c>
      <c r="V371" s="105" t="s">
        <v>3576</v>
      </c>
      <c r="W371" s="105" t="s">
        <v>4360</v>
      </c>
      <c r="X371" s="105"/>
      <c r="Y371" s="105" t="s">
        <v>4555</v>
      </c>
      <c r="Z371" s="105" t="s">
        <v>5568</v>
      </c>
      <c r="AA371" s="105">
        <f t="shared" si="50"/>
        <v>2015</v>
      </c>
      <c r="AB371" s="105">
        <f t="shared" si="51"/>
        <v>9</v>
      </c>
      <c r="AC371" s="105">
        <f t="shared" si="52"/>
        <v>29</v>
      </c>
      <c r="AD371" s="105">
        <f t="shared" si="53"/>
        <v>2</v>
      </c>
      <c r="AE371" s="105">
        <f t="shared" si="54"/>
        <v>52</v>
      </c>
      <c r="AF371" s="106" t="s">
        <v>5569</v>
      </c>
      <c r="AG371" s="107" t="s">
        <v>3561</v>
      </c>
      <c r="AH371" s="107" t="str">
        <f t="shared" si="59"/>
        <v>non-HFTD</v>
      </c>
      <c r="AI371" s="107" t="s">
        <v>4558</v>
      </c>
      <c r="AJ371" s="105" t="str">
        <f t="shared" si="55"/>
        <v>Distribution</v>
      </c>
      <c r="AK371" s="105" t="str">
        <f t="shared" si="56"/>
        <v>non-HFTD - Distribution</v>
      </c>
      <c r="AL371" s="105" t="str">
        <f t="shared" si="57"/>
        <v>Fire Less than 300 Acres</v>
      </c>
      <c r="AM371" s="108" t="s">
        <v>4591</v>
      </c>
      <c r="AN371" s="105" t="str">
        <f t="shared" si="58"/>
        <v>Splice/Clamp/Connector</v>
      </c>
      <c r="AO371" s="109">
        <v>54144</v>
      </c>
    </row>
    <row r="372" spans="1:41" x14ac:dyDescent="0.25">
      <c r="A372" s="105" t="s">
        <v>4544</v>
      </c>
      <c r="B372" s="105">
        <v>42276.795138888891</v>
      </c>
      <c r="C372" s="105">
        <v>42276.795138888891</v>
      </c>
      <c r="D372" s="105">
        <v>35.419759990000003</v>
      </c>
      <c r="E372" s="105">
        <v>-118.949889</v>
      </c>
      <c r="F372" s="105" t="s">
        <v>4560</v>
      </c>
      <c r="G372" s="105" t="s">
        <v>4561</v>
      </c>
      <c r="H372" s="105" t="s">
        <v>4546</v>
      </c>
      <c r="I372" s="105" t="s">
        <v>4547</v>
      </c>
      <c r="J372" s="105" t="s">
        <v>5570</v>
      </c>
      <c r="K372" s="105">
        <v>100193545</v>
      </c>
      <c r="L372" s="105"/>
      <c r="M372" s="105">
        <v>12000</v>
      </c>
      <c r="N372" s="105" t="s">
        <v>4453</v>
      </c>
      <c r="O372" s="105" t="s">
        <v>4563</v>
      </c>
      <c r="P372" s="105" t="s">
        <v>1964</v>
      </c>
      <c r="Q372" s="105">
        <v>42276.795138888891</v>
      </c>
      <c r="R372" s="105">
        <v>42276.795138888891</v>
      </c>
      <c r="S372" s="105" t="s">
        <v>4875</v>
      </c>
      <c r="T372" s="105" t="s">
        <v>3576</v>
      </c>
      <c r="U372" s="105" t="s">
        <v>3576</v>
      </c>
      <c r="V372" s="105" t="s">
        <v>3576</v>
      </c>
      <c r="W372" s="105" t="s">
        <v>4554</v>
      </c>
      <c r="X372" s="105" t="s">
        <v>4876</v>
      </c>
      <c r="Y372" s="105" t="s">
        <v>4555</v>
      </c>
      <c r="Z372" s="105" t="s">
        <v>5571</v>
      </c>
      <c r="AA372" s="105">
        <f t="shared" si="50"/>
        <v>2015</v>
      </c>
      <c r="AB372" s="105">
        <f t="shared" si="51"/>
        <v>9</v>
      </c>
      <c r="AC372" s="105">
        <f t="shared" si="52"/>
        <v>29</v>
      </c>
      <c r="AD372" s="105">
        <f t="shared" si="53"/>
        <v>19</v>
      </c>
      <c r="AE372" s="105">
        <f t="shared" si="54"/>
        <v>5</v>
      </c>
      <c r="AF372" s="106" t="s">
        <v>5572</v>
      </c>
      <c r="AG372" s="107" t="s">
        <v>3561</v>
      </c>
      <c r="AH372" s="107" t="str">
        <f t="shared" si="59"/>
        <v>non-HFTD</v>
      </c>
      <c r="AI372" s="107" t="s">
        <v>4558</v>
      </c>
      <c r="AJ372" s="105" t="str">
        <f t="shared" si="55"/>
        <v>Distribution</v>
      </c>
      <c r="AK372" s="105" t="str">
        <f t="shared" si="56"/>
        <v>non-HFTD - Distribution</v>
      </c>
      <c r="AL372" s="105" t="str">
        <f t="shared" si="57"/>
        <v>Fire Less than 300 Acres</v>
      </c>
      <c r="AM372" s="108" t="s">
        <v>4559</v>
      </c>
      <c r="AN372" s="105" t="str">
        <f t="shared" si="58"/>
        <v>3rd Party - Unknown</v>
      </c>
      <c r="AO372" s="109">
        <v>6124</v>
      </c>
    </row>
    <row r="373" spans="1:41" x14ac:dyDescent="0.25">
      <c r="A373" s="105" t="s">
        <v>4544</v>
      </c>
      <c r="B373" s="105">
        <v>42276.823611111111</v>
      </c>
      <c r="C373" s="105">
        <v>42276.823611111111</v>
      </c>
      <c r="D373" s="105">
        <v>37.977858300000001</v>
      </c>
      <c r="E373" s="105">
        <v>-121.7194933</v>
      </c>
      <c r="F373" s="105" t="s">
        <v>4560</v>
      </c>
      <c r="G373" s="105" t="s">
        <v>4561</v>
      </c>
      <c r="H373" s="105" t="s">
        <v>4546</v>
      </c>
      <c r="I373" s="105" t="s">
        <v>4547</v>
      </c>
      <c r="J373" s="105" t="s">
        <v>5573</v>
      </c>
      <c r="K373" s="105">
        <v>100470700</v>
      </c>
      <c r="L373" s="105" t="s">
        <v>4568</v>
      </c>
      <c r="M373" s="105" t="s">
        <v>4457</v>
      </c>
      <c r="N373" s="105" t="s">
        <v>4453</v>
      </c>
      <c r="O373" s="105" t="s">
        <v>4563</v>
      </c>
      <c r="P373" s="105" t="s">
        <v>4569</v>
      </c>
      <c r="Q373" s="105" t="s">
        <v>4570</v>
      </c>
      <c r="R373" s="105" t="s">
        <v>4570</v>
      </c>
      <c r="S373" s="105" t="s">
        <v>4551</v>
      </c>
      <c r="T373" s="105" t="s">
        <v>3576</v>
      </c>
      <c r="U373" s="105" t="s">
        <v>4564</v>
      </c>
      <c r="V373" s="105" t="s">
        <v>4553</v>
      </c>
      <c r="W373" s="105" t="s">
        <v>4360</v>
      </c>
      <c r="X373" s="105"/>
      <c r="Y373" s="105" t="s">
        <v>4571</v>
      </c>
      <c r="Z373" s="105" t="s">
        <v>5574</v>
      </c>
      <c r="AA373" s="105">
        <f t="shared" si="50"/>
        <v>2015</v>
      </c>
      <c r="AB373" s="105">
        <f t="shared" si="51"/>
        <v>9</v>
      </c>
      <c r="AC373" s="105">
        <f t="shared" si="52"/>
        <v>29</v>
      </c>
      <c r="AD373" s="105">
        <f t="shared" si="53"/>
        <v>19</v>
      </c>
      <c r="AE373" s="105">
        <f t="shared" si="54"/>
        <v>46</v>
      </c>
      <c r="AF373" s="106" t="s">
        <v>4573</v>
      </c>
      <c r="AG373" s="107" t="s">
        <v>3561</v>
      </c>
      <c r="AH373" s="107" t="str">
        <f t="shared" si="59"/>
        <v>non-HFTD</v>
      </c>
      <c r="AI373" s="107" t="s">
        <v>4558</v>
      </c>
      <c r="AJ373" s="105" t="str">
        <f t="shared" si="55"/>
        <v>Distribution</v>
      </c>
      <c r="AK373" s="105" t="str">
        <f t="shared" si="56"/>
        <v>non-HFTD - Distribution</v>
      </c>
      <c r="AL373" s="105" t="str">
        <f t="shared" si="57"/>
        <v>Fire Less than 300 Acres</v>
      </c>
      <c r="AM373" s="108" t="s">
        <v>4564</v>
      </c>
      <c r="AN373" s="105" t="str">
        <f t="shared" si="58"/>
        <v>Animal</v>
      </c>
      <c r="AO373" s="109" t="s">
        <v>3576</v>
      </c>
    </row>
    <row r="374" spans="1:41" x14ac:dyDescent="0.25">
      <c r="A374" s="105" t="s">
        <v>4544</v>
      </c>
      <c r="B374" s="105">
        <v>42277.695138888892</v>
      </c>
      <c r="C374" s="105">
        <v>42277.695138888892</v>
      </c>
      <c r="D374" s="105">
        <v>37.354209990000001</v>
      </c>
      <c r="E374" s="105">
        <v>-122.15916</v>
      </c>
      <c r="F374" s="105" t="s">
        <v>4560</v>
      </c>
      <c r="G374" s="105" t="s">
        <v>4545</v>
      </c>
      <c r="H374" s="105" t="s">
        <v>4567</v>
      </c>
      <c r="I374" s="105" t="s">
        <v>4562</v>
      </c>
      <c r="J374" s="105"/>
      <c r="K374" s="105">
        <v>100520776</v>
      </c>
      <c r="L374" s="105" t="s">
        <v>4568</v>
      </c>
      <c r="M374" s="105">
        <v>12000</v>
      </c>
      <c r="N374" s="105" t="s">
        <v>4453</v>
      </c>
      <c r="O374" s="105" t="s">
        <v>4563</v>
      </c>
      <c r="P374" s="105" t="s">
        <v>1964</v>
      </c>
      <c r="Q374" s="105">
        <v>42277.695138888892</v>
      </c>
      <c r="R374" s="105">
        <v>42277.695138888892</v>
      </c>
      <c r="S374" s="105" t="s">
        <v>4551</v>
      </c>
      <c r="T374" s="105" t="s">
        <v>3576</v>
      </c>
      <c r="U374" s="105" t="s">
        <v>4560</v>
      </c>
      <c r="V374" s="105" t="s">
        <v>4553</v>
      </c>
      <c r="W374" s="105" t="s">
        <v>4554</v>
      </c>
      <c r="X374" s="105" t="s">
        <v>4599</v>
      </c>
      <c r="Y374" s="105" t="s">
        <v>4555</v>
      </c>
      <c r="Z374" s="105" t="s">
        <v>5575</v>
      </c>
      <c r="AA374" s="105">
        <f t="shared" si="50"/>
        <v>2015</v>
      </c>
      <c r="AB374" s="105">
        <f t="shared" si="51"/>
        <v>9</v>
      </c>
      <c r="AC374" s="105">
        <f t="shared" si="52"/>
        <v>30</v>
      </c>
      <c r="AD374" s="105">
        <f t="shared" si="53"/>
        <v>16</v>
      </c>
      <c r="AE374" s="105">
        <f t="shared" si="54"/>
        <v>41</v>
      </c>
      <c r="AF374" s="106" t="s">
        <v>5576</v>
      </c>
      <c r="AG374" s="107" t="s">
        <v>3561</v>
      </c>
      <c r="AH374" s="107" t="str">
        <f t="shared" si="59"/>
        <v>non-HFTD</v>
      </c>
      <c r="AI374" s="107" t="s">
        <v>4558</v>
      </c>
      <c r="AJ374" s="105" t="str">
        <f t="shared" si="55"/>
        <v>Distribution</v>
      </c>
      <c r="AK374" s="105" t="str">
        <f t="shared" si="56"/>
        <v>non-HFTD - Distribution</v>
      </c>
      <c r="AL374" s="105" t="str">
        <f t="shared" si="57"/>
        <v>Fire Less than 300 Acres</v>
      </c>
      <c r="AM374" s="108" t="s">
        <v>4559</v>
      </c>
      <c r="AN374" s="105" t="str">
        <f t="shared" si="58"/>
        <v>3rd Party - Unknown</v>
      </c>
      <c r="AO374" s="109">
        <v>12718</v>
      </c>
    </row>
    <row r="375" spans="1:41" x14ac:dyDescent="0.25">
      <c r="A375" s="105" t="s">
        <v>4544</v>
      </c>
      <c r="B375" s="105">
        <v>42277.725694444445</v>
      </c>
      <c r="C375" s="105">
        <v>42277.725694444445</v>
      </c>
      <c r="D375" s="105">
        <v>38.574691999999999</v>
      </c>
      <c r="E375" s="105">
        <v>-120.682033</v>
      </c>
      <c r="F375" s="105" t="s">
        <v>4560</v>
      </c>
      <c r="G375" s="105" t="s">
        <v>4545</v>
      </c>
      <c r="H375" s="105" t="s">
        <v>4546</v>
      </c>
      <c r="I375" s="105" t="s">
        <v>4547</v>
      </c>
      <c r="J375" s="105" t="s">
        <v>5577</v>
      </c>
      <c r="K375" s="105" t="s">
        <v>5578</v>
      </c>
      <c r="L375" s="105"/>
      <c r="M375" s="105">
        <v>21000</v>
      </c>
      <c r="N375" s="105" t="s">
        <v>4453</v>
      </c>
      <c r="O375" s="105" t="s">
        <v>4563</v>
      </c>
      <c r="P375" s="105" t="s">
        <v>1964</v>
      </c>
      <c r="Q375" s="105">
        <v>42277.725694444445</v>
      </c>
      <c r="R375" s="105">
        <v>42277.725694444445</v>
      </c>
      <c r="S375" s="105" t="s">
        <v>4551</v>
      </c>
      <c r="T375" s="105" t="s">
        <v>3576</v>
      </c>
      <c r="U375" s="105" t="s">
        <v>4560</v>
      </c>
      <c r="V375" s="105" t="s">
        <v>4553</v>
      </c>
      <c r="W375" s="105" t="s">
        <v>4360</v>
      </c>
      <c r="X375" s="105"/>
      <c r="Y375" s="105" t="s">
        <v>5118</v>
      </c>
      <c r="Z375" s="105" t="s">
        <v>5579</v>
      </c>
      <c r="AA375" s="105">
        <f t="shared" si="50"/>
        <v>2015</v>
      </c>
      <c r="AB375" s="105">
        <f t="shared" si="51"/>
        <v>9</v>
      </c>
      <c r="AC375" s="105">
        <f t="shared" si="52"/>
        <v>30</v>
      </c>
      <c r="AD375" s="105">
        <f t="shared" si="53"/>
        <v>17</v>
      </c>
      <c r="AE375" s="105">
        <f t="shared" si="54"/>
        <v>25</v>
      </c>
      <c r="AF375" s="106" t="s">
        <v>5580</v>
      </c>
      <c r="AG375" s="107" t="s">
        <v>4596</v>
      </c>
      <c r="AH375" s="107" t="str">
        <f t="shared" si="59"/>
        <v>HFTD</v>
      </c>
      <c r="AI375" s="107" t="s">
        <v>4558</v>
      </c>
      <c r="AJ375" s="105" t="str">
        <f t="shared" si="55"/>
        <v>Distribution</v>
      </c>
      <c r="AK375" s="105" t="str">
        <f t="shared" si="56"/>
        <v>HFTD - Distribution</v>
      </c>
      <c r="AL375" s="105" t="str">
        <f t="shared" si="57"/>
        <v>Fire Less than 300 Acres</v>
      </c>
      <c r="AM375" s="108" t="s">
        <v>4560</v>
      </c>
      <c r="AN375" s="105" t="str">
        <f t="shared" si="58"/>
        <v>Dead</v>
      </c>
      <c r="AO375" s="109">
        <v>28912</v>
      </c>
    </row>
    <row r="376" spans="1:41" x14ac:dyDescent="0.25">
      <c r="A376" s="105" t="s">
        <v>4544</v>
      </c>
      <c r="B376" s="105">
        <v>42277.818055555559</v>
      </c>
      <c r="C376" s="105">
        <v>42277.818055555559</v>
      </c>
      <c r="D376" s="105">
        <v>39.218831700000003</v>
      </c>
      <c r="E376" s="105">
        <v>-122.24642830000001</v>
      </c>
      <c r="F376" s="105" t="s">
        <v>4560</v>
      </c>
      <c r="G376" s="105" t="s">
        <v>4545</v>
      </c>
      <c r="H376" s="105" t="s">
        <v>4546</v>
      </c>
      <c r="I376" s="105" t="s">
        <v>4547</v>
      </c>
      <c r="J376" s="105" t="s">
        <v>5581</v>
      </c>
      <c r="K376" s="105">
        <v>101641855</v>
      </c>
      <c r="L376" s="105" t="s">
        <v>4549</v>
      </c>
      <c r="M376" s="105">
        <v>12000</v>
      </c>
      <c r="N376" s="105" t="s">
        <v>4453</v>
      </c>
      <c r="O376" s="105" t="s">
        <v>4563</v>
      </c>
      <c r="P376" s="105" t="s">
        <v>1964</v>
      </c>
      <c r="Q376" s="105">
        <v>42277.818055555559</v>
      </c>
      <c r="R376" s="105">
        <v>42277.818055555559</v>
      </c>
      <c r="S376" s="105" t="s">
        <v>4588</v>
      </c>
      <c r="T376" s="105" t="s">
        <v>4453</v>
      </c>
      <c r="U376" s="105" t="s">
        <v>3576</v>
      </c>
      <c r="V376" s="105" t="s">
        <v>3576</v>
      </c>
      <c r="W376" s="105" t="s">
        <v>4360</v>
      </c>
      <c r="X376" s="105"/>
      <c r="Y376" s="105" t="s">
        <v>4555</v>
      </c>
      <c r="Z376" s="105" t="s">
        <v>5582</v>
      </c>
      <c r="AA376" s="105">
        <f t="shared" si="50"/>
        <v>2015</v>
      </c>
      <c r="AB376" s="105">
        <f t="shared" si="51"/>
        <v>9</v>
      </c>
      <c r="AC376" s="105">
        <f t="shared" si="52"/>
        <v>30</v>
      </c>
      <c r="AD376" s="105">
        <f t="shared" si="53"/>
        <v>19</v>
      </c>
      <c r="AE376" s="105">
        <f t="shared" si="54"/>
        <v>38</v>
      </c>
      <c r="AF376" s="106" t="s">
        <v>5583</v>
      </c>
      <c r="AG376" s="107" t="s">
        <v>3561</v>
      </c>
      <c r="AH376" s="107" t="str">
        <f t="shared" si="59"/>
        <v>non-HFTD</v>
      </c>
      <c r="AI376" s="107" t="s">
        <v>4558</v>
      </c>
      <c r="AJ376" s="105" t="str">
        <f t="shared" si="55"/>
        <v>Distribution</v>
      </c>
      <c r="AK376" s="105" t="str">
        <f t="shared" si="56"/>
        <v>non-HFTD - Distribution</v>
      </c>
      <c r="AL376" s="105" t="str">
        <f t="shared" si="57"/>
        <v>Fire Less than 300 Acres</v>
      </c>
      <c r="AM376" s="108" t="s">
        <v>4591</v>
      </c>
      <c r="AN376" s="105" t="str">
        <f t="shared" si="58"/>
        <v>Conductor</v>
      </c>
      <c r="AO376" s="109">
        <v>31194</v>
      </c>
    </row>
    <row r="377" spans="1:41" x14ac:dyDescent="0.25">
      <c r="A377" s="105" t="s">
        <v>4544</v>
      </c>
      <c r="B377" s="105">
        <v>42278.113194444442</v>
      </c>
      <c r="C377" s="105">
        <v>42278.113194444442</v>
      </c>
      <c r="D377" s="105">
        <v>39.66657</v>
      </c>
      <c r="E377" s="105">
        <v>-121.774209</v>
      </c>
      <c r="F377" s="105" t="s">
        <v>4560</v>
      </c>
      <c r="G377" s="105" t="s">
        <v>4545</v>
      </c>
      <c r="H377" s="105" t="s">
        <v>4567</v>
      </c>
      <c r="I377" s="105" t="s">
        <v>4547</v>
      </c>
      <c r="J377" s="105" t="s">
        <v>5584</v>
      </c>
      <c r="K377" s="105">
        <v>100345398</v>
      </c>
      <c r="L377" s="105" t="s">
        <v>4568</v>
      </c>
      <c r="M377" s="105" t="s">
        <v>4457</v>
      </c>
      <c r="N377" s="105" t="s">
        <v>4443</v>
      </c>
      <c r="O377" s="105" t="s">
        <v>4563</v>
      </c>
      <c r="P377" s="105" t="s">
        <v>4569</v>
      </c>
      <c r="Q377" s="105" t="s">
        <v>4570</v>
      </c>
      <c r="R377" s="105" t="s">
        <v>4570</v>
      </c>
      <c r="S377" s="105" t="s">
        <v>4588</v>
      </c>
      <c r="T377" s="105" t="s">
        <v>4443</v>
      </c>
      <c r="U377" s="105" t="s">
        <v>3576</v>
      </c>
      <c r="V377" s="105" t="s">
        <v>3576</v>
      </c>
      <c r="W377" s="105" t="s">
        <v>4360</v>
      </c>
      <c r="X377" s="105"/>
      <c r="Y377" s="105" t="s">
        <v>4571</v>
      </c>
      <c r="Z377" s="105" t="s">
        <v>5585</v>
      </c>
      <c r="AA377" s="105">
        <f t="shared" si="50"/>
        <v>2015</v>
      </c>
      <c r="AB377" s="105">
        <f t="shared" si="51"/>
        <v>10</v>
      </c>
      <c r="AC377" s="105">
        <f t="shared" si="52"/>
        <v>1</v>
      </c>
      <c r="AD377" s="105">
        <f t="shared" si="53"/>
        <v>2</v>
      </c>
      <c r="AE377" s="105">
        <f t="shared" si="54"/>
        <v>43</v>
      </c>
      <c r="AF377" s="106" t="s">
        <v>4573</v>
      </c>
      <c r="AG377" s="107" t="s">
        <v>3561</v>
      </c>
      <c r="AH377" s="107" t="str">
        <f t="shared" si="59"/>
        <v>non-HFTD</v>
      </c>
      <c r="AI377" s="107" t="s">
        <v>4558</v>
      </c>
      <c r="AJ377" s="105" t="str">
        <f t="shared" si="55"/>
        <v>Distribution</v>
      </c>
      <c r="AK377" s="105" t="str">
        <f t="shared" si="56"/>
        <v>non-HFTD - Distribution</v>
      </c>
      <c r="AL377" s="105" t="str">
        <f t="shared" si="57"/>
        <v>Fire Less than 300 Acres</v>
      </c>
      <c r="AM377" s="108" t="s">
        <v>4591</v>
      </c>
      <c r="AN377" s="105" t="str">
        <f t="shared" si="58"/>
        <v>Capacitor Bank</v>
      </c>
      <c r="AO377" s="109" t="s">
        <v>3576</v>
      </c>
    </row>
    <row r="378" spans="1:41" x14ac:dyDescent="0.25">
      <c r="A378" s="105" t="s">
        <v>4544</v>
      </c>
      <c r="B378" s="105">
        <v>42278.477777777778</v>
      </c>
      <c r="C378" s="105">
        <v>42278.477777777778</v>
      </c>
      <c r="D378" s="105">
        <v>37.508799000000003</v>
      </c>
      <c r="E378" s="105">
        <v>-120.34464199999999</v>
      </c>
      <c r="F378" s="105" t="s">
        <v>4560</v>
      </c>
      <c r="G378" s="105" t="s">
        <v>4545</v>
      </c>
      <c r="H378" s="105" t="s">
        <v>4546</v>
      </c>
      <c r="I378" s="105" t="s">
        <v>4360</v>
      </c>
      <c r="J378" s="105"/>
      <c r="K378" s="105" t="s">
        <v>5586</v>
      </c>
      <c r="L378" s="105"/>
      <c r="M378" s="105">
        <v>70000</v>
      </c>
      <c r="N378" s="105" t="s">
        <v>4453</v>
      </c>
      <c r="O378" s="105" t="s">
        <v>4563</v>
      </c>
      <c r="P378" s="105" t="s">
        <v>1964</v>
      </c>
      <c r="Q378" s="105">
        <v>42278.477777777778</v>
      </c>
      <c r="R378" s="105">
        <v>42278.477777777778</v>
      </c>
      <c r="S378" s="105" t="s">
        <v>5082</v>
      </c>
      <c r="T378" s="105" t="s">
        <v>3576</v>
      </c>
      <c r="U378" s="105" t="s">
        <v>3576</v>
      </c>
      <c r="V378" s="105" t="s">
        <v>3576</v>
      </c>
      <c r="W378" s="105" t="s">
        <v>5176</v>
      </c>
      <c r="X378" s="105"/>
      <c r="Y378" s="105" t="s">
        <v>4571</v>
      </c>
      <c r="Z378" s="105" t="s">
        <v>5587</v>
      </c>
      <c r="AA378" s="105">
        <f t="shared" si="50"/>
        <v>2015</v>
      </c>
      <c r="AB378" s="105">
        <f t="shared" si="51"/>
        <v>10</v>
      </c>
      <c r="AC378" s="105">
        <f t="shared" si="52"/>
        <v>1</v>
      </c>
      <c r="AD378" s="105">
        <f t="shared" si="53"/>
        <v>11</v>
      </c>
      <c r="AE378" s="105">
        <f t="shared" si="54"/>
        <v>28</v>
      </c>
      <c r="AF378" s="106" t="s">
        <v>5588</v>
      </c>
      <c r="AG378" s="107" t="s">
        <v>3561</v>
      </c>
      <c r="AH378" s="107" t="str">
        <f t="shared" si="59"/>
        <v>non-HFTD</v>
      </c>
      <c r="AI378" s="107" t="s">
        <v>4558</v>
      </c>
      <c r="AJ378" s="105" t="str">
        <f t="shared" si="55"/>
        <v>Transmission</v>
      </c>
      <c r="AK378" s="105" t="str">
        <f t="shared" si="56"/>
        <v>non-HFTD - Transmission</v>
      </c>
      <c r="AL378" s="105" t="str">
        <f t="shared" si="57"/>
        <v>Fire Less than 300 Acres</v>
      </c>
      <c r="AM378" s="108" t="s">
        <v>4575</v>
      </c>
      <c r="AN378" s="105" t="str">
        <f t="shared" si="58"/>
        <v>Unk or Other - Unknown</v>
      </c>
      <c r="AO378" s="109">
        <v>0</v>
      </c>
    </row>
    <row r="379" spans="1:41" x14ac:dyDescent="0.25">
      <c r="A379" s="105" t="s">
        <v>4544</v>
      </c>
      <c r="B379" s="105">
        <v>42278.550694444442</v>
      </c>
      <c r="C379" s="105">
        <v>42278.550694444442</v>
      </c>
      <c r="D379" s="105">
        <v>37.629109990000003</v>
      </c>
      <c r="E379" s="105">
        <v>-122.11534</v>
      </c>
      <c r="F379" s="105" t="s">
        <v>4560</v>
      </c>
      <c r="G379" s="105" t="s">
        <v>4545</v>
      </c>
      <c r="H379" s="105" t="s">
        <v>4546</v>
      </c>
      <c r="I379" s="105" t="s">
        <v>4547</v>
      </c>
      <c r="J379" s="105" t="s">
        <v>5589</v>
      </c>
      <c r="K379" s="105" t="s">
        <v>5590</v>
      </c>
      <c r="L379" s="105"/>
      <c r="M379" s="105" t="s">
        <v>4457</v>
      </c>
      <c r="N379" s="105" t="s">
        <v>4453</v>
      </c>
      <c r="O379" s="105" t="s">
        <v>4563</v>
      </c>
      <c r="P379" s="105" t="s">
        <v>4569</v>
      </c>
      <c r="Q379" s="105" t="s">
        <v>4570</v>
      </c>
      <c r="R379" s="105" t="s">
        <v>4570</v>
      </c>
      <c r="S379" s="105" t="s">
        <v>4588</v>
      </c>
      <c r="T379" s="105" t="s">
        <v>4453</v>
      </c>
      <c r="U379" s="105" t="s">
        <v>3576</v>
      </c>
      <c r="V379" s="105" t="s">
        <v>3576</v>
      </c>
      <c r="W379" s="105" t="s">
        <v>4360</v>
      </c>
      <c r="X379" s="105"/>
      <c r="Y379" s="105" t="s">
        <v>4571</v>
      </c>
      <c r="Z379" s="105" t="s">
        <v>5591</v>
      </c>
      <c r="AA379" s="105">
        <f t="shared" si="50"/>
        <v>2015</v>
      </c>
      <c r="AB379" s="105">
        <f t="shared" si="51"/>
        <v>10</v>
      </c>
      <c r="AC379" s="105">
        <f t="shared" si="52"/>
        <v>1</v>
      </c>
      <c r="AD379" s="105">
        <f t="shared" si="53"/>
        <v>13</v>
      </c>
      <c r="AE379" s="105">
        <f t="shared" si="54"/>
        <v>13</v>
      </c>
      <c r="AF379" s="106" t="s">
        <v>4573</v>
      </c>
      <c r="AG379" s="107" t="s">
        <v>3561</v>
      </c>
      <c r="AH379" s="107" t="str">
        <f t="shared" si="59"/>
        <v>non-HFTD</v>
      </c>
      <c r="AI379" s="107" t="s">
        <v>4558</v>
      </c>
      <c r="AJ379" s="105" t="str">
        <f t="shared" si="55"/>
        <v>Distribution</v>
      </c>
      <c r="AK379" s="105" t="str">
        <f t="shared" si="56"/>
        <v>non-HFTD - Distribution</v>
      </c>
      <c r="AL379" s="105" t="str">
        <f t="shared" si="57"/>
        <v>Fire Less than 300 Acres</v>
      </c>
      <c r="AM379" s="108" t="s">
        <v>4591</v>
      </c>
      <c r="AN379" s="105" t="str">
        <f t="shared" si="58"/>
        <v>Conductor</v>
      </c>
      <c r="AO379" s="109" t="s">
        <v>3576</v>
      </c>
    </row>
    <row r="380" spans="1:41" x14ac:dyDescent="0.25">
      <c r="A380" s="105" t="s">
        <v>4544</v>
      </c>
      <c r="B380" s="105">
        <v>42279.802777777775</v>
      </c>
      <c r="C380" s="105">
        <v>42279.802777777775</v>
      </c>
      <c r="D380" s="105">
        <v>36.945439999999998</v>
      </c>
      <c r="E380" s="105">
        <v>-119.8302</v>
      </c>
      <c r="F380" s="105" t="s">
        <v>4560</v>
      </c>
      <c r="G380" s="105" t="s">
        <v>4545</v>
      </c>
      <c r="H380" s="105" t="s">
        <v>4567</v>
      </c>
      <c r="I380" s="105" t="s">
        <v>4547</v>
      </c>
      <c r="J380" s="105" t="s">
        <v>3556</v>
      </c>
      <c r="K380" s="105">
        <v>101121403</v>
      </c>
      <c r="L380" s="105" t="s">
        <v>4549</v>
      </c>
      <c r="M380" s="105">
        <v>21000</v>
      </c>
      <c r="N380" s="105" t="s">
        <v>4453</v>
      </c>
      <c r="O380" s="105" t="s">
        <v>4563</v>
      </c>
      <c r="P380" s="105" t="s">
        <v>1964</v>
      </c>
      <c r="Q380" s="105">
        <v>42279.802777777775</v>
      </c>
      <c r="R380" s="105">
        <v>42279.802777777775</v>
      </c>
      <c r="S380" s="105" t="s">
        <v>4551</v>
      </c>
      <c r="T380" s="105" t="s">
        <v>3576</v>
      </c>
      <c r="U380" s="105" t="s">
        <v>4451</v>
      </c>
      <c r="V380" s="105" t="s">
        <v>4553</v>
      </c>
      <c r="W380" s="105" t="s">
        <v>4554</v>
      </c>
      <c r="X380" s="105" t="s">
        <v>5592</v>
      </c>
      <c r="Y380" s="105" t="s">
        <v>4555</v>
      </c>
      <c r="Z380" s="105" t="s">
        <v>5593</v>
      </c>
      <c r="AA380" s="105">
        <f t="shared" si="50"/>
        <v>2015</v>
      </c>
      <c r="AB380" s="105">
        <f t="shared" si="51"/>
        <v>10</v>
      </c>
      <c r="AC380" s="105">
        <f t="shared" si="52"/>
        <v>2</v>
      </c>
      <c r="AD380" s="105">
        <f t="shared" si="53"/>
        <v>19</v>
      </c>
      <c r="AE380" s="105">
        <f t="shared" si="54"/>
        <v>16</v>
      </c>
      <c r="AF380" s="106" t="s">
        <v>5594</v>
      </c>
      <c r="AG380" s="107" t="s">
        <v>3561</v>
      </c>
      <c r="AH380" s="107" t="str">
        <f t="shared" si="59"/>
        <v>non-HFTD</v>
      </c>
      <c r="AI380" s="107" t="s">
        <v>4558</v>
      </c>
      <c r="AJ380" s="105" t="str">
        <f t="shared" si="55"/>
        <v>Distribution</v>
      </c>
      <c r="AK380" s="105" t="str">
        <f t="shared" si="56"/>
        <v>non-HFTD - Distribution</v>
      </c>
      <c r="AL380" s="105" t="str">
        <f t="shared" si="57"/>
        <v>Fire Less than 300 Acres</v>
      </c>
      <c r="AM380" s="108" t="s">
        <v>4559</v>
      </c>
      <c r="AN380" s="105" t="str">
        <f t="shared" si="58"/>
        <v>3rd Party - Other</v>
      </c>
      <c r="AO380" s="109">
        <v>69317</v>
      </c>
    </row>
    <row r="381" spans="1:41" x14ac:dyDescent="0.25">
      <c r="A381" s="105" t="s">
        <v>4544</v>
      </c>
      <c r="B381" s="105">
        <v>42280.310416666667</v>
      </c>
      <c r="C381" s="105">
        <v>42280.310416666667</v>
      </c>
      <c r="D381" s="105">
        <v>39.063263300000003</v>
      </c>
      <c r="E381" s="105">
        <v>-122.62369169999999</v>
      </c>
      <c r="F381" s="105" t="s">
        <v>4560</v>
      </c>
      <c r="G381" s="105" t="s">
        <v>4545</v>
      </c>
      <c r="H381" s="105" t="s">
        <v>4546</v>
      </c>
      <c r="I381" s="105" t="s">
        <v>4547</v>
      </c>
      <c r="J381" s="105" t="s">
        <v>3556</v>
      </c>
      <c r="K381" s="105" t="s">
        <v>5595</v>
      </c>
      <c r="L381" s="105" t="s">
        <v>4568</v>
      </c>
      <c r="M381" s="105" t="s">
        <v>4457</v>
      </c>
      <c r="N381" s="105" t="s">
        <v>4453</v>
      </c>
      <c r="O381" s="105" t="s">
        <v>4563</v>
      </c>
      <c r="P381" s="105" t="s">
        <v>4569</v>
      </c>
      <c r="Q381" s="105" t="s">
        <v>4570</v>
      </c>
      <c r="R381" s="105" t="s">
        <v>4570</v>
      </c>
      <c r="S381" s="105" t="s">
        <v>4588</v>
      </c>
      <c r="T381" s="105" t="s">
        <v>4451</v>
      </c>
      <c r="U381" s="105" t="s">
        <v>3576</v>
      </c>
      <c r="V381" s="105" t="s">
        <v>3576</v>
      </c>
      <c r="W381" s="105" t="s">
        <v>4360</v>
      </c>
      <c r="X381" s="105"/>
      <c r="Y381" s="105" t="s">
        <v>4571</v>
      </c>
      <c r="Z381" s="105" t="s">
        <v>5596</v>
      </c>
      <c r="AA381" s="105">
        <f t="shared" si="50"/>
        <v>2015</v>
      </c>
      <c r="AB381" s="105">
        <f t="shared" si="51"/>
        <v>10</v>
      </c>
      <c r="AC381" s="105">
        <f t="shared" si="52"/>
        <v>3</v>
      </c>
      <c r="AD381" s="105">
        <f t="shared" si="53"/>
        <v>7</v>
      </c>
      <c r="AE381" s="105">
        <f t="shared" si="54"/>
        <v>27</v>
      </c>
      <c r="AF381" s="106" t="s">
        <v>4573</v>
      </c>
      <c r="AG381" s="107" t="s">
        <v>4574</v>
      </c>
      <c r="AH381" s="107" t="str">
        <f t="shared" si="59"/>
        <v>HFTD</v>
      </c>
      <c r="AI381" s="107" t="s">
        <v>5291</v>
      </c>
      <c r="AJ381" s="105" t="str">
        <f t="shared" si="55"/>
        <v>Distribution</v>
      </c>
      <c r="AK381" s="105" t="str">
        <f t="shared" si="56"/>
        <v>HFTD - Distribution</v>
      </c>
      <c r="AL381" s="105" t="str">
        <f t="shared" si="57"/>
        <v>Fire Less than 300 Acres</v>
      </c>
      <c r="AM381" s="108" t="s">
        <v>4591</v>
      </c>
      <c r="AN381" s="105" t="str">
        <f t="shared" si="58"/>
        <v>Equip Failure - Other</v>
      </c>
      <c r="AO381" s="109" t="s">
        <v>3576</v>
      </c>
    </row>
    <row r="382" spans="1:41" x14ac:dyDescent="0.25">
      <c r="A382" s="105" t="s">
        <v>4544</v>
      </c>
      <c r="B382" s="105">
        <v>42280.882638888892</v>
      </c>
      <c r="C382" s="105">
        <v>42280.882638888892</v>
      </c>
      <c r="D382" s="105">
        <v>39.735840000000003</v>
      </c>
      <c r="E382" s="105">
        <v>-121.68554</v>
      </c>
      <c r="F382" s="105" t="s">
        <v>4560</v>
      </c>
      <c r="G382" s="105" t="s">
        <v>4545</v>
      </c>
      <c r="H382" s="105" t="s">
        <v>4546</v>
      </c>
      <c r="I382" s="105" t="s">
        <v>4547</v>
      </c>
      <c r="J382" s="105" t="s">
        <v>3556</v>
      </c>
      <c r="K382" s="105" t="s">
        <v>5597</v>
      </c>
      <c r="L382" s="105"/>
      <c r="M382" s="105">
        <v>12000</v>
      </c>
      <c r="N382" s="105" t="s">
        <v>4453</v>
      </c>
      <c r="O382" s="105" t="s">
        <v>4563</v>
      </c>
      <c r="P382" s="105" t="s">
        <v>1964</v>
      </c>
      <c r="Q382" s="105">
        <v>42280.882638888892</v>
      </c>
      <c r="R382" s="105">
        <v>42280.882638888892</v>
      </c>
      <c r="S382" s="105" t="s">
        <v>4551</v>
      </c>
      <c r="T382" s="105" t="s">
        <v>3576</v>
      </c>
      <c r="U382" s="105" t="s">
        <v>4560</v>
      </c>
      <c r="V382" s="105" t="s">
        <v>4553</v>
      </c>
      <c r="W382" s="105" t="s">
        <v>4360</v>
      </c>
      <c r="X382" s="105"/>
      <c r="Y382" s="105" t="s">
        <v>4593</v>
      </c>
      <c r="Z382" s="105" t="s">
        <v>5598</v>
      </c>
      <c r="AA382" s="105">
        <f t="shared" si="50"/>
        <v>2015</v>
      </c>
      <c r="AB382" s="105">
        <f t="shared" si="51"/>
        <v>10</v>
      </c>
      <c r="AC382" s="105">
        <f t="shared" si="52"/>
        <v>3</v>
      </c>
      <c r="AD382" s="105">
        <f t="shared" si="53"/>
        <v>21</v>
      </c>
      <c r="AE382" s="105">
        <f t="shared" si="54"/>
        <v>11</v>
      </c>
      <c r="AF382" s="106" t="s">
        <v>5599</v>
      </c>
      <c r="AG382" s="107" t="s">
        <v>4574</v>
      </c>
      <c r="AH382" s="107" t="str">
        <f t="shared" si="59"/>
        <v>HFTD</v>
      </c>
      <c r="AI382" s="107" t="s">
        <v>5291</v>
      </c>
      <c r="AJ382" s="105" t="str">
        <f t="shared" si="55"/>
        <v>Distribution</v>
      </c>
      <c r="AK382" s="105" t="str">
        <f t="shared" si="56"/>
        <v>HFTD - Distribution</v>
      </c>
      <c r="AL382" s="105" t="str">
        <f t="shared" si="57"/>
        <v>Fire Less than 300 Acres</v>
      </c>
      <c r="AM382" s="108" t="s">
        <v>4560</v>
      </c>
      <c r="AN382" s="105" t="str">
        <f t="shared" si="58"/>
        <v>Branch (Not overhanging, Distance Unknown)</v>
      </c>
      <c r="AO382" s="109">
        <v>10499</v>
      </c>
    </row>
    <row r="383" spans="1:41" x14ac:dyDescent="0.25">
      <c r="A383" s="105" t="s">
        <v>4544</v>
      </c>
      <c r="B383" s="105">
        <v>42280.95208333333</v>
      </c>
      <c r="C383" s="105">
        <v>42280.95208333333</v>
      </c>
      <c r="D383" s="105">
        <v>39.115780000000001</v>
      </c>
      <c r="E383" s="105">
        <v>-122.88785</v>
      </c>
      <c r="F383" s="105" t="s">
        <v>4560</v>
      </c>
      <c r="G383" s="105" t="s">
        <v>4545</v>
      </c>
      <c r="H383" s="105" t="s">
        <v>4546</v>
      </c>
      <c r="I383" s="105" t="s">
        <v>4547</v>
      </c>
      <c r="J383" s="105" t="s">
        <v>5600</v>
      </c>
      <c r="K383" s="105">
        <v>102164828</v>
      </c>
      <c r="L383" s="105" t="s">
        <v>4568</v>
      </c>
      <c r="M383" s="105">
        <v>12000</v>
      </c>
      <c r="N383" s="105" t="s">
        <v>4453</v>
      </c>
      <c r="O383" s="105" t="s">
        <v>4563</v>
      </c>
      <c r="P383" s="105" t="s">
        <v>1964</v>
      </c>
      <c r="Q383" s="105">
        <v>42280.95208333333</v>
      </c>
      <c r="R383" s="105">
        <v>42280.95208333333</v>
      </c>
      <c r="S383" s="105" t="s">
        <v>4551</v>
      </c>
      <c r="T383" s="105" t="s">
        <v>3576</v>
      </c>
      <c r="U383" s="105" t="s">
        <v>4560</v>
      </c>
      <c r="V383" s="105" t="s">
        <v>4553</v>
      </c>
      <c r="W383" s="105" t="s">
        <v>4360</v>
      </c>
      <c r="X383" s="105"/>
      <c r="Y383" s="105" t="s">
        <v>4721</v>
      </c>
      <c r="Z383" s="105" t="s">
        <v>5601</v>
      </c>
      <c r="AA383" s="105">
        <f t="shared" si="50"/>
        <v>2015</v>
      </c>
      <c r="AB383" s="105">
        <f t="shared" si="51"/>
        <v>10</v>
      </c>
      <c r="AC383" s="105">
        <f t="shared" si="52"/>
        <v>3</v>
      </c>
      <c r="AD383" s="105">
        <f t="shared" si="53"/>
        <v>22</v>
      </c>
      <c r="AE383" s="105">
        <f t="shared" si="54"/>
        <v>51</v>
      </c>
      <c r="AF383" s="106" t="s">
        <v>5602</v>
      </c>
      <c r="AG383" s="107" t="s">
        <v>3561</v>
      </c>
      <c r="AH383" s="107" t="str">
        <f t="shared" si="59"/>
        <v>non-HFTD</v>
      </c>
      <c r="AI383" s="107" t="s">
        <v>5291</v>
      </c>
      <c r="AJ383" s="105" t="str">
        <f t="shared" si="55"/>
        <v>Distribution</v>
      </c>
      <c r="AK383" s="105" t="str">
        <f t="shared" si="56"/>
        <v>non-HFTD - Distribution</v>
      </c>
      <c r="AL383" s="105" t="str">
        <f t="shared" si="57"/>
        <v>Fire Less than 300 Acres</v>
      </c>
      <c r="AM383" s="108" t="s">
        <v>4560</v>
      </c>
      <c r="AN383" s="105" t="str">
        <f t="shared" si="58"/>
        <v>Branch (OverHanging)</v>
      </c>
      <c r="AO383" s="109">
        <v>61335</v>
      </c>
    </row>
    <row r="384" spans="1:41" x14ac:dyDescent="0.25">
      <c r="A384" s="105" t="s">
        <v>4544</v>
      </c>
      <c r="B384" s="105">
        <v>42281.043749999997</v>
      </c>
      <c r="C384" s="105">
        <v>42281.043749999997</v>
      </c>
      <c r="D384" s="105">
        <v>39.792282</v>
      </c>
      <c r="E384" s="105">
        <v>-121.580291</v>
      </c>
      <c r="F384" s="105" t="s">
        <v>4560</v>
      </c>
      <c r="G384" s="105" t="s">
        <v>4561</v>
      </c>
      <c r="H384" s="105" t="s">
        <v>4567</v>
      </c>
      <c r="I384" s="105" t="s">
        <v>4547</v>
      </c>
      <c r="J384" s="105" t="s">
        <v>3556</v>
      </c>
      <c r="K384" s="105"/>
      <c r="L384" s="105"/>
      <c r="M384" s="105">
        <v>12000</v>
      </c>
      <c r="N384" s="105" t="s">
        <v>4453</v>
      </c>
      <c r="O384" s="105" t="s">
        <v>4563</v>
      </c>
      <c r="P384" s="105" t="s">
        <v>1964</v>
      </c>
      <c r="Q384" s="105">
        <v>42281.043749999997</v>
      </c>
      <c r="R384" s="105">
        <v>42281.043749999997</v>
      </c>
      <c r="S384" s="105" t="s">
        <v>4551</v>
      </c>
      <c r="T384" s="105" t="s">
        <v>3576</v>
      </c>
      <c r="U384" s="105" t="s">
        <v>4560</v>
      </c>
      <c r="V384" s="105" t="s">
        <v>4553</v>
      </c>
      <c r="W384" s="105" t="s">
        <v>4360</v>
      </c>
      <c r="X384" s="105"/>
      <c r="Y384" s="105" t="s">
        <v>4665</v>
      </c>
      <c r="Z384" s="105" t="s">
        <v>5603</v>
      </c>
      <c r="AA384" s="105">
        <f t="shared" si="50"/>
        <v>2015</v>
      </c>
      <c r="AB384" s="105">
        <f t="shared" si="51"/>
        <v>10</v>
      </c>
      <c r="AC384" s="105">
        <f t="shared" si="52"/>
        <v>4</v>
      </c>
      <c r="AD384" s="105">
        <f t="shared" si="53"/>
        <v>1</v>
      </c>
      <c r="AE384" s="105">
        <f t="shared" si="54"/>
        <v>3</v>
      </c>
      <c r="AF384" s="106" t="s">
        <v>5604</v>
      </c>
      <c r="AG384" s="107" t="s">
        <v>4574</v>
      </c>
      <c r="AH384" s="107" t="str">
        <f t="shared" si="59"/>
        <v>HFTD</v>
      </c>
      <c r="AI384" s="107" t="s">
        <v>4558</v>
      </c>
      <c r="AJ384" s="105" t="str">
        <f t="shared" si="55"/>
        <v>Distribution</v>
      </c>
      <c r="AK384" s="105" t="str">
        <f t="shared" si="56"/>
        <v>HFTD - Distribution</v>
      </c>
      <c r="AL384" s="105" t="str">
        <f t="shared" si="57"/>
        <v>Fire Less than 300 Acres</v>
      </c>
      <c r="AM384" s="108" t="s">
        <v>4560</v>
      </c>
      <c r="AN384" s="105" t="str">
        <f t="shared" si="58"/>
        <v>Fell into (Moderate-Severe defect)</v>
      </c>
      <c r="AO384" s="109">
        <v>2697</v>
      </c>
    </row>
    <row r="385" spans="1:41" x14ac:dyDescent="0.25">
      <c r="A385" s="105" t="s">
        <v>4544</v>
      </c>
      <c r="B385" s="105">
        <v>42281.063888888886</v>
      </c>
      <c r="C385" s="105">
        <v>42281.063888888886</v>
      </c>
      <c r="D385" s="105">
        <v>39.227879999999999</v>
      </c>
      <c r="E385" s="105">
        <v>-121.37735000000001</v>
      </c>
      <c r="F385" s="105" t="s">
        <v>4560</v>
      </c>
      <c r="G385" s="105" t="s">
        <v>4545</v>
      </c>
      <c r="H385" s="105" t="s">
        <v>4567</v>
      </c>
      <c r="I385" s="105" t="s">
        <v>4547</v>
      </c>
      <c r="J385" s="105" t="s">
        <v>3556</v>
      </c>
      <c r="K385" s="105" t="s">
        <v>5605</v>
      </c>
      <c r="L385" s="105"/>
      <c r="M385" s="105">
        <v>12000</v>
      </c>
      <c r="N385" s="105" t="s">
        <v>4453</v>
      </c>
      <c r="O385" s="105" t="s">
        <v>4563</v>
      </c>
      <c r="P385" s="105" t="s">
        <v>1964</v>
      </c>
      <c r="Q385" s="105">
        <v>42281.063888888886</v>
      </c>
      <c r="R385" s="105">
        <v>42281.063888888886</v>
      </c>
      <c r="S385" s="105" t="s">
        <v>4551</v>
      </c>
      <c r="T385" s="105" t="s">
        <v>3576</v>
      </c>
      <c r="U385" s="105" t="s">
        <v>4560</v>
      </c>
      <c r="V385" s="105" t="s">
        <v>4553</v>
      </c>
      <c r="W385" s="105" t="s">
        <v>4360</v>
      </c>
      <c r="X385" s="105"/>
      <c r="Y385" s="105" t="s">
        <v>4593</v>
      </c>
      <c r="Z385" s="105" t="s">
        <v>5606</v>
      </c>
      <c r="AA385" s="105">
        <f t="shared" si="50"/>
        <v>2015</v>
      </c>
      <c r="AB385" s="105">
        <f t="shared" si="51"/>
        <v>10</v>
      </c>
      <c r="AC385" s="105">
        <f t="shared" si="52"/>
        <v>4</v>
      </c>
      <c r="AD385" s="105">
        <f t="shared" si="53"/>
        <v>1</v>
      </c>
      <c r="AE385" s="105">
        <f t="shared" si="54"/>
        <v>32</v>
      </c>
      <c r="AF385" s="106" t="s">
        <v>5607</v>
      </c>
      <c r="AG385" s="107" t="s">
        <v>4596</v>
      </c>
      <c r="AH385" s="107" t="str">
        <f t="shared" si="59"/>
        <v>HFTD</v>
      </c>
      <c r="AI385" s="107" t="s">
        <v>5291</v>
      </c>
      <c r="AJ385" s="105" t="str">
        <f t="shared" si="55"/>
        <v>Distribution</v>
      </c>
      <c r="AK385" s="105" t="str">
        <f t="shared" si="56"/>
        <v>HFTD - Distribution</v>
      </c>
      <c r="AL385" s="105" t="str">
        <f t="shared" si="57"/>
        <v>Fire Less than 300 Acres</v>
      </c>
      <c r="AM385" s="108" t="s">
        <v>4560</v>
      </c>
      <c r="AN385" s="105" t="str">
        <f t="shared" si="58"/>
        <v>Branch (Not overhanging, Distance Unknown)</v>
      </c>
      <c r="AO385" s="109">
        <v>4021</v>
      </c>
    </row>
    <row r="386" spans="1:41" x14ac:dyDescent="0.25">
      <c r="A386" s="105" t="s">
        <v>4544</v>
      </c>
      <c r="B386" s="105">
        <v>42281.351388888892</v>
      </c>
      <c r="C386" s="105">
        <v>42281.351388888892</v>
      </c>
      <c r="D386" s="105">
        <v>38.812719999999999</v>
      </c>
      <c r="E386" s="105">
        <v>-121.2046</v>
      </c>
      <c r="F386" s="105" t="s">
        <v>4560</v>
      </c>
      <c r="G386" s="105" t="s">
        <v>4561</v>
      </c>
      <c r="H386" s="105" t="s">
        <v>4567</v>
      </c>
      <c r="I386" s="105" t="s">
        <v>4547</v>
      </c>
      <c r="J386" s="105" t="s">
        <v>4637</v>
      </c>
      <c r="K386" s="105" t="s">
        <v>5608</v>
      </c>
      <c r="L386" s="105"/>
      <c r="M386" s="105" t="s">
        <v>4457</v>
      </c>
      <c r="N386" s="105" t="s">
        <v>4443</v>
      </c>
      <c r="O386" s="105" t="s">
        <v>4563</v>
      </c>
      <c r="P386" s="105" t="s">
        <v>4569</v>
      </c>
      <c r="Q386" s="105" t="s">
        <v>4570</v>
      </c>
      <c r="R386" s="105" t="s">
        <v>4570</v>
      </c>
      <c r="S386" s="105" t="s">
        <v>4588</v>
      </c>
      <c r="T386" s="105" t="s">
        <v>4443</v>
      </c>
      <c r="U386" s="105" t="s">
        <v>3576</v>
      </c>
      <c r="V386" s="105" t="s">
        <v>3576</v>
      </c>
      <c r="W386" s="105" t="s">
        <v>4360</v>
      </c>
      <c r="X386" s="105"/>
      <c r="Y386" s="105" t="s">
        <v>4571</v>
      </c>
      <c r="Z386" s="105" t="s">
        <v>5609</v>
      </c>
      <c r="AA386" s="105">
        <f t="shared" si="50"/>
        <v>2015</v>
      </c>
      <c r="AB386" s="105">
        <f t="shared" si="51"/>
        <v>10</v>
      </c>
      <c r="AC386" s="105">
        <f t="shared" si="52"/>
        <v>4</v>
      </c>
      <c r="AD386" s="105">
        <f t="shared" si="53"/>
        <v>8</v>
      </c>
      <c r="AE386" s="105">
        <f t="shared" si="54"/>
        <v>26</v>
      </c>
      <c r="AF386" s="106" t="s">
        <v>4573</v>
      </c>
      <c r="AG386" s="107" t="s">
        <v>3561</v>
      </c>
      <c r="AH386" s="107" t="str">
        <f t="shared" si="59"/>
        <v>non-HFTD</v>
      </c>
      <c r="AI386" s="107" t="s">
        <v>5291</v>
      </c>
      <c r="AJ386" s="105" t="str">
        <f t="shared" si="55"/>
        <v>Distribution</v>
      </c>
      <c r="AK386" s="105" t="str">
        <f t="shared" si="56"/>
        <v>non-HFTD - Distribution</v>
      </c>
      <c r="AL386" s="105" t="str">
        <f t="shared" si="57"/>
        <v>Fire Less than 300 Acres</v>
      </c>
      <c r="AM386" s="108" t="s">
        <v>4591</v>
      </c>
      <c r="AN386" s="105" t="str">
        <f t="shared" si="58"/>
        <v>Capacitor Bank</v>
      </c>
      <c r="AO386" s="109" t="s">
        <v>3576</v>
      </c>
    </row>
    <row r="387" spans="1:41" x14ac:dyDescent="0.25">
      <c r="A387" s="105" t="s">
        <v>4544</v>
      </c>
      <c r="B387" s="105">
        <v>42281.607638888891</v>
      </c>
      <c r="C387" s="105">
        <v>42281.607638888891</v>
      </c>
      <c r="D387" s="105">
        <v>39.47043</v>
      </c>
      <c r="E387" s="105">
        <v>-121.688729</v>
      </c>
      <c r="F387" s="105" t="s">
        <v>4560</v>
      </c>
      <c r="G387" s="105" t="s">
        <v>4545</v>
      </c>
      <c r="H387" s="105" t="s">
        <v>4546</v>
      </c>
      <c r="I387" s="105" t="s">
        <v>4547</v>
      </c>
      <c r="J387" s="105" t="s">
        <v>3556</v>
      </c>
      <c r="K387" s="105" t="s">
        <v>5610</v>
      </c>
      <c r="L387" s="105"/>
      <c r="M387" s="105">
        <v>12000</v>
      </c>
      <c r="N387" s="105" t="s">
        <v>4447</v>
      </c>
      <c r="O387" s="105" t="s">
        <v>4563</v>
      </c>
      <c r="P387" s="105" t="s">
        <v>1964</v>
      </c>
      <c r="Q387" s="105">
        <v>42281.607638888891</v>
      </c>
      <c r="R387" s="105">
        <v>42281.607638888891</v>
      </c>
      <c r="S387" s="105" t="s">
        <v>4588</v>
      </c>
      <c r="T387" s="105" t="s">
        <v>4447</v>
      </c>
      <c r="U387" s="105" t="s">
        <v>3576</v>
      </c>
      <c r="V387" s="105" t="s">
        <v>3576</v>
      </c>
      <c r="W387" s="105" t="s">
        <v>4360</v>
      </c>
      <c r="X387" s="105"/>
      <c r="Y387" s="105" t="s">
        <v>4555</v>
      </c>
      <c r="Z387" s="105" t="s">
        <v>5611</v>
      </c>
      <c r="AA387" s="105">
        <f t="shared" si="50"/>
        <v>2015</v>
      </c>
      <c r="AB387" s="105">
        <f t="shared" si="51"/>
        <v>10</v>
      </c>
      <c r="AC387" s="105">
        <f t="shared" si="52"/>
        <v>4</v>
      </c>
      <c r="AD387" s="105">
        <f t="shared" si="53"/>
        <v>14</v>
      </c>
      <c r="AE387" s="105">
        <f t="shared" si="54"/>
        <v>35</v>
      </c>
      <c r="AF387" s="106" t="s">
        <v>5612</v>
      </c>
      <c r="AG387" s="107" t="s">
        <v>3561</v>
      </c>
      <c r="AH387" s="107" t="str">
        <f t="shared" si="59"/>
        <v>non-HFTD</v>
      </c>
      <c r="AI387" s="107" t="s">
        <v>4558</v>
      </c>
      <c r="AJ387" s="105" t="str">
        <f t="shared" si="55"/>
        <v>Distribution</v>
      </c>
      <c r="AK387" s="105" t="str">
        <f t="shared" si="56"/>
        <v>non-HFTD - Distribution</v>
      </c>
      <c r="AL387" s="105" t="str">
        <f t="shared" si="57"/>
        <v>Fire Less than 300 Acres</v>
      </c>
      <c r="AM387" s="108" t="s">
        <v>4591</v>
      </c>
      <c r="AN387" s="105" t="str">
        <f t="shared" si="58"/>
        <v>Lightning Arrestor</v>
      </c>
      <c r="AO387" s="109">
        <v>15669</v>
      </c>
    </row>
    <row r="388" spans="1:41" x14ac:dyDescent="0.25">
      <c r="A388" s="105" t="s">
        <v>4544</v>
      </c>
      <c r="B388" s="105">
        <v>42281.737500000003</v>
      </c>
      <c r="C388" s="105">
        <v>42281.737500000003</v>
      </c>
      <c r="D388" s="105">
        <v>39.116540000000001</v>
      </c>
      <c r="E388" s="105">
        <v>-122.89514</v>
      </c>
      <c r="F388" s="105" t="s">
        <v>4560</v>
      </c>
      <c r="G388" s="105" t="s">
        <v>4545</v>
      </c>
      <c r="H388" s="105" t="s">
        <v>4752</v>
      </c>
      <c r="I388" s="105" t="s">
        <v>4547</v>
      </c>
      <c r="J388" s="105" t="s">
        <v>3556</v>
      </c>
      <c r="K388" s="105" t="s">
        <v>5613</v>
      </c>
      <c r="L388" s="105"/>
      <c r="M388" s="105">
        <v>12000</v>
      </c>
      <c r="N388" s="105" t="s">
        <v>4453</v>
      </c>
      <c r="O388" s="105" t="s">
        <v>4563</v>
      </c>
      <c r="P388" s="105" t="s">
        <v>1964</v>
      </c>
      <c r="Q388" s="105">
        <v>42281.737500000003</v>
      </c>
      <c r="R388" s="105">
        <v>42281.737500000003</v>
      </c>
      <c r="S388" s="105" t="s">
        <v>4551</v>
      </c>
      <c r="T388" s="105" t="s">
        <v>3576</v>
      </c>
      <c r="U388" s="105" t="s">
        <v>4560</v>
      </c>
      <c r="V388" s="105" t="s">
        <v>4553</v>
      </c>
      <c r="W388" s="105" t="s">
        <v>4360</v>
      </c>
      <c r="X388" s="105"/>
      <c r="Y388" s="105" t="s">
        <v>4576</v>
      </c>
      <c r="Z388" s="105" t="s">
        <v>5614</v>
      </c>
      <c r="AA388" s="105">
        <f t="shared" si="50"/>
        <v>2015</v>
      </c>
      <c r="AB388" s="105">
        <f t="shared" si="51"/>
        <v>10</v>
      </c>
      <c r="AC388" s="105">
        <f t="shared" si="52"/>
        <v>4</v>
      </c>
      <c r="AD388" s="105">
        <f t="shared" si="53"/>
        <v>17</v>
      </c>
      <c r="AE388" s="105">
        <f t="shared" si="54"/>
        <v>42</v>
      </c>
      <c r="AF388" s="106" t="s">
        <v>5615</v>
      </c>
      <c r="AG388" s="107" t="s">
        <v>3561</v>
      </c>
      <c r="AH388" s="107" t="str">
        <f t="shared" si="59"/>
        <v>non-HFTD</v>
      </c>
      <c r="AI388" s="107" t="s">
        <v>4558</v>
      </c>
      <c r="AJ388" s="105" t="str">
        <f t="shared" si="55"/>
        <v>Distribution</v>
      </c>
      <c r="AK388" s="105" t="str">
        <f t="shared" si="56"/>
        <v>non-HFTD - Distribution</v>
      </c>
      <c r="AL388" s="105" t="str">
        <f t="shared" si="57"/>
        <v>Fire Less than 300 Acres</v>
      </c>
      <c r="AM388" s="108" t="s">
        <v>4560</v>
      </c>
      <c r="AN388" s="105" t="str">
        <f t="shared" si="58"/>
        <v>Fell into (No defect)</v>
      </c>
      <c r="AO388" s="109">
        <v>54392</v>
      </c>
    </row>
    <row r="389" spans="1:41" x14ac:dyDescent="0.25">
      <c r="A389" s="105" t="s">
        <v>4544</v>
      </c>
      <c r="B389" s="105">
        <v>42283.783333333333</v>
      </c>
      <c r="C389" s="105">
        <v>42283.783333333333</v>
      </c>
      <c r="D389" s="105">
        <v>40.510570000000001</v>
      </c>
      <c r="E389" s="105">
        <v>-122.22413</v>
      </c>
      <c r="F389" s="105" t="s">
        <v>4560</v>
      </c>
      <c r="G389" s="105" t="s">
        <v>4545</v>
      </c>
      <c r="H389" s="105" t="s">
        <v>4582</v>
      </c>
      <c r="I389" s="105" t="s">
        <v>4360</v>
      </c>
      <c r="J389" s="105"/>
      <c r="K389" s="105">
        <v>101468974</v>
      </c>
      <c r="L389" s="105" t="s">
        <v>4892</v>
      </c>
      <c r="M389" s="105">
        <v>12000</v>
      </c>
      <c r="N389" s="105" t="s">
        <v>4453</v>
      </c>
      <c r="O389" s="105" t="s">
        <v>4563</v>
      </c>
      <c r="P389" s="105" t="s">
        <v>1964</v>
      </c>
      <c r="Q389" s="105">
        <v>42283.783333333333</v>
      </c>
      <c r="R389" s="105">
        <v>42283.783333333333</v>
      </c>
      <c r="S389" s="105" t="s">
        <v>4588</v>
      </c>
      <c r="T389" s="105" t="s">
        <v>4453</v>
      </c>
      <c r="U389" s="105" t="s">
        <v>3576</v>
      </c>
      <c r="V389" s="105" t="s">
        <v>3576</v>
      </c>
      <c r="W389" s="105" t="s">
        <v>4360</v>
      </c>
      <c r="X389" s="105"/>
      <c r="Y389" s="105" t="s">
        <v>4555</v>
      </c>
      <c r="Z389" s="105" t="s">
        <v>5616</v>
      </c>
      <c r="AA389" s="105">
        <f t="shared" ref="AA389:AA452" si="60">YEAR(B389)</f>
        <v>2015</v>
      </c>
      <c r="AB389" s="105">
        <f t="shared" ref="AB389:AB452" si="61">MONTH(B389)</f>
        <v>10</v>
      </c>
      <c r="AC389" s="105">
        <f t="shared" ref="AC389:AC452" si="62">DAY(B389)</f>
        <v>6</v>
      </c>
      <c r="AD389" s="105">
        <f t="shared" ref="AD389:AD452" si="63">HOUR(C389)</f>
        <v>18</v>
      </c>
      <c r="AE389" s="105">
        <f t="shared" ref="AE389:AE452" si="64">MINUTE(C389)</f>
        <v>48</v>
      </c>
      <c r="AF389" s="106" t="s">
        <v>5617</v>
      </c>
      <c r="AG389" s="107" t="s">
        <v>3561</v>
      </c>
      <c r="AH389" s="107" t="str">
        <f t="shared" si="59"/>
        <v>non-HFTD</v>
      </c>
      <c r="AI389" s="107" t="s">
        <v>4558</v>
      </c>
      <c r="AJ389" s="105" t="str">
        <f t="shared" ref="AJ389:AJ452" si="65">IF(AF389="16-0040266","Substation",VLOOKUP(M389,Voltage2TandDTable,2,FALSE))</f>
        <v>Distribution</v>
      </c>
      <c r="AK389" s="105" t="str">
        <f t="shared" ref="AK389:AK452" si="66">CONCATENATE(AH389&amp;" - "&amp;AJ389)</f>
        <v>non-HFTD - Distribution</v>
      </c>
      <c r="AL389" s="105" t="str">
        <f t="shared" ref="AL389:AL452" si="67">IF(OR(H389="300 - 999 Acres",H389="1000 - 4999 Acres",H389="&gt; 5000 Acres"),"Fire Greater than 300 Acres","Fire Less than 300 Acres")</f>
        <v>Fire Less than 300 Acres</v>
      </c>
      <c r="AM389" s="108" t="s">
        <v>4591</v>
      </c>
      <c r="AN389" s="105" t="str">
        <f t="shared" ref="AN389:AN452" si="68">IF(AM389="Animal","Animal",
IF(U389="Vegetation",IF(AM389="3rd Party","3rd Party - Unknown",IF(Y389="no-match","Other/Unknown",Y389)),
IF(S389="Contact From Object",IF(U389="Other",AM389&amp;" - Other",U389),
IF(OR(S389="Equipment - PG&amp;E",S389="Equipment - overloaded",S389="Equipment/ Facility Failure"),IF(ISBLANK(T389),"Equip Failure - Other", VLOOKUP(T389,EquipSubdriverTable,2,FALSE)),
IF(S389="Other Fire: Non-PG&amp;E related",N389,
IF(S389="Weather - High Wind",IF(N389="Circuit Breaker","Equip Failure - Other",N389),
IF(U389="Vehicle contact","Vehicle",
IF(U389="Balloon contact","Balloons",
IF(S389="Vegetation",IF(Y389="no-match","Other/Unknown",Y389),
IF(AND(OR(T389="",T389="N.A."),OR(U389="",U389="N.A.")),AM389&amp;" - Unknown",AM389&amp;" - Other"))))))))))</f>
        <v>Conductor</v>
      </c>
      <c r="AO389" s="109">
        <v>22417</v>
      </c>
    </row>
    <row r="390" spans="1:41" x14ac:dyDescent="0.25">
      <c r="A390" s="105" t="s">
        <v>4544</v>
      </c>
      <c r="B390" s="105">
        <v>42284.627699999997</v>
      </c>
      <c r="C390" s="105">
        <v>42284.627699999997</v>
      </c>
      <c r="D390" s="105">
        <v>35.30789</v>
      </c>
      <c r="E390" s="105">
        <v>-120.832809</v>
      </c>
      <c r="F390" s="105" t="s">
        <v>4560</v>
      </c>
      <c r="G390" s="105" t="s">
        <v>4545</v>
      </c>
      <c r="H390" s="105" t="s">
        <v>4546</v>
      </c>
      <c r="I390" s="105" t="s">
        <v>4547</v>
      </c>
      <c r="J390" s="105" t="s">
        <v>3556</v>
      </c>
      <c r="K390" s="105">
        <v>101924901</v>
      </c>
      <c r="L390" s="105" t="s">
        <v>4568</v>
      </c>
      <c r="M390" s="105">
        <v>12000</v>
      </c>
      <c r="N390" s="105" t="s">
        <v>4453</v>
      </c>
      <c r="O390" s="105" t="s">
        <v>4563</v>
      </c>
      <c r="P390" s="105" t="s">
        <v>1964</v>
      </c>
      <c r="Q390" s="105">
        <v>42284.627699999997</v>
      </c>
      <c r="R390" s="105">
        <v>42284.627699999997</v>
      </c>
      <c r="S390" s="105" t="s">
        <v>4551</v>
      </c>
      <c r="T390" s="105" t="s">
        <v>3576</v>
      </c>
      <c r="U390" s="105" t="s">
        <v>4552</v>
      </c>
      <c r="V390" s="105" t="s">
        <v>4456</v>
      </c>
      <c r="W390" s="105" t="s">
        <v>4554</v>
      </c>
      <c r="X390" s="105"/>
      <c r="Y390" s="105" t="s">
        <v>4555</v>
      </c>
      <c r="Z390" s="105" t="s">
        <v>5618</v>
      </c>
      <c r="AA390" s="105">
        <f t="shared" si="60"/>
        <v>2015</v>
      </c>
      <c r="AB390" s="105">
        <f t="shared" si="61"/>
        <v>10</v>
      </c>
      <c r="AC390" s="105">
        <f t="shared" si="62"/>
        <v>7</v>
      </c>
      <c r="AD390" s="105">
        <f t="shared" si="63"/>
        <v>15</v>
      </c>
      <c r="AE390" s="105">
        <f t="shared" si="64"/>
        <v>3</v>
      </c>
      <c r="AF390" s="106" t="s">
        <v>5619</v>
      </c>
      <c r="AG390" s="107" t="s">
        <v>4596</v>
      </c>
      <c r="AH390" s="107" t="str">
        <f t="shared" si="59"/>
        <v>HFTD</v>
      </c>
      <c r="AI390" s="107" t="s">
        <v>4558</v>
      </c>
      <c r="AJ390" s="105" t="str">
        <f t="shared" si="65"/>
        <v>Distribution</v>
      </c>
      <c r="AK390" s="105" t="str">
        <f t="shared" si="66"/>
        <v>HFTD - Distribution</v>
      </c>
      <c r="AL390" s="105" t="str">
        <f t="shared" si="67"/>
        <v>Fire Less than 300 Acres</v>
      </c>
      <c r="AM390" s="108" t="s">
        <v>4559</v>
      </c>
      <c r="AN390" s="105" t="str">
        <f t="shared" si="68"/>
        <v>Vehicle</v>
      </c>
      <c r="AO390" s="109">
        <v>77896</v>
      </c>
    </row>
    <row r="391" spans="1:41" x14ac:dyDescent="0.25">
      <c r="A391" s="105" t="s">
        <v>4544</v>
      </c>
      <c r="B391" s="105">
        <v>42285.5743</v>
      </c>
      <c r="C391" s="105">
        <v>42285.5743</v>
      </c>
      <c r="D391" s="105">
        <v>35.5473</v>
      </c>
      <c r="E391" s="105">
        <v>-120.7701</v>
      </c>
      <c r="F391" s="105" t="s">
        <v>4560</v>
      </c>
      <c r="G391" s="105" t="s">
        <v>4545</v>
      </c>
      <c r="H391" s="105" t="s">
        <v>4546</v>
      </c>
      <c r="I391" s="105" t="s">
        <v>4547</v>
      </c>
      <c r="J391" s="105" t="s">
        <v>3556</v>
      </c>
      <c r="K391" s="105" t="s">
        <v>5620</v>
      </c>
      <c r="L391" s="105"/>
      <c r="M391" s="105">
        <v>21000</v>
      </c>
      <c r="N391" s="105" t="s">
        <v>4453</v>
      </c>
      <c r="O391" s="105" t="s">
        <v>4563</v>
      </c>
      <c r="P391" s="105" t="s">
        <v>1964</v>
      </c>
      <c r="Q391" s="105">
        <v>42285.5743</v>
      </c>
      <c r="R391" s="105">
        <v>42285.5743</v>
      </c>
      <c r="S391" s="105" t="s">
        <v>4551</v>
      </c>
      <c r="T391" s="105" t="s">
        <v>3576</v>
      </c>
      <c r="U391" s="105" t="s">
        <v>4560</v>
      </c>
      <c r="V391" s="105" t="s">
        <v>4553</v>
      </c>
      <c r="W391" s="105" t="s">
        <v>4360</v>
      </c>
      <c r="X391" s="105"/>
      <c r="Y391" s="105" t="s">
        <v>4576</v>
      </c>
      <c r="Z391" s="105" t="s">
        <v>5621</v>
      </c>
      <c r="AA391" s="105">
        <f t="shared" si="60"/>
        <v>2015</v>
      </c>
      <c r="AB391" s="105">
        <f t="shared" si="61"/>
        <v>10</v>
      </c>
      <c r="AC391" s="105">
        <f t="shared" si="62"/>
        <v>8</v>
      </c>
      <c r="AD391" s="105">
        <f t="shared" si="63"/>
        <v>13</v>
      </c>
      <c r="AE391" s="105">
        <f t="shared" si="64"/>
        <v>47</v>
      </c>
      <c r="AF391" s="106" t="s">
        <v>5622</v>
      </c>
      <c r="AG391" s="107" t="s">
        <v>3561</v>
      </c>
      <c r="AH391" s="107" t="str">
        <f t="shared" si="59"/>
        <v>non-HFTD</v>
      </c>
      <c r="AI391" s="107" t="s">
        <v>4558</v>
      </c>
      <c r="AJ391" s="105" t="str">
        <f t="shared" si="65"/>
        <v>Distribution</v>
      </c>
      <c r="AK391" s="105" t="str">
        <f t="shared" si="66"/>
        <v>non-HFTD - Distribution</v>
      </c>
      <c r="AL391" s="105" t="str">
        <f t="shared" si="67"/>
        <v>Fire Less than 300 Acres</v>
      </c>
      <c r="AM391" s="108" t="s">
        <v>4560</v>
      </c>
      <c r="AN391" s="105" t="str">
        <f t="shared" si="68"/>
        <v>Fell into (No defect)</v>
      </c>
      <c r="AO391" s="109">
        <v>10899</v>
      </c>
    </row>
    <row r="392" spans="1:41" x14ac:dyDescent="0.25">
      <c r="A392" s="105" t="s">
        <v>4544</v>
      </c>
      <c r="B392" s="105">
        <v>42286.272222222222</v>
      </c>
      <c r="C392" s="105">
        <v>42286.272222222222</v>
      </c>
      <c r="D392" s="105">
        <v>38.363990000000001</v>
      </c>
      <c r="E392" s="105">
        <v>-122.917289</v>
      </c>
      <c r="F392" s="105" t="s">
        <v>4560</v>
      </c>
      <c r="G392" s="105" t="s">
        <v>4545</v>
      </c>
      <c r="H392" s="105" t="s">
        <v>4546</v>
      </c>
      <c r="I392" s="105" t="s">
        <v>4547</v>
      </c>
      <c r="J392" s="105" t="s">
        <v>3556</v>
      </c>
      <c r="K392" s="105" t="s">
        <v>5623</v>
      </c>
      <c r="L392" s="105" t="s">
        <v>4568</v>
      </c>
      <c r="M392" s="105" t="s">
        <v>4457</v>
      </c>
      <c r="N392" s="105" t="s">
        <v>4453</v>
      </c>
      <c r="O392" s="105" t="s">
        <v>4563</v>
      </c>
      <c r="P392" s="105" t="s">
        <v>4569</v>
      </c>
      <c r="Q392" s="105" t="s">
        <v>4570</v>
      </c>
      <c r="R392" s="105" t="s">
        <v>4570</v>
      </c>
      <c r="S392" s="105" t="s">
        <v>4588</v>
      </c>
      <c r="T392" s="105" t="s">
        <v>4453</v>
      </c>
      <c r="U392" s="105" t="s">
        <v>3576</v>
      </c>
      <c r="V392" s="105" t="s">
        <v>3576</v>
      </c>
      <c r="W392" s="105" t="s">
        <v>4360</v>
      </c>
      <c r="X392" s="105"/>
      <c r="Y392" s="105" t="s">
        <v>4571</v>
      </c>
      <c r="Z392" s="105" t="s">
        <v>5624</v>
      </c>
      <c r="AA392" s="105">
        <f t="shared" si="60"/>
        <v>2015</v>
      </c>
      <c r="AB392" s="105">
        <f t="shared" si="61"/>
        <v>10</v>
      </c>
      <c r="AC392" s="105">
        <f t="shared" si="62"/>
        <v>9</v>
      </c>
      <c r="AD392" s="105">
        <f t="shared" si="63"/>
        <v>6</v>
      </c>
      <c r="AE392" s="105">
        <f t="shared" si="64"/>
        <v>32</v>
      </c>
      <c r="AF392" s="106" t="s">
        <v>4573</v>
      </c>
      <c r="AG392" s="107" t="s">
        <v>4596</v>
      </c>
      <c r="AH392" s="107" t="str">
        <f t="shared" ref="AH392:AH455" si="69">IF(AG392="non-HFTD","non-HFTD","HFTD")</f>
        <v>HFTD</v>
      </c>
      <c r="AI392" s="107" t="s">
        <v>4558</v>
      </c>
      <c r="AJ392" s="105" t="str">
        <f t="shared" si="65"/>
        <v>Distribution</v>
      </c>
      <c r="AK392" s="105" t="str">
        <f t="shared" si="66"/>
        <v>HFTD - Distribution</v>
      </c>
      <c r="AL392" s="105" t="str">
        <f t="shared" si="67"/>
        <v>Fire Less than 300 Acres</v>
      </c>
      <c r="AM392" s="108" t="s">
        <v>4591</v>
      </c>
      <c r="AN392" s="105" t="str">
        <f t="shared" si="68"/>
        <v>Conductor</v>
      </c>
      <c r="AO392" s="109" t="s">
        <v>3576</v>
      </c>
    </row>
    <row r="393" spans="1:41" x14ac:dyDescent="0.25">
      <c r="A393" s="105" t="s">
        <v>4544</v>
      </c>
      <c r="B393" s="105">
        <v>42286.793749999997</v>
      </c>
      <c r="C393" s="105">
        <v>42286.793749999997</v>
      </c>
      <c r="D393" s="105">
        <v>38.385550000000002</v>
      </c>
      <c r="E393" s="105">
        <v>-122.53028</v>
      </c>
      <c r="F393" s="105" t="s">
        <v>4560</v>
      </c>
      <c r="G393" s="105" t="s">
        <v>4545</v>
      </c>
      <c r="H393" s="105" t="s">
        <v>4546</v>
      </c>
      <c r="I393" s="105" t="s">
        <v>4547</v>
      </c>
      <c r="J393" s="105" t="s">
        <v>3556</v>
      </c>
      <c r="K393" s="105">
        <v>101988271</v>
      </c>
      <c r="L393" s="105" t="s">
        <v>4568</v>
      </c>
      <c r="M393" s="105">
        <v>12000</v>
      </c>
      <c r="N393" s="105" t="s">
        <v>4453</v>
      </c>
      <c r="O393" s="105" t="s">
        <v>4563</v>
      </c>
      <c r="P393" s="105" t="s">
        <v>1964</v>
      </c>
      <c r="Q393" s="105">
        <v>42286.793749999997</v>
      </c>
      <c r="R393" s="105">
        <v>42286.793749999997</v>
      </c>
      <c r="S393" s="105" t="s">
        <v>4551</v>
      </c>
      <c r="T393" s="105" t="s">
        <v>3576</v>
      </c>
      <c r="U393" s="105" t="s">
        <v>4560</v>
      </c>
      <c r="V393" s="105" t="s">
        <v>4553</v>
      </c>
      <c r="W393" s="105" t="s">
        <v>4360</v>
      </c>
      <c r="X393" s="105"/>
      <c r="Y393" s="105" t="s">
        <v>4576</v>
      </c>
      <c r="Z393" s="105" t="s">
        <v>5625</v>
      </c>
      <c r="AA393" s="105">
        <f t="shared" si="60"/>
        <v>2015</v>
      </c>
      <c r="AB393" s="105">
        <f t="shared" si="61"/>
        <v>10</v>
      </c>
      <c r="AC393" s="105">
        <f t="shared" si="62"/>
        <v>9</v>
      </c>
      <c r="AD393" s="105">
        <f t="shared" si="63"/>
        <v>19</v>
      </c>
      <c r="AE393" s="105">
        <f t="shared" si="64"/>
        <v>3</v>
      </c>
      <c r="AF393" s="106" t="s">
        <v>5626</v>
      </c>
      <c r="AG393" s="107" t="s">
        <v>3561</v>
      </c>
      <c r="AH393" s="107" t="str">
        <f t="shared" si="69"/>
        <v>non-HFTD</v>
      </c>
      <c r="AI393" s="107" t="s">
        <v>4558</v>
      </c>
      <c r="AJ393" s="105" t="str">
        <f t="shared" si="65"/>
        <v>Distribution</v>
      </c>
      <c r="AK393" s="105" t="str">
        <f t="shared" si="66"/>
        <v>non-HFTD - Distribution</v>
      </c>
      <c r="AL393" s="105" t="str">
        <f t="shared" si="67"/>
        <v>Fire Less than 300 Acres</v>
      </c>
      <c r="AM393" s="108" t="s">
        <v>4560</v>
      </c>
      <c r="AN393" s="105" t="str">
        <f t="shared" si="68"/>
        <v>Fell into (No defect)</v>
      </c>
      <c r="AO393" s="109">
        <v>868</v>
      </c>
    </row>
    <row r="394" spans="1:41" x14ac:dyDescent="0.25">
      <c r="A394" s="105" t="s">
        <v>4544</v>
      </c>
      <c r="B394" s="105">
        <v>42286.927777777775</v>
      </c>
      <c r="C394" s="105">
        <v>42286.927777777775</v>
      </c>
      <c r="D394" s="105">
        <v>37.590825000000002</v>
      </c>
      <c r="E394" s="105">
        <v>-122.35022499999999</v>
      </c>
      <c r="F394" s="105" t="s">
        <v>4560</v>
      </c>
      <c r="G394" s="105" t="s">
        <v>4561</v>
      </c>
      <c r="H394" s="105" t="s">
        <v>4567</v>
      </c>
      <c r="I394" s="105" t="s">
        <v>4547</v>
      </c>
      <c r="J394" s="105" t="s">
        <v>5627</v>
      </c>
      <c r="K394" s="105" t="s">
        <v>5628</v>
      </c>
      <c r="L394" s="105"/>
      <c r="M394" s="105" t="s">
        <v>4457</v>
      </c>
      <c r="N394" s="105" t="s">
        <v>4446</v>
      </c>
      <c r="O394" s="105" t="s">
        <v>4563</v>
      </c>
      <c r="P394" s="105" t="s">
        <v>4569</v>
      </c>
      <c r="Q394" s="105" t="s">
        <v>4570</v>
      </c>
      <c r="R394" s="105" t="s">
        <v>4570</v>
      </c>
      <c r="S394" s="105" t="s">
        <v>4588</v>
      </c>
      <c r="T394" s="105" t="s">
        <v>4446</v>
      </c>
      <c r="U394" s="105" t="s">
        <v>3576</v>
      </c>
      <c r="V394" s="105" t="s">
        <v>3576</v>
      </c>
      <c r="W394" s="105" t="s">
        <v>4360</v>
      </c>
      <c r="X394" s="105"/>
      <c r="Y394" s="105" t="s">
        <v>4571</v>
      </c>
      <c r="Z394" s="105" t="s">
        <v>5629</v>
      </c>
      <c r="AA394" s="105">
        <f t="shared" si="60"/>
        <v>2015</v>
      </c>
      <c r="AB394" s="105">
        <f t="shared" si="61"/>
        <v>10</v>
      </c>
      <c r="AC394" s="105">
        <f t="shared" si="62"/>
        <v>9</v>
      </c>
      <c r="AD394" s="105">
        <f t="shared" si="63"/>
        <v>22</v>
      </c>
      <c r="AE394" s="105">
        <f t="shared" si="64"/>
        <v>16</v>
      </c>
      <c r="AF394" s="106" t="s">
        <v>4573</v>
      </c>
      <c r="AG394" s="107" t="s">
        <v>3561</v>
      </c>
      <c r="AH394" s="107" t="str">
        <f t="shared" si="69"/>
        <v>non-HFTD</v>
      </c>
      <c r="AI394" s="107" t="s">
        <v>4558</v>
      </c>
      <c r="AJ394" s="105" t="str">
        <f t="shared" si="65"/>
        <v>Distribution</v>
      </c>
      <c r="AK394" s="105" t="str">
        <f t="shared" si="66"/>
        <v>non-HFTD - Distribution</v>
      </c>
      <c r="AL394" s="105" t="str">
        <f t="shared" si="67"/>
        <v>Fire Less than 300 Acres</v>
      </c>
      <c r="AM394" s="108" t="s">
        <v>4591</v>
      </c>
      <c r="AN394" s="105" t="str">
        <f t="shared" si="68"/>
        <v>Transformer</v>
      </c>
      <c r="AO394" s="109" t="s">
        <v>3576</v>
      </c>
    </row>
    <row r="395" spans="1:41" x14ac:dyDescent="0.25">
      <c r="A395" s="105" t="s">
        <v>4544</v>
      </c>
      <c r="B395" s="105">
        <v>42287.013888000001</v>
      </c>
      <c r="C395" s="105">
        <v>42287.013888000001</v>
      </c>
      <c r="D395" s="105">
        <v>40.886203299999998</v>
      </c>
      <c r="E395" s="105">
        <v>-124.088335</v>
      </c>
      <c r="F395" s="105" t="s">
        <v>4630</v>
      </c>
      <c r="G395" s="105" t="s">
        <v>4561</v>
      </c>
      <c r="H395" s="105" t="s">
        <v>4631</v>
      </c>
      <c r="I395" s="105" t="s">
        <v>4547</v>
      </c>
      <c r="J395" s="105" t="s">
        <v>3556</v>
      </c>
      <c r="K395" s="105">
        <v>100966524</v>
      </c>
      <c r="L395" s="105" t="s">
        <v>4568</v>
      </c>
      <c r="M395" s="105" t="s">
        <v>4457</v>
      </c>
      <c r="N395" s="105" t="s">
        <v>4453</v>
      </c>
      <c r="O395" s="105" t="s">
        <v>4563</v>
      </c>
      <c r="P395" s="105" t="s">
        <v>1964</v>
      </c>
      <c r="Q395" s="105">
        <v>42287.013888000001</v>
      </c>
      <c r="R395" s="105">
        <v>42287.013888000001</v>
      </c>
      <c r="S395" s="105" t="s">
        <v>4588</v>
      </c>
      <c r="T395" s="105" t="s">
        <v>4453</v>
      </c>
      <c r="U395" s="105" t="s">
        <v>3576</v>
      </c>
      <c r="V395" s="105" t="s">
        <v>3576</v>
      </c>
      <c r="W395" s="105" t="s">
        <v>4360</v>
      </c>
      <c r="X395" s="105"/>
      <c r="Y395" s="105" t="s">
        <v>4555</v>
      </c>
      <c r="Z395" s="105" t="s">
        <v>5630</v>
      </c>
      <c r="AA395" s="105">
        <f t="shared" si="60"/>
        <v>2015</v>
      </c>
      <c r="AB395" s="105">
        <f t="shared" si="61"/>
        <v>10</v>
      </c>
      <c r="AC395" s="105">
        <f t="shared" si="62"/>
        <v>10</v>
      </c>
      <c r="AD395" s="105">
        <f t="shared" si="63"/>
        <v>0</v>
      </c>
      <c r="AE395" s="105">
        <f t="shared" si="64"/>
        <v>20</v>
      </c>
      <c r="AF395" s="106" t="s">
        <v>5631</v>
      </c>
      <c r="AG395" s="107" t="s">
        <v>3561</v>
      </c>
      <c r="AH395" s="107" t="str">
        <f t="shared" si="69"/>
        <v>non-HFTD</v>
      </c>
      <c r="AI395" s="107" t="s">
        <v>4558</v>
      </c>
      <c r="AJ395" s="105" t="str">
        <f t="shared" si="65"/>
        <v>Distribution</v>
      </c>
      <c r="AK395" s="105" t="str">
        <f t="shared" si="66"/>
        <v>non-HFTD - Distribution</v>
      </c>
      <c r="AL395" s="105" t="str">
        <f t="shared" si="67"/>
        <v>Fire Less than 300 Acres</v>
      </c>
      <c r="AM395" s="108" t="s">
        <v>4591</v>
      </c>
      <c r="AN395" s="105" t="str">
        <f t="shared" si="68"/>
        <v>Conductor</v>
      </c>
      <c r="AO395" s="109">
        <v>11590</v>
      </c>
    </row>
    <row r="396" spans="1:41" x14ac:dyDescent="0.25">
      <c r="A396" s="105" t="s">
        <v>4544</v>
      </c>
      <c r="B396" s="105">
        <v>42289.384027777778</v>
      </c>
      <c r="C396" s="105">
        <v>42289.384027777778</v>
      </c>
      <c r="D396" s="105">
        <v>38.291896999999999</v>
      </c>
      <c r="E396" s="105">
        <v>-122.270605</v>
      </c>
      <c r="F396" s="105" t="s">
        <v>4560</v>
      </c>
      <c r="G396" s="105" t="s">
        <v>4561</v>
      </c>
      <c r="H396" s="105" t="s">
        <v>4567</v>
      </c>
      <c r="I396" s="105" t="s">
        <v>4621</v>
      </c>
      <c r="J396" s="105"/>
      <c r="K396" s="105" t="s">
        <v>5632</v>
      </c>
      <c r="L396" s="105"/>
      <c r="M396" s="105" t="s">
        <v>4457</v>
      </c>
      <c r="N396" s="105" t="s">
        <v>4453</v>
      </c>
      <c r="O396" s="105" t="s">
        <v>4563</v>
      </c>
      <c r="P396" s="105" t="s">
        <v>1964</v>
      </c>
      <c r="Q396" s="105">
        <v>42289.384027777778</v>
      </c>
      <c r="R396" s="105">
        <v>42289.384027777778</v>
      </c>
      <c r="S396" s="105" t="s">
        <v>4551</v>
      </c>
      <c r="T396" s="105" t="s">
        <v>3576</v>
      </c>
      <c r="U396" s="105" t="s">
        <v>4564</v>
      </c>
      <c r="V396" s="105" t="s">
        <v>4553</v>
      </c>
      <c r="W396" s="105" t="s">
        <v>4360</v>
      </c>
      <c r="X396" s="105"/>
      <c r="Y396" s="105" t="s">
        <v>4555</v>
      </c>
      <c r="Z396" s="105" t="s">
        <v>5633</v>
      </c>
      <c r="AA396" s="105">
        <f t="shared" si="60"/>
        <v>2015</v>
      </c>
      <c r="AB396" s="105">
        <f t="shared" si="61"/>
        <v>10</v>
      </c>
      <c r="AC396" s="105">
        <f t="shared" si="62"/>
        <v>12</v>
      </c>
      <c r="AD396" s="105">
        <f t="shared" si="63"/>
        <v>9</v>
      </c>
      <c r="AE396" s="105">
        <f t="shared" si="64"/>
        <v>13</v>
      </c>
      <c r="AF396" s="106" t="s">
        <v>5634</v>
      </c>
      <c r="AG396" s="107" t="s">
        <v>3561</v>
      </c>
      <c r="AH396" s="107" t="str">
        <f t="shared" si="69"/>
        <v>non-HFTD</v>
      </c>
      <c r="AI396" s="107" t="s">
        <v>4558</v>
      </c>
      <c r="AJ396" s="105" t="str">
        <f t="shared" si="65"/>
        <v>Distribution</v>
      </c>
      <c r="AK396" s="105" t="str">
        <f t="shared" si="66"/>
        <v>non-HFTD - Distribution</v>
      </c>
      <c r="AL396" s="105" t="str">
        <f t="shared" si="67"/>
        <v>Fire Less than 300 Acres</v>
      </c>
      <c r="AM396" s="108" t="s">
        <v>4564</v>
      </c>
      <c r="AN396" s="105" t="str">
        <f t="shared" si="68"/>
        <v>Animal</v>
      </c>
      <c r="AO396" s="109" t="s">
        <v>3576</v>
      </c>
    </row>
    <row r="397" spans="1:41" x14ac:dyDescent="0.25">
      <c r="A397" s="105" t="s">
        <v>4544</v>
      </c>
      <c r="B397" s="105">
        <v>42289.636111</v>
      </c>
      <c r="C397" s="105">
        <v>42289.636111</v>
      </c>
      <c r="D397" s="105">
        <v>38.902061699999997</v>
      </c>
      <c r="E397" s="105">
        <v>-121.301085</v>
      </c>
      <c r="F397" s="105" t="s">
        <v>4560</v>
      </c>
      <c r="G397" s="105" t="s">
        <v>4561</v>
      </c>
      <c r="H397" s="105" t="s">
        <v>4582</v>
      </c>
      <c r="I397" s="105" t="s">
        <v>4547</v>
      </c>
      <c r="J397" s="105" t="s">
        <v>3556</v>
      </c>
      <c r="K397" s="105" t="s">
        <v>5635</v>
      </c>
      <c r="L397" s="105" t="s">
        <v>4549</v>
      </c>
      <c r="M397" s="105">
        <v>21000</v>
      </c>
      <c r="N397" s="105" t="s">
        <v>4453</v>
      </c>
      <c r="O397" s="105" t="s">
        <v>4563</v>
      </c>
      <c r="P397" s="105" t="s">
        <v>1964</v>
      </c>
      <c r="Q397" s="105">
        <v>42289.636111</v>
      </c>
      <c r="R397" s="105">
        <v>42289.636111</v>
      </c>
      <c r="S397" s="105" t="s">
        <v>4551</v>
      </c>
      <c r="T397" s="105" t="s">
        <v>3576</v>
      </c>
      <c r="U397" s="105" t="s">
        <v>4552</v>
      </c>
      <c r="V397" s="105" t="s">
        <v>4456</v>
      </c>
      <c r="W397" s="105" t="s">
        <v>4554</v>
      </c>
      <c r="X397" s="105"/>
      <c r="Y397" s="105" t="s">
        <v>4555</v>
      </c>
      <c r="Z397" s="105" t="s">
        <v>5636</v>
      </c>
      <c r="AA397" s="105">
        <f t="shared" si="60"/>
        <v>2015</v>
      </c>
      <c r="AB397" s="105">
        <f t="shared" si="61"/>
        <v>10</v>
      </c>
      <c r="AC397" s="105">
        <f t="shared" si="62"/>
        <v>12</v>
      </c>
      <c r="AD397" s="105">
        <f t="shared" si="63"/>
        <v>15</v>
      </c>
      <c r="AE397" s="105">
        <f t="shared" si="64"/>
        <v>16</v>
      </c>
      <c r="AF397" s="106" t="s">
        <v>5637</v>
      </c>
      <c r="AG397" s="107" t="s">
        <v>3561</v>
      </c>
      <c r="AH397" s="107" t="str">
        <f t="shared" si="69"/>
        <v>non-HFTD</v>
      </c>
      <c r="AI397" s="107" t="s">
        <v>4558</v>
      </c>
      <c r="AJ397" s="105" t="str">
        <f t="shared" si="65"/>
        <v>Distribution</v>
      </c>
      <c r="AK397" s="105" t="str">
        <f t="shared" si="66"/>
        <v>non-HFTD - Distribution</v>
      </c>
      <c r="AL397" s="105" t="str">
        <f t="shared" si="67"/>
        <v>Fire Less than 300 Acres</v>
      </c>
      <c r="AM397" s="108" t="s">
        <v>4559</v>
      </c>
      <c r="AN397" s="105" t="str">
        <f t="shared" si="68"/>
        <v>Vehicle</v>
      </c>
      <c r="AO397" s="109">
        <v>669</v>
      </c>
    </row>
    <row r="398" spans="1:41" x14ac:dyDescent="0.25">
      <c r="A398" s="105" t="s">
        <v>4544</v>
      </c>
      <c r="B398" s="105">
        <v>42289.725694000001</v>
      </c>
      <c r="C398" s="105">
        <v>42289.725694000001</v>
      </c>
      <c r="D398" s="105">
        <v>36.7074</v>
      </c>
      <c r="E398" s="105">
        <v>-121.328244</v>
      </c>
      <c r="F398" s="105" t="s">
        <v>4560</v>
      </c>
      <c r="G398" s="105" t="s">
        <v>4545</v>
      </c>
      <c r="H398" s="105" t="s">
        <v>5638</v>
      </c>
      <c r="I398" s="105" t="s">
        <v>4547</v>
      </c>
      <c r="J398" s="105" t="s">
        <v>3556</v>
      </c>
      <c r="K398" s="105" t="s">
        <v>5639</v>
      </c>
      <c r="L398" s="105"/>
      <c r="M398" s="105">
        <v>21000</v>
      </c>
      <c r="N398" s="105" t="s">
        <v>4453</v>
      </c>
      <c r="O398" s="105" t="s">
        <v>4563</v>
      </c>
      <c r="P398" s="105" t="s">
        <v>1964</v>
      </c>
      <c r="Q398" s="105">
        <v>42289.725694000001</v>
      </c>
      <c r="R398" s="105">
        <v>42289.725694000001</v>
      </c>
      <c r="S398" s="105" t="s">
        <v>4588</v>
      </c>
      <c r="T398" s="105" t="s">
        <v>4448</v>
      </c>
      <c r="U398" s="105" t="s">
        <v>3576</v>
      </c>
      <c r="V398" s="105" t="s">
        <v>3576</v>
      </c>
      <c r="W398" s="105" t="s">
        <v>4360</v>
      </c>
      <c r="X398" s="105" t="s">
        <v>4570</v>
      </c>
      <c r="Y398" s="105" t="s">
        <v>4555</v>
      </c>
      <c r="Z398" s="105" t="s">
        <v>5640</v>
      </c>
      <c r="AA398" s="105">
        <f t="shared" si="60"/>
        <v>2015</v>
      </c>
      <c r="AB398" s="105">
        <f t="shared" si="61"/>
        <v>10</v>
      </c>
      <c r="AC398" s="105">
        <f t="shared" si="62"/>
        <v>12</v>
      </c>
      <c r="AD398" s="105">
        <f t="shared" si="63"/>
        <v>17</v>
      </c>
      <c r="AE398" s="105">
        <f t="shared" si="64"/>
        <v>25</v>
      </c>
      <c r="AF398" s="106" t="s">
        <v>5641</v>
      </c>
      <c r="AG398" s="107" t="s">
        <v>3561</v>
      </c>
      <c r="AH398" s="107" t="str">
        <f t="shared" si="69"/>
        <v>non-HFTD</v>
      </c>
      <c r="AI398" s="107" t="s">
        <v>4558</v>
      </c>
      <c r="AJ398" s="105" t="str">
        <f t="shared" si="65"/>
        <v>Distribution</v>
      </c>
      <c r="AK398" s="105" t="str">
        <f t="shared" si="66"/>
        <v>non-HFTD - Distribution</v>
      </c>
      <c r="AL398" s="105" t="str">
        <f t="shared" si="67"/>
        <v>Fire Greater than 300 Acres</v>
      </c>
      <c r="AM398" s="108" t="s">
        <v>4591</v>
      </c>
      <c r="AN398" s="105" t="str">
        <f t="shared" si="68"/>
        <v>Insulator</v>
      </c>
      <c r="AO398" s="109">
        <v>2328</v>
      </c>
    </row>
    <row r="399" spans="1:41" x14ac:dyDescent="0.25">
      <c r="A399" s="105" t="s">
        <v>4544</v>
      </c>
      <c r="B399" s="105">
        <v>42290.609722000001</v>
      </c>
      <c r="C399" s="105">
        <v>42290.609722000001</v>
      </c>
      <c r="D399" s="105">
        <v>37.793500000000002</v>
      </c>
      <c r="E399" s="105">
        <v>-120.9284117</v>
      </c>
      <c r="F399" s="105" t="s">
        <v>4560</v>
      </c>
      <c r="G399" s="105" t="s">
        <v>4545</v>
      </c>
      <c r="H399" s="105" t="s">
        <v>4546</v>
      </c>
      <c r="I399" s="105" t="s">
        <v>4547</v>
      </c>
      <c r="J399" s="105" t="s">
        <v>5642</v>
      </c>
      <c r="K399" s="105">
        <v>102335307</v>
      </c>
      <c r="L399" s="105" t="s">
        <v>4549</v>
      </c>
      <c r="M399" s="105">
        <v>17000</v>
      </c>
      <c r="N399" s="105" t="s">
        <v>4453</v>
      </c>
      <c r="O399" s="105" t="s">
        <v>4563</v>
      </c>
      <c r="P399" s="105" t="s">
        <v>1964</v>
      </c>
      <c r="Q399" s="105">
        <v>42290.609722000001</v>
      </c>
      <c r="R399" s="105">
        <v>42290.609722000001</v>
      </c>
      <c r="S399" s="105" t="s">
        <v>4588</v>
      </c>
      <c r="T399" s="105" t="s">
        <v>4448</v>
      </c>
      <c r="U399" s="105" t="s">
        <v>3576</v>
      </c>
      <c r="V399" s="105" t="s">
        <v>3576</v>
      </c>
      <c r="W399" s="105" t="s">
        <v>4360</v>
      </c>
      <c r="X399" s="105"/>
      <c r="Y399" s="105" t="s">
        <v>4555</v>
      </c>
      <c r="Z399" s="105" t="s">
        <v>5643</v>
      </c>
      <c r="AA399" s="105">
        <f t="shared" si="60"/>
        <v>2015</v>
      </c>
      <c r="AB399" s="105">
        <f t="shared" si="61"/>
        <v>10</v>
      </c>
      <c r="AC399" s="105">
        <f t="shared" si="62"/>
        <v>13</v>
      </c>
      <c r="AD399" s="105">
        <f t="shared" si="63"/>
        <v>14</v>
      </c>
      <c r="AE399" s="105">
        <f t="shared" si="64"/>
        <v>38</v>
      </c>
      <c r="AF399" s="106" t="s">
        <v>5644</v>
      </c>
      <c r="AG399" s="107" t="s">
        <v>3561</v>
      </c>
      <c r="AH399" s="107" t="str">
        <f t="shared" si="69"/>
        <v>non-HFTD</v>
      </c>
      <c r="AI399" s="107" t="s">
        <v>4558</v>
      </c>
      <c r="AJ399" s="105" t="str">
        <f t="shared" si="65"/>
        <v>Distribution</v>
      </c>
      <c r="AK399" s="105" t="str">
        <f t="shared" si="66"/>
        <v>non-HFTD - Distribution</v>
      </c>
      <c r="AL399" s="105" t="str">
        <f t="shared" si="67"/>
        <v>Fire Less than 300 Acres</v>
      </c>
      <c r="AM399" s="108" t="s">
        <v>4591</v>
      </c>
      <c r="AN399" s="105" t="str">
        <f t="shared" si="68"/>
        <v>Insulator</v>
      </c>
      <c r="AO399" s="109">
        <v>148700</v>
      </c>
    </row>
    <row r="400" spans="1:41" x14ac:dyDescent="0.25">
      <c r="A400" s="105" t="s">
        <v>4544</v>
      </c>
      <c r="B400" s="105">
        <v>42290.772222222222</v>
      </c>
      <c r="C400" s="105">
        <v>42290.772222222222</v>
      </c>
      <c r="D400" s="105">
        <v>37.742091700000003</v>
      </c>
      <c r="E400" s="105">
        <v>-121.9439383</v>
      </c>
      <c r="F400" s="105" t="s">
        <v>4630</v>
      </c>
      <c r="G400" s="105" t="s">
        <v>4561</v>
      </c>
      <c r="H400" s="105" t="s">
        <v>4631</v>
      </c>
      <c r="I400" s="105" t="s">
        <v>4547</v>
      </c>
      <c r="J400" s="105" t="s">
        <v>5645</v>
      </c>
      <c r="K400" s="105">
        <v>100902269</v>
      </c>
      <c r="L400" s="105" t="s">
        <v>4549</v>
      </c>
      <c r="M400" s="105" t="s">
        <v>4457</v>
      </c>
      <c r="N400" s="105" t="s">
        <v>4453</v>
      </c>
      <c r="O400" s="105" t="s">
        <v>4563</v>
      </c>
      <c r="P400" s="105" t="s">
        <v>4569</v>
      </c>
      <c r="Q400" s="105" t="s">
        <v>4570</v>
      </c>
      <c r="R400" s="105" t="s">
        <v>4570</v>
      </c>
      <c r="S400" s="105" t="s">
        <v>4588</v>
      </c>
      <c r="T400" s="105" t="s">
        <v>4453</v>
      </c>
      <c r="U400" s="105" t="s">
        <v>3576</v>
      </c>
      <c r="V400" s="105" t="s">
        <v>3576</v>
      </c>
      <c r="W400" s="105" t="s">
        <v>4360</v>
      </c>
      <c r="X400" s="105"/>
      <c r="Y400" s="105" t="s">
        <v>4571</v>
      </c>
      <c r="Z400" s="105" t="s">
        <v>5646</v>
      </c>
      <c r="AA400" s="105">
        <f t="shared" si="60"/>
        <v>2015</v>
      </c>
      <c r="AB400" s="105">
        <f t="shared" si="61"/>
        <v>10</v>
      </c>
      <c r="AC400" s="105">
        <f t="shared" si="62"/>
        <v>13</v>
      </c>
      <c r="AD400" s="105">
        <f t="shared" si="63"/>
        <v>18</v>
      </c>
      <c r="AE400" s="105">
        <f t="shared" si="64"/>
        <v>32</v>
      </c>
      <c r="AF400" s="106" t="s">
        <v>4573</v>
      </c>
      <c r="AG400" s="107" t="s">
        <v>3561</v>
      </c>
      <c r="AH400" s="107" t="str">
        <f t="shared" si="69"/>
        <v>non-HFTD</v>
      </c>
      <c r="AI400" s="107" t="s">
        <v>4558</v>
      </c>
      <c r="AJ400" s="105" t="str">
        <f t="shared" si="65"/>
        <v>Distribution</v>
      </c>
      <c r="AK400" s="105" t="str">
        <f t="shared" si="66"/>
        <v>non-HFTD - Distribution</v>
      </c>
      <c r="AL400" s="105" t="str">
        <f t="shared" si="67"/>
        <v>Fire Less than 300 Acres</v>
      </c>
      <c r="AM400" s="108" t="s">
        <v>4591</v>
      </c>
      <c r="AN400" s="105" t="str">
        <f t="shared" si="68"/>
        <v>Conductor</v>
      </c>
      <c r="AO400" s="109" t="s">
        <v>3576</v>
      </c>
    </row>
    <row r="401" spans="1:41" x14ac:dyDescent="0.25">
      <c r="A401" s="105" t="s">
        <v>4544</v>
      </c>
      <c r="B401" s="105">
        <v>42291.595137999997</v>
      </c>
      <c r="C401" s="105">
        <v>42291.595137999997</v>
      </c>
      <c r="D401" s="105">
        <v>37.332991700000001</v>
      </c>
      <c r="E401" s="105">
        <v>-120.50565330000001</v>
      </c>
      <c r="F401" s="105" t="s">
        <v>4560</v>
      </c>
      <c r="G401" s="105" t="s">
        <v>4561</v>
      </c>
      <c r="H401" s="105" t="s">
        <v>4582</v>
      </c>
      <c r="I401" s="105" t="s">
        <v>4547</v>
      </c>
      <c r="J401" s="105" t="s">
        <v>3556</v>
      </c>
      <c r="K401" s="105" t="s">
        <v>5647</v>
      </c>
      <c r="L401" s="105"/>
      <c r="M401" s="105" t="s">
        <v>4457</v>
      </c>
      <c r="N401" s="105" t="s">
        <v>4453</v>
      </c>
      <c r="O401" s="105" t="s">
        <v>4563</v>
      </c>
      <c r="P401" s="105" t="s">
        <v>1964</v>
      </c>
      <c r="Q401" s="105">
        <v>42291.595137999997</v>
      </c>
      <c r="R401" s="105">
        <v>42291.595137999997</v>
      </c>
      <c r="S401" s="105" t="s">
        <v>4551</v>
      </c>
      <c r="T401" s="105" t="s">
        <v>3576</v>
      </c>
      <c r="U401" s="105" t="s">
        <v>4564</v>
      </c>
      <c r="V401" s="105" t="s">
        <v>4553</v>
      </c>
      <c r="W401" s="105" t="s">
        <v>4360</v>
      </c>
      <c r="X401" s="105"/>
      <c r="Y401" s="105" t="s">
        <v>4555</v>
      </c>
      <c r="Z401" s="105" t="s">
        <v>5648</v>
      </c>
      <c r="AA401" s="105">
        <f t="shared" si="60"/>
        <v>2015</v>
      </c>
      <c r="AB401" s="105">
        <f t="shared" si="61"/>
        <v>10</v>
      </c>
      <c r="AC401" s="105">
        <f t="shared" si="62"/>
        <v>14</v>
      </c>
      <c r="AD401" s="105">
        <f t="shared" si="63"/>
        <v>14</v>
      </c>
      <c r="AE401" s="105">
        <f t="shared" si="64"/>
        <v>17</v>
      </c>
      <c r="AF401" s="106" t="s">
        <v>5649</v>
      </c>
      <c r="AG401" s="107" t="s">
        <v>3561</v>
      </c>
      <c r="AH401" s="107" t="str">
        <f t="shared" si="69"/>
        <v>non-HFTD</v>
      </c>
      <c r="AI401" s="107" t="s">
        <v>4558</v>
      </c>
      <c r="AJ401" s="105" t="str">
        <f t="shared" si="65"/>
        <v>Distribution</v>
      </c>
      <c r="AK401" s="105" t="str">
        <f t="shared" si="66"/>
        <v>non-HFTD - Distribution</v>
      </c>
      <c r="AL401" s="105" t="str">
        <f t="shared" si="67"/>
        <v>Fire Less than 300 Acres</v>
      </c>
      <c r="AM401" s="108" t="s">
        <v>4564</v>
      </c>
      <c r="AN401" s="105" t="str">
        <f t="shared" si="68"/>
        <v>Animal</v>
      </c>
      <c r="AO401" s="109">
        <v>582</v>
      </c>
    </row>
    <row r="402" spans="1:41" x14ac:dyDescent="0.25">
      <c r="A402" s="105" t="s">
        <v>4544</v>
      </c>
      <c r="B402" s="105">
        <v>42292.785415999999</v>
      </c>
      <c r="C402" s="105">
        <v>42292.785415999999</v>
      </c>
      <c r="D402" s="105">
        <v>36.508178299999997</v>
      </c>
      <c r="E402" s="105">
        <v>-119.79081170000001</v>
      </c>
      <c r="F402" s="105" t="s">
        <v>4630</v>
      </c>
      <c r="G402" s="105" t="s">
        <v>4545</v>
      </c>
      <c r="H402" s="105" t="s">
        <v>4631</v>
      </c>
      <c r="I402" s="105" t="s">
        <v>4547</v>
      </c>
      <c r="J402" s="105" t="s">
        <v>5650</v>
      </c>
      <c r="K402" s="105">
        <v>100803812</v>
      </c>
      <c r="L402" s="105"/>
      <c r="M402" s="105">
        <v>12000</v>
      </c>
      <c r="N402" s="105" t="s">
        <v>4453</v>
      </c>
      <c r="O402" s="105" t="s">
        <v>4563</v>
      </c>
      <c r="P402" s="105" t="s">
        <v>1964</v>
      </c>
      <c r="Q402" s="105">
        <v>42292.785415999999</v>
      </c>
      <c r="R402" s="105">
        <v>42292.785415999999</v>
      </c>
      <c r="S402" s="105" t="s">
        <v>4551</v>
      </c>
      <c r="T402" s="105" t="s">
        <v>3576</v>
      </c>
      <c r="U402" s="105" t="s">
        <v>4451</v>
      </c>
      <c r="V402" s="105" t="s">
        <v>4553</v>
      </c>
      <c r="W402" s="105" t="s">
        <v>5176</v>
      </c>
      <c r="X402" s="105" t="s">
        <v>5177</v>
      </c>
      <c r="Y402" s="105" t="s">
        <v>4555</v>
      </c>
      <c r="Z402" s="105" t="s">
        <v>5651</v>
      </c>
      <c r="AA402" s="105">
        <f t="shared" si="60"/>
        <v>2015</v>
      </c>
      <c r="AB402" s="105">
        <f t="shared" si="61"/>
        <v>10</v>
      </c>
      <c r="AC402" s="105">
        <f t="shared" si="62"/>
        <v>15</v>
      </c>
      <c r="AD402" s="105">
        <f t="shared" si="63"/>
        <v>18</v>
      </c>
      <c r="AE402" s="105">
        <f t="shared" si="64"/>
        <v>51</v>
      </c>
      <c r="AF402" s="106" t="s">
        <v>5652</v>
      </c>
      <c r="AG402" s="107" t="s">
        <v>3561</v>
      </c>
      <c r="AH402" s="107" t="str">
        <f t="shared" si="69"/>
        <v>non-HFTD</v>
      </c>
      <c r="AI402" s="107" t="s">
        <v>4558</v>
      </c>
      <c r="AJ402" s="105" t="str">
        <f t="shared" si="65"/>
        <v>Distribution</v>
      </c>
      <c r="AK402" s="105" t="str">
        <f t="shared" si="66"/>
        <v>non-HFTD - Distribution</v>
      </c>
      <c r="AL402" s="105" t="str">
        <f t="shared" si="67"/>
        <v>Fire Less than 300 Acres</v>
      </c>
      <c r="AM402" s="108" t="s">
        <v>4575</v>
      </c>
      <c r="AN402" s="105" t="str">
        <f t="shared" si="68"/>
        <v>Unk or Other - Other</v>
      </c>
      <c r="AO402" s="109">
        <v>40479</v>
      </c>
    </row>
    <row r="403" spans="1:41" x14ac:dyDescent="0.25">
      <c r="A403" s="105" t="s">
        <v>4544</v>
      </c>
      <c r="B403" s="105">
        <v>42293.404861111114</v>
      </c>
      <c r="C403" s="105">
        <v>42293.404861111114</v>
      </c>
      <c r="D403" s="105">
        <v>39.187040000000003</v>
      </c>
      <c r="E403" s="105">
        <v>-123.20151</v>
      </c>
      <c r="F403" s="105" t="s">
        <v>4560</v>
      </c>
      <c r="G403" s="105" t="s">
        <v>4545</v>
      </c>
      <c r="H403" s="105" t="s">
        <v>4567</v>
      </c>
      <c r="I403" s="105" t="s">
        <v>4360</v>
      </c>
      <c r="J403" s="105"/>
      <c r="K403" s="105">
        <v>102196855</v>
      </c>
      <c r="L403" s="105"/>
      <c r="M403" s="105">
        <v>12000</v>
      </c>
      <c r="N403" s="105" t="s">
        <v>4453</v>
      </c>
      <c r="O403" s="105" t="s">
        <v>4563</v>
      </c>
      <c r="P403" s="105" t="s">
        <v>1964</v>
      </c>
      <c r="Q403" s="105">
        <v>42293.404861111114</v>
      </c>
      <c r="R403" s="105">
        <v>42293.404861111114</v>
      </c>
      <c r="S403" s="105" t="s">
        <v>4588</v>
      </c>
      <c r="T403" s="105" t="s">
        <v>4453</v>
      </c>
      <c r="U403" s="105" t="s">
        <v>3576</v>
      </c>
      <c r="V403" s="105" t="s">
        <v>3576</v>
      </c>
      <c r="W403" s="105" t="s">
        <v>4360</v>
      </c>
      <c r="X403" s="105"/>
      <c r="Y403" s="105" t="s">
        <v>4555</v>
      </c>
      <c r="Z403" s="105" t="s">
        <v>5653</v>
      </c>
      <c r="AA403" s="105">
        <f t="shared" si="60"/>
        <v>2015</v>
      </c>
      <c r="AB403" s="105">
        <f t="shared" si="61"/>
        <v>10</v>
      </c>
      <c r="AC403" s="105">
        <f t="shared" si="62"/>
        <v>16</v>
      </c>
      <c r="AD403" s="105">
        <f t="shared" si="63"/>
        <v>9</v>
      </c>
      <c r="AE403" s="105">
        <f t="shared" si="64"/>
        <v>43</v>
      </c>
      <c r="AF403" s="106" t="s">
        <v>5654</v>
      </c>
      <c r="AG403" s="107" t="s">
        <v>4596</v>
      </c>
      <c r="AH403" s="107" t="str">
        <f t="shared" si="69"/>
        <v>HFTD</v>
      </c>
      <c r="AI403" s="107" t="s">
        <v>4558</v>
      </c>
      <c r="AJ403" s="105" t="str">
        <f t="shared" si="65"/>
        <v>Distribution</v>
      </c>
      <c r="AK403" s="105" t="str">
        <f t="shared" si="66"/>
        <v>HFTD - Distribution</v>
      </c>
      <c r="AL403" s="105" t="str">
        <f t="shared" si="67"/>
        <v>Fire Less than 300 Acres</v>
      </c>
      <c r="AM403" s="108" t="s">
        <v>4591</v>
      </c>
      <c r="AN403" s="105" t="str">
        <f t="shared" si="68"/>
        <v>Conductor</v>
      </c>
      <c r="AO403" s="109">
        <v>65228</v>
      </c>
    </row>
    <row r="404" spans="1:41" x14ac:dyDescent="0.25">
      <c r="A404" s="105" t="s">
        <v>4544</v>
      </c>
      <c r="B404" s="105">
        <v>42294.294444444444</v>
      </c>
      <c r="C404" s="105">
        <v>42294.294444444444</v>
      </c>
      <c r="D404" s="105">
        <v>37.6573633</v>
      </c>
      <c r="E404" s="105">
        <v>-121.61965170000001</v>
      </c>
      <c r="F404" s="105" t="s">
        <v>4560</v>
      </c>
      <c r="G404" s="105" t="s">
        <v>4545</v>
      </c>
      <c r="H404" s="105" t="s">
        <v>4582</v>
      </c>
      <c r="I404" s="105" t="s">
        <v>4547</v>
      </c>
      <c r="J404" s="105" t="s">
        <v>3556</v>
      </c>
      <c r="K404" s="105" t="s">
        <v>5655</v>
      </c>
      <c r="L404" s="105"/>
      <c r="M404" s="105">
        <v>12000</v>
      </c>
      <c r="N404" s="105" t="s">
        <v>4453</v>
      </c>
      <c r="O404" s="105" t="s">
        <v>4563</v>
      </c>
      <c r="P404" s="105" t="s">
        <v>1964</v>
      </c>
      <c r="Q404" s="105">
        <v>42294.294444444444</v>
      </c>
      <c r="R404" s="105">
        <v>42294.294444444444</v>
      </c>
      <c r="S404" s="105" t="s">
        <v>4588</v>
      </c>
      <c r="T404" s="105" t="s">
        <v>4451</v>
      </c>
      <c r="U404" s="105" t="s">
        <v>3576</v>
      </c>
      <c r="V404" s="105" t="s">
        <v>3576</v>
      </c>
      <c r="W404" s="105" t="s">
        <v>4360</v>
      </c>
      <c r="X404" s="105"/>
      <c r="Y404" s="105" t="s">
        <v>4555</v>
      </c>
      <c r="Z404" s="105" t="s">
        <v>5656</v>
      </c>
      <c r="AA404" s="105">
        <f t="shared" si="60"/>
        <v>2015</v>
      </c>
      <c r="AB404" s="105">
        <f t="shared" si="61"/>
        <v>10</v>
      </c>
      <c r="AC404" s="105">
        <f t="shared" si="62"/>
        <v>17</v>
      </c>
      <c r="AD404" s="105">
        <f t="shared" si="63"/>
        <v>7</v>
      </c>
      <c r="AE404" s="105">
        <f t="shared" si="64"/>
        <v>4</v>
      </c>
      <c r="AF404" s="106" t="s">
        <v>5657</v>
      </c>
      <c r="AG404" s="107" t="s">
        <v>3561</v>
      </c>
      <c r="AH404" s="107" t="str">
        <f t="shared" si="69"/>
        <v>non-HFTD</v>
      </c>
      <c r="AI404" s="107" t="s">
        <v>4558</v>
      </c>
      <c r="AJ404" s="105" t="str">
        <f t="shared" si="65"/>
        <v>Distribution</v>
      </c>
      <c r="AK404" s="105" t="str">
        <f t="shared" si="66"/>
        <v>non-HFTD - Distribution</v>
      </c>
      <c r="AL404" s="105" t="str">
        <f t="shared" si="67"/>
        <v>Fire Less than 300 Acres</v>
      </c>
      <c r="AM404" s="108" t="s">
        <v>4591</v>
      </c>
      <c r="AN404" s="105" t="str">
        <f t="shared" si="68"/>
        <v>Equip Failure - Other</v>
      </c>
      <c r="AO404" s="109">
        <v>30728</v>
      </c>
    </row>
    <row r="405" spans="1:41" x14ac:dyDescent="0.25">
      <c r="A405" s="105" t="s">
        <v>4544</v>
      </c>
      <c r="B405" s="105">
        <v>42295.837500000001</v>
      </c>
      <c r="C405" s="105">
        <v>42295.837500000001</v>
      </c>
      <c r="D405" s="105">
        <v>37.551429990000003</v>
      </c>
      <c r="E405" s="105">
        <v>-122.292789</v>
      </c>
      <c r="F405" s="105" t="s">
        <v>4560</v>
      </c>
      <c r="G405" s="105" t="s">
        <v>4561</v>
      </c>
      <c r="H405" s="105" t="s">
        <v>4567</v>
      </c>
      <c r="I405" s="105" t="s">
        <v>4547</v>
      </c>
      <c r="J405" s="105" t="s">
        <v>5658</v>
      </c>
      <c r="K405" s="105"/>
      <c r="L405" s="105"/>
      <c r="M405" s="105">
        <v>12000</v>
      </c>
      <c r="N405" s="105" t="s">
        <v>4453</v>
      </c>
      <c r="O405" s="105" t="s">
        <v>4563</v>
      </c>
      <c r="P405" s="105" t="s">
        <v>1964</v>
      </c>
      <c r="Q405" s="105">
        <v>42295.837500000001</v>
      </c>
      <c r="R405" s="105">
        <v>42295.837500000001</v>
      </c>
      <c r="S405" s="105" t="s">
        <v>4588</v>
      </c>
      <c r="T405" s="105" t="s">
        <v>4451</v>
      </c>
      <c r="U405" s="105" t="s">
        <v>3576</v>
      </c>
      <c r="V405" s="105" t="s">
        <v>3576</v>
      </c>
      <c r="W405" s="105" t="s">
        <v>4360</v>
      </c>
      <c r="X405" s="105"/>
      <c r="Y405" s="105" t="s">
        <v>4555</v>
      </c>
      <c r="Z405" s="105" t="s">
        <v>5659</v>
      </c>
      <c r="AA405" s="105">
        <f t="shared" si="60"/>
        <v>2015</v>
      </c>
      <c r="AB405" s="105">
        <f t="shared" si="61"/>
        <v>10</v>
      </c>
      <c r="AC405" s="105">
        <f t="shared" si="62"/>
        <v>18</v>
      </c>
      <c r="AD405" s="105">
        <f t="shared" si="63"/>
        <v>20</v>
      </c>
      <c r="AE405" s="105">
        <f t="shared" si="64"/>
        <v>6</v>
      </c>
      <c r="AF405" s="106" t="s">
        <v>5660</v>
      </c>
      <c r="AG405" s="107" t="s">
        <v>3561</v>
      </c>
      <c r="AH405" s="107" t="str">
        <f t="shared" si="69"/>
        <v>non-HFTD</v>
      </c>
      <c r="AI405" s="107" t="s">
        <v>4558</v>
      </c>
      <c r="AJ405" s="105" t="str">
        <f t="shared" si="65"/>
        <v>Distribution</v>
      </c>
      <c r="AK405" s="105" t="str">
        <f t="shared" si="66"/>
        <v>non-HFTD - Distribution</v>
      </c>
      <c r="AL405" s="105" t="str">
        <f t="shared" si="67"/>
        <v>Fire Less than 300 Acres</v>
      </c>
      <c r="AM405" s="108" t="s">
        <v>4591</v>
      </c>
      <c r="AN405" s="105" t="str">
        <f t="shared" si="68"/>
        <v>Equip Failure - Other</v>
      </c>
      <c r="AO405" s="109">
        <v>136854</v>
      </c>
    </row>
    <row r="406" spans="1:41" x14ac:dyDescent="0.25">
      <c r="A406" s="105" t="s">
        <v>4544</v>
      </c>
      <c r="B406" s="105">
        <v>42297.249305555553</v>
      </c>
      <c r="C406" s="105">
        <v>42297.249305555553</v>
      </c>
      <c r="D406" s="105">
        <v>38.757129990000003</v>
      </c>
      <c r="E406" s="105">
        <v>-121.20793</v>
      </c>
      <c r="F406" s="105" t="s">
        <v>4560</v>
      </c>
      <c r="G406" s="105" t="s">
        <v>4545</v>
      </c>
      <c r="H406" s="105" t="s">
        <v>4546</v>
      </c>
      <c r="I406" s="105" t="s">
        <v>4547</v>
      </c>
      <c r="J406" s="105" t="s">
        <v>5661</v>
      </c>
      <c r="K406" s="105" t="s">
        <v>5662</v>
      </c>
      <c r="L406" s="105"/>
      <c r="M406" s="105">
        <v>12000</v>
      </c>
      <c r="N406" s="105" t="s">
        <v>4453</v>
      </c>
      <c r="O406" s="105" t="s">
        <v>4563</v>
      </c>
      <c r="P406" s="105" t="s">
        <v>1964</v>
      </c>
      <c r="Q406" s="105">
        <v>42297.249305555553</v>
      </c>
      <c r="R406" s="105">
        <v>42297.249305555553</v>
      </c>
      <c r="S406" s="105" t="s">
        <v>4588</v>
      </c>
      <c r="T406" s="105" t="s">
        <v>4451</v>
      </c>
      <c r="U406" s="105" t="s">
        <v>3576</v>
      </c>
      <c r="V406" s="105" t="s">
        <v>3576</v>
      </c>
      <c r="W406" s="105" t="s">
        <v>4360</v>
      </c>
      <c r="X406" s="105"/>
      <c r="Y406" s="105" t="s">
        <v>4555</v>
      </c>
      <c r="Z406" s="105" t="s">
        <v>5663</v>
      </c>
      <c r="AA406" s="105">
        <f t="shared" si="60"/>
        <v>2015</v>
      </c>
      <c r="AB406" s="105">
        <f t="shared" si="61"/>
        <v>10</v>
      </c>
      <c r="AC406" s="105">
        <f t="shared" si="62"/>
        <v>20</v>
      </c>
      <c r="AD406" s="105">
        <f t="shared" si="63"/>
        <v>5</v>
      </c>
      <c r="AE406" s="105">
        <f t="shared" si="64"/>
        <v>59</v>
      </c>
      <c r="AF406" s="106" t="s">
        <v>5664</v>
      </c>
      <c r="AG406" s="107" t="s">
        <v>3561</v>
      </c>
      <c r="AH406" s="107" t="str">
        <f t="shared" si="69"/>
        <v>non-HFTD</v>
      </c>
      <c r="AI406" s="107" t="s">
        <v>4558</v>
      </c>
      <c r="AJ406" s="105" t="str">
        <f t="shared" si="65"/>
        <v>Distribution</v>
      </c>
      <c r="AK406" s="105" t="str">
        <f t="shared" si="66"/>
        <v>non-HFTD - Distribution</v>
      </c>
      <c r="AL406" s="105" t="str">
        <f t="shared" si="67"/>
        <v>Fire Less than 300 Acres</v>
      </c>
      <c r="AM406" s="108" t="s">
        <v>4591</v>
      </c>
      <c r="AN406" s="105" t="str">
        <f t="shared" si="68"/>
        <v>Equip Failure - Other</v>
      </c>
      <c r="AO406" s="109">
        <v>1206</v>
      </c>
    </row>
    <row r="407" spans="1:41" x14ac:dyDescent="0.25">
      <c r="A407" s="105" t="s">
        <v>4544</v>
      </c>
      <c r="B407" s="105">
        <v>42302.243055555555</v>
      </c>
      <c r="C407" s="105">
        <v>42302.243055555555</v>
      </c>
      <c r="D407" s="105">
        <v>37.784340999999998</v>
      </c>
      <c r="E407" s="105">
        <v>-121.768326</v>
      </c>
      <c r="F407" s="105" t="s">
        <v>4560</v>
      </c>
      <c r="G407" s="105" t="s">
        <v>4545</v>
      </c>
      <c r="H407" s="105" t="s">
        <v>4546</v>
      </c>
      <c r="I407" s="105" t="s">
        <v>4547</v>
      </c>
      <c r="J407" s="105" t="s">
        <v>3556</v>
      </c>
      <c r="K407" s="105" t="s">
        <v>5665</v>
      </c>
      <c r="L407" s="105"/>
      <c r="M407" s="105">
        <v>21000</v>
      </c>
      <c r="N407" s="105" t="s">
        <v>4453</v>
      </c>
      <c r="O407" s="105" t="s">
        <v>4563</v>
      </c>
      <c r="P407" s="105" t="s">
        <v>1964</v>
      </c>
      <c r="Q407" s="105">
        <v>42302.243055555555</v>
      </c>
      <c r="R407" s="105">
        <v>42302.243055555555</v>
      </c>
      <c r="S407" s="105" t="s">
        <v>4551</v>
      </c>
      <c r="T407" s="105" t="s">
        <v>3576</v>
      </c>
      <c r="U407" s="105" t="s">
        <v>4564</v>
      </c>
      <c r="V407" s="105" t="s">
        <v>4553</v>
      </c>
      <c r="W407" s="105" t="s">
        <v>4360</v>
      </c>
      <c r="X407" s="105"/>
      <c r="Y407" s="105" t="s">
        <v>4555</v>
      </c>
      <c r="Z407" s="105" t="s">
        <v>5666</v>
      </c>
      <c r="AA407" s="105">
        <f t="shared" si="60"/>
        <v>2015</v>
      </c>
      <c r="AB407" s="105">
        <f t="shared" si="61"/>
        <v>10</v>
      </c>
      <c r="AC407" s="105">
        <f t="shared" si="62"/>
        <v>25</v>
      </c>
      <c r="AD407" s="105">
        <f t="shared" si="63"/>
        <v>5</v>
      </c>
      <c r="AE407" s="105">
        <f t="shared" si="64"/>
        <v>50</v>
      </c>
      <c r="AF407" s="106" t="s">
        <v>5667</v>
      </c>
      <c r="AG407" s="107" t="s">
        <v>4574</v>
      </c>
      <c r="AH407" s="107" t="str">
        <f t="shared" si="69"/>
        <v>HFTD</v>
      </c>
      <c r="AI407" s="107" t="s">
        <v>4558</v>
      </c>
      <c r="AJ407" s="105" t="str">
        <f t="shared" si="65"/>
        <v>Distribution</v>
      </c>
      <c r="AK407" s="105" t="str">
        <f t="shared" si="66"/>
        <v>HFTD - Distribution</v>
      </c>
      <c r="AL407" s="105" t="str">
        <f t="shared" si="67"/>
        <v>Fire Less than 300 Acres</v>
      </c>
      <c r="AM407" s="108" t="s">
        <v>4564</v>
      </c>
      <c r="AN407" s="105" t="str">
        <f t="shared" si="68"/>
        <v>Animal</v>
      </c>
      <c r="AO407" s="109">
        <v>10710</v>
      </c>
    </row>
    <row r="408" spans="1:41" x14ac:dyDescent="0.25">
      <c r="A408" s="105" t="s">
        <v>4544</v>
      </c>
      <c r="B408" s="105">
        <v>42304.677083333336</v>
      </c>
      <c r="C408" s="105">
        <v>42304.677083333336</v>
      </c>
      <c r="D408" s="105">
        <v>38.615448000000001</v>
      </c>
      <c r="E408" s="105">
        <v>-121.058599</v>
      </c>
      <c r="F408" s="105" t="s">
        <v>4560</v>
      </c>
      <c r="G408" s="105" t="s">
        <v>4545</v>
      </c>
      <c r="H408" s="105" t="s">
        <v>4582</v>
      </c>
      <c r="I408" s="105" t="s">
        <v>4547</v>
      </c>
      <c r="J408" s="105" t="s">
        <v>5668</v>
      </c>
      <c r="K408" s="105">
        <v>101375211</v>
      </c>
      <c r="L408" s="105" t="s">
        <v>4568</v>
      </c>
      <c r="M408" s="105" t="s">
        <v>4457</v>
      </c>
      <c r="N408" s="105" t="s">
        <v>4446</v>
      </c>
      <c r="O408" s="105" t="s">
        <v>4563</v>
      </c>
      <c r="P408" s="105" t="s">
        <v>1964</v>
      </c>
      <c r="Q408" s="105">
        <v>42304.677083333336</v>
      </c>
      <c r="R408" s="105">
        <v>42304.677083333336</v>
      </c>
      <c r="S408" s="105" t="s">
        <v>4588</v>
      </c>
      <c r="T408" s="105" t="s">
        <v>4446</v>
      </c>
      <c r="U408" s="105" t="s">
        <v>3576</v>
      </c>
      <c r="V408" s="105" t="s">
        <v>3576</v>
      </c>
      <c r="W408" s="105" t="s">
        <v>4360</v>
      </c>
      <c r="X408" s="105"/>
      <c r="Y408" s="105" t="s">
        <v>4555</v>
      </c>
      <c r="Z408" s="105" t="s">
        <v>5669</v>
      </c>
      <c r="AA408" s="105">
        <f t="shared" si="60"/>
        <v>2015</v>
      </c>
      <c r="AB408" s="105">
        <f t="shared" si="61"/>
        <v>10</v>
      </c>
      <c r="AC408" s="105">
        <f t="shared" si="62"/>
        <v>27</v>
      </c>
      <c r="AD408" s="105">
        <f t="shared" si="63"/>
        <v>16</v>
      </c>
      <c r="AE408" s="105">
        <f t="shared" si="64"/>
        <v>15</v>
      </c>
      <c r="AF408" s="106" t="s">
        <v>5670</v>
      </c>
      <c r="AG408" s="107" t="s">
        <v>3561</v>
      </c>
      <c r="AH408" s="107" t="str">
        <f t="shared" si="69"/>
        <v>non-HFTD</v>
      </c>
      <c r="AI408" s="107" t="s">
        <v>4558</v>
      </c>
      <c r="AJ408" s="105" t="str">
        <f t="shared" si="65"/>
        <v>Distribution</v>
      </c>
      <c r="AK408" s="105" t="str">
        <f t="shared" si="66"/>
        <v>non-HFTD - Distribution</v>
      </c>
      <c r="AL408" s="105" t="str">
        <f t="shared" si="67"/>
        <v>Fire Less than 300 Acres</v>
      </c>
      <c r="AM408" s="108" t="s">
        <v>4591</v>
      </c>
      <c r="AN408" s="105" t="str">
        <f t="shared" si="68"/>
        <v>Transformer</v>
      </c>
      <c r="AO408" s="109" t="s">
        <v>3576</v>
      </c>
    </row>
    <row r="409" spans="1:41" x14ac:dyDescent="0.25">
      <c r="A409" s="105" t="s">
        <v>4544</v>
      </c>
      <c r="B409" s="105">
        <v>42304.810416666667</v>
      </c>
      <c r="C409" s="105">
        <v>42304.810416666667</v>
      </c>
      <c r="D409" s="105">
        <v>39.072939990000002</v>
      </c>
      <c r="E409" s="105">
        <v>-121.689909</v>
      </c>
      <c r="F409" s="105" t="s">
        <v>4560</v>
      </c>
      <c r="G409" s="105" t="s">
        <v>4545</v>
      </c>
      <c r="H409" s="105" t="s">
        <v>4567</v>
      </c>
      <c r="I409" s="105" t="s">
        <v>4547</v>
      </c>
      <c r="J409" s="105" t="s">
        <v>5671</v>
      </c>
      <c r="K409" s="105">
        <v>101329222</v>
      </c>
      <c r="L409" s="105"/>
      <c r="M409" s="105" t="s">
        <v>4457</v>
      </c>
      <c r="N409" s="105" t="s">
        <v>4453</v>
      </c>
      <c r="O409" s="105" t="s">
        <v>4563</v>
      </c>
      <c r="P409" s="105" t="s">
        <v>4569</v>
      </c>
      <c r="Q409" s="105" t="s">
        <v>4570</v>
      </c>
      <c r="R409" s="105" t="s">
        <v>4570</v>
      </c>
      <c r="S409" s="105" t="s">
        <v>4360</v>
      </c>
      <c r="T409" s="105" t="s">
        <v>3576</v>
      </c>
      <c r="U409" s="105" t="s">
        <v>3576</v>
      </c>
      <c r="V409" s="105" t="s">
        <v>3576</v>
      </c>
      <c r="W409" s="105" t="s">
        <v>4360</v>
      </c>
      <c r="X409" s="105"/>
      <c r="Y409" s="105" t="s">
        <v>4571</v>
      </c>
      <c r="Z409" s="105" t="s">
        <v>5672</v>
      </c>
      <c r="AA409" s="105">
        <f t="shared" si="60"/>
        <v>2015</v>
      </c>
      <c r="AB409" s="105">
        <f t="shared" si="61"/>
        <v>10</v>
      </c>
      <c r="AC409" s="105">
        <f t="shared" si="62"/>
        <v>27</v>
      </c>
      <c r="AD409" s="105">
        <f t="shared" si="63"/>
        <v>19</v>
      </c>
      <c r="AE409" s="105">
        <f t="shared" si="64"/>
        <v>27</v>
      </c>
      <c r="AF409" s="106" t="s">
        <v>4573</v>
      </c>
      <c r="AG409" s="107" t="s">
        <v>3561</v>
      </c>
      <c r="AH409" s="107" t="str">
        <f t="shared" si="69"/>
        <v>non-HFTD</v>
      </c>
      <c r="AI409" s="107" t="s">
        <v>4558</v>
      </c>
      <c r="AJ409" s="105" t="str">
        <f t="shared" si="65"/>
        <v>Distribution</v>
      </c>
      <c r="AK409" s="105" t="str">
        <f t="shared" si="66"/>
        <v>non-HFTD - Distribution</v>
      </c>
      <c r="AL409" s="105" t="str">
        <f t="shared" si="67"/>
        <v>Fire Less than 300 Acres</v>
      </c>
      <c r="AM409" s="108" t="s">
        <v>4575</v>
      </c>
      <c r="AN409" s="105" t="str">
        <f t="shared" si="68"/>
        <v>Unk or Other - Unknown</v>
      </c>
      <c r="AO409" s="109" t="s">
        <v>3576</v>
      </c>
    </row>
    <row r="410" spans="1:41" x14ac:dyDescent="0.25">
      <c r="A410" s="105" t="s">
        <v>4544</v>
      </c>
      <c r="B410" s="105">
        <v>42305.045138888891</v>
      </c>
      <c r="C410" s="105">
        <v>42305.045138888891</v>
      </c>
      <c r="D410" s="105">
        <v>37.639800000000001</v>
      </c>
      <c r="E410" s="105">
        <v>-122.115529</v>
      </c>
      <c r="F410" s="105" t="s">
        <v>4560</v>
      </c>
      <c r="G410" s="105" t="s">
        <v>4561</v>
      </c>
      <c r="H410" s="105" t="s">
        <v>4567</v>
      </c>
      <c r="I410" s="105" t="s">
        <v>4547</v>
      </c>
      <c r="J410" s="105" t="s">
        <v>5673</v>
      </c>
      <c r="K410" s="105">
        <v>100928934</v>
      </c>
      <c r="L410" s="105" t="s">
        <v>4568</v>
      </c>
      <c r="M410" s="105" t="s">
        <v>4457</v>
      </c>
      <c r="N410" s="105" t="s">
        <v>4453</v>
      </c>
      <c r="O410" s="105" t="s">
        <v>4563</v>
      </c>
      <c r="P410" s="105" t="s">
        <v>4569</v>
      </c>
      <c r="Q410" s="105" t="s">
        <v>4570</v>
      </c>
      <c r="R410" s="105" t="s">
        <v>4570</v>
      </c>
      <c r="S410" s="105" t="s">
        <v>4588</v>
      </c>
      <c r="T410" s="105" t="s">
        <v>4453</v>
      </c>
      <c r="U410" s="105" t="s">
        <v>3576</v>
      </c>
      <c r="V410" s="105" t="s">
        <v>3576</v>
      </c>
      <c r="W410" s="105" t="s">
        <v>4360</v>
      </c>
      <c r="X410" s="105"/>
      <c r="Y410" s="105" t="s">
        <v>4571</v>
      </c>
      <c r="Z410" s="105" t="s">
        <v>5674</v>
      </c>
      <c r="AA410" s="105">
        <f t="shared" si="60"/>
        <v>2015</v>
      </c>
      <c r="AB410" s="105">
        <f t="shared" si="61"/>
        <v>10</v>
      </c>
      <c r="AC410" s="105">
        <f t="shared" si="62"/>
        <v>28</v>
      </c>
      <c r="AD410" s="105">
        <f t="shared" si="63"/>
        <v>1</v>
      </c>
      <c r="AE410" s="105">
        <f t="shared" si="64"/>
        <v>5</v>
      </c>
      <c r="AF410" s="106" t="s">
        <v>4573</v>
      </c>
      <c r="AG410" s="107" t="s">
        <v>3561</v>
      </c>
      <c r="AH410" s="107" t="str">
        <f t="shared" si="69"/>
        <v>non-HFTD</v>
      </c>
      <c r="AI410" s="107" t="s">
        <v>4558</v>
      </c>
      <c r="AJ410" s="105" t="str">
        <f t="shared" si="65"/>
        <v>Distribution</v>
      </c>
      <c r="AK410" s="105" t="str">
        <f t="shared" si="66"/>
        <v>non-HFTD - Distribution</v>
      </c>
      <c r="AL410" s="105" t="str">
        <f t="shared" si="67"/>
        <v>Fire Less than 300 Acres</v>
      </c>
      <c r="AM410" s="108" t="s">
        <v>4591</v>
      </c>
      <c r="AN410" s="105" t="str">
        <f t="shared" si="68"/>
        <v>Conductor</v>
      </c>
      <c r="AO410" s="109" t="s">
        <v>3576</v>
      </c>
    </row>
    <row r="411" spans="1:41" x14ac:dyDescent="0.25">
      <c r="A411" s="105" t="s">
        <v>4544</v>
      </c>
      <c r="B411" s="105">
        <v>42307.186805555553</v>
      </c>
      <c r="C411" s="105">
        <v>42307.186805555553</v>
      </c>
      <c r="D411" s="105">
        <v>39.505944</v>
      </c>
      <c r="E411" s="105">
        <v>-123.76718700000001</v>
      </c>
      <c r="F411" s="105" t="s">
        <v>4560</v>
      </c>
      <c r="G411" s="105" t="s">
        <v>4545</v>
      </c>
      <c r="H411" s="105" t="s">
        <v>4567</v>
      </c>
      <c r="I411" s="105" t="s">
        <v>4547</v>
      </c>
      <c r="J411" s="105" t="s">
        <v>5675</v>
      </c>
      <c r="K411" s="105" t="s">
        <v>5676</v>
      </c>
      <c r="L411" s="105"/>
      <c r="M411" s="105">
        <v>12000</v>
      </c>
      <c r="N411" s="105" t="s">
        <v>4453</v>
      </c>
      <c r="O411" s="105" t="s">
        <v>4563</v>
      </c>
      <c r="P411" s="105" t="s">
        <v>1964</v>
      </c>
      <c r="Q411" s="105">
        <v>42307.186805555553</v>
      </c>
      <c r="R411" s="105">
        <v>42307.186805555553</v>
      </c>
      <c r="S411" s="105" t="s">
        <v>4551</v>
      </c>
      <c r="T411" s="105" t="s">
        <v>3576</v>
      </c>
      <c r="U411" s="105" t="s">
        <v>4552</v>
      </c>
      <c r="V411" s="105" t="s">
        <v>4456</v>
      </c>
      <c r="W411" s="105" t="s">
        <v>4554</v>
      </c>
      <c r="X411" s="105"/>
      <c r="Y411" s="105" t="s">
        <v>4555</v>
      </c>
      <c r="Z411" s="105" t="s">
        <v>5677</v>
      </c>
      <c r="AA411" s="105">
        <f t="shared" si="60"/>
        <v>2015</v>
      </c>
      <c r="AB411" s="105">
        <f t="shared" si="61"/>
        <v>10</v>
      </c>
      <c r="AC411" s="105">
        <f t="shared" si="62"/>
        <v>30</v>
      </c>
      <c r="AD411" s="105">
        <f t="shared" si="63"/>
        <v>4</v>
      </c>
      <c r="AE411" s="105">
        <f t="shared" si="64"/>
        <v>29</v>
      </c>
      <c r="AF411" s="106" t="s">
        <v>5678</v>
      </c>
      <c r="AG411" s="107" t="s">
        <v>4596</v>
      </c>
      <c r="AH411" s="107" t="str">
        <f t="shared" si="69"/>
        <v>HFTD</v>
      </c>
      <c r="AI411" s="107" t="s">
        <v>4558</v>
      </c>
      <c r="AJ411" s="105" t="str">
        <f t="shared" si="65"/>
        <v>Distribution</v>
      </c>
      <c r="AK411" s="105" t="str">
        <f t="shared" si="66"/>
        <v>HFTD - Distribution</v>
      </c>
      <c r="AL411" s="105" t="str">
        <f t="shared" si="67"/>
        <v>Fire Less than 300 Acres</v>
      </c>
      <c r="AM411" s="108" t="s">
        <v>4559</v>
      </c>
      <c r="AN411" s="105" t="str">
        <f t="shared" si="68"/>
        <v>Vehicle</v>
      </c>
      <c r="AO411" s="109">
        <v>273183</v>
      </c>
    </row>
    <row r="412" spans="1:41" x14ac:dyDescent="0.25">
      <c r="A412" s="105" t="s">
        <v>4544</v>
      </c>
      <c r="B412" s="105">
        <v>42307.717361111114</v>
      </c>
      <c r="C412" s="105">
        <v>42307.717361111114</v>
      </c>
      <c r="D412" s="105">
        <v>38.316611700000003</v>
      </c>
      <c r="E412" s="105">
        <v>-120.7226483</v>
      </c>
      <c r="F412" s="105" t="s">
        <v>4560</v>
      </c>
      <c r="G412" s="105" t="s">
        <v>4545</v>
      </c>
      <c r="H412" s="105" t="s">
        <v>4546</v>
      </c>
      <c r="I412" s="105" t="s">
        <v>4547</v>
      </c>
      <c r="J412" s="105" t="s">
        <v>3556</v>
      </c>
      <c r="K412" s="105" t="s">
        <v>5679</v>
      </c>
      <c r="L412" s="105" t="s">
        <v>4549</v>
      </c>
      <c r="M412" s="105" t="s">
        <v>4457</v>
      </c>
      <c r="N412" s="105" t="s">
        <v>4446</v>
      </c>
      <c r="O412" s="105" t="s">
        <v>4563</v>
      </c>
      <c r="P412" s="105" t="s">
        <v>4569</v>
      </c>
      <c r="Q412" s="105" t="s">
        <v>4570</v>
      </c>
      <c r="R412" s="105" t="s">
        <v>4570</v>
      </c>
      <c r="S412" s="105" t="s">
        <v>4588</v>
      </c>
      <c r="T412" s="105" t="s">
        <v>4446</v>
      </c>
      <c r="U412" s="105" t="s">
        <v>3576</v>
      </c>
      <c r="V412" s="105" t="s">
        <v>3576</v>
      </c>
      <c r="W412" s="105" t="s">
        <v>4360</v>
      </c>
      <c r="X412" s="105"/>
      <c r="Y412" s="105" t="s">
        <v>4571</v>
      </c>
      <c r="Z412" s="105" t="s">
        <v>5680</v>
      </c>
      <c r="AA412" s="105">
        <f t="shared" si="60"/>
        <v>2015</v>
      </c>
      <c r="AB412" s="105">
        <f t="shared" si="61"/>
        <v>10</v>
      </c>
      <c r="AC412" s="105">
        <f t="shared" si="62"/>
        <v>30</v>
      </c>
      <c r="AD412" s="105">
        <f t="shared" si="63"/>
        <v>17</v>
      </c>
      <c r="AE412" s="105">
        <f t="shared" si="64"/>
        <v>13</v>
      </c>
      <c r="AF412" s="106" t="s">
        <v>4573</v>
      </c>
      <c r="AG412" s="107" t="s">
        <v>4596</v>
      </c>
      <c r="AH412" s="107" t="str">
        <f t="shared" si="69"/>
        <v>HFTD</v>
      </c>
      <c r="AI412" s="107" t="s">
        <v>4558</v>
      </c>
      <c r="AJ412" s="105" t="str">
        <f t="shared" si="65"/>
        <v>Distribution</v>
      </c>
      <c r="AK412" s="105" t="str">
        <f t="shared" si="66"/>
        <v>HFTD - Distribution</v>
      </c>
      <c r="AL412" s="105" t="str">
        <f t="shared" si="67"/>
        <v>Fire Less than 300 Acres</v>
      </c>
      <c r="AM412" s="108" t="s">
        <v>4591</v>
      </c>
      <c r="AN412" s="105" t="str">
        <f t="shared" si="68"/>
        <v>Transformer</v>
      </c>
      <c r="AO412" s="109" t="s">
        <v>3576</v>
      </c>
    </row>
    <row r="413" spans="1:41" x14ac:dyDescent="0.25">
      <c r="A413" s="105" t="s">
        <v>4544</v>
      </c>
      <c r="B413" s="105">
        <v>42308.322916666664</v>
      </c>
      <c r="C413" s="105">
        <v>42308.322916666664</v>
      </c>
      <c r="D413" s="105">
        <v>38.115667999999999</v>
      </c>
      <c r="E413" s="105">
        <v>-120.89308</v>
      </c>
      <c r="F413" s="105" t="s">
        <v>4560</v>
      </c>
      <c r="G413" s="105" t="s">
        <v>4545</v>
      </c>
      <c r="H413" s="105" t="s">
        <v>4546</v>
      </c>
      <c r="I413" s="105" t="s">
        <v>4547</v>
      </c>
      <c r="J413" s="105" t="s">
        <v>5668</v>
      </c>
      <c r="K413" s="105">
        <v>103763040</v>
      </c>
      <c r="L413" s="105"/>
      <c r="M413" s="105">
        <v>12000</v>
      </c>
      <c r="N413" s="105" t="s">
        <v>4453</v>
      </c>
      <c r="O413" s="105" t="s">
        <v>4563</v>
      </c>
      <c r="P413" s="105" t="s">
        <v>1964</v>
      </c>
      <c r="Q413" s="105">
        <v>42308.322916666664</v>
      </c>
      <c r="R413" s="105">
        <v>42308.322916666664</v>
      </c>
      <c r="S413" s="105" t="s">
        <v>4551</v>
      </c>
      <c r="T413" s="105" t="s">
        <v>3576</v>
      </c>
      <c r="U413" s="105" t="s">
        <v>4552</v>
      </c>
      <c r="V413" s="105" t="s">
        <v>4456</v>
      </c>
      <c r="W413" s="105" t="s">
        <v>4554</v>
      </c>
      <c r="X413" s="105"/>
      <c r="Y413" s="105" t="s">
        <v>4555</v>
      </c>
      <c r="Z413" s="105" t="s">
        <v>5681</v>
      </c>
      <c r="AA413" s="105">
        <f t="shared" si="60"/>
        <v>2015</v>
      </c>
      <c r="AB413" s="105">
        <f t="shared" si="61"/>
        <v>10</v>
      </c>
      <c r="AC413" s="105">
        <f t="shared" si="62"/>
        <v>31</v>
      </c>
      <c r="AD413" s="105">
        <f t="shared" si="63"/>
        <v>7</v>
      </c>
      <c r="AE413" s="105">
        <f t="shared" si="64"/>
        <v>45</v>
      </c>
      <c r="AF413" s="106" t="s">
        <v>5682</v>
      </c>
      <c r="AG413" s="107" t="s">
        <v>4596</v>
      </c>
      <c r="AH413" s="107" t="str">
        <f t="shared" si="69"/>
        <v>HFTD</v>
      </c>
      <c r="AI413" s="107" t="s">
        <v>4558</v>
      </c>
      <c r="AJ413" s="105" t="str">
        <f t="shared" si="65"/>
        <v>Distribution</v>
      </c>
      <c r="AK413" s="105" t="str">
        <f t="shared" si="66"/>
        <v>HFTD - Distribution</v>
      </c>
      <c r="AL413" s="105" t="str">
        <f t="shared" si="67"/>
        <v>Fire Less than 300 Acres</v>
      </c>
      <c r="AM413" s="108" t="s">
        <v>4559</v>
      </c>
      <c r="AN413" s="105" t="str">
        <f t="shared" si="68"/>
        <v>Vehicle</v>
      </c>
      <c r="AO413" s="109">
        <v>314565</v>
      </c>
    </row>
    <row r="414" spans="1:41" x14ac:dyDescent="0.25">
      <c r="A414" s="105" t="s">
        <v>4544</v>
      </c>
      <c r="B414" s="105">
        <v>42308.799305555556</v>
      </c>
      <c r="C414" s="105">
        <v>42308.799305555556</v>
      </c>
      <c r="D414" s="105">
        <v>37.369759999999999</v>
      </c>
      <c r="E414" s="105">
        <v>-120.72341830000001</v>
      </c>
      <c r="F414" s="105" t="s">
        <v>4560</v>
      </c>
      <c r="G414" s="105" t="s">
        <v>4561</v>
      </c>
      <c r="H414" s="105" t="s">
        <v>4567</v>
      </c>
      <c r="I414" s="105" t="s">
        <v>4547</v>
      </c>
      <c r="J414" s="105" t="s">
        <v>3556</v>
      </c>
      <c r="K414" s="105" t="s">
        <v>5683</v>
      </c>
      <c r="L414" s="105"/>
      <c r="M414" s="105" t="s">
        <v>4457</v>
      </c>
      <c r="N414" s="105" t="s">
        <v>4453</v>
      </c>
      <c r="O414" s="105" t="s">
        <v>4563</v>
      </c>
      <c r="P414" s="105" t="s">
        <v>4569</v>
      </c>
      <c r="Q414" s="105" t="s">
        <v>4570</v>
      </c>
      <c r="R414" s="105" t="s">
        <v>4570</v>
      </c>
      <c r="S414" s="105" t="s">
        <v>4588</v>
      </c>
      <c r="T414" s="105" t="s">
        <v>4454</v>
      </c>
      <c r="U414" s="105" t="s">
        <v>3576</v>
      </c>
      <c r="V414" s="105" t="s">
        <v>3576</v>
      </c>
      <c r="W414" s="105" t="s">
        <v>4360</v>
      </c>
      <c r="X414" s="105"/>
      <c r="Y414" s="105" t="s">
        <v>4571</v>
      </c>
      <c r="Z414" s="105" t="s">
        <v>5684</v>
      </c>
      <c r="AA414" s="105">
        <f t="shared" si="60"/>
        <v>2015</v>
      </c>
      <c r="AB414" s="105">
        <f t="shared" si="61"/>
        <v>10</v>
      </c>
      <c r="AC414" s="105">
        <f t="shared" si="62"/>
        <v>31</v>
      </c>
      <c r="AD414" s="105">
        <f t="shared" si="63"/>
        <v>19</v>
      </c>
      <c r="AE414" s="105">
        <f t="shared" si="64"/>
        <v>11</v>
      </c>
      <c r="AF414" s="106" t="s">
        <v>4573</v>
      </c>
      <c r="AG414" s="107" t="s">
        <v>3561</v>
      </c>
      <c r="AH414" s="107" t="str">
        <f t="shared" si="69"/>
        <v>non-HFTD</v>
      </c>
      <c r="AI414" s="107" t="s">
        <v>4558</v>
      </c>
      <c r="AJ414" s="105" t="str">
        <f t="shared" si="65"/>
        <v>Distribution</v>
      </c>
      <c r="AK414" s="105" t="str">
        <f t="shared" si="66"/>
        <v>non-HFTD - Distribution</v>
      </c>
      <c r="AL414" s="105" t="str">
        <f t="shared" si="67"/>
        <v>Fire Less than 300 Acres</v>
      </c>
      <c r="AM414" s="108" t="s">
        <v>4591</v>
      </c>
      <c r="AN414" s="105" t="str">
        <f t="shared" si="68"/>
        <v>Splice/Clamp/Connector</v>
      </c>
      <c r="AO414" s="109" t="s">
        <v>3576</v>
      </c>
    </row>
    <row r="415" spans="1:41" x14ac:dyDescent="0.25">
      <c r="A415" s="105" t="s">
        <v>4544</v>
      </c>
      <c r="B415" s="105">
        <v>42309.181944444441</v>
      </c>
      <c r="C415" s="105">
        <v>42309.181944444441</v>
      </c>
      <c r="D415" s="105">
        <v>40.439093300000003</v>
      </c>
      <c r="E415" s="105">
        <v>-122.39769</v>
      </c>
      <c r="F415" s="105" t="s">
        <v>4560</v>
      </c>
      <c r="G415" s="105" t="s">
        <v>4545</v>
      </c>
      <c r="H415" s="105" t="s">
        <v>4546</v>
      </c>
      <c r="I415" s="105" t="s">
        <v>4547</v>
      </c>
      <c r="J415" s="105" t="s">
        <v>5685</v>
      </c>
      <c r="K415" s="105">
        <v>101490990</v>
      </c>
      <c r="L415" s="105" t="s">
        <v>5686</v>
      </c>
      <c r="M415" s="105">
        <v>12000</v>
      </c>
      <c r="N415" s="105" t="s">
        <v>4453</v>
      </c>
      <c r="O415" s="105" t="s">
        <v>4563</v>
      </c>
      <c r="P415" s="105" t="s">
        <v>1964</v>
      </c>
      <c r="Q415" s="105">
        <v>42309.181944444441</v>
      </c>
      <c r="R415" s="105">
        <v>42309.181944444441</v>
      </c>
      <c r="S415" s="105" t="s">
        <v>4551</v>
      </c>
      <c r="T415" s="105" t="s">
        <v>3576</v>
      </c>
      <c r="U415" s="105" t="s">
        <v>4552</v>
      </c>
      <c r="V415" s="105" t="s">
        <v>4456</v>
      </c>
      <c r="W415" s="105" t="s">
        <v>4554</v>
      </c>
      <c r="X415" s="105"/>
      <c r="Y415" s="105" t="s">
        <v>4555</v>
      </c>
      <c r="Z415" s="105" t="s">
        <v>5687</v>
      </c>
      <c r="AA415" s="105">
        <f t="shared" si="60"/>
        <v>2015</v>
      </c>
      <c r="AB415" s="105">
        <f t="shared" si="61"/>
        <v>11</v>
      </c>
      <c r="AC415" s="105">
        <f t="shared" si="62"/>
        <v>1</v>
      </c>
      <c r="AD415" s="105">
        <f t="shared" si="63"/>
        <v>4</v>
      </c>
      <c r="AE415" s="105">
        <f t="shared" si="64"/>
        <v>22</v>
      </c>
      <c r="AF415" s="106" t="s">
        <v>5688</v>
      </c>
      <c r="AG415" s="107" t="s">
        <v>3561</v>
      </c>
      <c r="AH415" s="107" t="str">
        <f t="shared" si="69"/>
        <v>non-HFTD</v>
      </c>
      <c r="AI415" s="107" t="s">
        <v>4558</v>
      </c>
      <c r="AJ415" s="105" t="str">
        <f t="shared" si="65"/>
        <v>Distribution</v>
      </c>
      <c r="AK415" s="105" t="str">
        <f t="shared" si="66"/>
        <v>non-HFTD - Distribution</v>
      </c>
      <c r="AL415" s="105" t="str">
        <f t="shared" si="67"/>
        <v>Fire Less than 300 Acres</v>
      </c>
      <c r="AM415" s="108" t="s">
        <v>4559</v>
      </c>
      <c r="AN415" s="105" t="str">
        <f t="shared" si="68"/>
        <v>Vehicle</v>
      </c>
      <c r="AO415" s="109">
        <v>48911</v>
      </c>
    </row>
    <row r="416" spans="1:41" x14ac:dyDescent="0.25">
      <c r="A416" s="105" t="s">
        <v>4544</v>
      </c>
      <c r="B416" s="105">
        <v>42310.411805555559</v>
      </c>
      <c r="C416" s="105">
        <v>42310.411805555559</v>
      </c>
      <c r="D416" s="105">
        <v>36.777843300000001</v>
      </c>
      <c r="E416" s="105">
        <v>-119.931185</v>
      </c>
      <c r="F416" s="105" t="s">
        <v>4630</v>
      </c>
      <c r="G416" s="105" t="s">
        <v>4545</v>
      </c>
      <c r="H416" s="105" t="s">
        <v>4631</v>
      </c>
      <c r="I416" s="105" t="s">
        <v>4547</v>
      </c>
      <c r="J416" s="105" t="s">
        <v>5689</v>
      </c>
      <c r="K416" s="105" t="s">
        <v>5690</v>
      </c>
      <c r="L416" s="105"/>
      <c r="M416" s="105">
        <v>12000</v>
      </c>
      <c r="N416" s="105" t="s">
        <v>4453</v>
      </c>
      <c r="O416" s="105" t="s">
        <v>4563</v>
      </c>
      <c r="P416" s="105" t="s">
        <v>1964</v>
      </c>
      <c r="Q416" s="105">
        <v>42310.411805555559</v>
      </c>
      <c r="R416" s="105">
        <v>42310.411805555559</v>
      </c>
      <c r="S416" s="105" t="s">
        <v>4588</v>
      </c>
      <c r="T416" s="105" t="s">
        <v>4451</v>
      </c>
      <c r="U416" s="105" t="s">
        <v>3576</v>
      </c>
      <c r="V416" s="105" t="s">
        <v>3576</v>
      </c>
      <c r="W416" s="105" t="s">
        <v>4360</v>
      </c>
      <c r="X416" s="105"/>
      <c r="Y416" s="105" t="s">
        <v>4555</v>
      </c>
      <c r="Z416" s="105" t="s">
        <v>5691</v>
      </c>
      <c r="AA416" s="105">
        <f t="shared" si="60"/>
        <v>2015</v>
      </c>
      <c r="AB416" s="105">
        <f t="shared" si="61"/>
        <v>11</v>
      </c>
      <c r="AC416" s="105">
        <f t="shared" si="62"/>
        <v>2</v>
      </c>
      <c r="AD416" s="105">
        <f t="shared" si="63"/>
        <v>9</v>
      </c>
      <c r="AE416" s="105">
        <f t="shared" si="64"/>
        <v>53</v>
      </c>
      <c r="AF416" s="106" t="s">
        <v>5692</v>
      </c>
      <c r="AG416" s="107" t="s">
        <v>3561</v>
      </c>
      <c r="AH416" s="107" t="str">
        <f t="shared" si="69"/>
        <v>non-HFTD</v>
      </c>
      <c r="AI416" s="107" t="s">
        <v>4558</v>
      </c>
      <c r="AJ416" s="105" t="str">
        <f t="shared" si="65"/>
        <v>Distribution</v>
      </c>
      <c r="AK416" s="105" t="str">
        <f t="shared" si="66"/>
        <v>non-HFTD - Distribution</v>
      </c>
      <c r="AL416" s="105" t="str">
        <f t="shared" si="67"/>
        <v>Fire Less than 300 Acres</v>
      </c>
      <c r="AM416" s="108" t="s">
        <v>4591</v>
      </c>
      <c r="AN416" s="105" t="str">
        <f t="shared" si="68"/>
        <v>Equip Failure - Other</v>
      </c>
      <c r="AO416" s="109">
        <v>14175</v>
      </c>
    </row>
    <row r="417" spans="1:41" x14ac:dyDescent="0.25">
      <c r="A417" s="105" t="s">
        <v>4544</v>
      </c>
      <c r="B417" s="105">
        <v>42312.729166666664</v>
      </c>
      <c r="C417" s="105">
        <v>42312.729166666664</v>
      </c>
      <c r="D417" s="105">
        <v>36.821518300000001</v>
      </c>
      <c r="E417" s="105">
        <v>-120.5080717</v>
      </c>
      <c r="F417" s="105" t="s">
        <v>4560</v>
      </c>
      <c r="G417" s="105" t="s">
        <v>4545</v>
      </c>
      <c r="H417" s="105" t="s">
        <v>4546</v>
      </c>
      <c r="I417" s="105" t="s">
        <v>4547</v>
      </c>
      <c r="J417" s="105" t="s">
        <v>5693</v>
      </c>
      <c r="K417" s="105" t="s">
        <v>5694</v>
      </c>
      <c r="L417" s="105"/>
      <c r="M417" s="105" t="s">
        <v>4457</v>
      </c>
      <c r="N417" s="105" t="s">
        <v>4446</v>
      </c>
      <c r="O417" s="105" t="s">
        <v>4563</v>
      </c>
      <c r="P417" s="105" t="s">
        <v>4569</v>
      </c>
      <c r="Q417" s="105" t="s">
        <v>4570</v>
      </c>
      <c r="R417" s="105" t="s">
        <v>4570</v>
      </c>
      <c r="S417" s="105" t="s">
        <v>4588</v>
      </c>
      <c r="T417" s="105" t="s">
        <v>4446</v>
      </c>
      <c r="U417" s="105" t="s">
        <v>3576</v>
      </c>
      <c r="V417" s="105" t="s">
        <v>3576</v>
      </c>
      <c r="W417" s="105" t="s">
        <v>4360</v>
      </c>
      <c r="X417" s="105"/>
      <c r="Y417" s="105" t="s">
        <v>4571</v>
      </c>
      <c r="Z417" s="105" t="s">
        <v>5695</v>
      </c>
      <c r="AA417" s="105">
        <f t="shared" si="60"/>
        <v>2015</v>
      </c>
      <c r="AB417" s="105">
        <f t="shared" si="61"/>
        <v>11</v>
      </c>
      <c r="AC417" s="105">
        <f t="shared" si="62"/>
        <v>4</v>
      </c>
      <c r="AD417" s="105">
        <f t="shared" si="63"/>
        <v>17</v>
      </c>
      <c r="AE417" s="105">
        <f t="shared" si="64"/>
        <v>30</v>
      </c>
      <c r="AF417" s="106" t="s">
        <v>4573</v>
      </c>
      <c r="AG417" s="107" t="s">
        <v>3561</v>
      </c>
      <c r="AH417" s="107" t="str">
        <f t="shared" si="69"/>
        <v>non-HFTD</v>
      </c>
      <c r="AI417" s="107" t="s">
        <v>4558</v>
      </c>
      <c r="AJ417" s="105" t="str">
        <f t="shared" si="65"/>
        <v>Distribution</v>
      </c>
      <c r="AK417" s="105" t="str">
        <f t="shared" si="66"/>
        <v>non-HFTD - Distribution</v>
      </c>
      <c r="AL417" s="105" t="str">
        <f t="shared" si="67"/>
        <v>Fire Less than 300 Acres</v>
      </c>
      <c r="AM417" s="108" t="s">
        <v>4591</v>
      </c>
      <c r="AN417" s="105" t="str">
        <f t="shared" si="68"/>
        <v>Transformer</v>
      </c>
      <c r="AO417" s="109" t="s">
        <v>3576</v>
      </c>
    </row>
    <row r="418" spans="1:41" x14ac:dyDescent="0.25">
      <c r="A418" s="105" t="s">
        <v>4544</v>
      </c>
      <c r="B418" s="105">
        <v>42312.806250000001</v>
      </c>
      <c r="C418" s="105">
        <v>42312.806250000001</v>
      </c>
      <c r="D418" s="105">
        <v>37.552439990000003</v>
      </c>
      <c r="E418" s="105">
        <v>-122.330389</v>
      </c>
      <c r="F418" s="105" t="s">
        <v>4560</v>
      </c>
      <c r="G418" s="105" t="s">
        <v>4561</v>
      </c>
      <c r="H418" s="105" t="s">
        <v>4567</v>
      </c>
      <c r="I418" s="105" t="s">
        <v>4547</v>
      </c>
      <c r="J418" s="105" t="s">
        <v>5696</v>
      </c>
      <c r="K418" s="105">
        <v>103376789</v>
      </c>
      <c r="L418" s="105"/>
      <c r="M418" s="105">
        <v>4000</v>
      </c>
      <c r="N418" s="105" t="s">
        <v>4453</v>
      </c>
      <c r="O418" s="105" t="s">
        <v>4563</v>
      </c>
      <c r="P418" s="105" t="s">
        <v>1964</v>
      </c>
      <c r="Q418" s="105">
        <v>42312.806250000001</v>
      </c>
      <c r="R418" s="105">
        <v>42312.806250000001</v>
      </c>
      <c r="S418" s="105" t="s">
        <v>4551</v>
      </c>
      <c r="T418" s="105" t="s">
        <v>3576</v>
      </c>
      <c r="U418" s="105" t="s">
        <v>4560</v>
      </c>
      <c r="V418" s="105" t="s">
        <v>4553</v>
      </c>
      <c r="W418" s="105" t="s">
        <v>4360</v>
      </c>
      <c r="X418" s="105"/>
      <c r="Y418" s="105" t="s">
        <v>4721</v>
      </c>
      <c r="Z418" s="105" t="s">
        <v>5697</v>
      </c>
      <c r="AA418" s="105">
        <f t="shared" si="60"/>
        <v>2015</v>
      </c>
      <c r="AB418" s="105">
        <f t="shared" si="61"/>
        <v>11</v>
      </c>
      <c r="AC418" s="105">
        <f t="shared" si="62"/>
        <v>4</v>
      </c>
      <c r="AD418" s="105">
        <f t="shared" si="63"/>
        <v>19</v>
      </c>
      <c r="AE418" s="105">
        <f t="shared" si="64"/>
        <v>21</v>
      </c>
      <c r="AF418" s="106" t="s">
        <v>5698</v>
      </c>
      <c r="AG418" s="107" t="s">
        <v>3561</v>
      </c>
      <c r="AH418" s="107" t="str">
        <f t="shared" si="69"/>
        <v>non-HFTD</v>
      </c>
      <c r="AI418" s="107" t="s">
        <v>4558</v>
      </c>
      <c r="AJ418" s="105" t="str">
        <f t="shared" si="65"/>
        <v>Distribution</v>
      </c>
      <c r="AK418" s="105" t="str">
        <f t="shared" si="66"/>
        <v>non-HFTD - Distribution</v>
      </c>
      <c r="AL418" s="105" t="str">
        <f t="shared" si="67"/>
        <v>Fire Less than 300 Acres</v>
      </c>
      <c r="AM418" s="108" t="s">
        <v>4560</v>
      </c>
      <c r="AN418" s="105" t="str">
        <f t="shared" si="68"/>
        <v>Branch (OverHanging)</v>
      </c>
      <c r="AO418" s="109">
        <v>22986</v>
      </c>
    </row>
    <row r="419" spans="1:41" x14ac:dyDescent="0.25">
      <c r="A419" s="105" t="s">
        <v>4544</v>
      </c>
      <c r="B419" s="105">
        <v>42313.443749999999</v>
      </c>
      <c r="C419" s="105">
        <v>42313.443749999999</v>
      </c>
      <c r="D419" s="105">
        <v>36.409199989999998</v>
      </c>
      <c r="E419" s="105">
        <v>-119.79702</v>
      </c>
      <c r="F419" s="105" t="s">
        <v>4560</v>
      </c>
      <c r="G419" s="105" t="s">
        <v>4545</v>
      </c>
      <c r="H419" s="105" t="s">
        <v>4546</v>
      </c>
      <c r="I419" s="105" t="s">
        <v>4547</v>
      </c>
      <c r="J419" s="105" t="s">
        <v>5650</v>
      </c>
      <c r="K419" s="105">
        <v>100871818</v>
      </c>
      <c r="L419" s="105"/>
      <c r="M419" s="105">
        <v>12000</v>
      </c>
      <c r="N419" s="105" t="s">
        <v>4453</v>
      </c>
      <c r="O419" s="105" t="s">
        <v>4563</v>
      </c>
      <c r="P419" s="105" t="s">
        <v>1964</v>
      </c>
      <c r="Q419" s="105">
        <v>42313.443749999999</v>
      </c>
      <c r="R419" s="105">
        <v>42313.443749999999</v>
      </c>
      <c r="S419" s="105" t="s">
        <v>4551</v>
      </c>
      <c r="T419" s="105" t="s">
        <v>3576</v>
      </c>
      <c r="U419" s="105" t="s">
        <v>4552</v>
      </c>
      <c r="V419" s="105" t="s">
        <v>4456</v>
      </c>
      <c r="W419" s="105" t="s">
        <v>4554</v>
      </c>
      <c r="X419" s="105"/>
      <c r="Y419" s="105" t="s">
        <v>4555</v>
      </c>
      <c r="Z419" s="105" t="s">
        <v>5699</v>
      </c>
      <c r="AA419" s="105">
        <f t="shared" si="60"/>
        <v>2015</v>
      </c>
      <c r="AB419" s="105">
        <f t="shared" si="61"/>
        <v>11</v>
      </c>
      <c r="AC419" s="105">
        <f t="shared" si="62"/>
        <v>5</v>
      </c>
      <c r="AD419" s="105">
        <f t="shared" si="63"/>
        <v>10</v>
      </c>
      <c r="AE419" s="105">
        <f t="shared" si="64"/>
        <v>39</v>
      </c>
      <c r="AF419" s="106" t="s">
        <v>5700</v>
      </c>
      <c r="AG419" s="107" t="s">
        <v>3561</v>
      </c>
      <c r="AH419" s="107" t="str">
        <f t="shared" si="69"/>
        <v>non-HFTD</v>
      </c>
      <c r="AI419" s="107" t="s">
        <v>4558</v>
      </c>
      <c r="AJ419" s="105" t="str">
        <f t="shared" si="65"/>
        <v>Distribution</v>
      </c>
      <c r="AK419" s="105" t="str">
        <f t="shared" si="66"/>
        <v>non-HFTD - Distribution</v>
      </c>
      <c r="AL419" s="105" t="str">
        <f t="shared" si="67"/>
        <v>Fire Less than 300 Acres</v>
      </c>
      <c r="AM419" s="108" t="s">
        <v>4559</v>
      </c>
      <c r="AN419" s="105" t="str">
        <f t="shared" si="68"/>
        <v>Vehicle</v>
      </c>
      <c r="AO419" s="109">
        <v>1108</v>
      </c>
    </row>
    <row r="420" spans="1:41" x14ac:dyDescent="0.25">
      <c r="A420" s="105" t="s">
        <v>4544</v>
      </c>
      <c r="B420" s="105">
        <v>42313.507638888892</v>
      </c>
      <c r="C420" s="105">
        <v>42313.507638888892</v>
      </c>
      <c r="D420" s="105">
        <v>35.375488300000001</v>
      </c>
      <c r="E420" s="105">
        <v>-118.9462917</v>
      </c>
      <c r="F420" s="105" t="s">
        <v>4560</v>
      </c>
      <c r="G420" s="105" t="s">
        <v>4561</v>
      </c>
      <c r="H420" s="105" t="s">
        <v>4567</v>
      </c>
      <c r="I420" s="105" t="s">
        <v>4547</v>
      </c>
      <c r="J420" s="105" t="s">
        <v>5701</v>
      </c>
      <c r="K420" s="105">
        <v>100254768</v>
      </c>
      <c r="L420" s="105" t="s">
        <v>4568</v>
      </c>
      <c r="M420" s="105" t="s">
        <v>4457</v>
      </c>
      <c r="N420" s="105" t="s">
        <v>4453</v>
      </c>
      <c r="O420" s="105" t="s">
        <v>4563</v>
      </c>
      <c r="P420" s="105" t="s">
        <v>1964</v>
      </c>
      <c r="Q420" s="105">
        <v>42313.507638888892</v>
      </c>
      <c r="R420" s="105">
        <v>42313.507638888892</v>
      </c>
      <c r="S420" s="105" t="s">
        <v>4551</v>
      </c>
      <c r="T420" s="105" t="s">
        <v>3576</v>
      </c>
      <c r="U420" s="105" t="s">
        <v>4564</v>
      </c>
      <c r="V420" s="105" t="s">
        <v>4553</v>
      </c>
      <c r="W420" s="105" t="s">
        <v>4360</v>
      </c>
      <c r="X420" s="105"/>
      <c r="Y420" s="105" t="s">
        <v>4555</v>
      </c>
      <c r="Z420" s="105" t="s">
        <v>5702</v>
      </c>
      <c r="AA420" s="105">
        <f t="shared" si="60"/>
        <v>2015</v>
      </c>
      <c r="AB420" s="105">
        <f t="shared" si="61"/>
        <v>11</v>
      </c>
      <c r="AC420" s="105">
        <f t="shared" si="62"/>
        <v>5</v>
      </c>
      <c r="AD420" s="105">
        <f t="shared" si="63"/>
        <v>12</v>
      </c>
      <c r="AE420" s="105">
        <f t="shared" si="64"/>
        <v>11</v>
      </c>
      <c r="AF420" s="106" t="s">
        <v>5703</v>
      </c>
      <c r="AG420" s="107" t="s">
        <v>3561</v>
      </c>
      <c r="AH420" s="107" t="str">
        <f t="shared" si="69"/>
        <v>non-HFTD</v>
      </c>
      <c r="AI420" s="107" t="s">
        <v>4558</v>
      </c>
      <c r="AJ420" s="105" t="str">
        <f t="shared" si="65"/>
        <v>Distribution</v>
      </c>
      <c r="AK420" s="105" t="str">
        <f t="shared" si="66"/>
        <v>non-HFTD - Distribution</v>
      </c>
      <c r="AL420" s="105" t="str">
        <f t="shared" si="67"/>
        <v>Fire Less than 300 Acres</v>
      </c>
      <c r="AM420" s="108" t="s">
        <v>4564</v>
      </c>
      <c r="AN420" s="105" t="str">
        <f t="shared" si="68"/>
        <v>Animal</v>
      </c>
      <c r="AO420" s="109">
        <v>10272</v>
      </c>
    </row>
    <row r="421" spans="1:41" x14ac:dyDescent="0.25">
      <c r="A421" s="105" t="s">
        <v>4544</v>
      </c>
      <c r="B421" s="105">
        <v>42315.052083333336</v>
      </c>
      <c r="C421" s="105">
        <v>42315.052083333336</v>
      </c>
      <c r="D421" s="105">
        <v>37.715309990000002</v>
      </c>
      <c r="E421" s="105">
        <v>-122.0647</v>
      </c>
      <c r="F421" s="105" t="s">
        <v>4560</v>
      </c>
      <c r="G421" s="105" t="s">
        <v>4561</v>
      </c>
      <c r="H421" s="105" t="s">
        <v>4567</v>
      </c>
      <c r="I421" s="105" t="s">
        <v>4621</v>
      </c>
      <c r="J421" s="105"/>
      <c r="K421" s="105">
        <v>100909751</v>
      </c>
      <c r="L421" s="105" t="s">
        <v>4568</v>
      </c>
      <c r="M421" s="105" t="s">
        <v>4457</v>
      </c>
      <c r="N421" s="105" t="s">
        <v>4453</v>
      </c>
      <c r="O421" s="105" t="s">
        <v>4563</v>
      </c>
      <c r="P421" s="105" t="s">
        <v>4569</v>
      </c>
      <c r="Q421" s="105" t="s">
        <v>4570</v>
      </c>
      <c r="R421" s="105" t="s">
        <v>4570</v>
      </c>
      <c r="S421" s="105" t="s">
        <v>4937</v>
      </c>
      <c r="T421" s="105" t="s">
        <v>3576</v>
      </c>
      <c r="U421" s="105" t="s">
        <v>3576</v>
      </c>
      <c r="V421" s="105" t="s">
        <v>3576</v>
      </c>
      <c r="W421" s="105" t="s">
        <v>4360</v>
      </c>
      <c r="X421" s="105"/>
      <c r="Y421" s="105" t="s">
        <v>4571</v>
      </c>
      <c r="Z421" s="105" t="s">
        <v>5704</v>
      </c>
      <c r="AA421" s="105">
        <f t="shared" si="60"/>
        <v>2015</v>
      </c>
      <c r="AB421" s="105">
        <f t="shared" si="61"/>
        <v>11</v>
      </c>
      <c r="AC421" s="105">
        <f t="shared" si="62"/>
        <v>7</v>
      </c>
      <c r="AD421" s="105">
        <f t="shared" si="63"/>
        <v>1</v>
      </c>
      <c r="AE421" s="105">
        <f t="shared" si="64"/>
        <v>15</v>
      </c>
      <c r="AF421" s="106" t="s">
        <v>4573</v>
      </c>
      <c r="AG421" s="107" t="s">
        <v>3561</v>
      </c>
      <c r="AH421" s="107" t="str">
        <f t="shared" si="69"/>
        <v>non-HFTD</v>
      </c>
      <c r="AI421" s="107" t="s">
        <v>4558</v>
      </c>
      <c r="AJ421" s="105" t="str">
        <f t="shared" si="65"/>
        <v>Distribution</v>
      </c>
      <c r="AK421" s="105" t="str">
        <f t="shared" si="66"/>
        <v>non-HFTD - Distribution</v>
      </c>
      <c r="AL421" s="105" t="str">
        <f t="shared" si="67"/>
        <v>Fire Less than 300 Acres</v>
      </c>
      <c r="AM421" s="108" t="s">
        <v>4591</v>
      </c>
      <c r="AN421" s="105" t="str">
        <f t="shared" si="68"/>
        <v>Equip Failure - Unknown</v>
      </c>
      <c r="AO421" s="109" t="s">
        <v>3576</v>
      </c>
    </row>
    <row r="422" spans="1:41" x14ac:dyDescent="0.25">
      <c r="A422" s="105" t="s">
        <v>4544</v>
      </c>
      <c r="B422" s="105">
        <v>42315.427777777775</v>
      </c>
      <c r="C422" s="105">
        <v>42315.427777777775</v>
      </c>
      <c r="D422" s="105">
        <v>39.10539</v>
      </c>
      <c r="E422" s="105">
        <v>-121.56071</v>
      </c>
      <c r="F422" s="105" t="s">
        <v>4560</v>
      </c>
      <c r="G422" s="105" t="s">
        <v>4545</v>
      </c>
      <c r="H422" s="105" t="s">
        <v>4546</v>
      </c>
      <c r="I422" s="105" t="s">
        <v>4547</v>
      </c>
      <c r="J422" s="105" t="s">
        <v>5705</v>
      </c>
      <c r="K422" s="105">
        <v>101319679</v>
      </c>
      <c r="L422" s="105"/>
      <c r="M422" s="105">
        <v>12000</v>
      </c>
      <c r="N422" s="105" t="s">
        <v>4453</v>
      </c>
      <c r="O422" s="105" t="s">
        <v>4563</v>
      </c>
      <c r="P422" s="105" t="s">
        <v>1964</v>
      </c>
      <c r="Q422" s="105">
        <v>42315.427777777775</v>
      </c>
      <c r="R422" s="105">
        <v>42315.427777777775</v>
      </c>
      <c r="S422" s="105" t="s">
        <v>4588</v>
      </c>
      <c r="T422" s="105" t="s">
        <v>4454</v>
      </c>
      <c r="U422" s="105" t="s">
        <v>3576</v>
      </c>
      <c r="V422" s="105" t="s">
        <v>3576</v>
      </c>
      <c r="W422" s="105" t="s">
        <v>4360</v>
      </c>
      <c r="X422" s="105"/>
      <c r="Y422" s="105" t="s">
        <v>4555</v>
      </c>
      <c r="Z422" s="105" t="s">
        <v>5706</v>
      </c>
      <c r="AA422" s="105">
        <f t="shared" si="60"/>
        <v>2015</v>
      </c>
      <c r="AB422" s="105">
        <f t="shared" si="61"/>
        <v>11</v>
      </c>
      <c r="AC422" s="105">
        <f t="shared" si="62"/>
        <v>7</v>
      </c>
      <c r="AD422" s="105">
        <f t="shared" si="63"/>
        <v>10</v>
      </c>
      <c r="AE422" s="105">
        <f t="shared" si="64"/>
        <v>16</v>
      </c>
      <c r="AF422" s="106" t="s">
        <v>5707</v>
      </c>
      <c r="AG422" s="107" t="s">
        <v>3561</v>
      </c>
      <c r="AH422" s="107" t="str">
        <f t="shared" si="69"/>
        <v>non-HFTD</v>
      </c>
      <c r="AI422" s="107" t="s">
        <v>4558</v>
      </c>
      <c r="AJ422" s="105" t="str">
        <f t="shared" si="65"/>
        <v>Distribution</v>
      </c>
      <c r="AK422" s="105" t="str">
        <f t="shared" si="66"/>
        <v>non-HFTD - Distribution</v>
      </c>
      <c r="AL422" s="105" t="str">
        <f t="shared" si="67"/>
        <v>Fire Less than 300 Acres</v>
      </c>
      <c r="AM422" s="108" t="s">
        <v>4591</v>
      </c>
      <c r="AN422" s="105" t="str">
        <f t="shared" si="68"/>
        <v>Splice/Clamp/Connector</v>
      </c>
      <c r="AO422" s="109">
        <v>28612</v>
      </c>
    </row>
    <row r="423" spans="1:41" x14ac:dyDescent="0.25">
      <c r="A423" s="105" t="s">
        <v>4544</v>
      </c>
      <c r="B423" s="105">
        <v>42317.246527777781</v>
      </c>
      <c r="C423" s="105">
        <v>42317.246527777781</v>
      </c>
      <c r="D423" s="105">
        <v>34.99841</v>
      </c>
      <c r="E423" s="105">
        <v>-120.3634</v>
      </c>
      <c r="F423" s="105" t="s">
        <v>4560</v>
      </c>
      <c r="G423" s="105" t="s">
        <v>4545</v>
      </c>
      <c r="H423" s="105" t="s">
        <v>4567</v>
      </c>
      <c r="I423" s="105" t="s">
        <v>4547</v>
      </c>
      <c r="J423" s="105" t="s">
        <v>3556</v>
      </c>
      <c r="K423" s="105"/>
      <c r="L423" s="105"/>
      <c r="M423" s="105">
        <v>12000</v>
      </c>
      <c r="N423" s="105" t="s">
        <v>4453</v>
      </c>
      <c r="O423" s="105" t="s">
        <v>4563</v>
      </c>
      <c r="P423" s="105" t="s">
        <v>1964</v>
      </c>
      <c r="Q423" s="105">
        <v>42317.246527777781</v>
      </c>
      <c r="R423" s="105">
        <v>42317.246527777781</v>
      </c>
      <c r="S423" s="105" t="s">
        <v>4588</v>
      </c>
      <c r="T423" s="105" t="s">
        <v>4453</v>
      </c>
      <c r="U423" s="105" t="s">
        <v>3576</v>
      </c>
      <c r="V423" s="105" t="s">
        <v>3576</v>
      </c>
      <c r="W423" s="105" t="s">
        <v>4360</v>
      </c>
      <c r="X423" s="105"/>
      <c r="Y423" s="105" t="s">
        <v>4555</v>
      </c>
      <c r="Z423" s="105" t="s">
        <v>5708</v>
      </c>
      <c r="AA423" s="105">
        <f t="shared" si="60"/>
        <v>2015</v>
      </c>
      <c r="AB423" s="105">
        <f t="shared" si="61"/>
        <v>11</v>
      </c>
      <c r="AC423" s="105">
        <f t="shared" si="62"/>
        <v>9</v>
      </c>
      <c r="AD423" s="105">
        <f t="shared" si="63"/>
        <v>5</v>
      </c>
      <c r="AE423" s="105">
        <f t="shared" si="64"/>
        <v>55</v>
      </c>
      <c r="AF423" s="106" t="s">
        <v>5709</v>
      </c>
      <c r="AG423" s="107" t="s">
        <v>4596</v>
      </c>
      <c r="AH423" s="107" t="str">
        <f t="shared" si="69"/>
        <v>HFTD</v>
      </c>
      <c r="AI423" s="107" t="s">
        <v>4558</v>
      </c>
      <c r="AJ423" s="105" t="str">
        <f t="shared" si="65"/>
        <v>Distribution</v>
      </c>
      <c r="AK423" s="105" t="str">
        <f t="shared" si="66"/>
        <v>HFTD - Distribution</v>
      </c>
      <c r="AL423" s="105" t="str">
        <f t="shared" si="67"/>
        <v>Fire Less than 300 Acres</v>
      </c>
      <c r="AM423" s="108" t="s">
        <v>4591</v>
      </c>
      <c r="AN423" s="105" t="str">
        <f t="shared" si="68"/>
        <v>Conductor</v>
      </c>
      <c r="AO423" s="109">
        <v>205393</v>
      </c>
    </row>
    <row r="424" spans="1:41" x14ac:dyDescent="0.25">
      <c r="A424" s="105" t="s">
        <v>4544</v>
      </c>
      <c r="B424" s="105">
        <v>42321.502083333333</v>
      </c>
      <c r="C424" s="105">
        <v>42321.502083333333</v>
      </c>
      <c r="D424" s="105">
        <v>40.592309989999997</v>
      </c>
      <c r="E424" s="105">
        <v>-124.140029</v>
      </c>
      <c r="F424" s="105" t="s">
        <v>4560</v>
      </c>
      <c r="G424" s="105" t="s">
        <v>4561</v>
      </c>
      <c r="H424" s="105" t="s">
        <v>4567</v>
      </c>
      <c r="I424" s="105" t="s">
        <v>4547</v>
      </c>
      <c r="J424" s="105" t="s">
        <v>5701</v>
      </c>
      <c r="K424" s="105">
        <v>100993131</v>
      </c>
      <c r="L424" s="105" t="s">
        <v>4568</v>
      </c>
      <c r="M424" s="105">
        <v>12000</v>
      </c>
      <c r="N424" s="105" t="s">
        <v>4453</v>
      </c>
      <c r="O424" s="105" t="s">
        <v>4563</v>
      </c>
      <c r="P424" s="105" t="s">
        <v>1964</v>
      </c>
      <c r="Q424" s="105">
        <v>42321.502083333333</v>
      </c>
      <c r="R424" s="105">
        <v>42321.502083333333</v>
      </c>
      <c r="S424" s="105" t="s">
        <v>4551</v>
      </c>
      <c r="T424" s="105" t="s">
        <v>3576</v>
      </c>
      <c r="U424" s="105" t="s">
        <v>4552</v>
      </c>
      <c r="V424" s="105" t="s">
        <v>4456</v>
      </c>
      <c r="W424" s="105" t="s">
        <v>4554</v>
      </c>
      <c r="X424" s="105"/>
      <c r="Y424" s="105" t="s">
        <v>4555</v>
      </c>
      <c r="Z424" s="105" t="s">
        <v>5710</v>
      </c>
      <c r="AA424" s="105">
        <f t="shared" si="60"/>
        <v>2015</v>
      </c>
      <c r="AB424" s="105">
        <f t="shared" si="61"/>
        <v>11</v>
      </c>
      <c r="AC424" s="105">
        <f t="shared" si="62"/>
        <v>13</v>
      </c>
      <c r="AD424" s="105">
        <f t="shared" si="63"/>
        <v>12</v>
      </c>
      <c r="AE424" s="105">
        <f t="shared" si="64"/>
        <v>3</v>
      </c>
      <c r="AF424" s="106" t="s">
        <v>5711</v>
      </c>
      <c r="AG424" s="107" t="s">
        <v>3561</v>
      </c>
      <c r="AH424" s="107" t="str">
        <f t="shared" si="69"/>
        <v>non-HFTD</v>
      </c>
      <c r="AI424" s="107" t="s">
        <v>4558</v>
      </c>
      <c r="AJ424" s="105" t="str">
        <f t="shared" si="65"/>
        <v>Distribution</v>
      </c>
      <c r="AK424" s="105" t="str">
        <f t="shared" si="66"/>
        <v>non-HFTD - Distribution</v>
      </c>
      <c r="AL424" s="105" t="str">
        <f t="shared" si="67"/>
        <v>Fire Less than 300 Acres</v>
      </c>
      <c r="AM424" s="108" t="s">
        <v>4559</v>
      </c>
      <c r="AN424" s="105" t="str">
        <f t="shared" si="68"/>
        <v>Vehicle</v>
      </c>
      <c r="AO424" s="109">
        <v>88992</v>
      </c>
    </row>
    <row r="425" spans="1:41" x14ac:dyDescent="0.25">
      <c r="A425" s="105" t="s">
        <v>4544</v>
      </c>
      <c r="B425" s="105">
        <v>42323.574305555558</v>
      </c>
      <c r="C425" s="105">
        <v>42323.574305555558</v>
      </c>
      <c r="D425" s="105">
        <v>37.249395999999997</v>
      </c>
      <c r="E425" s="105">
        <v>-121.91338</v>
      </c>
      <c r="F425" s="105" t="s">
        <v>4451</v>
      </c>
      <c r="G425" s="105" t="s">
        <v>4561</v>
      </c>
      <c r="H425" s="105" t="s">
        <v>4631</v>
      </c>
      <c r="I425" s="105" t="s">
        <v>4547</v>
      </c>
      <c r="J425" s="105"/>
      <c r="K425" s="105" t="s">
        <v>5712</v>
      </c>
      <c r="L425" s="105" t="s">
        <v>4549</v>
      </c>
      <c r="M425" s="105">
        <v>12000</v>
      </c>
      <c r="N425" s="105" t="s">
        <v>4453</v>
      </c>
      <c r="O425" s="105" t="s">
        <v>4563</v>
      </c>
      <c r="P425" s="105" t="s">
        <v>1964</v>
      </c>
      <c r="Q425" s="105">
        <v>42323.574305555558</v>
      </c>
      <c r="R425" s="105">
        <v>42323.574305555558</v>
      </c>
      <c r="S425" s="105" t="s">
        <v>4551</v>
      </c>
      <c r="T425" s="105" t="s">
        <v>3576</v>
      </c>
      <c r="U425" s="105" t="s">
        <v>4564</v>
      </c>
      <c r="V425" s="105" t="s">
        <v>4553</v>
      </c>
      <c r="W425" s="105" t="s">
        <v>4360</v>
      </c>
      <c r="X425" s="105"/>
      <c r="Y425" s="105" t="s">
        <v>4555</v>
      </c>
      <c r="Z425" s="105" t="s">
        <v>5713</v>
      </c>
      <c r="AA425" s="105">
        <f t="shared" si="60"/>
        <v>2015</v>
      </c>
      <c r="AB425" s="105">
        <f t="shared" si="61"/>
        <v>11</v>
      </c>
      <c r="AC425" s="105">
        <f t="shared" si="62"/>
        <v>15</v>
      </c>
      <c r="AD425" s="105">
        <f t="shared" si="63"/>
        <v>13</v>
      </c>
      <c r="AE425" s="105">
        <f t="shared" si="64"/>
        <v>47</v>
      </c>
      <c r="AF425" s="106" t="s">
        <v>5714</v>
      </c>
      <c r="AG425" s="107" t="s">
        <v>3561</v>
      </c>
      <c r="AH425" s="107" t="str">
        <f t="shared" si="69"/>
        <v>non-HFTD</v>
      </c>
      <c r="AI425" s="107" t="s">
        <v>4558</v>
      </c>
      <c r="AJ425" s="105" t="str">
        <f t="shared" si="65"/>
        <v>Distribution</v>
      </c>
      <c r="AK425" s="105" t="str">
        <f t="shared" si="66"/>
        <v>non-HFTD - Distribution</v>
      </c>
      <c r="AL425" s="105" t="str">
        <f t="shared" si="67"/>
        <v>Fire Less than 300 Acres</v>
      </c>
      <c r="AM425" s="108" t="s">
        <v>4564</v>
      </c>
      <c r="AN425" s="105" t="str">
        <f t="shared" si="68"/>
        <v>Animal</v>
      </c>
      <c r="AO425" s="109">
        <v>231394</v>
      </c>
    </row>
    <row r="426" spans="1:41" x14ac:dyDescent="0.25">
      <c r="A426" s="105" t="s">
        <v>4544</v>
      </c>
      <c r="B426" s="105">
        <v>42323.6875</v>
      </c>
      <c r="C426" s="105">
        <v>42323.6875</v>
      </c>
      <c r="D426" s="105">
        <v>37.000749990000003</v>
      </c>
      <c r="E426" s="105">
        <v>-121.88503</v>
      </c>
      <c r="F426" s="105" t="s">
        <v>4560</v>
      </c>
      <c r="G426" s="105" t="s">
        <v>4545</v>
      </c>
      <c r="H426" s="105" t="s">
        <v>4567</v>
      </c>
      <c r="I426" s="105" t="s">
        <v>4621</v>
      </c>
      <c r="J426" s="105"/>
      <c r="K426" s="105">
        <v>101691004</v>
      </c>
      <c r="L426" s="105" t="s">
        <v>4568</v>
      </c>
      <c r="M426" s="105">
        <v>21000</v>
      </c>
      <c r="N426" s="105" t="s">
        <v>4453</v>
      </c>
      <c r="O426" s="105" t="s">
        <v>4563</v>
      </c>
      <c r="P426" s="105" t="s">
        <v>1964</v>
      </c>
      <c r="Q426" s="105">
        <v>42323.6875</v>
      </c>
      <c r="R426" s="105">
        <v>42323.6875</v>
      </c>
      <c r="S426" s="105" t="s">
        <v>4551</v>
      </c>
      <c r="T426" s="105" t="s">
        <v>3576</v>
      </c>
      <c r="U426" s="105" t="s">
        <v>4560</v>
      </c>
      <c r="V426" s="105" t="s">
        <v>4553</v>
      </c>
      <c r="W426" s="105" t="s">
        <v>4360</v>
      </c>
      <c r="X426" s="105"/>
      <c r="Y426" s="105" t="s">
        <v>4611</v>
      </c>
      <c r="Z426" s="105" t="s">
        <v>5715</v>
      </c>
      <c r="AA426" s="105">
        <f t="shared" si="60"/>
        <v>2015</v>
      </c>
      <c r="AB426" s="105">
        <f t="shared" si="61"/>
        <v>11</v>
      </c>
      <c r="AC426" s="105">
        <f t="shared" si="62"/>
        <v>15</v>
      </c>
      <c r="AD426" s="105">
        <f t="shared" si="63"/>
        <v>16</v>
      </c>
      <c r="AE426" s="105">
        <f t="shared" si="64"/>
        <v>30</v>
      </c>
      <c r="AF426" s="106" t="s">
        <v>5716</v>
      </c>
      <c r="AG426" s="107" t="s">
        <v>4574</v>
      </c>
      <c r="AH426" s="107" t="str">
        <f t="shared" si="69"/>
        <v>HFTD</v>
      </c>
      <c r="AI426" s="107" t="s">
        <v>4558</v>
      </c>
      <c r="AJ426" s="105" t="str">
        <f t="shared" si="65"/>
        <v>Distribution</v>
      </c>
      <c r="AK426" s="105" t="str">
        <f t="shared" si="66"/>
        <v>HFTD - Distribution</v>
      </c>
      <c r="AL426" s="105" t="str">
        <f t="shared" si="67"/>
        <v>Fire Less than 300 Acres</v>
      </c>
      <c r="AM426" s="108" t="s">
        <v>4560</v>
      </c>
      <c r="AN426" s="105" t="str">
        <f t="shared" si="68"/>
        <v>Fell into (slight defect)</v>
      </c>
      <c r="AO426" s="109">
        <v>25920</v>
      </c>
    </row>
    <row r="427" spans="1:41" x14ac:dyDescent="0.25">
      <c r="A427" s="105" t="s">
        <v>4544</v>
      </c>
      <c r="B427" s="105">
        <v>42329.441666666666</v>
      </c>
      <c r="C427" s="105">
        <v>42329.441666666666</v>
      </c>
      <c r="D427" s="105">
        <v>38.067889989999998</v>
      </c>
      <c r="E427" s="105">
        <v>-120.18719</v>
      </c>
      <c r="F427" s="105" t="s">
        <v>4560</v>
      </c>
      <c r="G427" s="105" t="s">
        <v>4545</v>
      </c>
      <c r="H427" s="105" t="s">
        <v>4567</v>
      </c>
      <c r="I427" s="105" t="s">
        <v>4547</v>
      </c>
      <c r="J427" s="105" t="s">
        <v>3556</v>
      </c>
      <c r="K427" s="105">
        <v>101045952</v>
      </c>
      <c r="L427" s="105" t="s">
        <v>4568</v>
      </c>
      <c r="M427" s="105">
        <v>17000</v>
      </c>
      <c r="N427" s="105" t="s">
        <v>4453</v>
      </c>
      <c r="O427" s="105" t="s">
        <v>4563</v>
      </c>
      <c r="P427" s="105" t="s">
        <v>1964</v>
      </c>
      <c r="Q427" s="105">
        <v>42329.441666666666</v>
      </c>
      <c r="R427" s="105">
        <v>42329.441666666666</v>
      </c>
      <c r="S427" s="105" t="s">
        <v>4551</v>
      </c>
      <c r="T427" s="105" t="s">
        <v>3576</v>
      </c>
      <c r="U427" s="105" t="s">
        <v>4560</v>
      </c>
      <c r="V427" s="105" t="s">
        <v>4553</v>
      </c>
      <c r="W427" s="105" t="s">
        <v>4554</v>
      </c>
      <c r="X427" s="105" t="s">
        <v>4599</v>
      </c>
      <c r="Y427" s="105" t="s">
        <v>4555</v>
      </c>
      <c r="Z427" s="105" t="s">
        <v>5717</v>
      </c>
      <c r="AA427" s="105">
        <f t="shared" si="60"/>
        <v>2015</v>
      </c>
      <c r="AB427" s="105">
        <f t="shared" si="61"/>
        <v>11</v>
      </c>
      <c r="AC427" s="105">
        <f t="shared" si="62"/>
        <v>21</v>
      </c>
      <c r="AD427" s="105">
        <f t="shared" si="63"/>
        <v>10</v>
      </c>
      <c r="AE427" s="105">
        <f t="shared" si="64"/>
        <v>36</v>
      </c>
      <c r="AF427" s="106" t="s">
        <v>5718</v>
      </c>
      <c r="AG427" s="107" t="s">
        <v>4574</v>
      </c>
      <c r="AH427" s="107" t="str">
        <f t="shared" si="69"/>
        <v>HFTD</v>
      </c>
      <c r="AI427" s="107" t="s">
        <v>4558</v>
      </c>
      <c r="AJ427" s="105" t="str">
        <f t="shared" si="65"/>
        <v>Distribution</v>
      </c>
      <c r="AK427" s="105" t="str">
        <f t="shared" si="66"/>
        <v>HFTD - Distribution</v>
      </c>
      <c r="AL427" s="105" t="str">
        <f t="shared" si="67"/>
        <v>Fire Less than 300 Acres</v>
      </c>
      <c r="AM427" s="108" t="s">
        <v>4559</v>
      </c>
      <c r="AN427" s="105" t="str">
        <f t="shared" si="68"/>
        <v>3rd Party - Unknown</v>
      </c>
      <c r="AO427" s="109">
        <v>18350</v>
      </c>
    </row>
    <row r="428" spans="1:41" x14ac:dyDescent="0.25">
      <c r="A428" s="105" t="s">
        <v>4544</v>
      </c>
      <c r="B428" s="105">
        <v>42334.647222222222</v>
      </c>
      <c r="C428" s="105">
        <v>42334.647222222222</v>
      </c>
      <c r="D428" s="105">
        <v>38.487575999999997</v>
      </c>
      <c r="E428" s="105">
        <v>-122.00209700000001</v>
      </c>
      <c r="F428" s="105" t="s">
        <v>4560</v>
      </c>
      <c r="G428" s="105" t="s">
        <v>4545</v>
      </c>
      <c r="H428" s="105" t="s">
        <v>4567</v>
      </c>
      <c r="I428" s="105" t="s">
        <v>4621</v>
      </c>
      <c r="J428" s="105"/>
      <c r="K428" s="105">
        <v>101648676</v>
      </c>
      <c r="L428" s="105" t="s">
        <v>4568</v>
      </c>
      <c r="M428" s="105">
        <v>12000</v>
      </c>
      <c r="N428" s="105" t="s">
        <v>4453</v>
      </c>
      <c r="O428" s="105" t="s">
        <v>4563</v>
      </c>
      <c r="P428" s="105" t="s">
        <v>1964</v>
      </c>
      <c r="Q428" s="105">
        <v>42334.647222222222</v>
      </c>
      <c r="R428" s="105">
        <v>42334.647222222222</v>
      </c>
      <c r="S428" s="105" t="s">
        <v>4551</v>
      </c>
      <c r="T428" s="105" t="s">
        <v>3576</v>
      </c>
      <c r="U428" s="105" t="s">
        <v>4564</v>
      </c>
      <c r="V428" s="105" t="s">
        <v>4553</v>
      </c>
      <c r="W428" s="105" t="s">
        <v>4360</v>
      </c>
      <c r="X428" s="105"/>
      <c r="Y428" s="105" t="s">
        <v>4555</v>
      </c>
      <c r="Z428" s="105" t="s">
        <v>5719</v>
      </c>
      <c r="AA428" s="105">
        <f t="shared" si="60"/>
        <v>2015</v>
      </c>
      <c r="AB428" s="105">
        <f t="shared" si="61"/>
        <v>11</v>
      </c>
      <c r="AC428" s="105">
        <f t="shared" si="62"/>
        <v>26</v>
      </c>
      <c r="AD428" s="105">
        <f t="shared" si="63"/>
        <v>15</v>
      </c>
      <c r="AE428" s="105">
        <f t="shared" si="64"/>
        <v>32</v>
      </c>
      <c r="AF428" s="106" t="s">
        <v>5720</v>
      </c>
      <c r="AG428" s="107" t="s">
        <v>3561</v>
      </c>
      <c r="AH428" s="107" t="str">
        <f t="shared" si="69"/>
        <v>non-HFTD</v>
      </c>
      <c r="AI428" s="107" t="s">
        <v>4558</v>
      </c>
      <c r="AJ428" s="105" t="str">
        <f t="shared" si="65"/>
        <v>Distribution</v>
      </c>
      <c r="AK428" s="105" t="str">
        <f t="shared" si="66"/>
        <v>non-HFTD - Distribution</v>
      </c>
      <c r="AL428" s="105" t="str">
        <f t="shared" si="67"/>
        <v>Fire Less than 300 Acres</v>
      </c>
      <c r="AM428" s="108" t="s">
        <v>4564</v>
      </c>
      <c r="AN428" s="105" t="str">
        <f t="shared" si="68"/>
        <v>Animal</v>
      </c>
      <c r="AO428" s="109">
        <v>2540</v>
      </c>
    </row>
    <row r="429" spans="1:41" x14ac:dyDescent="0.25">
      <c r="A429" s="105" t="s">
        <v>4544</v>
      </c>
      <c r="B429" s="105">
        <v>42339.393055555556</v>
      </c>
      <c r="C429" s="105">
        <v>42339.393055555556</v>
      </c>
      <c r="D429" s="105">
        <v>39.631476999999997</v>
      </c>
      <c r="E429" s="105">
        <v>-121.93024699999999</v>
      </c>
      <c r="F429" s="105" t="s">
        <v>4560</v>
      </c>
      <c r="G429" s="105" t="s">
        <v>4545</v>
      </c>
      <c r="H429" s="105" t="s">
        <v>4546</v>
      </c>
      <c r="I429" s="105" t="s">
        <v>4547</v>
      </c>
      <c r="J429" s="105" t="s">
        <v>3556</v>
      </c>
      <c r="K429" s="105" t="s">
        <v>5721</v>
      </c>
      <c r="L429" s="105"/>
      <c r="M429" s="105">
        <v>12000</v>
      </c>
      <c r="N429" s="105" t="s">
        <v>4453</v>
      </c>
      <c r="O429" s="105" t="s">
        <v>4563</v>
      </c>
      <c r="P429" s="105" t="s">
        <v>1964</v>
      </c>
      <c r="Q429" s="105">
        <v>42339.393055555556</v>
      </c>
      <c r="R429" s="105">
        <v>42339.393055555556</v>
      </c>
      <c r="S429" s="105" t="s">
        <v>4588</v>
      </c>
      <c r="T429" s="105" t="s">
        <v>4453</v>
      </c>
      <c r="U429" s="105" t="s">
        <v>3576</v>
      </c>
      <c r="V429" s="105" t="s">
        <v>3576</v>
      </c>
      <c r="W429" s="105" t="s">
        <v>4360</v>
      </c>
      <c r="X429" s="105"/>
      <c r="Y429" s="105" t="s">
        <v>4555</v>
      </c>
      <c r="Z429" s="105" t="s">
        <v>5722</v>
      </c>
      <c r="AA429" s="105">
        <f t="shared" si="60"/>
        <v>2015</v>
      </c>
      <c r="AB429" s="105">
        <f t="shared" si="61"/>
        <v>12</v>
      </c>
      <c r="AC429" s="105">
        <f t="shared" si="62"/>
        <v>1</v>
      </c>
      <c r="AD429" s="105">
        <f t="shared" si="63"/>
        <v>9</v>
      </c>
      <c r="AE429" s="105">
        <f t="shared" si="64"/>
        <v>26</v>
      </c>
      <c r="AF429" s="106" t="s">
        <v>5723</v>
      </c>
      <c r="AG429" s="107" t="s">
        <v>3561</v>
      </c>
      <c r="AH429" s="107" t="str">
        <f t="shared" si="69"/>
        <v>non-HFTD</v>
      </c>
      <c r="AI429" s="107" t="s">
        <v>4558</v>
      </c>
      <c r="AJ429" s="105" t="str">
        <f t="shared" si="65"/>
        <v>Distribution</v>
      </c>
      <c r="AK429" s="105" t="str">
        <f t="shared" si="66"/>
        <v>non-HFTD - Distribution</v>
      </c>
      <c r="AL429" s="105" t="str">
        <f t="shared" si="67"/>
        <v>Fire Less than 300 Acres</v>
      </c>
      <c r="AM429" s="108" t="s">
        <v>4591</v>
      </c>
      <c r="AN429" s="105" t="str">
        <f t="shared" si="68"/>
        <v>Conductor</v>
      </c>
      <c r="AO429" s="109">
        <v>10594</v>
      </c>
    </row>
    <row r="430" spans="1:41" x14ac:dyDescent="0.25">
      <c r="A430" s="105" t="s">
        <v>4544</v>
      </c>
      <c r="B430" s="105">
        <v>42339.502083333333</v>
      </c>
      <c r="C430" s="105">
        <v>42339.502083333333</v>
      </c>
      <c r="D430" s="105">
        <v>35.67436</v>
      </c>
      <c r="E430" s="105">
        <v>-120.99321999999999</v>
      </c>
      <c r="F430" s="105" t="s">
        <v>4560</v>
      </c>
      <c r="G430" s="105" t="s">
        <v>4545</v>
      </c>
      <c r="H430" s="105" t="s">
        <v>4546</v>
      </c>
      <c r="I430" s="105" t="s">
        <v>4547</v>
      </c>
      <c r="J430" s="105" t="s">
        <v>5668</v>
      </c>
      <c r="K430" s="105">
        <v>101860660</v>
      </c>
      <c r="L430" s="105"/>
      <c r="M430" s="105">
        <v>21000</v>
      </c>
      <c r="N430" s="105" t="s">
        <v>4453</v>
      </c>
      <c r="O430" s="105" t="s">
        <v>4563</v>
      </c>
      <c r="P430" s="105" t="s">
        <v>1964</v>
      </c>
      <c r="Q430" s="105">
        <v>42339.502083333333</v>
      </c>
      <c r="R430" s="105">
        <v>42339.502083333333</v>
      </c>
      <c r="S430" s="105" t="s">
        <v>4588</v>
      </c>
      <c r="T430" s="105" t="s">
        <v>4453</v>
      </c>
      <c r="U430" s="105" t="s">
        <v>3576</v>
      </c>
      <c r="V430" s="105" t="s">
        <v>3576</v>
      </c>
      <c r="W430" s="105" t="s">
        <v>4360</v>
      </c>
      <c r="X430" s="105"/>
      <c r="Y430" s="105" t="s">
        <v>4555</v>
      </c>
      <c r="Z430" s="105" t="s">
        <v>5724</v>
      </c>
      <c r="AA430" s="105">
        <f t="shared" si="60"/>
        <v>2015</v>
      </c>
      <c r="AB430" s="105">
        <f t="shared" si="61"/>
        <v>12</v>
      </c>
      <c r="AC430" s="105">
        <f t="shared" si="62"/>
        <v>1</v>
      </c>
      <c r="AD430" s="105">
        <f t="shared" si="63"/>
        <v>12</v>
      </c>
      <c r="AE430" s="105">
        <f t="shared" si="64"/>
        <v>3</v>
      </c>
      <c r="AF430" s="106" t="s">
        <v>5725</v>
      </c>
      <c r="AG430" s="107" t="s">
        <v>4596</v>
      </c>
      <c r="AH430" s="107" t="str">
        <f t="shared" si="69"/>
        <v>HFTD</v>
      </c>
      <c r="AI430" s="107" t="s">
        <v>4558</v>
      </c>
      <c r="AJ430" s="105" t="str">
        <f t="shared" si="65"/>
        <v>Distribution</v>
      </c>
      <c r="AK430" s="105" t="str">
        <f t="shared" si="66"/>
        <v>HFTD - Distribution</v>
      </c>
      <c r="AL430" s="105" t="str">
        <f t="shared" si="67"/>
        <v>Fire Less than 300 Acres</v>
      </c>
      <c r="AM430" s="108" t="s">
        <v>4591</v>
      </c>
      <c r="AN430" s="105" t="str">
        <f t="shared" si="68"/>
        <v>Conductor</v>
      </c>
      <c r="AO430" s="109">
        <v>42427</v>
      </c>
    </row>
    <row r="431" spans="1:41" x14ac:dyDescent="0.25">
      <c r="A431" s="105" t="s">
        <v>4544</v>
      </c>
      <c r="B431" s="105">
        <v>42340.402777777781</v>
      </c>
      <c r="C431" s="105">
        <v>42340.402777777781</v>
      </c>
      <c r="D431" s="105">
        <v>39.174295000000001</v>
      </c>
      <c r="E431" s="105">
        <v>-122.160286</v>
      </c>
      <c r="F431" s="105" t="s">
        <v>4560</v>
      </c>
      <c r="G431" s="105" t="s">
        <v>4545</v>
      </c>
      <c r="H431" s="105" t="s">
        <v>4546</v>
      </c>
      <c r="I431" s="105" t="s">
        <v>4360</v>
      </c>
      <c r="J431" s="105"/>
      <c r="K431" s="105" t="s">
        <v>5726</v>
      </c>
      <c r="L431" s="105"/>
      <c r="M431" s="105">
        <v>12000</v>
      </c>
      <c r="N431" s="105" t="s">
        <v>4453</v>
      </c>
      <c r="O431" s="105" t="s">
        <v>4563</v>
      </c>
      <c r="P431" s="105" t="s">
        <v>1964</v>
      </c>
      <c r="Q431" s="105">
        <v>42340.402777777781</v>
      </c>
      <c r="R431" s="105">
        <v>42340.402777777781</v>
      </c>
      <c r="S431" s="105" t="s">
        <v>4588</v>
      </c>
      <c r="T431" s="105" t="s">
        <v>4454</v>
      </c>
      <c r="U431" s="105" t="s">
        <v>3576</v>
      </c>
      <c r="V431" s="105" t="s">
        <v>3576</v>
      </c>
      <c r="W431" s="105" t="s">
        <v>4360</v>
      </c>
      <c r="X431" s="105"/>
      <c r="Y431" s="105" t="s">
        <v>4555</v>
      </c>
      <c r="Z431" s="105" t="s">
        <v>5727</v>
      </c>
      <c r="AA431" s="105">
        <f t="shared" si="60"/>
        <v>2015</v>
      </c>
      <c r="AB431" s="105">
        <f t="shared" si="61"/>
        <v>12</v>
      </c>
      <c r="AC431" s="105">
        <f t="shared" si="62"/>
        <v>2</v>
      </c>
      <c r="AD431" s="105">
        <f t="shared" si="63"/>
        <v>9</v>
      </c>
      <c r="AE431" s="105">
        <f t="shared" si="64"/>
        <v>40</v>
      </c>
      <c r="AF431" s="106" t="s">
        <v>5728</v>
      </c>
      <c r="AG431" s="107" t="s">
        <v>3561</v>
      </c>
      <c r="AH431" s="107" t="str">
        <f t="shared" si="69"/>
        <v>non-HFTD</v>
      </c>
      <c r="AI431" s="107" t="s">
        <v>4558</v>
      </c>
      <c r="AJ431" s="105" t="str">
        <f t="shared" si="65"/>
        <v>Distribution</v>
      </c>
      <c r="AK431" s="105" t="str">
        <f t="shared" si="66"/>
        <v>non-HFTD - Distribution</v>
      </c>
      <c r="AL431" s="105" t="str">
        <f t="shared" si="67"/>
        <v>Fire Less than 300 Acres</v>
      </c>
      <c r="AM431" s="108" t="s">
        <v>4591</v>
      </c>
      <c r="AN431" s="105" t="str">
        <f t="shared" si="68"/>
        <v>Splice/Clamp/Connector</v>
      </c>
      <c r="AO431" s="109" t="s">
        <v>3576</v>
      </c>
    </row>
    <row r="432" spans="1:41" x14ac:dyDescent="0.25">
      <c r="A432" s="105" t="s">
        <v>4544</v>
      </c>
      <c r="B432" s="105">
        <v>42341.383333333331</v>
      </c>
      <c r="C432" s="105">
        <v>42341.383333333331</v>
      </c>
      <c r="D432" s="105">
        <v>37.304380999999999</v>
      </c>
      <c r="E432" s="105">
        <v>-122.02024400000001</v>
      </c>
      <c r="F432" s="105" t="s">
        <v>4560</v>
      </c>
      <c r="G432" s="105" t="s">
        <v>4561</v>
      </c>
      <c r="H432" s="105" t="s">
        <v>4631</v>
      </c>
      <c r="I432" s="105" t="s">
        <v>4547</v>
      </c>
      <c r="J432" s="105" t="s">
        <v>5729</v>
      </c>
      <c r="K432" s="105">
        <v>100522714</v>
      </c>
      <c r="L432" s="105" t="s">
        <v>4568</v>
      </c>
      <c r="M432" s="105" t="s">
        <v>4457</v>
      </c>
      <c r="N432" s="105" t="s">
        <v>4453</v>
      </c>
      <c r="O432" s="105" t="s">
        <v>4563</v>
      </c>
      <c r="P432" s="105" t="s">
        <v>1964</v>
      </c>
      <c r="Q432" s="105">
        <v>42341.383333333331</v>
      </c>
      <c r="R432" s="105">
        <v>42341.383333333331</v>
      </c>
      <c r="S432" s="105" t="s">
        <v>4551</v>
      </c>
      <c r="T432" s="105" t="s">
        <v>3576</v>
      </c>
      <c r="U432" s="105" t="s">
        <v>4560</v>
      </c>
      <c r="V432" s="105" t="s">
        <v>4553</v>
      </c>
      <c r="W432" s="105" t="s">
        <v>4554</v>
      </c>
      <c r="X432" s="105" t="s">
        <v>4599</v>
      </c>
      <c r="Y432" s="105" t="s">
        <v>4555</v>
      </c>
      <c r="Z432" s="105" t="s">
        <v>5730</v>
      </c>
      <c r="AA432" s="105">
        <f t="shared" si="60"/>
        <v>2015</v>
      </c>
      <c r="AB432" s="105">
        <f t="shared" si="61"/>
        <v>12</v>
      </c>
      <c r="AC432" s="105">
        <f t="shared" si="62"/>
        <v>3</v>
      </c>
      <c r="AD432" s="105">
        <f t="shared" si="63"/>
        <v>9</v>
      </c>
      <c r="AE432" s="105">
        <f t="shared" si="64"/>
        <v>12</v>
      </c>
      <c r="AF432" s="106" t="s">
        <v>5731</v>
      </c>
      <c r="AG432" s="107" t="s">
        <v>3561</v>
      </c>
      <c r="AH432" s="107" t="str">
        <f t="shared" si="69"/>
        <v>non-HFTD</v>
      </c>
      <c r="AI432" s="107" t="s">
        <v>4558</v>
      </c>
      <c r="AJ432" s="105" t="str">
        <f t="shared" si="65"/>
        <v>Distribution</v>
      </c>
      <c r="AK432" s="105" t="str">
        <f t="shared" si="66"/>
        <v>non-HFTD - Distribution</v>
      </c>
      <c r="AL432" s="105" t="str">
        <f t="shared" si="67"/>
        <v>Fire Less than 300 Acres</v>
      </c>
      <c r="AM432" s="108" t="s">
        <v>4559</v>
      </c>
      <c r="AN432" s="105" t="str">
        <f t="shared" si="68"/>
        <v>3rd Party - Unknown</v>
      </c>
      <c r="AO432" s="109">
        <v>5590</v>
      </c>
    </row>
    <row r="433" spans="1:41" x14ac:dyDescent="0.25">
      <c r="A433" s="105" t="s">
        <v>4544</v>
      </c>
      <c r="B433" s="105">
        <v>42341.506944444445</v>
      </c>
      <c r="C433" s="105">
        <v>42341.506944444445</v>
      </c>
      <c r="D433" s="105">
        <v>40.027670000000001</v>
      </c>
      <c r="E433" s="105">
        <v>-120.96522</v>
      </c>
      <c r="F433" s="105" t="s">
        <v>4560</v>
      </c>
      <c r="G433" s="105" t="s">
        <v>4545</v>
      </c>
      <c r="H433" s="105" t="s">
        <v>4546</v>
      </c>
      <c r="I433" s="105" t="s">
        <v>4547</v>
      </c>
      <c r="J433" s="105" t="s">
        <v>5732</v>
      </c>
      <c r="K433" s="105" t="s">
        <v>5733</v>
      </c>
      <c r="L433" s="105"/>
      <c r="M433" s="105">
        <v>12000</v>
      </c>
      <c r="N433" s="105" t="s">
        <v>4453</v>
      </c>
      <c r="O433" s="105" t="s">
        <v>4563</v>
      </c>
      <c r="P433" s="105" t="s">
        <v>1964</v>
      </c>
      <c r="Q433" s="105">
        <v>42341.506944444445</v>
      </c>
      <c r="R433" s="105">
        <v>42341.506944444445</v>
      </c>
      <c r="S433" s="105" t="s">
        <v>4551</v>
      </c>
      <c r="T433" s="105" t="s">
        <v>3576</v>
      </c>
      <c r="U433" s="105" t="s">
        <v>4560</v>
      </c>
      <c r="V433" s="105" t="s">
        <v>4553</v>
      </c>
      <c r="W433" s="105" t="s">
        <v>4360</v>
      </c>
      <c r="X433" s="105"/>
      <c r="Y433" s="105" t="s">
        <v>5118</v>
      </c>
      <c r="Z433" s="105" t="s">
        <v>5734</v>
      </c>
      <c r="AA433" s="105">
        <f t="shared" si="60"/>
        <v>2015</v>
      </c>
      <c r="AB433" s="105">
        <f t="shared" si="61"/>
        <v>12</v>
      </c>
      <c r="AC433" s="105">
        <f t="shared" si="62"/>
        <v>3</v>
      </c>
      <c r="AD433" s="105">
        <f t="shared" si="63"/>
        <v>12</v>
      </c>
      <c r="AE433" s="105">
        <f t="shared" si="64"/>
        <v>10</v>
      </c>
      <c r="AF433" s="106" t="s">
        <v>5735</v>
      </c>
      <c r="AG433" s="107" t="s">
        <v>4596</v>
      </c>
      <c r="AH433" s="107" t="str">
        <f t="shared" si="69"/>
        <v>HFTD</v>
      </c>
      <c r="AI433" s="107" t="s">
        <v>4558</v>
      </c>
      <c r="AJ433" s="105" t="str">
        <f t="shared" si="65"/>
        <v>Distribution</v>
      </c>
      <c r="AK433" s="105" t="str">
        <f t="shared" si="66"/>
        <v>HFTD - Distribution</v>
      </c>
      <c r="AL433" s="105" t="str">
        <f t="shared" si="67"/>
        <v>Fire Less than 300 Acres</v>
      </c>
      <c r="AM433" s="108" t="s">
        <v>4560</v>
      </c>
      <c r="AN433" s="105" t="str">
        <f t="shared" si="68"/>
        <v>Dead</v>
      </c>
      <c r="AO433" s="109">
        <v>196854</v>
      </c>
    </row>
    <row r="434" spans="1:41" x14ac:dyDescent="0.25">
      <c r="A434" s="105" t="s">
        <v>4544</v>
      </c>
      <c r="B434" s="105">
        <v>42346.52847222222</v>
      </c>
      <c r="C434" s="105">
        <v>42346.52847222222</v>
      </c>
      <c r="D434" s="105">
        <v>38.248863</v>
      </c>
      <c r="E434" s="105">
        <v>-120.522837</v>
      </c>
      <c r="F434" s="105" t="s">
        <v>4451</v>
      </c>
      <c r="G434" s="105" t="s">
        <v>4545</v>
      </c>
      <c r="H434" s="105" t="s">
        <v>4631</v>
      </c>
      <c r="I434" s="105" t="s">
        <v>4360</v>
      </c>
      <c r="J434" s="105"/>
      <c r="K434" s="105" t="s">
        <v>5736</v>
      </c>
      <c r="L434" s="105"/>
      <c r="M434" s="105">
        <v>12000</v>
      </c>
      <c r="N434" s="105" t="s">
        <v>4453</v>
      </c>
      <c r="O434" s="105" t="s">
        <v>4563</v>
      </c>
      <c r="P434" s="105" t="s">
        <v>1964</v>
      </c>
      <c r="Q434" s="105">
        <v>42346.52847222222</v>
      </c>
      <c r="R434" s="105">
        <v>42346.52847222222</v>
      </c>
      <c r="S434" s="105" t="s">
        <v>4551</v>
      </c>
      <c r="T434" s="105" t="s">
        <v>3576</v>
      </c>
      <c r="U434" s="105" t="s">
        <v>4451</v>
      </c>
      <c r="V434" s="105" t="s">
        <v>4553</v>
      </c>
      <c r="W434" s="105" t="s">
        <v>4554</v>
      </c>
      <c r="X434" s="105" t="s">
        <v>5737</v>
      </c>
      <c r="Y434" s="105" t="s">
        <v>4555</v>
      </c>
      <c r="Z434" s="105" t="s">
        <v>5738</v>
      </c>
      <c r="AA434" s="105">
        <f t="shared" si="60"/>
        <v>2015</v>
      </c>
      <c r="AB434" s="105">
        <f t="shared" si="61"/>
        <v>12</v>
      </c>
      <c r="AC434" s="105">
        <f t="shared" si="62"/>
        <v>8</v>
      </c>
      <c r="AD434" s="105">
        <f t="shared" si="63"/>
        <v>12</v>
      </c>
      <c r="AE434" s="105">
        <f t="shared" si="64"/>
        <v>41</v>
      </c>
      <c r="AF434" s="106" t="s">
        <v>5739</v>
      </c>
      <c r="AG434" s="107" t="s">
        <v>4596</v>
      </c>
      <c r="AH434" s="107" t="str">
        <f t="shared" si="69"/>
        <v>HFTD</v>
      </c>
      <c r="AI434" s="107" t="s">
        <v>4558</v>
      </c>
      <c r="AJ434" s="105" t="str">
        <f t="shared" si="65"/>
        <v>Distribution</v>
      </c>
      <c r="AK434" s="105" t="str">
        <f t="shared" si="66"/>
        <v>HFTD - Distribution</v>
      </c>
      <c r="AL434" s="105" t="str">
        <f t="shared" si="67"/>
        <v>Fire Less than 300 Acres</v>
      </c>
      <c r="AM434" s="108" t="s">
        <v>4559</v>
      </c>
      <c r="AN434" s="105" t="str">
        <f t="shared" si="68"/>
        <v>3rd Party - Other</v>
      </c>
      <c r="AO434" s="109">
        <v>1120</v>
      </c>
    </row>
    <row r="435" spans="1:41" x14ac:dyDescent="0.25">
      <c r="A435" s="105" t="s">
        <v>4544</v>
      </c>
      <c r="B435" s="105">
        <v>42348.47152777778</v>
      </c>
      <c r="C435" s="105">
        <v>42348.47152777778</v>
      </c>
      <c r="D435" s="105">
        <v>36.218330000000002</v>
      </c>
      <c r="E435" s="105">
        <v>-119.995109</v>
      </c>
      <c r="F435" s="105" t="s">
        <v>4451</v>
      </c>
      <c r="G435" s="105" t="s">
        <v>4545</v>
      </c>
      <c r="H435" s="105" t="s">
        <v>4631</v>
      </c>
      <c r="I435" s="105" t="s">
        <v>4547</v>
      </c>
      <c r="J435" s="105" t="s">
        <v>3556</v>
      </c>
      <c r="K435" s="105">
        <v>100694631</v>
      </c>
      <c r="L435" s="105"/>
      <c r="M435" s="105">
        <v>12000</v>
      </c>
      <c r="N435" s="105" t="s">
        <v>4453</v>
      </c>
      <c r="O435" s="105" t="s">
        <v>4563</v>
      </c>
      <c r="P435" s="105" t="s">
        <v>1964</v>
      </c>
      <c r="Q435" s="105">
        <v>42348.47152777778</v>
      </c>
      <c r="R435" s="105">
        <v>42348.47152777778</v>
      </c>
      <c r="S435" s="105" t="s">
        <v>4551</v>
      </c>
      <c r="T435" s="105" t="s">
        <v>3576</v>
      </c>
      <c r="U435" s="105" t="s">
        <v>4552</v>
      </c>
      <c r="V435" s="105" t="s">
        <v>4456</v>
      </c>
      <c r="W435" s="105" t="s">
        <v>4554</v>
      </c>
      <c r="X435" s="105"/>
      <c r="Y435" s="105" t="s">
        <v>4555</v>
      </c>
      <c r="Z435" s="105" t="s">
        <v>5740</v>
      </c>
      <c r="AA435" s="105">
        <f t="shared" si="60"/>
        <v>2015</v>
      </c>
      <c r="AB435" s="105">
        <f t="shared" si="61"/>
        <v>12</v>
      </c>
      <c r="AC435" s="105">
        <f t="shared" si="62"/>
        <v>10</v>
      </c>
      <c r="AD435" s="105">
        <f t="shared" si="63"/>
        <v>11</v>
      </c>
      <c r="AE435" s="105">
        <f t="shared" si="64"/>
        <v>19</v>
      </c>
      <c r="AF435" s="106" t="s">
        <v>5741</v>
      </c>
      <c r="AG435" s="107" t="s">
        <v>3561</v>
      </c>
      <c r="AH435" s="107" t="str">
        <f t="shared" si="69"/>
        <v>non-HFTD</v>
      </c>
      <c r="AI435" s="107" t="s">
        <v>4558</v>
      </c>
      <c r="AJ435" s="105" t="str">
        <f t="shared" si="65"/>
        <v>Distribution</v>
      </c>
      <c r="AK435" s="105" t="str">
        <f t="shared" si="66"/>
        <v>non-HFTD - Distribution</v>
      </c>
      <c r="AL435" s="105" t="str">
        <f t="shared" si="67"/>
        <v>Fire Less than 300 Acres</v>
      </c>
      <c r="AM435" s="108" t="s">
        <v>4559</v>
      </c>
      <c r="AN435" s="105" t="str">
        <f t="shared" si="68"/>
        <v>Vehicle</v>
      </c>
      <c r="AO435" s="109">
        <v>2528</v>
      </c>
    </row>
    <row r="436" spans="1:41" x14ac:dyDescent="0.25">
      <c r="A436" s="105" t="s">
        <v>4544</v>
      </c>
      <c r="B436" s="105">
        <v>42349.310416666667</v>
      </c>
      <c r="C436" s="105">
        <v>42349.310416666667</v>
      </c>
      <c r="D436" s="105">
        <v>34.878810000000001</v>
      </c>
      <c r="E436" s="105">
        <v>-120.33081</v>
      </c>
      <c r="F436" s="105" t="s">
        <v>4560</v>
      </c>
      <c r="G436" s="105" t="s">
        <v>4545</v>
      </c>
      <c r="H436" s="105" t="s">
        <v>4567</v>
      </c>
      <c r="I436" s="105" t="s">
        <v>4621</v>
      </c>
      <c r="J436" s="105"/>
      <c r="K436" s="105" t="s">
        <v>5742</v>
      </c>
      <c r="L436" s="105"/>
      <c r="M436" s="105">
        <v>12000</v>
      </c>
      <c r="N436" s="105" t="s">
        <v>4453</v>
      </c>
      <c r="O436" s="105" t="s">
        <v>4563</v>
      </c>
      <c r="P436" s="105" t="s">
        <v>1964</v>
      </c>
      <c r="Q436" s="105">
        <v>42349.310416666667</v>
      </c>
      <c r="R436" s="105">
        <v>42349.310416666667</v>
      </c>
      <c r="S436" s="105" t="s">
        <v>4551</v>
      </c>
      <c r="T436" s="105" t="s">
        <v>3576</v>
      </c>
      <c r="U436" s="105" t="s">
        <v>4560</v>
      </c>
      <c r="V436" s="105" t="s">
        <v>4553</v>
      </c>
      <c r="W436" s="105" t="s">
        <v>4360</v>
      </c>
      <c r="X436" s="105"/>
      <c r="Y436" s="105" t="s">
        <v>4555</v>
      </c>
      <c r="Z436" s="105" t="s">
        <v>5743</v>
      </c>
      <c r="AA436" s="105">
        <f t="shared" si="60"/>
        <v>2015</v>
      </c>
      <c r="AB436" s="105">
        <f t="shared" si="61"/>
        <v>12</v>
      </c>
      <c r="AC436" s="105">
        <f t="shared" si="62"/>
        <v>11</v>
      </c>
      <c r="AD436" s="105">
        <f t="shared" si="63"/>
        <v>7</v>
      </c>
      <c r="AE436" s="105">
        <f t="shared" si="64"/>
        <v>27</v>
      </c>
      <c r="AF436" s="106" t="s">
        <v>5744</v>
      </c>
      <c r="AG436" s="107" t="s">
        <v>3561</v>
      </c>
      <c r="AH436" s="107" t="str">
        <f t="shared" si="69"/>
        <v>non-HFTD</v>
      </c>
      <c r="AI436" s="107" t="s">
        <v>4558</v>
      </c>
      <c r="AJ436" s="105" t="str">
        <f t="shared" si="65"/>
        <v>Distribution</v>
      </c>
      <c r="AK436" s="105" t="str">
        <f t="shared" si="66"/>
        <v>non-HFTD - Distribution</v>
      </c>
      <c r="AL436" s="105" t="str">
        <f t="shared" si="67"/>
        <v>Fire Less than 300 Acres</v>
      </c>
      <c r="AM436" s="108" t="s">
        <v>4560</v>
      </c>
      <c r="AN436" s="105" t="str">
        <f t="shared" si="68"/>
        <v>Other/Unknown</v>
      </c>
      <c r="AO436" s="109">
        <v>35942</v>
      </c>
    </row>
    <row r="437" spans="1:41" x14ac:dyDescent="0.25">
      <c r="A437" s="105" t="s">
        <v>4544</v>
      </c>
      <c r="B437" s="105">
        <v>42360.113888888889</v>
      </c>
      <c r="C437" s="105">
        <v>42360.113888888889</v>
      </c>
      <c r="D437" s="105">
        <v>38.276747</v>
      </c>
      <c r="E437" s="105">
        <v>-122.503637</v>
      </c>
      <c r="F437" s="105" t="s">
        <v>4630</v>
      </c>
      <c r="G437" s="105" t="s">
        <v>4545</v>
      </c>
      <c r="H437" s="105" t="s">
        <v>4631</v>
      </c>
      <c r="I437" s="105" t="s">
        <v>4547</v>
      </c>
      <c r="J437" s="105" t="s">
        <v>5745</v>
      </c>
      <c r="K437" s="105">
        <v>102005111</v>
      </c>
      <c r="L437" s="105" t="s">
        <v>4568</v>
      </c>
      <c r="M437" s="105">
        <v>12000</v>
      </c>
      <c r="N437" s="105" t="s">
        <v>4453</v>
      </c>
      <c r="O437" s="105" t="s">
        <v>4563</v>
      </c>
      <c r="P437" s="105" t="s">
        <v>1964</v>
      </c>
      <c r="Q437" s="105">
        <v>42360.113888888889</v>
      </c>
      <c r="R437" s="105">
        <v>42360.113888888889</v>
      </c>
      <c r="S437" s="105" t="s">
        <v>4551</v>
      </c>
      <c r="T437" s="105" t="s">
        <v>3576</v>
      </c>
      <c r="U437" s="105" t="s">
        <v>4560</v>
      </c>
      <c r="V437" s="105" t="s">
        <v>4553</v>
      </c>
      <c r="W437" s="105" t="s">
        <v>4360</v>
      </c>
      <c r="X437" s="105"/>
      <c r="Y437" s="105" t="s">
        <v>4555</v>
      </c>
      <c r="Z437" s="105" t="s">
        <v>5746</v>
      </c>
      <c r="AA437" s="105">
        <f t="shared" si="60"/>
        <v>2015</v>
      </c>
      <c r="AB437" s="105">
        <f t="shared" si="61"/>
        <v>12</v>
      </c>
      <c r="AC437" s="105">
        <f t="shared" si="62"/>
        <v>22</v>
      </c>
      <c r="AD437" s="105">
        <f t="shared" si="63"/>
        <v>2</v>
      </c>
      <c r="AE437" s="105">
        <f t="shared" si="64"/>
        <v>44</v>
      </c>
      <c r="AF437" s="106" t="s">
        <v>5747</v>
      </c>
      <c r="AG437" s="107" t="s">
        <v>3561</v>
      </c>
      <c r="AH437" s="107" t="str">
        <f t="shared" si="69"/>
        <v>non-HFTD</v>
      </c>
      <c r="AI437" s="107" t="s">
        <v>4558</v>
      </c>
      <c r="AJ437" s="105" t="str">
        <f t="shared" si="65"/>
        <v>Distribution</v>
      </c>
      <c r="AK437" s="105" t="str">
        <f t="shared" si="66"/>
        <v>non-HFTD - Distribution</v>
      </c>
      <c r="AL437" s="105" t="str">
        <f t="shared" si="67"/>
        <v>Fire Less than 300 Acres</v>
      </c>
      <c r="AM437" s="108" t="s">
        <v>4560</v>
      </c>
      <c r="AN437" s="105" t="str">
        <f t="shared" si="68"/>
        <v>Other/Unknown</v>
      </c>
      <c r="AO437" s="109">
        <v>42700</v>
      </c>
    </row>
    <row r="438" spans="1:41" x14ac:dyDescent="0.25">
      <c r="A438" s="105" t="s">
        <v>4544</v>
      </c>
      <c r="B438" s="105">
        <v>42366.811805555553</v>
      </c>
      <c r="C438" s="105">
        <v>42366.811805555553</v>
      </c>
      <c r="D438" s="105">
        <v>34.967929990000002</v>
      </c>
      <c r="E438" s="105">
        <v>-120.452889</v>
      </c>
      <c r="F438" s="105" t="s">
        <v>4560</v>
      </c>
      <c r="G438" s="105" t="s">
        <v>4561</v>
      </c>
      <c r="H438" s="105" t="s">
        <v>4567</v>
      </c>
      <c r="I438" s="105" t="s">
        <v>4547</v>
      </c>
      <c r="J438" s="105" t="s">
        <v>5748</v>
      </c>
      <c r="K438" s="105">
        <v>103158996</v>
      </c>
      <c r="L438" s="105"/>
      <c r="M438" s="105">
        <v>12000</v>
      </c>
      <c r="N438" s="105" t="s">
        <v>4453</v>
      </c>
      <c r="O438" s="105" t="s">
        <v>4563</v>
      </c>
      <c r="P438" s="105" t="s">
        <v>1964</v>
      </c>
      <c r="Q438" s="105">
        <v>42366.811805555553</v>
      </c>
      <c r="R438" s="105">
        <v>42366.811805555553</v>
      </c>
      <c r="S438" s="105" t="s">
        <v>4588</v>
      </c>
      <c r="T438" s="105" t="s">
        <v>4454</v>
      </c>
      <c r="U438" s="105" t="s">
        <v>3576</v>
      </c>
      <c r="V438" s="105" t="s">
        <v>3576</v>
      </c>
      <c r="W438" s="105" t="s">
        <v>4360</v>
      </c>
      <c r="X438" s="105"/>
      <c r="Y438" s="105" t="s">
        <v>4555</v>
      </c>
      <c r="Z438" s="105" t="s">
        <v>5749</v>
      </c>
      <c r="AA438" s="105">
        <f t="shared" si="60"/>
        <v>2015</v>
      </c>
      <c r="AB438" s="105">
        <f t="shared" si="61"/>
        <v>12</v>
      </c>
      <c r="AC438" s="105">
        <f t="shared" si="62"/>
        <v>28</v>
      </c>
      <c r="AD438" s="105">
        <f t="shared" si="63"/>
        <v>19</v>
      </c>
      <c r="AE438" s="105">
        <f t="shared" si="64"/>
        <v>29</v>
      </c>
      <c r="AF438" s="106" t="s">
        <v>5750</v>
      </c>
      <c r="AG438" s="107" t="s">
        <v>3561</v>
      </c>
      <c r="AH438" s="107" t="str">
        <f t="shared" si="69"/>
        <v>non-HFTD</v>
      </c>
      <c r="AI438" s="107" t="s">
        <v>4558</v>
      </c>
      <c r="AJ438" s="105" t="str">
        <f t="shared" si="65"/>
        <v>Distribution</v>
      </c>
      <c r="AK438" s="105" t="str">
        <f t="shared" si="66"/>
        <v>non-HFTD - Distribution</v>
      </c>
      <c r="AL438" s="105" t="str">
        <f t="shared" si="67"/>
        <v>Fire Less than 300 Acres</v>
      </c>
      <c r="AM438" s="108" t="s">
        <v>4591</v>
      </c>
      <c r="AN438" s="105" t="str">
        <f t="shared" si="68"/>
        <v>Splice/Clamp/Connector</v>
      </c>
      <c r="AO438" s="109">
        <v>202827</v>
      </c>
    </row>
    <row r="439" spans="1:41" x14ac:dyDescent="0.25">
      <c r="A439" s="105" t="s">
        <v>4544</v>
      </c>
      <c r="B439" s="105">
        <v>42369.8</v>
      </c>
      <c r="C439" s="105">
        <v>42369.8</v>
      </c>
      <c r="D439" s="105">
        <v>37.156779989999997</v>
      </c>
      <c r="E439" s="105">
        <v>-121.986819</v>
      </c>
      <c r="F439" s="105" t="s">
        <v>4560</v>
      </c>
      <c r="G439" s="105" t="s">
        <v>4545</v>
      </c>
      <c r="H439" s="105" t="s">
        <v>4546</v>
      </c>
      <c r="I439" s="105" t="s">
        <v>4547</v>
      </c>
      <c r="J439" s="105" t="s">
        <v>5751</v>
      </c>
      <c r="K439" s="105">
        <v>100518215</v>
      </c>
      <c r="L439" s="105" t="s">
        <v>4699</v>
      </c>
      <c r="M439" s="105">
        <v>21000</v>
      </c>
      <c r="N439" s="105" t="s">
        <v>4453</v>
      </c>
      <c r="O439" s="105" t="s">
        <v>4563</v>
      </c>
      <c r="P439" s="105" t="s">
        <v>1964</v>
      </c>
      <c r="Q439" s="105">
        <v>42369.8</v>
      </c>
      <c r="R439" s="105">
        <v>42369.8</v>
      </c>
      <c r="S439" s="105" t="s">
        <v>4588</v>
      </c>
      <c r="T439" s="105" t="s">
        <v>4451</v>
      </c>
      <c r="U439" s="105" t="s">
        <v>3576</v>
      </c>
      <c r="V439" s="105" t="s">
        <v>3576</v>
      </c>
      <c r="W439" s="105" t="s">
        <v>4360</v>
      </c>
      <c r="X439" s="105"/>
      <c r="Y439" s="105" t="s">
        <v>4555</v>
      </c>
      <c r="Z439" s="105" t="s">
        <v>5752</v>
      </c>
      <c r="AA439" s="105">
        <f t="shared" si="60"/>
        <v>2015</v>
      </c>
      <c r="AB439" s="105">
        <f t="shared" si="61"/>
        <v>12</v>
      </c>
      <c r="AC439" s="105">
        <f t="shared" si="62"/>
        <v>31</v>
      </c>
      <c r="AD439" s="105">
        <f t="shared" si="63"/>
        <v>19</v>
      </c>
      <c r="AE439" s="105">
        <f t="shared" si="64"/>
        <v>12</v>
      </c>
      <c r="AF439" s="106" t="s">
        <v>5753</v>
      </c>
      <c r="AG439" s="107" t="s">
        <v>4574</v>
      </c>
      <c r="AH439" s="107" t="str">
        <f t="shared" si="69"/>
        <v>HFTD</v>
      </c>
      <c r="AI439" s="107" t="s">
        <v>4558</v>
      </c>
      <c r="AJ439" s="105" t="str">
        <f t="shared" si="65"/>
        <v>Distribution</v>
      </c>
      <c r="AK439" s="105" t="str">
        <f t="shared" si="66"/>
        <v>HFTD - Distribution</v>
      </c>
      <c r="AL439" s="105" t="str">
        <f t="shared" si="67"/>
        <v>Fire Less than 300 Acres</v>
      </c>
      <c r="AM439" s="108" t="s">
        <v>4591</v>
      </c>
      <c r="AN439" s="105" t="str">
        <f t="shared" si="68"/>
        <v>Equip Failure - Other</v>
      </c>
      <c r="AO439" s="109">
        <v>7979</v>
      </c>
    </row>
    <row r="440" spans="1:41" x14ac:dyDescent="0.25">
      <c r="A440" s="105" t="s">
        <v>4544</v>
      </c>
      <c r="B440" s="105">
        <v>42390.897222222222</v>
      </c>
      <c r="C440" s="105">
        <v>42390.897222222222</v>
      </c>
      <c r="D440" s="105">
        <v>40.552999</v>
      </c>
      <c r="E440" s="105">
        <v>-124.111582</v>
      </c>
      <c r="F440" s="105" t="s">
        <v>4560</v>
      </c>
      <c r="G440" s="105" t="s">
        <v>5754</v>
      </c>
      <c r="H440" s="105" t="s">
        <v>5755</v>
      </c>
      <c r="I440" s="105" t="s">
        <v>4547</v>
      </c>
      <c r="J440" s="105" t="s">
        <v>5756</v>
      </c>
      <c r="K440" s="105">
        <v>100994021</v>
      </c>
      <c r="L440" s="105" t="s">
        <v>5757</v>
      </c>
      <c r="M440" s="105">
        <v>12000</v>
      </c>
      <c r="N440" s="105" t="s">
        <v>4453</v>
      </c>
      <c r="O440" s="105" t="s">
        <v>4563</v>
      </c>
      <c r="P440" s="105" t="s">
        <v>1964</v>
      </c>
      <c r="Q440" s="105">
        <v>42390.897222222222</v>
      </c>
      <c r="R440" s="105">
        <v>42390.897222222222</v>
      </c>
      <c r="S440" s="105" t="s">
        <v>4551</v>
      </c>
      <c r="T440" s="105" t="s">
        <v>3576</v>
      </c>
      <c r="U440" s="105" t="s">
        <v>4560</v>
      </c>
      <c r="V440" s="105" t="s">
        <v>4553</v>
      </c>
      <c r="W440" s="105" t="s">
        <v>4360</v>
      </c>
      <c r="X440" s="105"/>
      <c r="Y440" s="105" t="s">
        <v>4611</v>
      </c>
      <c r="Z440" s="105" t="s">
        <v>5758</v>
      </c>
      <c r="AA440" s="105">
        <f t="shared" si="60"/>
        <v>2016</v>
      </c>
      <c r="AB440" s="105">
        <f t="shared" si="61"/>
        <v>1</v>
      </c>
      <c r="AC440" s="105">
        <f t="shared" si="62"/>
        <v>21</v>
      </c>
      <c r="AD440" s="105">
        <f t="shared" si="63"/>
        <v>21</v>
      </c>
      <c r="AE440" s="105">
        <f t="shared" si="64"/>
        <v>32</v>
      </c>
      <c r="AF440" s="106" t="s">
        <v>5759</v>
      </c>
      <c r="AG440" s="107" t="s">
        <v>4596</v>
      </c>
      <c r="AH440" s="107" t="str">
        <f t="shared" si="69"/>
        <v>HFTD</v>
      </c>
      <c r="AI440" s="107" t="s">
        <v>4558</v>
      </c>
      <c r="AJ440" s="105" t="str">
        <f t="shared" si="65"/>
        <v>Distribution</v>
      </c>
      <c r="AK440" s="105" t="str">
        <f t="shared" si="66"/>
        <v>HFTD - Distribution</v>
      </c>
      <c r="AL440" s="105" t="str">
        <f t="shared" si="67"/>
        <v>Fire Less than 300 Acres</v>
      </c>
      <c r="AM440" s="108" t="s">
        <v>4560</v>
      </c>
      <c r="AN440" s="105" t="str">
        <f t="shared" si="68"/>
        <v>Fell into (slight defect)</v>
      </c>
      <c r="AO440" s="109">
        <v>6468</v>
      </c>
    </row>
    <row r="441" spans="1:41" x14ac:dyDescent="0.25">
      <c r="A441" s="105" t="s">
        <v>4544</v>
      </c>
      <c r="B441" s="105">
        <v>42392.65347222222</v>
      </c>
      <c r="C441" s="105">
        <v>42392.65347222222</v>
      </c>
      <c r="D441" s="105">
        <v>39.948600999999996</v>
      </c>
      <c r="E441" s="105">
        <v>-122.372812</v>
      </c>
      <c r="F441" s="105" t="s">
        <v>4560</v>
      </c>
      <c r="G441" s="105" t="s">
        <v>5754</v>
      </c>
      <c r="H441" s="105" t="s">
        <v>4546</v>
      </c>
      <c r="I441" s="105" t="s">
        <v>4691</v>
      </c>
      <c r="J441" s="105" t="s">
        <v>3576</v>
      </c>
      <c r="K441" s="105">
        <v>101524077</v>
      </c>
      <c r="L441" s="105"/>
      <c r="M441" s="105">
        <v>12000</v>
      </c>
      <c r="N441" s="105" t="s">
        <v>4453</v>
      </c>
      <c r="O441" s="105" t="s">
        <v>4563</v>
      </c>
      <c r="P441" s="105" t="s">
        <v>1964</v>
      </c>
      <c r="Q441" s="105">
        <v>42392.65347222222</v>
      </c>
      <c r="R441" s="105">
        <v>42392.65347222222</v>
      </c>
      <c r="S441" s="105" t="s">
        <v>4588</v>
      </c>
      <c r="T441" s="105" t="s">
        <v>4454</v>
      </c>
      <c r="U441" s="105" t="s">
        <v>3576</v>
      </c>
      <c r="V441" s="105" t="s">
        <v>3576</v>
      </c>
      <c r="W441" s="105" t="s">
        <v>4360</v>
      </c>
      <c r="X441" s="105"/>
      <c r="Y441" s="105" t="s">
        <v>4555</v>
      </c>
      <c r="Z441" s="105" t="s">
        <v>5760</v>
      </c>
      <c r="AA441" s="105">
        <f t="shared" si="60"/>
        <v>2016</v>
      </c>
      <c r="AB441" s="105">
        <f t="shared" si="61"/>
        <v>1</v>
      </c>
      <c r="AC441" s="105">
        <f t="shared" si="62"/>
        <v>23</v>
      </c>
      <c r="AD441" s="105">
        <f t="shared" si="63"/>
        <v>15</v>
      </c>
      <c r="AE441" s="105">
        <f t="shared" si="64"/>
        <v>41</v>
      </c>
      <c r="AF441" s="106" t="s">
        <v>5761</v>
      </c>
      <c r="AG441" s="107" t="s">
        <v>4596</v>
      </c>
      <c r="AH441" s="107" t="str">
        <f t="shared" si="69"/>
        <v>HFTD</v>
      </c>
      <c r="AI441" s="107" t="s">
        <v>4558</v>
      </c>
      <c r="AJ441" s="105" t="str">
        <f t="shared" si="65"/>
        <v>Distribution</v>
      </c>
      <c r="AK441" s="105" t="str">
        <f t="shared" si="66"/>
        <v>HFTD - Distribution</v>
      </c>
      <c r="AL441" s="105" t="str">
        <f t="shared" si="67"/>
        <v>Fire Less than 300 Acres</v>
      </c>
      <c r="AM441" s="108" t="s">
        <v>4591</v>
      </c>
      <c r="AN441" s="105" t="str">
        <f t="shared" si="68"/>
        <v>Splice/Clamp/Connector</v>
      </c>
      <c r="AO441" s="109">
        <v>133520</v>
      </c>
    </row>
    <row r="442" spans="1:41" x14ac:dyDescent="0.25">
      <c r="A442" s="105" t="s">
        <v>4544</v>
      </c>
      <c r="B442" s="105">
        <v>42402.250694444447</v>
      </c>
      <c r="C442" s="105">
        <v>42402.250694444447</v>
      </c>
      <c r="D442" s="105">
        <v>37.775529990000003</v>
      </c>
      <c r="E442" s="105">
        <v>-122.44109</v>
      </c>
      <c r="F442" s="105" t="s">
        <v>4630</v>
      </c>
      <c r="G442" s="105" t="s">
        <v>5762</v>
      </c>
      <c r="H442" s="105" t="s">
        <v>4631</v>
      </c>
      <c r="I442" s="105" t="s">
        <v>4547</v>
      </c>
      <c r="J442" s="105" t="s">
        <v>5763</v>
      </c>
      <c r="K442" s="105">
        <v>101817610</v>
      </c>
      <c r="L442" s="105" t="s">
        <v>5757</v>
      </c>
      <c r="M442" s="105" t="s">
        <v>4457</v>
      </c>
      <c r="N442" s="105" t="s">
        <v>4453</v>
      </c>
      <c r="O442" s="105" t="s">
        <v>4563</v>
      </c>
      <c r="P442" s="105" t="s">
        <v>1964</v>
      </c>
      <c r="Q442" s="105">
        <v>42402.250694444447</v>
      </c>
      <c r="R442" s="105">
        <v>42402.250694444447</v>
      </c>
      <c r="S442" s="105" t="s">
        <v>4588</v>
      </c>
      <c r="T442" s="105" t="s">
        <v>4449</v>
      </c>
      <c r="U442" s="105" t="s">
        <v>3576</v>
      </c>
      <c r="V442" s="105" t="s">
        <v>3576</v>
      </c>
      <c r="W442" s="105" t="s">
        <v>4360</v>
      </c>
      <c r="X442" s="105"/>
      <c r="Y442" s="105" t="s">
        <v>4571</v>
      </c>
      <c r="Z442" s="105" t="s">
        <v>5764</v>
      </c>
      <c r="AA442" s="105">
        <f t="shared" si="60"/>
        <v>2016</v>
      </c>
      <c r="AB442" s="105">
        <f t="shared" si="61"/>
        <v>2</v>
      </c>
      <c r="AC442" s="105">
        <f t="shared" si="62"/>
        <v>2</v>
      </c>
      <c r="AD442" s="105">
        <f t="shared" si="63"/>
        <v>6</v>
      </c>
      <c r="AE442" s="105">
        <f t="shared" si="64"/>
        <v>1</v>
      </c>
      <c r="AF442" s="106" t="s">
        <v>4573</v>
      </c>
      <c r="AG442" s="107" t="s">
        <v>3561</v>
      </c>
      <c r="AH442" s="107" t="str">
        <f t="shared" si="69"/>
        <v>non-HFTD</v>
      </c>
      <c r="AI442" s="107" t="s">
        <v>4558</v>
      </c>
      <c r="AJ442" s="105" t="str">
        <f t="shared" si="65"/>
        <v>Distribution</v>
      </c>
      <c r="AK442" s="105" t="str">
        <f t="shared" si="66"/>
        <v>non-HFTD - Distribution</v>
      </c>
      <c r="AL442" s="105" t="str">
        <f t="shared" si="67"/>
        <v>Fire Less than 300 Acres</v>
      </c>
      <c r="AM442" s="108" t="s">
        <v>4591</v>
      </c>
      <c r="AN442" s="105" t="str">
        <f t="shared" si="68"/>
        <v>Crossarm</v>
      </c>
      <c r="AO442" s="109" t="s">
        <v>3576</v>
      </c>
    </row>
    <row r="443" spans="1:41" x14ac:dyDescent="0.25">
      <c r="A443" s="105" t="s">
        <v>4544</v>
      </c>
      <c r="B443" s="105">
        <v>42405.868055555555</v>
      </c>
      <c r="C443" s="105">
        <v>42405.868055555555</v>
      </c>
      <c r="D443" s="105">
        <v>40.015639989999997</v>
      </c>
      <c r="E443" s="105">
        <v>-122.4333</v>
      </c>
      <c r="F443" s="105" t="s">
        <v>4560</v>
      </c>
      <c r="G443" s="105" t="s">
        <v>5754</v>
      </c>
      <c r="H443" s="105" t="s">
        <v>4546</v>
      </c>
      <c r="I443" s="105" t="s">
        <v>4547</v>
      </c>
      <c r="J443" s="105" t="s">
        <v>5765</v>
      </c>
      <c r="K443" s="105">
        <v>101529688</v>
      </c>
      <c r="L443" s="105" t="s">
        <v>4549</v>
      </c>
      <c r="M443" s="105">
        <v>12000</v>
      </c>
      <c r="N443" s="105" t="s">
        <v>4453</v>
      </c>
      <c r="O443" s="105" t="s">
        <v>4563</v>
      </c>
      <c r="P443" s="105" t="s">
        <v>1964</v>
      </c>
      <c r="Q443" s="105">
        <v>42405.868055555555</v>
      </c>
      <c r="R443" s="105">
        <v>42405.868055555555</v>
      </c>
      <c r="S443" s="105" t="s">
        <v>4551</v>
      </c>
      <c r="T443" s="105" t="s">
        <v>3576</v>
      </c>
      <c r="U443" s="105" t="s">
        <v>4552</v>
      </c>
      <c r="V443" s="105" t="s">
        <v>4456</v>
      </c>
      <c r="W443" s="105" t="s">
        <v>4554</v>
      </c>
      <c r="X443" s="105"/>
      <c r="Y443" s="105" t="s">
        <v>4555</v>
      </c>
      <c r="Z443" s="105" t="s">
        <v>5766</v>
      </c>
      <c r="AA443" s="105">
        <f t="shared" si="60"/>
        <v>2016</v>
      </c>
      <c r="AB443" s="105">
        <f t="shared" si="61"/>
        <v>2</v>
      </c>
      <c r="AC443" s="105">
        <f t="shared" si="62"/>
        <v>5</v>
      </c>
      <c r="AD443" s="105">
        <f t="shared" si="63"/>
        <v>20</v>
      </c>
      <c r="AE443" s="105">
        <f t="shared" si="64"/>
        <v>50</v>
      </c>
      <c r="AF443" s="106" t="s">
        <v>5767</v>
      </c>
      <c r="AG443" s="107" t="s">
        <v>4596</v>
      </c>
      <c r="AH443" s="107" t="str">
        <f t="shared" si="69"/>
        <v>HFTD</v>
      </c>
      <c r="AI443" s="107" t="s">
        <v>4558</v>
      </c>
      <c r="AJ443" s="105" t="str">
        <f t="shared" si="65"/>
        <v>Distribution</v>
      </c>
      <c r="AK443" s="105" t="str">
        <f t="shared" si="66"/>
        <v>HFTD - Distribution</v>
      </c>
      <c r="AL443" s="105" t="str">
        <f t="shared" si="67"/>
        <v>Fire Less than 300 Acres</v>
      </c>
      <c r="AM443" s="108" t="s">
        <v>4559</v>
      </c>
      <c r="AN443" s="105" t="str">
        <f t="shared" si="68"/>
        <v>Vehicle</v>
      </c>
      <c r="AO443" s="109">
        <v>11424</v>
      </c>
    </row>
    <row r="444" spans="1:41" x14ac:dyDescent="0.25">
      <c r="A444" s="105" t="s">
        <v>4544</v>
      </c>
      <c r="B444" s="105">
        <v>42408.163194444445</v>
      </c>
      <c r="C444" s="105">
        <v>42408.163194444445</v>
      </c>
      <c r="D444" s="105">
        <v>39.785200000000003</v>
      </c>
      <c r="E444" s="105">
        <v>-121.5056</v>
      </c>
      <c r="F444" s="105" t="s">
        <v>4560</v>
      </c>
      <c r="G444" s="105" t="s">
        <v>5754</v>
      </c>
      <c r="H444" s="105" t="s">
        <v>4546</v>
      </c>
      <c r="I444" s="105" t="s">
        <v>4547</v>
      </c>
      <c r="J444" s="105" t="s">
        <v>5768</v>
      </c>
      <c r="K444" s="105">
        <v>100337507</v>
      </c>
      <c r="L444" s="105"/>
      <c r="M444" s="105">
        <v>12000</v>
      </c>
      <c r="N444" s="105" t="s">
        <v>4453</v>
      </c>
      <c r="O444" s="105" t="s">
        <v>4563</v>
      </c>
      <c r="P444" s="105" t="s">
        <v>1964</v>
      </c>
      <c r="Q444" s="105">
        <v>42408.163194444445</v>
      </c>
      <c r="R444" s="105">
        <v>42408.163194444445</v>
      </c>
      <c r="S444" s="105" t="s">
        <v>4551</v>
      </c>
      <c r="T444" s="105" t="s">
        <v>3576</v>
      </c>
      <c r="U444" s="105" t="s">
        <v>4560</v>
      </c>
      <c r="V444" s="105" t="s">
        <v>4553</v>
      </c>
      <c r="W444" s="105" t="s">
        <v>4360</v>
      </c>
      <c r="X444" s="105"/>
      <c r="Y444" s="105" t="s">
        <v>5118</v>
      </c>
      <c r="Z444" s="105" t="s">
        <v>5769</v>
      </c>
      <c r="AA444" s="105">
        <f t="shared" si="60"/>
        <v>2016</v>
      </c>
      <c r="AB444" s="105">
        <f t="shared" si="61"/>
        <v>2</v>
      </c>
      <c r="AC444" s="105">
        <f t="shared" si="62"/>
        <v>8</v>
      </c>
      <c r="AD444" s="105">
        <f t="shared" si="63"/>
        <v>3</v>
      </c>
      <c r="AE444" s="105">
        <f t="shared" si="64"/>
        <v>55</v>
      </c>
      <c r="AF444" s="106" t="s">
        <v>5770</v>
      </c>
      <c r="AG444" s="107" t="s">
        <v>4596</v>
      </c>
      <c r="AH444" s="107" t="str">
        <f t="shared" si="69"/>
        <v>HFTD</v>
      </c>
      <c r="AI444" s="107" t="s">
        <v>4558</v>
      </c>
      <c r="AJ444" s="105" t="str">
        <f t="shared" si="65"/>
        <v>Distribution</v>
      </c>
      <c r="AK444" s="105" t="str">
        <f t="shared" si="66"/>
        <v>HFTD - Distribution</v>
      </c>
      <c r="AL444" s="105" t="str">
        <f t="shared" si="67"/>
        <v>Fire Less than 300 Acres</v>
      </c>
      <c r="AM444" s="108" t="s">
        <v>4560</v>
      </c>
      <c r="AN444" s="105" t="str">
        <f t="shared" si="68"/>
        <v>Dead</v>
      </c>
      <c r="AO444" s="109">
        <v>87046</v>
      </c>
    </row>
    <row r="445" spans="1:41" x14ac:dyDescent="0.25">
      <c r="A445" s="105" t="s">
        <v>4544</v>
      </c>
      <c r="B445" s="105">
        <v>42417.886111111111</v>
      </c>
      <c r="C445" s="105">
        <v>42417.886111111111</v>
      </c>
      <c r="D445" s="105">
        <v>40.667700000000004</v>
      </c>
      <c r="E445" s="105">
        <v>-124.227339</v>
      </c>
      <c r="F445" s="105" t="s">
        <v>4630</v>
      </c>
      <c r="G445" s="105" t="s">
        <v>5754</v>
      </c>
      <c r="H445" s="105" t="s">
        <v>4631</v>
      </c>
      <c r="I445" s="105" t="s">
        <v>4547</v>
      </c>
      <c r="J445" s="105" t="s">
        <v>5756</v>
      </c>
      <c r="K445" s="105">
        <v>101002728</v>
      </c>
      <c r="L445" s="105"/>
      <c r="M445" s="105" t="s">
        <v>4457</v>
      </c>
      <c r="N445" s="105" t="s">
        <v>4453</v>
      </c>
      <c r="O445" s="105" t="s">
        <v>4563</v>
      </c>
      <c r="P445" s="105" t="s">
        <v>1964</v>
      </c>
      <c r="Q445" s="105">
        <v>42417.886111111111</v>
      </c>
      <c r="R445" s="105">
        <v>42417.886111111111</v>
      </c>
      <c r="S445" s="105" t="s">
        <v>4551</v>
      </c>
      <c r="T445" s="105" t="s">
        <v>3576</v>
      </c>
      <c r="U445" s="105" t="s">
        <v>4451</v>
      </c>
      <c r="V445" s="105" t="s">
        <v>4553</v>
      </c>
      <c r="W445" s="105" t="s">
        <v>5176</v>
      </c>
      <c r="X445" s="105" t="s">
        <v>5177</v>
      </c>
      <c r="Y445" s="105" t="s">
        <v>4555</v>
      </c>
      <c r="Z445" s="105" t="s">
        <v>5771</v>
      </c>
      <c r="AA445" s="105">
        <f t="shared" si="60"/>
        <v>2016</v>
      </c>
      <c r="AB445" s="105">
        <f t="shared" si="61"/>
        <v>2</v>
      </c>
      <c r="AC445" s="105">
        <f t="shared" si="62"/>
        <v>17</v>
      </c>
      <c r="AD445" s="105">
        <f t="shared" si="63"/>
        <v>21</v>
      </c>
      <c r="AE445" s="105">
        <f t="shared" si="64"/>
        <v>16</v>
      </c>
      <c r="AF445" s="106" t="s">
        <v>5772</v>
      </c>
      <c r="AG445" s="107" t="s">
        <v>3561</v>
      </c>
      <c r="AH445" s="107" t="str">
        <f t="shared" si="69"/>
        <v>non-HFTD</v>
      </c>
      <c r="AI445" s="107" t="s">
        <v>4558</v>
      </c>
      <c r="AJ445" s="105" t="str">
        <f t="shared" si="65"/>
        <v>Distribution</v>
      </c>
      <c r="AK445" s="105" t="str">
        <f t="shared" si="66"/>
        <v>non-HFTD - Distribution</v>
      </c>
      <c r="AL445" s="105" t="str">
        <f t="shared" si="67"/>
        <v>Fire Less than 300 Acres</v>
      </c>
      <c r="AM445" s="108" t="s">
        <v>4575</v>
      </c>
      <c r="AN445" s="105" t="str">
        <f t="shared" si="68"/>
        <v>Unk or Other - Other</v>
      </c>
      <c r="AO445" s="109">
        <v>1336</v>
      </c>
    </row>
    <row r="446" spans="1:41" x14ac:dyDescent="0.25">
      <c r="A446" s="105" t="s">
        <v>4544</v>
      </c>
      <c r="B446" s="105">
        <v>42426.652777777781</v>
      </c>
      <c r="C446" s="105">
        <v>42426.652777777781</v>
      </c>
      <c r="D446" s="105">
        <v>36.83961</v>
      </c>
      <c r="E446" s="105">
        <v>-119.797479</v>
      </c>
      <c r="F446" s="105" t="s">
        <v>4630</v>
      </c>
      <c r="G446" s="105" t="s">
        <v>5762</v>
      </c>
      <c r="H446" s="105" t="s">
        <v>4631</v>
      </c>
      <c r="I446" s="105" t="s">
        <v>4691</v>
      </c>
      <c r="J446" s="105" t="s">
        <v>3576</v>
      </c>
      <c r="K446" s="105">
        <v>100640781</v>
      </c>
      <c r="L446" s="105" t="s">
        <v>5757</v>
      </c>
      <c r="M446" s="105" t="s">
        <v>4457</v>
      </c>
      <c r="N446" s="105" t="s">
        <v>4453</v>
      </c>
      <c r="O446" s="105" t="s">
        <v>4563</v>
      </c>
      <c r="P446" s="105" t="s">
        <v>1964</v>
      </c>
      <c r="Q446" s="105">
        <v>42426.652777777781</v>
      </c>
      <c r="R446" s="105">
        <v>42426.652777777781</v>
      </c>
      <c r="S446" s="105" t="s">
        <v>4588</v>
      </c>
      <c r="T446" s="105" t="s">
        <v>4453</v>
      </c>
      <c r="U446" s="105" t="s">
        <v>3576</v>
      </c>
      <c r="V446" s="105" t="s">
        <v>3576</v>
      </c>
      <c r="W446" s="105" t="s">
        <v>4360</v>
      </c>
      <c r="X446" s="105"/>
      <c r="Y446" s="105" t="s">
        <v>4555</v>
      </c>
      <c r="Z446" s="105" t="s">
        <v>5773</v>
      </c>
      <c r="AA446" s="105">
        <f t="shared" si="60"/>
        <v>2016</v>
      </c>
      <c r="AB446" s="105">
        <f t="shared" si="61"/>
        <v>2</v>
      </c>
      <c r="AC446" s="105">
        <f t="shared" si="62"/>
        <v>26</v>
      </c>
      <c r="AD446" s="105">
        <f t="shared" si="63"/>
        <v>15</v>
      </c>
      <c r="AE446" s="105">
        <f t="shared" si="64"/>
        <v>40</v>
      </c>
      <c r="AF446" s="106" t="s">
        <v>5774</v>
      </c>
      <c r="AG446" s="107" t="s">
        <v>3561</v>
      </c>
      <c r="AH446" s="107" t="str">
        <f t="shared" si="69"/>
        <v>non-HFTD</v>
      </c>
      <c r="AI446" s="107" t="s">
        <v>4558</v>
      </c>
      <c r="AJ446" s="105" t="str">
        <f t="shared" si="65"/>
        <v>Distribution</v>
      </c>
      <c r="AK446" s="105" t="str">
        <f t="shared" si="66"/>
        <v>non-HFTD - Distribution</v>
      </c>
      <c r="AL446" s="105" t="str">
        <f t="shared" si="67"/>
        <v>Fire Less than 300 Acres</v>
      </c>
      <c r="AM446" s="108" t="s">
        <v>4591</v>
      </c>
      <c r="AN446" s="105" t="str">
        <f t="shared" si="68"/>
        <v>Conductor</v>
      </c>
      <c r="AO446" s="109">
        <v>14883</v>
      </c>
    </row>
    <row r="447" spans="1:41" x14ac:dyDescent="0.25">
      <c r="A447" s="105" t="s">
        <v>4544</v>
      </c>
      <c r="B447" s="105">
        <v>42457.511111111111</v>
      </c>
      <c r="C447" s="105">
        <v>42457.511111111111</v>
      </c>
      <c r="D447" s="105">
        <v>39.742750999999998</v>
      </c>
      <c r="E447" s="105">
        <v>-121.820238</v>
      </c>
      <c r="F447" s="105" t="s">
        <v>4560</v>
      </c>
      <c r="G447" s="105" t="s">
        <v>5762</v>
      </c>
      <c r="H447" s="105" t="s">
        <v>5755</v>
      </c>
      <c r="I447" s="105" t="s">
        <v>4547</v>
      </c>
      <c r="J447" s="105" t="s">
        <v>5775</v>
      </c>
      <c r="K447" s="105">
        <v>100338028</v>
      </c>
      <c r="L447" s="105" t="s">
        <v>5757</v>
      </c>
      <c r="M447" s="105">
        <v>12000</v>
      </c>
      <c r="N447" s="105" t="s">
        <v>4453</v>
      </c>
      <c r="O447" s="105" t="s">
        <v>4563</v>
      </c>
      <c r="P447" s="105" t="s">
        <v>1964</v>
      </c>
      <c r="Q447" s="105">
        <v>42457.511111111111</v>
      </c>
      <c r="R447" s="105">
        <v>42457.511111111111</v>
      </c>
      <c r="S447" s="105" t="s">
        <v>4551</v>
      </c>
      <c r="T447" s="105" t="s">
        <v>3576</v>
      </c>
      <c r="U447" s="105" t="s">
        <v>4560</v>
      </c>
      <c r="V447" s="105" t="s">
        <v>4553</v>
      </c>
      <c r="W447" s="105" t="s">
        <v>4360</v>
      </c>
      <c r="X447" s="105"/>
      <c r="Y447" s="105" t="s">
        <v>4593</v>
      </c>
      <c r="Z447" s="105" t="s">
        <v>5776</v>
      </c>
      <c r="AA447" s="105">
        <f t="shared" si="60"/>
        <v>2016</v>
      </c>
      <c r="AB447" s="105">
        <f t="shared" si="61"/>
        <v>3</v>
      </c>
      <c r="AC447" s="105">
        <f t="shared" si="62"/>
        <v>28</v>
      </c>
      <c r="AD447" s="105">
        <f t="shared" si="63"/>
        <v>12</v>
      </c>
      <c r="AE447" s="105">
        <f t="shared" si="64"/>
        <v>16</v>
      </c>
      <c r="AF447" s="106" t="s">
        <v>5777</v>
      </c>
      <c r="AG447" s="107" t="s">
        <v>3561</v>
      </c>
      <c r="AH447" s="107" t="str">
        <f t="shared" si="69"/>
        <v>non-HFTD</v>
      </c>
      <c r="AI447" s="107" t="s">
        <v>4558</v>
      </c>
      <c r="AJ447" s="105" t="str">
        <f t="shared" si="65"/>
        <v>Distribution</v>
      </c>
      <c r="AK447" s="105" t="str">
        <f t="shared" si="66"/>
        <v>non-HFTD - Distribution</v>
      </c>
      <c r="AL447" s="105" t="str">
        <f t="shared" si="67"/>
        <v>Fire Less than 300 Acres</v>
      </c>
      <c r="AM447" s="108" t="s">
        <v>4560</v>
      </c>
      <c r="AN447" s="105" t="str">
        <f t="shared" si="68"/>
        <v>Branch (Not overhanging, Distance Unknown)</v>
      </c>
      <c r="AO447" s="109">
        <v>71190</v>
      </c>
    </row>
    <row r="448" spans="1:41" x14ac:dyDescent="0.25">
      <c r="A448" s="105" t="s">
        <v>4544</v>
      </c>
      <c r="B448" s="105">
        <v>42461.184027777781</v>
      </c>
      <c r="C448" s="105">
        <v>42461.184027777781</v>
      </c>
      <c r="D448" s="105">
        <v>35.016406699999997</v>
      </c>
      <c r="E448" s="105">
        <v>-118.89212999999999</v>
      </c>
      <c r="F448" s="105" t="s">
        <v>4560</v>
      </c>
      <c r="G448" s="105" t="s">
        <v>5754</v>
      </c>
      <c r="H448" s="105" t="s">
        <v>5755</v>
      </c>
      <c r="I448" s="105" t="s">
        <v>4547</v>
      </c>
      <c r="J448" s="105" t="s">
        <v>5778</v>
      </c>
      <c r="K448" s="105">
        <v>100194594</v>
      </c>
      <c r="L448" s="105" t="s">
        <v>4549</v>
      </c>
      <c r="M448" s="105">
        <v>12000</v>
      </c>
      <c r="N448" s="105" t="s">
        <v>4451</v>
      </c>
      <c r="O448" s="105" t="s">
        <v>4563</v>
      </c>
      <c r="P448" s="105" t="s">
        <v>1964</v>
      </c>
      <c r="Q448" s="105">
        <v>42461.184027777781</v>
      </c>
      <c r="R448" s="105">
        <v>42461.184027777781</v>
      </c>
      <c r="S448" s="105" t="s">
        <v>4588</v>
      </c>
      <c r="T448" s="105" t="s">
        <v>4451</v>
      </c>
      <c r="U448" s="105" t="s">
        <v>3576</v>
      </c>
      <c r="V448" s="105" t="s">
        <v>3576</v>
      </c>
      <c r="W448" s="105" t="s">
        <v>4360</v>
      </c>
      <c r="X448" s="105"/>
      <c r="Y448" s="105" t="s">
        <v>4555</v>
      </c>
      <c r="Z448" s="105" t="s">
        <v>5779</v>
      </c>
      <c r="AA448" s="105">
        <f t="shared" si="60"/>
        <v>2016</v>
      </c>
      <c r="AB448" s="105">
        <f t="shared" si="61"/>
        <v>4</v>
      </c>
      <c r="AC448" s="105">
        <f t="shared" si="62"/>
        <v>1</v>
      </c>
      <c r="AD448" s="105">
        <f t="shared" si="63"/>
        <v>4</v>
      </c>
      <c r="AE448" s="105">
        <f t="shared" si="64"/>
        <v>25</v>
      </c>
      <c r="AF448" s="106" t="s">
        <v>5780</v>
      </c>
      <c r="AG448" s="107" t="s">
        <v>3561</v>
      </c>
      <c r="AH448" s="107" t="str">
        <f t="shared" si="69"/>
        <v>non-HFTD</v>
      </c>
      <c r="AI448" s="107" t="s">
        <v>4558</v>
      </c>
      <c r="AJ448" s="105" t="str">
        <f t="shared" si="65"/>
        <v>Distribution</v>
      </c>
      <c r="AK448" s="105" t="str">
        <f t="shared" si="66"/>
        <v>non-HFTD - Distribution</v>
      </c>
      <c r="AL448" s="105" t="str">
        <f t="shared" si="67"/>
        <v>Fire Less than 300 Acres</v>
      </c>
      <c r="AM448" s="108" t="s">
        <v>4591</v>
      </c>
      <c r="AN448" s="105" t="str">
        <f t="shared" si="68"/>
        <v>Equip Failure - Other</v>
      </c>
      <c r="AO448" s="109">
        <v>24025</v>
      </c>
    </row>
    <row r="449" spans="1:41" x14ac:dyDescent="0.25">
      <c r="A449" s="105" t="s">
        <v>4544</v>
      </c>
      <c r="B449" s="105">
        <v>42462.158333333333</v>
      </c>
      <c r="C449" s="105">
        <v>42462.158333333333</v>
      </c>
      <c r="D449" s="105">
        <v>35.370339989999998</v>
      </c>
      <c r="E449" s="105">
        <v>-118.97521</v>
      </c>
      <c r="F449" s="105" t="s">
        <v>4560</v>
      </c>
      <c r="G449" s="105" t="s">
        <v>5762</v>
      </c>
      <c r="H449" s="105" t="s">
        <v>4546</v>
      </c>
      <c r="I449" s="105" t="s">
        <v>4547</v>
      </c>
      <c r="J449" s="105" t="s">
        <v>5450</v>
      </c>
      <c r="K449" s="105">
        <v>100244829</v>
      </c>
      <c r="L449" s="105"/>
      <c r="M449" s="105" t="s">
        <v>4457</v>
      </c>
      <c r="N449" s="105" t="s">
        <v>4453</v>
      </c>
      <c r="O449" s="105" t="s">
        <v>4563</v>
      </c>
      <c r="P449" s="105" t="s">
        <v>4569</v>
      </c>
      <c r="Q449" s="105" t="s">
        <v>4570</v>
      </c>
      <c r="R449" s="105" t="s">
        <v>4570</v>
      </c>
      <c r="S449" s="105" t="s">
        <v>4588</v>
      </c>
      <c r="T449" s="105" t="s">
        <v>4453</v>
      </c>
      <c r="U449" s="105" t="s">
        <v>3576</v>
      </c>
      <c r="V449" s="105" t="s">
        <v>3576</v>
      </c>
      <c r="W449" s="105" t="s">
        <v>4360</v>
      </c>
      <c r="X449" s="105"/>
      <c r="Y449" s="105" t="s">
        <v>4571</v>
      </c>
      <c r="Z449" s="105" t="s">
        <v>5781</v>
      </c>
      <c r="AA449" s="105">
        <f t="shared" si="60"/>
        <v>2016</v>
      </c>
      <c r="AB449" s="105">
        <f t="shared" si="61"/>
        <v>4</v>
      </c>
      <c r="AC449" s="105">
        <f t="shared" si="62"/>
        <v>2</v>
      </c>
      <c r="AD449" s="105">
        <f t="shared" si="63"/>
        <v>3</v>
      </c>
      <c r="AE449" s="105">
        <f t="shared" si="64"/>
        <v>48</v>
      </c>
      <c r="AF449" s="106" t="s">
        <v>4573</v>
      </c>
      <c r="AG449" s="107" t="s">
        <v>3561</v>
      </c>
      <c r="AH449" s="107" t="str">
        <f t="shared" si="69"/>
        <v>non-HFTD</v>
      </c>
      <c r="AI449" s="107" t="s">
        <v>4558</v>
      </c>
      <c r="AJ449" s="105" t="str">
        <f t="shared" si="65"/>
        <v>Distribution</v>
      </c>
      <c r="AK449" s="105" t="str">
        <f t="shared" si="66"/>
        <v>non-HFTD - Distribution</v>
      </c>
      <c r="AL449" s="105" t="str">
        <f t="shared" si="67"/>
        <v>Fire Less than 300 Acres</v>
      </c>
      <c r="AM449" s="108" t="s">
        <v>4591</v>
      </c>
      <c r="AN449" s="105" t="str">
        <f t="shared" si="68"/>
        <v>Conductor</v>
      </c>
      <c r="AO449" s="109" t="s">
        <v>3576</v>
      </c>
    </row>
    <row r="450" spans="1:41" x14ac:dyDescent="0.25">
      <c r="A450" s="105" t="s">
        <v>4544</v>
      </c>
      <c r="B450" s="105">
        <v>42462.29583333333</v>
      </c>
      <c r="C450" s="105">
        <v>42462.29583333333</v>
      </c>
      <c r="D450" s="105">
        <v>35.030709999999999</v>
      </c>
      <c r="E450" s="105">
        <v>-120.52785</v>
      </c>
      <c r="F450" s="105" t="s">
        <v>4560</v>
      </c>
      <c r="G450" s="105" t="s">
        <v>5754</v>
      </c>
      <c r="H450" s="105" t="s">
        <v>5755</v>
      </c>
      <c r="I450" s="105" t="s">
        <v>4547</v>
      </c>
      <c r="J450" s="105" t="s">
        <v>5782</v>
      </c>
      <c r="K450" s="105">
        <v>101892796</v>
      </c>
      <c r="L450" s="105" t="s">
        <v>5757</v>
      </c>
      <c r="M450" s="105" t="s">
        <v>4457</v>
      </c>
      <c r="N450" s="105" t="s">
        <v>4453</v>
      </c>
      <c r="O450" s="105" t="s">
        <v>4563</v>
      </c>
      <c r="P450" s="105" t="s">
        <v>1964</v>
      </c>
      <c r="Q450" s="105">
        <v>42462.29583333333</v>
      </c>
      <c r="R450" s="105">
        <v>42462.29583333333</v>
      </c>
      <c r="S450" s="105" t="s">
        <v>4588</v>
      </c>
      <c r="T450" s="105" t="s">
        <v>4454</v>
      </c>
      <c r="U450" s="105" t="s">
        <v>3576</v>
      </c>
      <c r="V450" s="105" t="s">
        <v>3576</v>
      </c>
      <c r="W450" s="105" t="s">
        <v>4360</v>
      </c>
      <c r="X450" s="105"/>
      <c r="Y450" s="105" t="s">
        <v>4555</v>
      </c>
      <c r="Z450" s="105" t="s">
        <v>5783</v>
      </c>
      <c r="AA450" s="105">
        <f t="shared" si="60"/>
        <v>2016</v>
      </c>
      <c r="AB450" s="105">
        <f t="shared" si="61"/>
        <v>4</v>
      </c>
      <c r="AC450" s="105">
        <f t="shared" si="62"/>
        <v>2</v>
      </c>
      <c r="AD450" s="105">
        <f t="shared" si="63"/>
        <v>7</v>
      </c>
      <c r="AE450" s="105">
        <f t="shared" si="64"/>
        <v>6</v>
      </c>
      <c r="AF450" s="106" t="s">
        <v>5784</v>
      </c>
      <c r="AG450" s="107" t="s">
        <v>3561</v>
      </c>
      <c r="AH450" s="107" t="str">
        <f t="shared" si="69"/>
        <v>non-HFTD</v>
      </c>
      <c r="AI450" s="107" t="s">
        <v>4558</v>
      </c>
      <c r="AJ450" s="105" t="str">
        <f t="shared" si="65"/>
        <v>Distribution</v>
      </c>
      <c r="AK450" s="105" t="str">
        <f t="shared" si="66"/>
        <v>non-HFTD - Distribution</v>
      </c>
      <c r="AL450" s="105" t="str">
        <f t="shared" si="67"/>
        <v>Fire Less than 300 Acres</v>
      </c>
      <c r="AM450" s="108" t="s">
        <v>4591</v>
      </c>
      <c r="AN450" s="105" t="str">
        <f t="shared" si="68"/>
        <v>Splice/Clamp/Connector</v>
      </c>
      <c r="AO450" s="109">
        <v>75976</v>
      </c>
    </row>
    <row r="451" spans="1:41" x14ac:dyDescent="0.25">
      <c r="A451" s="105" t="s">
        <v>4544</v>
      </c>
      <c r="B451" s="105">
        <v>42463.287499999999</v>
      </c>
      <c r="C451" s="105">
        <v>42463.287499999999</v>
      </c>
      <c r="D451" s="105">
        <v>40.41751</v>
      </c>
      <c r="E451" s="105">
        <v>-122.21092</v>
      </c>
      <c r="F451" s="105" t="s">
        <v>4451</v>
      </c>
      <c r="G451" s="105" t="s">
        <v>5754</v>
      </c>
      <c r="H451" s="105" t="s">
        <v>4631</v>
      </c>
      <c r="I451" s="105" t="s">
        <v>4547</v>
      </c>
      <c r="J451" s="105" t="s">
        <v>5276</v>
      </c>
      <c r="K451" s="105">
        <v>101488627</v>
      </c>
      <c r="L451" s="105" t="s">
        <v>5757</v>
      </c>
      <c r="M451" s="105">
        <v>12000</v>
      </c>
      <c r="N451" s="105" t="s">
        <v>4453</v>
      </c>
      <c r="O451" s="105" t="s">
        <v>4563</v>
      </c>
      <c r="P451" s="105" t="s">
        <v>1964</v>
      </c>
      <c r="Q451" s="105">
        <v>42463.287499999999</v>
      </c>
      <c r="R451" s="105">
        <v>42463.287499999999</v>
      </c>
      <c r="S451" s="105" t="s">
        <v>4551</v>
      </c>
      <c r="T451" s="105" t="s">
        <v>3576</v>
      </c>
      <c r="U451" s="105" t="s">
        <v>4552</v>
      </c>
      <c r="V451" s="105" t="s">
        <v>4456</v>
      </c>
      <c r="W451" s="105" t="s">
        <v>4554</v>
      </c>
      <c r="X451" s="105"/>
      <c r="Y451" s="105" t="s">
        <v>4555</v>
      </c>
      <c r="Z451" s="105" t="s">
        <v>5785</v>
      </c>
      <c r="AA451" s="105">
        <f t="shared" si="60"/>
        <v>2016</v>
      </c>
      <c r="AB451" s="105">
        <f t="shared" si="61"/>
        <v>4</v>
      </c>
      <c r="AC451" s="105">
        <f t="shared" si="62"/>
        <v>3</v>
      </c>
      <c r="AD451" s="105">
        <f t="shared" si="63"/>
        <v>6</v>
      </c>
      <c r="AE451" s="105">
        <f t="shared" si="64"/>
        <v>54</v>
      </c>
      <c r="AF451" s="106" t="s">
        <v>5786</v>
      </c>
      <c r="AG451" s="107" t="s">
        <v>3561</v>
      </c>
      <c r="AH451" s="107" t="str">
        <f t="shared" si="69"/>
        <v>non-HFTD</v>
      </c>
      <c r="AI451" s="107" t="s">
        <v>4558</v>
      </c>
      <c r="AJ451" s="105" t="str">
        <f t="shared" si="65"/>
        <v>Distribution</v>
      </c>
      <c r="AK451" s="105" t="str">
        <f t="shared" si="66"/>
        <v>non-HFTD - Distribution</v>
      </c>
      <c r="AL451" s="105" t="str">
        <f t="shared" si="67"/>
        <v>Fire Less than 300 Acres</v>
      </c>
      <c r="AM451" s="108" t="s">
        <v>4559</v>
      </c>
      <c r="AN451" s="105" t="str">
        <f t="shared" si="68"/>
        <v>Vehicle</v>
      </c>
      <c r="AO451" s="109">
        <v>33084</v>
      </c>
    </row>
    <row r="452" spans="1:41" x14ac:dyDescent="0.25">
      <c r="A452" s="105" t="s">
        <v>4544</v>
      </c>
      <c r="B452" s="105">
        <v>42463.500694444447</v>
      </c>
      <c r="C452" s="105">
        <v>42463.500694444447</v>
      </c>
      <c r="D452" s="105">
        <v>38.680439</v>
      </c>
      <c r="E452" s="105">
        <v>-123.12495800000001</v>
      </c>
      <c r="F452" s="105" t="s">
        <v>4560</v>
      </c>
      <c r="G452" s="105" t="s">
        <v>5754</v>
      </c>
      <c r="H452" s="105" t="s">
        <v>4546</v>
      </c>
      <c r="I452" s="105" t="s">
        <v>4547</v>
      </c>
      <c r="J452" s="105" t="s">
        <v>5756</v>
      </c>
      <c r="K452" s="105">
        <v>101968191</v>
      </c>
      <c r="L452" s="105"/>
      <c r="M452" s="105">
        <v>12000</v>
      </c>
      <c r="N452" s="105" t="s">
        <v>4453</v>
      </c>
      <c r="O452" s="105" t="s">
        <v>4563</v>
      </c>
      <c r="P452" s="105" t="s">
        <v>1964</v>
      </c>
      <c r="Q452" s="105">
        <v>42463.500694444447</v>
      </c>
      <c r="R452" s="105">
        <v>42463.500694444447</v>
      </c>
      <c r="S452" s="105" t="s">
        <v>4588</v>
      </c>
      <c r="T452" s="105" t="s">
        <v>4453</v>
      </c>
      <c r="U452" s="105" t="s">
        <v>3576</v>
      </c>
      <c r="V452" s="105" t="s">
        <v>3576</v>
      </c>
      <c r="W452" s="105" t="s">
        <v>4360</v>
      </c>
      <c r="X452" s="105"/>
      <c r="Y452" s="105" t="s">
        <v>4555</v>
      </c>
      <c r="Z452" s="105" t="s">
        <v>5787</v>
      </c>
      <c r="AA452" s="105">
        <f t="shared" si="60"/>
        <v>2016</v>
      </c>
      <c r="AB452" s="105">
        <f t="shared" si="61"/>
        <v>4</v>
      </c>
      <c r="AC452" s="105">
        <f t="shared" si="62"/>
        <v>3</v>
      </c>
      <c r="AD452" s="105">
        <f t="shared" si="63"/>
        <v>12</v>
      </c>
      <c r="AE452" s="105">
        <f t="shared" si="64"/>
        <v>1</v>
      </c>
      <c r="AF452" s="106" t="s">
        <v>5788</v>
      </c>
      <c r="AG452" s="107" t="s">
        <v>4596</v>
      </c>
      <c r="AH452" s="107" t="str">
        <f t="shared" si="69"/>
        <v>HFTD</v>
      </c>
      <c r="AI452" s="107" t="s">
        <v>4558</v>
      </c>
      <c r="AJ452" s="105" t="str">
        <f t="shared" si="65"/>
        <v>Distribution</v>
      </c>
      <c r="AK452" s="105" t="str">
        <f t="shared" si="66"/>
        <v>HFTD - Distribution</v>
      </c>
      <c r="AL452" s="105" t="str">
        <f t="shared" si="67"/>
        <v>Fire Less than 300 Acres</v>
      </c>
      <c r="AM452" s="108" t="s">
        <v>4591</v>
      </c>
      <c r="AN452" s="105" t="str">
        <f t="shared" si="68"/>
        <v>Conductor</v>
      </c>
      <c r="AO452" s="109">
        <v>3528</v>
      </c>
    </row>
    <row r="453" spans="1:41" x14ac:dyDescent="0.25">
      <c r="A453" s="105" t="s">
        <v>4544</v>
      </c>
      <c r="B453" s="105">
        <v>42464.005555555559</v>
      </c>
      <c r="C453" s="105">
        <v>42464.005555555559</v>
      </c>
      <c r="D453" s="105">
        <v>37.756740000000001</v>
      </c>
      <c r="E453" s="105">
        <v>-121.41933</v>
      </c>
      <c r="F453" s="105" t="s">
        <v>4560</v>
      </c>
      <c r="G453" s="105" t="s">
        <v>5762</v>
      </c>
      <c r="H453" s="105" t="s">
        <v>5755</v>
      </c>
      <c r="I453" s="105" t="s">
        <v>4547</v>
      </c>
      <c r="J453" s="105" t="s">
        <v>5789</v>
      </c>
      <c r="K453" s="105">
        <v>102119421</v>
      </c>
      <c r="L453" s="105" t="s">
        <v>5757</v>
      </c>
      <c r="M453" s="105">
        <v>12000</v>
      </c>
      <c r="N453" s="105" t="s">
        <v>4453</v>
      </c>
      <c r="O453" s="105" t="s">
        <v>4563</v>
      </c>
      <c r="P453" s="105" t="s">
        <v>1964</v>
      </c>
      <c r="Q453" s="105">
        <v>42464.005555555559</v>
      </c>
      <c r="R453" s="105">
        <v>42464.005555555559</v>
      </c>
      <c r="S453" s="105" t="s">
        <v>4588</v>
      </c>
      <c r="T453" s="105" t="s">
        <v>4453</v>
      </c>
      <c r="U453" s="105" t="s">
        <v>3576</v>
      </c>
      <c r="V453" s="105" t="s">
        <v>3576</v>
      </c>
      <c r="W453" s="105" t="s">
        <v>4360</v>
      </c>
      <c r="X453" s="105"/>
      <c r="Y453" s="105" t="s">
        <v>4555</v>
      </c>
      <c r="Z453" s="105" t="s">
        <v>5790</v>
      </c>
      <c r="AA453" s="105">
        <f t="shared" ref="AA453:AA516" si="70">YEAR(B453)</f>
        <v>2016</v>
      </c>
      <c r="AB453" s="105">
        <f t="shared" ref="AB453:AB516" si="71">MONTH(B453)</f>
        <v>4</v>
      </c>
      <c r="AC453" s="105">
        <f t="shared" ref="AC453:AC516" si="72">DAY(B453)</f>
        <v>4</v>
      </c>
      <c r="AD453" s="105">
        <f t="shared" ref="AD453:AD516" si="73">HOUR(C453)</f>
        <v>0</v>
      </c>
      <c r="AE453" s="105">
        <f t="shared" ref="AE453:AE516" si="74">MINUTE(C453)</f>
        <v>8</v>
      </c>
      <c r="AF453" s="106" t="s">
        <v>5791</v>
      </c>
      <c r="AG453" s="107" t="s">
        <v>3561</v>
      </c>
      <c r="AH453" s="107" t="str">
        <f t="shared" si="69"/>
        <v>non-HFTD</v>
      </c>
      <c r="AI453" s="107" t="s">
        <v>4558</v>
      </c>
      <c r="AJ453" s="105" t="str">
        <f t="shared" ref="AJ453:AJ516" si="75">IF(AF453="16-0040266","Substation",VLOOKUP(M453,Voltage2TandDTable,2,FALSE))</f>
        <v>Distribution</v>
      </c>
      <c r="AK453" s="105" t="str">
        <f t="shared" ref="AK453:AK516" si="76">CONCATENATE(AH453&amp;" - "&amp;AJ453)</f>
        <v>non-HFTD - Distribution</v>
      </c>
      <c r="AL453" s="105" t="str">
        <f t="shared" ref="AL453:AL516" si="77">IF(OR(H453="300 - 999 Acres",H453="1000 - 4999 Acres",H453="&gt; 5000 Acres"),"Fire Greater than 300 Acres","Fire Less than 300 Acres")</f>
        <v>Fire Less than 300 Acres</v>
      </c>
      <c r="AM453" s="108" t="s">
        <v>4591</v>
      </c>
      <c r="AN453" s="105" t="str">
        <f t="shared" ref="AN453:AN516" si="78">IF(AM453="Animal","Animal",
IF(U453="Vegetation",IF(AM453="3rd Party","3rd Party - Unknown",IF(Y453="no-match","Other/Unknown",Y453)),
IF(S453="Contact From Object",IF(U453="Other",AM453&amp;" - Other",U453),
IF(OR(S453="Equipment - PG&amp;E",S453="Equipment - overloaded",S453="Equipment/ Facility Failure"),IF(ISBLANK(T453),"Equip Failure - Other", VLOOKUP(T453,EquipSubdriverTable,2,FALSE)),
IF(S453="Other Fire: Non-PG&amp;E related",N453,
IF(S453="Weather - High Wind",IF(N453="Circuit Breaker","Equip Failure - Other",N453),
IF(U453="Vehicle contact","Vehicle",
IF(U453="Balloon contact","Balloons",
IF(S453="Vegetation",IF(Y453="no-match","Other/Unknown",Y453),
IF(AND(OR(T453="",T453="N.A."),OR(U453="",U453="N.A.")),AM453&amp;" - Unknown",AM453&amp;" - Other"))))))))))</f>
        <v>Conductor</v>
      </c>
      <c r="AO453" s="109">
        <v>150033</v>
      </c>
    </row>
    <row r="454" spans="1:41" x14ac:dyDescent="0.25">
      <c r="A454" s="105" t="s">
        <v>4544</v>
      </c>
      <c r="B454" s="105">
        <v>42467.713194444441</v>
      </c>
      <c r="C454" s="105">
        <v>42467.713194444441</v>
      </c>
      <c r="D454" s="105">
        <v>35.341991700000001</v>
      </c>
      <c r="E454" s="105">
        <v>-119.01752</v>
      </c>
      <c r="F454" s="105" t="s">
        <v>4560</v>
      </c>
      <c r="G454" s="105" t="s">
        <v>5762</v>
      </c>
      <c r="H454" s="105" t="s">
        <v>4546</v>
      </c>
      <c r="I454" s="105" t="s">
        <v>4547</v>
      </c>
      <c r="J454" s="105" t="s">
        <v>4597</v>
      </c>
      <c r="K454" s="105">
        <v>100245953</v>
      </c>
      <c r="L454" s="105"/>
      <c r="M454" s="105" t="s">
        <v>4457</v>
      </c>
      <c r="N454" s="105" t="s">
        <v>4453</v>
      </c>
      <c r="O454" s="105" t="s">
        <v>4563</v>
      </c>
      <c r="P454" s="105" t="s">
        <v>1964</v>
      </c>
      <c r="Q454" s="105">
        <v>42467.713194444441</v>
      </c>
      <c r="R454" s="105">
        <v>42467.713194444441</v>
      </c>
      <c r="S454" s="105" t="s">
        <v>4551</v>
      </c>
      <c r="T454" s="105" t="s">
        <v>3576</v>
      </c>
      <c r="U454" s="105" t="s">
        <v>4560</v>
      </c>
      <c r="V454" s="105" t="s">
        <v>4553</v>
      </c>
      <c r="W454" s="105" t="s">
        <v>4360</v>
      </c>
      <c r="X454" s="105"/>
      <c r="Y454" s="105" t="s">
        <v>4555</v>
      </c>
      <c r="Z454" s="105" t="s">
        <v>5792</v>
      </c>
      <c r="AA454" s="105">
        <f t="shared" si="70"/>
        <v>2016</v>
      </c>
      <c r="AB454" s="105">
        <f t="shared" si="71"/>
        <v>4</v>
      </c>
      <c r="AC454" s="105">
        <f t="shared" si="72"/>
        <v>7</v>
      </c>
      <c r="AD454" s="105">
        <f t="shared" si="73"/>
        <v>17</v>
      </c>
      <c r="AE454" s="105">
        <f t="shared" si="74"/>
        <v>7</v>
      </c>
      <c r="AF454" s="106" t="s">
        <v>5793</v>
      </c>
      <c r="AG454" s="107" t="s">
        <v>3561</v>
      </c>
      <c r="AH454" s="107" t="str">
        <f t="shared" si="69"/>
        <v>non-HFTD</v>
      </c>
      <c r="AI454" s="107" t="s">
        <v>4558</v>
      </c>
      <c r="AJ454" s="105" t="str">
        <f t="shared" si="75"/>
        <v>Distribution</v>
      </c>
      <c r="AK454" s="105" t="str">
        <f t="shared" si="76"/>
        <v>non-HFTD - Distribution</v>
      </c>
      <c r="AL454" s="105" t="str">
        <f t="shared" si="77"/>
        <v>Fire Less than 300 Acres</v>
      </c>
      <c r="AM454" s="108" t="s">
        <v>4560</v>
      </c>
      <c r="AN454" s="105" t="str">
        <f t="shared" si="78"/>
        <v>Other/Unknown</v>
      </c>
      <c r="AO454" s="109">
        <v>10253</v>
      </c>
    </row>
    <row r="455" spans="1:41" x14ac:dyDescent="0.25">
      <c r="A455" s="105" t="s">
        <v>4544</v>
      </c>
      <c r="B455" s="105">
        <v>42468.551388888889</v>
      </c>
      <c r="C455" s="105">
        <v>42468.551388888889</v>
      </c>
      <c r="D455" s="105">
        <v>39.042926700000002</v>
      </c>
      <c r="E455" s="105">
        <v>-121.1002033</v>
      </c>
      <c r="F455" s="105" t="s">
        <v>4560</v>
      </c>
      <c r="G455" s="105" t="s">
        <v>5754</v>
      </c>
      <c r="H455" s="105" t="s">
        <v>4546</v>
      </c>
      <c r="I455" s="105" t="s">
        <v>4547</v>
      </c>
      <c r="J455" s="105" t="s">
        <v>5756</v>
      </c>
      <c r="K455" s="105">
        <v>100086751</v>
      </c>
      <c r="L455" s="105" t="s">
        <v>5757</v>
      </c>
      <c r="M455" s="105" t="s">
        <v>4457</v>
      </c>
      <c r="N455" s="105" t="s">
        <v>4453</v>
      </c>
      <c r="O455" s="105" t="s">
        <v>4563</v>
      </c>
      <c r="P455" s="105" t="s">
        <v>1964</v>
      </c>
      <c r="Q455" s="105">
        <v>42468.551388888889</v>
      </c>
      <c r="R455" s="105">
        <v>42468.551388888889</v>
      </c>
      <c r="S455" s="105" t="s">
        <v>4551</v>
      </c>
      <c r="T455" s="105" t="s">
        <v>3576</v>
      </c>
      <c r="U455" s="105" t="s">
        <v>4552</v>
      </c>
      <c r="V455" s="105" t="s">
        <v>4456</v>
      </c>
      <c r="W455" s="105" t="s">
        <v>4554</v>
      </c>
      <c r="X455" s="105"/>
      <c r="Y455" s="105" t="s">
        <v>4555</v>
      </c>
      <c r="Z455" s="105" t="s">
        <v>5794</v>
      </c>
      <c r="AA455" s="105">
        <f t="shared" si="70"/>
        <v>2016</v>
      </c>
      <c r="AB455" s="105">
        <f t="shared" si="71"/>
        <v>4</v>
      </c>
      <c r="AC455" s="105">
        <f t="shared" si="72"/>
        <v>8</v>
      </c>
      <c r="AD455" s="105">
        <f t="shared" si="73"/>
        <v>13</v>
      </c>
      <c r="AE455" s="105">
        <f t="shared" si="74"/>
        <v>14</v>
      </c>
      <c r="AF455" s="106" t="s">
        <v>5795</v>
      </c>
      <c r="AG455" s="107" t="s">
        <v>4596</v>
      </c>
      <c r="AH455" s="107" t="str">
        <f t="shared" si="69"/>
        <v>HFTD</v>
      </c>
      <c r="AI455" s="107" t="s">
        <v>4558</v>
      </c>
      <c r="AJ455" s="105" t="str">
        <f t="shared" si="75"/>
        <v>Distribution</v>
      </c>
      <c r="AK455" s="105" t="str">
        <f t="shared" si="76"/>
        <v>HFTD - Distribution</v>
      </c>
      <c r="AL455" s="105" t="str">
        <f t="shared" si="77"/>
        <v>Fire Less than 300 Acres</v>
      </c>
      <c r="AM455" s="108" t="s">
        <v>4559</v>
      </c>
      <c r="AN455" s="105" t="str">
        <f t="shared" si="78"/>
        <v>Vehicle</v>
      </c>
      <c r="AO455" s="109">
        <v>11817</v>
      </c>
    </row>
    <row r="456" spans="1:41" x14ac:dyDescent="0.25">
      <c r="A456" s="105" t="s">
        <v>4544</v>
      </c>
      <c r="B456" s="105">
        <v>42473.811111111114</v>
      </c>
      <c r="C456" s="105">
        <v>42473.811111111114</v>
      </c>
      <c r="D456" s="105">
        <v>40.495350000000002</v>
      </c>
      <c r="E456" s="105">
        <v>-124.12191199999999</v>
      </c>
      <c r="F456" s="105" t="s">
        <v>4560</v>
      </c>
      <c r="G456" s="105" t="s">
        <v>5754</v>
      </c>
      <c r="H456" s="105" t="s">
        <v>4546</v>
      </c>
      <c r="I456" s="105" t="s">
        <v>4547</v>
      </c>
      <c r="J456" s="105" t="s">
        <v>5756</v>
      </c>
      <c r="K456" s="105">
        <v>103659313</v>
      </c>
      <c r="L456" s="105"/>
      <c r="M456" s="105">
        <v>12000</v>
      </c>
      <c r="N456" s="105" t="s">
        <v>4453</v>
      </c>
      <c r="O456" s="105" t="s">
        <v>4563</v>
      </c>
      <c r="P456" s="105" t="s">
        <v>1964</v>
      </c>
      <c r="Q456" s="105">
        <v>42473.811111111114</v>
      </c>
      <c r="R456" s="105">
        <v>42473.811111111114</v>
      </c>
      <c r="S456" s="105" t="s">
        <v>4551</v>
      </c>
      <c r="T456" s="105" t="s">
        <v>3576</v>
      </c>
      <c r="U456" s="105" t="s">
        <v>4560</v>
      </c>
      <c r="V456" s="105" t="s">
        <v>4553</v>
      </c>
      <c r="W456" s="105" t="s">
        <v>4360</v>
      </c>
      <c r="X456" s="105"/>
      <c r="Y456" s="105" t="s">
        <v>4611</v>
      </c>
      <c r="Z456" s="105" t="s">
        <v>5796</v>
      </c>
      <c r="AA456" s="105">
        <f t="shared" si="70"/>
        <v>2016</v>
      </c>
      <c r="AB456" s="105">
        <f t="shared" si="71"/>
        <v>4</v>
      </c>
      <c r="AC456" s="105">
        <f t="shared" si="72"/>
        <v>13</v>
      </c>
      <c r="AD456" s="105">
        <f t="shared" si="73"/>
        <v>19</v>
      </c>
      <c r="AE456" s="105">
        <f t="shared" si="74"/>
        <v>28</v>
      </c>
      <c r="AF456" s="106" t="s">
        <v>5797</v>
      </c>
      <c r="AG456" s="107" t="s">
        <v>4596</v>
      </c>
      <c r="AH456" s="107" t="str">
        <f t="shared" ref="AH456:AH519" si="79">IF(AG456="non-HFTD","non-HFTD","HFTD")</f>
        <v>HFTD</v>
      </c>
      <c r="AI456" s="107" t="s">
        <v>4558</v>
      </c>
      <c r="AJ456" s="105" t="str">
        <f t="shared" si="75"/>
        <v>Distribution</v>
      </c>
      <c r="AK456" s="105" t="str">
        <f t="shared" si="76"/>
        <v>HFTD - Distribution</v>
      </c>
      <c r="AL456" s="105" t="str">
        <f t="shared" si="77"/>
        <v>Fire Less than 300 Acres</v>
      </c>
      <c r="AM456" s="108" t="s">
        <v>4560</v>
      </c>
      <c r="AN456" s="105" t="str">
        <f t="shared" si="78"/>
        <v>Fell into (slight defect)</v>
      </c>
      <c r="AO456" s="109">
        <v>688</v>
      </c>
    </row>
    <row r="457" spans="1:41" x14ac:dyDescent="0.25">
      <c r="A457" s="105" t="s">
        <v>4544</v>
      </c>
      <c r="B457" s="105">
        <v>42474.594444444447</v>
      </c>
      <c r="C457" s="105">
        <v>42474.594444444447</v>
      </c>
      <c r="D457" s="105">
        <v>36.158368299999999</v>
      </c>
      <c r="E457" s="105">
        <v>-119.565015</v>
      </c>
      <c r="F457" s="105" t="s">
        <v>4560</v>
      </c>
      <c r="G457" s="105" t="s">
        <v>5754</v>
      </c>
      <c r="H457" s="105" t="s">
        <v>4546</v>
      </c>
      <c r="I457" s="105" t="s">
        <v>4547</v>
      </c>
      <c r="J457" s="105" t="s">
        <v>5798</v>
      </c>
      <c r="K457" s="105">
        <v>100766367</v>
      </c>
      <c r="L457" s="105"/>
      <c r="M457" s="105">
        <v>12000</v>
      </c>
      <c r="N457" s="105" t="s">
        <v>4451</v>
      </c>
      <c r="O457" s="105" t="s">
        <v>4563</v>
      </c>
      <c r="P457" s="105" t="s">
        <v>1964</v>
      </c>
      <c r="Q457" s="105">
        <v>42474.594444444447</v>
      </c>
      <c r="R457" s="105">
        <v>42474.594444444447</v>
      </c>
      <c r="S457" s="105" t="s">
        <v>4588</v>
      </c>
      <c r="T457" s="105" t="s">
        <v>4451</v>
      </c>
      <c r="U457" s="105" t="s">
        <v>3576</v>
      </c>
      <c r="V457" s="105" t="s">
        <v>3576</v>
      </c>
      <c r="W457" s="105" t="s">
        <v>4360</v>
      </c>
      <c r="X457" s="105"/>
      <c r="Y457" s="105" t="s">
        <v>4555</v>
      </c>
      <c r="Z457" s="105" t="s">
        <v>5799</v>
      </c>
      <c r="AA457" s="105">
        <f t="shared" si="70"/>
        <v>2016</v>
      </c>
      <c r="AB457" s="105">
        <f t="shared" si="71"/>
        <v>4</v>
      </c>
      <c r="AC457" s="105">
        <f t="shared" si="72"/>
        <v>14</v>
      </c>
      <c r="AD457" s="105">
        <f t="shared" si="73"/>
        <v>14</v>
      </c>
      <c r="AE457" s="105">
        <f t="shared" si="74"/>
        <v>16</v>
      </c>
      <c r="AF457" s="106" t="s">
        <v>5800</v>
      </c>
      <c r="AG457" s="107" t="s">
        <v>3561</v>
      </c>
      <c r="AH457" s="107" t="str">
        <f t="shared" si="79"/>
        <v>non-HFTD</v>
      </c>
      <c r="AI457" s="107" t="s">
        <v>4558</v>
      </c>
      <c r="AJ457" s="105" t="str">
        <f t="shared" si="75"/>
        <v>Distribution</v>
      </c>
      <c r="AK457" s="105" t="str">
        <f t="shared" si="76"/>
        <v>non-HFTD - Distribution</v>
      </c>
      <c r="AL457" s="105" t="str">
        <f t="shared" si="77"/>
        <v>Fire Less than 300 Acres</v>
      </c>
      <c r="AM457" s="108" t="s">
        <v>4591</v>
      </c>
      <c r="AN457" s="105" t="str">
        <f t="shared" si="78"/>
        <v>Equip Failure - Other</v>
      </c>
      <c r="AO457" s="109">
        <v>1632</v>
      </c>
    </row>
    <row r="458" spans="1:41" x14ac:dyDescent="0.25">
      <c r="A458" s="105" t="s">
        <v>4544</v>
      </c>
      <c r="B458" s="105">
        <v>42478.759722222225</v>
      </c>
      <c r="C458" s="105">
        <v>42478.759722222225</v>
      </c>
      <c r="D458" s="105">
        <v>37.793810000000001</v>
      </c>
      <c r="E458" s="105">
        <v>-120.984189</v>
      </c>
      <c r="F458" s="105" t="s">
        <v>4560</v>
      </c>
      <c r="G458" s="105" t="s">
        <v>5762</v>
      </c>
      <c r="H458" s="105" t="s">
        <v>5755</v>
      </c>
      <c r="I458" s="105" t="s">
        <v>4547</v>
      </c>
      <c r="J458" s="105" t="s">
        <v>5642</v>
      </c>
      <c r="K458" s="105">
        <v>102332958</v>
      </c>
      <c r="L458" s="105" t="s">
        <v>4549</v>
      </c>
      <c r="M458" s="105" t="s">
        <v>4457</v>
      </c>
      <c r="N458" s="105" t="s">
        <v>4451</v>
      </c>
      <c r="O458" s="105" t="s">
        <v>4563</v>
      </c>
      <c r="P458" s="105" t="s">
        <v>4569</v>
      </c>
      <c r="Q458" s="105" t="s">
        <v>4570</v>
      </c>
      <c r="R458" s="105" t="s">
        <v>4570</v>
      </c>
      <c r="S458" s="105" t="s">
        <v>4588</v>
      </c>
      <c r="T458" s="105" t="s">
        <v>4451</v>
      </c>
      <c r="U458" s="105" t="s">
        <v>3576</v>
      </c>
      <c r="V458" s="105" t="s">
        <v>3576</v>
      </c>
      <c r="W458" s="105" t="s">
        <v>4360</v>
      </c>
      <c r="X458" s="105"/>
      <c r="Y458" s="105" t="s">
        <v>4571</v>
      </c>
      <c r="Z458" s="105" t="s">
        <v>5801</v>
      </c>
      <c r="AA458" s="105">
        <f t="shared" si="70"/>
        <v>2016</v>
      </c>
      <c r="AB458" s="105">
        <f t="shared" si="71"/>
        <v>4</v>
      </c>
      <c r="AC458" s="105">
        <f t="shared" si="72"/>
        <v>18</v>
      </c>
      <c r="AD458" s="105">
        <f t="shared" si="73"/>
        <v>18</v>
      </c>
      <c r="AE458" s="105">
        <f t="shared" si="74"/>
        <v>14</v>
      </c>
      <c r="AF458" s="106" t="s">
        <v>4573</v>
      </c>
      <c r="AG458" s="107" t="s">
        <v>3561</v>
      </c>
      <c r="AH458" s="107" t="str">
        <f t="shared" si="79"/>
        <v>non-HFTD</v>
      </c>
      <c r="AI458" s="107" t="s">
        <v>4558</v>
      </c>
      <c r="AJ458" s="105" t="str">
        <f t="shared" si="75"/>
        <v>Distribution</v>
      </c>
      <c r="AK458" s="105" t="str">
        <f t="shared" si="76"/>
        <v>non-HFTD - Distribution</v>
      </c>
      <c r="AL458" s="105" t="str">
        <f t="shared" si="77"/>
        <v>Fire Less than 300 Acres</v>
      </c>
      <c r="AM458" s="108" t="s">
        <v>4591</v>
      </c>
      <c r="AN458" s="105" t="str">
        <f t="shared" si="78"/>
        <v>Equip Failure - Other</v>
      </c>
      <c r="AO458" s="109" t="s">
        <v>3576</v>
      </c>
    </row>
    <row r="459" spans="1:41" x14ac:dyDescent="0.25">
      <c r="A459" s="105" t="s">
        <v>4544</v>
      </c>
      <c r="B459" s="105">
        <v>42480.693749999999</v>
      </c>
      <c r="C459" s="105">
        <v>42480.693749999999</v>
      </c>
      <c r="D459" s="105">
        <v>39.402369989999997</v>
      </c>
      <c r="E459" s="105">
        <v>-122.014139</v>
      </c>
      <c r="F459" s="105" t="s">
        <v>4560</v>
      </c>
      <c r="G459" s="105" t="s">
        <v>5754</v>
      </c>
      <c r="H459" s="105" t="s">
        <v>5755</v>
      </c>
      <c r="I459" s="105" t="s">
        <v>4360</v>
      </c>
      <c r="J459" s="105" t="s">
        <v>4360</v>
      </c>
      <c r="K459" s="105">
        <v>101641171</v>
      </c>
      <c r="L459" s="105"/>
      <c r="M459" s="105">
        <v>12000</v>
      </c>
      <c r="N459" s="105" t="s">
        <v>4453</v>
      </c>
      <c r="O459" s="105" t="s">
        <v>4563</v>
      </c>
      <c r="P459" s="105" t="s">
        <v>1964</v>
      </c>
      <c r="Q459" s="105">
        <v>42480.693749999999</v>
      </c>
      <c r="R459" s="105">
        <v>42480.693749999999</v>
      </c>
      <c r="S459" s="105" t="s">
        <v>4588</v>
      </c>
      <c r="T459" s="105" t="s">
        <v>4451</v>
      </c>
      <c r="U459" s="105" t="s">
        <v>3576</v>
      </c>
      <c r="V459" s="105" t="s">
        <v>3576</v>
      </c>
      <c r="W459" s="105" t="s">
        <v>4360</v>
      </c>
      <c r="X459" s="105"/>
      <c r="Y459" s="105" t="s">
        <v>4555</v>
      </c>
      <c r="Z459" s="105" t="s">
        <v>5802</v>
      </c>
      <c r="AA459" s="105">
        <f t="shared" si="70"/>
        <v>2016</v>
      </c>
      <c r="AB459" s="105">
        <f t="shared" si="71"/>
        <v>4</v>
      </c>
      <c r="AC459" s="105">
        <f t="shared" si="72"/>
        <v>20</v>
      </c>
      <c r="AD459" s="105">
        <f t="shared" si="73"/>
        <v>16</v>
      </c>
      <c r="AE459" s="105">
        <f t="shared" si="74"/>
        <v>39</v>
      </c>
      <c r="AF459" s="106" t="s">
        <v>5803</v>
      </c>
      <c r="AG459" s="107" t="s">
        <v>3561</v>
      </c>
      <c r="AH459" s="107" t="str">
        <f t="shared" si="79"/>
        <v>non-HFTD</v>
      </c>
      <c r="AI459" s="107" t="s">
        <v>4558</v>
      </c>
      <c r="AJ459" s="105" t="str">
        <f t="shared" si="75"/>
        <v>Distribution</v>
      </c>
      <c r="AK459" s="105" t="str">
        <f t="shared" si="76"/>
        <v>non-HFTD - Distribution</v>
      </c>
      <c r="AL459" s="105" t="str">
        <f t="shared" si="77"/>
        <v>Fire Less than 300 Acres</v>
      </c>
      <c r="AM459" s="108" t="s">
        <v>4591</v>
      </c>
      <c r="AN459" s="105" t="str">
        <f t="shared" si="78"/>
        <v>Equip Failure - Other</v>
      </c>
      <c r="AO459" s="109">
        <v>26283</v>
      </c>
    </row>
    <row r="460" spans="1:41" x14ac:dyDescent="0.25">
      <c r="A460" s="105" t="s">
        <v>4544</v>
      </c>
      <c r="B460" s="105">
        <v>42481.138888888891</v>
      </c>
      <c r="C460" s="105">
        <v>42481.138888888891</v>
      </c>
      <c r="D460" s="105">
        <v>38.190725</v>
      </c>
      <c r="E460" s="105">
        <v>-122.2472317</v>
      </c>
      <c r="F460" s="105" t="s">
        <v>4560</v>
      </c>
      <c r="G460" s="105" t="s">
        <v>5762</v>
      </c>
      <c r="H460" s="105" t="s">
        <v>4546</v>
      </c>
      <c r="I460" s="105" t="s">
        <v>4547</v>
      </c>
      <c r="J460" s="105" t="s">
        <v>5804</v>
      </c>
      <c r="K460" s="105">
        <v>102295263</v>
      </c>
      <c r="L460" s="105" t="s">
        <v>5757</v>
      </c>
      <c r="M460" s="105">
        <v>12000</v>
      </c>
      <c r="N460" s="105" t="s">
        <v>4453</v>
      </c>
      <c r="O460" s="105" t="s">
        <v>4563</v>
      </c>
      <c r="P460" s="105" t="s">
        <v>1964</v>
      </c>
      <c r="Q460" s="105">
        <v>42481.138888888891</v>
      </c>
      <c r="R460" s="105">
        <v>42481.138888888891</v>
      </c>
      <c r="S460" s="105" t="s">
        <v>4588</v>
      </c>
      <c r="T460" s="105" t="s">
        <v>4454</v>
      </c>
      <c r="U460" s="105" t="s">
        <v>3576</v>
      </c>
      <c r="V460" s="105" t="s">
        <v>3576</v>
      </c>
      <c r="W460" s="105" t="s">
        <v>4360</v>
      </c>
      <c r="X460" s="105"/>
      <c r="Y460" s="105" t="s">
        <v>4555</v>
      </c>
      <c r="Z460" s="105" t="s">
        <v>5805</v>
      </c>
      <c r="AA460" s="105">
        <f t="shared" si="70"/>
        <v>2016</v>
      </c>
      <c r="AB460" s="105">
        <f t="shared" si="71"/>
        <v>4</v>
      </c>
      <c r="AC460" s="105">
        <f t="shared" si="72"/>
        <v>21</v>
      </c>
      <c r="AD460" s="105">
        <f t="shared" si="73"/>
        <v>3</v>
      </c>
      <c r="AE460" s="105">
        <f t="shared" si="74"/>
        <v>20</v>
      </c>
      <c r="AF460" s="106" t="s">
        <v>5806</v>
      </c>
      <c r="AG460" s="107" t="s">
        <v>3561</v>
      </c>
      <c r="AH460" s="107" t="str">
        <f t="shared" si="79"/>
        <v>non-HFTD</v>
      </c>
      <c r="AI460" s="107" t="s">
        <v>4558</v>
      </c>
      <c r="AJ460" s="105" t="str">
        <f t="shared" si="75"/>
        <v>Distribution</v>
      </c>
      <c r="AK460" s="105" t="str">
        <f t="shared" si="76"/>
        <v>non-HFTD - Distribution</v>
      </c>
      <c r="AL460" s="105" t="str">
        <f t="shared" si="77"/>
        <v>Fire Less than 300 Acres</v>
      </c>
      <c r="AM460" s="108" t="s">
        <v>4591</v>
      </c>
      <c r="AN460" s="105" t="str">
        <f t="shared" si="78"/>
        <v>Splice/Clamp/Connector</v>
      </c>
      <c r="AO460" s="109">
        <v>13969</v>
      </c>
    </row>
    <row r="461" spans="1:41" x14ac:dyDescent="0.25">
      <c r="A461" s="105" t="s">
        <v>4544</v>
      </c>
      <c r="B461" s="105">
        <v>42481.392361111109</v>
      </c>
      <c r="C461" s="105">
        <v>42481.392361111109</v>
      </c>
      <c r="D461" s="105">
        <v>39.29298</v>
      </c>
      <c r="E461" s="105">
        <v>-123.769009</v>
      </c>
      <c r="F461" s="105" t="s">
        <v>4560</v>
      </c>
      <c r="G461" s="105" t="s">
        <v>5754</v>
      </c>
      <c r="H461" s="105" t="s">
        <v>5755</v>
      </c>
      <c r="I461" s="105" t="s">
        <v>4621</v>
      </c>
      <c r="J461" s="105" t="s">
        <v>3576</v>
      </c>
      <c r="K461" s="105">
        <v>103312287</v>
      </c>
      <c r="L461" s="105"/>
      <c r="M461" s="105" t="s">
        <v>4457</v>
      </c>
      <c r="N461" s="105" t="s">
        <v>4451</v>
      </c>
      <c r="O461" s="105" t="s">
        <v>4563</v>
      </c>
      <c r="P461" s="105" t="s">
        <v>4569</v>
      </c>
      <c r="Q461" s="105" t="s">
        <v>4570</v>
      </c>
      <c r="R461" s="105" t="s">
        <v>4570</v>
      </c>
      <c r="S461" s="105" t="s">
        <v>4588</v>
      </c>
      <c r="T461" s="105" t="s">
        <v>4451</v>
      </c>
      <c r="U461" s="105" t="s">
        <v>3576</v>
      </c>
      <c r="V461" s="105" t="s">
        <v>3576</v>
      </c>
      <c r="W461" s="105" t="s">
        <v>4360</v>
      </c>
      <c r="X461" s="105"/>
      <c r="Y461" s="105" t="s">
        <v>4571</v>
      </c>
      <c r="Z461" s="105" t="s">
        <v>5807</v>
      </c>
      <c r="AA461" s="105">
        <f t="shared" si="70"/>
        <v>2016</v>
      </c>
      <c r="AB461" s="105">
        <f t="shared" si="71"/>
        <v>4</v>
      </c>
      <c r="AC461" s="105">
        <f t="shared" si="72"/>
        <v>21</v>
      </c>
      <c r="AD461" s="105">
        <f t="shared" si="73"/>
        <v>9</v>
      </c>
      <c r="AE461" s="105">
        <f t="shared" si="74"/>
        <v>25</v>
      </c>
      <c r="AF461" s="106" t="s">
        <v>4573</v>
      </c>
      <c r="AG461" s="107" t="s">
        <v>4596</v>
      </c>
      <c r="AH461" s="107" t="str">
        <f t="shared" si="79"/>
        <v>HFTD</v>
      </c>
      <c r="AI461" s="107" t="s">
        <v>4558</v>
      </c>
      <c r="AJ461" s="105" t="str">
        <f t="shared" si="75"/>
        <v>Distribution</v>
      </c>
      <c r="AK461" s="105" t="str">
        <f t="shared" si="76"/>
        <v>HFTD - Distribution</v>
      </c>
      <c r="AL461" s="105" t="str">
        <f t="shared" si="77"/>
        <v>Fire Less than 300 Acres</v>
      </c>
      <c r="AM461" s="108" t="s">
        <v>4591</v>
      </c>
      <c r="AN461" s="105" t="str">
        <f t="shared" si="78"/>
        <v>Equip Failure - Other</v>
      </c>
      <c r="AO461" s="109" t="s">
        <v>3576</v>
      </c>
    </row>
    <row r="462" spans="1:41" x14ac:dyDescent="0.25">
      <c r="A462" s="105" t="s">
        <v>4544</v>
      </c>
      <c r="B462" s="105">
        <v>42482.715277777781</v>
      </c>
      <c r="C462" s="105">
        <v>42482.715277777781</v>
      </c>
      <c r="D462" s="105">
        <v>37.887498999999998</v>
      </c>
      <c r="E462" s="105">
        <v>-121.69647999999999</v>
      </c>
      <c r="F462" s="105" t="s">
        <v>4560</v>
      </c>
      <c r="G462" s="105" t="s">
        <v>5754</v>
      </c>
      <c r="H462" s="105" t="s">
        <v>4546</v>
      </c>
      <c r="I462" s="105" t="s">
        <v>4547</v>
      </c>
      <c r="J462" s="105" t="s">
        <v>5808</v>
      </c>
      <c r="K462" s="105">
        <v>100506567</v>
      </c>
      <c r="L462" s="105" t="s">
        <v>4549</v>
      </c>
      <c r="M462" s="105" t="s">
        <v>4457</v>
      </c>
      <c r="N462" s="105" t="s">
        <v>4446</v>
      </c>
      <c r="O462" s="105" t="s">
        <v>4563</v>
      </c>
      <c r="P462" s="105" t="s">
        <v>4569</v>
      </c>
      <c r="Q462" s="105" t="s">
        <v>4570</v>
      </c>
      <c r="R462" s="105" t="s">
        <v>4570</v>
      </c>
      <c r="S462" s="105" t="s">
        <v>4588</v>
      </c>
      <c r="T462" s="105" t="s">
        <v>4446</v>
      </c>
      <c r="U462" s="105" t="s">
        <v>3576</v>
      </c>
      <c r="V462" s="105" t="s">
        <v>3576</v>
      </c>
      <c r="W462" s="105" t="s">
        <v>4360</v>
      </c>
      <c r="X462" s="105"/>
      <c r="Y462" s="105" t="s">
        <v>4571</v>
      </c>
      <c r="Z462" s="105" t="s">
        <v>5809</v>
      </c>
      <c r="AA462" s="105">
        <f t="shared" si="70"/>
        <v>2016</v>
      </c>
      <c r="AB462" s="105">
        <f t="shared" si="71"/>
        <v>4</v>
      </c>
      <c r="AC462" s="105">
        <f t="shared" si="72"/>
        <v>22</v>
      </c>
      <c r="AD462" s="105">
        <f t="shared" si="73"/>
        <v>17</v>
      </c>
      <c r="AE462" s="105">
        <f t="shared" si="74"/>
        <v>10</v>
      </c>
      <c r="AF462" s="106" t="s">
        <v>4573</v>
      </c>
      <c r="AG462" s="107" t="s">
        <v>3561</v>
      </c>
      <c r="AH462" s="107" t="str">
        <f t="shared" si="79"/>
        <v>non-HFTD</v>
      </c>
      <c r="AI462" s="107" t="s">
        <v>4558</v>
      </c>
      <c r="AJ462" s="105" t="str">
        <f t="shared" si="75"/>
        <v>Distribution</v>
      </c>
      <c r="AK462" s="105" t="str">
        <f t="shared" si="76"/>
        <v>non-HFTD - Distribution</v>
      </c>
      <c r="AL462" s="105" t="str">
        <f t="shared" si="77"/>
        <v>Fire Less than 300 Acres</v>
      </c>
      <c r="AM462" s="108" t="s">
        <v>4591</v>
      </c>
      <c r="AN462" s="105" t="str">
        <f t="shared" si="78"/>
        <v>Transformer</v>
      </c>
      <c r="AO462" s="109" t="s">
        <v>3576</v>
      </c>
    </row>
    <row r="463" spans="1:41" x14ac:dyDescent="0.25">
      <c r="A463" s="105" t="s">
        <v>4544</v>
      </c>
      <c r="B463" s="105">
        <v>42482.918055555558</v>
      </c>
      <c r="C463" s="105">
        <v>42482.918055555558</v>
      </c>
      <c r="D463" s="105">
        <v>35.349159989999997</v>
      </c>
      <c r="E463" s="105">
        <v>-119.053749</v>
      </c>
      <c r="F463" s="105" t="s">
        <v>4560</v>
      </c>
      <c r="G463" s="105" t="s">
        <v>5762</v>
      </c>
      <c r="H463" s="105" t="s">
        <v>5755</v>
      </c>
      <c r="I463" s="105" t="s">
        <v>4621</v>
      </c>
      <c r="J463" s="105" t="s">
        <v>3576</v>
      </c>
      <c r="K463" s="105">
        <v>100156969</v>
      </c>
      <c r="L463" s="105" t="s">
        <v>1964</v>
      </c>
      <c r="M463" s="105" t="s">
        <v>4457</v>
      </c>
      <c r="N463" s="105" t="s">
        <v>4453</v>
      </c>
      <c r="O463" s="105" t="s">
        <v>4563</v>
      </c>
      <c r="P463" s="105" t="s">
        <v>1964</v>
      </c>
      <c r="Q463" s="105">
        <v>42482.918055555558</v>
      </c>
      <c r="R463" s="105">
        <v>42482.918055555558</v>
      </c>
      <c r="S463" s="105" t="s">
        <v>4551</v>
      </c>
      <c r="T463" s="105" t="s">
        <v>3576</v>
      </c>
      <c r="U463" s="105" t="s">
        <v>4560</v>
      </c>
      <c r="V463" s="105" t="s">
        <v>4553</v>
      </c>
      <c r="W463" s="105" t="s">
        <v>4360</v>
      </c>
      <c r="X463" s="105"/>
      <c r="Y463" s="105" t="s">
        <v>5810</v>
      </c>
      <c r="Z463" s="105" t="s">
        <v>5811</v>
      </c>
      <c r="AA463" s="105">
        <f t="shared" si="70"/>
        <v>2016</v>
      </c>
      <c r="AB463" s="105">
        <f t="shared" si="71"/>
        <v>4</v>
      </c>
      <c r="AC463" s="105">
        <f t="shared" si="72"/>
        <v>22</v>
      </c>
      <c r="AD463" s="105">
        <f t="shared" si="73"/>
        <v>22</v>
      </c>
      <c r="AE463" s="105">
        <f t="shared" si="74"/>
        <v>2</v>
      </c>
      <c r="AF463" s="106" t="s">
        <v>5812</v>
      </c>
      <c r="AG463" s="107" t="s">
        <v>3561</v>
      </c>
      <c r="AH463" s="107" t="str">
        <f t="shared" si="79"/>
        <v>non-HFTD</v>
      </c>
      <c r="AI463" s="107" t="s">
        <v>4558</v>
      </c>
      <c r="AJ463" s="105" t="str">
        <f t="shared" si="75"/>
        <v>Distribution</v>
      </c>
      <c r="AK463" s="105" t="str">
        <f t="shared" si="76"/>
        <v>non-HFTD - Distribution</v>
      </c>
      <c r="AL463" s="105" t="str">
        <f t="shared" si="77"/>
        <v>Fire Less than 300 Acres</v>
      </c>
      <c r="AM463" s="108" t="s">
        <v>4560</v>
      </c>
      <c r="AN463" s="105" t="str">
        <f t="shared" si="78"/>
        <v>Branch (Not overhanging, 4-12ft)</v>
      </c>
      <c r="AO463" s="109">
        <v>1912</v>
      </c>
    </row>
    <row r="464" spans="1:41" x14ac:dyDescent="0.25">
      <c r="A464" s="105" t="s">
        <v>4544</v>
      </c>
      <c r="B464" s="105">
        <v>42483.772222222222</v>
      </c>
      <c r="C464" s="105">
        <v>42483.772222222222</v>
      </c>
      <c r="D464" s="105">
        <v>36.490639989999998</v>
      </c>
      <c r="E464" s="105">
        <v>-119.629249</v>
      </c>
      <c r="F464" s="105" t="s">
        <v>4560</v>
      </c>
      <c r="G464" s="105" t="s">
        <v>5754</v>
      </c>
      <c r="H464" s="105" t="s">
        <v>4546</v>
      </c>
      <c r="I464" s="105" t="s">
        <v>4547</v>
      </c>
      <c r="J464" s="105" t="s">
        <v>5813</v>
      </c>
      <c r="K464" s="105">
        <v>100818205</v>
      </c>
      <c r="L464" s="105"/>
      <c r="M464" s="105">
        <v>12000</v>
      </c>
      <c r="N464" s="105" t="s">
        <v>4453</v>
      </c>
      <c r="O464" s="105" t="s">
        <v>4563</v>
      </c>
      <c r="P464" s="105" t="s">
        <v>1964</v>
      </c>
      <c r="Q464" s="105">
        <v>42483.772222222222</v>
      </c>
      <c r="R464" s="105">
        <v>42483.772222222222</v>
      </c>
      <c r="S464" s="105" t="s">
        <v>4551</v>
      </c>
      <c r="T464" s="105" t="s">
        <v>3576</v>
      </c>
      <c r="U464" s="105" t="s">
        <v>4638</v>
      </c>
      <c r="V464" s="105" t="s">
        <v>4553</v>
      </c>
      <c r="W464" s="105" t="s">
        <v>4554</v>
      </c>
      <c r="X464" s="105"/>
      <c r="Y464" s="105" t="s">
        <v>4555</v>
      </c>
      <c r="Z464" s="105" t="s">
        <v>5814</v>
      </c>
      <c r="AA464" s="105">
        <f t="shared" si="70"/>
        <v>2016</v>
      </c>
      <c r="AB464" s="105">
        <f t="shared" si="71"/>
        <v>4</v>
      </c>
      <c r="AC464" s="105">
        <f t="shared" si="72"/>
        <v>23</v>
      </c>
      <c r="AD464" s="105">
        <f t="shared" si="73"/>
        <v>18</v>
      </c>
      <c r="AE464" s="105">
        <f t="shared" si="74"/>
        <v>32</v>
      </c>
      <c r="AF464" s="106" t="s">
        <v>5815</v>
      </c>
      <c r="AG464" s="107" t="s">
        <v>3561</v>
      </c>
      <c r="AH464" s="107" t="str">
        <f t="shared" si="79"/>
        <v>non-HFTD</v>
      </c>
      <c r="AI464" s="107" t="s">
        <v>4558</v>
      </c>
      <c r="AJ464" s="105" t="str">
        <f t="shared" si="75"/>
        <v>Distribution</v>
      </c>
      <c r="AK464" s="105" t="str">
        <f t="shared" si="76"/>
        <v>non-HFTD - Distribution</v>
      </c>
      <c r="AL464" s="105" t="str">
        <f t="shared" si="77"/>
        <v>Fire Less than 300 Acres</v>
      </c>
      <c r="AM464" s="108" t="s">
        <v>4559</v>
      </c>
      <c r="AN464" s="105" t="str">
        <f t="shared" si="78"/>
        <v>Balloons</v>
      </c>
      <c r="AO464" s="109">
        <v>111253</v>
      </c>
    </row>
    <row r="465" spans="1:41" x14ac:dyDescent="0.25">
      <c r="A465" s="105" t="s">
        <v>4544</v>
      </c>
      <c r="B465" s="105">
        <v>42484.465277777781</v>
      </c>
      <c r="C465" s="105">
        <v>42484.465277777781</v>
      </c>
      <c r="D465" s="105">
        <v>34.708963300000001</v>
      </c>
      <c r="E465" s="105">
        <v>-120.4611683</v>
      </c>
      <c r="F465" s="105" t="s">
        <v>4560</v>
      </c>
      <c r="G465" s="105" t="s">
        <v>5762</v>
      </c>
      <c r="H465" s="105" t="s">
        <v>4582</v>
      </c>
      <c r="I465" s="105" t="s">
        <v>4547</v>
      </c>
      <c r="J465" s="105" t="s">
        <v>5816</v>
      </c>
      <c r="K465" s="105">
        <v>101898989</v>
      </c>
      <c r="L465" s="105"/>
      <c r="M465" s="105">
        <v>12000</v>
      </c>
      <c r="N465" s="105" t="s">
        <v>4453</v>
      </c>
      <c r="O465" s="105" t="s">
        <v>4563</v>
      </c>
      <c r="P465" s="105" t="s">
        <v>1964</v>
      </c>
      <c r="Q465" s="105">
        <v>42484.465277777781</v>
      </c>
      <c r="R465" s="105">
        <v>42484.465277777781</v>
      </c>
      <c r="S465" s="105" t="s">
        <v>4551</v>
      </c>
      <c r="T465" s="105" t="s">
        <v>3576</v>
      </c>
      <c r="U465" s="105" t="s">
        <v>4560</v>
      </c>
      <c r="V465" s="105" t="s">
        <v>4553</v>
      </c>
      <c r="W465" s="105" t="s">
        <v>4360</v>
      </c>
      <c r="X465" s="105"/>
      <c r="Y465" s="105" t="s">
        <v>4576</v>
      </c>
      <c r="Z465" s="105" t="s">
        <v>5817</v>
      </c>
      <c r="AA465" s="105">
        <f t="shared" si="70"/>
        <v>2016</v>
      </c>
      <c r="AB465" s="105">
        <f t="shared" si="71"/>
        <v>4</v>
      </c>
      <c r="AC465" s="105">
        <f t="shared" si="72"/>
        <v>24</v>
      </c>
      <c r="AD465" s="105">
        <f t="shared" si="73"/>
        <v>11</v>
      </c>
      <c r="AE465" s="105">
        <f t="shared" si="74"/>
        <v>10</v>
      </c>
      <c r="AF465" s="106" t="s">
        <v>5818</v>
      </c>
      <c r="AG465" s="107" t="s">
        <v>3561</v>
      </c>
      <c r="AH465" s="107" t="str">
        <f t="shared" si="79"/>
        <v>non-HFTD</v>
      </c>
      <c r="AI465" s="107" t="s">
        <v>4558</v>
      </c>
      <c r="AJ465" s="105" t="str">
        <f t="shared" si="75"/>
        <v>Distribution</v>
      </c>
      <c r="AK465" s="105" t="str">
        <f t="shared" si="76"/>
        <v>non-HFTD - Distribution</v>
      </c>
      <c r="AL465" s="105" t="str">
        <f t="shared" si="77"/>
        <v>Fire Less than 300 Acres</v>
      </c>
      <c r="AM465" s="108" t="s">
        <v>4560</v>
      </c>
      <c r="AN465" s="105" t="str">
        <f t="shared" si="78"/>
        <v>Fell into (No defect)</v>
      </c>
      <c r="AO465" s="109">
        <v>154288</v>
      </c>
    </row>
    <row r="466" spans="1:41" x14ac:dyDescent="0.25">
      <c r="A466" s="105" t="s">
        <v>4544</v>
      </c>
      <c r="B466" s="105">
        <v>42485.523611111108</v>
      </c>
      <c r="C466" s="105">
        <v>42485.523611111108</v>
      </c>
      <c r="D466" s="105">
        <v>36.476070579999998</v>
      </c>
      <c r="E466" s="105">
        <v>-119.79040999999999</v>
      </c>
      <c r="F466" s="105" t="s">
        <v>4560</v>
      </c>
      <c r="G466" s="105" t="s">
        <v>5754</v>
      </c>
      <c r="H466" s="105" t="s">
        <v>4546</v>
      </c>
      <c r="I466" s="105" t="s">
        <v>4547</v>
      </c>
      <c r="J466" s="105" t="s">
        <v>5756</v>
      </c>
      <c r="K466" s="105">
        <v>100875278</v>
      </c>
      <c r="L466" s="105"/>
      <c r="M466" s="105">
        <v>12000</v>
      </c>
      <c r="N466" s="105" t="s">
        <v>4453</v>
      </c>
      <c r="O466" s="105" t="s">
        <v>4563</v>
      </c>
      <c r="P466" s="105" t="s">
        <v>1964</v>
      </c>
      <c r="Q466" s="105">
        <v>42485.523611111108</v>
      </c>
      <c r="R466" s="105">
        <v>42485.523611111108</v>
      </c>
      <c r="S466" s="105" t="s">
        <v>4588</v>
      </c>
      <c r="T466" s="105" t="s">
        <v>4456</v>
      </c>
      <c r="U466" s="105" t="s">
        <v>3576</v>
      </c>
      <c r="V466" s="105" t="s">
        <v>3576</v>
      </c>
      <c r="W466" s="105" t="s">
        <v>4360</v>
      </c>
      <c r="X466" s="105"/>
      <c r="Y466" s="105" t="s">
        <v>4555</v>
      </c>
      <c r="Z466" s="105" t="s">
        <v>5819</v>
      </c>
      <c r="AA466" s="105">
        <f t="shared" si="70"/>
        <v>2016</v>
      </c>
      <c r="AB466" s="105">
        <f t="shared" si="71"/>
        <v>4</v>
      </c>
      <c r="AC466" s="105">
        <f t="shared" si="72"/>
        <v>25</v>
      </c>
      <c r="AD466" s="105">
        <f t="shared" si="73"/>
        <v>12</v>
      </c>
      <c r="AE466" s="105">
        <f t="shared" si="74"/>
        <v>34</v>
      </c>
      <c r="AF466" s="106" t="s">
        <v>5820</v>
      </c>
      <c r="AG466" s="107" t="s">
        <v>3561</v>
      </c>
      <c r="AH466" s="107" t="str">
        <f t="shared" si="79"/>
        <v>non-HFTD</v>
      </c>
      <c r="AI466" s="107" t="s">
        <v>4558</v>
      </c>
      <c r="AJ466" s="105" t="str">
        <f t="shared" si="75"/>
        <v>Distribution</v>
      </c>
      <c r="AK466" s="105" t="str">
        <f t="shared" si="76"/>
        <v>non-HFTD - Distribution</v>
      </c>
      <c r="AL466" s="105" t="str">
        <f t="shared" si="77"/>
        <v>Fire Less than 300 Acres</v>
      </c>
      <c r="AM466" s="108" t="s">
        <v>4591</v>
      </c>
      <c r="AN466" s="105" t="str">
        <f t="shared" si="78"/>
        <v>Pole</v>
      </c>
      <c r="AO466" s="109">
        <v>4169</v>
      </c>
    </row>
    <row r="467" spans="1:41" x14ac:dyDescent="0.25">
      <c r="A467" s="105" t="s">
        <v>4544</v>
      </c>
      <c r="B467" s="105">
        <v>42485.618055555555</v>
      </c>
      <c r="C467" s="105">
        <v>42485.618055555555</v>
      </c>
      <c r="D467" s="105">
        <v>35.544445459999999</v>
      </c>
      <c r="E467" s="105">
        <v>-119.086873</v>
      </c>
      <c r="F467" s="105" t="s">
        <v>4560</v>
      </c>
      <c r="G467" s="105" t="s">
        <v>5754</v>
      </c>
      <c r="H467" s="105" t="s">
        <v>4582</v>
      </c>
      <c r="I467" s="105" t="s">
        <v>4547</v>
      </c>
      <c r="J467" s="105" t="s">
        <v>5778</v>
      </c>
      <c r="K467" s="105">
        <v>100207184</v>
      </c>
      <c r="L467" s="105" t="s">
        <v>4549</v>
      </c>
      <c r="M467" s="105">
        <v>12000</v>
      </c>
      <c r="N467" s="105" t="s">
        <v>4453</v>
      </c>
      <c r="O467" s="105" t="s">
        <v>4563</v>
      </c>
      <c r="P467" s="105" t="s">
        <v>1964</v>
      </c>
      <c r="Q467" s="105">
        <v>42485.618055555555</v>
      </c>
      <c r="R467" s="105">
        <v>42485.618055555555</v>
      </c>
      <c r="S467" s="105" t="s">
        <v>4451</v>
      </c>
      <c r="T467" s="105" t="s">
        <v>3576</v>
      </c>
      <c r="U467" s="105" t="s">
        <v>3576</v>
      </c>
      <c r="V467" s="105" t="s">
        <v>3576</v>
      </c>
      <c r="W467" s="105" t="s">
        <v>4554</v>
      </c>
      <c r="X467" s="105" t="s">
        <v>4570</v>
      </c>
      <c r="Y467" s="105" t="s">
        <v>4555</v>
      </c>
      <c r="Z467" s="105" t="s">
        <v>5821</v>
      </c>
      <c r="AA467" s="105">
        <f t="shared" si="70"/>
        <v>2016</v>
      </c>
      <c r="AB467" s="105">
        <f t="shared" si="71"/>
        <v>4</v>
      </c>
      <c r="AC467" s="105">
        <f t="shared" si="72"/>
        <v>25</v>
      </c>
      <c r="AD467" s="105">
        <f t="shared" si="73"/>
        <v>14</v>
      </c>
      <c r="AE467" s="105">
        <f t="shared" si="74"/>
        <v>50</v>
      </c>
      <c r="AF467" s="106" t="s">
        <v>5822</v>
      </c>
      <c r="AG467" s="107" t="s">
        <v>3561</v>
      </c>
      <c r="AH467" s="107" t="str">
        <f t="shared" si="79"/>
        <v>non-HFTD</v>
      </c>
      <c r="AI467" s="107" t="s">
        <v>4558</v>
      </c>
      <c r="AJ467" s="105" t="str">
        <f t="shared" si="75"/>
        <v>Distribution</v>
      </c>
      <c r="AK467" s="105" t="str">
        <f t="shared" si="76"/>
        <v>non-HFTD - Distribution</v>
      </c>
      <c r="AL467" s="105" t="str">
        <f t="shared" si="77"/>
        <v>Fire Less than 300 Acres</v>
      </c>
      <c r="AM467" s="108" t="s">
        <v>4559</v>
      </c>
      <c r="AN467" s="105" t="str">
        <f t="shared" si="78"/>
        <v>3rd Party - Unknown</v>
      </c>
      <c r="AO467" s="109" t="s">
        <v>3576</v>
      </c>
    </row>
    <row r="468" spans="1:41" x14ac:dyDescent="0.25">
      <c r="A468" s="105" t="s">
        <v>4544</v>
      </c>
      <c r="B468" s="105">
        <v>42487.584722222222</v>
      </c>
      <c r="C468" s="105">
        <v>42487.584722222222</v>
      </c>
      <c r="D468" s="105">
        <v>36.516118300000002</v>
      </c>
      <c r="E468" s="105">
        <v>-119.259655</v>
      </c>
      <c r="F468" s="105" t="s">
        <v>4560</v>
      </c>
      <c r="G468" s="105" t="s">
        <v>5754</v>
      </c>
      <c r="H468" s="105" t="s">
        <v>5755</v>
      </c>
      <c r="I468" s="105" t="s">
        <v>4360</v>
      </c>
      <c r="J468" s="105" t="s">
        <v>4360</v>
      </c>
      <c r="K468" s="105">
        <v>100755216</v>
      </c>
      <c r="L468" s="105" t="s">
        <v>4568</v>
      </c>
      <c r="M468" s="105">
        <v>12000</v>
      </c>
      <c r="N468" s="105" t="s">
        <v>4453</v>
      </c>
      <c r="O468" s="105" t="s">
        <v>4563</v>
      </c>
      <c r="P468" s="105" t="s">
        <v>1964</v>
      </c>
      <c r="Q468" s="105">
        <v>42487.584722222222</v>
      </c>
      <c r="R468" s="105">
        <v>42487.584722222222</v>
      </c>
      <c r="S468" s="105" t="s">
        <v>4551</v>
      </c>
      <c r="T468" s="105" t="s">
        <v>3576</v>
      </c>
      <c r="U468" s="105" t="s">
        <v>4451</v>
      </c>
      <c r="V468" s="105" t="s">
        <v>4553</v>
      </c>
      <c r="W468" s="105" t="s">
        <v>4360</v>
      </c>
      <c r="X468" s="105" t="s">
        <v>5823</v>
      </c>
      <c r="Y468" s="105" t="s">
        <v>4555</v>
      </c>
      <c r="Z468" s="105" t="s">
        <v>5824</v>
      </c>
      <c r="AA468" s="105">
        <f t="shared" si="70"/>
        <v>2016</v>
      </c>
      <c r="AB468" s="105">
        <f t="shared" si="71"/>
        <v>4</v>
      </c>
      <c r="AC468" s="105">
        <f t="shared" si="72"/>
        <v>27</v>
      </c>
      <c r="AD468" s="105">
        <f t="shared" si="73"/>
        <v>14</v>
      </c>
      <c r="AE468" s="105">
        <f t="shared" si="74"/>
        <v>2</v>
      </c>
      <c r="AF468" s="106" t="s">
        <v>5825</v>
      </c>
      <c r="AG468" s="107" t="s">
        <v>3561</v>
      </c>
      <c r="AH468" s="107" t="str">
        <f t="shared" si="79"/>
        <v>non-HFTD</v>
      </c>
      <c r="AI468" s="107" t="s">
        <v>4558</v>
      </c>
      <c r="AJ468" s="105" t="str">
        <f t="shared" si="75"/>
        <v>Distribution</v>
      </c>
      <c r="AK468" s="105" t="str">
        <f t="shared" si="76"/>
        <v>non-HFTD - Distribution</v>
      </c>
      <c r="AL468" s="105" t="str">
        <f t="shared" si="77"/>
        <v>Fire Less than 300 Acres</v>
      </c>
      <c r="AM468" s="108" t="s">
        <v>4575</v>
      </c>
      <c r="AN468" s="105" t="str">
        <f t="shared" si="78"/>
        <v>Unk or Other - Other</v>
      </c>
      <c r="AO468" s="109">
        <v>276</v>
      </c>
    </row>
    <row r="469" spans="1:41" x14ac:dyDescent="0.25">
      <c r="A469" s="105" t="s">
        <v>4544</v>
      </c>
      <c r="B469" s="105">
        <v>42490</v>
      </c>
      <c r="C469" s="105">
        <v>0.74930555555555556</v>
      </c>
      <c r="D469" s="105">
        <v>38.3142</v>
      </c>
      <c r="E469" s="105">
        <v>-120.90148000000001</v>
      </c>
      <c r="F469" s="105" t="s">
        <v>4560</v>
      </c>
      <c r="G469" s="105" t="s">
        <v>5754</v>
      </c>
      <c r="H469" s="105" t="s">
        <v>5755</v>
      </c>
      <c r="I469" s="105" t="s">
        <v>4547</v>
      </c>
      <c r="J469" s="105" t="s">
        <v>5778</v>
      </c>
      <c r="K469" s="105"/>
      <c r="L469" s="105"/>
      <c r="M469" s="105">
        <v>12000</v>
      </c>
      <c r="N469" s="105" t="s">
        <v>4453</v>
      </c>
      <c r="O469" s="105" t="s">
        <v>4563</v>
      </c>
      <c r="P469" s="105" t="s">
        <v>1964</v>
      </c>
      <c r="Q469" s="105">
        <v>42490</v>
      </c>
      <c r="R469" s="105">
        <v>0.74930555555555556</v>
      </c>
      <c r="S469" s="105" t="s">
        <v>4551</v>
      </c>
      <c r="T469" s="105" t="s">
        <v>3576</v>
      </c>
      <c r="U469" s="105" t="s">
        <v>4560</v>
      </c>
      <c r="V469" s="105" t="s">
        <v>4553</v>
      </c>
      <c r="W469" s="105" t="s">
        <v>4360</v>
      </c>
      <c r="X469" s="105"/>
      <c r="Y469" s="105" t="s">
        <v>4576</v>
      </c>
      <c r="Z469" s="105" t="s">
        <v>5826</v>
      </c>
      <c r="AA469" s="105">
        <f t="shared" si="70"/>
        <v>2016</v>
      </c>
      <c r="AB469" s="105">
        <f t="shared" si="71"/>
        <v>4</v>
      </c>
      <c r="AC469" s="105">
        <f t="shared" si="72"/>
        <v>30</v>
      </c>
      <c r="AD469" s="105">
        <f t="shared" si="73"/>
        <v>17</v>
      </c>
      <c r="AE469" s="105">
        <f t="shared" si="74"/>
        <v>59</v>
      </c>
      <c r="AF469" s="106" t="s">
        <v>5827</v>
      </c>
      <c r="AG469" s="107" t="s">
        <v>4596</v>
      </c>
      <c r="AH469" s="107" t="str">
        <f t="shared" si="79"/>
        <v>HFTD</v>
      </c>
      <c r="AI469" s="107" t="s">
        <v>4558</v>
      </c>
      <c r="AJ469" s="105" t="str">
        <f t="shared" si="75"/>
        <v>Distribution</v>
      </c>
      <c r="AK469" s="105" t="str">
        <f t="shared" si="76"/>
        <v>HFTD - Distribution</v>
      </c>
      <c r="AL469" s="105" t="str">
        <f t="shared" si="77"/>
        <v>Fire Less than 300 Acres</v>
      </c>
      <c r="AM469" s="108" t="s">
        <v>4560</v>
      </c>
      <c r="AN469" s="105" t="str">
        <f t="shared" si="78"/>
        <v>Fell into (No defect)</v>
      </c>
      <c r="AO469" s="109">
        <v>722</v>
      </c>
    </row>
    <row r="470" spans="1:41" x14ac:dyDescent="0.25">
      <c r="A470" s="105" t="s">
        <v>4544</v>
      </c>
      <c r="B470" s="105">
        <v>42490</v>
      </c>
      <c r="C470" s="105">
        <v>42490.694444444445</v>
      </c>
      <c r="D470" s="105">
        <v>37.006644999999999</v>
      </c>
      <c r="E470" s="105">
        <v>-120.637846</v>
      </c>
      <c r="F470" s="105" t="s">
        <v>4560</v>
      </c>
      <c r="G470" s="105" t="s">
        <v>5754</v>
      </c>
      <c r="H470" s="105" t="s">
        <v>4546</v>
      </c>
      <c r="I470" s="105" t="s">
        <v>4547</v>
      </c>
      <c r="J470" s="105" t="s">
        <v>5828</v>
      </c>
      <c r="K470" s="105">
        <v>103083239</v>
      </c>
      <c r="L470" s="105"/>
      <c r="M470" s="105">
        <v>12000</v>
      </c>
      <c r="N470" s="105" t="s">
        <v>4453</v>
      </c>
      <c r="O470" s="105" t="s">
        <v>4563</v>
      </c>
      <c r="P470" s="105" t="s">
        <v>1964</v>
      </c>
      <c r="Q470" s="105">
        <v>42490</v>
      </c>
      <c r="R470" s="105">
        <v>42490.694444444445</v>
      </c>
      <c r="S470" s="105" t="s">
        <v>4360</v>
      </c>
      <c r="T470" s="105" t="s">
        <v>3576</v>
      </c>
      <c r="U470" s="105" t="s">
        <v>3576</v>
      </c>
      <c r="V470" s="105" t="s">
        <v>3576</v>
      </c>
      <c r="W470" s="105" t="s">
        <v>4360</v>
      </c>
      <c r="X470" s="105"/>
      <c r="Y470" s="105" t="s">
        <v>4571</v>
      </c>
      <c r="Z470" s="105" t="s">
        <v>5829</v>
      </c>
      <c r="AA470" s="105">
        <f t="shared" si="70"/>
        <v>2016</v>
      </c>
      <c r="AB470" s="105">
        <f t="shared" si="71"/>
        <v>4</v>
      </c>
      <c r="AC470" s="105">
        <f t="shared" si="72"/>
        <v>30</v>
      </c>
      <c r="AD470" s="105">
        <f t="shared" si="73"/>
        <v>16</v>
      </c>
      <c r="AE470" s="105">
        <f t="shared" si="74"/>
        <v>40</v>
      </c>
      <c r="AF470" s="106" t="s">
        <v>4573</v>
      </c>
      <c r="AG470" s="107" t="s">
        <v>3561</v>
      </c>
      <c r="AH470" s="107" t="str">
        <f t="shared" si="79"/>
        <v>non-HFTD</v>
      </c>
      <c r="AI470" s="107" t="s">
        <v>4558</v>
      </c>
      <c r="AJ470" s="105" t="str">
        <f t="shared" si="75"/>
        <v>Distribution</v>
      </c>
      <c r="AK470" s="105" t="str">
        <f t="shared" si="76"/>
        <v>non-HFTD - Distribution</v>
      </c>
      <c r="AL470" s="105" t="str">
        <f t="shared" si="77"/>
        <v>Fire Less than 300 Acres</v>
      </c>
      <c r="AM470" s="108" t="s">
        <v>4575</v>
      </c>
      <c r="AN470" s="105" t="str">
        <f t="shared" si="78"/>
        <v>Unk or Other - Unknown</v>
      </c>
      <c r="AO470" s="109" t="s">
        <v>3576</v>
      </c>
    </row>
    <row r="471" spans="1:41" x14ac:dyDescent="0.25">
      <c r="A471" s="105" t="s">
        <v>4544</v>
      </c>
      <c r="B471" s="105">
        <v>42490.570138888892</v>
      </c>
      <c r="C471" s="105">
        <v>42490.570138888892</v>
      </c>
      <c r="D471" s="105">
        <v>38.258789989999997</v>
      </c>
      <c r="E471" s="105">
        <v>-122.02549</v>
      </c>
      <c r="F471" s="105" t="s">
        <v>4560</v>
      </c>
      <c r="G471" s="105" t="s">
        <v>5762</v>
      </c>
      <c r="H471" s="105" t="s">
        <v>5755</v>
      </c>
      <c r="I471" s="105" t="s">
        <v>4547</v>
      </c>
      <c r="J471" s="105" t="s">
        <v>5830</v>
      </c>
      <c r="K471" s="105">
        <v>101560133</v>
      </c>
      <c r="L471" s="105" t="s">
        <v>5757</v>
      </c>
      <c r="M471" s="105" t="s">
        <v>4457</v>
      </c>
      <c r="N471" s="105" t="s">
        <v>4453</v>
      </c>
      <c r="O471" s="105" t="s">
        <v>4563</v>
      </c>
      <c r="P471" s="105" t="s">
        <v>1964</v>
      </c>
      <c r="Q471" s="105">
        <v>42490.570138888892</v>
      </c>
      <c r="R471" s="105">
        <v>42490.570138888892</v>
      </c>
      <c r="S471" s="105" t="s">
        <v>4551</v>
      </c>
      <c r="T471" s="105" t="s">
        <v>3576</v>
      </c>
      <c r="U471" s="105" t="s">
        <v>4560</v>
      </c>
      <c r="V471" s="105" t="s">
        <v>4553</v>
      </c>
      <c r="W471" s="105" t="s">
        <v>4360</v>
      </c>
      <c r="X471" s="105"/>
      <c r="Y471" s="105" t="s">
        <v>4555</v>
      </c>
      <c r="Z471" s="105" t="s">
        <v>5831</v>
      </c>
      <c r="AA471" s="105">
        <f t="shared" si="70"/>
        <v>2016</v>
      </c>
      <c r="AB471" s="105">
        <f t="shared" si="71"/>
        <v>4</v>
      </c>
      <c r="AC471" s="105">
        <f t="shared" si="72"/>
        <v>30</v>
      </c>
      <c r="AD471" s="105">
        <f t="shared" si="73"/>
        <v>13</v>
      </c>
      <c r="AE471" s="105">
        <f t="shared" si="74"/>
        <v>41</v>
      </c>
      <c r="AF471" s="106" t="s">
        <v>5832</v>
      </c>
      <c r="AG471" s="107" t="s">
        <v>3561</v>
      </c>
      <c r="AH471" s="107" t="str">
        <f t="shared" si="79"/>
        <v>non-HFTD</v>
      </c>
      <c r="AI471" s="107" t="s">
        <v>4558</v>
      </c>
      <c r="AJ471" s="105" t="str">
        <f t="shared" si="75"/>
        <v>Distribution</v>
      </c>
      <c r="AK471" s="105" t="str">
        <f t="shared" si="76"/>
        <v>non-HFTD - Distribution</v>
      </c>
      <c r="AL471" s="105" t="str">
        <f t="shared" si="77"/>
        <v>Fire Less than 300 Acres</v>
      </c>
      <c r="AM471" s="108" t="s">
        <v>4560</v>
      </c>
      <c r="AN471" s="105" t="str">
        <f t="shared" si="78"/>
        <v>Other/Unknown</v>
      </c>
      <c r="AO471" s="109">
        <v>2145</v>
      </c>
    </row>
    <row r="472" spans="1:41" x14ac:dyDescent="0.25">
      <c r="A472" s="105" t="s">
        <v>4544</v>
      </c>
      <c r="B472" s="105">
        <v>42492.420138888891</v>
      </c>
      <c r="C472" s="105">
        <v>42492.420138888891</v>
      </c>
      <c r="D472" s="105">
        <v>37.914809990000002</v>
      </c>
      <c r="E472" s="105">
        <v>-120.617819</v>
      </c>
      <c r="F472" s="105" t="s">
        <v>4560</v>
      </c>
      <c r="G472" s="105" t="s">
        <v>5754</v>
      </c>
      <c r="H472" s="105" t="s">
        <v>4546</v>
      </c>
      <c r="I472" s="105" t="s">
        <v>4547</v>
      </c>
      <c r="J472" s="105" t="s">
        <v>5756</v>
      </c>
      <c r="K472" s="105">
        <v>101283625</v>
      </c>
      <c r="L472" s="105" t="s">
        <v>5833</v>
      </c>
      <c r="M472" s="105">
        <v>17000</v>
      </c>
      <c r="N472" s="105" t="s">
        <v>4453</v>
      </c>
      <c r="O472" s="105" t="s">
        <v>4563</v>
      </c>
      <c r="P472" s="105" t="s">
        <v>1964</v>
      </c>
      <c r="Q472" s="105">
        <v>42492.420138888891</v>
      </c>
      <c r="R472" s="105">
        <v>42492.420138888891</v>
      </c>
      <c r="S472" s="105" t="s">
        <v>4551</v>
      </c>
      <c r="T472" s="105" t="s">
        <v>3576</v>
      </c>
      <c r="U472" s="105" t="s">
        <v>4451</v>
      </c>
      <c r="V472" s="105" t="s">
        <v>4553</v>
      </c>
      <c r="W472" s="105" t="s">
        <v>4360</v>
      </c>
      <c r="X472" s="105" t="s">
        <v>5834</v>
      </c>
      <c r="Y472" s="105" t="s">
        <v>4555</v>
      </c>
      <c r="Z472" s="105" t="s">
        <v>5835</v>
      </c>
      <c r="AA472" s="105">
        <f t="shared" si="70"/>
        <v>2016</v>
      </c>
      <c r="AB472" s="105">
        <f t="shared" si="71"/>
        <v>5</v>
      </c>
      <c r="AC472" s="105">
        <f t="shared" si="72"/>
        <v>2</v>
      </c>
      <c r="AD472" s="105">
        <f t="shared" si="73"/>
        <v>10</v>
      </c>
      <c r="AE472" s="105">
        <f t="shared" si="74"/>
        <v>5</v>
      </c>
      <c r="AF472" s="106" t="s">
        <v>5836</v>
      </c>
      <c r="AG472" s="107" t="s">
        <v>3561</v>
      </c>
      <c r="AH472" s="107" t="str">
        <f t="shared" si="79"/>
        <v>non-HFTD</v>
      </c>
      <c r="AI472" s="107" t="s">
        <v>4558</v>
      </c>
      <c r="AJ472" s="105" t="str">
        <f t="shared" si="75"/>
        <v>Distribution</v>
      </c>
      <c r="AK472" s="105" t="str">
        <f t="shared" si="76"/>
        <v>non-HFTD - Distribution</v>
      </c>
      <c r="AL472" s="105" t="str">
        <f t="shared" si="77"/>
        <v>Fire Less than 300 Acres</v>
      </c>
      <c r="AM472" s="108" t="s">
        <v>4575</v>
      </c>
      <c r="AN472" s="105" t="str">
        <f t="shared" si="78"/>
        <v>Unk or Other - Other</v>
      </c>
      <c r="AO472" s="109">
        <v>31898</v>
      </c>
    </row>
    <row r="473" spans="1:41" x14ac:dyDescent="0.25">
      <c r="A473" s="105" t="s">
        <v>4544</v>
      </c>
      <c r="B473" s="105">
        <v>42499.711805555555</v>
      </c>
      <c r="C473" s="105">
        <v>42499.711805555555</v>
      </c>
      <c r="D473" s="105">
        <v>35.986046700000003</v>
      </c>
      <c r="E473" s="105">
        <v>-119.4293517</v>
      </c>
      <c r="F473" s="105" t="s">
        <v>4560</v>
      </c>
      <c r="G473" s="105" t="s">
        <v>5754</v>
      </c>
      <c r="H473" s="105" t="s">
        <v>5755</v>
      </c>
      <c r="I473" s="105" t="s">
        <v>4360</v>
      </c>
      <c r="J473" s="105" t="s">
        <v>4360</v>
      </c>
      <c r="K473" s="105">
        <v>100663426</v>
      </c>
      <c r="L473" s="105"/>
      <c r="M473" s="105" t="s">
        <v>4457</v>
      </c>
      <c r="N473" s="105" t="s">
        <v>4451</v>
      </c>
      <c r="O473" s="105" t="s">
        <v>4563</v>
      </c>
      <c r="P473" s="105" t="s">
        <v>4569</v>
      </c>
      <c r="Q473" s="105" t="s">
        <v>4570</v>
      </c>
      <c r="R473" s="105" t="s">
        <v>4570</v>
      </c>
      <c r="S473" s="105" t="s">
        <v>4588</v>
      </c>
      <c r="T473" s="105" t="s">
        <v>4451</v>
      </c>
      <c r="U473" s="105" t="s">
        <v>3576</v>
      </c>
      <c r="V473" s="105" t="s">
        <v>3576</v>
      </c>
      <c r="W473" s="105" t="s">
        <v>4360</v>
      </c>
      <c r="X473" s="105"/>
      <c r="Y473" s="105" t="s">
        <v>4571</v>
      </c>
      <c r="Z473" s="105" t="s">
        <v>5837</v>
      </c>
      <c r="AA473" s="105">
        <f t="shared" si="70"/>
        <v>2016</v>
      </c>
      <c r="AB473" s="105">
        <f t="shared" si="71"/>
        <v>5</v>
      </c>
      <c r="AC473" s="105">
        <f t="shared" si="72"/>
        <v>9</v>
      </c>
      <c r="AD473" s="105">
        <f t="shared" si="73"/>
        <v>17</v>
      </c>
      <c r="AE473" s="105">
        <f t="shared" si="74"/>
        <v>5</v>
      </c>
      <c r="AF473" s="106" t="s">
        <v>4573</v>
      </c>
      <c r="AG473" s="107" t="s">
        <v>3561</v>
      </c>
      <c r="AH473" s="107" t="str">
        <f t="shared" si="79"/>
        <v>non-HFTD</v>
      </c>
      <c r="AI473" s="107" t="s">
        <v>4558</v>
      </c>
      <c r="AJ473" s="105" t="str">
        <f t="shared" si="75"/>
        <v>Distribution</v>
      </c>
      <c r="AK473" s="105" t="str">
        <f t="shared" si="76"/>
        <v>non-HFTD - Distribution</v>
      </c>
      <c r="AL473" s="105" t="str">
        <f t="shared" si="77"/>
        <v>Fire Less than 300 Acres</v>
      </c>
      <c r="AM473" s="108" t="s">
        <v>4591</v>
      </c>
      <c r="AN473" s="105" t="str">
        <f t="shared" si="78"/>
        <v>Equip Failure - Other</v>
      </c>
      <c r="AO473" s="109" t="s">
        <v>3576</v>
      </c>
    </row>
    <row r="474" spans="1:41" x14ac:dyDescent="0.25">
      <c r="A474" s="105" t="s">
        <v>4544</v>
      </c>
      <c r="B474" s="105">
        <v>42501.510416666664</v>
      </c>
      <c r="C474" s="105">
        <v>42501.510416666664</v>
      </c>
      <c r="D474" s="105">
        <v>37.678080000000001</v>
      </c>
      <c r="E474" s="105">
        <v>-122.47884000000001</v>
      </c>
      <c r="F474" s="105" t="s">
        <v>4560</v>
      </c>
      <c r="G474" s="105" t="s">
        <v>5762</v>
      </c>
      <c r="H474" s="105" t="s">
        <v>5755</v>
      </c>
      <c r="I474" s="105" t="s">
        <v>4547</v>
      </c>
      <c r="J474" s="105" t="s">
        <v>5838</v>
      </c>
      <c r="K474" s="105">
        <v>103565907</v>
      </c>
      <c r="L474" s="105"/>
      <c r="M474" s="105" t="s">
        <v>4457</v>
      </c>
      <c r="N474" s="105" t="s">
        <v>4453</v>
      </c>
      <c r="O474" s="105" t="s">
        <v>4563</v>
      </c>
      <c r="P474" s="105" t="s">
        <v>1964</v>
      </c>
      <c r="Q474" s="105">
        <v>42501.510416666664</v>
      </c>
      <c r="R474" s="105">
        <v>42501.510416666664</v>
      </c>
      <c r="S474" s="105" t="s">
        <v>4551</v>
      </c>
      <c r="T474" s="105" t="s">
        <v>3576</v>
      </c>
      <c r="U474" s="105" t="s">
        <v>4638</v>
      </c>
      <c r="V474" s="105" t="s">
        <v>4553</v>
      </c>
      <c r="W474" s="105" t="s">
        <v>4554</v>
      </c>
      <c r="X474" s="105"/>
      <c r="Y474" s="105" t="s">
        <v>4555</v>
      </c>
      <c r="Z474" s="105" t="s">
        <v>5839</v>
      </c>
      <c r="AA474" s="105">
        <f t="shared" si="70"/>
        <v>2016</v>
      </c>
      <c r="AB474" s="105">
        <f t="shared" si="71"/>
        <v>5</v>
      </c>
      <c r="AC474" s="105">
        <f t="shared" si="72"/>
        <v>11</v>
      </c>
      <c r="AD474" s="105">
        <f t="shared" si="73"/>
        <v>12</v>
      </c>
      <c r="AE474" s="105">
        <f t="shared" si="74"/>
        <v>15</v>
      </c>
      <c r="AF474" s="106" t="s">
        <v>5840</v>
      </c>
      <c r="AG474" s="107" t="s">
        <v>3561</v>
      </c>
      <c r="AH474" s="107" t="str">
        <f t="shared" si="79"/>
        <v>non-HFTD</v>
      </c>
      <c r="AI474" s="107" t="s">
        <v>4558</v>
      </c>
      <c r="AJ474" s="105" t="str">
        <f t="shared" si="75"/>
        <v>Distribution</v>
      </c>
      <c r="AK474" s="105" t="str">
        <f t="shared" si="76"/>
        <v>non-HFTD - Distribution</v>
      </c>
      <c r="AL474" s="105" t="str">
        <f t="shared" si="77"/>
        <v>Fire Less than 300 Acres</v>
      </c>
      <c r="AM474" s="108" t="s">
        <v>4559</v>
      </c>
      <c r="AN474" s="105" t="str">
        <f t="shared" si="78"/>
        <v>Balloons</v>
      </c>
      <c r="AO474" s="109">
        <v>900</v>
      </c>
    </row>
    <row r="475" spans="1:41" x14ac:dyDescent="0.25">
      <c r="A475" s="105" t="s">
        <v>4544</v>
      </c>
      <c r="B475" s="105">
        <v>42502.449305555558</v>
      </c>
      <c r="C475" s="105">
        <v>42502.449305555558</v>
      </c>
      <c r="D475" s="105">
        <v>35.302430999999999</v>
      </c>
      <c r="E475" s="105">
        <v>-120.71590995</v>
      </c>
      <c r="F475" s="105" t="s">
        <v>4560</v>
      </c>
      <c r="G475" s="105" t="s">
        <v>5754</v>
      </c>
      <c r="H475" s="105" t="s">
        <v>5755</v>
      </c>
      <c r="I475" s="105" t="s">
        <v>4691</v>
      </c>
      <c r="J475" s="105" t="s">
        <v>3576</v>
      </c>
      <c r="K475" s="105">
        <v>101937429</v>
      </c>
      <c r="L475" s="105"/>
      <c r="M475" s="105">
        <v>12000</v>
      </c>
      <c r="N475" s="105" t="s">
        <v>4453</v>
      </c>
      <c r="O475" s="105" t="s">
        <v>4563</v>
      </c>
      <c r="P475" s="105" t="s">
        <v>1964</v>
      </c>
      <c r="Q475" s="105">
        <v>42502.449305555558</v>
      </c>
      <c r="R475" s="105">
        <v>42502.449305555558</v>
      </c>
      <c r="S475" s="105" t="s">
        <v>4588</v>
      </c>
      <c r="T475" s="105" t="s">
        <v>4454</v>
      </c>
      <c r="U475" s="105" t="s">
        <v>3576</v>
      </c>
      <c r="V475" s="105" t="s">
        <v>3576</v>
      </c>
      <c r="W475" s="105" t="s">
        <v>4360</v>
      </c>
      <c r="X475" s="105"/>
      <c r="Y475" s="105" t="s">
        <v>4555</v>
      </c>
      <c r="Z475" s="105" t="s">
        <v>5841</v>
      </c>
      <c r="AA475" s="105">
        <f t="shared" si="70"/>
        <v>2016</v>
      </c>
      <c r="AB475" s="105">
        <f t="shared" si="71"/>
        <v>5</v>
      </c>
      <c r="AC475" s="105">
        <f t="shared" si="72"/>
        <v>12</v>
      </c>
      <c r="AD475" s="105">
        <f t="shared" si="73"/>
        <v>10</v>
      </c>
      <c r="AE475" s="105">
        <f t="shared" si="74"/>
        <v>47</v>
      </c>
      <c r="AF475" s="106" t="s">
        <v>5842</v>
      </c>
      <c r="AG475" s="107" t="s">
        <v>3561</v>
      </c>
      <c r="AH475" s="107" t="str">
        <f t="shared" si="79"/>
        <v>non-HFTD</v>
      </c>
      <c r="AI475" s="107" t="s">
        <v>4558</v>
      </c>
      <c r="AJ475" s="105" t="str">
        <f t="shared" si="75"/>
        <v>Distribution</v>
      </c>
      <c r="AK475" s="105" t="str">
        <f t="shared" si="76"/>
        <v>non-HFTD - Distribution</v>
      </c>
      <c r="AL475" s="105" t="str">
        <f t="shared" si="77"/>
        <v>Fire Less than 300 Acres</v>
      </c>
      <c r="AM475" s="108" t="s">
        <v>4591</v>
      </c>
      <c r="AN475" s="105" t="str">
        <f t="shared" si="78"/>
        <v>Splice/Clamp/Connector</v>
      </c>
      <c r="AO475" s="109">
        <v>7616</v>
      </c>
    </row>
    <row r="476" spans="1:41" x14ac:dyDescent="0.25">
      <c r="A476" s="105" t="s">
        <v>4544</v>
      </c>
      <c r="B476" s="105">
        <v>42502.565972222219</v>
      </c>
      <c r="C476" s="105">
        <v>42502.565972222219</v>
      </c>
      <c r="D476" s="105">
        <v>40.45382</v>
      </c>
      <c r="E476" s="105">
        <v>-124.04774</v>
      </c>
      <c r="F476" s="105" t="s">
        <v>4560</v>
      </c>
      <c r="G476" s="105" t="s">
        <v>5754</v>
      </c>
      <c r="H476" s="105" t="s">
        <v>4546</v>
      </c>
      <c r="I476" s="105" t="s">
        <v>4547</v>
      </c>
      <c r="J476" s="105" t="s">
        <v>5756</v>
      </c>
      <c r="K476" s="105">
        <v>101006413</v>
      </c>
      <c r="L476" s="105"/>
      <c r="M476" s="105">
        <v>12000</v>
      </c>
      <c r="N476" s="105" t="s">
        <v>4453</v>
      </c>
      <c r="O476" s="105" t="s">
        <v>4563</v>
      </c>
      <c r="P476" s="105" t="s">
        <v>1964</v>
      </c>
      <c r="Q476" s="105">
        <v>42502.565972222219</v>
      </c>
      <c r="R476" s="105">
        <v>42502.565972222219</v>
      </c>
      <c r="S476" s="105" t="s">
        <v>4551</v>
      </c>
      <c r="T476" s="105" t="s">
        <v>3576</v>
      </c>
      <c r="U476" s="105" t="s">
        <v>4560</v>
      </c>
      <c r="V476" s="105" t="s">
        <v>4553</v>
      </c>
      <c r="W476" s="105" t="s">
        <v>4360</v>
      </c>
      <c r="X476" s="105"/>
      <c r="Y476" s="105" t="s">
        <v>4576</v>
      </c>
      <c r="Z476" s="105" t="s">
        <v>5843</v>
      </c>
      <c r="AA476" s="105">
        <f t="shared" si="70"/>
        <v>2016</v>
      </c>
      <c r="AB476" s="105">
        <f t="shared" si="71"/>
        <v>5</v>
      </c>
      <c r="AC476" s="105">
        <f t="shared" si="72"/>
        <v>12</v>
      </c>
      <c r="AD476" s="105">
        <f t="shared" si="73"/>
        <v>13</v>
      </c>
      <c r="AE476" s="105">
        <f t="shared" si="74"/>
        <v>35</v>
      </c>
      <c r="AF476" s="106" t="s">
        <v>5844</v>
      </c>
      <c r="AG476" s="107" t="s">
        <v>3561</v>
      </c>
      <c r="AH476" s="107" t="str">
        <f t="shared" si="79"/>
        <v>non-HFTD</v>
      </c>
      <c r="AI476" s="107" t="s">
        <v>4558</v>
      </c>
      <c r="AJ476" s="105" t="str">
        <f t="shared" si="75"/>
        <v>Distribution</v>
      </c>
      <c r="AK476" s="105" t="str">
        <f t="shared" si="76"/>
        <v>non-HFTD - Distribution</v>
      </c>
      <c r="AL476" s="105" t="str">
        <f t="shared" si="77"/>
        <v>Fire Less than 300 Acres</v>
      </c>
      <c r="AM476" s="108" t="s">
        <v>4560</v>
      </c>
      <c r="AN476" s="105" t="str">
        <f t="shared" si="78"/>
        <v>Fell into (No defect)</v>
      </c>
      <c r="AO476" s="109">
        <v>25974</v>
      </c>
    </row>
    <row r="477" spans="1:41" x14ac:dyDescent="0.25">
      <c r="A477" s="105" t="s">
        <v>4544</v>
      </c>
      <c r="B477" s="105">
        <v>42502.84375</v>
      </c>
      <c r="C477" s="105">
        <v>42502.84375</v>
      </c>
      <c r="D477" s="105">
        <v>35.192171000000002</v>
      </c>
      <c r="E477" s="105">
        <v>-120.45631299999999</v>
      </c>
      <c r="F477" s="105" t="s">
        <v>4560</v>
      </c>
      <c r="G477" s="105" t="s">
        <v>5754</v>
      </c>
      <c r="H477" s="105" t="s">
        <v>5755</v>
      </c>
      <c r="I477" s="105" t="s">
        <v>4691</v>
      </c>
      <c r="J477" s="105" t="s">
        <v>3576</v>
      </c>
      <c r="K477" s="105">
        <v>101857280</v>
      </c>
      <c r="L477" s="105"/>
      <c r="M477" s="105">
        <v>12000</v>
      </c>
      <c r="N477" s="105" t="s">
        <v>4453</v>
      </c>
      <c r="O477" s="105" t="s">
        <v>4563</v>
      </c>
      <c r="P477" s="105" t="s">
        <v>1964</v>
      </c>
      <c r="Q477" s="105">
        <v>42502.84375</v>
      </c>
      <c r="R477" s="105">
        <v>42502.84375</v>
      </c>
      <c r="S477" s="105" t="s">
        <v>4588</v>
      </c>
      <c r="T477" s="105" t="s">
        <v>4453</v>
      </c>
      <c r="U477" s="105" t="s">
        <v>3576</v>
      </c>
      <c r="V477" s="105" t="s">
        <v>3576</v>
      </c>
      <c r="W477" s="105" t="s">
        <v>4360</v>
      </c>
      <c r="X477" s="105"/>
      <c r="Y477" s="105" t="s">
        <v>4555</v>
      </c>
      <c r="Z477" s="105" t="s">
        <v>5845</v>
      </c>
      <c r="AA477" s="105">
        <f t="shared" si="70"/>
        <v>2016</v>
      </c>
      <c r="AB477" s="105">
        <f t="shared" si="71"/>
        <v>5</v>
      </c>
      <c r="AC477" s="105">
        <f t="shared" si="72"/>
        <v>12</v>
      </c>
      <c r="AD477" s="105">
        <f t="shared" si="73"/>
        <v>20</v>
      </c>
      <c r="AE477" s="105">
        <f t="shared" si="74"/>
        <v>15</v>
      </c>
      <c r="AF477" s="106" t="s">
        <v>5846</v>
      </c>
      <c r="AG477" s="107" t="s">
        <v>4574</v>
      </c>
      <c r="AH477" s="107" t="str">
        <f t="shared" si="79"/>
        <v>HFTD</v>
      </c>
      <c r="AI477" s="107" t="s">
        <v>4558</v>
      </c>
      <c r="AJ477" s="105" t="str">
        <f t="shared" si="75"/>
        <v>Distribution</v>
      </c>
      <c r="AK477" s="105" t="str">
        <f t="shared" si="76"/>
        <v>HFTD - Distribution</v>
      </c>
      <c r="AL477" s="105" t="str">
        <f t="shared" si="77"/>
        <v>Fire Less than 300 Acres</v>
      </c>
      <c r="AM477" s="108" t="s">
        <v>4591</v>
      </c>
      <c r="AN477" s="105" t="str">
        <f t="shared" si="78"/>
        <v>Conductor</v>
      </c>
      <c r="AO477" s="109">
        <v>54088</v>
      </c>
    </row>
    <row r="478" spans="1:41" x14ac:dyDescent="0.25">
      <c r="A478" s="105" t="s">
        <v>4544</v>
      </c>
      <c r="B478" s="105">
        <v>42504.629166666666</v>
      </c>
      <c r="C478" s="105">
        <v>42504.629166666666</v>
      </c>
      <c r="D478" s="105">
        <v>37.968763299999999</v>
      </c>
      <c r="E478" s="105">
        <v>-121.6704167</v>
      </c>
      <c r="F478" s="105" t="s">
        <v>4560</v>
      </c>
      <c r="G478" s="105" t="s">
        <v>5754</v>
      </c>
      <c r="H478" s="105" t="s">
        <v>4546</v>
      </c>
      <c r="I478" s="105" t="s">
        <v>4360</v>
      </c>
      <c r="J478" s="105" t="s">
        <v>4360</v>
      </c>
      <c r="K478" s="105">
        <v>100472239</v>
      </c>
      <c r="L478" s="105" t="s">
        <v>5757</v>
      </c>
      <c r="M478" s="105" t="s">
        <v>4457</v>
      </c>
      <c r="N478" s="105" t="s">
        <v>4453</v>
      </c>
      <c r="O478" s="105" t="s">
        <v>4563</v>
      </c>
      <c r="P478" s="105" t="s">
        <v>1964</v>
      </c>
      <c r="Q478" s="105">
        <v>42504.629166666666</v>
      </c>
      <c r="R478" s="105">
        <v>42504.629166666666</v>
      </c>
      <c r="S478" s="105" t="s">
        <v>4551</v>
      </c>
      <c r="T478" s="105" t="s">
        <v>3576</v>
      </c>
      <c r="U478" s="105" t="s">
        <v>4564</v>
      </c>
      <c r="V478" s="105" t="s">
        <v>4553</v>
      </c>
      <c r="W478" s="105" t="s">
        <v>4360</v>
      </c>
      <c r="X478" s="105"/>
      <c r="Y478" s="105" t="s">
        <v>4571</v>
      </c>
      <c r="Z478" s="105" t="s">
        <v>5847</v>
      </c>
      <c r="AA478" s="105">
        <f t="shared" si="70"/>
        <v>2016</v>
      </c>
      <c r="AB478" s="105">
        <f t="shared" si="71"/>
        <v>5</v>
      </c>
      <c r="AC478" s="105">
        <f t="shared" si="72"/>
        <v>14</v>
      </c>
      <c r="AD478" s="105">
        <f t="shared" si="73"/>
        <v>15</v>
      </c>
      <c r="AE478" s="105">
        <f t="shared" si="74"/>
        <v>6</v>
      </c>
      <c r="AF478" s="106" t="s">
        <v>4573</v>
      </c>
      <c r="AG478" s="107" t="s">
        <v>3561</v>
      </c>
      <c r="AH478" s="107" t="str">
        <f t="shared" si="79"/>
        <v>non-HFTD</v>
      </c>
      <c r="AI478" s="107" t="s">
        <v>4558</v>
      </c>
      <c r="AJ478" s="105" t="str">
        <f t="shared" si="75"/>
        <v>Distribution</v>
      </c>
      <c r="AK478" s="105" t="str">
        <f t="shared" si="76"/>
        <v>non-HFTD - Distribution</v>
      </c>
      <c r="AL478" s="105" t="str">
        <f t="shared" si="77"/>
        <v>Fire Less than 300 Acres</v>
      </c>
      <c r="AM478" s="108" t="s">
        <v>4564</v>
      </c>
      <c r="AN478" s="105" t="str">
        <f t="shared" si="78"/>
        <v>Animal</v>
      </c>
      <c r="AO478" s="109" t="s">
        <v>3576</v>
      </c>
    </row>
    <row r="479" spans="1:41" x14ac:dyDescent="0.25">
      <c r="A479" s="105" t="s">
        <v>4544</v>
      </c>
      <c r="B479" s="105">
        <v>42504.92083333333</v>
      </c>
      <c r="C479" s="105">
        <v>42504.92083333333</v>
      </c>
      <c r="D479" s="105">
        <v>39.163600000000002</v>
      </c>
      <c r="E479" s="105">
        <v>-121.56126</v>
      </c>
      <c r="F479" s="105" t="s">
        <v>4560</v>
      </c>
      <c r="G479" s="105" t="s">
        <v>5762</v>
      </c>
      <c r="H479" s="105" t="s">
        <v>4546</v>
      </c>
      <c r="I479" s="105" t="s">
        <v>4547</v>
      </c>
      <c r="J479" s="105" t="s">
        <v>5848</v>
      </c>
      <c r="K479" s="105">
        <v>101312807</v>
      </c>
      <c r="L479" s="105"/>
      <c r="M479" s="105">
        <v>12000</v>
      </c>
      <c r="N479" s="105" t="s">
        <v>4444</v>
      </c>
      <c r="O479" s="105" t="s">
        <v>4563</v>
      </c>
      <c r="P479" s="105" t="s">
        <v>1964</v>
      </c>
      <c r="Q479" s="105">
        <v>42504.92083333333</v>
      </c>
      <c r="R479" s="105">
        <v>42504.92083333333</v>
      </c>
      <c r="S479" s="105" t="s">
        <v>4588</v>
      </c>
      <c r="T479" s="105" t="s">
        <v>4444</v>
      </c>
      <c r="U479" s="105" t="s">
        <v>3576</v>
      </c>
      <c r="V479" s="105" t="s">
        <v>3576</v>
      </c>
      <c r="W479" s="105" t="s">
        <v>4360</v>
      </c>
      <c r="X479" s="105"/>
      <c r="Y479" s="105" t="s">
        <v>4555</v>
      </c>
      <c r="Z479" s="105" t="s">
        <v>5849</v>
      </c>
      <c r="AA479" s="105">
        <f t="shared" si="70"/>
        <v>2016</v>
      </c>
      <c r="AB479" s="105">
        <f t="shared" si="71"/>
        <v>5</v>
      </c>
      <c r="AC479" s="105">
        <f t="shared" si="72"/>
        <v>14</v>
      </c>
      <c r="AD479" s="105">
        <f t="shared" si="73"/>
        <v>22</v>
      </c>
      <c r="AE479" s="105">
        <f t="shared" si="74"/>
        <v>6</v>
      </c>
      <c r="AF479" s="106" t="s">
        <v>5850</v>
      </c>
      <c r="AG479" s="107" t="s">
        <v>3561</v>
      </c>
      <c r="AH479" s="107" t="str">
        <f t="shared" si="79"/>
        <v>non-HFTD</v>
      </c>
      <c r="AI479" s="107" t="s">
        <v>4558</v>
      </c>
      <c r="AJ479" s="105" t="str">
        <f t="shared" si="75"/>
        <v>Distribution</v>
      </c>
      <c r="AK479" s="105" t="str">
        <f t="shared" si="76"/>
        <v>non-HFTD - Distribution</v>
      </c>
      <c r="AL479" s="105" t="str">
        <f t="shared" si="77"/>
        <v>Fire Less than 300 Acres</v>
      </c>
      <c r="AM479" s="108" t="s">
        <v>4591</v>
      </c>
      <c r="AN479" s="105" t="str">
        <f t="shared" si="78"/>
        <v>Switch</v>
      </c>
      <c r="AO479" s="109">
        <v>48140</v>
      </c>
    </row>
    <row r="480" spans="1:41" x14ac:dyDescent="0.25">
      <c r="A480" s="105" t="s">
        <v>4544</v>
      </c>
      <c r="B480" s="105">
        <v>42505.662499999999</v>
      </c>
      <c r="C480" s="105">
        <v>42505.662499999999</v>
      </c>
      <c r="D480" s="105">
        <v>36.794789000000002</v>
      </c>
      <c r="E480" s="105">
        <v>-119.396585</v>
      </c>
      <c r="F480" s="105" t="s">
        <v>4560</v>
      </c>
      <c r="G480" s="105" t="s">
        <v>5754</v>
      </c>
      <c r="H480" s="105" t="s">
        <v>4872</v>
      </c>
      <c r="I480" s="105" t="s">
        <v>4547</v>
      </c>
      <c r="J480" s="105" t="s">
        <v>5756</v>
      </c>
      <c r="K480" s="105">
        <v>100729685</v>
      </c>
      <c r="L480" s="105" t="s">
        <v>4549</v>
      </c>
      <c r="M480" s="105">
        <v>12000</v>
      </c>
      <c r="N480" s="105" t="s">
        <v>4453</v>
      </c>
      <c r="O480" s="105" t="s">
        <v>4563</v>
      </c>
      <c r="P480" s="105" t="s">
        <v>1964</v>
      </c>
      <c r="Q480" s="105">
        <v>42505.662499999999</v>
      </c>
      <c r="R480" s="105">
        <v>42505.662499999999</v>
      </c>
      <c r="S480" s="105" t="s">
        <v>4588</v>
      </c>
      <c r="T480" s="105" t="s">
        <v>4454</v>
      </c>
      <c r="U480" s="105" t="s">
        <v>3576</v>
      </c>
      <c r="V480" s="105" t="s">
        <v>3576</v>
      </c>
      <c r="W480" s="105" t="s">
        <v>4360</v>
      </c>
      <c r="X480" s="105"/>
      <c r="Y480" s="105" t="s">
        <v>4555</v>
      </c>
      <c r="Z480" s="105" t="s">
        <v>5851</v>
      </c>
      <c r="AA480" s="105">
        <f t="shared" si="70"/>
        <v>2016</v>
      </c>
      <c r="AB480" s="105">
        <f t="shared" si="71"/>
        <v>5</v>
      </c>
      <c r="AC480" s="105">
        <f t="shared" si="72"/>
        <v>15</v>
      </c>
      <c r="AD480" s="105">
        <f t="shared" si="73"/>
        <v>15</v>
      </c>
      <c r="AE480" s="105">
        <f t="shared" si="74"/>
        <v>54</v>
      </c>
      <c r="AF480" s="106" t="s">
        <v>5852</v>
      </c>
      <c r="AG480" s="107" t="s">
        <v>4596</v>
      </c>
      <c r="AH480" s="107" t="str">
        <f t="shared" si="79"/>
        <v>HFTD</v>
      </c>
      <c r="AI480" s="107" t="s">
        <v>4558</v>
      </c>
      <c r="AJ480" s="105" t="str">
        <f t="shared" si="75"/>
        <v>Distribution</v>
      </c>
      <c r="AK480" s="105" t="str">
        <f t="shared" si="76"/>
        <v>HFTD - Distribution</v>
      </c>
      <c r="AL480" s="105" t="str">
        <f t="shared" si="77"/>
        <v>Fire Less than 300 Acres</v>
      </c>
      <c r="AM480" s="108" t="s">
        <v>4591</v>
      </c>
      <c r="AN480" s="105" t="str">
        <f t="shared" si="78"/>
        <v>Splice/Clamp/Connector</v>
      </c>
      <c r="AO480" s="109">
        <v>180310</v>
      </c>
    </row>
    <row r="481" spans="1:41" x14ac:dyDescent="0.25">
      <c r="A481" s="105" t="s">
        <v>4544</v>
      </c>
      <c r="B481" s="105">
        <v>42506.374305555553</v>
      </c>
      <c r="C481" s="105">
        <v>42506.374305555553</v>
      </c>
      <c r="D481" s="105">
        <v>37.928260000000002</v>
      </c>
      <c r="E481" s="105">
        <v>-121.216419</v>
      </c>
      <c r="F481" s="105" t="s">
        <v>4560</v>
      </c>
      <c r="G481" s="105" t="s">
        <v>5754</v>
      </c>
      <c r="H481" s="105" t="s">
        <v>5755</v>
      </c>
      <c r="I481" s="105" t="s">
        <v>4547</v>
      </c>
      <c r="J481" s="105" t="s">
        <v>4360</v>
      </c>
      <c r="K481" s="105">
        <v>102130215</v>
      </c>
      <c r="L481" s="105" t="s">
        <v>5757</v>
      </c>
      <c r="M481" s="105">
        <v>12000</v>
      </c>
      <c r="N481" s="105" t="s">
        <v>4453</v>
      </c>
      <c r="O481" s="105" t="s">
        <v>4563</v>
      </c>
      <c r="P481" s="105" t="s">
        <v>1964</v>
      </c>
      <c r="Q481" s="105">
        <v>42506.374305555553</v>
      </c>
      <c r="R481" s="105">
        <v>42506.374305555553</v>
      </c>
      <c r="S481" s="105" t="s">
        <v>4551</v>
      </c>
      <c r="T481" s="105" t="s">
        <v>3576</v>
      </c>
      <c r="U481" s="105" t="s">
        <v>4552</v>
      </c>
      <c r="V481" s="105" t="s">
        <v>4456</v>
      </c>
      <c r="W481" s="105" t="s">
        <v>4554</v>
      </c>
      <c r="X481" s="105"/>
      <c r="Y481" s="105" t="s">
        <v>4555</v>
      </c>
      <c r="Z481" s="105" t="s">
        <v>5853</v>
      </c>
      <c r="AA481" s="105">
        <f t="shared" si="70"/>
        <v>2016</v>
      </c>
      <c r="AB481" s="105">
        <f t="shared" si="71"/>
        <v>5</v>
      </c>
      <c r="AC481" s="105">
        <f t="shared" si="72"/>
        <v>16</v>
      </c>
      <c r="AD481" s="105">
        <f t="shared" si="73"/>
        <v>8</v>
      </c>
      <c r="AE481" s="105">
        <f t="shared" si="74"/>
        <v>59</v>
      </c>
      <c r="AF481" s="106" t="s">
        <v>5854</v>
      </c>
      <c r="AG481" s="107" t="s">
        <v>3561</v>
      </c>
      <c r="AH481" s="107" t="str">
        <f t="shared" si="79"/>
        <v>non-HFTD</v>
      </c>
      <c r="AI481" s="107" t="s">
        <v>4558</v>
      </c>
      <c r="AJ481" s="105" t="str">
        <f t="shared" si="75"/>
        <v>Distribution</v>
      </c>
      <c r="AK481" s="105" t="str">
        <f t="shared" si="76"/>
        <v>non-HFTD - Distribution</v>
      </c>
      <c r="AL481" s="105" t="str">
        <f t="shared" si="77"/>
        <v>Fire Less than 300 Acres</v>
      </c>
      <c r="AM481" s="108" t="s">
        <v>4559</v>
      </c>
      <c r="AN481" s="105" t="str">
        <f t="shared" si="78"/>
        <v>Vehicle</v>
      </c>
      <c r="AO481" s="109">
        <v>26400</v>
      </c>
    </row>
    <row r="482" spans="1:41" x14ac:dyDescent="0.25">
      <c r="A482" s="105" t="s">
        <v>4544</v>
      </c>
      <c r="B482" s="105">
        <v>42506.481944444444</v>
      </c>
      <c r="C482" s="105">
        <v>42506.481944444444</v>
      </c>
      <c r="D482" s="105">
        <v>38.773429989999997</v>
      </c>
      <c r="E482" s="105">
        <v>-121.46921</v>
      </c>
      <c r="F482" s="105" t="s">
        <v>4560</v>
      </c>
      <c r="G482" s="105" t="s">
        <v>5754</v>
      </c>
      <c r="H482" s="105" t="s">
        <v>4582</v>
      </c>
      <c r="I482" s="105" t="s">
        <v>4547</v>
      </c>
      <c r="J482" s="105" t="s">
        <v>5756</v>
      </c>
      <c r="K482" s="105">
        <v>103323287</v>
      </c>
      <c r="L482" s="105"/>
      <c r="M482" s="105">
        <v>12000</v>
      </c>
      <c r="N482" s="105" t="s">
        <v>4453</v>
      </c>
      <c r="O482" s="105" t="s">
        <v>4563</v>
      </c>
      <c r="P482" s="105" t="s">
        <v>1964</v>
      </c>
      <c r="Q482" s="105">
        <v>42506.481944444444</v>
      </c>
      <c r="R482" s="105">
        <v>42506.481944444444</v>
      </c>
      <c r="S482" s="105" t="s">
        <v>4551</v>
      </c>
      <c r="T482" s="105" t="s">
        <v>3576</v>
      </c>
      <c r="U482" s="105" t="s">
        <v>4552</v>
      </c>
      <c r="V482" s="105" t="s">
        <v>4553</v>
      </c>
      <c r="W482" s="105" t="s">
        <v>4554</v>
      </c>
      <c r="X482" s="105"/>
      <c r="Y482" s="105" t="s">
        <v>4555</v>
      </c>
      <c r="Z482" s="105" t="s">
        <v>5855</v>
      </c>
      <c r="AA482" s="105">
        <f t="shared" si="70"/>
        <v>2016</v>
      </c>
      <c r="AB482" s="105">
        <f t="shared" si="71"/>
        <v>5</v>
      </c>
      <c r="AC482" s="105">
        <f t="shared" si="72"/>
        <v>16</v>
      </c>
      <c r="AD482" s="105">
        <f t="shared" si="73"/>
        <v>11</v>
      </c>
      <c r="AE482" s="105">
        <f t="shared" si="74"/>
        <v>34</v>
      </c>
      <c r="AF482" s="106" t="s">
        <v>5856</v>
      </c>
      <c r="AG482" s="107" t="s">
        <v>3561</v>
      </c>
      <c r="AH482" s="107" t="str">
        <f t="shared" si="79"/>
        <v>non-HFTD</v>
      </c>
      <c r="AI482" s="107" t="s">
        <v>4558</v>
      </c>
      <c r="AJ482" s="105" t="str">
        <f t="shared" si="75"/>
        <v>Distribution</v>
      </c>
      <c r="AK482" s="105" t="str">
        <f t="shared" si="76"/>
        <v>non-HFTD - Distribution</v>
      </c>
      <c r="AL482" s="105" t="str">
        <f t="shared" si="77"/>
        <v>Fire Less than 300 Acres</v>
      </c>
      <c r="AM482" s="108" t="s">
        <v>4559</v>
      </c>
      <c r="AN482" s="105" t="str">
        <f t="shared" si="78"/>
        <v>Vehicle</v>
      </c>
      <c r="AO482" s="109">
        <v>15240</v>
      </c>
    </row>
    <row r="483" spans="1:41" x14ac:dyDescent="0.25">
      <c r="A483" s="105" t="s">
        <v>4544</v>
      </c>
      <c r="B483" s="105">
        <v>42507.417361111111</v>
      </c>
      <c r="C483" s="105">
        <v>42507.417361111111</v>
      </c>
      <c r="D483" s="105">
        <v>35.2378833</v>
      </c>
      <c r="E483" s="105">
        <v>-118.96389670000001</v>
      </c>
      <c r="F483" s="105" t="s">
        <v>4560</v>
      </c>
      <c r="G483" s="105" t="s">
        <v>5754</v>
      </c>
      <c r="H483" s="105" t="s">
        <v>5755</v>
      </c>
      <c r="I483" s="105" t="s">
        <v>4547</v>
      </c>
      <c r="J483" s="105" t="s">
        <v>5450</v>
      </c>
      <c r="K483" s="105">
        <v>100135809</v>
      </c>
      <c r="L483" s="105"/>
      <c r="M483" s="105" t="s">
        <v>4457</v>
      </c>
      <c r="N483" s="105" t="s">
        <v>4446</v>
      </c>
      <c r="O483" s="105" t="s">
        <v>4563</v>
      </c>
      <c r="P483" s="105" t="s">
        <v>1964</v>
      </c>
      <c r="Q483" s="105">
        <v>42507.417361111111</v>
      </c>
      <c r="R483" s="105">
        <v>42507.417361111111</v>
      </c>
      <c r="S483" s="105" t="s">
        <v>4588</v>
      </c>
      <c r="T483" s="105" t="s">
        <v>4446</v>
      </c>
      <c r="U483" s="105" t="s">
        <v>3576</v>
      </c>
      <c r="V483" s="105" t="s">
        <v>3576</v>
      </c>
      <c r="W483" s="105" t="s">
        <v>4360</v>
      </c>
      <c r="X483" s="105"/>
      <c r="Y483" s="105" t="s">
        <v>4555</v>
      </c>
      <c r="Z483" s="105" t="s">
        <v>5857</v>
      </c>
      <c r="AA483" s="105">
        <f t="shared" si="70"/>
        <v>2016</v>
      </c>
      <c r="AB483" s="105">
        <f t="shared" si="71"/>
        <v>5</v>
      </c>
      <c r="AC483" s="105">
        <f t="shared" si="72"/>
        <v>17</v>
      </c>
      <c r="AD483" s="105">
        <f t="shared" si="73"/>
        <v>10</v>
      </c>
      <c r="AE483" s="105">
        <f t="shared" si="74"/>
        <v>1</v>
      </c>
      <c r="AF483" s="106" t="s">
        <v>5858</v>
      </c>
      <c r="AG483" s="107" t="s">
        <v>3561</v>
      </c>
      <c r="AH483" s="107" t="str">
        <f t="shared" si="79"/>
        <v>non-HFTD</v>
      </c>
      <c r="AI483" s="107" t="s">
        <v>4558</v>
      </c>
      <c r="AJ483" s="105" t="str">
        <f t="shared" si="75"/>
        <v>Distribution</v>
      </c>
      <c r="AK483" s="105" t="str">
        <f t="shared" si="76"/>
        <v>non-HFTD - Distribution</v>
      </c>
      <c r="AL483" s="105" t="str">
        <f t="shared" si="77"/>
        <v>Fire Less than 300 Acres</v>
      </c>
      <c r="AM483" s="108" t="s">
        <v>4591</v>
      </c>
      <c r="AN483" s="105" t="str">
        <f t="shared" si="78"/>
        <v>Transformer</v>
      </c>
      <c r="AO483" s="109">
        <v>376</v>
      </c>
    </row>
    <row r="484" spans="1:41" x14ac:dyDescent="0.25">
      <c r="A484" s="105" t="s">
        <v>4544</v>
      </c>
      <c r="B484" s="105">
        <v>42507.668749999997</v>
      </c>
      <c r="C484" s="105">
        <v>42507.668749999997</v>
      </c>
      <c r="D484" s="105">
        <v>35.385649000000001</v>
      </c>
      <c r="E484" s="105">
        <v>-119.007463</v>
      </c>
      <c r="F484" s="105" t="s">
        <v>4560</v>
      </c>
      <c r="G484" s="105" t="s">
        <v>5762</v>
      </c>
      <c r="H484" s="105" t="s">
        <v>5755</v>
      </c>
      <c r="I484" s="105" t="s">
        <v>4547</v>
      </c>
      <c r="J484" s="105" t="s">
        <v>4597</v>
      </c>
      <c r="K484" s="105">
        <v>100246655</v>
      </c>
      <c r="L484" s="105" t="s">
        <v>5757</v>
      </c>
      <c r="M484" s="105" t="s">
        <v>4457</v>
      </c>
      <c r="N484" s="105" t="s">
        <v>4453</v>
      </c>
      <c r="O484" s="105" t="s">
        <v>4563</v>
      </c>
      <c r="P484" s="105" t="s">
        <v>1964</v>
      </c>
      <c r="Q484" s="105">
        <v>42507.668749999997</v>
      </c>
      <c r="R484" s="105">
        <v>42507.668749999997</v>
      </c>
      <c r="S484" s="105" t="s">
        <v>4551</v>
      </c>
      <c r="T484" s="105" t="s">
        <v>3576</v>
      </c>
      <c r="U484" s="105" t="s">
        <v>4560</v>
      </c>
      <c r="V484" s="105" t="s">
        <v>4553</v>
      </c>
      <c r="W484" s="105" t="s">
        <v>4360</v>
      </c>
      <c r="X484" s="105"/>
      <c r="Y484" s="105" t="s">
        <v>5859</v>
      </c>
      <c r="Z484" s="105" t="s">
        <v>5860</v>
      </c>
      <c r="AA484" s="105">
        <f t="shared" si="70"/>
        <v>2016</v>
      </c>
      <c r="AB484" s="105">
        <f t="shared" si="71"/>
        <v>5</v>
      </c>
      <c r="AC484" s="105">
        <f t="shared" si="72"/>
        <v>17</v>
      </c>
      <c r="AD484" s="105">
        <f t="shared" si="73"/>
        <v>16</v>
      </c>
      <c r="AE484" s="105">
        <f t="shared" si="74"/>
        <v>3</v>
      </c>
      <c r="AF484" s="106" t="s">
        <v>5861</v>
      </c>
      <c r="AG484" s="107" t="s">
        <v>3561</v>
      </c>
      <c r="AH484" s="107" t="str">
        <f t="shared" si="79"/>
        <v>non-HFTD</v>
      </c>
      <c r="AI484" s="107" t="s">
        <v>4558</v>
      </c>
      <c r="AJ484" s="105" t="str">
        <f t="shared" si="75"/>
        <v>Distribution</v>
      </c>
      <c r="AK484" s="105" t="str">
        <f t="shared" si="76"/>
        <v>non-HFTD - Distribution</v>
      </c>
      <c r="AL484" s="105" t="str">
        <f t="shared" si="77"/>
        <v>Fire Less than 300 Acres</v>
      </c>
      <c r="AM484" s="108" t="s">
        <v>4560</v>
      </c>
      <c r="AN484" s="105" t="str">
        <f t="shared" si="78"/>
        <v>Grow Into</v>
      </c>
      <c r="AO484" s="109">
        <v>6150</v>
      </c>
    </row>
    <row r="485" spans="1:41" x14ac:dyDescent="0.25">
      <c r="A485" s="105" t="s">
        <v>4544</v>
      </c>
      <c r="B485" s="105">
        <v>42508</v>
      </c>
      <c r="C485" s="105">
        <v>0.76666666666666661</v>
      </c>
      <c r="D485" s="105">
        <v>39.738149999999997</v>
      </c>
      <c r="E485" s="105">
        <v>-123.15873999999999</v>
      </c>
      <c r="F485" s="105" t="s">
        <v>4560</v>
      </c>
      <c r="G485" s="105" t="s">
        <v>5754</v>
      </c>
      <c r="H485" s="105" t="s">
        <v>5755</v>
      </c>
      <c r="I485" s="105" t="s">
        <v>4547</v>
      </c>
      <c r="J485" s="105" t="s">
        <v>5756</v>
      </c>
      <c r="K485" s="105"/>
      <c r="L485" s="105"/>
      <c r="M485" s="105">
        <v>12000</v>
      </c>
      <c r="N485" s="105" t="s">
        <v>4453</v>
      </c>
      <c r="O485" s="105" t="s">
        <v>4563</v>
      </c>
      <c r="P485" s="105" t="s">
        <v>1964</v>
      </c>
      <c r="Q485" s="105">
        <v>42508</v>
      </c>
      <c r="R485" s="105">
        <v>0.76666666666666661</v>
      </c>
      <c r="S485" s="105" t="s">
        <v>4551</v>
      </c>
      <c r="T485" s="105" t="s">
        <v>3576</v>
      </c>
      <c r="U485" s="105" t="s">
        <v>4560</v>
      </c>
      <c r="V485" s="105" t="s">
        <v>4553</v>
      </c>
      <c r="W485" s="105" t="s">
        <v>4360</v>
      </c>
      <c r="X485" s="105"/>
      <c r="Y485" s="105" t="s">
        <v>4576</v>
      </c>
      <c r="Z485" s="105" t="s">
        <v>5862</v>
      </c>
      <c r="AA485" s="105">
        <f t="shared" si="70"/>
        <v>2016</v>
      </c>
      <c r="AB485" s="105">
        <f t="shared" si="71"/>
        <v>5</v>
      </c>
      <c r="AC485" s="105">
        <f t="shared" si="72"/>
        <v>18</v>
      </c>
      <c r="AD485" s="105">
        <f t="shared" si="73"/>
        <v>18</v>
      </c>
      <c r="AE485" s="105">
        <f t="shared" si="74"/>
        <v>24</v>
      </c>
      <c r="AF485" s="106" t="s">
        <v>5863</v>
      </c>
      <c r="AG485" s="107" t="s">
        <v>4596</v>
      </c>
      <c r="AH485" s="107" t="str">
        <f t="shared" si="79"/>
        <v>HFTD</v>
      </c>
      <c r="AI485" s="107" t="s">
        <v>4558</v>
      </c>
      <c r="AJ485" s="105" t="str">
        <f t="shared" si="75"/>
        <v>Distribution</v>
      </c>
      <c r="AK485" s="105" t="str">
        <f t="shared" si="76"/>
        <v>HFTD - Distribution</v>
      </c>
      <c r="AL485" s="105" t="str">
        <f t="shared" si="77"/>
        <v>Fire Less than 300 Acres</v>
      </c>
      <c r="AM485" s="108" t="s">
        <v>4560</v>
      </c>
      <c r="AN485" s="105" t="str">
        <f t="shared" si="78"/>
        <v>Fell into (No defect)</v>
      </c>
      <c r="AO485" s="109">
        <v>1482</v>
      </c>
    </row>
    <row r="486" spans="1:41" x14ac:dyDescent="0.25">
      <c r="A486" s="105" t="s">
        <v>4544</v>
      </c>
      <c r="B486" s="105">
        <v>42508.65625</v>
      </c>
      <c r="C486" s="105">
        <v>42508.65625</v>
      </c>
      <c r="D486" s="105">
        <v>35.555019989999998</v>
      </c>
      <c r="E486" s="105">
        <v>-120.680319</v>
      </c>
      <c r="F486" s="105" t="s">
        <v>4560</v>
      </c>
      <c r="G486" s="105" t="s">
        <v>5754</v>
      </c>
      <c r="H486" s="105" t="s">
        <v>4546</v>
      </c>
      <c r="I486" s="105" t="s">
        <v>4547</v>
      </c>
      <c r="J486" s="105" t="s">
        <v>5864</v>
      </c>
      <c r="K486" s="105">
        <v>101901773</v>
      </c>
      <c r="L486" s="105"/>
      <c r="M486" s="105">
        <v>21000</v>
      </c>
      <c r="N486" s="105" t="s">
        <v>4453</v>
      </c>
      <c r="O486" s="105" t="s">
        <v>4563</v>
      </c>
      <c r="P486" s="105" t="s">
        <v>1964</v>
      </c>
      <c r="Q486" s="105">
        <v>42508.65625</v>
      </c>
      <c r="R486" s="105">
        <v>42508.65625</v>
      </c>
      <c r="S486" s="105" t="s">
        <v>4588</v>
      </c>
      <c r="T486" s="105" t="s">
        <v>4449</v>
      </c>
      <c r="U486" s="105" t="s">
        <v>3576</v>
      </c>
      <c r="V486" s="105" t="s">
        <v>3576</v>
      </c>
      <c r="W486" s="105" t="s">
        <v>4360</v>
      </c>
      <c r="X486" s="105"/>
      <c r="Y486" s="105" t="s">
        <v>4555</v>
      </c>
      <c r="Z486" s="105" t="s">
        <v>5865</v>
      </c>
      <c r="AA486" s="105">
        <f t="shared" si="70"/>
        <v>2016</v>
      </c>
      <c r="AB486" s="105">
        <f t="shared" si="71"/>
        <v>5</v>
      </c>
      <c r="AC486" s="105">
        <f t="shared" si="72"/>
        <v>18</v>
      </c>
      <c r="AD486" s="105">
        <f t="shared" si="73"/>
        <v>15</v>
      </c>
      <c r="AE486" s="105">
        <f t="shared" si="74"/>
        <v>45</v>
      </c>
      <c r="AF486" s="106" t="s">
        <v>5866</v>
      </c>
      <c r="AG486" s="107" t="s">
        <v>3561</v>
      </c>
      <c r="AH486" s="107" t="str">
        <f t="shared" si="79"/>
        <v>non-HFTD</v>
      </c>
      <c r="AI486" s="107" t="s">
        <v>4558</v>
      </c>
      <c r="AJ486" s="105" t="str">
        <f t="shared" si="75"/>
        <v>Distribution</v>
      </c>
      <c r="AK486" s="105" t="str">
        <f t="shared" si="76"/>
        <v>non-HFTD - Distribution</v>
      </c>
      <c r="AL486" s="105" t="str">
        <f t="shared" si="77"/>
        <v>Fire Less than 300 Acres</v>
      </c>
      <c r="AM486" s="108" t="s">
        <v>4591</v>
      </c>
      <c r="AN486" s="105" t="str">
        <f t="shared" si="78"/>
        <v>Crossarm</v>
      </c>
      <c r="AO486" s="109">
        <v>409654</v>
      </c>
    </row>
    <row r="487" spans="1:41" x14ac:dyDescent="0.25">
      <c r="A487" s="105" t="s">
        <v>4544</v>
      </c>
      <c r="B487" s="105">
        <v>42508.836111111108</v>
      </c>
      <c r="C487" s="105">
        <v>42508.836111111108</v>
      </c>
      <c r="D487" s="105">
        <v>40.477879999999999</v>
      </c>
      <c r="E487" s="105">
        <v>-122.40312</v>
      </c>
      <c r="F487" s="105" t="s">
        <v>4560</v>
      </c>
      <c r="G487" s="105" t="s">
        <v>5754</v>
      </c>
      <c r="H487" s="105" t="s">
        <v>5755</v>
      </c>
      <c r="I487" s="105" t="s">
        <v>4547</v>
      </c>
      <c r="J487" s="105" t="s">
        <v>3524</v>
      </c>
      <c r="K487" s="105">
        <v>102307139</v>
      </c>
      <c r="L487" s="105" t="s">
        <v>5757</v>
      </c>
      <c r="M487" s="105">
        <v>12000</v>
      </c>
      <c r="N487" s="105" t="s">
        <v>4453</v>
      </c>
      <c r="O487" s="105" t="s">
        <v>4563</v>
      </c>
      <c r="P487" s="105" t="s">
        <v>1964</v>
      </c>
      <c r="Q487" s="105">
        <v>42508.836111111108</v>
      </c>
      <c r="R487" s="105">
        <v>42508.836111111108</v>
      </c>
      <c r="S487" s="105" t="s">
        <v>4588</v>
      </c>
      <c r="T487" s="105" t="s">
        <v>4453</v>
      </c>
      <c r="U487" s="105" t="s">
        <v>3576</v>
      </c>
      <c r="V487" s="105" t="s">
        <v>3576</v>
      </c>
      <c r="W487" s="105" t="s">
        <v>4360</v>
      </c>
      <c r="X487" s="105"/>
      <c r="Y487" s="105" t="s">
        <v>4555</v>
      </c>
      <c r="Z487" s="105" t="s">
        <v>5867</v>
      </c>
      <c r="AA487" s="105">
        <f t="shared" si="70"/>
        <v>2016</v>
      </c>
      <c r="AB487" s="105">
        <f t="shared" si="71"/>
        <v>5</v>
      </c>
      <c r="AC487" s="105">
        <f t="shared" si="72"/>
        <v>18</v>
      </c>
      <c r="AD487" s="105">
        <f t="shared" si="73"/>
        <v>20</v>
      </c>
      <c r="AE487" s="105">
        <f t="shared" si="74"/>
        <v>4</v>
      </c>
      <c r="AF487" s="106" t="s">
        <v>5868</v>
      </c>
      <c r="AG487" s="107" t="s">
        <v>3561</v>
      </c>
      <c r="AH487" s="107" t="str">
        <f t="shared" si="79"/>
        <v>non-HFTD</v>
      </c>
      <c r="AI487" s="107" t="s">
        <v>4558</v>
      </c>
      <c r="AJ487" s="105" t="str">
        <f t="shared" si="75"/>
        <v>Distribution</v>
      </c>
      <c r="AK487" s="105" t="str">
        <f t="shared" si="76"/>
        <v>non-HFTD - Distribution</v>
      </c>
      <c r="AL487" s="105" t="str">
        <f t="shared" si="77"/>
        <v>Fire Less than 300 Acres</v>
      </c>
      <c r="AM487" s="108" t="s">
        <v>4591</v>
      </c>
      <c r="AN487" s="105" t="str">
        <f t="shared" si="78"/>
        <v>Conductor</v>
      </c>
      <c r="AO487" s="109">
        <v>114822</v>
      </c>
    </row>
    <row r="488" spans="1:41" x14ac:dyDescent="0.25">
      <c r="A488" s="105" t="s">
        <v>4544</v>
      </c>
      <c r="B488" s="105">
        <v>42509.070833333331</v>
      </c>
      <c r="C488" s="105">
        <v>42509.070833333331</v>
      </c>
      <c r="D488" s="105">
        <v>34.664501700000002</v>
      </c>
      <c r="E488" s="105">
        <v>-120.39999330000001</v>
      </c>
      <c r="F488" s="105" t="s">
        <v>4560</v>
      </c>
      <c r="G488" s="105" t="s">
        <v>5754</v>
      </c>
      <c r="H488" s="105" t="s">
        <v>4546</v>
      </c>
      <c r="I488" s="105" t="s">
        <v>4547</v>
      </c>
      <c r="J488" s="105" t="s">
        <v>5816</v>
      </c>
      <c r="K488" s="105">
        <v>101916587</v>
      </c>
      <c r="L488" s="105" t="s">
        <v>5869</v>
      </c>
      <c r="M488" s="105">
        <v>12000</v>
      </c>
      <c r="N488" s="105" t="s">
        <v>4453</v>
      </c>
      <c r="O488" s="105" t="s">
        <v>4563</v>
      </c>
      <c r="P488" s="105" t="s">
        <v>1964</v>
      </c>
      <c r="Q488" s="105">
        <v>42509.070833333331</v>
      </c>
      <c r="R488" s="105">
        <v>42509.070833333331</v>
      </c>
      <c r="S488" s="105" t="s">
        <v>4551</v>
      </c>
      <c r="T488" s="105" t="s">
        <v>3576</v>
      </c>
      <c r="U488" s="105" t="s">
        <v>4552</v>
      </c>
      <c r="V488" s="105" t="s">
        <v>4456</v>
      </c>
      <c r="W488" s="105" t="s">
        <v>4554</v>
      </c>
      <c r="X488" s="105"/>
      <c r="Y488" s="105" t="s">
        <v>4571</v>
      </c>
      <c r="Z488" s="105" t="s">
        <v>5870</v>
      </c>
      <c r="AA488" s="105">
        <f t="shared" si="70"/>
        <v>2016</v>
      </c>
      <c r="AB488" s="105">
        <f t="shared" si="71"/>
        <v>5</v>
      </c>
      <c r="AC488" s="105">
        <f t="shared" si="72"/>
        <v>19</v>
      </c>
      <c r="AD488" s="105">
        <f t="shared" si="73"/>
        <v>1</v>
      </c>
      <c r="AE488" s="105">
        <f t="shared" si="74"/>
        <v>42</v>
      </c>
      <c r="AF488" s="106" t="s">
        <v>4573</v>
      </c>
      <c r="AG488" s="107" t="s">
        <v>4596</v>
      </c>
      <c r="AH488" s="107" t="str">
        <f t="shared" si="79"/>
        <v>HFTD</v>
      </c>
      <c r="AI488" s="107" t="s">
        <v>4558</v>
      </c>
      <c r="AJ488" s="105" t="str">
        <f t="shared" si="75"/>
        <v>Distribution</v>
      </c>
      <c r="AK488" s="105" t="str">
        <f t="shared" si="76"/>
        <v>HFTD - Distribution</v>
      </c>
      <c r="AL488" s="105" t="str">
        <f t="shared" si="77"/>
        <v>Fire Less than 300 Acres</v>
      </c>
      <c r="AM488" s="108" t="s">
        <v>4559</v>
      </c>
      <c r="AN488" s="105" t="str">
        <f t="shared" si="78"/>
        <v>Vehicle</v>
      </c>
      <c r="AO488" s="109" t="s">
        <v>3576</v>
      </c>
    </row>
    <row r="489" spans="1:41" x14ac:dyDescent="0.25">
      <c r="A489" s="105" t="s">
        <v>4544</v>
      </c>
      <c r="B489" s="105">
        <v>42509.772916666669</v>
      </c>
      <c r="C489" s="105">
        <v>42509.772916666669</v>
      </c>
      <c r="D489" s="105">
        <v>37.740048299999998</v>
      </c>
      <c r="E489" s="105">
        <v>-120.8033817</v>
      </c>
      <c r="F489" s="105" t="s">
        <v>4560</v>
      </c>
      <c r="G489" s="105" t="s">
        <v>5754</v>
      </c>
      <c r="H489" s="105" t="s">
        <v>5755</v>
      </c>
      <c r="I489" s="105" t="s">
        <v>4547</v>
      </c>
      <c r="J489" s="105" t="s">
        <v>5080</v>
      </c>
      <c r="K489" s="105">
        <v>102342932</v>
      </c>
      <c r="L489" s="105"/>
      <c r="M489" s="105">
        <v>17000</v>
      </c>
      <c r="N489" s="105" t="s">
        <v>4453</v>
      </c>
      <c r="O489" s="105" t="s">
        <v>4563</v>
      </c>
      <c r="P489" s="105" t="s">
        <v>1964</v>
      </c>
      <c r="Q489" s="105">
        <v>42509.772916666669</v>
      </c>
      <c r="R489" s="105">
        <v>42509.772916666669</v>
      </c>
      <c r="S489" s="105" t="s">
        <v>4588</v>
      </c>
      <c r="T489" s="105" t="s">
        <v>4454</v>
      </c>
      <c r="U489" s="105" t="s">
        <v>3576</v>
      </c>
      <c r="V489" s="105" t="s">
        <v>3576</v>
      </c>
      <c r="W489" s="105" t="s">
        <v>4360</v>
      </c>
      <c r="X489" s="105"/>
      <c r="Y489" s="105" t="s">
        <v>4555</v>
      </c>
      <c r="Z489" s="105" t="s">
        <v>5871</v>
      </c>
      <c r="AA489" s="105">
        <f t="shared" si="70"/>
        <v>2016</v>
      </c>
      <c r="AB489" s="105">
        <f t="shared" si="71"/>
        <v>5</v>
      </c>
      <c r="AC489" s="105">
        <f t="shared" si="72"/>
        <v>19</v>
      </c>
      <c r="AD489" s="105">
        <f t="shared" si="73"/>
        <v>18</v>
      </c>
      <c r="AE489" s="105">
        <f t="shared" si="74"/>
        <v>33</v>
      </c>
      <c r="AF489" s="106" t="s">
        <v>5872</v>
      </c>
      <c r="AG489" s="107" t="s">
        <v>3561</v>
      </c>
      <c r="AH489" s="107" t="str">
        <f t="shared" si="79"/>
        <v>non-HFTD</v>
      </c>
      <c r="AI489" s="107" t="s">
        <v>4558</v>
      </c>
      <c r="AJ489" s="105" t="str">
        <f t="shared" si="75"/>
        <v>Distribution</v>
      </c>
      <c r="AK489" s="105" t="str">
        <f t="shared" si="76"/>
        <v>non-HFTD - Distribution</v>
      </c>
      <c r="AL489" s="105" t="str">
        <f t="shared" si="77"/>
        <v>Fire Less than 300 Acres</v>
      </c>
      <c r="AM489" s="108" t="s">
        <v>4591</v>
      </c>
      <c r="AN489" s="105" t="str">
        <f t="shared" si="78"/>
        <v>Splice/Clamp/Connector</v>
      </c>
      <c r="AO489" s="109">
        <v>79702</v>
      </c>
    </row>
    <row r="490" spans="1:41" x14ac:dyDescent="0.25">
      <c r="A490" s="105" t="s">
        <v>4544</v>
      </c>
      <c r="B490" s="105">
        <v>42509.787499999999</v>
      </c>
      <c r="C490" s="105">
        <v>42509.787499999999</v>
      </c>
      <c r="D490" s="105">
        <v>38.816829990000002</v>
      </c>
      <c r="E490" s="105">
        <v>-123.584289</v>
      </c>
      <c r="F490" s="105" t="s">
        <v>4560</v>
      </c>
      <c r="G490" s="105" t="s">
        <v>5754</v>
      </c>
      <c r="H490" s="105" t="s">
        <v>5755</v>
      </c>
      <c r="I490" s="105" t="s">
        <v>4547</v>
      </c>
      <c r="J490" s="105" t="s">
        <v>5873</v>
      </c>
      <c r="K490" s="105">
        <v>102183917</v>
      </c>
      <c r="L490" s="105" t="s">
        <v>5757</v>
      </c>
      <c r="M490" s="105">
        <v>12000</v>
      </c>
      <c r="N490" s="105" t="s">
        <v>4453</v>
      </c>
      <c r="O490" s="105" t="s">
        <v>4563</v>
      </c>
      <c r="P490" s="105" t="s">
        <v>1964</v>
      </c>
      <c r="Q490" s="105">
        <v>42509.787499999999</v>
      </c>
      <c r="R490" s="105">
        <v>42509.787499999999</v>
      </c>
      <c r="S490" s="105" t="s">
        <v>4551</v>
      </c>
      <c r="T490" s="105" t="s">
        <v>3576</v>
      </c>
      <c r="U490" s="105" t="s">
        <v>4560</v>
      </c>
      <c r="V490" s="105" t="s">
        <v>4553</v>
      </c>
      <c r="W490" s="105" t="s">
        <v>4360</v>
      </c>
      <c r="X490" s="105"/>
      <c r="Y490" s="105" t="s">
        <v>4593</v>
      </c>
      <c r="Z490" s="105" t="s">
        <v>5874</v>
      </c>
      <c r="AA490" s="105">
        <f t="shared" si="70"/>
        <v>2016</v>
      </c>
      <c r="AB490" s="105">
        <f t="shared" si="71"/>
        <v>5</v>
      </c>
      <c r="AC490" s="105">
        <f t="shared" si="72"/>
        <v>19</v>
      </c>
      <c r="AD490" s="105">
        <f t="shared" si="73"/>
        <v>18</v>
      </c>
      <c r="AE490" s="105">
        <f t="shared" si="74"/>
        <v>54</v>
      </c>
      <c r="AF490" s="106" t="s">
        <v>5875</v>
      </c>
      <c r="AG490" s="107" t="s">
        <v>4596</v>
      </c>
      <c r="AH490" s="107" t="str">
        <f t="shared" si="79"/>
        <v>HFTD</v>
      </c>
      <c r="AI490" s="107" t="s">
        <v>4558</v>
      </c>
      <c r="AJ490" s="105" t="str">
        <f t="shared" si="75"/>
        <v>Distribution</v>
      </c>
      <c r="AK490" s="105" t="str">
        <f t="shared" si="76"/>
        <v>HFTD - Distribution</v>
      </c>
      <c r="AL490" s="105" t="str">
        <f t="shared" si="77"/>
        <v>Fire Less than 300 Acres</v>
      </c>
      <c r="AM490" s="108" t="s">
        <v>4560</v>
      </c>
      <c r="AN490" s="105" t="str">
        <f t="shared" si="78"/>
        <v>Branch (Not overhanging, Distance Unknown)</v>
      </c>
      <c r="AO490" s="109">
        <v>4510</v>
      </c>
    </row>
    <row r="491" spans="1:41" x14ac:dyDescent="0.25">
      <c r="A491" s="105" t="s">
        <v>4544</v>
      </c>
      <c r="B491" s="105">
        <v>42510.625694444403</v>
      </c>
      <c r="C491" s="105">
        <v>0.62569444444444444</v>
      </c>
      <c r="D491" s="105">
        <v>39.055888529999997</v>
      </c>
      <c r="E491" s="105">
        <v>-123.4581273</v>
      </c>
      <c r="F491" s="105" t="s">
        <v>4560</v>
      </c>
      <c r="G491" s="105" t="s">
        <v>5754</v>
      </c>
      <c r="H491" s="105" t="s">
        <v>4582</v>
      </c>
      <c r="I491" s="105" t="s">
        <v>4547</v>
      </c>
      <c r="J491" s="105" t="s">
        <v>5756</v>
      </c>
      <c r="K491" s="105">
        <v>102198323</v>
      </c>
      <c r="L491" s="105"/>
      <c r="M491" s="105">
        <v>12000</v>
      </c>
      <c r="N491" s="105" t="s">
        <v>4453</v>
      </c>
      <c r="O491" s="105" t="s">
        <v>4563</v>
      </c>
      <c r="P491" s="105" t="s">
        <v>1964</v>
      </c>
      <c r="Q491" s="105">
        <v>42510.625694444403</v>
      </c>
      <c r="R491" s="105">
        <v>0.62569444444444444</v>
      </c>
      <c r="S491" s="105" t="s">
        <v>4551</v>
      </c>
      <c r="T491" s="105" t="s">
        <v>3576</v>
      </c>
      <c r="U491" s="105" t="s">
        <v>4560</v>
      </c>
      <c r="V491" s="105" t="s">
        <v>4553</v>
      </c>
      <c r="W491" s="105" t="s">
        <v>4360</v>
      </c>
      <c r="X491" s="105"/>
      <c r="Y491" s="105" t="s">
        <v>4576</v>
      </c>
      <c r="Z491" s="105" t="s">
        <v>5876</v>
      </c>
      <c r="AA491" s="105">
        <f t="shared" si="70"/>
        <v>2016</v>
      </c>
      <c r="AB491" s="105">
        <f t="shared" si="71"/>
        <v>5</v>
      </c>
      <c r="AC491" s="105">
        <f t="shared" si="72"/>
        <v>20</v>
      </c>
      <c r="AD491" s="105">
        <f t="shared" si="73"/>
        <v>15</v>
      </c>
      <c r="AE491" s="105">
        <f t="shared" si="74"/>
        <v>1</v>
      </c>
      <c r="AF491" s="106" t="s">
        <v>5877</v>
      </c>
      <c r="AG491" s="107" t="s">
        <v>4596</v>
      </c>
      <c r="AH491" s="107" t="str">
        <f t="shared" si="79"/>
        <v>HFTD</v>
      </c>
      <c r="AI491" s="107" t="s">
        <v>4558</v>
      </c>
      <c r="AJ491" s="105" t="str">
        <f t="shared" si="75"/>
        <v>Distribution</v>
      </c>
      <c r="AK491" s="105" t="str">
        <f t="shared" si="76"/>
        <v>HFTD - Distribution</v>
      </c>
      <c r="AL491" s="105" t="str">
        <f t="shared" si="77"/>
        <v>Fire Less than 300 Acres</v>
      </c>
      <c r="AM491" s="108" t="s">
        <v>4560</v>
      </c>
      <c r="AN491" s="105" t="str">
        <f t="shared" si="78"/>
        <v>Fell into (No defect)</v>
      </c>
      <c r="AO491" s="109">
        <v>2720</v>
      </c>
    </row>
    <row r="492" spans="1:41" x14ac:dyDescent="0.25">
      <c r="A492" s="105" t="s">
        <v>4544</v>
      </c>
      <c r="B492" s="105">
        <v>42510.787499999999</v>
      </c>
      <c r="C492" s="105">
        <v>42510.787499999999</v>
      </c>
      <c r="D492" s="105">
        <v>37.30348</v>
      </c>
      <c r="E492" s="105">
        <v>-121.839849</v>
      </c>
      <c r="F492" s="105" t="s">
        <v>4560</v>
      </c>
      <c r="G492" s="105" t="s">
        <v>5762</v>
      </c>
      <c r="H492" s="105" t="s">
        <v>4582</v>
      </c>
      <c r="I492" s="105" t="s">
        <v>4547</v>
      </c>
      <c r="J492" s="105" t="s">
        <v>5878</v>
      </c>
      <c r="K492" s="105">
        <v>103457021</v>
      </c>
      <c r="L492" s="105"/>
      <c r="M492" s="105">
        <v>21000</v>
      </c>
      <c r="N492" s="105" t="s">
        <v>4360</v>
      </c>
      <c r="O492" s="105" t="s">
        <v>4563</v>
      </c>
      <c r="P492" s="105" t="s">
        <v>1964</v>
      </c>
      <c r="Q492" s="105">
        <v>42510.787499999999</v>
      </c>
      <c r="R492" s="105">
        <v>42510.787499999999</v>
      </c>
      <c r="S492" s="105" t="s">
        <v>4360</v>
      </c>
      <c r="T492" s="105" t="s">
        <v>3576</v>
      </c>
      <c r="U492" s="105" t="s">
        <v>3576</v>
      </c>
      <c r="V492" s="105" t="s">
        <v>3576</v>
      </c>
      <c r="W492" s="105" t="s">
        <v>4360</v>
      </c>
      <c r="X492" s="105"/>
      <c r="Y492" s="105" t="s">
        <v>4555</v>
      </c>
      <c r="Z492" s="105" t="s">
        <v>5879</v>
      </c>
      <c r="AA492" s="105">
        <f t="shared" si="70"/>
        <v>2016</v>
      </c>
      <c r="AB492" s="105">
        <f t="shared" si="71"/>
        <v>5</v>
      </c>
      <c r="AC492" s="105">
        <f t="shared" si="72"/>
        <v>20</v>
      </c>
      <c r="AD492" s="105">
        <f t="shared" si="73"/>
        <v>18</v>
      </c>
      <c r="AE492" s="105">
        <f t="shared" si="74"/>
        <v>54</v>
      </c>
      <c r="AF492" s="106" t="s">
        <v>5880</v>
      </c>
      <c r="AG492" s="107" t="s">
        <v>3561</v>
      </c>
      <c r="AH492" s="107" t="str">
        <f t="shared" si="79"/>
        <v>non-HFTD</v>
      </c>
      <c r="AI492" s="107" t="s">
        <v>4558</v>
      </c>
      <c r="AJ492" s="105" t="str">
        <f t="shared" si="75"/>
        <v>Distribution</v>
      </c>
      <c r="AK492" s="105" t="str">
        <f t="shared" si="76"/>
        <v>non-HFTD - Distribution</v>
      </c>
      <c r="AL492" s="105" t="str">
        <f t="shared" si="77"/>
        <v>Fire Less than 300 Acres</v>
      </c>
      <c r="AM492" s="108" t="s">
        <v>4575</v>
      </c>
      <c r="AN492" s="105" t="str">
        <f t="shared" si="78"/>
        <v>Unk or Other - Unknown</v>
      </c>
      <c r="AO492" s="109">
        <v>48049</v>
      </c>
    </row>
    <row r="493" spans="1:41" x14ac:dyDescent="0.25">
      <c r="A493" s="105" t="s">
        <v>4544</v>
      </c>
      <c r="B493" s="105">
        <v>42510.863194444442</v>
      </c>
      <c r="C493" s="105">
        <v>42510.863194444442</v>
      </c>
      <c r="D493" s="105">
        <v>35.496469990000001</v>
      </c>
      <c r="E493" s="105">
        <v>-120.680639</v>
      </c>
      <c r="F493" s="105" t="s">
        <v>4560</v>
      </c>
      <c r="G493" s="105" t="s">
        <v>5762</v>
      </c>
      <c r="H493" s="105" t="s">
        <v>4582</v>
      </c>
      <c r="I493" s="105" t="s">
        <v>4547</v>
      </c>
      <c r="J493" s="105" t="s">
        <v>5864</v>
      </c>
      <c r="K493" s="105">
        <v>101897769</v>
      </c>
      <c r="L493" s="105" t="s">
        <v>5757</v>
      </c>
      <c r="M493" s="105" t="s">
        <v>4457</v>
      </c>
      <c r="N493" s="105" t="s">
        <v>4360</v>
      </c>
      <c r="O493" s="105" t="s">
        <v>4563</v>
      </c>
      <c r="P493" s="105" t="s">
        <v>4569</v>
      </c>
      <c r="Q493" s="105" t="s">
        <v>4570</v>
      </c>
      <c r="R493" s="105" t="s">
        <v>4570</v>
      </c>
      <c r="S493" s="105" t="s">
        <v>4451</v>
      </c>
      <c r="T493" s="105" t="s">
        <v>3576</v>
      </c>
      <c r="U493" s="105" t="s">
        <v>3576</v>
      </c>
      <c r="V493" s="105" t="s">
        <v>3576</v>
      </c>
      <c r="W493" s="105" t="s">
        <v>4360</v>
      </c>
      <c r="X493" s="105"/>
      <c r="Y493" s="105" t="s">
        <v>4571</v>
      </c>
      <c r="Z493" s="105" t="s">
        <v>5881</v>
      </c>
      <c r="AA493" s="105">
        <f t="shared" si="70"/>
        <v>2016</v>
      </c>
      <c r="AB493" s="105">
        <f t="shared" si="71"/>
        <v>5</v>
      </c>
      <c r="AC493" s="105">
        <f t="shared" si="72"/>
        <v>20</v>
      </c>
      <c r="AD493" s="105">
        <f t="shared" si="73"/>
        <v>20</v>
      </c>
      <c r="AE493" s="105">
        <f t="shared" si="74"/>
        <v>43</v>
      </c>
      <c r="AF493" s="106" t="s">
        <v>4573</v>
      </c>
      <c r="AG493" s="107" t="s">
        <v>3561</v>
      </c>
      <c r="AH493" s="107" t="str">
        <f t="shared" si="79"/>
        <v>non-HFTD</v>
      </c>
      <c r="AI493" s="107" t="s">
        <v>4558</v>
      </c>
      <c r="AJ493" s="105" t="str">
        <f t="shared" si="75"/>
        <v>Distribution</v>
      </c>
      <c r="AK493" s="105" t="str">
        <f t="shared" si="76"/>
        <v>non-HFTD - Distribution</v>
      </c>
      <c r="AL493" s="105" t="str">
        <f t="shared" si="77"/>
        <v>Fire Less than 300 Acres</v>
      </c>
      <c r="AM493" s="108" t="s">
        <v>4575</v>
      </c>
      <c r="AN493" s="105" t="str">
        <f t="shared" si="78"/>
        <v>Unk or Other - Unknown</v>
      </c>
      <c r="AO493" s="109" t="s">
        <v>3576</v>
      </c>
    </row>
    <row r="494" spans="1:41" x14ac:dyDescent="0.25">
      <c r="A494" s="105" t="s">
        <v>4544</v>
      </c>
      <c r="B494" s="105">
        <v>42511.738888888889</v>
      </c>
      <c r="C494" s="105">
        <v>42511.738888888889</v>
      </c>
      <c r="D494" s="105">
        <v>37.368977999999998</v>
      </c>
      <c r="E494" s="105">
        <v>-120.67718000000001</v>
      </c>
      <c r="F494" s="105" t="s">
        <v>4560</v>
      </c>
      <c r="G494" s="105" t="s">
        <v>5754</v>
      </c>
      <c r="H494" s="105" t="s">
        <v>4546</v>
      </c>
      <c r="I494" s="105" t="s">
        <v>4547</v>
      </c>
      <c r="J494" s="105" t="s">
        <v>5756</v>
      </c>
      <c r="K494" s="105">
        <v>101162897</v>
      </c>
      <c r="L494" s="105"/>
      <c r="M494" s="105">
        <v>12000</v>
      </c>
      <c r="N494" s="105" t="s">
        <v>4451</v>
      </c>
      <c r="O494" s="105" t="s">
        <v>4563</v>
      </c>
      <c r="P494" s="105" t="s">
        <v>4569</v>
      </c>
      <c r="Q494" s="105" t="s">
        <v>4570</v>
      </c>
      <c r="R494" s="105" t="s">
        <v>4570</v>
      </c>
      <c r="S494" s="105" t="s">
        <v>4588</v>
      </c>
      <c r="T494" s="105" t="s">
        <v>4451</v>
      </c>
      <c r="U494" s="105" t="s">
        <v>3576</v>
      </c>
      <c r="V494" s="105" t="s">
        <v>3576</v>
      </c>
      <c r="W494" s="105" t="s">
        <v>4360</v>
      </c>
      <c r="X494" s="105"/>
      <c r="Y494" s="105" t="s">
        <v>4571</v>
      </c>
      <c r="Z494" s="105" t="s">
        <v>5882</v>
      </c>
      <c r="AA494" s="105">
        <f t="shared" si="70"/>
        <v>2016</v>
      </c>
      <c r="AB494" s="105">
        <f t="shared" si="71"/>
        <v>5</v>
      </c>
      <c r="AC494" s="105">
        <f t="shared" si="72"/>
        <v>21</v>
      </c>
      <c r="AD494" s="105">
        <f t="shared" si="73"/>
        <v>17</v>
      </c>
      <c r="AE494" s="105">
        <f t="shared" si="74"/>
        <v>44</v>
      </c>
      <c r="AF494" s="106" t="s">
        <v>4573</v>
      </c>
      <c r="AG494" s="107" t="s">
        <v>3561</v>
      </c>
      <c r="AH494" s="107" t="str">
        <f t="shared" si="79"/>
        <v>non-HFTD</v>
      </c>
      <c r="AI494" s="107" t="s">
        <v>4558</v>
      </c>
      <c r="AJ494" s="105" t="str">
        <f t="shared" si="75"/>
        <v>Distribution</v>
      </c>
      <c r="AK494" s="105" t="str">
        <f t="shared" si="76"/>
        <v>non-HFTD - Distribution</v>
      </c>
      <c r="AL494" s="105" t="str">
        <f t="shared" si="77"/>
        <v>Fire Less than 300 Acres</v>
      </c>
      <c r="AM494" s="108" t="s">
        <v>4591</v>
      </c>
      <c r="AN494" s="105" t="str">
        <f t="shared" si="78"/>
        <v>Equip Failure - Other</v>
      </c>
      <c r="AO494" s="109" t="s">
        <v>3576</v>
      </c>
    </row>
    <row r="495" spans="1:41" x14ac:dyDescent="0.25">
      <c r="A495" s="105" t="s">
        <v>4544</v>
      </c>
      <c r="B495" s="105">
        <v>42513.536111111112</v>
      </c>
      <c r="C495" s="105">
        <v>42513.536111111112</v>
      </c>
      <c r="D495" s="105">
        <v>38.552900000000001</v>
      </c>
      <c r="E495" s="105">
        <v>-121.629</v>
      </c>
      <c r="F495" s="105" t="s">
        <v>4560</v>
      </c>
      <c r="G495" s="105" t="s">
        <v>5754</v>
      </c>
      <c r="H495" s="105" t="s">
        <v>5755</v>
      </c>
      <c r="I495" s="105" t="s">
        <v>4562</v>
      </c>
      <c r="J495" s="105" t="s">
        <v>3576</v>
      </c>
      <c r="K495" s="105">
        <v>101593014</v>
      </c>
      <c r="L495" s="105"/>
      <c r="M495" s="105">
        <v>12000</v>
      </c>
      <c r="N495" s="105" t="s">
        <v>4453</v>
      </c>
      <c r="O495" s="105" t="s">
        <v>4563</v>
      </c>
      <c r="P495" s="105" t="s">
        <v>1964</v>
      </c>
      <c r="Q495" s="105">
        <v>42513.536111111112</v>
      </c>
      <c r="R495" s="105">
        <v>42513.536111111112</v>
      </c>
      <c r="S495" s="105" t="s">
        <v>4588</v>
      </c>
      <c r="T495" s="105" t="s">
        <v>4453</v>
      </c>
      <c r="U495" s="105" t="s">
        <v>3576</v>
      </c>
      <c r="V495" s="105" t="s">
        <v>3576</v>
      </c>
      <c r="W495" s="105" t="s">
        <v>4360</v>
      </c>
      <c r="X495" s="105"/>
      <c r="Y495" s="105" t="s">
        <v>4555</v>
      </c>
      <c r="Z495" s="105" t="s">
        <v>5883</v>
      </c>
      <c r="AA495" s="105">
        <f t="shared" si="70"/>
        <v>2016</v>
      </c>
      <c r="AB495" s="105">
        <f t="shared" si="71"/>
        <v>5</v>
      </c>
      <c r="AC495" s="105">
        <f t="shared" si="72"/>
        <v>23</v>
      </c>
      <c r="AD495" s="105">
        <f t="shared" si="73"/>
        <v>12</v>
      </c>
      <c r="AE495" s="105">
        <f t="shared" si="74"/>
        <v>52</v>
      </c>
      <c r="AF495" s="106" t="s">
        <v>5884</v>
      </c>
      <c r="AG495" s="107" t="s">
        <v>3561</v>
      </c>
      <c r="AH495" s="107" t="str">
        <f t="shared" si="79"/>
        <v>non-HFTD</v>
      </c>
      <c r="AI495" s="107" t="s">
        <v>4558</v>
      </c>
      <c r="AJ495" s="105" t="str">
        <f t="shared" si="75"/>
        <v>Distribution</v>
      </c>
      <c r="AK495" s="105" t="str">
        <f t="shared" si="76"/>
        <v>non-HFTD - Distribution</v>
      </c>
      <c r="AL495" s="105" t="str">
        <f t="shared" si="77"/>
        <v>Fire Less than 300 Acres</v>
      </c>
      <c r="AM495" s="108" t="s">
        <v>4591</v>
      </c>
      <c r="AN495" s="105" t="str">
        <f t="shared" si="78"/>
        <v>Conductor</v>
      </c>
      <c r="AO495" s="109">
        <v>28160</v>
      </c>
    </row>
    <row r="496" spans="1:41" x14ac:dyDescent="0.25">
      <c r="A496" s="105" t="s">
        <v>4544</v>
      </c>
      <c r="B496" s="105">
        <v>42513.672222222223</v>
      </c>
      <c r="C496" s="105">
        <v>42513.672222222223</v>
      </c>
      <c r="D496" s="105">
        <v>37.953679989999998</v>
      </c>
      <c r="E496" s="105">
        <v>-121.659319</v>
      </c>
      <c r="F496" s="105" t="s">
        <v>4560</v>
      </c>
      <c r="G496" s="105" t="s">
        <v>5754</v>
      </c>
      <c r="H496" s="105" t="s">
        <v>4546</v>
      </c>
      <c r="I496" s="105" t="s">
        <v>4547</v>
      </c>
      <c r="J496" s="105" t="s">
        <v>5885</v>
      </c>
      <c r="K496" s="105">
        <v>100472785</v>
      </c>
      <c r="L496" s="105" t="s">
        <v>5757</v>
      </c>
      <c r="M496" s="105">
        <v>12000</v>
      </c>
      <c r="N496" s="105" t="s">
        <v>4453</v>
      </c>
      <c r="O496" s="105" t="s">
        <v>4563</v>
      </c>
      <c r="P496" s="105" t="s">
        <v>1964</v>
      </c>
      <c r="Q496" s="105">
        <v>42513.672222222223</v>
      </c>
      <c r="R496" s="105">
        <v>42513.672222222223</v>
      </c>
      <c r="S496" s="105" t="s">
        <v>4551</v>
      </c>
      <c r="T496" s="105" t="s">
        <v>3576</v>
      </c>
      <c r="U496" s="105" t="s">
        <v>4638</v>
      </c>
      <c r="V496" s="105" t="s">
        <v>4553</v>
      </c>
      <c r="W496" s="105" t="s">
        <v>4554</v>
      </c>
      <c r="X496" s="105"/>
      <c r="Y496" s="105" t="s">
        <v>4555</v>
      </c>
      <c r="Z496" s="105" t="s">
        <v>5886</v>
      </c>
      <c r="AA496" s="105">
        <f t="shared" si="70"/>
        <v>2016</v>
      </c>
      <c r="AB496" s="105">
        <f t="shared" si="71"/>
        <v>5</v>
      </c>
      <c r="AC496" s="105">
        <f t="shared" si="72"/>
        <v>23</v>
      </c>
      <c r="AD496" s="105">
        <f t="shared" si="73"/>
        <v>16</v>
      </c>
      <c r="AE496" s="105">
        <f t="shared" si="74"/>
        <v>8</v>
      </c>
      <c r="AF496" s="106" t="s">
        <v>5887</v>
      </c>
      <c r="AG496" s="107" t="s">
        <v>3561</v>
      </c>
      <c r="AH496" s="107" t="str">
        <f t="shared" si="79"/>
        <v>non-HFTD</v>
      </c>
      <c r="AI496" s="107" t="s">
        <v>4558</v>
      </c>
      <c r="AJ496" s="105" t="str">
        <f t="shared" si="75"/>
        <v>Distribution</v>
      </c>
      <c r="AK496" s="105" t="str">
        <f t="shared" si="76"/>
        <v>non-HFTD - Distribution</v>
      </c>
      <c r="AL496" s="105" t="str">
        <f t="shared" si="77"/>
        <v>Fire Less than 300 Acres</v>
      </c>
      <c r="AM496" s="108" t="s">
        <v>4559</v>
      </c>
      <c r="AN496" s="105" t="str">
        <f t="shared" si="78"/>
        <v>Balloons</v>
      </c>
      <c r="AO496" s="109">
        <v>22789</v>
      </c>
    </row>
    <row r="497" spans="1:41" x14ac:dyDescent="0.25">
      <c r="A497" s="105" t="s">
        <v>4544</v>
      </c>
      <c r="B497" s="105">
        <v>42514.525000000001</v>
      </c>
      <c r="C497" s="105">
        <v>42514.525000000001</v>
      </c>
      <c r="D497" s="105">
        <v>38.081139989999997</v>
      </c>
      <c r="E497" s="105">
        <v>-120.66798</v>
      </c>
      <c r="F497" s="105" t="s">
        <v>4560</v>
      </c>
      <c r="G497" s="105" t="s">
        <v>5754</v>
      </c>
      <c r="H497" s="105" t="s">
        <v>5755</v>
      </c>
      <c r="I497" s="105" t="s">
        <v>4547</v>
      </c>
      <c r="J497" s="105" t="s">
        <v>5756</v>
      </c>
      <c r="K497" s="105">
        <v>101278239</v>
      </c>
      <c r="L497" s="105"/>
      <c r="M497" s="105">
        <v>12000</v>
      </c>
      <c r="N497" s="105" t="s">
        <v>4453</v>
      </c>
      <c r="O497" s="105" t="s">
        <v>4563</v>
      </c>
      <c r="P497" s="105" t="s">
        <v>1964</v>
      </c>
      <c r="Q497" s="105">
        <v>42514.525000000001</v>
      </c>
      <c r="R497" s="105">
        <v>42514.525000000001</v>
      </c>
      <c r="S497" s="105" t="s">
        <v>4551</v>
      </c>
      <c r="T497" s="105" t="s">
        <v>3576</v>
      </c>
      <c r="U497" s="105" t="s">
        <v>4552</v>
      </c>
      <c r="V497" s="105" t="s">
        <v>4456</v>
      </c>
      <c r="W497" s="105" t="s">
        <v>4554</v>
      </c>
      <c r="X497" s="105"/>
      <c r="Y497" s="105" t="s">
        <v>4555</v>
      </c>
      <c r="Z497" s="105" t="s">
        <v>5888</v>
      </c>
      <c r="AA497" s="105">
        <f t="shared" si="70"/>
        <v>2016</v>
      </c>
      <c r="AB497" s="105">
        <f t="shared" si="71"/>
        <v>5</v>
      </c>
      <c r="AC497" s="105">
        <f t="shared" si="72"/>
        <v>24</v>
      </c>
      <c r="AD497" s="105">
        <f t="shared" si="73"/>
        <v>12</v>
      </c>
      <c r="AE497" s="105">
        <f t="shared" si="74"/>
        <v>36</v>
      </c>
      <c r="AF497" s="106" t="s">
        <v>5889</v>
      </c>
      <c r="AG497" s="107" t="s">
        <v>4596</v>
      </c>
      <c r="AH497" s="107" t="str">
        <f t="shared" si="79"/>
        <v>HFTD</v>
      </c>
      <c r="AI497" s="107" t="s">
        <v>4558</v>
      </c>
      <c r="AJ497" s="105" t="str">
        <f t="shared" si="75"/>
        <v>Distribution</v>
      </c>
      <c r="AK497" s="105" t="str">
        <f t="shared" si="76"/>
        <v>HFTD - Distribution</v>
      </c>
      <c r="AL497" s="105" t="str">
        <f t="shared" si="77"/>
        <v>Fire Less than 300 Acres</v>
      </c>
      <c r="AM497" s="108" t="s">
        <v>4559</v>
      </c>
      <c r="AN497" s="105" t="str">
        <f t="shared" si="78"/>
        <v>Vehicle</v>
      </c>
      <c r="AO497" s="109">
        <v>10678</v>
      </c>
    </row>
    <row r="498" spans="1:41" x14ac:dyDescent="0.25">
      <c r="A498" s="105" t="s">
        <v>4544</v>
      </c>
      <c r="B498" s="105">
        <v>42516.737500000003</v>
      </c>
      <c r="C498" s="105">
        <v>42516.737500000003</v>
      </c>
      <c r="D498" s="105">
        <v>35.54674</v>
      </c>
      <c r="E498" s="105">
        <v>-119.093519</v>
      </c>
      <c r="F498" s="105" t="s">
        <v>4560</v>
      </c>
      <c r="G498" s="105" t="s">
        <v>5754</v>
      </c>
      <c r="H498" s="105" t="s">
        <v>4582</v>
      </c>
      <c r="I498" s="105" t="s">
        <v>4547</v>
      </c>
      <c r="J498" s="105" t="s">
        <v>5890</v>
      </c>
      <c r="K498" s="105">
        <v>100207252</v>
      </c>
      <c r="L498" s="105"/>
      <c r="M498" s="105">
        <v>12000</v>
      </c>
      <c r="N498" s="105" t="s">
        <v>4453</v>
      </c>
      <c r="O498" s="105" t="s">
        <v>4563</v>
      </c>
      <c r="P498" s="105" t="s">
        <v>1964</v>
      </c>
      <c r="Q498" s="105">
        <v>42516.737500000003</v>
      </c>
      <c r="R498" s="105">
        <v>42516.737500000003</v>
      </c>
      <c r="S498" s="105" t="s">
        <v>4588</v>
      </c>
      <c r="T498" s="105" t="s">
        <v>4449</v>
      </c>
      <c r="U498" s="105" t="s">
        <v>3576</v>
      </c>
      <c r="V498" s="105" t="s">
        <v>3576</v>
      </c>
      <c r="W498" s="105" t="s">
        <v>4360</v>
      </c>
      <c r="X498" s="105"/>
      <c r="Y498" s="105" t="s">
        <v>4555</v>
      </c>
      <c r="Z498" s="105" t="s">
        <v>5891</v>
      </c>
      <c r="AA498" s="105">
        <f t="shared" si="70"/>
        <v>2016</v>
      </c>
      <c r="AB498" s="105">
        <f t="shared" si="71"/>
        <v>5</v>
      </c>
      <c r="AC498" s="105">
        <f t="shared" si="72"/>
        <v>26</v>
      </c>
      <c r="AD498" s="105">
        <f t="shared" si="73"/>
        <v>17</v>
      </c>
      <c r="AE498" s="105">
        <f t="shared" si="74"/>
        <v>42</v>
      </c>
      <c r="AF498" s="106" t="s">
        <v>5892</v>
      </c>
      <c r="AG498" s="107" t="s">
        <v>3561</v>
      </c>
      <c r="AH498" s="107" t="str">
        <f t="shared" si="79"/>
        <v>non-HFTD</v>
      </c>
      <c r="AI498" s="107" t="s">
        <v>4558</v>
      </c>
      <c r="AJ498" s="105" t="str">
        <f t="shared" si="75"/>
        <v>Distribution</v>
      </c>
      <c r="AK498" s="105" t="str">
        <f t="shared" si="76"/>
        <v>non-HFTD - Distribution</v>
      </c>
      <c r="AL498" s="105" t="str">
        <f t="shared" si="77"/>
        <v>Fire Less than 300 Acres</v>
      </c>
      <c r="AM498" s="108" t="s">
        <v>4591</v>
      </c>
      <c r="AN498" s="105" t="str">
        <f t="shared" si="78"/>
        <v>Crossarm</v>
      </c>
      <c r="AO498" s="109" t="s">
        <v>3576</v>
      </c>
    </row>
    <row r="499" spans="1:41" x14ac:dyDescent="0.25">
      <c r="A499" s="105" t="s">
        <v>4544</v>
      </c>
      <c r="B499" s="105">
        <v>42517.125694444447</v>
      </c>
      <c r="C499" s="105">
        <v>42517.125694444447</v>
      </c>
      <c r="D499" s="105">
        <v>38.0934533</v>
      </c>
      <c r="E499" s="105">
        <v>-122.23443330000001</v>
      </c>
      <c r="F499" s="105" t="s">
        <v>4560</v>
      </c>
      <c r="G499" s="105" t="s">
        <v>5762</v>
      </c>
      <c r="H499" s="105" t="s">
        <v>5755</v>
      </c>
      <c r="I499" s="105" t="s">
        <v>4547</v>
      </c>
      <c r="J499" s="105" t="s">
        <v>5893</v>
      </c>
      <c r="K499" s="105">
        <v>102217012</v>
      </c>
      <c r="L499" s="105" t="s">
        <v>5757</v>
      </c>
      <c r="M499" s="105">
        <v>12000</v>
      </c>
      <c r="N499" s="105" t="s">
        <v>4453</v>
      </c>
      <c r="O499" s="105" t="s">
        <v>4563</v>
      </c>
      <c r="P499" s="105" t="s">
        <v>1964</v>
      </c>
      <c r="Q499" s="105">
        <v>42517.125694444447</v>
      </c>
      <c r="R499" s="105">
        <v>42517.125694444447</v>
      </c>
      <c r="S499" s="105" t="s">
        <v>4588</v>
      </c>
      <c r="T499" s="105" t="s">
        <v>4454</v>
      </c>
      <c r="U499" s="105" t="s">
        <v>3576</v>
      </c>
      <c r="V499" s="105" t="s">
        <v>3576</v>
      </c>
      <c r="W499" s="105" t="s">
        <v>4360</v>
      </c>
      <c r="X499" s="105"/>
      <c r="Y499" s="105" t="s">
        <v>4555</v>
      </c>
      <c r="Z499" s="105" t="s">
        <v>5894</v>
      </c>
      <c r="AA499" s="105">
        <f t="shared" si="70"/>
        <v>2016</v>
      </c>
      <c r="AB499" s="105">
        <f t="shared" si="71"/>
        <v>5</v>
      </c>
      <c r="AC499" s="105">
        <f t="shared" si="72"/>
        <v>27</v>
      </c>
      <c r="AD499" s="105">
        <f t="shared" si="73"/>
        <v>3</v>
      </c>
      <c r="AE499" s="105">
        <f t="shared" si="74"/>
        <v>1</v>
      </c>
      <c r="AF499" s="106" t="s">
        <v>5895</v>
      </c>
      <c r="AG499" s="107" t="s">
        <v>3561</v>
      </c>
      <c r="AH499" s="107" t="str">
        <f t="shared" si="79"/>
        <v>non-HFTD</v>
      </c>
      <c r="AI499" s="107" t="s">
        <v>4558</v>
      </c>
      <c r="AJ499" s="105" t="str">
        <f t="shared" si="75"/>
        <v>Distribution</v>
      </c>
      <c r="AK499" s="105" t="str">
        <f t="shared" si="76"/>
        <v>non-HFTD - Distribution</v>
      </c>
      <c r="AL499" s="105" t="str">
        <f t="shared" si="77"/>
        <v>Fire Less than 300 Acres</v>
      </c>
      <c r="AM499" s="108" t="s">
        <v>4591</v>
      </c>
      <c r="AN499" s="105" t="str">
        <f t="shared" si="78"/>
        <v>Splice/Clamp/Connector</v>
      </c>
      <c r="AO499" s="109">
        <v>173663</v>
      </c>
    </row>
    <row r="500" spans="1:41" x14ac:dyDescent="0.25">
      <c r="A500" s="105" t="s">
        <v>4544</v>
      </c>
      <c r="B500" s="105">
        <v>42518.661805555559</v>
      </c>
      <c r="C500" s="105">
        <v>42518.661805555559</v>
      </c>
      <c r="D500" s="105">
        <v>36.720202999999998</v>
      </c>
      <c r="E500" s="105">
        <v>-119.713363</v>
      </c>
      <c r="F500" s="105" t="s">
        <v>4560</v>
      </c>
      <c r="G500" s="105" t="s">
        <v>5762</v>
      </c>
      <c r="H500" s="105" t="s">
        <v>4546</v>
      </c>
      <c r="I500" s="105" t="s">
        <v>4547</v>
      </c>
      <c r="J500" s="105" t="s">
        <v>5896</v>
      </c>
      <c r="K500" s="105">
        <v>103297542</v>
      </c>
      <c r="L500" s="105"/>
      <c r="M500" s="105" t="s">
        <v>4457</v>
      </c>
      <c r="N500" s="105" t="s">
        <v>4443</v>
      </c>
      <c r="O500" s="105" t="s">
        <v>4563</v>
      </c>
      <c r="P500" s="105" t="s">
        <v>4569</v>
      </c>
      <c r="Q500" s="105" t="s">
        <v>4570</v>
      </c>
      <c r="R500" s="105" t="s">
        <v>4570</v>
      </c>
      <c r="S500" s="105" t="s">
        <v>4588</v>
      </c>
      <c r="T500" s="105" t="s">
        <v>4443</v>
      </c>
      <c r="U500" s="105" t="s">
        <v>3576</v>
      </c>
      <c r="V500" s="105" t="s">
        <v>3576</v>
      </c>
      <c r="W500" s="105" t="s">
        <v>4360</v>
      </c>
      <c r="X500" s="105"/>
      <c r="Y500" s="105" t="s">
        <v>4571</v>
      </c>
      <c r="Z500" s="105" t="s">
        <v>5897</v>
      </c>
      <c r="AA500" s="105">
        <f t="shared" si="70"/>
        <v>2016</v>
      </c>
      <c r="AB500" s="105">
        <f t="shared" si="71"/>
        <v>5</v>
      </c>
      <c r="AC500" s="105">
        <f t="shared" si="72"/>
        <v>28</v>
      </c>
      <c r="AD500" s="105">
        <f t="shared" si="73"/>
        <v>15</v>
      </c>
      <c r="AE500" s="105">
        <f t="shared" si="74"/>
        <v>53</v>
      </c>
      <c r="AF500" s="106" t="s">
        <v>4573</v>
      </c>
      <c r="AG500" s="107" t="s">
        <v>3561</v>
      </c>
      <c r="AH500" s="107" t="str">
        <f t="shared" si="79"/>
        <v>non-HFTD</v>
      </c>
      <c r="AI500" s="107" t="s">
        <v>4558</v>
      </c>
      <c r="AJ500" s="105" t="str">
        <f t="shared" si="75"/>
        <v>Distribution</v>
      </c>
      <c r="AK500" s="105" t="str">
        <f t="shared" si="76"/>
        <v>non-HFTD - Distribution</v>
      </c>
      <c r="AL500" s="105" t="str">
        <f t="shared" si="77"/>
        <v>Fire Less than 300 Acres</v>
      </c>
      <c r="AM500" s="108" t="s">
        <v>4591</v>
      </c>
      <c r="AN500" s="105" t="str">
        <f t="shared" si="78"/>
        <v>Capacitor Bank</v>
      </c>
      <c r="AO500" s="109" t="s">
        <v>3576</v>
      </c>
    </row>
    <row r="501" spans="1:41" x14ac:dyDescent="0.25">
      <c r="A501" s="105" t="s">
        <v>4544</v>
      </c>
      <c r="B501" s="105">
        <v>42519.59652777778</v>
      </c>
      <c r="C501" s="105">
        <v>42519.59652777778</v>
      </c>
      <c r="D501" s="105">
        <v>40.579500000000003</v>
      </c>
      <c r="E501" s="105">
        <v>-122.46939999999999</v>
      </c>
      <c r="F501" s="105" t="s">
        <v>4560</v>
      </c>
      <c r="G501" s="105" t="s">
        <v>5754</v>
      </c>
      <c r="H501" s="105" t="s">
        <v>5755</v>
      </c>
      <c r="I501" s="105" t="s">
        <v>4547</v>
      </c>
      <c r="J501" s="105" t="s">
        <v>5756</v>
      </c>
      <c r="K501" s="105">
        <v>103156596</v>
      </c>
      <c r="L501" s="105" t="s">
        <v>1964</v>
      </c>
      <c r="M501" s="105">
        <v>12000</v>
      </c>
      <c r="N501" s="105" t="s">
        <v>4453</v>
      </c>
      <c r="O501" s="105" t="s">
        <v>4563</v>
      </c>
      <c r="P501" s="105" t="s">
        <v>1964</v>
      </c>
      <c r="Q501" s="105">
        <v>42519.59652777778</v>
      </c>
      <c r="R501" s="105">
        <v>42519.59652777778</v>
      </c>
      <c r="S501" s="105" t="s">
        <v>4551</v>
      </c>
      <c r="T501" s="105" t="s">
        <v>3576</v>
      </c>
      <c r="U501" s="105" t="s">
        <v>4560</v>
      </c>
      <c r="V501" s="105" t="s">
        <v>4553</v>
      </c>
      <c r="W501" s="105" t="s">
        <v>4360</v>
      </c>
      <c r="X501" s="105"/>
      <c r="Y501" s="105" t="s">
        <v>4576</v>
      </c>
      <c r="Z501" s="105" t="s">
        <v>5898</v>
      </c>
      <c r="AA501" s="105">
        <f t="shared" si="70"/>
        <v>2016</v>
      </c>
      <c r="AB501" s="105">
        <f t="shared" si="71"/>
        <v>5</v>
      </c>
      <c r="AC501" s="105">
        <f t="shared" si="72"/>
        <v>29</v>
      </c>
      <c r="AD501" s="105">
        <f t="shared" si="73"/>
        <v>14</v>
      </c>
      <c r="AE501" s="105">
        <f t="shared" si="74"/>
        <v>19</v>
      </c>
      <c r="AF501" s="106" t="s">
        <v>5899</v>
      </c>
      <c r="AG501" s="107" t="s">
        <v>4574</v>
      </c>
      <c r="AH501" s="107" t="str">
        <f t="shared" si="79"/>
        <v>HFTD</v>
      </c>
      <c r="AI501" s="107" t="s">
        <v>4558</v>
      </c>
      <c r="AJ501" s="105" t="str">
        <f t="shared" si="75"/>
        <v>Distribution</v>
      </c>
      <c r="AK501" s="105" t="str">
        <f t="shared" si="76"/>
        <v>HFTD - Distribution</v>
      </c>
      <c r="AL501" s="105" t="str">
        <f t="shared" si="77"/>
        <v>Fire Less than 300 Acres</v>
      </c>
      <c r="AM501" s="108" t="s">
        <v>4560</v>
      </c>
      <c r="AN501" s="105" t="str">
        <f t="shared" si="78"/>
        <v>Fell into (No defect)</v>
      </c>
      <c r="AO501" s="109">
        <v>3860</v>
      </c>
    </row>
    <row r="502" spans="1:41" x14ac:dyDescent="0.25">
      <c r="A502" s="105" t="s">
        <v>4544</v>
      </c>
      <c r="B502" s="105">
        <v>42519.769444444442</v>
      </c>
      <c r="C502" s="105">
        <v>42519.769444444442</v>
      </c>
      <c r="D502" s="105">
        <v>36.795020000000001</v>
      </c>
      <c r="E502" s="105">
        <v>-119.77159</v>
      </c>
      <c r="F502" s="105" t="s">
        <v>4560</v>
      </c>
      <c r="G502" s="105" t="s">
        <v>5762</v>
      </c>
      <c r="H502" s="105" t="s">
        <v>5755</v>
      </c>
      <c r="I502" s="105" t="s">
        <v>4621</v>
      </c>
      <c r="J502" s="105" t="s">
        <v>3576</v>
      </c>
      <c r="K502" s="105">
        <v>100839020</v>
      </c>
      <c r="L502" s="105" t="s">
        <v>5757</v>
      </c>
      <c r="M502" s="105" t="s">
        <v>4457</v>
      </c>
      <c r="N502" s="105" t="s">
        <v>4453</v>
      </c>
      <c r="O502" s="105" t="s">
        <v>4563</v>
      </c>
      <c r="P502" s="105" t="s">
        <v>1964</v>
      </c>
      <c r="Q502" s="105">
        <v>42519.769444444442</v>
      </c>
      <c r="R502" s="105">
        <v>42519.769444444442</v>
      </c>
      <c r="S502" s="105" t="s">
        <v>4588</v>
      </c>
      <c r="T502" s="105" t="s">
        <v>4451</v>
      </c>
      <c r="U502" s="105" t="s">
        <v>3576</v>
      </c>
      <c r="V502" s="105" t="s">
        <v>3576</v>
      </c>
      <c r="W502" s="105" t="s">
        <v>4360</v>
      </c>
      <c r="X502" s="105"/>
      <c r="Y502" s="105" t="s">
        <v>4571</v>
      </c>
      <c r="Z502" s="105" t="s">
        <v>5900</v>
      </c>
      <c r="AA502" s="105">
        <f t="shared" si="70"/>
        <v>2016</v>
      </c>
      <c r="AB502" s="105">
        <f t="shared" si="71"/>
        <v>5</v>
      </c>
      <c r="AC502" s="105">
        <f t="shared" si="72"/>
        <v>29</v>
      </c>
      <c r="AD502" s="105">
        <f t="shared" si="73"/>
        <v>18</v>
      </c>
      <c r="AE502" s="105">
        <f t="shared" si="74"/>
        <v>28</v>
      </c>
      <c r="AF502" s="106" t="s">
        <v>4573</v>
      </c>
      <c r="AG502" s="107" t="s">
        <v>3561</v>
      </c>
      <c r="AH502" s="107" t="str">
        <f t="shared" si="79"/>
        <v>non-HFTD</v>
      </c>
      <c r="AI502" s="107" t="s">
        <v>4558</v>
      </c>
      <c r="AJ502" s="105" t="str">
        <f t="shared" si="75"/>
        <v>Distribution</v>
      </c>
      <c r="AK502" s="105" t="str">
        <f t="shared" si="76"/>
        <v>non-HFTD - Distribution</v>
      </c>
      <c r="AL502" s="105" t="str">
        <f t="shared" si="77"/>
        <v>Fire Less than 300 Acres</v>
      </c>
      <c r="AM502" s="108" t="s">
        <v>4591</v>
      </c>
      <c r="AN502" s="105" t="str">
        <f t="shared" si="78"/>
        <v>Equip Failure - Other</v>
      </c>
      <c r="AO502" s="109" t="s">
        <v>3576</v>
      </c>
    </row>
    <row r="503" spans="1:41" x14ac:dyDescent="0.25">
      <c r="A503" s="105" t="s">
        <v>4544</v>
      </c>
      <c r="B503" s="105">
        <v>42520.859027777777</v>
      </c>
      <c r="C503" s="105">
        <v>42520.859027777777</v>
      </c>
      <c r="D503" s="105">
        <v>35.456164999999999</v>
      </c>
      <c r="E503" s="105">
        <v>-118.93272</v>
      </c>
      <c r="F503" s="105" t="s">
        <v>4560</v>
      </c>
      <c r="G503" s="105" t="s">
        <v>5754</v>
      </c>
      <c r="H503" s="105" t="s">
        <v>4546</v>
      </c>
      <c r="I503" s="105" t="s">
        <v>4547</v>
      </c>
      <c r="J503" s="105" t="s">
        <v>3524</v>
      </c>
      <c r="K503" s="105">
        <v>100118357</v>
      </c>
      <c r="L503" s="105"/>
      <c r="M503" s="105" t="s">
        <v>4457</v>
      </c>
      <c r="N503" s="105" t="s">
        <v>4453</v>
      </c>
      <c r="O503" s="105" t="s">
        <v>4563</v>
      </c>
      <c r="P503" s="105" t="s">
        <v>1964</v>
      </c>
      <c r="Q503" s="105">
        <v>42520.859027777777</v>
      </c>
      <c r="R503" s="105">
        <v>42520.859027777777</v>
      </c>
      <c r="S503" s="105" t="s">
        <v>4588</v>
      </c>
      <c r="T503" s="105" t="s">
        <v>4456</v>
      </c>
      <c r="U503" s="105" t="s">
        <v>3576</v>
      </c>
      <c r="V503" s="105" t="s">
        <v>3576</v>
      </c>
      <c r="W503" s="105" t="s">
        <v>4360</v>
      </c>
      <c r="X503" s="105"/>
      <c r="Y503" s="105" t="s">
        <v>4555</v>
      </c>
      <c r="Z503" s="105" t="s">
        <v>5901</v>
      </c>
      <c r="AA503" s="105">
        <f t="shared" si="70"/>
        <v>2016</v>
      </c>
      <c r="AB503" s="105">
        <f t="shared" si="71"/>
        <v>5</v>
      </c>
      <c r="AC503" s="105">
        <f t="shared" si="72"/>
        <v>30</v>
      </c>
      <c r="AD503" s="105">
        <f t="shared" si="73"/>
        <v>20</v>
      </c>
      <c r="AE503" s="105">
        <f t="shared" si="74"/>
        <v>37</v>
      </c>
      <c r="AF503" s="106" t="s">
        <v>5902</v>
      </c>
      <c r="AG503" s="107" t="s">
        <v>3561</v>
      </c>
      <c r="AH503" s="107" t="str">
        <f t="shared" si="79"/>
        <v>non-HFTD</v>
      </c>
      <c r="AI503" s="107" t="s">
        <v>4558</v>
      </c>
      <c r="AJ503" s="105" t="str">
        <f t="shared" si="75"/>
        <v>Distribution</v>
      </c>
      <c r="AK503" s="105" t="str">
        <f t="shared" si="76"/>
        <v>non-HFTD - Distribution</v>
      </c>
      <c r="AL503" s="105" t="str">
        <f t="shared" si="77"/>
        <v>Fire Less than 300 Acres</v>
      </c>
      <c r="AM503" s="108" t="s">
        <v>4591</v>
      </c>
      <c r="AN503" s="105" t="str">
        <f t="shared" si="78"/>
        <v>Pole</v>
      </c>
      <c r="AO503" s="109">
        <v>1152</v>
      </c>
    </row>
    <row r="504" spans="1:41" x14ac:dyDescent="0.25">
      <c r="A504" s="105" t="s">
        <v>4544</v>
      </c>
      <c r="B504" s="105">
        <v>42521.168055555558</v>
      </c>
      <c r="C504" s="105">
        <v>42521.168055555558</v>
      </c>
      <c r="D504" s="105">
        <v>35.798369989999998</v>
      </c>
      <c r="E504" s="105">
        <v>-120.97432000000001</v>
      </c>
      <c r="F504" s="105" t="s">
        <v>4560</v>
      </c>
      <c r="G504" s="105" t="s">
        <v>5754</v>
      </c>
      <c r="H504" s="105" t="s">
        <v>4546</v>
      </c>
      <c r="I504" s="105" t="s">
        <v>4562</v>
      </c>
      <c r="J504" s="105" t="s">
        <v>3576</v>
      </c>
      <c r="K504" s="105">
        <v>101863413</v>
      </c>
      <c r="L504" s="105"/>
      <c r="M504" s="105">
        <v>12000</v>
      </c>
      <c r="N504" s="105" t="s">
        <v>4453</v>
      </c>
      <c r="O504" s="105" t="s">
        <v>4563</v>
      </c>
      <c r="P504" s="105" t="s">
        <v>1964</v>
      </c>
      <c r="Q504" s="105">
        <v>42521.168055555558</v>
      </c>
      <c r="R504" s="105">
        <v>42521.168055555558</v>
      </c>
      <c r="S504" s="105" t="s">
        <v>4551</v>
      </c>
      <c r="T504" s="105" t="s">
        <v>3576</v>
      </c>
      <c r="U504" s="105" t="s">
        <v>4564</v>
      </c>
      <c r="V504" s="105" t="s">
        <v>4553</v>
      </c>
      <c r="W504" s="105" t="s">
        <v>4360</v>
      </c>
      <c r="X504" s="105"/>
      <c r="Y504" s="105" t="s">
        <v>4555</v>
      </c>
      <c r="Z504" s="105" t="s">
        <v>5903</v>
      </c>
      <c r="AA504" s="105">
        <f t="shared" si="70"/>
        <v>2016</v>
      </c>
      <c r="AB504" s="105">
        <f t="shared" si="71"/>
        <v>5</v>
      </c>
      <c r="AC504" s="105">
        <f t="shared" si="72"/>
        <v>31</v>
      </c>
      <c r="AD504" s="105">
        <f t="shared" si="73"/>
        <v>4</v>
      </c>
      <c r="AE504" s="105">
        <f t="shared" si="74"/>
        <v>2</v>
      </c>
      <c r="AF504" s="106" t="s">
        <v>5904</v>
      </c>
      <c r="AG504" s="107" t="s">
        <v>4596</v>
      </c>
      <c r="AH504" s="107" t="str">
        <f t="shared" si="79"/>
        <v>HFTD</v>
      </c>
      <c r="AI504" s="107" t="s">
        <v>4558</v>
      </c>
      <c r="AJ504" s="105" t="str">
        <f t="shared" si="75"/>
        <v>Distribution</v>
      </c>
      <c r="AK504" s="105" t="str">
        <f t="shared" si="76"/>
        <v>HFTD - Distribution</v>
      </c>
      <c r="AL504" s="105" t="str">
        <f t="shared" si="77"/>
        <v>Fire Less than 300 Acres</v>
      </c>
      <c r="AM504" s="108" t="s">
        <v>4564</v>
      </c>
      <c r="AN504" s="105" t="str">
        <f t="shared" si="78"/>
        <v>Animal</v>
      </c>
      <c r="AO504" s="109">
        <v>51888</v>
      </c>
    </row>
    <row r="505" spans="1:41" x14ac:dyDescent="0.25">
      <c r="A505" s="105" t="s">
        <v>4544</v>
      </c>
      <c r="B505" s="105">
        <v>42521.35</v>
      </c>
      <c r="C505" s="105">
        <v>42521.35</v>
      </c>
      <c r="D505" s="105">
        <v>35.730789999999999</v>
      </c>
      <c r="E505" s="105">
        <v>-119.89721</v>
      </c>
      <c r="F505" s="105" t="s">
        <v>4560</v>
      </c>
      <c r="G505" s="105" t="s">
        <v>5754</v>
      </c>
      <c r="H505" s="105" t="s">
        <v>4546</v>
      </c>
      <c r="I505" s="105" t="s">
        <v>4360</v>
      </c>
      <c r="J505" s="105" t="s">
        <v>4360</v>
      </c>
      <c r="K505" s="105">
        <v>100170377</v>
      </c>
      <c r="L505" s="105"/>
      <c r="M505" s="105">
        <v>12000</v>
      </c>
      <c r="N505" s="105" t="s">
        <v>4453</v>
      </c>
      <c r="O505" s="105" t="s">
        <v>4563</v>
      </c>
      <c r="P505" s="105" t="s">
        <v>1964</v>
      </c>
      <c r="Q505" s="105">
        <v>42521.35</v>
      </c>
      <c r="R505" s="105">
        <v>42521.35</v>
      </c>
      <c r="S505" s="105" t="s">
        <v>4588</v>
      </c>
      <c r="T505" s="105" t="s">
        <v>4448</v>
      </c>
      <c r="U505" s="105" t="s">
        <v>3576</v>
      </c>
      <c r="V505" s="105" t="s">
        <v>3576</v>
      </c>
      <c r="W505" s="105" t="s">
        <v>4360</v>
      </c>
      <c r="X505" s="105"/>
      <c r="Y505" s="105" t="s">
        <v>4555</v>
      </c>
      <c r="Z505" s="105" t="s">
        <v>5905</v>
      </c>
      <c r="AA505" s="105">
        <f t="shared" si="70"/>
        <v>2016</v>
      </c>
      <c r="AB505" s="105">
        <f t="shared" si="71"/>
        <v>5</v>
      </c>
      <c r="AC505" s="105">
        <f t="shared" si="72"/>
        <v>31</v>
      </c>
      <c r="AD505" s="105">
        <f t="shared" si="73"/>
        <v>8</v>
      </c>
      <c r="AE505" s="105">
        <f t="shared" si="74"/>
        <v>24</v>
      </c>
      <c r="AF505" s="106" t="s">
        <v>5906</v>
      </c>
      <c r="AG505" s="107" t="s">
        <v>3561</v>
      </c>
      <c r="AH505" s="107" t="str">
        <f t="shared" si="79"/>
        <v>non-HFTD</v>
      </c>
      <c r="AI505" s="107" t="s">
        <v>4558</v>
      </c>
      <c r="AJ505" s="105" t="str">
        <f t="shared" si="75"/>
        <v>Distribution</v>
      </c>
      <c r="AK505" s="105" t="str">
        <f t="shared" si="76"/>
        <v>non-HFTD - Distribution</v>
      </c>
      <c r="AL505" s="105" t="str">
        <f t="shared" si="77"/>
        <v>Fire Less than 300 Acres</v>
      </c>
      <c r="AM505" s="108" t="s">
        <v>4591</v>
      </c>
      <c r="AN505" s="105" t="str">
        <f t="shared" si="78"/>
        <v>Insulator</v>
      </c>
      <c r="AO505" s="109">
        <v>12896</v>
      </c>
    </row>
    <row r="506" spans="1:41" x14ac:dyDescent="0.25">
      <c r="A506" s="105" t="s">
        <v>4544</v>
      </c>
      <c r="B506" s="105">
        <v>42521.410416666666</v>
      </c>
      <c r="C506" s="105">
        <v>42521.410416666666</v>
      </c>
      <c r="D506" s="105">
        <v>35.731380000000001</v>
      </c>
      <c r="E506" s="105">
        <v>-119.86766</v>
      </c>
      <c r="F506" s="105" t="s">
        <v>4560</v>
      </c>
      <c r="G506" s="105" t="s">
        <v>5754</v>
      </c>
      <c r="H506" s="105" t="s">
        <v>4546</v>
      </c>
      <c r="I506" s="105" t="s">
        <v>4691</v>
      </c>
      <c r="J506" s="105" t="s">
        <v>3576</v>
      </c>
      <c r="K506" s="105">
        <v>100168140</v>
      </c>
      <c r="L506" s="105"/>
      <c r="M506" s="105" t="s">
        <v>4457</v>
      </c>
      <c r="N506" s="105" t="s">
        <v>4453</v>
      </c>
      <c r="O506" s="105" t="s">
        <v>4563</v>
      </c>
      <c r="P506" s="105" t="s">
        <v>4569</v>
      </c>
      <c r="Q506" s="105" t="s">
        <v>4570</v>
      </c>
      <c r="R506" s="105" t="s">
        <v>4570</v>
      </c>
      <c r="S506" s="105" t="s">
        <v>4588</v>
      </c>
      <c r="T506" s="105" t="s">
        <v>4454</v>
      </c>
      <c r="U506" s="105" t="s">
        <v>3576</v>
      </c>
      <c r="V506" s="105" t="s">
        <v>3576</v>
      </c>
      <c r="W506" s="105" t="s">
        <v>4360</v>
      </c>
      <c r="X506" s="105"/>
      <c r="Y506" s="105" t="s">
        <v>4571</v>
      </c>
      <c r="Z506" s="105" t="s">
        <v>5907</v>
      </c>
      <c r="AA506" s="105">
        <f t="shared" si="70"/>
        <v>2016</v>
      </c>
      <c r="AB506" s="105">
        <f t="shared" si="71"/>
        <v>5</v>
      </c>
      <c r="AC506" s="105">
        <f t="shared" si="72"/>
        <v>31</v>
      </c>
      <c r="AD506" s="105">
        <f t="shared" si="73"/>
        <v>9</v>
      </c>
      <c r="AE506" s="105">
        <f t="shared" si="74"/>
        <v>51</v>
      </c>
      <c r="AF506" s="106" t="s">
        <v>4573</v>
      </c>
      <c r="AG506" s="107" t="s">
        <v>3561</v>
      </c>
      <c r="AH506" s="107" t="str">
        <f t="shared" si="79"/>
        <v>non-HFTD</v>
      </c>
      <c r="AI506" s="107" t="s">
        <v>4558</v>
      </c>
      <c r="AJ506" s="105" t="str">
        <f t="shared" si="75"/>
        <v>Distribution</v>
      </c>
      <c r="AK506" s="105" t="str">
        <f t="shared" si="76"/>
        <v>non-HFTD - Distribution</v>
      </c>
      <c r="AL506" s="105" t="str">
        <f t="shared" si="77"/>
        <v>Fire Less than 300 Acres</v>
      </c>
      <c r="AM506" s="108" t="s">
        <v>4591</v>
      </c>
      <c r="AN506" s="105" t="str">
        <f t="shared" si="78"/>
        <v>Splice/Clamp/Connector</v>
      </c>
      <c r="AO506" s="109" t="s">
        <v>3576</v>
      </c>
    </row>
    <row r="507" spans="1:41" x14ac:dyDescent="0.25">
      <c r="A507" s="105" t="s">
        <v>4544</v>
      </c>
      <c r="B507" s="105">
        <v>42521.430555555555</v>
      </c>
      <c r="C507" s="105">
        <v>42521.430555555555</v>
      </c>
      <c r="D507" s="105">
        <v>39.193878300000002</v>
      </c>
      <c r="E507" s="105">
        <v>-122.0973733</v>
      </c>
      <c r="F507" s="105" t="s">
        <v>4560</v>
      </c>
      <c r="G507" s="105" t="s">
        <v>5754</v>
      </c>
      <c r="H507" s="105" t="s">
        <v>4546</v>
      </c>
      <c r="I507" s="105" t="s">
        <v>4547</v>
      </c>
      <c r="J507" s="105" t="s">
        <v>5908</v>
      </c>
      <c r="K507" s="105">
        <v>101642880</v>
      </c>
      <c r="L507" s="105"/>
      <c r="M507" s="105">
        <v>12000</v>
      </c>
      <c r="N507" s="105" t="s">
        <v>4453</v>
      </c>
      <c r="O507" s="105" t="s">
        <v>4563</v>
      </c>
      <c r="P507" s="105" t="s">
        <v>1964</v>
      </c>
      <c r="Q507" s="105">
        <v>42521.430555555555</v>
      </c>
      <c r="R507" s="105">
        <v>42521.430555555555</v>
      </c>
      <c r="S507" s="105" t="s">
        <v>4588</v>
      </c>
      <c r="T507" s="105" t="s">
        <v>4453</v>
      </c>
      <c r="U507" s="105" t="s">
        <v>3576</v>
      </c>
      <c r="V507" s="105" t="s">
        <v>3576</v>
      </c>
      <c r="W507" s="105" t="s">
        <v>4360</v>
      </c>
      <c r="X507" s="105"/>
      <c r="Y507" s="105" t="s">
        <v>4555</v>
      </c>
      <c r="Z507" s="105" t="s">
        <v>5909</v>
      </c>
      <c r="AA507" s="105">
        <f t="shared" si="70"/>
        <v>2016</v>
      </c>
      <c r="AB507" s="105">
        <f t="shared" si="71"/>
        <v>5</v>
      </c>
      <c r="AC507" s="105">
        <f t="shared" si="72"/>
        <v>31</v>
      </c>
      <c r="AD507" s="105">
        <f t="shared" si="73"/>
        <v>10</v>
      </c>
      <c r="AE507" s="105">
        <f t="shared" si="74"/>
        <v>20</v>
      </c>
      <c r="AF507" s="106" t="s">
        <v>5910</v>
      </c>
      <c r="AG507" s="107" t="s">
        <v>3561</v>
      </c>
      <c r="AH507" s="107" t="str">
        <f t="shared" si="79"/>
        <v>non-HFTD</v>
      </c>
      <c r="AI507" s="107" t="s">
        <v>4558</v>
      </c>
      <c r="AJ507" s="105" t="str">
        <f t="shared" si="75"/>
        <v>Distribution</v>
      </c>
      <c r="AK507" s="105" t="str">
        <f t="shared" si="76"/>
        <v>non-HFTD - Distribution</v>
      </c>
      <c r="AL507" s="105" t="str">
        <f t="shared" si="77"/>
        <v>Fire Less than 300 Acres</v>
      </c>
      <c r="AM507" s="108" t="s">
        <v>4591</v>
      </c>
      <c r="AN507" s="105" t="str">
        <f t="shared" si="78"/>
        <v>Conductor</v>
      </c>
      <c r="AO507" s="109">
        <v>316</v>
      </c>
    </row>
    <row r="508" spans="1:41" x14ac:dyDescent="0.25">
      <c r="A508" s="105" t="s">
        <v>4544</v>
      </c>
      <c r="B508" s="105">
        <v>42522.583333333336</v>
      </c>
      <c r="C508" s="105">
        <v>42522.583333333336</v>
      </c>
      <c r="D508" s="105">
        <v>36.797688610000002</v>
      </c>
      <c r="E508" s="105">
        <v>-121.7315942</v>
      </c>
      <c r="F508" s="105" t="s">
        <v>4560</v>
      </c>
      <c r="G508" s="105" t="s">
        <v>5754</v>
      </c>
      <c r="H508" s="105" t="s">
        <v>4582</v>
      </c>
      <c r="I508" s="105" t="s">
        <v>4547</v>
      </c>
      <c r="J508" s="105" t="s">
        <v>5911</v>
      </c>
      <c r="K508" s="105">
        <v>101712734</v>
      </c>
      <c r="L508" s="105" t="s">
        <v>5757</v>
      </c>
      <c r="M508" s="105">
        <v>12000</v>
      </c>
      <c r="N508" s="105" t="s">
        <v>4453</v>
      </c>
      <c r="O508" s="105" t="s">
        <v>4563</v>
      </c>
      <c r="P508" s="105" t="s">
        <v>1964</v>
      </c>
      <c r="Q508" s="105">
        <v>42522.583333333336</v>
      </c>
      <c r="R508" s="105">
        <v>42522.583333333336</v>
      </c>
      <c r="S508" s="105" t="s">
        <v>4551</v>
      </c>
      <c r="T508" s="105" t="s">
        <v>3576</v>
      </c>
      <c r="U508" s="105" t="s">
        <v>4451</v>
      </c>
      <c r="V508" s="105" t="s">
        <v>4553</v>
      </c>
      <c r="W508" s="105" t="s">
        <v>4554</v>
      </c>
      <c r="X508" s="105" t="s">
        <v>5912</v>
      </c>
      <c r="Y508" s="105" t="s">
        <v>4571</v>
      </c>
      <c r="Z508" s="105" t="s">
        <v>5913</v>
      </c>
      <c r="AA508" s="105">
        <f t="shared" si="70"/>
        <v>2016</v>
      </c>
      <c r="AB508" s="105">
        <f t="shared" si="71"/>
        <v>6</v>
      </c>
      <c r="AC508" s="105">
        <f t="shared" si="72"/>
        <v>1</v>
      </c>
      <c r="AD508" s="105">
        <f t="shared" si="73"/>
        <v>14</v>
      </c>
      <c r="AE508" s="105">
        <f t="shared" si="74"/>
        <v>0</v>
      </c>
      <c r="AF508" s="106" t="s">
        <v>5914</v>
      </c>
      <c r="AG508" s="107" t="s">
        <v>3561</v>
      </c>
      <c r="AH508" s="107" t="str">
        <f t="shared" si="79"/>
        <v>non-HFTD</v>
      </c>
      <c r="AI508" s="107" t="s">
        <v>4558</v>
      </c>
      <c r="AJ508" s="105" t="str">
        <f t="shared" si="75"/>
        <v>Substation</v>
      </c>
      <c r="AK508" s="105" t="str">
        <f t="shared" si="76"/>
        <v>non-HFTD - Substation</v>
      </c>
      <c r="AL508" s="105" t="str">
        <f t="shared" si="77"/>
        <v>Fire Less than 300 Acres</v>
      </c>
      <c r="AM508" s="108" t="s">
        <v>4559</v>
      </c>
      <c r="AN508" s="105" t="str">
        <f t="shared" si="78"/>
        <v>3rd Party - Other</v>
      </c>
      <c r="AO508" s="109" t="s">
        <v>3576</v>
      </c>
    </row>
    <row r="509" spans="1:41" x14ac:dyDescent="0.25">
      <c r="A509" s="105" t="s">
        <v>4544</v>
      </c>
      <c r="B509" s="105">
        <v>42522.938194444447</v>
      </c>
      <c r="C509" s="105">
        <v>42522.938194444447</v>
      </c>
      <c r="D509" s="105">
        <v>37.928075</v>
      </c>
      <c r="E509" s="105">
        <v>-120.75384200000001</v>
      </c>
      <c r="F509" s="105" t="s">
        <v>4560</v>
      </c>
      <c r="G509" s="105" t="s">
        <v>5754</v>
      </c>
      <c r="H509" s="105" t="s">
        <v>4582</v>
      </c>
      <c r="I509" s="105" t="s">
        <v>4360</v>
      </c>
      <c r="J509" s="105" t="s">
        <v>4360</v>
      </c>
      <c r="K509" s="105">
        <v>102343418</v>
      </c>
      <c r="L509" s="105"/>
      <c r="M509" s="105">
        <v>115000</v>
      </c>
      <c r="N509" s="105" t="s">
        <v>4453</v>
      </c>
      <c r="O509" s="105" t="s">
        <v>4563</v>
      </c>
      <c r="P509" s="105" t="s">
        <v>1964</v>
      </c>
      <c r="Q509" s="105">
        <v>42522.938194444447</v>
      </c>
      <c r="R509" s="105">
        <v>42522.938194444447</v>
      </c>
      <c r="S509" s="105" t="s">
        <v>4551</v>
      </c>
      <c r="T509" s="105" t="s">
        <v>3576</v>
      </c>
      <c r="U509" s="105" t="s">
        <v>4564</v>
      </c>
      <c r="V509" s="105" t="s">
        <v>4553</v>
      </c>
      <c r="W509" s="105" t="s">
        <v>4360</v>
      </c>
      <c r="X509" s="105"/>
      <c r="Y509" s="105" t="s">
        <v>4571</v>
      </c>
      <c r="Z509" s="105" t="s">
        <v>5915</v>
      </c>
      <c r="AA509" s="105">
        <f t="shared" si="70"/>
        <v>2016</v>
      </c>
      <c r="AB509" s="105">
        <f t="shared" si="71"/>
        <v>6</v>
      </c>
      <c r="AC509" s="105">
        <f t="shared" si="72"/>
        <v>1</v>
      </c>
      <c r="AD509" s="105">
        <f t="shared" si="73"/>
        <v>22</v>
      </c>
      <c r="AE509" s="105">
        <f t="shared" si="74"/>
        <v>31</v>
      </c>
      <c r="AF509" s="106" t="s">
        <v>5916</v>
      </c>
      <c r="AG509" s="107" t="s">
        <v>3561</v>
      </c>
      <c r="AH509" s="107" t="str">
        <f t="shared" si="79"/>
        <v>non-HFTD</v>
      </c>
      <c r="AI509" s="107" t="s">
        <v>4558</v>
      </c>
      <c r="AJ509" s="105" t="str">
        <f t="shared" si="75"/>
        <v>Transmission</v>
      </c>
      <c r="AK509" s="105" t="str">
        <f t="shared" si="76"/>
        <v>non-HFTD - Transmission</v>
      </c>
      <c r="AL509" s="105" t="str">
        <f t="shared" si="77"/>
        <v>Fire Less than 300 Acres</v>
      </c>
      <c r="AM509" s="108" t="s">
        <v>4564</v>
      </c>
      <c r="AN509" s="105" t="str">
        <f t="shared" si="78"/>
        <v>Animal</v>
      </c>
      <c r="AO509" s="109">
        <v>0</v>
      </c>
    </row>
    <row r="510" spans="1:41" x14ac:dyDescent="0.25">
      <c r="A510" s="105" t="s">
        <v>4544</v>
      </c>
      <c r="B510" s="105">
        <v>42523</v>
      </c>
      <c r="C510" s="105">
        <v>42523.599305555559</v>
      </c>
      <c r="D510" s="105">
        <v>38.590109990000002</v>
      </c>
      <c r="E510" s="105">
        <v>-121.80422</v>
      </c>
      <c r="F510" s="105" t="s">
        <v>4560</v>
      </c>
      <c r="G510" s="105" t="s">
        <v>5754</v>
      </c>
      <c r="H510" s="105" t="s">
        <v>5755</v>
      </c>
      <c r="I510" s="105" t="s">
        <v>4360</v>
      </c>
      <c r="J510" s="105" t="s">
        <v>4360</v>
      </c>
      <c r="K510" s="105">
        <v>101557874</v>
      </c>
      <c r="L510" s="105"/>
      <c r="M510" s="105">
        <v>12000</v>
      </c>
      <c r="N510" s="105" t="s">
        <v>4446</v>
      </c>
      <c r="O510" s="105" t="s">
        <v>4563</v>
      </c>
      <c r="P510" s="105" t="s">
        <v>1964</v>
      </c>
      <c r="Q510" s="105">
        <v>42523</v>
      </c>
      <c r="R510" s="105">
        <v>42523.599305555559</v>
      </c>
      <c r="S510" s="105" t="s">
        <v>4588</v>
      </c>
      <c r="T510" s="105" t="s">
        <v>4446</v>
      </c>
      <c r="U510" s="105" t="s">
        <v>3576</v>
      </c>
      <c r="V510" s="105" t="s">
        <v>3576</v>
      </c>
      <c r="W510" s="105" t="s">
        <v>4360</v>
      </c>
      <c r="X510" s="105"/>
      <c r="Y510" s="105" t="s">
        <v>4555</v>
      </c>
      <c r="Z510" s="105" t="s">
        <v>5917</v>
      </c>
      <c r="AA510" s="105">
        <f t="shared" si="70"/>
        <v>2016</v>
      </c>
      <c r="AB510" s="105">
        <f t="shared" si="71"/>
        <v>6</v>
      </c>
      <c r="AC510" s="105">
        <f t="shared" si="72"/>
        <v>2</v>
      </c>
      <c r="AD510" s="105">
        <f t="shared" si="73"/>
        <v>14</v>
      </c>
      <c r="AE510" s="105">
        <f t="shared" si="74"/>
        <v>23</v>
      </c>
      <c r="AF510" s="106" t="s">
        <v>5918</v>
      </c>
      <c r="AG510" s="107" t="s">
        <v>3561</v>
      </c>
      <c r="AH510" s="107" t="str">
        <f t="shared" si="79"/>
        <v>non-HFTD</v>
      </c>
      <c r="AI510" s="107" t="s">
        <v>4558</v>
      </c>
      <c r="AJ510" s="105" t="str">
        <f t="shared" si="75"/>
        <v>Distribution</v>
      </c>
      <c r="AK510" s="105" t="str">
        <f t="shared" si="76"/>
        <v>non-HFTD - Distribution</v>
      </c>
      <c r="AL510" s="105" t="str">
        <f t="shared" si="77"/>
        <v>Fire Less than 300 Acres</v>
      </c>
      <c r="AM510" s="108" t="s">
        <v>4591</v>
      </c>
      <c r="AN510" s="105" t="str">
        <f t="shared" si="78"/>
        <v>Transformer</v>
      </c>
      <c r="AO510" s="109">
        <v>3060</v>
      </c>
    </row>
    <row r="511" spans="1:41" x14ac:dyDescent="0.25">
      <c r="A511" s="105" t="s">
        <v>4544</v>
      </c>
      <c r="B511" s="105">
        <v>42523</v>
      </c>
      <c r="C511" s="105">
        <v>42523.622916666667</v>
      </c>
      <c r="D511" s="105">
        <v>37.065195000000003</v>
      </c>
      <c r="E511" s="105">
        <v>-121.5653567</v>
      </c>
      <c r="F511" s="105" t="s">
        <v>4560</v>
      </c>
      <c r="G511" s="105" t="s">
        <v>5754</v>
      </c>
      <c r="H511" s="105" t="s">
        <v>5755</v>
      </c>
      <c r="I511" s="105" t="s">
        <v>4547</v>
      </c>
      <c r="J511" s="105" t="s">
        <v>5756</v>
      </c>
      <c r="K511" s="105">
        <v>100607860</v>
      </c>
      <c r="L511" s="105" t="s">
        <v>5869</v>
      </c>
      <c r="M511" s="105" t="s">
        <v>4457</v>
      </c>
      <c r="N511" s="105" t="s">
        <v>4453</v>
      </c>
      <c r="O511" s="105" t="s">
        <v>4563</v>
      </c>
      <c r="P511" s="105" t="s">
        <v>1964</v>
      </c>
      <c r="Q511" s="105">
        <v>42523</v>
      </c>
      <c r="R511" s="105">
        <v>42523.622916666667</v>
      </c>
      <c r="S511" s="105" t="s">
        <v>4551</v>
      </c>
      <c r="T511" s="105" t="s">
        <v>3576</v>
      </c>
      <c r="U511" s="105" t="s">
        <v>4560</v>
      </c>
      <c r="V511" s="105" t="s">
        <v>4553</v>
      </c>
      <c r="W511" s="105" t="s">
        <v>4360</v>
      </c>
      <c r="X511" s="105"/>
      <c r="Y511" s="105" t="s">
        <v>4571</v>
      </c>
      <c r="Z511" s="105" t="s">
        <v>5919</v>
      </c>
      <c r="AA511" s="105">
        <f t="shared" si="70"/>
        <v>2016</v>
      </c>
      <c r="AB511" s="105">
        <f t="shared" si="71"/>
        <v>6</v>
      </c>
      <c r="AC511" s="105">
        <f t="shared" si="72"/>
        <v>2</v>
      </c>
      <c r="AD511" s="105">
        <f t="shared" si="73"/>
        <v>14</v>
      </c>
      <c r="AE511" s="105">
        <f t="shared" si="74"/>
        <v>57</v>
      </c>
      <c r="AF511" s="106" t="s">
        <v>4573</v>
      </c>
      <c r="AG511" s="107" t="s">
        <v>3561</v>
      </c>
      <c r="AH511" s="107" t="str">
        <f t="shared" si="79"/>
        <v>non-HFTD</v>
      </c>
      <c r="AI511" s="107" t="s">
        <v>4558</v>
      </c>
      <c r="AJ511" s="105" t="str">
        <f t="shared" si="75"/>
        <v>Distribution</v>
      </c>
      <c r="AK511" s="105" t="str">
        <f t="shared" si="76"/>
        <v>non-HFTD - Distribution</v>
      </c>
      <c r="AL511" s="105" t="str">
        <f t="shared" si="77"/>
        <v>Fire Less than 300 Acres</v>
      </c>
      <c r="AM511" s="108" t="s">
        <v>4560</v>
      </c>
      <c r="AN511" s="105" t="str">
        <f t="shared" si="78"/>
        <v>Other/Unknown</v>
      </c>
      <c r="AO511" s="109" t="s">
        <v>3576</v>
      </c>
    </row>
    <row r="512" spans="1:41" x14ac:dyDescent="0.25">
      <c r="A512" s="105" t="s">
        <v>4544</v>
      </c>
      <c r="B512" s="105">
        <v>42523</v>
      </c>
      <c r="C512" s="105">
        <v>42523.635416666664</v>
      </c>
      <c r="D512" s="105">
        <v>34.588678299999998</v>
      </c>
      <c r="E512" s="105">
        <v>-120.106545</v>
      </c>
      <c r="F512" s="105" t="s">
        <v>4560</v>
      </c>
      <c r="G512" s="105" t="s">
        <v>5754</v>
      </c>
      <c r="H512" s="105" t="s">
        <v>4546</v>
      </c>
      <c r="I512" s="105" t="s">
        <v>4547</v>
      </c>
      <c r="J512" s="105" t="s">
        <v>5816</v>
      </c>
      <c r="K512" s="105">
        <v>101918537</v>
      </c>
      <c r="L512" s="105"/>
      <c r="M512" s="105">
        <v>12000</v>
      </c>
      <c r="N512" s="105" t="s">
        <v>4453</v>
      </c>
      <c r="O512" s="105" t="s">
        <v>4563</v>
      </c>
      <c r="P512" s="105" t="s">
        <v>1964</v>
      </c>
      <c r="Q512" s="105">
        <v>42523</v>
      </c>
      <c r="R512" s="105">
        <v>42523.635416666664</v>
      </c>
      <c r="S512" s="105" t="s">
        <v>4588</v>
      </c>
      <c r="T512" s="105" t="s">
        <v>4454</v>
      </c>
      <c r="U512" s="105" t="s">
        <v>3576</v>
      </c>
      <c r="V512" s="105" t="s">
        <v>3576</v>
      </c>
      <c r="W512" s="105" t="s">
        <v>4360</v>
      </c>
      <c r="X512" s="105"/>
      <c r="Y512" s="105" t="s">
        <v>4555</v>
      </c>
      <c r="Z512" s="105" t="s">
        <v>5920</v>
      </c>
      <c r="AA512" s="105">
        <f t="shared" si="70"/>
        <v>2016</v>
      </c>
      <c r="AB512" s="105">
        <f t="shared" si="71"/>
        <v>6</v>
      </c>
      <c r="AC512" s="105">
        <f t="shared" si="72"/>
        <v>2</v>
      </c>
      <c r="AD512" s="105">
        <f t="shared" si="73"/>
        <v>15</v>
      </c>
      <c r="AE512" s="105">
        <f t="shared" si="74"/>
        <v>15</v>
      </c>
      <c r="AF512" s="106" t="s">
        <v>5921</v>
      </c>
      <c r="AG512" s="107" t="s">
        <v>3561</v>
      </c>
      <c r="AH512" s="107" t="str">
        <f t="shared" si="79"/>
        <v>non-HFTD</v>
      </c>
      <c r="AI512" s="107" t="s">
        <v>4558</v>
      </c>
      <c r="AJ512" s="105" t="str">
        <f t="shared" si="75"/>
        <v>Distribution</v>
      </c>
      <c r="AK512" s="105" t="str">
        <f t="shared" si="76"/>
        <v>non-HFTD - Distribution</v>
      </c>
      <c r="AL512" s="105" t="str">
        <f t="shared" si="77"/>
        <v>Fire Less than 300 Acres</v>
      </c>
      <c r="AM512" s="108" t="s">
        <v>4591</v>
      </c>
      <c r="AN512" s="105" t="str">
        <f t="shared" si="78"/>
        <v>Splice/Clamp/Connector</v>
      </c>
      <c r="AO512" s="109">
        <v>21290</v>
      </c>
    </row>
    <row r="513" spans="1:41" x14ac:dyDescent="0.25">
      <c r="A513" s="105" t="s">
        <v>4544</v>
      </c>
      <c r="B513" s="105">
        <v>42523</v>
      </c>
      <c r="C513" s="105">
        <v>42523.706944444442</v>
      </c>
      <c r="D513" s="105">
        <v>36.585719990000001</v>
      </c>
      <c r="E513" s="105">
        <v>-121.60518</v>
      </c>
      <c r="F513" s="105" t="s">
        <v>4560</v>
      </c>
      <c r="G513" s="105" t="s">
        <v>5754</v>
      </c>
      <c r="H513" s="105" t="s">
        <v>4546</v>
      </c>
      <c r="I513" s="105" t="s">
        <v>4547</v>
      </c>
      <c r="J513" s="105" t="s">
        <v>3524</v>
      </c>
      <c r="K513" s="105">
        <v>101746812</v>
      </c>
      <c r="L513" s="105"/>
      <c r="M513" s="105" t="s">
        <v>4457</v>
      </c>
      <c r="N513" s="105" t="s">
        <v>4453</v>
      </c>
      <c r="O513" s="105" t="s">
        <v>4563</v>
      </c>
      <c r="P513" s="105" t="s">
        <v>1964</v>
      </c>
      <c r="Q513" s="105">
        <v>42523</v>
      </c>
      <c r="R513" s="105">
        <v>42523.706944444442</v>
      </c>
      <c r="S513" s="105" t="s">
        <v>4588</v>
      </c>
      <c r="T513" s="105" t="s">
        <v>4454</v>
      </c>
      <c r="U513" s="105" t="s">
        <v>3576</v>
      </c>
      <c r="V513" s="105" t="s">
        <v>3576</v>
      </c>
      <c r="W513" s="105" t="s">
        <v>4360</v>
      </c>
      <c r="X513" s="105"/>
      <c r="Y513" s="105" t="s">
        <v>4571</v>
      </c>
      <c r="Z513" s="105" t="s">
        <v>5922</v>
      </c>
      <c r="AA513" s="105">
        <f t="shared" si="70"/>
        <v>2016</v>
      </c>
      <c r="AB513" s="105">
        <f t="shared" si="71"/>
        <v>6</v>
      </c>
      <c r="AC513" s="105">
        <f t="shared" si="72"/>
        <v>2</v>
      </c>
      <c r="AD513" s="105">
        <f t="shared" si="73"/>
        <v>16</v>
      </c>
      <c r="AE513" s="105">
        <f t="shared" si="74"/>
        <v>58</v>
      </c>
      <c r="AF513" s="106" t="s">
        <v>4573</v>
      </c>
      <c r="AG513" s="107" t="s">
        <v>3561</v>
      </c>
      <c r="AH513" s="107" t="str">
        <f t="shared" si="79"/>
        <v>non-HFTD</v>
      </c>
      <c r="AI513" s="107" t="s">
        <v>4558</v>
      </c>
      <c r="AJ513" s="105" t="str">
        <f t="shared" si="75"/>
        <v>Distribution</v>
      </c>
      <c r="AK513" s="105" t="str">
        <f t="shared" si="76"/>
        <v>non-HFTD - Distribution</v>
      </c>
      <c r="AL513" s="105" t="str">
        <f t="shared" si="77"/>
        <v>Fire Less than 300 Acres</v>
      </c>
      <c r="AM513" s="108" t="s">
        <v>4591</v>
      </c>
      <c r="AN513" s="105" t="str">
        <f t="shared" si="78"/>
        <v>Splice/Clamp/Connector</v>
      </c>
      <c r="AO513" s="109" t="s">
        <v>3576</v>
      </c>
    </row>
    <row r="514" spans="1:41" x14ac:dyDescent="0.25">
      <c r="A514" s="105" t="s">
        <v>4544</v>
      </c>
      <c r="B514" s="105">
        <v>42524</v>
      </c>
      <c r="C514" s="105">
        <v>42524.511111111111</v>
      </c>
      <c r="D514" s="105">
        <v>38.643540000000002</v>
      </c>
      <c r="E514" s="105">
        <v>-120.69588</v>
      </c>
      <c r="F514" s="105" t="s">
        <v>4560</v>
      </c>
      <c r="G514" s="105" t="s">
        <v>5754</v>
      </c>
      <c r="H514" s="105" t="s">
        <v>4752</v>
      </c>
      <c r="I514" s="105" t="s">
        <v>4547</v>
      </c>
      <c r="J514" s="105" t="s">
        <v>5923</v>
      </c>
      <c r="K514" s="105">
        <v>103119737</v>
      </c>
      <c r="L514" s="105"/>
      <c r="M514" s="105">
        <v>21000</v>
      </c>
      <c r="N514" s="105" t="s">
        <v>4453</v>
      </c>
      <c r="O514" s="105" t="s">
        <v>4563</v>
      </c>
      <c r="P514" s="105" t="s">
        <v>1964</v>
      </c>
      <c r="Q514" s="105">
        <v>42524</v>
      </c>
      <c r="R514" s="105">
        <v>42524.511111111111</v>
      </c>
      <c r="S514" s="105" t="s">
        <v>4588</v>
      </c>
      <c r="T514" s="105" t="s">
        <v>4453</v>
      </c>
      <c r="U514" s="105" t="s">
        <v>3576</v>
      </c>
      <c r="V514" s="105" t="s">
        <v>3576</v>
      </c>
      <c r="W514" s="105" t="s">
        <v>4360</v>
      </c>
      <c r="X514" s="105"/>
      <c r="Y514" s="105" t="s">
        <v>4555</v>
      </c>
      <c r="Z514" s="105" t="s">
        <v>5924</v>
      </c>
      <c r="AA514" s="105">
        <f t="shared" si="70"/>
        <v>2016</v>
      </c>
      <c r="AB514" s="105">
        <f t="shared" si="71"/>
        <v>6</v>
      </c>
      <c r="AC514" s="105">
        <f t="shared" si="72"/>
        <v>3</v>
      </c>
      <c r="AD514" s="105">
        <f t="shared" si="73"/>
        <v>12</v>
      </c>
      <c r="AE514" s="105">
        <f t="shared" si="74"/>
        <v>16</v>
      </c>
      <c r="AF514" s="106" t="s">
        <v>5925</v>
      </c>
      <c r="AG514" s="107" t="s">
        <v>4596</v>
      </c>
      <c r="AH514" s="107" t="str">
        <f t="shared" si="79"/>
        <v>HFTD</v>
      </c>
      <c r="AI514" s="107" t="s">
        <v>4558</v>
      </c>
      <c r="AJ514" s="105" t="str">
        <f t="shared" si="75"/>
        <v>Distribution</v>
      </c>
      <c r="AK514" s="105" t="str">
        <f t="shared" si="76"/>
        <v>HFTD - Distribution</v>
      </c>
      <c r="AL514" s="105" t="str">
        <f t="shared" si="77"/>
        <v>Fire Less than 300 Acres</v>
      </c>
      <c r="AM514" s="108" t="s">
        <v>4591</v>
      </c>
      <c r="AN514" s="105" t="str">
        <f t="shared" si="78"/>
        <v>Conductor</v>
      </c>
      <c r="AO514" s="109">
        <v>101354</v>
      </c>
    </row>
    <row r="515" spans="1:41" x14ac:dyDescent="0.25">
      <c r="A515" s="105" t="s">
        <v>4544</v>
      </c>
      <c r="B515" s="105">
        <v>42524</v>
      </c>
      <c r="C515" s="105">
        <v>42524.697916666664</v>
      </c>
      <c r="D515" s="105">
        <v>35.404609989999997</v>
      </c>
      <c r="E515" s="105">
        <v>-119.031409</v>
      </c>
      <c r="F515" s="105" t="s">
        <v>4560</v>
      </c>
      <c r="G515" s="105" t="s">
        <v>5762</v>
      </c>
      <c r="H515" s="105" t="s">
        <v>4546</v>
      </c>
      <c r="I515" s="105" t="s">
        <v>4547</v>
      </c>
      <c r="J515" s="105" t="s">
        <v>5778</v>
      </c>
      <c r="K515" s="105">
        <v>100242571</v>
      </c>
      <c r="L515" s="105" t="s">
        <v>5757</v>
      </c>
      <c r="M515" s="105" t="s">
        <v>4457</v>
      </c>
      <c r="N515" s="105" t="s">
        <v>4446</v>
      </c>
      <c r="O515" s="105" t="s">
        <v>4563</v>
      </c>
      <c r="P515" s="105" t="s">
        <v>4569</v>
      </c>
      <c r="Q515" s="105" t="s">
        <v>4570</v>
      </c>
      <c r="R515" s="105" t="s">
        <v>4570</v>
      </c>
      <c r="S515" s="105" t="s">
        <v>4588</v>
      </c>
      <c r="T515" s="105" t="s">
        <v>4446</v>
      </c>
      <c r="U515" s="105" t="s">
        <v>3576</v>
      </c>
      <c r="V515" s="105" t="s">
        <v>3576</v>
      </c>
      <c r="W515" s="105" t="s">
        <v>4360</v>
      </c>
      <c r="X515" s="105"/>
      <c r="Y515" s="105" t="s">
        <v>4571</v>
      </c>
      <c r="Z515" s="105" t="s">
        <v>5926</v>
      </c>
      <c r="AA515" s="105">
        <f t="shared" si="70"/>
        <v>2016</v>
      </c>
      <c r="AB515" s="105">
        <f t="shared" si="71"/>
        <v>6</v>
      </c>
      <c r="AC515" s="105">
        <f t="shared" si="72"/>
        <v>3</v>
      </c>
      <c r="AD515" s="105">
        <f t="shared" si="73"/>
        <v>16</v>
      </c>
      <c r="AE515" s="105">
        <f t="shared" si="74"/>
        <v>45</v>
      </c>
      <c r="AF515" s="106" t="s">
        <v>4573</v>
      </c>
      <c r="AG515" s="107" t="s">
        <v>3561</v>
      </c>
      <c r="AH515" s="107" t="str">
        <f t="shared" si="79"/>
        <v>non-HFTD</v>
      </c>
      <c r="AI515" s="107" t="s">
        <v>4558</v>
      </c>
      <c r="AJ515" s="105" t="str">
        <f t="shared" si="75"/>
        <v>Distribution</v>
      </c>
      <c r="AK515" s="105" t="str">
        <f t="shared" si="76"/>
        <v>non-HFTD - Distribution</v>
      </c>
      <c r="AL515" s="105" t="str">
        <f t="shared" si="77"/>
        <v>Fire Less than 300 Acres</v>
      </c>
      <c r="AM515" s="108" t="s">
        <v>4591</v>
      </c>
      <c r="AN515" s="105" t="str">
        <f t="shared" si="78"/>
        <v>Transformer</v>
      </c>
      <c r="AO515" s="109" t="s">
        <v>3576</v>
      </c>
    </row>
    <row r="516" spans="1:41" x14ac:dyDescent="0.25">
      <c r="A516" s="105" t="s">
        <v>4544</v>
      </c>
      <c r="B516" s="105">
        <v>42524</v>
      </c>
      <c r="C516" s="105">
        <v>42524.779861111114</v>
      </c>
      <c r="D516" s="105">
        <v>39.748199999999997</v>
      </c>
      <c r="E516" s="105">
        <v>-121.82316</v>
      </c>
      <c r="F516" s="105" t="s">
        <v>4560</v>
      </c>
      <c r="G516" s="105" t="s">
        <v>5762</v>
      </c>
      <c r="H516" s="105" t="s">
        <v>5755</v>
      </c>
      <c r="I516" s="105" t="s">
        <v>4547</v>
      </c>
      <c r="J516" s="105" t="s">
        <v>5775</v>
      </c>
      <c r="K516" s="105">
        <v>100344305</v>
      </c>
      <c r="L516" s="105" t="s">
        <v>5757</v>
      </c>
      <c r="M516" s="105" t="s">
        <v>4457</v>
      </c>
      <c r="N516" s="105" t="s">
        <v>4453</v>
      </c>
      <c r="O516" s="105" t="s">
        <v>4563</v>
      </c>
      <c r="P516" s="105" t="s">
        <v>1964</v>
      </c>
      <c r="Q516" s="105">
        <v>42524</v>
      </c>
      <c r="R516" s="105">
        <v>42524.779861111114</v>
      </c>
      <c r="S516" s="105" t="s">
        <v>4588</v>
      </c>
      <c r="T516" s="105" t="s">
        <v>4453</v>
      </c>
      <c r="U516" s="105" t="s">
        <v>3576</v>
      </c>
      <c r="V516" s="105" t="s">
        <v>3576</v>
      </c>
      <c r="W516" s="105" t="s">
        <v>4360</v>
      </c>
      <c r="X516" s="105"/>
      <c r="Y516" s="105" t="s">
        <v>4555</v>
      </c>
      <c r="Z516" s="105" t="s">
        <v>5927</v>
      </c>
      <c r="AA516" s="105">
        <f t="shared" si="70"/>
        <v>2016</v>
      </c>
      <c r="AB516" s="105">
        <f t="shared" si="71"/>
        <v>6</v>
      </c>
      <c r="AC516" s="105">
        <f t="shared" si="72"/>
        <v>3</v>
      </c>
      <c r="AD516" s="105">
        <f t="shared" si="73"/>
        <v>18</v>
      </c>
      <c r="AE516" s="105">
        <f t="shared" si="74"/>
        <v>43</v>
      </c>
      <c r="AF516" s="106" t="s">
        <v>5928</v>
      </c>
      <c r="AG516" s="107" t="s">
        <v>3561</v>
      </c>
      <c r="AH516" s="107" t="str">
        <f t="shared" si="79"/>
        <v>non-HFTD</v>
      </c>
      <c r="AI516" s="107" t="s">
        <v>4558</v>
      </c>
      <c r="AJ516" s="105" t="str">
        <f t="shared" si="75"/>
        <v>Distribution</v>
      </c>
      <c r="AK516" s="105" t="str">
        <f t="shared" si="76"/>
        <v>non-HFTD - Distribution</v>
      </c>
      <c r="AL516" s="105" t="str">
        <f t="shared" si="77"/>
        <v>Fire Less than 300 Acres</v>
      </c>
      <c r="AM516" s="108" t="s">
        <v>4591</v>
      </c>
      <c r="AN516" s="105" t="str">
        <f t="shared" si="78"/>
        <v>Conductor</v>
      </c>
      <c r="AO516" s="109">
        <v>12330</v>
      </c>
    </row>
    <row r="517" spans="1:41" x14ac:dyDescent="0.25">
      <c r="A517" s="105" t="s">
        <v>4544</v>
      </c>
      <c r="B517" s="105">
        <v>42524</v>
      </c>
      <c r="C517" s="105">
        <v>42525.870138888888</v>
      </c>
      <c r="D517" s="105">
        <v>37.434570000000001</v>
      </c>
      <c r="E517" s="105">
        <v>-121.87724</v>
      </c>
      <c r="F517" s="105" t="s">
        <v>4560</v>
      </c>
      <c r="G517" s="105" t="s">
        <v>5762</v>
      </c>
      <c r="H517" s="105" t="s">
        <v>5755</v>
      </c>
      <c r="I517" s="105" t="s">
        <v>4547</v>
      </c>
      <c r="J517" s="105" t="s">
        <v>5929</v>
      </c>
      <c r="K517" s="105">
        <v>100559460</v>
      </c>
      <c r="L517" s="105" t="s">
        <v>5757</v>
      </c>
      <c r="M517" s="105" t="s">
        <v>4457</v>
      </c>
      <c r="N517" s="105" t="s">
        <v>4453</v>
      </c>
      <c r="O517" s="105" t="s">
        <v>4563</v>
      </c>
      <c r="P517" s="105" t="s">
        <v>4569</v>
      </c>
      <c r="Q517" s="105" t="s">
        <v>4570</v>
      </c>
      <c r="R517" s="105" t="s">
        <v>4570</v>
      </c>
      <c r="S517" s="105" t="s">
        <v>4551</v>
      </c>
      <c r="T517" s="105" t="s">
        <v>3576</v>
      </c>
      <c r="U517" s="105" t="s">
        <v>4560</v>
      </c>
      <c r="V517" s="105" t="s">
        <v>4553</v>
      </c>
      <c r="W517" s="105" t="s">
        <v>4360</v>
      </c>
      <c r="X517" s="105"/>
      <c r="Y517" s="105" t="s">
        <v>4571</v>
      </c>
      <c r="Z517" s="105" t="s">
        <v>5930</v>
      </c>
      <c r="AA517" s="105">
        <f t="shared" ref="AA517:AA580" si="80">YEAR(B517)</f>
        <v>2016</v>
      </c>
      <c r="AB517" s="105">
        <f t="shared" ref="AB517:AB580" si="81">MONTH(B517)</f>
        <v>6</v>
      </c>
      <c r="AC517" s="105">
        <f t="shared" ref="AC517:AC580" si="82">DAY(B517)</f>
        <v>3</v>
      </c>
      <c r="AD517" s="105">
        <f t="shared" ref="AD517:AD580" si="83">HOUR(C517)</f>
        <v>20</v>
      </c>
      <c r="AE517" s="105">
        <f t="shared" ref="AE517:AE580" si="84">MINUTE(C517)</f>
        <v>53</v>
      </c>
      <c r="AF517" s="106" t="s">
        <v>4573</v>
      </c>
      <c r="AG517" s="107" t="s">
        <v>3561</v>
      </c>
      <c r="AH517" s="107" t="str">
        <f t="shared" si="79"/>
        <v>non-HFTD</v>
      </c>
      <c r="AI517" s="107" t="s">
        <v>4558</v>
      </c>
      <c r="AJ517" s="105" t="str">
        <f t="shared" ref="AJ517:AJ580" si="85">IF(AF517="16-0040266","Substation",VLOOKUP(M517,Voltage2TandDTable,2,FALSE))</f>
        <v>Distribution</v>
      </c>
      <c r="AK517" s="105" t="str">
        <f t="shared" ref="AK517:AK580" si="86">CONCATENATE(AH517&amp;" - "&amp;AJ517)</f>
        <v>non-HFTD - Distribution</v>
      </c>
      <c r="AL517" s="105" t="str">
        <f t="shared" ref="AL517:AL580" si="87">IF(OR(H517="300 - 999 Acres",H517="1000 - 4999 Acres",H517="&gt; 5000 Acres"),"Fire Greater than 300 Acres","Fire Less than 300 Acres")</f>
        <v>Fire Less than 300 Acres</v>
      </c>
      <c r="AM517" s="108" t="s">
        <v>4560</v>
      </c>
      <c r="AN517" s="105" t="str">
        <f t="shared" ref="AN517:AN580" si="88">IF(AM517="Animal","Animal",
IF(U517="Vegetation",IF(AM517="3rd Party","3rd Party - Unknown",IF(Y517="no-match","Other/Unknown",Y517)),
IF(S517="Contact From Object",IF(U517="Other",AM517&amp;" - Other",U517),
IF(OR(S517="Equipment - PG&amp;E",S517="Equipment - overloaded",S517="Equipment/ Facility Failure"),IF(ISBLANK(T517),"Equip Failure - Other", VLOOKUP(T517,EquipSubdriverTable,2,FALSE)),
IF(S517="Other Fire: Non-PG&amp;E related",N517,
IF(S517="Weather - High Wind",IF(N517="Circuit Breaker","Equip Failure - Other",N517),
IF(U517="Vehicle contact","Vehicle",
IF(U517="Balloon contact","Balloons",
IF(S517="Vegetation",IF(Y517="no-match","Other/Unknown",Y517),
IF(AND(OR(T517="",T517="N.A."),OR(U517="",U517="N.A.")),AM517&amp;" - Unknown",AM517&amp;" - Other"))))))))))</f>
        <v>Other/Unknown</v>
      </c>
      <c r="AO517" s="109" t="s">
        <v>3576</v>
      </c>
    </row>
    <row r="518" spans="1:41" x14ac:dyDescent="0.25">
      <c r="A518" s="105" t="s">
        <v>4544</v>
      </c>
      <c r="B518" s="105">
        <v>42525</v>
      </c>
      <c r="C518" s="105">
        <v>0.92708333333333337</v>
      </c>
      <c r="D518" s="105">
        <v>38.511699999999998</v>
      </c>
      <c r="E518" s="105">
        <v>-122.93727</v>
      </c>
      <c r="F518" s="105" t="s">
        <v>4560</v>
      </c>
      <c r="G518" s="105" t="s">
        <v>5754</v>
      </c>
      <c r="H518" s="105" t="s">
        <v>5755</v>
      </c>
      <c r="I518" s="105" t="s">
        <v>4547</v>
      </c>
      <c r="J518" s="105" t="s">
        <v>5756</v>
      </c>
      <c r="K518" s="105"/>
      <c r="L518" s="105"/>
      <c r="M518" s="105">
        <v>12000</v>
      </c>
      <c r="N518" s="105" t="s">
        <v>4453</v>
      </c>
      <c r="O518" s="105" t="s">
        <v>4563</v>
      </c>
      <c r="P518" s="105" t="s">
        <v>1964</v>
      </c>
      <c r="Q518" s="105">
        <v>42525</v>
      </c>
      <c r="R518" s="105">
        <v>0.92708333333333337</v>
      </c>
      <c r="S518" s="105" t="s">
        <v>4551</v>
      </c>
      <c r="T518" s="105" t="s">
        <v>3576</v>
      </c>
      <c r="U518" s="105" t="s">
        <v>4560</v>
      </c>
      <c r="V518" s="105" t="s">
        <v>4553</v>
      </c>
      <c r="W518" s="105" t="s">
        <v>4360</v>
      </c>
      <c r="X518" s="105"/>
      <c r="Y518" s="105" t="s">
        <v>4576</v>
      </c>
      <c r="Z518" s="105" t="s">
        <v>5931</v>
      </c>
      <c r="AA518" s="105">
        <f t="shared" si="80"/>
        <v>2016</v>
      </c>
      <c r="AB518" s="105">
        <f t="shared" si="81"/>
        <v>6</v>
      </c>
      <c r="AC518" s="105">
        <f t="shared" si="82"/>
        <v>4</v>
      </c>
      <c r="AD518" s="105">
        <f t="shared" si="83"/>
        <v>22</v>
      </c>
      <c r="AE518" s="105">
        <f t="shared" si="84"/>
        <v>15</v>
      </c>
      <c r="AF518" s="106" t="s">
        <v>189</v>
      </c>
      <c r="AG518" s="107" t="s">
        <v>4574</v>
      </c>
      <c r="AH518" s="107" t="str">
        <f t="shared" si="79"/>
        <v>HFTD</v>
      </c>
      <c r="AI518" s="107" t="s">
        <v>4558</v>
      </c>
      <c r="AJ518" s="105" t="str">
        <f t="shared" si="85"/>
        <v>Distribution</v>
      </c>
      <c r="AK518" s="105" t="str">
        <f t="shared" si="86"/>
        <v>HFTD - Distribution</v>
      </c>
      <c r="AL518" s="105" t="str">
        <f t="shared" si="87"/>
        <v>Fire Less than 300 Acres</v>
      </c>
      <c r="AM518" s="108" t="s">
        <v>4560</v>
      </c>
      <c r="AN518" s="105" t="str">
        <f t="shared" si="88"/>
        <v>Fell into (No defect)</v>
      </c>
      <c r="AO518" s="109">
        <v>7220</v>
      </c>
    </row>
    <row r="519" spans="1:41" x14ac:dyDescent="0.25">
      <c r="A519" s="105" t="s">
        <v>4544</v>
      </c>
      <c r="B519" s="105">
        <v>42525</v>
      </c>
      <c r="C519" s="105">
        <v>42525.632638888892</v>
      </c>
      <c r="D519" s="105">
        <v>36.804884999999999</v>
      </c>
      <c r="E519" s="105">
        <v>-119.7871233</v>
      </c>
      <c r="F519" s="105" t="s">
        <v>4560</v>
      </c>
      <c r="G519" s="105" t="s">
        <v>5762</v>
      </c>
      <c r="H519" s="105" t="s">
        <v>4546</v>
      </c>
      <c r="I519" s="105" t="s">
        <v>4547</v>
      </c>
      <c r="J519" s="105" t="s">
        <v>5932</v>
      </c>
      <c r="K519" s="105">
        <v>100828880</v>
      </c>
      <c r="L519" s="105" t="s">
        <v>5757</v>
      </c>
      <c r="M519" s="105" t="s">
        <v>4457</v>
      </c>
      <c r="N519" s="105" t="s">
        <v>4453</v>
      </c>
      <c r="O519" s="105" t="s">
        <v>4563</v>
      </c>
      <c r="P519" s="105" t="s">
        <v>1964</v>
      </c>
      <c r="Q519" s="105">
        <v>42525</v>
      </c>
      <c r="R519" s="105">
        <v>42525.632638888892</v>
      </c>
      <c r="S519" s="105" t="s">
        <v>4588</v>
      </c>
      <c r="T519" s="105" t="s">
        <v>4454</v>
      </c>
      <c r="U519" s="105" t="s">
        <v>3576</v>
      </c>
      <c r="V519" s="105" t="s">
        <v>3576</v>
      </c>
      <c r="W519" s="105" t="s">
        <v>4360</v>
      </c>
      <c r="X519" s="105"/>
      <c r="Y519" s="105" t="s">
        <v>4571</v>
      </c>
      <c r="Z519" s="105" t="s">
        <v>5933</v>
      </c>
      <c r="AA519" s="105">
        <f t="shared" si="80"/>
        <v>2016</v>
      </c>
      <c r="AB519" s="105">
        <f t="shared" si="81"/>
        <v>6</v>
      </c>
      <c r="AC519" s="105">
        <f t="shared" si="82"/>
        <v>4</v>
      </c>
      <c r="AD519" s="105">
        <f t="shared" si="83"/>
        <v>15</v>
      </c>
      <c r="AE519" s="105">
        <f t="shared" si="84"/>
        <v>11</v>
      </c>
      <c r="AF519" s="106" t="s">
        <v>4573</v>
      </c>
      <c r="AG519" s="107" t="s">
        <v>3561</v>
      </c>
      <c r="AH519" s="107" t="str">
        <f t="shared" si="79"/>
        <v>non-HFTD</v>
      </c>
      <c r="AI519" s="107" t="s">
        <v>4558</v>
      </c>
      <c r="AJ519" s="105" t="str">
        <f t="shared" si="85"/>
        <v>Distribution</v>
      </c>
      <c r="AK519" s="105" t="str">
        <f t="shared" si="86"/>
        <v>non-HFTD - Distribution</v>
      </c>
      <c r="AL519" s="105" t="str">
        <f t="shared" si="87"/>
        <v>Fire Less than 300 Acres</v>
      </c>
      <c r="AM519" s="108" t="s">
        <v>4591</v>
      </c>
      <c r="AN519" s="105" t="str">
        <f t="shared" si="88"/>
        <v>Splice/Clamp/Connector</v>
      </c>
      <c r="AO519" s="109" t="s">
        <v>3576</v>
      </c>
    </row>
    <row r="520" spans="1:41" x14ac:dyDescent="0.25">
      <c r="A520" s="105" t="s">
        <v>4544</v>
      </c>
      <c r="B520" s="105">
        <v>42525</v>
      </c>
      <c r="C520" s="105">
        <v>42525.660416666666</v>
      </c>
      <c r="D520" s="105">
        <v>38.308999999999997</v>
      </c>
      <c r="E520" s="105">
        <v>-121.76049</v>
      </c>
      <c r="F520" s="105" t="s">
        <v>4560</v>
      </c>
      <c r="G520" s="105" t="s">
        <v>5754</v>
      </c>
      <c r="H520" s="105" t="s">
        <v>4546</v>
      </c>
      <c r="I520" s="105" t="s">
        <v>4547</v>
      </c>
      <c r="J520" s="105" t="s">
        <v>5934</v>
      </c>
      <c r="K520" s="105">
        <v>101568694</v>
      </c>
      <c r="L520" s="105"/>
      <c r="M520" s="105">
        <v>21000</v>
      </c>
      <c r="N520" s="105" t="s">
        <v>4453</v>
      </c>
      <c r="O520" s="105" t="s">
        <v>4563</v>
      </c>
      <c r="P520" s="105" t="s">
        <v>1964</v>
      </c>
      <c r="Q520" s="105">
        <v>42525</v>
      </c>
      <c r="R520" s="105">
        <v>42525.660416666666</v>
      </c>
      <c r="S520" s="105" t="s">
        <v>4588</v>
      </c>
      <c r="T520" s="105" t="s">
        <v>4453</v>
      </c>
      <c r="U520" s="105" t="s">
        <v>3576</v>
      </c>
      <c r="V520" s="105" t="s">
        <v>3576</v>
      </c>
      <c r="W520" s="105" t="s">
        <v>4360</v>
      </c>
      <c r="X520" s="105"/>
      <c r="Y520" s="105" t="s">
        <v>4555</v>
      </c>
      <c r="Z520" s="105" t="s">
        <v>5935</v>
      </c>
      <c r="AA520" s="105">
        <f t="shared" si="80"/>
        <v>2016</v>
      </c>
      <c r="AB520" s="105">
        <f t="shared" si="81"/>
        <v>6</v>
      </c>
      <c r="AC520" s="105">
        <f t="shared" si="82"/>
        <v>4</v>
      </c>
      <c r="AD520" s="105">
        <f t="shared" si="83"/>
        <v>15</v>
      </c>
      <c r="AE520" s="105">
        <f t="shared" si="84"/>
        <v>51</v>
      </c>
      <c r="AF520" s="106" t="s">
        <v>5936</v>
      </c>
      <c r="AG520" s="107" t="s">
        <v>3561</v>
      </c>
      <c r="AH520" s="107" t="str">
        <f t="shared" ref="AH520:AH583" si="89">IF(AG520="non-HFTD","non-HFTD","HFTD")</f>
        <v>non-HFTD</v>
      </c>
      <c r="AI520" s="107" t="s">
        <v>4558</v>
      </c>
      <c r="AJ520" s="105" t="str">
        <f t="shared" si="85"/>
        <v>Distribution</v>
      </c>
      <c r="AK520" s="105" t="str">
        <f t="shared" si="86"/>
        <v>non-HFTD - Distribution</v>
      </c>
      <c r="AL520" s="105" t="str">
        <f t="shared" si="87"/>
        <v>Fire Less than 300 Acres</v>
      </c>
      <c r="AM520" s="108" t="s">
        <v>4591</v>
      </c>
      <c r="AN520" s="105" t="str">
        <f t="shared" si="88"/>
        <v>Conductor</v>
      </c>
      <c r="AO520" s="109">
        <v>15076</v>
      </c>
    </row>
    <row r="521" spans="1:41" x14ac:dyDescent="0.25">
      <c r="A521" s="105" t="s">
        <v>4544</v>
      </c>
      <c r="B521" s="105">
        <v>42525</v>
      </c>
      <c r="C521" s="105">
        <v>42525.859722222223</v>
      </c>
      <c r="D521" s="105">
        <v>37.434570000000001</v>
      </c>
      <c r="E521" s="105">
        <v>-121.87724</v>
      </c>
      <c r="F521" s="105" t="s">
        <v>4560</v>
      </c>
      <c r="G521" s="105" t="s">
        <v>5762</v>
      </c>
      <c r="H521" s="105" t="s">
        <v>5755</v>
      </c>
      <c r="I521" s="105" t="s">
        <v>4547</v>
      </c>
      <c r="J521" s="105" t="s">
        <v>5929</v>
      </c>
      <c r="K521" s="105">
        <v>100559460</v>
      </c>
      <c r="L521" s="105" t="s">
        <v>5757</v>
      </c>
      <c r="M521" s="105" t="s">
        <v>4457</v>
      </c>
      <c r="N521" s="105" t="s">
        <v>4453</v>
      </c>
      <c r="O521" s="105" t="s">
        <v>4563</v>
      </c>
      <c r="P521" s="105" t="s">
        <v>4569</v>
      </c>
      <c r="Q521" s="105" t="s">
        <v>4570</v>
      </c>
      <c r="R521" s="105" t="s">
        <v>4570</v>
      </c>
      <c r="S521" s="105" t="s">
        <v>4551</v>
      </c>
      <c r="T521" s="105" t="s">
        <v>3576</v>
      </c>
      <c r="U521" s="105" t="s">
        <v>4560</v>
      </c>
      <c r="V521" s="105" t="s">
        <v>4553</v>
      </c>
      <c r="W521" s="105" t="s">
        <v>4360</v>
      </c>
      <c r="X521" s="105"/>
      <c r="Y521" s="105" t="s">
        <v>4571</v>
      </c>
      <c r="Z521" s="105" t="s">
        <v>5937</v>
      </c>
      <c r="AA521" s="105">
        <f t="shared" si="80"/>
        <v>2016</v>
      </c>
      <c r="AB521" s="105">
        <f t="shared" si="81"/>
        <v>6</v>
      </c>
      <c r="AC521" s="105">
        <f t="shared" si="82"/>
        <v>4</v>
      </c>
      <c r="AD521" s="105">
        <f t="shared" si="83"/>
        <v>20</v>
      </c>
      <c r="AE521" s="105">
        <f t="shared" si="84"/>
        <v>38</v>
      </c>
      <c r="AF521" s="106" t="s">
        <v>4573</v>
      </c>
      <c r="AG521" s="107" t="s">
        <v>3561</v>
      </c>
      <c r="AH521" s="107" t="str">
        <f t="shared" si="89"/>
        <v>non-HFTD</v>
      </c>
      <c r="AI521" s="107" t="s">
        <v>4558</v>
      </c>
      <c r="AJ521" s="105" t="str">
        <f t="shared" si="85"/>
        <v>Distribution</v>
      </c>
      <c r="AK521" s="105" t="str">
        <f t="shared" si="86"/>
        <v>non-HFTD - Distribution</v>
      </c>
      <c r="AL521" s="105" t="str">
        <f t="shared" si="87"/>
        <v>Fire Less than 300 Acres</v>
      </c>
      <c r="AM521" s="108" t="s">
        <v>4560</v>
      </c>
      <c r="AN521" s="105" t="str">
        <f t="shared" si="88"/>
        <v>Other/Unknown</v>
      </c>
      <c r="AO521" s="109" t="s">
        <v>3576</v>
      </c>
    </row>
    <row r="522" spans="1:41" x14ac:dyDescent="0.25">
      <c r="A522" s="105" t="s">
        <v>4544</v>
      </c>
      <c r="B522" s="105">
        <v>42526</v>
      </c>
      <c r="C522" s="105">
        <v>0.70624999999999993</v>
      </c>
      <c r="D522" s="105">
        <v>36.58681</v>
      </c>
      <c r="E522" s="105">
        <v>-119.61136</v>
      </c>
      <c r="F522" s="105" t="s">
        <v>4560</v>
      </c>
      <c r="G522" s="105" t="s">
        <v>5754</v>
      </c>
      <c r="H522" s="105" t="s">
        <v>5755</v>
      </c>
      <c r="I522" s="105" t="s">
        <v>4547</v>
      </c>
      <c r="J522" s="105" t="s">
        <v>5756</v>
      </c>
      <c r="K522" s="105"/>
      <c r="L522" s="105"/>
      <c r="M522" s="105">
        <v>12000</v>
      </c>
      <c r="N522" s="105" t="s">
        <v>4453</v>
      </c>
      <c r="O522" s="105" t="s">
        <v>4563</v>
      </c>
      <c r="P522" s="105" t="s">
        <v>1964</v>
      </c>
      <c r="Q522" s="105">
        <v>42526</v>
      </c>
      <c r="R522" s="105">
        <v>0.70624999999999993</v>
      </c>
      <c r="S522" s="105" t="s">
        <v>4551</v>
      </c>
      <c r="T522" s="105" t="s">
        <v>3576</v>
      </c>
      <c r="U522" s="105" t="s">
        <v>4560</v>
      </c>
      <c r="V522" s="105" t="s">
        <v>4553</v>
      </c>
      <c r="W522" s="105" t="s">
        <v>4360</v>
      </c>
      <c r="X522" s="105"/>
      <c r="Y522" s="105" t="s">
        <v>4721</v>
      </c>
      <c r="Z522" s="105" t="s">
        <v>5938</v>
      </c>
      <c r="AA522" s="105">
        <f t="shared" si="80"/>
        <v>2016</v>
      </c>
      <c r="AB522" s="105">
        <f t="shared" si="81"/>
        <v>6</v>
      </c>
      <c r="AC522" s="105">
        <f t="shared" si="82"/>
        <v>5</v>
      </c>
      <c r="AD522" s="105">
        <f t="shared" si="83"/>
        <v>16</v>
      </c>
      <c r="AE522" s="105">
        <f t="shared" si="84"/>
        <v>57</v>
      </c>
      <c r="AF522" s="106" t="s">
        <v>5939</v>
      </c>
      <c r="AG522" s="107" t="s">
        <v>3561</v>
      </c>
      <c r="AH522" s="107" t="str">
        <f t="shared" si="89"/>
        <v>non-HFTD</v>
      </c>
      <c r="AI522" s="107" t="s">
        <v>4558</v>
      </c>
      <c r="AJ522" s="105" t="str">
        <f t="shared" si="85"/>
        <v>Distribution</v>
      </c>
      <c r="AK522" s="105" t="str">
        <f t="shared" si="86"/>
        <v>non-HFTD - Distribution</v>
      </c>
      <c r="AL522" s="105" t="str">
        <f t="shared" si="87"/>
        <v>Fire Less than 300 Acres</v>
      </c>
      <c r="AM522" s="108" t="s">
        <v>4560</v>
      </c>
      <c r="AN522" s="105" t="str">
        <f t="shared" si="88"/>
        <v>Branch (OverHanging)</v>
      </c>
      <c r="AO522" s="109">
        <v>231467</v>
      </c>
    </row>
    <row r="523" spans="1:41" x14ac:dyDescent="0.25">
      <c r="A523" s="105" t="s">
        <v>4544</v>
      </c>
      <c r="B523" s="105">
        <v>42526</v>
      </c>
      <c r="C523" s="105">
        <v>42526.42083333333</v>
      </c>
      <c r="D523" s="105">
        <v>36.750409990000001</v>
      </c>
      <c r="E523" s="105">
        <v>-119.668629</v>
      </c>
      <c r="F523" s="105" t="s">
        <v>4560</v>
      </c>
      <c r="G523" s="105" t="s">
        <v>5754</v>
      </c>
      <c r="H523" s="105" t="s">
        <v>4546</v>
      </c>
      <c r="I523" s="105" t="s">
        <v>4562</v>
      </c>
      <c r="J523" s="105" t="s">
        <v>3576</v>
      </c>
      <c r="K523" s="105">
        <v>100780354</v>
      </c>
      <c r="L523" s="105" t="s">
        <v>5757</v>
      </c>
      <c r="M523" s="105">
        <v>12000</v>
      </c>
      <c r="N523" s="105" t="s">
        <v>4453</v>
      </c>
      <c r="O523" s="105" t="s">
        <v>4563</v>
      </c>
      <c r="P523" s="105" t="s">
        <v>1964</v>
      </c>
      <c r="Q523" s="105">
        <v>42526</v>
      </c>
      <c r="R523" s="105">
        <v>42526.42083333333</v>
      </c>
      <c r="S523" s="105" t="s">
        <v>4551</v>
      </c>
      <c r="T523" s="105" t="s">
        <v>3576</v>
      </c>
      <c r="U523" s="105" t="s">
        <v>4564</v>
      </c>
      <c r="V523" s="105" t="s">
        <v>4553</v>
      </c>
      <c r="W523" s="105" t="s">
        <v>4360</v>
      </c>
      <c r="X523" s="105"/>
      <c r="Y523" s="105" t="s">
        <v>4555</v>
      </c>
      <c r="Z523" s="105" t="s">
        <v>5940</v>
      </c>
      <c r="AA523" s="105">
        <f t="shared" si="80"/>
        <v>2016</v>
      </c>
      <c r="AB523" s="105">
        <f t="shared" si="81"/>
        <v>6</v>
      </c>
      <c r="AC523" s="105">
        <f t="shared" si="82"/>
        <v>5</v>
      </c>
      <c r="AD523" s="105">
        <f t="shared" si="83"/>
        <v>10</v>
      </c>
      <c r="AE523" s="105">
        <f t="shared" si="84"/>
        <v>6</v>
      </c>
      <c r="AF523" s="106" t="s">
        <v>5941</v>
      </c>
      <c r="AG523" s="107" t="s">
        <v>3561</v>
      </c>
      <c r="AH523" s="107" t="str">
        <f t="shared" si="89"/>
        <v>non-HFTD</v>
      </c>
      <c r="AI523" s="107" t="s">
        <v>4558</v>
      </c>
      <c r="AJ523" s="105" t="str">
        <f t="shared" si="85"/>
        <v>Distribution</v>
      </c>
      <c r="AK523" s="105" t="str">
        <f t="shared" si="86"/>
        <v>non-HFTD - Distribution</v>
      </c>
      <c r="AL523" s="105" t="str">
        <f t="shared" si="87"/>
        <v>Fire Less than 300 Acres</v>
      </c>
      <c r="AM523" s="108" t="s">
        <v>4564</v>
      </c>
      <c r="AN523" s="105" t="str">
        <f t="shared" si="88"/>
        <v>Animal</v>
      </c>
      <c r="AO523" s="109">
        <v>264</v>
      </c>
    </row>
    <row r="524" spans="1:41" x14ac:dyDescent="0.25">
      <c r="A524" s="105" t="s">
        <v>4544</v>
      </c>
      <c r="B524" s="105">
        <v>42526.655555555553</v>
      </c>
      <c r="C524" s="105">
        <v>42526.655555555553</v>
      </c>
      <c r="D524" s="105">
        <v>40.344088999999997</v>
      </c>
      <c r="E524" s="105">
        <v>-123.709959</v>
      </c>
      <c r="F524" s="105" t="s">
        <v>4560</v>
      </c>
      <c r="G524" s="105" t="s">
        <v>5754</v>
      </c>
      <c r="H524" s="105" t="s">
        <v>4582</v>
      </c>
      <c r="I524" s="105" t="s">
        <v>4547</v>
      </c>
      <c r="J524" s="105" t="s">
        <v>5756</v>
      </c>
      <c r="K524" s="105">
        <v>101009790</v>
      </c>
      <c r="L524" s="105"/>
      <c r="M524" s="105">
        <v>60000</v>
      </c>
      <c r="N524" s="105" t="s">
        <v>4453</v>
      </c>
      <c r="O524" s="105" t="s">
        <v>4563</v>
      </c>
      <c r="P524" s="105" t="s">
        <v>1964</v>
      </c>
      <c r="Q524" s="105">
        <v>42526.655555555553</v>
      </c>
      <c r="R524" s="105">
        <v>42526.655555555553</v>
      </c>
      <c r="S524" s="105" t="s">
        <v>4551</v>
      </c>
      <c r="T524" s="105" t="s">
        <v>3576</v>
      </c>
      <c r="U524" s="105" t="s">
        <v>4564</v>
      </c>
      <c r="V524" s="105" t="s">
        <v>4553</v>
      </c>
      <c r="W524" s="105" t="s">
        <v>4360</v>
      </c>
      <c r="X524" s="105"/>
      <c r="Y524" s="105" t="s">
        <v>4571</v>
      </c>
      <c r="Z524" s="105" t="s">
        <v>5942</v>
      </c>
      <c r="AA524" s="105">
        <f t="shared" si="80"/>
        <v>2016</v>
      </c>
      <c r="AB524" s="105">
        <f t="shared" si="81"/>
        <v>6</v>
      </c>
      <c r="AC524" s="105">
        <f t="shared" si="82"/>
        <v>5</v>
      </c>
      <c r="AD524" s="105">
        <f t="shared" si="83"/>
        <v>15</v>
      </c>
      <c r="AE524" s="105">
        <f t="shared" si="84"/>
        <v>44</v>
      </c>
      <c r="AF524" s="106" t="s">
        <v>5943</v>
      </c>
      <c r="AG524" s="107" t="s">
        <v>4596</v>
      </c>
      <c r="AH524" s="107" t="str">
        <f t="shared" si="89"/>
        <v>HFTD</v>
      </c>
      <c r="AI524" s="107" t="s">
        <v>4558</v>
      </c>
      <c r="AJ524" s="105" t="str">
        <f t="shared" si="85"/>
        <v>Transmission</v>
      </c>
      <c r="AK524" s="105" t="str">
        <f t="shared" si="86"/>
        <v>HFTD - Transmission</v>
      </c>
      <c r="AL524" s="105" t="str">
        <f t="shared" si="87"/>
        <v>Fire Less than 300 Acres</v>
      </c>
      <c r="AM524" s="108" t="s">
        <v>4564</v>
      </c>
      <c r="AN524" s="105" t="str">
        <f t="shared" si="88"/>
        <v>Animal</v>
      </c>
      <c r="AO524" s="109">
        <v>0</v>
      </c>
    </row>
    <row r="525" spans="1:41" x14ac:dyDescent="0.25">
      <c r="A525" s="105" t="s">
        <v>4544</v>
      </c>
      <c r="B525" s="105">
        <v>42527</v>
      </c>
      <c r="C525" s="105">
        <v>42527.824999999997</v>
      </c>
      <c r="D525" s="105">
        <v>38.912853300000002</v>
      </c>
      <c r="E525" s="105">
        <v>-121.1192483</v>
      </c>
      <c r="F525" s="105" t="s">
        <v>4560</v>
      </c>
      <c r="G525" s="105" t="s">
        <v>5754</v>
      </c>
      <c r="H525" s="105" t="s">
        <v>4546</v>
      </c>
      <c r="I525" s="105" t="s">
        <v>4547</v>
      </c>
      <c r="J525" s="105" t="s">
        <v>5944</v>
      </c>
      <c r="K525" s="105">
        <v>100050264</v>
      </c>
      <c r="L525" s="105" t="s">
        <v>5757</v>
      </c>
      <c r="M525" s="105">
        <v>12000</v>
      </c>
      <c r="N525" s="105" t="s">
        <v>4453</v>
      </c>
      <c r="O525" s="105" t="s">
        <v>4563</v>
      </c>
      <c r="P525" s="105" t="s">
        <v>1964</v>
      </c>
      <c r="Q525" s="105">
        <v>42527</v>
      </c>
      <c r="R525" s="105">
        <v>42527.824999999997</v>
      </c>
      <c r="S525" s="105" t="s">
        <v>4588</v>
      </c>
      <c r="T525" s="105" t="s">
        <v>4453</v>
      </c>
      <c r="U525" s="105" t="s">
        <v>3576</v>
      </c>
      <c r="V525" s="105" t="s">
        <v>3576</v>
      </c>
      <c r="W525" s="105" t="s">
        <v>4360</v>
      </c>
      <c r="X525" s="105"/>
      <c r="Y525" s="105" t="s">
        <v>4555</v>
      </c>
      <c r="Z525" s="105" t="s">
        <v>5945</v>
      </c>
      <c r="AA525" s="105">
        <f t="shared" si="80"/>
        <v>2016</v>
      </c>
      <c r="AB525" s="105">
        <f t="shared" si="81"/>
        <v>6</v>
      </c>
      <c r="AC525" s="105">
        <f t="shared" si="82"/>
        <v>6</v>
      </c>
      <c r="AD525" s="105">
        <f t="shared" si="83"/>
        <v>19</v>
      </c>
      <c r="AE525" s="105">
        <f t="shared" si="84"/>
        <v>48</v>
      </c>
      <c r="AF525" s="106" t="s">
        <v>5946</v>
      </c>
      <c r="AG525" s="107" t="s">
        <v>4596</v>
      </c>
      <c r="AH525" s="107" t="str">
        <f t="shared" si="89"/>
        <v>HFTD</v>
      </c>
      <c r="AI525" s="107" t="s">
        <v>4558</v>
      </c>
      <c r="AJ525" s="105" t="str">
        <f t="shared" si="85"/>
        <v>Distribution</v>
      </c>
      <c r="AK525" s="105" t="str">
        <f t="shared" si="86"/>
        <v>HFTD - Distribution</v>
      </c>
      <c r="AL525" s="105" t="str">
        <f t="shared" si="87"/>
        <v>Fire Less than 300 Acres</v>
      </c>
      <c r="AM525" s="108" t="s">
        <v>4591</v>
      </c>
      <c r="AN525" s="105" t="str">
        <f t="shared" si="88"/>
        <v>Conductor</v>
      </c>
      <c r="AO525" s="109">
        <v>2039</v>
      </c>
    </row>
    <row r="526" spans="1:41" x14ac:dyDescent="0.25">
      <c r="A526" s="105" t="s">
        <v>4544</v>
      </c>
      <c r="B526" s="105">
        <v>42528</v>
      </c>
      <c r="C526" s="105">
        <v>42528.579861111109</v>
      </c>
      <c r="D526" s="105">
        <v>36.931509990000002</v>
      </c>
      <c r="E526" s="105">
        <v>-119.86578</v>
      </c>
      <c r="F526" s="105" t="s">
        <v>4560</v>
      </c>
      <c r="G526" s="105" t="s">
        <v>5754</v>
      </c>
      <c r="H526" s="105" t="s">
        <v>5755</v>
      </c>
      <c r="I526" s="105" t="s">
        <v>4562</v>
      </c>
      <c r="J526" s="105" t="s">
        <v>3576</v>
      </c>
      <c r="K526" s="105">
        <v>101215609</v>
      </c>
      <c r="L526" s="105" t="s">
        <v>5757</v>
      </c>
      <c r="M526" s="105" t="s">
        <v>4457</v>
      </c>
      <c r="N526" s="105" t="s">
        <v>4453</v>
      </c>
      <c r="O526" s="105" t="s">
        <v>4563</v>
      </c>
      <c r="P526" s="105" t="s">
        <v>1964</v>
      </c>
      <c r="Q526" s="105">
        <v>42528</v>
      </c>
      <c r="R526" s="105">
        <v>42528.579861111109</v>
      </c>
      <c r="S526" s="105" t="s">
        <v>4551</v>
      </c>
      <c r="T526" s="105" t="s">
        <v>3576</v>
      </c>
      <c r="U526" s="105" t="s">
        <v>4560</v>
      </c>
      <c r="V526" s="105" t="s">
        <v>4553</v>
      </c>
      <c r="W526" s="105" t="s">
        <v>4360</v>
      </c>
      <c r="X526" s="105"/>
      <c r="Y526" s="105" t="s">
        <v>4571</v>
      </c>
      <c r="Z526" s="105" t="s">
        <v>5947</v>
      </c>
      <c r="AA526" s="105">
        <f t="shared" si="80"/>
        <v>2016</v>
      </c>
      <c r="AB526" s="105">
        <f t="shared" si="81"/>
        <v>6</v>
      </c>
      <c r="AC526" s="105">
        <f t="shared" si="82"/>
        <v>7</v>
      </c>
      <c r="AD526" s="105">
        <f t="shared" si="83"/>
        <v>13</v>
      </c>
      <c r="AE526" s="105">
        <f t="shared" si="84"/>
        <v>55</v>
      </c>
      <c r="AF526" s="106" t="s">
        <v>4573</v>
      </c>
      <c r="AG526" s="107" t="s">
        <v>3561</v>
      </c>
      <c r="AH526" s="107" t="str">
        <f t="shared" si="89"/>
        <v>non-HFTD</v>
      </c>
      <c r="AI526" s="107" t="s">
        <v>4558</v>
      </c>
      <c r="AJ526" s="105" t="str">
        <f t="shared" si="85"/>
        <v>Distribution</v>
      </c>
      <c r="AK526" s="105" t="str">
        <f t="shared" si="86"/>
        <v>non-HFTD - Distribution</v>
      </c>
      <c r="AL526" s="105" t="str">
        <f t="shared" si="87"/>
        <v>Fire Less than 300 Acres</v>
      </c>
      <c r="AM526" s="108" t="s">
        <v>4560</v>
      </c>
      <c r="AN526" s="105" t="str">
        <f t="shared" si="88"/>
        <v>Other/Unknown</v>
      </c>
      <c r="AO526" s="109" t="s">
        <v>3576</v>
      </c>
    </row>
    <row r="527" spans="1:41" x14ac:dyDescent="0.25">
      <c r="A527" s="105" t="s">
        <v>4544</v>
      </c>
      <c r="B527" s="105">
        <v>42528</v>
      </c>
      <c r="C527" s="105">
        <v>42528.763194444444</v>
      </c>
      <c r="D527" s="105">
        <v>36.988689989999997</v>
      </c>
      <c r="E527" s="105">
        <v>-120.63768</v>
      </c>
      <c r="F527" s="105" t="s">
        <v>4560</v>
      </c>
      <c r="G527" s="105" t="s">
        <v>5762</v>
      </c>
      <c r="H527" s="105" t="s">
        <v>4546</v>
      </c>
      <c r="I527" s="105" t="s">
        <v>4547</v>
      </c>
      <c r="J527" s="105" t="s">
        <v>5756</v>
      </c>
      <c r="K527" s="105">
        <v>103214859</v>
      </c>
      <c r="L527" s="105"/>
      <c r="M527" s="105" t="s">
        <v>4457</v>
      </c>
      <c r="N527" s="105" t="s">
        <v>4451</v>
      </c>
      <c r="O527" s="105" t="s">
        <v>4563</v>
      </c>
      <c r="P527" s="105" t="s">
        <v>4569</v>
      </c>
      <c r="Q527" s="105" t="s">
        <v>4570</v>
      </c>
      <c r="R527" s="105" t="s">
        <v>4570</v>
      </c>
      <c r="S527" s="105" t="s">
        <v>4588</v>
      </c>
      <c r="T527" s="105" t="s">
        <v>4451</v>
      </c>
      <c r="U527" s="105" t="s">
        <v>3576</v>
      </c>
      <c r="V527" s="105" t="s">
        <v>3576</v>
      </c>
      <c r="W527" s="105" t="s">
        <v>4360</v>
      </c>
      <c r="X527" s="105"/>
      <c r="Y527" s="105" t="s">
        <v>4571</v>
      </c>
      <c r="Z527" s="105" t="s">
        <v>5948</v>
      </c>
      <c r="AA527" s="105">
        <f t="shared" si="80"/>
        <v>2016</v>
      </c>
      <c r="AB527" s="105">
        <f t="shared" si="81"/>
        <v>6</v>
      </c>
      <c r="AC527" s="105">
        <f t="shared" si="82"/>
        <v>7</v>
      </c>
      <c r="AD527" s="105">
        <f t="shared" si="83"/>
        <v>18</v>
      </c>
      <c r="AE527" s="105">
        <f t="shared" si="84"/>
        <v>19</v>
      </c>
      <c r="AF527" s="106" t="s">
        <v>4573</v>
      </c>
      <c r="AG527" s="107" t="s">
        <v>3561</v>
      </c>
      <c r="AH527" s="107" t="str">
        <f t="shared" si="89"/>
        <v>non-HFTD</v>
      </c>
      <c r="AI527" s="107" t="s">
        <v>4558</v>
      </c>
      <c r="AJ527" s="105" t="str">
        <f t="shared" si="85"/>
        <v>Distribution</v>
      </c>
      <c r="AK527" s="105" t="str">
        <f t="shared" si="86"/>
        <v>non-HFTD - Distribution</v>
      </c>
      <c r="AL527" s="105" t="str">
        <f t="shared" si="87"/>
        <v>Fire Less than 300 Acres</v>
      </c>
      <c r="AM527" s="108" t="s">
        <v>4591</v>
      </c>
      <c r="AN527" s="105" t="str">
        <f t="shared" si="88"/>
        <v>Equip Failure - Other</v>
      </c>
      <c r="AO527" s="109" t="s">
        <v>3576</v>
      </c>
    </row>
    <row r="528" spans="1:41" x14ac:dyDescent="0.25">
      <c r="A528" s="105" t="s">
        <v>4544</v>
      </c>
      <c r="B528" s="105">
        <v>42528</v>
      </c>
      <c r="C528" s="105">
        <v>42528.819444444445</v>
      </c>
      <c r="D528" s="105">
        <v>35.5852</v>
      </c>
      <c r="E528" s="105">
        <v>-120.582949</v>
      </c>
      <c r="F528" s="105" t="s">
        <v>4560</v>
      </c>
      <c r="G528" s="105" t="s">
        <v>5754</v>
      </c>
      <c r="H528" s="105" t="s">
        <v>4546</v>
      </c>
      <c r="I528" s="105" t="s">
        <v>4360</v>
      </c>
      <c r="J528" s="105" t="s">
        <v>4360</v>
      </c>
      <c r="K528" s="105">
        <v>101943517</v>
      </c>
      <c r="L528" s="105"/>
      <c r="M528" s="105" t="s">
        <v>4457</v>
      </c>
      <c r="N528" s="105" t="s">
        <v>4453</v>
      </c>
      <c r="O528" s="105" t="s">
        <v>4563</v>
      </c>
      <c r="P528" s="105" t="s">
        <v>4569</v>
      </c>
      <c r="Q528" s="105" t="s">
        <v>4570</v>
      </c>
      <c r="R528" s="105" t="s">
        <v>4570</v>
      </c>
      <c r="S528" s="105" t="s">
        <v>4588</v>
      </c>
      <c r="T528" s="105" t="s">
        <v>4454</v>
      </c>
      <c r="U528" s="105" t="s">
        <v>3576</v>
      </c>
      <c r="V528" s="105" t="s">
        <v>3576</v>
      </c>
      <c r="W528" s="105" t="s">
        <v>4360</v>
      </c>
      <c r="X528" s="105"/>
      <c r="Y528" s="105" t="s">
        <v>4571</v>
      </c>
      <c r="Z528" s="105" t="s">
        <v>5949</v>
      </c>
      <c r="AA528" s="105">
        <f t="shared" si="80"/>
        <v>2016</v>
      </c>
      <c r="AB528" s="105">
        <f t="shared" si="81"/>
        <v>6</v>
      </c>
      <c r="AC528" s="105">
        <f t="shared" si="82"/>
        <v>7</v>
      </c>
      <c r="AD528" s="105">
        <f t="shared" si="83"/>
        <v>19</v>
      </c>
      <c r="AE528" s="105">
        <f t="shared" si="84"/>
        <v>40</v>
      </c>
      <c r="AF528" s="106" t="s">
        <v>4573</v>
      </c>
      <c r="AG528" s="107" t="s">
        <v>3561</v>
      </c>
      <c r="AH528" s="107" t="str">
        <f t="shared" si="89"/>
        <v>non-HFTD</v>
      </c>
      <c r="AI528" s="107" t="s">
        <v>4558</v>
      </c>
      <c r="AJ528" s="105" t="str">
        <f t="shared" si="85"/>
        <v>Distribution</v>
      </c>
      <c r="AK528" s="105" t="str">
        <f t="shared" si="86"/>
        <v>non-HFTD - Distribution</v>
      </c>
      <c r="AL528" s="105" t="str">
        <f t="shared" si="87"/>
        <v>Fire Less than 300 Acres</v>
      </c>
      <c r="AM528" s="108" t="s">
        <v>4591</v>
      </c>
      <c r="AN528" s="105" t="str">
        <f t="shared" si="88"/>
        <v>Splice/Clamp/Connector</v>
      </c>
      <c r="AO528" s="109" t="s">
        <v>3576</v>
      </c>
    </row>
    <row r="529" spans="1:41" x14ac:dyDescent="0.25">
      <c r="A529" s="105" t="s">
        <v>4544</v>
      </c>
      <c r="B529" s="105">
        <v>42528.03125</v>
      </c>
      <c r="C529" s="105">
        <v>42528.03125</v>
      </c>
      <c r="D529" s="105">
        <v>37.285550000000001</v>
      </c>
      <c r="E529" s="105">
        <v>-120.451689</v>
      </c>
      <c r="F529" s="105" t="s">
        <v>4560</v>
      </c>
      <c r="G529" s="105" t="s">
        <v>5762</v>
      </c>
      <c r="H529" s="105" t="s">
        <v>4546</v>
      </c>
      <c r="I529" s="105" t="s">
        <v>4547</v>
      </c>
      <c r="J529" s="105" t="s">
        <v>5756</v>
      </c>
      <c r="K529" s="105">
        <v>103333060</v>
      </c>
      <c r="L529" s="105" t="s">
        <v>5757</v>
      </c>
      <c r="M529" s="105">
        <v>12000</v>
      </c>
      <c r="N529" s="105" t="s">
        <v>4453</v>
      </c>
      <c r="O529" s="105" t="s">
        <v>4563</v>
      </c>
      <c r="P529" s="105" t="s">
        <v>1964</v>
      </c>
      <c r="Q529" s="105">
        <v>42528.03125</v>
      </c>
      <c r="R529" s="105">
        <v>42528.03125</v>
      </c>
      <c r="S529" s="105" t="s">
        <v>4551</v>
      </c>
      <c r="T529" s="105" t="s">
        <v>3576</v>
      </c>
      <c r="U529" s="105" t="s">
        <v>4552</v>
      </c>
      <c r="V529" s="105" t="s">
        <v>4456</v>
      </c>
      <c r="W529" s="105" t="s">
        <v>4554</v>
      </c>
      <c r="X529" s="105"/>
      <c r="Y529" s="105" t="s">
        <v>4555</v>
      </c>
      <c r="Z529" s="105" t="s">
        <v>5950</v>
      </c>
      <c r="AA529" s="105">
        <f t="shared" si="80"/>
        <v>2016</v>
      </c>
      <c r="AB529" s="105">
        <f t="shared" si="81"/>
        <v>6</v>
      </c>
      <c r="AC529" s="105">
        <f t="shared" si="82"/>
        <v>7</v>
      </c>
      <c r="AD529" s="105">
        <f t="shared" si="83"/>
        <v>0</v>
      </c>
      <c r="AE529" s="105">
        <f t="shared" si="84"/>
        <v>45</v>
      </c>
      <c r="AF529" s="106" t="s">
        <v>5951</v>
      </c>
      <c r="AG529" s="107" t="s">
        <v>3561</v>
      </c>
      <c r="AH529" s="107" t="str">
        <f t="shared" si="89"/>
        <v>non-HFTD</v>
      </c>
      <c r="AI529" s="107" t="s">
        <v>4558</v>
      </c>
      <c r="AJ529" s="105" t="str">
        <f t="shared" si="85"/>
        <v>Distribution</v>
      </c>
      <c r="AK529" s="105" t="str">
        <f t="shared" si="86"/>
        <v>non-HFTD - Distribution</v>
      </c>
      <c r="AL529" s="105" t="str">
        <f t="shared" si="87"/>
        <v>Fire Less than 300 Acres</v>
      </c>
      <c r="AM529" s="108" t="s">
        <v>4559</v>
      </c>
      <c r="AN529" s="105" t="str">
        <f t="shared" si="88"/>
        <v>Vehicle</v>
      </c>
      <c r="AO529" s="109">
        <v>68746</v>
      </c>
    </row>
    <row r="530" spans="1:41" x14ac:dyDescent="0.25">
      <c r="A530" s="105" t="s">
        <v>4544</v>
      </c>
      <c r="B530" s="105">
        <v>42528.383333333331</v>
      </c>
      <c r="C530" s="105">
        <v>42528.383333333331</v>
      </c>
      <c r="D530" s="105">
        <v>39.362935</v>
      </c>
      <c r="E530" s="105">
        <v>-121.77232669999999</v>
      </c>
      <c r="F530" s="105" t="s">
        <v>4560</v>
      </c>
      <c r="G530" s="105" t="s">
        <v>5754</v>
      </c>
      <c r="H530" s="105" t="s">
        <v>4546</v>
      </c>
      <c r="I530" s="105" t="s">
        <v>4547</v>
      </c>
      <c r="J530" s="105" t="s">
        <v>5756</v>
      </c>
      <c r="K530" s="105">
        <v>100378551</v>
      </c>
      <c r="L530" s="105" t="s">
        <v>4549</v>
      </c>
      <c r="M530" s="105">
        <v>12000</v>
      </c>
      <c r="N530" s="105" t="s">
        <v>4453</v>
      </c>
      <c r="O530" s="105" t="s">
        <v>4563</v>
      </c>
      <c r="P530" s="105" t="s">
        <v>1964</v>
      </c>
      <c r="Q530" s="105">
        <v>42528.383333333331</v>
      </c>
      <c r="R530" s="105">
        <v>42528.383333333331</v>
      </c>
      <c r="S530" s="105" t="s">
        <v>4551</v>
      </c>
      <c r="T530" s="105" t="s">
        <v>3576</v>
      </c>
      <c r="U530" s="105" t="s">
        <v>4564</v>
      </c>
      <c r="V530" s="105" t="s">
        <v>4553</v>
      </c>
      <c r="W530" s="105" t="s">
        <v>4360</v>
      </c>
      <c r="X530" s="105"/>
      <c r="Y530" s="105" t="s">
        <v>4555</v>
      </c>
      <c r="Z530" s="105" t="s">
        <v>5952</v>
      </c>
      <c r="AA530" s="105">
        <f t="shared" si="80"/>
        <v>2016</v>
      </c>
      <c r="AB530" s="105">
        <f t="shared" si="81"/>
        <v>6</v>
      </c>
      <c r="AC530" s="105">
        <f t="shared" si="82"/>
        <v>7</v>
      </c>
      <c r="AD530" s="105">
        <f t="shared" si="83"/>
        <v>9</v>
      </c>
      <c r="AE530" s="105">
        <f t="shared" si="84"/>
        <v>12</v>
      </c>
      <c r="AF530" s="106" t="s">
        <v>5953</v>
      </c>
      <c r="AG530" s="107" t="s">
        <v>3561</v>
      </c>
      <c r="AH530" s="107" t="str">
        <f t="shared" si="89"/>
        <v>non-HFTD</v>
      </c>
      <c r="AI530" s="107" t="s">
        <v>4558</v>
      </c>
      <c r="AJ530" s="105" t="str">
        <f t="shared" si="85"/>
        <v>Distribution</v>
      </c>
      <c r="AK530" s="105" t="str">
        <f t="shared" si="86"/>
        <v>non-HFTD - Distribution</v>
      </c>
      <c r="AL530" s="105" t="str">
        <f t="shared" si="87"/>
        <v>Fire Less than 300 Acres</v>
      </c>
      <c r="AM530" s="108" t="s">
        <v>4564</v>
      </c>
      <c r="AN530" s="105" t="str">
        <f t="shared" si="88"/>
        <v>Animal</v>
      </c>
      <c r="AO530" s="109" t="s">
        <v>3576</v>
      </c>
    </row>
    <row r="531" spans="1:41" x14ac:dyDescent="0.25">
      <c r="A531" s="105" t="s">
        <v>4544</v>
      </c>
      <c r="B531" s="105">
        <v>42529</v>
      </c>
      <c r="C531" s="105">
        <v>42529.472222222219</v>
      </c>
      <c r="D531" s="105">
        <v>39.303249989999998</v>
      </c>
      <c r="E531" s="105">
        <v>-121.52073</v>
      </c>
      <c r="F531" s="105" t="s">
        <v>4560</v>
      </c>
      <c r="G531" s="105" t="s">
        <v>5754</v>
      </c>
      <c r="H531" s="105" t="s">
        <v>5755</v>
      </c>
      <c r="I531" s="105" t="s">
        <v>4621</v>
      </c>
      <c r="J531" s="105" t="s">
        <v>3576</v>
      </c>
      <c r="K531" s="105">
        <v>101331693</v>
      </c>
      <c r="L531" s="105" t="s">
        <v>5757</v>
      </c>
      <c r="M531" s="105" t="s">
        <v>4457</v>
      </c>
      <c r="N531" s="105" t="s">
        <v>4453</v>
      </c>
      <c r="O531" s="105" t="s">
        <v>4563</v>
      </c>
      <c r="P531" s="105" t="s">
        <v>1964</v>
      </c>
      <c r="Q531" s="105">
        <v>42529</v>
      </c>
      <c r="R531" s="105">
        <v>42529.472222222219</v>
      </c>
      <c r="S531" s="105" t="s">
        <v>4588</v>
      </c>
      <c r="T531" s="105" t="s">
        <v>4453</v>
      </c>
      <c r="U531" s="105" t="s">
        <v>3576</v>
      </c>
      <c r="V531" s="105" t="s">
        <v>3576</v>
      </c>
      <c r="W531" s="105" t="s">
        <v>4360</v>
      </c>
      <c r="X531" s="105"/>
      <c r="Y531" s="105" t="s">
        <v>4555</v>
      </c>
      <c r="Z531" s="105" t="s">
        <v>5954</v>
      </c>
      <c r="AA531" s="105">
        <f t="shared" si="80"/>
        <v>2016</v>
      </c>
      <c r="AB531" s="105">
        <f t="shared" si="81"/>
        <v>6</v>
      </c>
      <c r="AC531" s="105">
        <f t="shared" si="82"/>
        <v>8</v>
      </c>
      <c r="AD531" s="105">
        <f t="shared" si="83"/>
        <v>11</v>
      </c>
      <c r="AE531" s="105">
        <f t="shared" si="84"/>
        <v>20</v>
      </c>
      <c r="AF531" s="106" t="s">
        <v>5955</v>
      </c>
      <c r="AG531" s="107" t="s">
        <v>3561</v>
      </c>
      <c r="AH531" s="107" t="str">
        <f t="shared" si="89"/>
        <v>non-HFTD</v>
      </c>
      <c r="AI531" s="107" t="s">
        <v>4558</v>
      </c>
      <c r="AJ531" s="105" t="str">
        <f t="shared" si="85"/>
        <v>Distribution</v>
      </c>
      <c r="AK531" s="105" t="str">
        <f t="shared" si="86"/>
        <v>non-HFTD - Distribution</v>
      </c>
      <c r="AL531" s="105" t="str">
        <f t="shared" si="87"/>
        <v>Fire Less than 300 Acres</v>
      </c>
      <c r="AM531" s="108" t="s">
        <v>4591</v>
      </c>
      <c r="AN531" s="105" t="str">
        <f t="shared" si="88"/>
        <v>Conductor</v>
      </c>
      <c r="AO531" s="109">
        <v>6031</v>
      </c>
    </row>
    <row r="532" spans="1:41" x14ac:dyDescent="0.25">
      <c r="A532" s="105" t="s">
        <v>4544</v>
      </c>
      <c r="B532" s="105">
        <v>42529.01458333333</v>
      </c>
      <c r="C532" s="105">
        <v>42529.01458333333</v>
      </c>
      <c r="D532" s="105">
        <v>36.756659999999997</v>
      </c>
      <c r="E532" s="105">
        <v>-119.79698</v>
      </c>
      <c r="F532" s="105" t="s">
        <v>4560</v>
      </c>
      <c r="G532" s="105" t="s">
        <v>5762</v>
      </c>
      <c r="H532" s="105" t="s">
        <v>4631</v>
      </c>
      <c r="I532" s="105" t="s">
        <v>4547</v>
      </c>
      <c r="J532" s="105" t="s">
        <v>5896</v>
      </c>
      <c r="K532" s="105">
        <v>100864822</v>
      </c>
      <c r="L532" s="105"/>
      <c r="M532" s="105">
        <v>12000</v>
      </c>
      <c r="N532" s="105" t="s">
        <v>4453</v>
      </c>
      <c r="O532" s="105" t="s">
        <v>4563</v>
      </c>
      <c r="P532" s="105" t="s">
        <v>1964</v>
      </c>
      <c r="Q532" s="105">
        <v>42529.01458333333</v>
      </c>
      <c r="R532" s="105">
        <v>42529.01458333333</v>
      </c>
      <c r="S532" s="105" t="s">
        <v>4551</v>
      </c>
      <c r="T532" s="105" t="s">
        <v>3576</v>
      </c>
      <c r="U532" s="105" t="s">
        <v>4560</v>
      </c>
      <c r="V532" s="105" t="s">
        <v>4553</v>
      </c>
      <c r="W532" s="105" t="s">
        <v>4360</v>
      </c>
      <c r="X532" s="105"/>
      <c r="Y532" s="105" t="s">
        <v>5810</v>
      </c>
      <c r="Z532" s="105" t="s">
        <v>5956</v>
      </c>
      <c r="AA532" s="105">
        <f t="shared" si="80"/>
        <v>2016</v>
      </c>
      <c r="AB532" s="105">
        <f t="shared" si="81"/>
        <v>6</v>
      </c>
      <c r="AC532" s="105">
        <f t="shared" si="82"/>
        <v>8</v>
      </c>
      <c r="AD532" s="105">
        <f t="shared" si="83"/>
        <v>0</v>
      </c>
      <c r="AE532" s="105">
        <f t="shared" si="84"/>
        <v>21</v>
      </c>
      <c r="AF532" s="106" t="s">
        <v>5957</v>
      </c>
      <c r="AG532" s="107" t="s">
        <v>3561</v>
      </c>
      <c r="AH532" s="107" t="str">
        <f t="shared" si="89"/>
        <v>non-HFTD</v>
      </c>
      <c r="AI532" s="107" t="s">
        <v>4558</v>
      </c>
      <c r="AJ532" s="105" t="str">
        <f t="shared" si="85"/>
        <v>Distribution</v>
      </c>
      <c r="AK532" s="105" t="str">
        <f t="shared" si="86"/>
        <v>non-HFTD - Distribution</v>
      </c>
      <c r="AL532" s="105" t="str">
        <f t="shared" si="87"/>
        <v>Fire Less than 300 Acres</v>
      </c>
      <c r="AM532" s="108" t="s">
        <v>4560</v>
      </c>
      <c r="AN532" s="105" t="str">
        <f t="shared" si="88"/>
        <v>Branch (Not overhanging, 4-12ft)</v>
      </c>
      <c r="AO532" s="109">
        <v>163032</v>
      </c>
    </row>
    <row r="533" spans="1:41" x14ac:dyDescent="0.25">
      <c r="A533" s="105" t="s">
        <v>4544</v>
      </c>
      <c r="B533" s="105">
        <v>42529.701388888891</v>
      </c>
      <c r="C533" s="105">
        <v>42529.701388888891</v>
      </c>
      <c r="D533" s="105">
        <v>35.671619990000003</v>
      </c>
      <c r="E533" s="105">
        <v>-120.59802000000001</v>
      </c>
      <c r="F533" s="105" t="s">
        <v>4630</v>
      </c>
      <c r="G533" s="105" t="s">
        <v>5754</v>
      </c>
      <c r="H533" s="105" t="s">
        <v>4631</v>
      </c>
      <c r="I533" s="105" t="s">
        <v>4547</v>
      </c>
      <c r="J533" s="105" t="s">
        <v>5756</v>
      </c>
      <c r="K533" s="105">
        <v>101867293</v>
      </c>
      <c r="L533" s="105" t="s">
        <v>5757</v>
      </c>
      <c r="M533" s="105" t="s">
        <v>4457</v>
      </c>
      <c r="N533" s="105" t="s">
        <v>4453</v>
      </c>
      <c r="O533" s="105" t="s">
        <v>4563</v>
      </c>
      <c r="P533" s="105" t="s">
        <v>1964</v>
      </c>
      <c r="Q533" s="105">
        <v>42529.701388888891</v>
      </c>
      <c r="R533" s="105">
        <v>42529.701388888891</v>
      </c>
      <c r="S533" s="105" t="s">
        <v>4551</v>
      </c>
      <c r="T533" s="105" t="s">
        <v>3576</v>
      </c>
      <c r="U533" s="105" t="s">
        <v>4552</v>
      </c>
      <c r="V533" s="105" t="s">
        <v>4553</v>
      </c>
      <c r="W533" s="105" t="s">
        <v>4554</v>
      </c>
      <c r="X533" s="105"/>
      <c r="Y533" s="105" t="s">
        <v>4571</v>
      </c>
      <c r="Z533" s="105" t="s">
        <v>5958</v>
      </c>
      <c r="AA533" s="105">
        <f t="shared" si="80"/>
        <v>2016</v>
      </c>
      <c r="AB533" s="105">
        <f t="shared" si="81"/>
        <v>6</v>
      </c>
      <c r="AC533" s="105">
        <f t="shared" si="82"/>
        <v>8</v>
      </c>
      <c r="AD533" s="105">
        <f t="shared" si="83"/>
        <v>16</v>
      </c>
      <c r="AE533" s="105">
        <f t="shared" si="84"/>
        <v>50</v>
      </c>
      <c r="AF533" s="106" t="s">
        <v>4573</v>
      </c>
      <c r="AG533" s="107" t="s">
        <v>3561</v>
      </c>
      <c r="AH533" s="107" t="str">
        <f t="shared" si="89"/>
        <v>non-HFTD</v>
      </c>
      <c r="AI533" s="107" t="s">
        <v>4558</v>
      </c>
      <c r="AJ533" s="105" t="str">
        <f t="shared" si="85"/>
        <v>Distribution</v>
      </c>
      <c r="AK533" s="105" t="str">
        <f t="shared" si="86"/>
        <v>non-HFTD - Distribution</v>
      </c>
      <c r="AL533" s="105" t="str">
        <f t="shared" si="87"/>
        <v>Fire Less than 300 Acres</v>
      </c>
      <c r="AM533" s="108" t="s">
        <v>4559</v>
      </c>
      <c r="AN533" s="105" t="str">
        <f t="shared" si="88"/>
        <v>Vehicle</v>
      </c>
      <c r="AO533" s="109" t="s">
        <v>3576</v>
      </c>
    </row>
    <row r="534" spans="1:41" x14ac:dyDescent="0.25">
      <c r="A534" s="105" t="s">
        <v>4544</v>
      </c>
      <c r="B534" s="105">
        <v>42530</v>
      </c>
      <c r="C534" s="105">
        <v>42530.601388888892</v>
      </c>
      <c r="D534" s="105">
        <v>38.700308210000003</v>
      </c>
      <c r="E534" s="105">
        <v>-120.84704189999999</v>
      </c>
      <c r="F534" s="105" t="s">
        <v>4560</v>
      </c>
      <c r="G534" s="105" t="s">
        <v>5754</v>
      </c>
      <c r="H534" s="105" t="s">
        <v>4546</v>
      </c>
      <c r="I534" s="105" t="s">
        <v>4547</v>
      </c>
      <c r="J534" s="105" t="s">
        <v>5756</v>
      </c>
      <c r="K534" s="105">
        <v>101390214</v>
      </c>
      <c r="L534" s="105" t="s">
        <v>5757</v>
      </c>
      <c r="M534" s="105">
        <v>12000</v>
      </c>
      <c r="N534" s="105" t="s">
        <v>4453</v>
      </c>
      <c r="O534" s="105" t="s">
        <v>4563</v>
      </c>
      <c r="P534" s="105" t="s">
        <v>1964</v>
      </c>
      <c r="Q534" s="105">
        <v>42530</v>
      </c>
      <c r="R534" s="105">
        <v>42530.601388888892</v>
      </c>
      <c r="S534" s="105" t="s">
        <v>4551</v>
      </c>
      <c r="T534" s="105" t="s">
        <v>3576</v>
      </c>
      <c r="U534" s="105" t="s">
        <v>4564</v>
      </c>
      <c r="V534" s="105" t="s">
        <v>4553</v>
      </c>
      <c r="W534" s="105" t="s">
        <v>4360</v>
      </c>
      <c r="X534" s="105"/>
      <c r="Y534" s="105" t="s">
        <v>4555</v>
      </c>
      <c r="Z534" s="105" t="s">
        <v>5959</v>
      </c>
      <c r="AA534" s="105">
        <f t="shared" si="80"/>
        <v>2016</v>
      </c>
      <c r="AB534" s="105">
        <f t="shared" si="81"/>
        <v>6</v>
      </c>
      <c r="AC534" s="105">
        <f t="shared" si="82"/>
        <v>9</v>
      </c>
      <c r="AD534" s="105">
        <f t="shared" si="83"/>
        <v>14</v>
      </c>
      <c r="AE534" s="105">
        <f t="shared" si="84"/>
        <v>26</v>
      </c>
      <c r="AF534" s="106" t="s">
        <v>5960</v>
      </c>
      <c r="AG534" s="107" t="s">
        <v>3561</v>
      </c>
      <c r="AH534" s="107" t="str">
        <f t="shared" si="89"/>
        <v>non-HFTD</v>
      </c>
      <c r="AI534" s="107" t="s">
        <v>4558</v>
      </c>
      <c r="AJ534" s="105" t="str">
        <f t="shared" si="85"/>
        <v>Distribution</v>
      </c>
      <c r="AK534" s="105" t="str">
        <f t="shared" si="86"/>
        <v>non-HFTD - Distribution</v>
      </c>
      <c r="AL534" s="105" t="str">
        <f t="shared" si="87"/>
        <v>Fire Less than 300 Acres</v>
      </c>
      <c r="AM534" s="108" t="s">
        <v>4564</v>
      </c>
      <c r="AN534" s="105" t="str">
        <f t="shared" si="88"/>
        <v>Animal</v>
      </c>
      <c r="AO534" s="109">
        <v>208224</v>
      </c>
    </row>
    <row r="535" spans="1:41" x14ac:dyDescent="0.25">
      <c r="A535" s="105" t="s">
        <v>4544</v>
      </c>
      <c r="B535" s="105">
        <v>42530.452777777777</v>
      </c>
      <c r="C535" s="105">
        <v>42530.452777777777</v>
      </c>
      <c r="D535" s="105">
        <v>36.805790000000002</v>
      </c>
      <c r="E535" s="105">
        <v>-119.71026000000001</v>
      </c>
      <c r="F535" s="105" t="s">
        <v>4560</v>
      </c>
      <c r="G535" s="105" t="s">
        <v>5762</v>
      </c>
      <c r="H535" s="105" t="s">
        <v>5755</v>
      </c>
      <c r="I535" s="105" t="s">
        <v>4360</v>
      </c>
      <c r="J535" s="105" t="s">
        <v>4360</v>
      </c>
      <c r="K535" s="105">
        <v>100794383</v>
      </c>
      <c r="L535" s="105"/>
      <c r="M535" s="105">
        <v>21000</v>
      </c>
      <c r="N535" s="105" t="s">
        <v>4453</v>
      </c>
      <c r="O535" s="105" t="s">
        <v>4563</v>
      </c>
      <c r="P535" s="105" t="s">
        <v>1964</v>
      </c>
      <c r="Q535" s="105">
        <v>42530.452777777777</v>
      </c>
      <c r="R535" s="105">
        <v>42530.452777777777</v>
      </c>
      <c r="S535" s="105" t="s">
        <v>4551</v>
      </c>
      <c r="T535" s="105" t="s">
        <v>3576</v>
      </c>
      <c r="U535" s="105" t="s">
        <v>4638</v>
      </c>
      <c r="V535" s="105" t="s">
        <v>4553</v>
      </c>
      <c r="W535" s="105" t="s">
        <v>4554</v>
      </c>
      <c r="X535" s="105"/>
      <c r="Y535" s="105" t="s">
        <v>4555</v>
      </c>
      <c r="Z535" s="105" t="s">
        <v>5961</v>
      </c>
      <c r="AA535" s="105">
        <f t="shared" si="80"/>
        <v>2016</v>
      </c>
      <c r="AB535" s="105">
        <f t="shared" si="81"/>
        <v>6</v>
      </c>
      <c r="AC535" s="105">
        <f t="shared" si="82"/>
        <v>9</v>
      </c>
      <c r="AD535" s="105">
        <f t="shared" si="83"/>
        <v>10</v>
      </c>
      <c r="AE535" s="105">
        <f t="shared" si="84"/>
        <v>52</v>
      </c>
      <c r="AF535" s="106" t="s">
        <v>5962</v>
      </c>
      <c r="AG535" s="107" t="s">
        <v>3561</v>
      </c>
      <c r="AH535" s="107" t="str">
        <f t="shared" si="89"/>
        <v>non-HFTD</v>
      </c>
      <c r="AI535" s="107" t="s">
        <v>4558</v>
      </c>
      <c r="AJ535" s="105" t="str">
        <f t="shared" si="85"/>
        <v>Distribution</v>
      </c>
      <c r="AK535" s="105" t="str">
        <f t="shared" si="86"/>
        <v>non-HFTD - Distribution</v>
      </c>
      <c r="AL535" s="105" t="str">
        <f t="shared" si="87"/>
        <v>Fire Less than 300 Acres</v>
      </c>
      <c r="AM535" s="108" t="s">
        <v>4559</v>
      </c>
      <c r="AN535" s="105" t="str">
        <f t="shared" si="88"/>
        <v>Balloons</v>
      </c>
      <c r="AO535" s="109">
        <v>13704</v>
      </c>
    </row>
    <row r="536" spans="1:41" x14ac:dyDescent="0.25">
      <c r="A536" s="105" t="s">
        <v>4544</v>
      </c>
      <c r="B536" s="105">
        <v>42530.98541666667</v>
      </c>
      <c r="C536" s="105">
        <v>42530.98541666667</v>
      </c>
      <c r="D536" s="105">
        <v>39.014786700000002</v>
      </c>
      <c r="E536" s="105">
        <v>-122.85697500000001</v>
      </c>
      <c r="F536" s="105" t="s">
        <v>4560</v>
      </c>
      <c r="G536" s="105" t="s">
        <v>5754</v>
      </c>
      <c r="H536" s="105" t="s">
        <v>5755</v>
      </c>
      <c r="I536" s="105" t="s">
        <v>4547</v>
      </c>
      <c r="J536" s="105" t="s">
        <v>5756</v>
      </c>
      <c r="K536" s="105">
        <v>102143661</v>
      </c>
      <c r="L536" s="105"/>
      <c r="M536" s="105">
        <v>12000</v>
      </c>
      <c r="N536" s="105" t="s">
        <v>4453</v>
      </c>
      <c r="O536" s="105" t="s">
        <v>4563</v>
      </c>
      <c r="P536" s="105" t="s">
        <v>1964</v>
      </c>
      <c r="Q536" s="105">
        <v>42530.98541666667</v>
      </c>
      <c r="R536" s="105">
        <v>42530.98541666667</v>
      </c>
      <c r="S536" s="105" t="s">
        <v>4551</v>
      </c>
      <c r="T536" s="105" t="s">
        <v>3576</v>
      </c>
      <c r="U536" s="105" t="s">
        <v>4552</v>
      </c>
      <c r="V536" s="105" t="s">
        <v>4456</v>
      </c>
      <c r="W536" s="105" t="s">
        <v>4554</v>
      </c>
      <c r="X536" s="105"/>
      <c r="Y536" s="105" t="s">
        <v>4555</v>
      </c>
      <c r="Z536" s="105" t="s">
        <v>5963</v>
      </c>
      <c r="AA536" s="105">
        <f t="shared" si="80"/>
        <v>2016</v>
      </c>
      <c r="AB536" s="105">
        <f t="shared" si="81"/>
        <v>6</v>
      </c>
      <c r="AC536" s="105">
        <f t="shared" si="82"/>
        <v>9</v>
      </c>
      <c r="AD536" s="105">
        <f t="shared" si="83"/>
        <v>23</v>
      </c>
      <c r="AE536" s="105">
        <f t="shared" si="84"/>
        <v>39</v>
      </c>
      <c r="AF536" s="106" t="s">
        <v>5964</v>
      </c>
      <c r="AG536" s="107" t="s">
        <v>3561</v>
      </c>
      <c r="AH536" s="107" t="str">
        <f t="shared" si="89"/>
        <v>non-HFTD</v>
      </c>
      <c r="AI536" s="107" t="s">
        <v>4558</v>
      </c>
      <c r="AJ536" s="105" t="str">
        <f t="shared" si="85"/>
        <v>Distribution</v>
      </c>
      <c r="AK536" s="105" t="str">
        <f t="shared" si="86"/>
        <v>non-HFTD - Distribution</v>
      </c>
      <c r="AL536" s="105" t="str">
        <f t="shared" si="87"/>
        <v>Fire Less than 300 Acres</v>
      </c>
      <c r="AM536" s="108" t="s">
        <v>4559</v>
      </c>
      <c r="AN536" s="105" t="str">
        <f t="shared" si="88"/>
        <v>Vehicle</v>
      </c>
      <c r="AO536" s="109">
        <v>179342</v>
      </c>
    </row>
    <row r="537" spans="1:41" x14ac:dyDescent="0.25">
      <c r="A537" s="105" t="s">
        <v>4544</v>
      </c>
      <c r="B537" s="105">
        <v>42531</v>
      </c>
      <c r="C537" s="105">
        <v>42531.350694444445</v>
      </c>
      <c r="D537" s="105">
        <v>36.729615000000003</v>
      </c>
      <c r="E537" s="105">
        <v>-119.69973830000001</v>
      </c>
      <c r="F537" s="105" t="s">
        <v>4560</v>
      </c>
      <c r="G537" s="105" t="s">
        <v>5762</v>
      </c>
      <c r="H537" s="105" t="s">
        <v>4546</v>
      </c>
      <c r="I537" s="105" t="s">
        <v>4547</v>
      </c>
      <c r="J537" s="105" t="s">
        <v>5896</v>
      </c>
      <c r="K537" s="105">
        <v>102309139</v>
      </c>
      <c r="L537" s="105"/>
      <c r="M537" s="105">
        <v>12000</v>
      </c>
      <c r="N537" s="105" t="s">
        <v>4453</v>
      </c>
      <c r="O537" s="105" t="s">
        <v>4563</v>
      </c>
      <c r="P537" s="105" t="s">
        <v>1964</v>
      </c>
      <c r="Q537" s="105">
        <v>42531</v>
      </c>
      <c r="R537" s="105">
        <v>42531.350694444445</v>
      </c>
      <c r="S537" s="105" t="s">
        <v>4551</v>
      </c>
      <c r="T537" s="105" t="s">
        <v>3576</v>
      </c>
      <c r="U537" s="105" t="s">
        <v>4564</v>
      </c>
      <c r="V537" s="105" t="s">
        <v>4553</v>
      </c>
      <c r="W537" s="105" t="s">
        <v>4360</v>
      </c>
      <c r="X537" s="105"/>
      <c r="Y537" s="105" t="s">
        <v>4555</v>
      </c>
      <c r="Z537" s="105" t="s">
        <v>5965</v>
      </c>
      <c r="AA537" s="105">
        <f t="shared" si="80"/>
        <v>2016</v>
      </c>
      <c r="AB537" s="105">
        <f t="shared" si="81"/>
        <v>6</v>
      </c>
      <c r="AC537" s="105">
        <f t="shared" si="82"/>
        <v>10</v>
      </c>
      <c r="AD537" s="105">
        <f t="shared" si="83"/>
        <v>8</v>
      </c>
      <c r="AE537" s="105">
        <f t="shared" si="84"/>
        <v>25</v>
      </c>
      <c r="AF537" s="106" t="s">
        <v>5966</v>
      </c>
      <c r="AG537" s="107" t="s">
        <v>3561</v>
      </c>
      <c r="AH537" s="107" t="str">
        <f t="shared" si="89"/>
        <v>non-HFTD</v>
      </c>
      <c r="AI537" s="107" t="s">
        <v>4558</v>
      </c>
      <c r="AJ537" s="105" t="str">
        <f t="shared" si="85"/>
        <v>Distribution</v>
      </c>
      <c r="AK537" s="105" t="str">
        <f t="shared" si="86"/>
        <v>non-HFTD - Distribution</v>
      </c>
      <c r="AL537" s="105" t="str">
        <f t="shared" si="87"/>
        <v>Fire Less than 300 Acres</v>
      </c>
      <c r="AM537" s="108" t="s">
        <v>4564</v>
      </c>
      <c r="AN537" s="105" t="str">
        <f t="shared" si="88"/>
        <v>Animal</v>
      </c>
      <c r="AO537" s="109">
        <v>1078</v>
      </c>
    </row>
    <row r="538" spans="1:41" x14ac:dyDescent="0.25">
      <c r="A538" s="105" t="s">
        <v>4544</v>
      </c>
      <c r="B538" s="105">
        <v>42531.660416666666</v>
      </c>
      <c r="C538" s="105">
        <v>42531.660416666666</v>
      </c>
      <c r="D538" s="105">
        <v>39.993353300000003</v>
      </c>
      <c r="E538" s="105">
        <v>-123.7882867</v>
      </c>
      <c r="F538" s="105" t="s">
        <v>4560</v>
      </c>
      <c r="G538" s="105" t="s">
        <v>5754</v>
      </c>
      <c r="H538" s="105" t="s">
        <v>4546</v>
      </c>
      <c r="I538" s="105" t="s">
        <v>4547</v>
      </c>
      <c r="J538" s="105" t="s">
        <v>5756</v>
      </c>
      <c r="K538" s="105">
        <v>100992291</v>
      </c>
      <c r="L538" s="105"/>
      <c r="M538" s="105">
        <v>12000</v>
      </c>
      <c r="N538" s="105" t="s">
        <v>4453</v>
      </c>
      <c r="O538" s="105" t="s">
        <v>4563</v>
      </c>
      <c r="P538" s="105" t="s">
        <v>1964</v>
      </c>
      <c r="Q538" s="105">
        <v>42531.660416666666</v>
      </c>
      <c r="R538" s="105">
        <v>42531.660416666666</v>
      </c>
      <c r="S538" s="105" t="s">
        <v>4551</v>
      </c>
      <c r="T538" s="105" t="s">
        <v>3576</v>
      </c>
      <c r="U538" s="105" t="s">
        <v>4560</v>
      </c>
      <c r="V538" s="105" t="s">
        <v>4553</v>
      </c>
      <c r="W538" s="105" t="s">
        <v>4360</v>
      </c>
      <c r="X538" s="105"/>
      <c r="Y538" s="105" t="s">
        <v>4576</v>
      </c>
      <c r="Z538" s="105" t="s">
        <v>5967</v>
      </c>
      <c r="AA538" s="105">
        <f t="shared" si="80"/>
        <v>2016</v>
      </c>
      <c r="AB538" s="105">
        <f t="shared" si="81"/>
        <v>6</v>
      </c>
      <c r="AC538" s="105">
        <f t="shared" si="82"/>
        <v>10</v>
      </c>
      <c r="AD538" s="105">
        <f t="shared" si="83"/>
        <v>15</v>
      </c>
      <c r="AE538" s="105">
        <f t="shared" si="84"/>
        <v>51</v>
      </c>
      <c r="AF538" s="106" t="s">
        <v>5968</v>
      </c>
      <c r="AG538" s="107" t="s">
        <v>4596</v>
      </c>
      <c r="AH538" s="107" t="str">
        <f t="shared" si="89"/>
        <v>HFTD</v>
      </c>
      <c r="AI538" s="107" t="s">
        <v>4558</v>
      </c>
      <c r="AJ538" s="105" t="str">
        <f t="shared" si="85"/>
        <v>Distribution</v>
      </c>
      <c r="AK538" s="105" t="str">
        <f t="shared" si="86"/>
        <v>HFTD - Distribution</v>
      </c>
      <c r="AL538" s="105" t="str">
        <f t="shared" si="87"/>
        <v>Fire Less than 300 Acres</v>
      </c>
      <c r="AM538" s="108" t="s">
        <v>4560</v>
      </c>
      <c r="AN538" s="105" t="str">
        <f t="shared" si="88"/>
        <v>Fell into (No defect)</v>
      </c>
      <c r="AO538" s="109" t="s">
        <v>3576</v>
      </c>
    </row>
    <row r="539" spans="1:41" x14ac:dyDescent="0.25">
      <c r="A539" s="105" t="s">
        <v>4544</v>
      </c>
      <c r="B539" s="105">
        <v>42531.664583333331</v>
      </c>
      <c r="C539" s="105">
        <v>42531.664583333331</v>
      </c>
      <c r="D539" s="105">
        <v>38.179220000000001</v>
      </c>
      <c r="E539" s="105">
        <v>-120.66569</v>
      </c>
      <c r="F539" s="105" t="s">
        <v>4560</v>
      </c>
      <c r="G539" s="105" t="s">
        <v>5754</v>
      </c>
      <c r="H539" s="105" t="s">
        <v>4582</v>
      </c>
      <c r="I539" s="105" t="s">
        <v>4547</v>
      </c>
      <c r="J539" s="105" t="s">
        <v>5756</v>
      </c>
      <c r="K539" s="105">
        <v>103809655</v>
      </c>
      <c r="L539" s="105"/>
      <c r="M539" s="105">
        <v>12000</v>
      </c>
      <c r="N539" s="105" t="s">
        <v>4453</v>
      </c>
      <c r="O539" s="105" t="s">
        <v>4563</v>
      </c>
      <c r="P539" s="105" t="s">
        <v>1964</v>
      </c>
      <c r="Q539" s="105">
        <v>42531.664583333331</v>
      </c>
      <c r="R539" s="105">
        <v>42531.664583333331</v>
      </c>
      <c r="S539" s="105" t="s">
        <v>4551</v>
      </c>
      <c r="T539" s="105" t="s">
        <v>3576</v>
      </c>
      <c r="U539" s="105" t="s">
        <v>4552</v>
      </c>
      <c r="V539" s="105" t="s">
        <v>4456</v>
      </c>
      <c r="W539" s="105" t="s">
        <v>4554</v>
      </c>
      <c r="X539" s="105"/>
      <c r="Y539" s="105" t="s">
        <v>4555</v>
      </c>
      <c r="Z539" s="105" t="s">
        <v>5969</v>
      </c>
      <c r="AA539" s="105">
        <f t="shared" si="80"/>
        <v>2016</v>
      </c>
      <c r="AB539" s="105">
        <f t="shared" si="81"/>
        <v>6</v>
      </c>
      <c r="AC539" s="105">
        <f t="shared" si="82"/>
        <v>10</v>
      </c>
      <c r="AD539" s="105">
        <f t="shared" si="83"/>
        <v>15</v>
      </c>
      <c r="AE539" s="105">
        <f t="shared" si="84"/>
        <v>57</v>
      </c>
      <c r="AF539" s="106" t="s">
        <v>5970</v>
      </c>
      <c r="AG539" s="107" t="s">
        <v>4596</v>
      </c>
      <c r="AH539" s="107" t="str">
        <f t="shared" si="89"/>
        <v>HFTD</v>
      </c>
      <c r="AI539" s="107" t="s">
        <v>4558</v>
      </c>
      <c r="AJ539" s="105" t="str">
        <f t="shared" si="85"/>
        <v>Distribution</v>
      </c>
      <c r="AK539" s="105" t="str">
        <f t="shared" si="86"/>
        <v>HFTD - Distribution</v>
      </c>
      <c r="AL539" s="105" t="str">
        <f t="shared" si="87"/>
        <v>Fire Less than 300 Acres</v>
      </c>
      <c r="AM539" s="108" t="s">
        <v>4559</v>
      </c>
      <c r="AN539" s="105" t="str">
        <f t="shared" si="88"/>
        <v>Vehicle</v>
      </c>
      <c r="AO539" s="109" t="s">
        <v>3576</v>
      </c>
    </row>
    <row r="540" spans="1:41" x14ac:dyDescent="0.25">
      <c r="A540" s="105" t="s">
        <v>4544</v>
      </c>
      <c r="B540" s="105">
        <v>42532</v>
      </c>
      <c r="C540" s="105">
        <v>42532.822916666664</v>
      </c>
      <c r="D540" s="105">
        <v>39.3265417</v>
      </c>
      <c r="E540" s="105">
        <v>-121.3921333</v>
      </c>
      <c r="F540" s="105" t="s">
        <v>4560</v>
      </c>
      <c r="G540" s="105" t="s">
        <v>5754</v>
      </c>
      <c r="H540" s="105" t="s">
        <v>4546</v>
      </c>
      <c r="I540" s="105" t="s">
        <v>4547</v>
      </c>
      <c r="J540" s="105" t="s">
        <v>5756</v>
      </c>
      <c r="K540" s="105">
        <v>101292512</v>
      </c>
      <c r="L540" s="105"/>
      <c r="M540" s="105" t="s">
        <v>4457</v>
      </c>
      <c r="N540" s="105" t="s">
        <v>4446</v>
      </c>
      <c r="O540" s="105" t="s">
        <v>4563</v>
      </c>
      <c r="P540" s="105" t="s">
        <v>1964</v>
      </c>
      <c r="Q540" s="105">
        <v>42532</v>
      </c>
      <c r="R540" s="105">
        <v>42532.822916666664</v>
      </c>
      <c r="S540" s="105" t="s">
        <v>4588</v>
      </c>
      <c r="T540" s="105" t="s">
        <v>4446</v>
      </c>
      <c r="U540" s="105" t="s">
        <v>3576</v>
      </c>
      <c r="V540" s="105" t="s">
        <v>3576</v>
      </c>
      <c r="W540" s="105" t="s">
        <v>4360</v>
      </c>
      <c r="X540" s="105"/>
      <c r="Y540" s="105" t="s">
        <v>4555</v>
      </c>
      <c r="Z540" s="105" t="s">
        <v>5971</v>
      </c>
      <c r="AA540" s="105">
        <f t="shared" si="80"/>
        <v>2016</v>
      </c>
      <c r="AB540" s="105">
        <f t="shared" si="81"/>
        <v>6</v>
      </c>
      <c r="AC540" s="105">
        <f t="shared" si="82"/>
        <v>11</v>
      </c>
      <c r="AD540" s="105">
        <f t="shared" si="83"/>
        <v>19</v>
      </c>
      <c r="AE540" s="105">
        <f t="shared" si="84"/>
        <v>45</v>
      </c>
      <c r="AF540" s="106" t="s">
        <v>5972</v>
      </c>
      <c r="AG540" s="107" t="s">
        <v>4596</v>
      </c>
      <c r="AH540" s="107" t="str">
        <f t="shared" si="89"/>
        <v>HFTD</v>
      </c>
      <c r="AI540" s="107" t="s">
        <v>5291</v>
      </c>
      <c r="AJ540" s="105" t="str">
        <f t="shared" si="85"/>
        <v>Distribution</v>
      </c>
      <c r="AK540" s="105" t="str">
        <f t="shared" si="86"/>
        <v>HFTD - Distribution</v>
      </c>
      <c r="AL540" s="105" t="str">
        <f t="shared" si="87"/>
        <v>Fire Less than 300 Acres</v>
      </c>
      <c r="AM540" s="108" t="s">
        <v>4591</v>
      </c>
      <c r="AN540" s="105" t="str">
        <f t="shared" si="88"/>
        <v>Transformer</v>
      </c>
      <c r="AO540" s="109">
        <v>642</v>
      </c>
    </row>
    <row r="541" spans="1:41" x14ac:dyDescent="0.25">
      <c r="A541" s="105" t="s">
        <v>4544</v>
      </c>
      <c r="B541" s="105">
        <v>42533</v>
      </c>
      <c r="C541" s="105">
        <v>42533.334027777775</v>
      </c>
      <c r="D541" s="105">
        <v>36.593559990000003</v>
      </c>
      <c r="E541" s="105">
        <v>-119.988749</v>
      </c>
      <c r="F541" s="105" t="s">
        <v>4560</v>
      </c>
      <c r="G541" s="105" t="s">
        <v>5754</v>
      </c>
      <c r="H541" s="105" t="s">
        <v>5755</v>
      </c>
      <c r="I541" s="105" t="s">
        <v>4547</v>
      </c>
      <c r="J541" s="105" t="s">
        <v>5756</v>
      </c>
      <c r="K541" s="105">
        <v>100668862</v>
      </c>
      <c r="L541" s="105"/>
      <c r="M541" s="105">
        <v>12000</v>
      </c>
      <c r="N541" s="105" t="s">
        <v>4453</v>
      </c>
      <c r="O541" s="105" t="s">
        <v>4563</v>
      </c>
      <c r="P541" s="105" t="s">
        <v>1964</v>
      </c>
      <c r="Q541" s="105">
        <v>42533</v>
      </c>
      <c r="R541" s="105">
        <v>42533.334027777775</v>
      </c>
      <c r="S541" s="105" t="s">
        <v>4588</v>
      </c>
      <c r="T541" s="105" t="s">
        <v>4451</v>
      </c>
      <c r="U541" s="105" t="s">
        <v>3576</v>
      </c>
      <c r="V541" s="105" t="s">
        <v>3576</v>
      </c>
      <c r="W541" s="105" t="s">
        <v>4360</v>
      </c>
      <c r="X541" s="105"/>
      <c r="Y541" s="105" t="s">
        <v>4555</v>
      </c>
      <c r="Z541" s="105" t="s">
        <v>5973</v>
      </c>
      <c r="AA541" s="105">
        <f t="shared" si="80"/>
        <v>2016</v>
      </c>
      <c r="AB541" s="105">
        <f t="shared" si="81"/>
        <v>6</v>
      </c>
      <c r="AC541" s="105">
        <f t="shared" si="82"/>
        <v>12</v>
      </c>
      <c r="AD541" s="105">
        <f t="shared" si="83"/>
        <v>8</v>
      </c>
      <c r="AE541" s="105">
        <f t="shared" si="84"/>
        <v>1</v>
      </c>
      <c r="AF541" s="106" t="s">
        <v>5974</v>
      </c>
      <c r="AG541" s="107" t="s">
        <v>3561</v>
      </c>
      <c r="AH541" s="107" t="str">
        <f t="shared" si="89"/>
        <v>non-HFTD</v>
      </c>
      <c r="AI541" s="107" t="s">
        <v>4558</v>
      </c>
      <c r="AJ541" s="105" t="str">
        <f t="shared" si="85"/>
        <v>Distribution</v>
      </c>
      <c r="AK541" s="105" t="str">
        <f t="shared" si="86"/>
        <v>non-HFTD - Distribution</v>
      </c>
      <c r="AL541" s="105" t="str">
        <f t="shared" si="87"/>
        <v>Fire Less than 300 Acres</v>
      </c>
      <c r="AM541" s="108" t="s">
        <v>4591</v>
      </c>
      <c r="AN541" s="105" t="str">
        <f t="shared" si="88"/>
        <v>Equip Failure - Other</v>
      </c>
      <c r="AO541" s="109">
        <v>31269</v>
      </c>
    </row>
    <row r="542" spans="1:41" x14ac:dyDescent="0.25">
      <c r="A542" s="105" t="s">
        <v>4544</v>
      </c>
      <c r="B542" s="105">
        <v>42533</v>
      </c>
      <c r="C542" s="105">
        <v>42533.431944444441</v>
      </c>
      <c r="D542" s="105">
        <v>38.049109989999998</v>
      </c>
      <c r="E542" s="105">
        <v>-120.39761</v>
      </c>
      <c r="F542" s="105" t="s">
        <v>4560</v>
      </c>
      <c r="G542" s="105" t="s">
        <v>5754</v>
      </c>
      <c r="H542" s="105" t="s">
        <v>4546</v>
      </c>
      <c r="I542" s="105" t="s">
        <v>4547</v>
      </c>
      <c r="J542" s="105" t="s">
        <v>5756</v>
      </c>
      <c r="K542" s="105">
        <v>101042514</v>
      </c>
      <c r="L542" s="105"/>
      <c r="M542" s="105" t="s">
        <v>4457</v>
      </c>
      <c r="N542" s="105" t="s">
        <v>4453</v>
      </c>
      <c r="O542" s="105" t="s">
        <v>4563</v>
      </c>
      <c r="P542" s="105" t="s">
        <v>4569</v>
      </c>
      <c r="Q542" s="105" t="s">
        <v>4570</v>
      </c>
      <c r="R542" s="105" t="s">
        <v>4570</v>
      </c>
      <c r="S542" s="105" t="s">
        <v>4551</v>
      </c>
      <c r="T542" s="105" t="s">
        <v>3576</v>
      </c>
      <c r="U542" s="105" t="s">
        <v>4564</v>
      </c>
      <c r="V542" s="105" t="s">
        <v>4553</v>
      </c>
      <c r="W542" s="105" t="s">
        <v>4360</v>
      </c>
      <c r="X542" s="105"/>
      <c r="Y542" s="105" t="s">
        <v>4571</v>
      </c>
      <c r="Z542" s="105" t="s">
        <v>5975</v>
      </c>
      <c r="AA542" s="105">
        <f t="shared" si="80"/>
        <v>2016</v>
      </c>
      <c r="AB542" s="105">
        <f t="shared" si="81"/>
        <v>6</v>
      </c>
      <c r="AC542" s="105">
        <f t="shared" si="82"/>
        <v>12</v>
      </c>
      <c r="AD542" s="105">
        <f t="shared" si="83"/>
        <v>10</v>
      </c>
      <c r="AE542" s="105">
        <f t="shared" si="84"/>
        <v>22</v>
      </c>
      <c r="AF542" s="106" t="s">
        <v>4573</v>
      </c>
      <c r="AG542" s="107" t="s">
        <v>4596</v>
      </c>
      <c r="AH542" s="107" t="str">
        <f t="shared" si="89"/>
        <v>HFTD</v>
      </c>
      <c r="AI542" s="107" t="s">
        <v>4558</v>
      </c>
      <c r="AJ542" s="105" t="str">
        <f t="shared" si="85"/>
        <v>Distribution</v>
      </c>
      <c r="AK542" s="105" t="str">
        <f t="shared" si="86"/>
        <v>HFTD - Distribution</v>
      </c>
      <c r="AL542" s="105" t="str">
        <f t="shared" si="87"/>
        <v>Fire Less than 300 Acres</v>
      </c>
      <c r="AM542" s="108" t="s">
        <v>4564</v>
      </c>
      <c r="AN542" s="105" t="str">
        <f t="shared" si="88"/>
        <v>Animal</v>
      </c>
      <c r="AO542" s="109" t="s">
        <v>3576</v>
      </c>
    </row>
    <row r="543" spans="1:41" x14ac:dyDescent="0.25">
      <c r="A543" s="105" t="s">
        <v>4544</v>
      </c>
      <c r="B543" s="105">
        <v>42533</v>
      </c>
      <c r="C543" s="105">
        <v>42533.494444444441</v>
      </c>
      <c r="D543" s="105">
        <v>39.679923299999999</v>
      </c>
      <c r="E543" s="105">
        <v>-122.32165000000001</v>
      </c>
      <c r="F543" s="105" t="s">
        <v>4560</v>
      </c>
      <c r="G543" s="105" t="s">
        <v>5754</v>
      </c>
      <c r="H543" s="105" t="s">
        <v>4582</v>
      </c>
      <c r="I543" s="105" t="s">
        <v>4547</v>
      </c>
      <c r="J543" s="105" t="s">
        <v>5976</v>
      </c>
      <c r="K543" s="105">
        <v>100405660</v>
      </c>
      <c r="L543" s="105"/>
      <c r="M543" s="105">
        <v>21000</v>
      </c>
      <c r="N543" s="105" t="s">
        <v>4453</v>
      </c>
      <c r="O543" s="105" t="s">
        <v>4563</v>
      </c>
      <c r="P543" s="105" t="s">
        <v>1964</v>
      </c>
      <c r="Q543" s="105">
        <v>42533</v>
      </c>
      <c r="R543" s="105">
        <v>42533.494444444441</v>
      </c>
      <c r="S543" s="105" t="s">
        <v>4551</v>
      </c>
      <c r="T543" s="105" t="s">
        <v>3576</v>
      </c>
      <c r="U543" s="105" t="s">
        <v>4560</v>
      </c>
      <c r="V543" s="105" t="s">
        <v>4553</v>
      </c>
      <c r="W543" s="105" t="s">
        <v>4360</v>
      </c>
      <c r="X543" s="105"/>
      <c r="Y543" s="105" t="s">
        <v>4576</v>
      </c>
      <c r="Z543" s="105" t="s">
        <v>5977</v>
      </c>
      <c r="AA543" s="105">
        <f t="shared" si="80"/>
        <v>2016</v>
      </c>
      <c r="AB543" s="105">
        <f t="shared" si="81"/>
        <v>6</v>
      </c>
      <c r="AC543" s="105">
        <f t="shared" si="82"/>
        <v>12</v>
      </c>
      <c r="AD543" s="105">
        <f t="shared" si="83"/>
        <v>11</v>
      </c>
      <c r="AE543" s="105">
        <f t="shared" si="84"/>
        <v>52</v>
      </c>
      <c r="AF543" s="106" t="s">
        <v>5978</v>
      </c>
      <c r="AG543" s="107" t="s">
        <v>3561</v>
      </c>
      <c r="AH543" s="107" t="str">
        <f t="shared" si="89"/>
        <v>non-HFTD</v>
      </c>
      <c r="AI543" s="107" t="s">
        <v>5291</v>
      </c>
      <c r="AJ543" s="105" t="str">
        <f t="shared" si="85"/>
        <v>Distribution</v>
      </c>
      <c r="AK543" s="105" t="str">
        <f t="shared" si="86"/>
        <v>non-HFTD - Distribution</v>
      </c>
      <c r="AL543" s="105" t="str">
        <f t="shared" si="87"/>
        <v>Fire Less than 300 Acres</v>
      </c>
      <c r="AM543" s="108" t="s">
        <v>4560</v>
      </c>
      <c r="AN543" s="105" t="str">
        <f t="shared" si="88"/>
        <v>Fell into (No defect)</v>
      </c>
      <c r="AO543" s="109">
        <v>1612</v>
      </c>
    </row>
    <row r="544" spans="1:41" x14ac:dyDescent="0.25">
      <c r="A544" s="105" t="s">
        <v>4544</v>
      </c>
      <c r="B544" s="105">
        <v>42533</v>
      </c>
      <c r="C544" s="105">
        <v>42533.548611111109</v>
      </c>
      <c r="D544" s="105">
        <v>38.25347</v>
      </c>
      <c r="E544" s="105">
        <v>-122.062759</v>
      </c>
      <c r="F544" s="105" t="s">
        <v>4560</v>
      </c>
      <c r="G544" s="105" t="s">
        <v>5762</v>
      </c>
      <c r="H544" s="105" t="s">
        <v>5755</v>
      </c>
      <c r="I544" s="105" t="s">
        <v>4547</v>
      </c>
      <c r="J544" s="105" t="s">
        <v>5830</v>
      </c>
      <c r="K544" s="105">
        <v>101557178</v>
      </c>
      <c r="L544" s="105" t="s">
        <v>5757</v>
      </c>
      <c r="M544" s="105">
        <v>12000</v>
      </c>
      <c r="N544" s="105" t="s">
        <v>4453</v>
      </c>
      <c r="O544" s="105" t="s">
        <v>4563</v>
      </c>
      <c r="P544" s="105" t="s">
        <v>1964</v>
      </c>
      <c r="Q544" s="105">
        <v>42533</v>
      </c>
      <c r="R544" s="105">
        <v>42533.548611111109</v>
      </c>
      <c r="S544" s="105" t="s">
        <v>4551</v>
      </c>
      <c r="T544" s="105" t="s">
        <v>3576</v>
      </c>
      <c r="U544" s="105" t="s">
        <v>4638</v>
      </c>
      <c r="V544" s="105" t="s">
        <v>4553</v>
      </c>
      <c r="W544" s="105" t="s">
        <v>4554</v>
      </c>
      <c r="X544" s="105"/>
      <c r="Y544" s="105" t="s">
        <v>4555</v>
      </c>
      <c r="Z544" s="105" t="s">
        <v>5979</v>
      </c>
      <c r="AA544" s="105">
        <f t="shared" si="80"/>
        <v>2016</v>
      </c>
      <c r="AB544" s="105">
        <f t="shared" si="81"/>
        <v>6</v>
      </c>
      <c r="AC544" s="105">
        <f t="shared" si="82"/>
        <v>12</v>
      </c>
      <c r="AD544" s="105">
        <f t="shared" si="83"/>
        <v>13</v>
      </c>
      <c r="AE544" s="105">
        <f t="shared" si="84"/>
        <v>10</v>
      </c>
      <c r="AF544" s="106" t="s">
        <v>5980</v>
      </c>
      <c r="AG544" s="107" t="s">
        <v>3561</v>
      </c>
      <c r="AH544" s="107" t="str">
        <f t="shared" si="89"/>
        <v>non-HFTD</v>
      </c>
      <c r="AI544" s="107" t="s">
        <v>5291</v>
      </c>
      <c r="AJ544" s="105" t="str">
        <f t="shared" si="85"/>
        <v>Distribution</v>
      </c>
      <c r="AK544" s="105" t="str">
        <f t="shared" si="86"/>
        <v>non-HFTD - Distribution</v>
      </c>
      <c r="AL544" s="105" t="str">
        <f t="shared" si="87"/>
        <v>Fire Less than 300 Acres</v>
      </c>
      <c r="AM544" s="108" t="s">
        <v>4559</v>
      </c>
      <c r="AN544" s="105" t="str">
        <f t="shared" si="88"/>
        <v>Balloons</v>
      </c>
      <c r="AO544" s="109">
        <v>17542</v>
      </c>
    </row>
    <row r="545" spans="1:41" x14ac:dyDescent="0.25">
      <c r="A545" s="105" t="s">
        <v>4544</v>
      </c>
      <c r="B545" s="105">
        <v>42533</v>
      </c>
      <c r="C545" s="105">
        <v>42533.551388888889</v>
      </c>
      <c r="D545" s="105">
        <v>37.509603300000002</v>
      </c>
      <c r="E545" s="105">
        <v>-120.04622500000001</v>
      </c>
      <c r="F545" s="105" t="s">
        <v>4560</v>
      </c>
      <c r="G545" s="105" t="s">
        <v>5754</v>
      </c>
      <c r="H545" s="105" t="s">
        <v>4582</v>
      </c>
      <c r="I545" s="105" t="s">
        <v>4547</v>
      </c>
      <c r="J545" s="105" t="s">
        <v>5756</v>
      </c>
      <c r="K545" s="105">
        <v>101083986</v>
      </c>
      <c r="L545" s="105"/>
      <c r="M545" s="105" t="s">
        <v>4457</v>
      </c>
      <c r="N545" s="105" t="s">
        <v>4453</v>
      </c>
      <c r="O545" s="105" t="s">
        <v>4563</v>
      </c>
      <c r="P545" s="105" t="s">
        <v>1964</v>
      </c>
      <c r="Q545" s="105">
        <v>42533</v>
      </c>
      <c r="R545" s="105">
        <v>42533.551388888889</v>
      </c>
      <c r="S545" s="105" t="s">
        <v>4588</v>
      </c>
      <c r="T545" s="105" t="s">
        <v>4453</v>
      </c>
      <c r="U545" s="105" t="s">
        <v>3576</v>
      </c>
      <c r="V545" s="105" t="s">
        <v>3576</v>
      </c>
      <c r="W545" s="105" t="s">
        <v>4360</v>
      </c>
      <c r="X545" s="105"/>
      <c r="Y545" s="105" t="s">
        <v>4571</v>
      </c>
      <c r="Z545" s="105" t="s">
        <v>5981</v>
      </c>
      <c r="AA545" s="105">
        <f t="shared" si="80"/>
        <v>2016</v>
      </c>
      <c r="AB545" s="105">
        <f t="shared" si="81"/>
        <v>6</v>
      </c>
      <c r="AC545" s="105">
        <f t="shared" si="82"/>
        <v>12</v>
      </c>
      <c r="AD545" s="105">
        <f t="shared" si="83"/>
        <v>13</v>
      </c>
      <c r="AE545" s="105">
        <f t="shared" si="84"/>
        <v>14</v>
      </c>
      <c r="AF545" s="106" t="s">
        <v>4573</v>
      </c>
      <c r="AG545" s="107" t="s">
        <v>4596</v>
      </c>
      <c r="AH545" s="107" t="str">
        <f t="shared" si="89"/>
        <v>HFTD</v>
      </c>
      <c r="AI545" s="107" t="s">
        <v>4558</v>
      </c>
      <c r="AJ545" s="105" t="str">
        <f t="shared" si="85"/>
        <v>Distribution</v>
      </c>
      <c r="AK545" s="105" t="str">
        <f t="shared" si="86"/>
        <v>HFTD - Distribution</v>
      </c>
      <c r="AL545" s="105" t="str">
        <f t="shared" si="87"/>
        <v>Fire Less than 300 Acres</v>
      </c>
      <c r="AM545" s="108" t="s">
        <v>4591</v>
      </c>
      <c r="AN545" s="105" t="str">
        <f t="shared" si="88"/>
        <v>Conductor</v>
      </c>
      <c r="AO545" s="109" t="s">
        <v>3576</v>
      </c>
    </row>
    <row r="546" spans="1:41" x14ac:dyDescent="0.25">
      <c r="A546" s="105" t="s">
        <v>4544</v>
      </c>
      <c r="B546" s="105">
        <v>42533.072916666701</v>
      </c>
      <c r="C546" s="105">
        <v>7.2916666666666671E-2</v>
      </c>
      <c r="D546" s="105">
        <v>37.464300000000001</v>
      </c>
      <c r="E546" s="105">
        <v>-122.3459</v>
      </c>
      <c r="F546" s="105" t="s">
        <v>4560</v>
      </c>
      <c r="G546" s="105" t="s">
        <v>5754</v>
      </c>
      <c r="H546" s="105" t="s">
        <v>4546</v>
      </c>
      <c r="I546" s="105" t="s">
        <v>4547</v>
      </c>
      <c r="J546" s="105" t="s">
        <v>4360</v>
      </c>
      <c r="K546" s="105">
        <v>100265854</v>
      </c>
      <c r="L546" s="105" t="s">
        <v>5757</v>
      </c>
      <c r="M546" s="105">
        <v>12000</v>
      </c>
      <c r="N546" s="105" t="s">
        <v>4453</v>
      </c>
      <c r="O546" s="105" t="s">
        <v>4563</v>
      </c>
      <c r="P546" s="105" t="s">
        <v>1964</v>
      </c>
      <c r="Q546" s="105">
        <v>42533.072916666701</v>
      </c>
      <c r="R546" s="105">
        <v>7.2916666666666671E-2</v>
      </c>
      <c r="S546" s="105" t="s">
        <v>4588</v>
      </c>
      <c r="T546" s="105" t="s">
        <v>4453</v>
      </c>
      <c r="U546" s="105" t="s">
        <v>3576</v>
      </c>
      <c r="V546" s="105" t="s">
        <v>3576</v>
      </c>
      <c r="W546" s="105" t="s">
        <v>4360</v>
      </c>
      <c r="X546" s="105"/>
      <c r="Y546" s="105" t="s">
        <v>4555</v>
      </c>
      <c r="Z546" s="105" t="s">
        <v>5982</v>
      </c>
      <c r="AA546" s="105">
        <f t="shared" si="80"/>
        <v>2016</v>
      </c>
      <c r="AB546" s="105">
        <f t="shared" si="81"/>
        <v>6</v>
      </c>
      <c r="AC546" s="105">
        <f t="shared" si="82"/>
        <v>12</v>
      </c>
      <c r="AD546" s="105">
        <f t="shared" si="83"/>
        <v>1</v>
      </c>
      <c r="AE546" s="105">
        <f t="shared" si="84"/>
        <v>45</v>
      </c>
      <c r="AF546" s="106" t="s">
        <v>5983</v>
      </c>
      <c r="AG546" s="107" t="s">
        <v>4574</v>
      </c>
      <c r="AH546" s="107" t="str">
        <f t="shared" si="89"/>
        <v>HFTD</v>
      </c>
      <c r="AI546" s="107" t="s">
        <v>4558</v>
      </c>
      <c r="AJ546" s="105" t="str">
        <f t="shared" si="85"/>
        <v>Distribution</v>
      </c>
      <c r="AK546" s="105" t="str">
        <f t="shared" si="86"/>
        <v>HFTD - Distribution</v>
      </c>
      <c r="AL546" s="105" t="str">
        <f t="shared" si="87"/>
        <v>Fire Less than 300 Acres</v>
      </c>
      <c r="AM546" s="108" t="s">
        <v>4591</v>
      </c>
      <c r="AN546" s="105" t="str">
        <f t="shared" si="88"/>
        <v>Conductor</v>
      </c>
      <c r="AO546" s="109">
        <v>19836</v>
      </c>
    </row>
    <row r="547" spans="1:41" x14ac:dyDescent="0.25">
      <c r="A547" s="105" t="s">
        <v>4544</v>
      </c>
      <c r="B547" s="105">
        <v>42533.804861111108</v>
      </c>
      <c r="C547" s="105">
        <v>42533.804861111108</v>
      </c>
      <c r="D547" s="105">
        <v>39.159138300000002</v>
      </c>
      <c r="E547" s="105">
        <v>-121.58861330000001</v>
      </c>
      <c r="F547" s="105" t="s">
        <v>4560</v>
      </c>
      <c r="G547" s="105" t="s">
        <v>5762</v>
      </c>
      <c r="H547" s="105" t="s">
        <v>4546</v>
      </c>
      <c r="I547" s="105" t="s">
        <v>4547</v>
      </c>
      <c r="J547" s="105" t="s">
        <v>5848</v>
      </c>
      <c r="K547" s="105">
        <v>101312163</v>
      </c>
      <c r="L547" s="105" t="s">
        <v>5757</v>
      </c>
      <c r="M547" s="105">
        <v>12000</v>
      </c>
      <c r="N547" s="105" t="s">
        <v>4453</v>
      </c>
      <c r="O547" s="105" t="s">
        <v>4563</v>
      </c>
      <c r="P547" s="105" t="s">
        <v>1964</v>
      </c>
      <c r="Q547" s="105">
        <v>42533.804861111108</v>
      </c>
      <c r="R547" s="105">
        <v>42533.804861111108</v>
      </c>
      <c r="S547" s="105" t="s">
        <v>4551</v>
      </c>
      <c r="T547" s="105" t="s">
        <v>3576</v>
      </c>
      <c r="U547" s="105" t="s">
        <v>4552</v>
      </c>
      <c r="V547" s="105" t="s">
        <v>4456</v>
      </c>
      <c r="W547" s="105" t="s">
        <v>4554</v>
      </c>
      <c r="X547" s="105"/>
      <c r="Y547" s="105" t="s">
        <v>4555</v>
      </c>
      <c r="Z547" s="105" t="s">
        <v>5984</v>
      </c>
      <c r="AA547" s="105">
        <f t="shared" si="80"/>
        <v>2016</v>
      </c>
      <c r="AB547" s="105">
        <f t="shared" si="81"/>
        <v>6</v>
      </c>
      <c r="AC547" s="105">
        <f t="shared" si="82"/>
        <v>12</v>
      </c>
      <c r="AD547" s="105">
        <f t="shared" si="83"/>
        <v>19</v>
      </c>
      <c r="AE547" s="105">
        <f t="shared" si="84"/>
        <v>19</v>
      </c>
      <c r="AF547" s="106" t="s">
        <v>5985</v>
      </c>
      <c r="AG547" s="107" t="s">
        <v>3561</v>
      </c>
      <c r="AH547" s="107" t="str">
        <f t="shared" si="89"/>
        <v>non-HFTD</v>
      </c>
      <c r="AI547" s="107" t="s">
        <v>4558</v>
      </c>
      <c r="AJ547" s="105" t="str">
        <f t="shared" si="85"/>
        <v>Distribution</v>
      </c>
      <c r="AK547" s="105" t="str">
        <f t="shared" si="86"/>
        <v>non-HFTD - Distribution</v>
      </c>
      <c r="AL547" s="105" t="str">
        <f t="shared" si="87"/>
        <v>Fire Less than 300 Acres</v>
      </c>
      <c r="AM547" s="108" t="s">
        <v>4559</v>
      </c>
      <c r="AN547" s="105" t="str">
        <f t="shared" si="88"/>
        <v>Vehicle</v>
      </c>
      <c r="AO547" s="109">
        <v>56738</v>
      </c>
    </row>
    <row r="548" spans="1:41" x14ac:dyDescent="0.25">
      <c r="A548" s="105" t="s">
        <v>4544</v>
      </c>
      <c r="B548" s="105">
        <v>42533.833333333336</v>
      </c>
      <c r="C548" s="105">
        <v>42533.833333333336</v>
      </c>
      <c r="D548" s="105">
        <v>37.269408300000002</v>
      </c>
      <c r="E548" s="105">
        <v>-121.789345</v>
      </c>
      <c r="F548" s="105" t="s">
        <v>4560</v>
      </c>
      <c r="G548" s="105" t="s">
        <v>5754</v>
      </c>
      <c r="H548" s="105" t="s">
        <v>4582</v>
      </c>
      <c r="I548" s="105" t="s">
        <v>4547</v>
      </c>
      <c r="J548" s="105" t="s">
        <v>5878</v>
      </c>
      <c r="K548" s="105">
        <v>103434547</v>
      </c>
      <c r="L548" s="105" t="s">
        <v>4549</v>
      </c>
      <c r="M548" s="105">
        <v>115000</v>
      </c>
      <c r="N548" s="105" t="s">
        <v>4453</v>
      </c>
      <c r="O548" s="105" t="s">
        <v>4563</v>
      </c>
      <c r="P548" s="105" t="s">
        <v>1964</v>
      </c>
      <c r="Q548" s="105">
        <v>42533.833333333336</v>
      </c>
      <c r="R548" s="105">
        <v>42533.833333333336</v>
      </c>
      <c r="S548" s="105" t="s">
        <v>4551</v>
      </c>
      <c r="T548" s="105" t="s">
        <v>3576</v>
      </c>
      <c r="U548" s="105" t="s">
        <v>4638</v>
      </c>
      <c r="V548" s="105" t="s">
        <v>4553</v>
      </c>
      <c r="W548" s="105" t="s">
        <v>4554</v>
      </c>
      <c r="X548" s="105"/>
      <c r="Y548" s="105" t="s">
        <v>4571</v>
      </c>
      <c r="Z548" s="105" t="s">
        <v>5986</v>
      </c>
      <c r="AA548" s="105">
        <f t="shared" si="80"/>
        <v>2016</v>
      </c>
      <c r="AB548" s="105">
        <f t="shared" si="81"/>
        <v>6</v>
      </c>
      <c r="AC548" s="105">
        <f t="shared" si="82"/>
        <v>12</v>
      </c>
      <c r="AD548" s="105">
        <f t="shared" si="83"/>
        <v>20</v>
      </c>
      <c r="AE548" s="105">
        <f t="shared" si="84"/>
        <v>0</v>
      </c>
      <c r="AF548" s="106" t="s">
        <v>5987</v>
      </c>
      <c r="AG548" s="107" t="s">
        <v>3561</v>
      </c>
      <c r="AH548" s="107" t="str">
        <f t="shared" si="89"/>
        <v>non-HFTD</v>
      </c>
      <c r="AI548" s="107" t="s">
        <v>4558</v>
      </c>
      <c r="AJ548" s="105" t="str">
        <f t="shared" si="85"/>
        <v>Transmission</v>
      </c>
      <c r="AK548" s="105" t="str">
        <f t="shared" si="86"/>
        <v>non-HFTD - Transmission</v>
      </c>
      <c r="AL548" s="105" t="str">
        <f t="shared" si="87"/>
        <v>Fire Less than 300 Acres</v>
      </c>
      <c r="AM548" s="108" t="s">
        <v>4559</v>
      </c>
      <c r="AN548" s="105" t="str">
        <f t="shared" si="88"/>
        <v>Balloons</v>
      </c>
      <c r="AO548" s="109">
        <v>0</v>
      </c>
    </row>
    <row r="549" spans="1:41" x14ac:dyDescent="0.25">
      <c r="A549" s="105" t="s">
        <v>4544</v>
      </c>
      <c r="B549" s="105">
        <v>42534</v>
      </c>
      <c r="C549" s="105">
        <v>42534.243750000001</v>
      </c>
      <c r="D549" s="105">
        <v>39.464059990000003</v>
      </c>
      <c r="E549" s="105">
        <v>-121.88580899999999</v>
      </c>
      <c r="F549" s="105" t="s">
        <v>4560</v>
      </c>
      <c r="G549" s="105" t="s">
        <v>5754</v>
      </c>
      <c r="H549" s="105" t="s">
        <v>5755</v>
      </c>
      <c r="I549" s="105" t="s">
        <v>4547</v>
      </c>
      <c r="J549" s="105" t="s">
        <v>5988</v>
      </c>
      <c r="K549" s="105">
        <v>101617882</v>
      </c>
      <c r="L549" s="105"/>
      <c r="M549" s="105">
        <v>12000</v>
      </c>
      <c r="N549" s="105" t="s">
        <v>4446</v>
      </c>
      <c r="O549" s="105" t="s">
        <v>4563</v>
      </c>
      <c r="P549" s="105" t="s">
        <v>1964</v>
      </c>
      <c r="Q549" s="105">
        <v>42534</v>
      </c>
      <c r="R549" s="105">
        <v>42534.243750000001</v>
      </c>
      <c r="S549" s="105" t="s">
        <v>4588</v>
      </c>
      <c r="T549" s="105" t="s">
        <v>4446</v>
      </c>
      <c r="U549" s="105" t="s">
        <v>3576</v>
      </c>
      <c r="V549" s="105" t="s">
        <v>3576</v>
      </c>
      <c r="W549" s="105" t="s">
        <v>4360</v>
      </c>
      <c r="X549" s="105"/>
      <c r="Y549" s="105" t="s">
        <v>4555</v>
      </c>
      <c r="Z549" s="105" t="s">
        <v>5989</v>
      </c>
      <c r="AA549" s="105">
        <f t="shared" si="80"/>
        <v>2016</v>
      </c>
      <c r="AB549" s="105">
        <f t="shared" si="81"/>
        <v>6</v>
      </c>
      <c r="AC549" s="105">
        <f t="shared" si="82"/>
        <v>13</v>
      </c>
      <c r="AD549" s="105">
        <f t="shared" si="83"/>
        <v>5</v>
      </c>
      <c r="AE549" s="105">
        <f t="shared" si="84"/>
        <v>51</v>
      </c>
      <c r="AF549" s="106" t="s">
        <v>5990</v>
      </c>
      <c r="AG549" s="107" t="s">
        <v>3561</v>
      </c>
      <c r="AH549" s="107" t="str">
        <f t="shared" si="89"/>
        <v>non-HFTD</v>
      </c>
      <c r="AI549" s="107" t="s">
        <v>4558</v>
      </c>
      <c r="AJ549" s="105" t="str">
        <f t="shared" si="85"/>
        <v>Distribution</v>
      </c>
      <c r="AK549" s="105" t="str">
        <f t="shared" si="86"/>
        <v>non-HFTD - Distribution</v>
      </c>
      <c r="AL549" s="105" t="str">
        <f t="shared" si="87"/>
        <v>Fire Less than 300 Acres</v>
      </c>
      <c r="AM549" s="108" t="s">
        <v>4591</v>
      </c>
      <c r="AN549" s="105" t="str">
        <f t="shared" si="88"/>
        <v>Transformer</v>
      </c>
      <c r="AO549" s="109">
        <v>2745</v>
      </c>
    </row>
    <row r="550" spans="1:41" x14ac:dyDescent="0.25">
      <c r="A550" s="105" t="s">
        <v>4544</v>
      </c>
      <c r="B550" s="105">
        <v>42536</v>
      </c>
      <c r="C550" s="105">
        <v>0.61111111111111105</v>
      </c>
      <c r="D550" s="105">
        <v>38.307926000000002</v>
      </c>
      <c r="E550" s="105">
        <v>-122.6553</v>
      </c>
      <c r="F550" s="105" t="s">
        <v>4560</v>
      </c>
      <c r="G550" s="105" t="s">
        <v>5754</v>
      </c>
      <c r="H550" s="105" t="s">
        <v>4546</v>
      </c>
      <c r="I550" s="105" t="s">
        <v>4547</v>
      </c>
      <c r="J550" s="105" t="s">
        <v>5756</v>
      </c>
      <c r="K550" s="105"/>
      <c r="L550" s="105"/>
      <c r="M550" s="105" t="s">
        <v>4457</v>
      </c>
      <c r="N550" s="105" t="s">
        <v>4453</v>
      </c>
      <c r="O550" s="105" t="s">
        <v>4563</v>
      </c>
      <c r="P550" s="105" t="s">
        <v>1964</v>
      </c>
      <c r="Q550" s="105">
        <v>42536</v>
      </c>
      <c r="R550" s="105">
        <v>0.61111111111111105</v>
      </c>
      <c r="S550" s="105" t="s">
        <v>4551</v>
      </c>
      <c r="T550" s="105" t="s">
        <v>3576</v>
      </c>
      <c r="U550" s="105" t="s">
        <v>4560</v>
      </c>
      <c r="V550" s="105" t="s">
        <v>4553</v>
      </c>
      <c r="W550" s="105" t="s">
        <v>4360</v>
      </c>
      <c r="X550" s="105"/>
      <c r="Y550" s="105" t="s">
        <v>5859</v>
      </c>
      <c r="Z550" s="105" t="s">
        <v>5991</v>
      </c>
      <c r="AA550" s="105">
        <f t="shared" si="80"/>
        <v>2016</v>
      </c>
      <c r="AB550" s="105">
        <f t="shared" si="81"/>
        <v>6</v>
      </c>
      <c r="AC550" s="105">
        <f t="shared" si="82"/>
        <v>15</v>
      </c>
      <c r="AD550" s="105">
        <f t="shared" si="83"/>
        <v>14</v>
      </c>
      <c r="AE550" s="105">
        <f t="shared" si="84"/>
        <v>40</v>
      </c>
      <c r="AF550" s="106" t="s">
        <v>5992</v>
      </c>
      <c r="AG550" s="107" t="s">
        <v>3561</v>
      </c>
      <c r="AH550" s="107" t="str">
        <f t="shared" si="89"/>
        <v>non-HFTD</v>
      </c>
      <c r="AI550" s="107" t="s">
        <v>4558</v>
      </c>
      <c r="AJ550" s="105" t="str">
        <f t="shared" si="85"/>
        <v>Distribution</v>
      </c>
      <c r="AK550" s="105" t="str">
        <f t="shared" si="86"/>
        <v>non-HFTD - Distribution</v>
      </c>
      <c r="AL550" s="105" t="str">
        <f t="shared" si="87"/>
        <v>Fire Less than 300 Acres</v>
      </c>
      <c r="AM550" s="108" t="s">
        <v>4560</v>
      </c>
      <c r="AN550" s="105" t="str">
        <f t="shared" si="88"/>
        <v>Grow Into</v>
      </c>
      <c r="AO550" s="109">
        <v>195</v>
      </c>
    </row>
    <row r="551" spans="1:41" x14ac:dyDescent="0.25">
      <c r="A551" s="105" t="s">
        <v>4544</v>
      </c>
      <c r="B551" s="105">
        <v>42536</v>
      </c>
      <c r="C551" s="105">
        <v>42536.54791666667</v>
      </c>
      <c r="D551" s="105">
        <v>38.443300000000001</v>
      </c>
      <c r="E551" s="105">
        <v>-120.75676</v>
      </c>
      <c r="F551" s="105" t="s">
        <v>4560</v>
      </c>
      <c r="G551" s="105" t="s">
        <v>5754</v>
      </c>
      <c r="H551" s="105" t="s">
        <v>4546</v>
      </c>
      <c r="I551" s="105" t="s">
        <v>4547</v>
      </c>
      <c r="J551" s="105" t="s">
        <v>5756</v>
      </c>
      <c r="K551" s="105">
        <v>103169620</v>
      </c>
      <c r="L551" s="105"/>
      <c r="M551" s="105">
        <v>12000</v>
      </c>
      <c r="N551" s="105" t="s">
        <v>4453</v>
      </c>
      <c r="O551" s="105" t="s">
        <v>4563</v>
      </c>
      <c r="P551" s="105" t="s">
        <v>1964</v>
      </c>
      <c r="Q551" s="105">
        <v>42536</v>
      </c>
      <c r="R551" s="105">
        <v>42536.54791666667</v>
      </c>
      <c r="S551" s="105" t="s">
        <v>4551</v>
      </c>
      <c r="T551" s="105" t="s">
        <v>3576</v>
      </c>
      <c r="U551" s="105" t="s">
        <v>4560</v>
      </c>
      <c r="V551" s="105" t="s">
        <v>4553</v>
      </c>
      <c r="W551" s="105" t="s">
        <v>4360</v>
      </c>
      <c r="X551" s="105"/>
      <c r="Y551" s="105" t="s">
        <v>4576</v>
      </c>
      <c r="Z551" s="105" t="s">
        <v>5993</v>
      </c>
      <c r="AA551" s="105">
        <f t="shared" si="80"/>
        <v>2016</v>
      </c>
      <c r="AB551" s="105">
        <f t="shared" si="81"/>
        <v>6</v>
      </c>
      <c r="AC551" s="105">
        <f t="shared" si="82"/>
        <v>15</v>
      </c>
      <c r="AD551" s="105">
        <f t="shared" si="83"/>
        <v>13</v>
      </c>
      <c r="AE551" s="105">
        <f t="shared" si="84"/>
        <v>9</v>
      </c>
      <c r="AF551" s="106" t="s">
        <v>5994</v>
      </c>
      <c r="AG551" s="107" t="s">
        <v>4596</v>
      </c>
      <c r="AH551" s="107" t="str">
        <f t="shared" si="89"/>
        <v>HFTD</v>
      </c>
      <c r="AI551" s="107" t="s">
        <v>4558</v>
      </c>
      <c r="AJ551" s="105" t="str">
        <f t="shared" si="85"/>
        <v>Distribution</v>
      </c>
      <c r="AK551" s="105" t="str">
        <f t="shared" si="86"/>
        <v>HFTD - Distribution</v>
      </c>
      <c r="AL551" s="105" t="str">
        <f t="shared" si="87"/>
        <v>Fire Less than 300 Acres</v>
      </c>
      <c r="AM551" s="108" t="s">
        <v>4560</v>
      </c>
      <c r="AN551" s="105" t="str">
        <f t="shared" si="88"/>
        <v>Fell into (No defect)</v>
      </c>
      <c r="AO551" s="109">
        <v>23963</v>
      </c>
    </row>
    <row r="552" spans="1:41" x14ac:dyDescent="0.25">
      <c r="A552" s="105" t="s">
        <v>4544</v>
      </c>
      <c r="B552" s="105">
        <v>42536</v>
      </c>
      <c r="C552" s="105">
        <v>42536.572222222225</v>
      </c>
      <c r="D552" s="105">
        <v>38.437519989999998</v>
      </c>
      <c r="E552" s="105">
        <v>-122.677059</v>
      </c>
      <c r="F552" s="105" t="s">
        <v>4560</v>
      </c>
      <c r="G552" s="105" t="s">
        <v>5762</v>
      </c>
      <c r="H552" s="105" t="s">
        <v>5755</v>
      </c>
      <c r="I552" s="105" t="s">
        <v>4621</v>
      </c>
      <c r="J552" s="105" t="s">
        <v>3576</v>
      </c>
      <c r="K552" s="105">
        <v>102024321</v>
      </c>
      <c r="L552" s="105" t="s">
        <v>5757</v>
      </c>
      <c r="M552" s="105" t="s">
        <v>4457</v>
      </c>
      <c r="N552" s="105" t="s">
        <v>4453</v>
      </c>
      <c r="O552" s="105" t="s">
        <v>4563</v>
      </c>
      <c r="P552" s="105" t="s">
        <v>1964</v>
      </c>
      <c r="Q552" s="105">
        <v>42536</v>
      </c>
      <c r="R552" s="105">
        <v>42536.572222222225</v>
      </c>
      <c r="S552" s="105" t="s">
        <v>4551</v>
      </c>
      <c r="T552" s="105" t="s">
        <v>3576</v>
      </c>
      <c r="U552" s="105" t="s">
        <v>4560</v>
      </c>
      <c r="V552" s="105" t="s">
        <v>4553</v>
      </c>
      <c r="W552" s="105" t="s">
        <v>4360</v>
      </c>
      <c r="X552" s="105"/>
      <c r="Y552" s="105" t="s">
        <v>4571</v>
      </c>
      <c r="Z552" s="105" t="s">
        <v>5995</v>
      </c>
      <c r="AA552" s="105">
        <f t="shared" si="80"/>
        <v>2016</v>
      </c>
      <c r="AB552" s="105">
        <f t="shared" si="81"/>
        <v>6</v>
      </c>
      <c r="AC552" s="105">
        <f t="shared" si="82"/>
        <v>15</v>
      </c>
      <c r="AD552" s="105">
        <f t="shared" si="83"/>
        <v>13</v>
      </c>
      <c r="AE552" s="105">
        <f t="shared" si="84"/>
        <v>44</v>
      </c>
      <c r="AF552" s="106" t="s">
        <v>4573</v>
      </c>
      <c r="AG552" s="107" t="s">
        <v>3561</v>
      </c>
      <c r="AH552" s="107" t="str">
        <f t="shared" si="89"/>
        <v>non-HFTD</v>
      </c>
      <c r="AI552" s="107" t="s">
        <v>4558</v>
      </c>
      <c r="AJ552" s="105" t="str">
        <f t="shared" si="85"/>
        <v>Distribution</v>
      </c>
      <c r="AK552" s="105" t="str">
        <f t="shared" si="86"/>
        <v>non-HFTD - Distribution</v>
      </c>
      <c r="AL552" s="105" t="str">
        <f t="shared" si="87"/>
        <v>Fire Less than 300 Acres</v>
      </c>
      <c r="AM552" s="108" t="s">
        <v>4560</v>
      </c>
      <c r="AN552" s="105" t="str">
        <f t="shared" si="88"/>
        <v>Other/Unknown</v>
      </c>
      <c r="AO552" s="109" t="s">
        <v>3576</v>
      </c>
    </row>
    <row r="553" spans="1:41" x14ac:dyDescent="0.25">
      <c r="A553" s="105" t="s">
        <v>4544</v>
      </c>
      <c r="B553" s="105">
        <v>42537</v>
      </c>
      <c r="C553" s="105">
        <v>0.7368055555555556</v>
      </c>
      <c r="D553" s="105">
        <v>37.340573300000003</v>
      </c>
      <c r="E553" s="105">
        <v>-121.7822867</v>
      </c>
      <c r="F553" s="105" t="s">
        <v>4560</v>
      </c>
      <c r="G553" s="105" t="s">
        <v>5754</v>
      </c>
      <c r="H553" s="105" t="s">
        <v>4582</v>
      </c>
      <c r="I553" s="105" t="s">
        <v>4547</v>
      </c>
      <c r="J553" s="105" t="s">
        <v>5878</v>
      </c>
      <c r="K553" s="105">
        <v>100576793</v>
      </c>
      <c r="L553" s="105" t="s">
        <v>5757</v>
      </c>
      <c r="M553" s="105">
        <v>21000</v>
      </c>
      <c r="N553" s="105" t="s">
        <v>4453</v>
      </c>
      <c r="O553" s="105" t="s">
        <v>4563</v>
      </c>
      <c r="P553" s="105" t="s">
        <v>1964</v>
      </c>
      <c r="Q553" s="105">
        <v>42537</v>
      </c>
      <c r="R553" s="105">
        <v>0.7368055555555556</v>
      </c>
      <c r="S553" s="105" t="s">
        <v>4551</v>
      </c>
      <c r="T553" s="105" t="s">
        <v>3576</v>
      </c>
      <c r="U553" s="105" t="s">
        <v>4560</v>
      </c>
      <c r="V553" s="105" t="s">
        <v>4553</v>
      </c>
      <c r="W553" s="105" t="s">
        <v>4554</v>
      </c>
      <c r="X553" s="105" t="s">
        <v>5912</v>
      </c>
      <c r="Y553" s="105" t="s">
        <v>4576</v>
      </c>
      <c r="Z553" s="105" t="s">
        <v>5996</v>
      </c>
      <c r="AA553" s="105">
        <f t="shared" si="80"/>
        <v>2016</v>
      </c>
      <c r="AB553" s="105">
        <f t="shared" si="81"/>
        <v>6</v>
      </c>
      <c r="AC553" s="105">
        <f t="shared" si="82"/>
        <v>16</v>
      </c>
      <c r="AD553" s="105">
        <f t="shared" si="83"/>
        <v>17</v>
      </c>
      <c r="AE553" s="105">
        <f t="shared" si="84"/>
        <v>41</v>
      </c>
      <c r="AF553" s="106" t="s">
        <v>5997</v>
      </c>
      <c r="AG553" s="107" t="s">
        <v>3561</v>
      </c>
      <c r="AH553" s="107" t="str">
        <f t="shared" si="89"/>
        <v>non-HFTD</v>
      </c>
      <c r="AI553" s="107" t="s">
        <v>4558</v>
      </c>
      <c r="AJ553" s="105" t="str">
        <f t="shared" si="85"/>
        <v>Distribution</v>
      </c>
      <c r="AK553" s="105" t="str">
        <f t="shared" si="86"/>
        <v>non-HFTD - Distribution</v>
      </c>
      <c r="AL553" s="105" t="str">
        <f t="shared" si="87"/>
        <v>Fire Less than 300 Acres</v>
      </c>
      <c r="AM553" s="108" t="s">
        <v>4559</v>
      </c>
      <c r="AN553" s="105" t="str">
        <f t="shared" si="88"/>
        <v>3rd Party - Unknown</v>
      </c>
      <c r="AO553" s="109">
        <v>2890</v>
      </c>
    </row>
    <row r="554" spans="1:41" x14ac:dyDescent="0.25">
      <c r="A554" s="105" t="s">
        <v>4544</v>
      </c>
      <c r="B554" s="105">
        <v>42537.306944444441</v>
      </c>
      <c r="C554" s="105">
        <v>42537.306944444441</v>
      </c>
      <c r="D554" s="105">
        <v>37.867809999999999</v>
      </c>
      <c r="E554" s="105">
        <v>-121.63822</v>
      </c>
      <c r="F554" s="105" t="s">
        <v>4560</v>
      </c>
      <c r="G554" s="105" t="s">
        <v>5754</v>
      </c>
      <c r="H554" s="105" t="s">
        <v>4546</v>
      </c>
      <c r="I554" s="105" t="s">
        <v>4547</v>
      </c>
      <c r="J554" s="105" t="s">
        <v>5885</v>
      </c>
      <c r="K554" s="105">
        <v>100497743</v>
      </c>
      <c r="L554" s="105" t="s">
        <v>5757</v>
      </c>
      <c r="M554" s="105">
        <v>21000</v>
      </c>
      <c r="N554" s="105" t="s">
        <v>4453</v>
      </c>
      <c r="O554" s="105" t="s">
        <v>4563</v>
      </c>
      <c r="P554" s="105" t="s">
        <v>1964</v>
      </c>
      <c r="Q554" s="105">
        <v>42537.306944444441</v>
      </c>
      <c r="R554" s="105">
        <v>42537.306944444441</v>
      </c>
      <c r="S554" s="105" t="s">
        <v>4551</v>
      </c>
      <c r="T554" s="105" t="s">
        <v>3576</v>
      </c>
      <c r="U554" s="105" t="s">
        <v>4552</v>
      </c>
      <c r="V554" s="105" t="s">
        <v>4456</v>
      </c>
      <c r="W554" s="105" t="s">
        <v>4554</v>
      </c>
      <c r="X554" s="105"/>
      <c r="Y554" s="105" t="s">
        <v>4555</v>
      </c>
      <c r="Z554" s="105" t="s">
        <v>5998</v>
      </c>
      <c r="AA554" s="105">
        <f t="shared" si="80"/>
        <v>2016</v>
      </c>
      <c r="AB554" s="105">
        <f t="shared" si="81"/>
        <v>6</v>
      </c>
      <c r="AC554" s="105">
        <f t="shared" si="82"/>
        <v>16</v>
      </c>
      <c r="AD554" s="105">
        <f t="shared" si="83"/>
        <v>7</v>
      </c>
      <c r="AE554" s="105">
        <f t="shared" si="84"/>
        <v>22</v>
      </c>
      <c r="AF554" s="106" t="s">
        <v>5999</v>
      </c>
      <c r="AG554" s="107" t="s">
        <v>3561</v>
      </c>
      <c r="AH554" s="107" t="str">
        <f t="shared" si="89"/>
        <v>non-HFTD</v>
      </c>
      <c r="AI554" s="107" t="s">
        <v>4558</v>
      </c>
      <c r="AJ554" s="105" t="str">
        <f t="shared" si="85"/>
        <v>Distribution</v>
      </c>
      <c r="AK554" s="105" t="str">
        <f t="shared" si="86"/>
        <v>non-HFTD - Distribution</v>
      </c>
      <c r="AL554" s="105" t="str">
        <f t="shared" si="87"/>
        <v>Fire Less than 300 Acres</v>
      </c>
      <c r="AM554" s="108" t="s">
        <v>4559</v>
      </c>
      <c r="AN554" s="105" t="str">
        <f t="shared" si="88"/>
        <v>Vehicle</v>
      </c>
      <c r="AO554" s="109">
        <v>56505</v>
      </c>
    </row>
    <row r="555" spans="1:41" x14ac:dyDescent="0.25">
      <c r="A555" s="105" t="s">
        <v>4544</v>
      </c>
      <c r="B555" s="105">
        <v>42537.546527777777</v>
      </c>
      <c r="C555" s="105">
        <v>42537.546527777777</v>
      </c>
      <c r="D555" s="105">
        <v>39.068100000000001</v>
      </c>
      <c r="E555" s="105">
        <v>-121.66052000000001</v>
      </c>
      <c r="F555" s="105" t="s">
        <v>4560</v>
      </c>
      <c r="G555" s="105" t="s">
        <v>5754</v>
      </c>
      <c r="H555" s="105" t="s">
        <v>4582</v>
      </c>
      <c r="I555" s="105" t="s">
        <v>4547</v>
      </c>
      <c r="J555" s="105" t="s">
        <v>6000</v>
      </c>
      <c r="K555" s="105">
        <v>101329181</v>
      </c>
      <c r="L555" s="105"/>
      <c r="M555" s="105">
        <v>12000</v>
      </c>
      <c r="N555" s="105" t="s">
        <v>4447</v>
      </c>
      <c r="O555" s="105" t="s">
        <v>4563</v>
      </c>
      <c r="P555" s="105" t="s">
        <v>1964</v>
      </c>
      <c r="Q555" s="105">
        <v>42537.546527777777</v>
      </c>
      <c r="R555" s="105">
        <v>42537.546527777777</v>
      </c>
      <c r="S555" s="105" t="s">
        <v>4588</v>
      </c>
      <c r="T555" s="105" t="s">
        <v>4447</v>
      </c>
      <c r="U555" s="105" t="s">
        <v>3576</v>
      </c>
      <c r="V555" s="105" t="s">
        <v>3576</v>
      </c>
      <c r="W555" s="105" t="s">
        <v>4360</v>
      </c>
      <c r="X555" s="105"/>
      <c r="Y555" s="105" t="s">
        <v>4555</v>
      </c>
      <c r="Z555" s="105" t="s">
        <v>6001</v>
      </c>
      <c r="AA555" s="105">
        <f t="shared" si="80"/>
        <v>2016</v>
      </c>
      <c r="AB555" s="105">
        <f t="shared" si="81"/>
        <v>6</v>
      </c>
      <c r="AC555" s="105">
        <f t="shared" si="82"/>
        <v>16</v>
      </c>
      <c r="AD555" s="105">
        <f t="shared" si="83"/>
        <v>13</v>
      </c>
      <c r="AE555" s="105">
        <f t="shared" si="84"/>
        <v>7</v>
      </c>
      <c r="AF555" s="106" t="s">
        <v>6002</v>
      </c>
      <c r="AG555" s="107" t="s">
        <v>3561</v>
      </c>
      <c r="AH555" s="107" t="str">
        <f t="shared" si="89"/>
        <v>non-HFTD</v>
      </c>
      <c r="AI555" s="107" t="s">
        <v>4558</v>
      </c>
      <c r="AJ555" s="105" t="str">
        <f t="shared" si="85"/>
        <v>Distribution</v>
      </c>
      <c r="AK555" s="105" t="str">
        <f t="shared" si="86"/>
        <v>non-HFTD - Distribution</v>
      </c>
      <c r="AL555" s="105" t="str">
        <f t="shared" si="87"/>
        <v>Fire Less than 300 Acres</v>
      </c>
      <c r="AM555" s="108" t="s">
        <v>4591</v>
      </c>
      <c r="AN555" s="105" t="str">
        <f t="shared" si="88"/>
        <v>Lightning Arrestor</v>
      </c>
      <c r="AO555" s="109" t="s">
        <v>3576</v>
      </c>
    </row>
    <row r="556" spans="1:41" x14ac:dyDescent="0.25">
      <c r="A556" s="105" t="s">
        <v>4544</v>
      </c>
      <c r="B556" s="105">
        <v>42538</v>
      </c>
      <c r="C556" s="105">
        <v>42538.470138888886</v>
      </c>
      <c r="D556" s="105">
        <v>36.732520000000001</v>
      </c>
      <c r="E556" s="105">
        <v>-120.40494</v>
      </c>
      <c r="F556" s="105" t="s">
        <v>4560</v>
      </c>
      <c r="G556" s="105" t="s">
        <v>5754</v>
      </c>
      <c r="H556" s="105" t="s">
        <v>4582</v>
      </c>
      <c r="I556" s="105" t="s">
        <v>4547</v>
      </c>
      <c r="J556" s="105" t="s">
        <v>5756</v>
      </c>
      <c r="K556" s="105">
        <v>102312507</v>
      </c>
      <c r="L556" s="105"/>
      <c r="M556" s="105" t="s">
        <v>4457</v>
      </c>
      <c r="N556" s="105" t="s">
        <v>4443</v>
      </c>
      <c r="O556" s="105" t="s">
        <v>4563</v>
      </c>
      <c r="P556" s="105" t="s">
        <v>1964</v>
      </c>
      <c r="Q556" s="105">
        <v>42538</v>
      </c>
      <c r="R556" s="105">
        <v>42538.470138888886</v>
      </c>
      <c r="S556" s="105" t="s">
        <v>4588</v>
      </c>
      <c r="T556" s="105" t="s">
        <v>4443</v>
      </c>
      <c r="U556" s="105" t="s">
        <v>3576</v>
      </c>
      <c r="V556" s="105" t="s">
        <v>3576</v>
      </c>
      <c r="W556" s="105" t="s">
        <v>4360</v>
      </c>
      <c r="X556" s="105"/>
      <c r="Y556" s="105" t="s">
        <v>4571</v>
      </c>
      <c r="Z556" s="105" t="s">
        <v>6003</v>
      </c>
      <c r="AA556" s="105">
        <f t="shared" si="80"/>
        <v>2016</v>
      </c>
      <c r="AB556" s="105">
        <f t="shared" si="81"/>
        <v>6</v>
      </c>
      <c r="AC556" s="105">
        <f t="shared" si="82"/>
        <v>17</v>
      </c>
      <c r="AD556" s="105">
        <f t="shared" si="83"/>
        <v>11</v>
      </c>
      <c r="AE556" s="105">
        <f t="shared" si="84"/>
        <v>17</v>
      </c>
      <c r="AF556" s="106" t="s">
        <v>4573</v>
      </c>
      <c r="AG556" s="107" t="s">
        <v>3561</v>
      </c>
      <c r="AH556" s="107" t="str">
        <f t="shared" si="89"/>
        <v>non-HFTD</v>
      </c>
      <c r="AI556" s="107" t="s">
        <v>4558</v>
      </c>
      <c r="AJ556" s="105" t="str">
        <f t="shared" si="85"/>
        <v>Distribution</v>
      </c>
      <c r="AK556" s="105" t="str">
        <f t="shared" si="86"/>
        <v>non-HFTD - Distribution</v>
      </c>
      <c r="AL556" s="105" t="str">
        <f t="shared" si="87"/>
        <v>Fire Less than 300 Acres</v>
      </c>
      <c r="AM556" s="108" t="s">
        <v>4591</v>
      </c>
      <c r="AN556" s="105" t="str">
        <f t="shared" si="88"/>
        <v>Capacitor Bank</v>
      </c>
      <c r="AO556" s="109" t="s">
        <v>3576</v>
      </c>
    </row>
    <row r="557" spans="1:41" x14ac:dyDescent="0.25">
      <c r="A557" s="105" t="s">
        <v>4544</v>
      </c>
      <c r="B557" s="105">
        <v>42540</v>
      </c>
      <c r="C557" s="105">
        <v>42540.504861111112</v>
      </c>
      <c r="D557" s="105">
        <v>39.381129989999998</v>
      </c>
      <c r="E557" s="105">
        <v>-123.77370000000001</v>
      </c>
      <c r="F557" s="105" t="s">
        <v>4560</v>
      </c>
      <c r="G557" s="105" t="s">
        <v>5754</v>
      </c>
      <c r="H557" s="105" t="s">
        <v>5755</v>
      </c>
      <c r="I557" s="105" t="s">
        <v>4547</v>
      </c>
      <c r="J557" s="105" t="s">
        <v>5756</v>
      </c>
      <c r="K557" s="105">
        <v>102187888</v>
      </c>
      <c r="L557" s="105" t="s">
        <v>5757</v>
      </c>
      <c r="M557" s="105">
        <v>12000</v>
      </c>
      <c r="N557" s="105" t="s">
        <v>4453</v>
      </c>
      <c r="O557" s="105" t="s">
        <v>4563</v>
      </c>
      <c r="P557" s="105" t="s">
        <v>1964</v>
      </c>
      <c r="Q557" s="105">
        <v>42540</v>
      </c>
      <c r="R557" s="105">
        <v>42540.504861111112</v>
      </c>
      <c r="S557" s="105" t="s">
        <v>4551</v>
      </c>
      <c r="T557" s="105" t="s">
        <v>3576</v>
      </c>
      <c r="U557" s="105" t="s">
        <v>4560</v>
      </c>
      <c r="V557" s="105" t="s">
        <v>4553</v>
      </c>
      <c r="W557" s="105" t="s">
        <v>4554</v>
      </c>
      <c r="X557" s="105" t="s">
        <v>5912</v>
      </c>
      <c r="Y557" s="105" t="s">
        <v>4555</v>
      </c>
      <c r="Z557" s="105" t="s">
        <v>6004</v>
      </c>
      <c r="AA557" s="105">
        <f t="shared" si="80"/>
        <v>2016</v>
      </c>
      <c r="AB557" s="105">
        <f t="shared" si="81"/>
        <v>6</v>
      </c>
      <c r="AC557" s="105">
        <f t="shared" si="82"/>
        <v>19</v>
      </c>
      <c r="AD557" s="105">
        <f t="shared" si="83"/>
        <v>12</v>
      </c>
      <c r="AE557" s="105">
        <f t="shared" si="84"/>
        <v>7</v>
      </c>
      <c r="AF557" s="106" t="s">
        <v>6005</v>
      </c>
      <c r="AG557" s="107" t="s">
        <v>4596</v>
      </c>
      <c r="AH557" s="107" t="str">
        <f t="shared" si="89"/>
        <v>HFTD</v>
      </c>
      <c r="AI557" s="107" t="s">
        <v>4558</v>
      </c>
      <c r="AJ557" s="105" t="str">
        <f t="shared" si="85"/>
        <v>Distribution</v>
      </c>
      <c r="AK557" s="105" t="str">
        <f t="shared" si="86"/>
        <v>HFTD - Distribution</v>
      </c>
      <c r="AL557" s="105" t="str">
        <f t="shared" si="87"/>
        <v>Fire Less than 300 Acres</v>
      </c>
      <c r="AM557" s="108" t="s">
        <v>4559</v>
      </c>
      <c r="AN557" s="105" t="str">
        <f t="shared" si="88"/>
        <v>3rd Party - Unknown</v>
      </c>
      <c r="AO557" s="109">
        <v>6100</v>
      </c>
    </row>
    <row r="558" spans="1:41" x14ac:dyDescent="0.25">
      <c r="A558" s="105" t="s">
        <v>4544</v>
      </c>
      <c r="B558" s="105">
        <v>42540</v>
      </c>
      <c r="C558" s="105">
        <v>42540.72152777778</v>
      </c>
      <c r="D558" s="105">
        <v>38.450780000000002</v>
      </c>
      <c r="E558" s="105">
        <v>-122.354579</v>
      </c>
      <c r="F558" s="105" t="s">
        <v>4560</v>
      </c>
      <c r="G558" s="105" t="s">
        <v>5754</v>
      </c>
      <c r="H558" s="105" t="s">
        <v>4582</v>
      </c>
      <c r="I558" s="105" t="s">
        <v>4547</v>
      </c>
      <c r="J558" s="105" t="s">
        <v>6006</v>
      </c>
      <c r="K558" s="105">
        <v>102256859</v>
      </c>
      <c r="L558" s="105" t="s">
        <v>5757</v>
      </c>
      <c r="M558" s="105">
        <v>21000</v>
      </c>
      <c r="N558" s="105" t="s">
        <v>4453</v>
      </c>
      <c r="O558" s="105" t="s">
        <v>4563</v>
      </c>
      <c r="P558" s="105" t="s">
        <v>1964</v>
      </c>
      <c r="Q558" s="105">
        <v>42540</v>
      </c>
      <c r="R558" s="105">
        <v>42540.72152777778</v>
      </c>
      <c r="S558" s="105" t="s">
        <v>4551</v>
      </c>
      <c r="T558" s="105" t="s">
        <v>3576</v>
      </c>
      <c r="U558" s="105" t="s">
        <v>4564</v>
      </c>
      <c r="V558" s="105" t="s">
        <v>4553</v>
      </c>
      <c r="W558" s="105" t="s">
        <v>4360</v>
      </c>
      <c r="X558" s="105"/>
      <c r="Y558" s="105" t="s">
        <v>4555</v>
      </c>
      <c r="Z558" s="105" t="s">
        <v>6007</v>
      </c>
      <c r="AA558" s="105">
        <f t="shared" si="80"/>
        <v>2016</v>
      </c>
      <c r="AB558" s="105">
        <f t="shared" si="81"/>
        <v>6</v>
      </c>
      <c r="AC558" s="105">
        <f t="shared" si="82"/>
        <v>19</v>
      </c>
      <c r="AD558" s="105">
        <f t="shared" si="83"/>
        <v>17</v>
      </c>
      <c r="AE558" s="105">
        <f t="shared" si="84"/>
        <v>19</v>
      </c>
      <c r="AF558" s="106" t="s">
        <v>6008</v>
      </c>
      <c r="AG558" s="107" t="s">
        <v>4596</v>
      </c>
      <c r="AH558" s="107" t="str">
        <f t="shared" si="89"/>
        <v>HFTD</v>
      </c>
      <c r="AI558" s="107" t="s">
        <v>4558</v>
      </c>
      <c r="AJ558" s="105" t="str">
        <f t="shared" si="85"/>
        <v>Distribution</v>
      </c>
      <c r="AK558" s="105" t="str">
        <f t="shared" si="86"/>
        <v>HFTD - Distribution</v>
      </c>
      <c r="AL558" s="105" t="str">
        <f t="shared" si="87"/>
        <v>Fire Less than 300 Acres</v>
      </c>
      <c r="AM558" s="108" t="s">
        <v>4564</v>
      </c>
      <c r="AN558" s="105" t="str">
        <f t="shared" si="88"/>
        <v>Animal</v>
      </c>
      <c r="AO558" s="109">
        <v>672</v>
      </c>
    </row>
    <row r="559" spans="1:41" x14ac:dyDescent="0.25">
      <c r="A559" s="105" t="s">
        <v>4544</v>
      </c>
      <c r="B559" s="105">
        <v>42540.659722222219</v>
      </c>
      <c r="C559" s="105">
        <v>42540.659722222219</v>
      </c>
      <c r="D559" s="105">
        <v>38.242519989999998</v>
      </c>
      <c r="E559" s="105">
        <v>-121.853549</v>
      </c>
      <c r="F559" s="105" t="s">
        <v>4560</v>
      </c>
      <c r="G559" s="105" t="s">
        <v>5754</v>
      </c>
      <c r="H559" s="105" t="s">
        <v>4546</v>
      </c>
      <c r="I559" s="105" t="s">
        <v>4547</v>
      </c>
      <c r="J559" s="105" t="s">
        <v>6009</v>
      </c>
      <c r="K559" s="105">
        <v>101582754</v>
      </c>
      <c r="L559" s="105"/>
      <c r="M559" s="105">
        <v>21000</v>
      </c>
      <c r="N559" s="105" t="s">
        <v>4453</v>
      </c>
      <c r="O559" s="105" t="s">
        <v>4563</v>
      </c>
      <c r="P559" s="105" t="s">
        <v>1964</v>
      </c>
      <c r="Q559" s="105">
        <v>42540.659722222219</v>
      </c>
      <c r="R559" s="105">
        <v>42540.659722222219</v>
      </c>
      <c r="S559" s="105" t="s">
        <v>4551</v>
      </c>
      <c r="T559" s="105" t="s">
        <v>3576</v>
      </c>
      <c r="U559" s="105" t="s">
        <v>4552</v>
      </c>
      <c r="V559" s="105" t="s">
        <v>4456</v>
      </c>
      <c r="W559" s="105" t="s">
        <v>4554</v>
      </c>
      <c r="X559" s="105"/>
      <c r="Y559" s="105" t="s">
        <v>4555</v>
      </c>
      <c r="Z559" s="105" t="s">
        <v>6010</v>
      </c>
      <c r="AA559" s="105">
        <f t="shared" si="80"/>
        <v>2016</v>
      </c>
      <c r="AB559" s="105">
        <f t="shared" si="81"/>
        <v>6</v>
      </c>
      <c r="AC559" s="105">
        <f t="shared" si="82"/>
        <v>19</v>
      </c>
      <c r="AD559" s="105">
        <f t="shared" si="83"/>
        <v>15</v>
      </c>
      <c r="AE559" s="105">
        <f t="shared" si="84"/>
        <v>50</v>
      </c>
      <c r="AF559" s="106" t="s">
        <v>6011</v>
      </c>
      <c r="AG559" s="107" t="s">
        <v>3561</v>
      </c>
      <c r="AH559" s="107" t="str">
        <f t="shared" si="89"/>
        <v>non-HFTD</v>
      </c>
      <c r="AI559" s="107" t="s">
        <v>4558</v>
      </c>
      <c r="AJ559" s="105" t="str">
        <f t="shared" si="85"/>
        <v>Distribution</v>
      </c>
      <c r="AK559" s="105" t="str">
        <f t="shared" si="86"/>
        <v>non-HFTD - Distribution</v>
      </c>
      <c r="AL559" s="105" t="str">
        <f t="shared" si="87"/>
        <v>Fire Less than 300 Acres</v>
      </c>
      <c r="AM559" s="108" t="s">
        <v>4559</v>
      </c>
      <c r="AN559" s="105" t="str">
        <f t="shared" si="88"/>
        <v>Vehicle</v>
      </c>
      <c r="AO559" s="109">
        <v>21329</v>
      </c>
    </row>
    <row r="560" spans="1:41" x14ac:dyDescent="0.25">
      <c r="A560" s="105" t="s">
        <v>4544</v>
      </c>
      <c r="B560" s="105">
        <v>42541</v>
      </c>
      <c r="C560" s="105">
        <v>42541.581250000003</v>
      </c>
      <c r="D560" s="105">
        <v>36.535648299999998</v>
      </c>
      <c r="E560" s="105">
        <v>-119.37896499999999</v>
      </c>
      <c r="F560" s="105" t="s">
        <v>4560</v>
      </c>
      <c r="G560" s="105" t="s">
        <v>5762</v>
      </c>
      <c r="H560" s="105" t="s">
        <v>5755</v>
      </c>
      <c r="I560" s="105" t="s">
        <v>4621</v>
      </c>
      <c r="J560" s="105" t="s">
        <v>3576</v>
      </c>
      <c r="K560" s="105">
        <v>103238848</v>
      </c>
      <c r="L560" s="105"/>
      <c r="M560" s="105" t="s">
        <v>4457</v>
      </c>
      <c r="N560" s="105" t="s">
        <v>4453</v>
      </c>
      <c r="O560" s="105" t="s">
        <v>4563</v>
      </c>
      <c r="P560" s="105" t="s">
        <v>1964</v>
      </c>
      <c r="Q560" s="105">
        <v>42541</v>
      </c>
      <c r="R560" s="105">
        <v>42541.581250000003</v>
      </c>
      <c r="S560" s="105" t="s">
        <v>4551</v>
      </c>
      <c r="T560" s="105" t="s">
        <v>3576</v>
      </c>
      <c r="U560" s="105" t="s">
        <v>4560</v>
      </c>
      <c r="V560" s="105" t="s">
        <v>4553</v>
      </c>
      <c r="W560" s="105" t="s">
        <v>4360</v>
      </c>
      <c r="X560" s="105"/>
      <c r="Y560" s="105" t="s">
        <v>4571</v>
      </c>
      <c r="Z560" s="105" t="s">
        <v>6012</v>
      </c>
      <c r="AA560" s="105">
        <f t="shared" si="80"/>
        <v>2016</v>
      </c>
      <c r="AB560" s="105">
        <f t="shared" si="81"/>
        <v>6</v>
      </c>
      <c r="AC560" s="105">
        <f t="shared" si="82"/>
        <v>20</v>
      </c>
      <c r="AD560" s="105">
        <f t="shared" si="83"/>
        <v>13</v>
      </c>
      <c r="AE560" s="105">
        <f t="shared" si="84"/>
        <v>57</v>
      </c>
      <c r="AF560" s="106" t="s">
        <v>4573</v>
      </c>
      <c r="AG560" s="107" t="s">
        <v>3561</v>
      </c>
      <c r="AH560" s="107" t="str">
        <f t="shared" si="89"/>
        <v>non-HFTD</v>
      </c>
      <c r="AI560" s="107" t="s">
        <v>4558</v>
      </c>
      <c r="AJ560" s="105" t="str">
        <f t="shared" si="85"/>
        <v>Distribution</v>
      </c>
      <c r="AK560" s="105" t="str">
        <f t="shared" si="86"/>
        <v>non-HFTD - Distribution</v>
      </c>
      <c r="AL560" s="105" t="str">
        <f t="shared" si="87"/>
        <v>Fire Less than 300 Acres</v>
      </c>
      <c r="AM560" s="108" t="s">
        <v>4560</v>
      </c>
      <c r="AN560" s="105" t="str">
        <f t="shared" si="88"/>
        <v>Other/Unknown</v>
      </c>
      <c r="AO560" s="109" t="s">
        <v>3576</v>
      </c>
    </row>
    <row r="561" spans="1:41" x14ac:dyDescent="0.25">
      <c r="A561" s="105" t="s">
        <v>4544</v>
      </c>
      <c r="B561" s="105">
        <v>42541</v>
      </c>
      <c r="C561" s="105">
        <v>42541.697916666664</v>
      </c>
      <c r="D561" s="105">
        <v>41.069710000000001</v>
      </c>
      <c r="E561" s="105">
        <v>-123.678928</v>
      </c>
      <c r="F561" s="105" t="s">
        <v>4560</v>
      </c>
      <c r="G561" s="105" t="s">
        <v>5754</v>
      </c>
      <c r="H561" s="105" t="s">
        <v>5755</v>
      </c>
      <c r="I561" s="105" t="s">
        <v>4547</v>
      </c>
      <c r="J561" s="105" t="s">
        <v>6013</v>
      </c>
      <c r="K561" s="105">
        <v>101011420</v>
      </c>
      <c r="L561" s="105" t="s">
        <v>5869</v>
      </c>
      <c r="M561" s="105">
        <v>12000</v>
      </c>
      <c r="N561" s="105" t="s">
        <v>4453</v>
      </c>
      <c r="O561" s="105" t="s">
        <v>4563</v>
      </c>
      <c r="P561" s="105" t="s">
        <v>1964</v>
      </c>
      <c r="Q561" s="105">
        <v>42541</v>
      </c>
      <c r="R561" s="105">
        <v>42541.697916666664</v>
      </c>
      <c r="S561" s="105" t="s">
        <v>4551</v>
      </c>
      <c r="T561" s="105" t="s">
        <v>3576</v>
      </c>
      <c r="U561" s="105" t="s">
        <v>4560</v>
      </c>
      <c r="V561" s="105" t="s">
        <v>4553</v>
      </c>
      <c r="W561" s="105" t="s">
        <v>4360</v>
      </c>
      <c r="X561" s="105"/>
      <c r="Y561" s="105" t="s">
        <v>4576</v>
      </c>
      <c r="Z561" s="105" t="s">
        <v>6014</v>
      </c>
      <c r="AA561" s="105">
        <f t="shared" si="80"/>
        <v>2016</v>
      </c>
      <c r="AB561" s="105">
        <f t="shared" si="81"/>
        <v>6</v>
      </c>
      <c r="AC561" s="105">
        <f t="shared" si="82"/>
        <v>20</v>
      </c>
      <c r="AD561" s="105">
        <f t="shared" si="83"/>
        <v>16</v>
      </c>
      <c r="AE561" s="105">
        <f t="shared" si="84"/>
        <v>45</v>
      </c>
      <c r="AF561" s="106" t="s">
        <v>6015</v>
      </c>
      <c r="AG561" s="107" t="s">
        <v>4596</v>
      </c>
      <c r="AH561" s="107" t="str">
        <f t="shared" si="89"/>
        <v>HFTD</v>
      </c>
      <c r="AI561" s="107" t="s">
        <v>4558</v>
      </c>
      <c r="AJ561" s="105" t="str">
        <f t="shared" si="85"/>
        <v>Distribution</v>
      </c>
      <c r="AK561" s="105" t="str">
        <f t="shared" si="86"/>
        <v>HFTD - Distribution</v>
      </c>
      <c r="AL561" s="105" t="str">
        <f t="shared" si="87"/>
        <v>Fire Less than 300 Acres</v>
      </c>
      <c r="AM561" s="108" t="s">
        <v>4560</v>
      </c>
      <c r="AN561" s="105" t="str">
        <f t="shared" si="88"/>
        <v>Fell into (No defect)</v>
      </c>
      <c r="AO561" s="109">
        <v>7361</v>
      </c>
    </row>
    <row r="562" spans="1:41" x14ac:dyDescent="0.25">
      <c r="A562" s="105" t="s">
        <v>4544</v>
      </c>
      <c r="B562" s="105">
        <v>42542</v>
      </c>
      <c r="C562" s="105">
        <v>0.86736111111111114</v>
      </c>
      <c r="D562" s="105">
        <v>35.535246000000001</v>
      </c>
      <c r="E562" s="105">
        <v>-120.845736</v>
      </c>
      <c r="F562" s="105" t="s">
        <v>4560</v>
      </c>
      <c r="G562" s="105" t="s">
        <v>5754</v>
      </c>
      <c r="H562" s="105" t="s">
        <v>4546</v>
      </c>
      <c r="I562" s="105" t="s">
        <v>4547</v>
      </c>
      <c r="J562" s="105" t="s">
        <v>5756</v>
      </c>
      <c r="K562" s="105">
        <v>101900832</v>
      </c>
      <c r="L562" s="105"/>
      <c r="M562" s="105">
        <v>12000</v>
      </c>
      <c r="N562" s="105" t="s">
        <v>4453</v>
      </c>
      <c r="O562" s="105" t="s">
        <v>4563</v>
      </c>
      <c r="P562" s="105" t="s">
        <v>1964</v>
      </c>
      <c r="Q562" s="105">
        <v>42542</v>
      </c>
      <c r="R562" s="105">
        <v>0.86736111111111114</v>
      </c>
      <c r="S562" s="105" t="s">
        <v>4551</v>
      </c>
      <c r="T562" s="105" t="s">
        <v>3576</v>
      </c>
      <c r="U562" s="105" t="s">
        <v>4560</v>
      </c>
      <c r="V562" s="105" t="s">
        <v>4553</v>
      </c>
      <c r="W562" s="105" t="s">
        <v>4360</v>
      </c>
      <c r="X562" s="105"/>
      <c r="Y562" s="105" t="s">
        <v>4611</v>
      </c>
      <c r="Z562" s="105" t="s">
        <v>6016</v>
      </c>
      <c r="AA562" s="105">
        <f t="shared" si="80"/>
        <v>2016</v>
      </c>
      <c r="AB562" s="105">
        <f t="shared" si="81"/>
        <v>6</v>
      </c>
      <c r="AC562" s="105">
        <f t="shared" si="82"/>
        <v>21</v>
      </c>
      <c r="AD562" s="105">
        <f t="shared" si="83"/>
        <v>20</v>
      </c>
      <c r="AE562" s="105">
        <f t="shared" si="84"/>
        <v>49</v>
      </c>
      <c r="AF562" s="106" t="s">
        <v>6017</v>
      </c>
      <c r="AG562" s="107" t="s">
        <v>4574</v>
      </c>
      <c r="AH562" s="107" t="str">
        <f t="shared" si="89"/>
        <v>HFTD</v>
      </c>
      <c r="AI562" s="107" t="s">
        <v>4558</v>
      </c>
      <c r="AJ562" s="105" t="str">
        <f t="shared" si="85"/>
        <v>Distribution</v>
      </c>
      <c r="AK562" s="105" t="str">
        <f t="shared" si="86"/>
        <v>HFTD - Distribution</v>
      </c>
      <c r="AL562" s="105" t="str">
        <f t="shared" si="87"/>
        <v>Fire Less than 300 Acres</v>
      </c>
      <c r="AM562" s="108" t="s">
        <v>4560</v>
      </c>
      <c r="AN562" s="105" t="str">
        <f t="shared" si="88"/>
        <v>Fell into (slight defect)</v>
      </c>
      <c r="AO562" s="109">
        <v>7806</v>
      </c>
    </row>
    <row r="563" spans="1:41" x14ac:dyDescent="0.25">
      <c r="A563" s="105" t="s">
        <v>4544</v>
      </c>
      <c r="B563" s="105">
        <v>42542</v>
      </c>
      <c r="C563" s="105">
        <v>42542.42291666667</v>
      </c>
      <c r="D563" s="105">
        <v>39.029420000000002</v>
      </c>
      <c r="E563" s="105">
        <v>-121.29275</v>
      </c>
      <c r="F563" s="105" t="s">
        <v>4560</v>
      </c>
      <c r="G563" s="105" t="s">
        <v>5754</v>
      </c>
      <c r="H563" s="105" t="s">
        <v>4546</v>
      </c>
      <c r="I563" s="105" t="s">
        <v>4547</v>
      </c>
      <c r="J563" s="105" t="s">
        <v>5756</v>
      </c>
      <c r="K563" s="105">
        <v>100024816</v>
      </c>
      <c r="L563" s="105" t="s">
        <v>5757</v>
      </c>
      <c r="M563" s="105" t="s">
        <v>4457</v>
      </c>
      <c r="N563" s="105" t="s">
        <v>4453</v>
      </c>
      <c r="O563" s="105" t="s">
        <v>4563</v>
      </c>
      <c r="P563" s="105" t="s">
        <v>4569</v>
      </c>
      <c r="Q563" s="105" t="s">
        <v>4570</v>
      </c>
      <c r="R563" s="105" t="s">
        <v>4570</v>
      </c>
      <c r="S563" s="105" t="s">
        <v>4551</v>
      </c>
      <c r="T563" s="105" t="s">
        <v>3576</v>
      </c>
      <c r="U563" s="105" t="s">
        <v>4638</v>
      </c>
      <c r="V563" s="105" t="s">
        <v>4553</v>
      </c>
      <c r="W563" s="105" t="s">
        <v>4554</v>
      </c>
      <c r="X563" s="105"/>
      <c r="Y563" s="105" t="s">
        <v>4571</v>
      </c>
      <c r="Z563" s="105" t="s">
        <v>6018</v>
      </c>
      <c r="AA563" s="105">
        <f t="shared" si="80"/>
        <v>2016</v>
      </c>
      <c r="AB563" s="105">
        <f t="shared" si="81"/>
        <v>6</v>
      </c>
      <c r="AC563" s="105">
        <f t="shared" si="82"/>
        <v>21</v>
      </c>
      <c r="AD563" s="105">
        <f t="shared" si="83"/>
        <v>10</v>
      </c>
      <c r="AE563" s="105">
        <f t="shared" si="84"/>
        <v>9</v>
      </c>
      <c r="AF563" s="106" t="s">
        <v>4573</v>
      </c>
      <c r="AG563" s="107" t="s">
        <v>4596</v>
      </c>
      <c r="AH563" s="107" t="str">
        <f t="shared" si="89"/>
        <v>HFTD</v>
      </c>
      <c r="AI563" s="107" t="s">
        <v>4558</v>
      </c>
      <c r="AJ563" s="105" t="str">
        <f t="shared" si="85"/>
        <v>Distribution</v>
      </c>
      <c r="AK563" s="105" t="str">
        <f t="shared" si="86"/>
        <v>HFTD - Distribution</v>
      </c>
      <c r="AL563" s="105" t="str">
        <f t="shared" si="87"/>
        <v>Fire Less than 300 Acres</v>
      </c>
      <c r="AM563" s="108" t="s">
        <v>4559</v>
      </c>
      <c r="AN563" s="105" t="str">
        <f t="shared" si="88"/>
        <v>Balloons</v>
      </c>
      <c r="AO563" s="109" t="s">
        <v>3576</v>
      </c>
    </row>
    <row r="564" spans="1:41" x14ac:dyDescent="0.25">
      <c r="A564" s="105" t="s">
        <v>4544</v>
      </c>
      <c r="B564" s="105">
        <v>42542</v>
      </c>
      <c r="C564" s="105">
        <v>42542.703472222223</v>
      </c>
      <c r="D564" s="105">
        <v>38.423279989999997</v>
      </c>
      <c r="E564" s="105">
        <v>-122.54477</v>
      </c>
      <c r="F564" s="105" t="s">
        <v>4560</v>
      </c>
      <c r="G564" s="105" t="s">
        <v>5754</v>
      </c>
      <c r="H564" s="105" t="s">
        <v>4546</v>
      </c>
      <c r="I564" s="105" t="s">
        <v>4547</v>
      </c>
      <c r="J564" s="105" t="s">
        <v>6019</v>
      </c>
      <c r="K564" s="105">
        <v>102036904</v>
      </c>
      <c r="L564" s="105" t="s">
        <v>1964</v>
      </c>
      <c r="M564" s="105" t="s">
        <v>4457</v>
      </c>
      <c r="N564" s="105" t="s">
        <v>4453</v>
      </c>
      <c r="O564" s="105" t="s">
        <v>4563</v>
      </c>
      <c r="P564" s="105" t="s">
        <v>1964</v>
      </c>
      <c r="Q564" s="105">
        <v>42542</v>
      </c>
      <c r="R564" s="105">
        <v>42542.703472222223</v>
      </c>
      <c r="S564" s="105" t="s">
        <v>4551</v>
      </c>
      <c r="T564" s="105" t="s">
        <v>3576</v>
      </c>
      <c r="U564" s="105" t="s">
        <v>4560</v>
      </c>
      <c r="V564" s="105" t="s">
        <v>4553</v>
      </c>
      <c r="W564" s="105" t="s">
        <v>4360</v>
      </c>
      <c r="X564" s="105"/>
      <c r="Y564" s="105" t="s">
        <v>4571</v>
      </c>
      <c r="Z564" s="105" t="s">
        <v>6020</v>
      </c>
      <c r="AA564" s="105">
        <f t="shared" si="80"/>
        <v>2016</v>
      </c>
      <c r="AB564" s="105">
        <f t="shared" si="81"/>
        <v>6</v>
      </c>
      <c r="AC564" s="105">
        <f t="shared" si="82"/>
        <v>21</v>
      </c>
      <c r="AD564" s="105">
        <f t="shared" si="83"/>
        <v>16</v>
      </c>
      <c r="AE564" s="105">
        <f t="shared" si="84"/>
        <v>53</v>
      </c>
      <c r="AF564" s="106" t="s">
        <v>4573</v>
      </c>
      <c r="AG564" s="107" t="s">
        <v>4596</v>
      </c>
      <c r="AH564" s="107" t="str">
        <f t="shared" si="89"/>
        <v>HFTD</v>
      </c>
      <c r="AI564" s="107" t="s">
        <v>4558</v>
      </c>
      <c r="AJ564" s="105" t="str">
        <f t="shared" si="85"/>
        <v>Distribution</v>
      </c>
      <c r="AK564" s="105" t="str">
        <f t="shared" si="86"/>
        <v>HFTD - Distribution</v>
      </c>
      <c r="AL564" s="105" t="str">
        <f t="shared" si="87"/>
        <v>Fire Less than 300 Acres</v>
      </c>
      <c r="AM564" s="108" t="s">
        <v>4560</v>
      </c>
      <c r="AN564" s="105" t="str">
        <f t="shared" si="88"/>
        <v>Other/Unknown</v>
      </c>
      <c r="AO564" s="109" t="s">
        <v>3576</v>
      </c>
    </row>
    <row r="565" spans="1:41" x14ac:dyDescent="0.25">
      <c r="A565" s="105" t="s">
        <v>4544</v>
      </c>
      <c r="B565" s="105">
        <v>42542.750694444447</v>
      </c>
      <c r="C565" s="105">
        <v>42542.750694444447</v>
      </c>
      <c r="D565" s="105">
        <v>39.285171699999999</v>
      </c>
      <c r="E565" s="105">
        <v>-123.20530170000001</v>
      </c>
      <c r="F565" s="105" t="s">
        <v>4560</v>
      </c>
      <c r="G565" s="105" t="s">
        <v>5754</v>
      </c>
      <c r="H565" s="105" t="s">
        <v>4582</v>
      </c>
      <c r="I565" s="105" t="s">
        <v>4547</v>
      </c>
      <c r="J565" s="105" t="s">
        <v>6021</v>
      </c>
      <c r="K565" s="105">
        <v>102176908</v>
      </c>
      <c r="L565" s="105" t="s">
        <v>5757</v>
      </c>
      <c r="M565" s="105">
        <v>12000</v>
      </c>
      <c r="N565" s="105" t="s">
        <v>4453</v>
      </c>
      <c r="O565" s="105" t="s">
        <v>4563</v>
      </c>
      <c r="P565" s="105" t="s">
        <v>1964</v>
      </c>
      <c r="Q565" s="105">
        <v>42542.750694444447</v>
      </c>
      <c r="R565" s="105">
        <v>42542.750694444447</v>
      </c>
      <c r="S565" s="105" t="s">
        <v>4551</v>
      </c>
      <c r="T565" s="105" t="s">
        <v>3576</v>
      </c>
      <c r="U565" s="105" t="s">
        <v>4560</v>
      </c>
      <c r="V565" s="105" t="s">
        <v>4553</v>
      </c>
      <c r="W565" s="105" t="s">
        <v>4360</v>
      </c>
      <c r="X565" s="105"/>
      <c r="Y565" s="105" t="s">
        <v>4721</v>
      </c>
      <c r="Z565" s="105" t="s">
        <v>6022</v>
      </c>
      <c r="AA565" s="105">
        <f t="shared" si="80"/>
        <v>2016</v>
      </c>
      <c r="AB565" s="105">
        <f t="shared" si="81"/>
        <v>6</v>
      </c>
      <c r="AC565" s="105">
        <f t="shared" si="82"/>
        <v>21</v>
      </c>
      <c r="AD565" s="105">
        <f t="shared" si="83"/>
        <v>18</v>
      </c>
      <c r="AE565" s="105">
        <f t="shared" si="84"/>
        <v>1</v>
      </c>
      <c r="AF565" s="106" t="s">
        <v>6023</v>
      </c>
      <c r="AG565" s="107" t="s">
        <v>3561</v>
      </c>
      <c r="AH565" s="107" t="str">
        <f t="shared" si="89"/>
        <v>non-HFTD</v>
      </c>
      <c r="AI565" s="107" t="s">
        <v>4558</v>
      </c>
      <c r="AJ565" s="105" t="str">
        <f t="shared" si="85"/>
        <v>Distribution</v>
      </c>
      <c r="AK565" s="105" t="str">
        <f t="shared" si="86"/>
        <v>non-HFTD - Distribution</v>
      </c>
      <c r="AL565" s="105" t="str">
        <f t="shared" si="87"/>
        <v>Fire Less than 300 Acres</v>
      </c>
      <c r="AM565" s="108" t="s">
        <v>4560</v>
      </c>
      <c r="AN565" s="105" t="str">
        <f t="shared" si="88"/>
        <v>Branch (OverHanging)</v>
      </c>
      <c r="AO565" s="109">
        <v>136782</v>
      </c>
    </row>
    <row r="566" spans="1:41" x14ac:dyDescent="0.25">
      <c r="A566" s="105" t="s">
        <v>4544</v>
      </c>
      <c r="B566" s="105">
        <v>42543</v>
      </c>
      <c r="C566" s="105">
        <v>42543.800694444442</v>
      </c>
      <c r="D566" s="105">
        <v>36.38751353</v>
      </c>
      <c r="E566" s="105">
        <v>-119.83495910000001</v>
      </c>
      <c r="F566" s="105" t="s">
        <v>4560</v>
      </c>
      <c r="G566" s="105" t="s">
        <v>5754</v>
      </c>
      <c r="H566" s="105" t="s">
        <v>4546</v>
      </c>
      <c r="I566" s="105" t="s">
        <v>4547</v>
      </c>
      <c r="J566" s="105" t="s">
        <v>5798</v>
      </c>
      <c r="K566" s="105">
        <v>100848643</v>
      </c>
      <c r="L566" s="105"/>
      <c r="M566" s="105" t="s">
        <v>4457</v>
      </c>
      <c r="N566" s="105" t="s">
        <v>4453</v>
      </c>
      <c r="O566" s="105" t="s">
        <v>4563</v>
      </c>
      <c r="P566" s="105" t="s">
        <v>1964</v>
      </c>
      <c r="Q566" s="105">
        <v>42543</v>
      </c>
      <c r="R566" s="105">
        <v>42543.800694444442</v>
      </c>
      <c r="S566" s="105" t="s">
        <v>4551</v>
      </c>
      <c r="T566" s="105" t="s">
        <v>3576</v>
      </c>
      <c r="U566" s="105" t="s">
        <v>4560</v>
      </c>
      <c r="V566" s="105" t="s">
        <v>4553</v>
      </c>
      <c r="W566" s="105" t="s">
        <v>4360</v>
      </c>
      <c r="X566" s="105"/>
      <c r="Y566" s="105" t="s">
        <v>4571</v>
      </c>
      <c r="Z566" s="105" t="s">
        <v>6024</v>
      </c>
      <c r="AA566" s="105">
        <f t="shared" si="80"/>
        <v>2016</v>
      </c>
      <c r="AB566" s="105">
        <f t="shared" si="81"/>
        <v>6</v>
      </c>
      <c r="AC566" s="105">
        <f t="shared" si="82"/>
        <v>22</v>
      </c>
      <c r="AD566" s="105">
        <f t="shared" si="83"/>
        <v>19</v>
      </c>
      <c r="AE566" s="105">
        <f t="shared" si="84"/>
        <v>13</v>
      </c>
      <c r="AF566" s="106" t="s">
        <v>4573</v>
      </c>
      <c r="AG566" s="107" t="s">
        <v>3561</v>
      </c>
      <c r="AH566" s="107" t="str">
        <f t="shared" si="89"/>
        <v>non-HFTD</v>
      </c>
      <c r="AI566" s="107" t="s">
        <v>4558</v>
      </c>
      <c r="AJ566" s="105" t="str">
        <f t="shared" si="85"/>
        <v>Distribution</v>
      </c>
      <c r="AK566" s="105" t="str">
        <f t="shared" si="86"/>
        <v>non-HFTD - Distribution</v>
      </c>
      <c r="AL566" s="105" t="str">
        <f t="shared" si="87"/>
        <v>Fire Less than 300 Acres</v>
      </c>
      <c r="AM566" s="108" t="s">
        <v>4560</v>
      </c>
      <c r="AN566" s="105" t="str">
        <f t="shared" si="88"/>
        <v>Other/Unknown</v>
      </c>
      <c r="AO566" s="109" t="s">
        <v>3576</v>
      </c>
    </row>
    <row r="567" spans="1:41" x14ac:dyDescent="0.25">
      <c r="A567" s="105" t="s">
        <v>4544</v>
      </c>
      <c r="B567" s="105">
        <v>42544</v>
      </c>
      <c r="C567" s="105">
        <v>42544.423611111109</v>
      </c>
      <c r="D567" s="105">
        <v>36.724339989999997</v>
      </c>
      <c r="E567" s="105">
        <v>-120.05834</v>
      </c>
      <c r="F567" s="105" t="s">
        <v>4560</v>
      </c>
      <c r="G567" s="105" t="s">
        <v>5762</v>
      </c>
      <c r="H567" s="105" t="s">
        <v>4546</v>
      </c>
      <c r="I567" s="105" t="s">
        <v>4547</v>
      </c>
      <c r="J567" s="105" t="s">
        <v>5896</v>
      </c>
      <c r="K567" s="105">
        <v>100637712</v>
      </c>
      <c r="L567" s="105" t="s">
        <v>6025</v>
      </c>
      <c r="M567" s="105" t="s">
        <v>4457</v>
      </c>
      <c r="N567" s="105" t="s">
        <v>4453</v>
      </c>
      <c r="O567" s="105" t="s">
        <v>4563</v>
      </c>
      <c r="P567" s="105" t="s">
        <v>1964</v>
      </c>
      <c r="Q567" s="105">
        <v>42544</v>
      </c>
      <c r="R567" s="105">
        <v>42544.423611111109</v>
      </c>
      <c r="S567" s="105" t="s">
        <v>4551</v>
      </c>
      <c r="T567" s="105" t="s">
        <v>3576</v>
      </c>
      <c r="U567" s="105" t="s">
        <v>4560</v>
      </c>
      <c r="V567" s="105" t="s">
        <v>4553</v>
      </c>
      <c r="W567" s="105" t="s">
        <v>4360</v>
      </c>
      <c r="X567" s="105"/>
      <c r="Y567" s="105" t="s">
        <v>4571</v>
      </c>
      <c r="Z567" s="105" t="s">
        <v>6026</v>
      </c>
      <c r="AA567" s="105">
        <f t="shared" si="80"/>
        <v>2016</v>
      </c>
      <c r="AB567" s="105">
        <f t="shared" si="81"/>
        <v>6</v>
      </c>
      <c r="AC567" s="105">
        <f t="shared" si="82"/>
        <v>23</v>
      </c>
      <c r="AD567" s="105">
        <f t="shared" si="83"/>
        <v>10</v>
      </c>
      <c r="AE567" s="105">
        <f t="shared" si="84"/>
        <v>10</v>
      </c>
      <c r="AF567" s="106" t="s">
        <v>4573</v>
      </c>
      <c r="AG567" s="107" t="s">
        <v>3561</v>
      </c>
      <c r="AH567" s="107" t="str">
        <f t="shared" si="89"/>
        <v>non-HFTD</v>
      </c>
      <c r="AI567" s="107" t="s">
        <v>4558</v>
      </c>
      <c r="AJ567" s="105" t="str">
        <f t="shared" si="85"/>
        <v>Distribution</v>
      </c>
      <c r="AK567" s="105" t="str">
        <f t="shared" si="86"/>
        <v>non-HFTD - Distribution</v>
      </c>
      <c r="AL567" s="105" t="str">
        <f t="shared" si="87"/>
        <v>Fire Less than 300 Acres</v>
      </c>
      <c r="AM567" s="108" t="s">
        <v>4560</v>
      </c>
      <c r="AN567" s="105" t="str">
        <f t="shared" si="88"/>
        <v>Other/Unknown</v>
      </c>
      <c r="AO567" s="109" t="s">
        <v>3576</v>
      </c>
    </row>
    <row r="568" spans="1:41" x14ac:dyDescent="0.25">
      <c r="A568" s="105" t="s">
        <v>4544</v>
      </c>
      <c r="B568" s="105">
        <v>42544</v>
      </c>
      <c r="C568" s="105">
        <v>42544.804861111108</v>
      </c>
      <c r="D568" s="105">
        <v>35.621189989999998</v>
      </c>
      <c r="E568" s="105">
        <v>-120.35616</v>
      </c>
      <c r="F568" s="105" t="s">
        <v>4560</v>
      </c>
      <c r="G568" s="105" t="s">
        <v>5754</v>
      </c>
      <c r="H568" s="105" t="s">
        <v>5755</v>
      </c>
      <c r="I568" s="105" t="s">
        <v>4547</v>
      </c>
      <c r="J568" s="105" t="s">
        <v>5756</v>
      </c>
      <c r="K568" s="105">
        <v>101937184</v>
      </c>
      <c r="L568" s="105" t="s">
        <v>5757</v>
      </c>
      <c r="M568" s="105" t="s">
        <v>4457</v>
      </c>
      <c r="N568" s="105" t="s">
        <v>4453</v>
      </c>
      <c r="O568" s="105" t="s">
        <v>4563</v>
      </c>
      <c r="P568" s="105" t="s">
        <v>1964</v>
      </c>
      <c r="Q568" s="105">
        <v>42544</v>
      </c>
      <c r="R568" s="105">
        <v>42544.804861111108</v>
      </c>
      <c r="S568" s="105" t="s">
        <v>4551</v>
      </c>
      <c r="T568" s="105" t="s">
        <v>3576</v>
      </c>
      <c r="U568" s="105" t="s">
        <v>4564</v>
      </c>
      <c r="V568" s="105" t="s">
        <v>4553</v>
      </c>
      <c r="W568" s="105" t="s">
        <v>4360</v>
      </c>
      <c r="X568" s="105"/>
      <c r="Y568" s="105" t="s">
        <v>4555</v>
      </c>
      <c r="Z568" s="105" t="s">
        <v>6027</v>
      </c>
      <c r="AA568" s="105">
        <f t="shared" si="80"/>
        <v>2016</v>
      </c>
      <c r="AB568" s="105">
        <f t="shared" si="81"/>
        <v>6</v>
      </c>
      <c r="AC568" s="105">
        <f t="shared" si="82"/>
        <v>23</v>
      </c>
      <c r="AD568" s="105">
        <f t="shared" si="83"/>
        <v>19</v>
      </c>
      <c r="AE568" s="105">
        <f t="shared" si="84"/>
        <v>19</v>
      </c>
      <c r="AF568" s="106" t="s">
        <v>6028</v>
      </c>
      <c r="AG568" s="107" t="s">
        <v>3561</v>
      </c>
      <c r="AH568" s="107" t="str">
        <f t="shared" si="89"/>
        <v>non-HFTD</v>
      </c>
      <c r="AI568" s="107" t="s">
        <v>4558</v>
      </c>
      <c r="AJ568" s="105" t="str">
        <f t="shared" si="85"/>
        <v>Distribution</v>
      </c>
      <c r="AK568" s="105" t="str">
        <f t="shared" si="86"/>
        <v>non-HFTD - Distribution</v>
      </c>
      <c r="AL568" s="105" t="str">
        <f t="shared" si="87"/>
        <v>Fire Less than 300 Acres</v>
      </c>
      <c r="AM568" s="108" t="s">
        <v>4564</v>
      </c>
      <c r="AN568" s="105" t="str">
        <f t="shared" si="88"/>
        <v>Animal</v>
      </c>
      <c r="AO568" s="109">
        <v>1296</v>
      </c>
    </row>
    <row r="569" spans="1:41" x14ac:dyDescent="0.25">
      <c r="A569" s="105" t="s">
        <v>4544</v>
      </c>
      <c r="B569" s="105">
        <v>42544</v>
      </c>
      <c r="C569" s="105">
        <v>42544.897916666669</v>
      </c>
      <c r="D569" s="105">
        <v>38.120629989999998</v>
      </c>
      <c r="E569" s="105">
        <v>-121.9545</v>
      </c>
      <c r="F569" s="105" t="s">
        <v>4560</v>
      </c>
      <c r="G569" s="105" t="s">
        <v>5754</v>
      </c>
      <c r="H569" s="105" t="s">
        <v>4582</v>
      </c>
      <c r="I569" s="105" t="s">
        <v>4547</v>
      </c>
      <c r="J569" s="105" t="s">
        <v>6029</v>
      </c>
      <c r="K569" s="105">
        <v>101558702</v>
      </c>
      <c r="L569" s="105"/>
      <c r="M569" s="105" t="s">
        <v>4457</v>
      </c>
      <c r="N569" s="105" t="s">
        <v>4453</v>
      </c>
      <c r="O569" s="105" t="s">
        <v>4563</v>
      </c>
      <c r="P569" s="105" t="s">
        <v>1964</v>
      </c>
      <c r="Q569" s="105">
        <v>42544</v>
      </c>
      <c r="R569" s="105">
        <v>42544.897916666669</v>
      </c>
      <c r="S569" s="105" t="s">
        <v>4588</v>
      </c>
      <c r="T569" s="105" t="s">
        <v>4453</v>
      </c>
      <c r="U569" s="105" t="s">
        <v>3576</v>
      </c>
      <c r="V569" s="105" t="s">
        <v>3576</v>
      </c>
      <c r="W569" s="105" t="s">
        <v>4360</v>
      </c>
      <c r="X569" s="105"/>
      <c r="Y569" s="105" t="s">
        <v>4555</v>
      </c>
      <c r="Z569" s="105" t="s">
        <v>6030</v>
      </c>
      <c r="AA569" s="105">
        <f t="shared" si="80"/>
        <v>2016</v>
      </c>
      <c r="AB569" s="105">
        <f t="shared" si="81"/>
        <v>6</v>
      </c>
      <c r="AC569" s="105">
        <f t="shared" si="82"/>
        <v>23</v>
      </c>
      <c r="AD569" s="105">
        <f t="shared" si="83"/>
        <v>21</v>
      </c>
      <c r="AE569" s="105">
        <f t="shared" si="84"/>
        <v>33</v>
      </c>
      <c r="AF569" s="106" t="s">
        <v>6031</v>
      </c>
      <c r="AG569" s="107" t="s">
        <v>3561</v>
      </c>
      <c r="AH569" s="107" t="str">
        <f t="shared" si="89"/>
        <v>non-HFTD</v>
      </c>
      <c r="AI569" s="107" t="s">
        <v>4558</v>
      </c>
      <c r="AJ569" s="105" t="str">
        <f t="shared" si="85"/>
        <v>Distribution</v>
      </c>
      <c r="AK569" s="105" t="str">
        <f t="shared" si="86"/>
        <v>non-HFTD - Distribution</v>
      </c>
      <c r="AL569" s="105" t="str">
        <f t="shared" si="87"/>
        <v>Fire Less than 300 Acres</v>
      </c>
      <c r="AM569" s="108" t="s">
        <v>4591</v>
      </c>
      <c r="AN569" s="105" t="str">
        <f t="shared" si="88"/>
        <v>Conductor</v>
      </c>
      <c r="AO569" s="109">
        <v>4517</v>
      </c>
    </row>
    <row r="570" spans="1:41" x14ac:dyDescent="0.25">
      <c r="A570" s="105" t="s">
        <v>4544</v>
      </c>
      <c r="B570" s="105">
        <v>42545</v>
      </c>
      <c r="C570" s="105">
        <v>42545.129861111112</v>
      </c>
      <c r="D570" s="105">
        <v>38.719173300000001</v>
      </c>
      <c r="E570" s="105">
        <v>-121.05459829999999</v>
      </c>
      <c r="F570" s="105" t="s">
        <v>4560</v>
      </c>
      <c r="G570" s="105" t="s">
        <v>5754</v>
      </c>
      <c r="H570" s="105" t="s">
        <v>4546</v>
      </c>
      <c r="I570" s="105" t="s">
        <v>4547</v>
      </c>
      <c r="J570" s="105" t="s">
        <v>6032</v>
      </c>
      <c r="K570" s="105">
        <v>101376553</v>
      </c>
      <c r="L570" s="105"/>
      <c r="M570" s="105">
        <v>21000</v>
      </c>
      <c r="N570" s="105" t="s">
        <v>4453</v>
      </c>
      <c r="O570" s="105" t="s">
        <v>4563</v>
      </c>
      <c r="P570" s="105" t="s">
        <v>1964</v>
      </c>
      <c r="Q570" s="105">
        <v>42545</v>
      </c>
      <c r="R570" s="105">
        <v>42545.129861111112</v>
      </c>
      <c r="S570" s="105" t="s">
        <v>4588</v>
      </c>
      <c r="T570" s="105" t="s">
        <v>4453</v>
      </c>
      <c r="U570" s="105" t="s">
        <v>3576</v>
      </c>
      <c r="V570" s="105" t="s">
        <v>3576</v>
      </c>
      <c r="W570" s="105" t="s">
        <v>4360</v>
      </c>
      <c r="X570" s="105"/>
      <c r="Y570" s="105" t="s">
        <v>4576</v>
      </c>
      <c r="Z570" s="105" t="s">
        <v>6033</v>
      </c>
      <c r="AA570" s="105">
        <f t="shared" si="80"/>
        <v>2016</v>
      </c>
      <c r="AB570" s="105">
        <f t="shared" si="81"/>
        <v>6</v>
      </c>
      <c r="AC570" s="105">
        <f t="shared" si="82"/>
        <v>24</v>
      </c>
      <c r="AD570" s="105">
        <f t="shared" si="83"/>
        <v>3</v>
      </c>
      <c r="AE570" s="105">
        <f t="shared" si="84"/>
        <v>7</v>
      </c>
      <c r="AF570" s="106" t="s">
        <v>6034</v>
      </c>
      <c r="AG570" s="107" t="s">
        <v>3561</v>
      </c>
      <c r="AH570" s="107" t="str">
        <f t="shared" si="89"/>
        <v>non-HFTD</v>
      </c>
      <c r="AI570" s="107" t="s">
        <v>4558</v>
      </c>
      <c r="AJ570" s="105" t="str">
        <f t="shared" si="85"/>
        <v>Distribution</v>
      </c>
      <c r="AK570" s="105" t="str">
        <f t="shared" si="86"/>
        <v>non-HFTD - Distribution</v>
      </c>
      <c r="AL570" s="105" t="str">
        <f t="shared" si="87"/>
        <v>Fire Less than 300 Acres</v>
      </c>
      <c r="AM570" s="108" t="s">
        <v>4591</v>
      </c>
      <c r="AN570" s="105" t="str">
        <f t="shared" si="88"/>
        <v>Conductor</v>
      </c>
      <c r="AO570" s="109">
        <v>54027</v>
      </c>
    </row>
    <row r="571" spans="1:41" x14ac:dyDescent="0.25">
      <c r="A571" s="105" t="s">
        <v>4544</v>
      </c>
      <c r="B571" s="105">
        <v>42545</v>
      </c>
      <c r="C571" s="105">
        <v>42545.609722222223</v>
      </c>
      <c r="D571" s="105">
        <v>40.220030000000001</v>
      </c>
      <c r="E571" s="105">
        <v>-122.2829867</v>
      </c>
      <c r="F571" s="105" t="s">
        <v>4560</v>
      </c>
      <c r="G571" s="105" t="s">
        <v>5754</v>
      </c>
      <c r="H571" s="105" t="s">
        <v>4546</v>
      </c>
      <c r="I571" s="105" t="s">
        <v>4547</v>
      </c>
      <c r="J571" s="105" t="s">
        <v>5756</v>
      </c>
      <c r="K571" s="105">
        <v>101526647</v>
      </c>
      <c r="L571" s="105" t="s">
        <v>5757</v>
      </c>
      <c r="M571" s="105" t="s">
        <v>4457</v>
      </c>
      <c r="N571" s="105" t="s">
        <v>4360</v>
      </c>
      <c r="O571" s="105" t="s">
        <v>4563</v>
      </c>
      <c r="P571" s="105" t="s">
        <v>1964</v>
      </c>
      <c r="Q571" s="105">
        <v>42545</v>
      </c>
      <c r="R571" s="105">
        <v>42545.609722222223</v>
      </c>
      <c r="S571" s="105" t="s">
        <v>4360</v>
      </c>
      <c r="T571" s="105" t="s">
        <v>3576</v>
      </c>
      <c r="U571" s="105" t="s">
        <v>3576</v>
      </c>
      <c r="V571" s="105" t="s">
        <v>3576</v>
      </c>
      <c r="W571" s="105" t="s">
        <v>4360</v>
      </c>
      <c r="X571" s="105"/>
      <c r="Y571" s="105" t="s">
        <v>4571</v>
      </c>
      <c r="Z571" s="105" t="s">
        <v>6035</v>
      </c>
      <c r="AA571" s="105">
        <f t="shared" si="80"/>
        <v>2016</v>
      </c>
      <c r="AB571" s="105">
        <f t="shared" si="81"/>
        <v>6</v>
      </c>
      <c r="AC571" s="105">
        <f t="shared" si="82"/>
        <v>24</v>
      </c>
      <c r="AD571" s="105">
        <f t="shared" si="83"/>
        <v>14</v>
      </c>
      <c r="AE571" s="105">
        <f t="shared" si="84"/>
        <v>38</v>
      </c>
      <c r="AF571" s="106" t="s">
        <v>4573</v>
      </c>
      <c r="AG571" s="107" t="s">
        <v>4596</v>
      </c>
      <c r="AH571" s="107" t="str">
        <f t="shared" si="89"/>
        <v>HFTD</v>
      </c>
      <c r="AI571" s="107" t="s">
        <v>5291</v>
      </c>
      <c r="AJ571" s="105" t="str">
        <f t="shared" si="85"/>
        <v>Distribution</v>
      </c>
      <c r="AK571" s="105" t="str">
        <f t="shared" si="86"/>
        <v>HFTD - Distribution</v>
      </c>
      <c r="AL571" s="105" t="str">
        <f t="shared" si="87"/>
        <v>Fire Less than 300 Acres</v>
      </c>
      <c r="AM571" s="108" t="s">
        <v>4575</v>
      </c>
      <c r="AN571" s="105" t="str">
        <f t="shared" si="88"/>
        <v>Unk or Other - Unknown</v>
      </c>
      <c r="AO571" s="109" t="s">
        <v>3576</v>
      </c>
    </row>
    <row r="572" spans="1:41" x14ac:dyDescent="0.25">
      <c r="A572" s="105" t="s">
        <v>4544</v>
      </c>
      <c r="B572" s="105">
        <v>42546.713194444441</v>
      </c>
      <c r="C572" s="105">
        <v>42546.713194444441</v>
      </c>
      <c r="D572" s="105">
        <v>39.760259990000002</v>
      </c>
      <c r="E572" s="105">
        <v>-121.618759</v>
      </c>
      <c r="F572" s="105" t="s">
        <v>4560</v>
      </c>
      <c r="G572" s="105" t="s">
        <v>5762</v>
      </c>
      <c r="H572" s="105" t="s">
        <v>5755</v>
      </c>
      <c r="I572" s="105" t="s">
        <v>4547</v>
      </c>
      <c r="J572" s="105" t="s">
        <v>6036</v>
      </c>
      <c r="K572" s="105">
        <v>100327279</v>
      </c>
      <c r="L572" s="105"/>
      <c r="M572" s="105">
        <v>12000</v>
      </c>
      <c r="N572" s="105" t="s">
        <v>4453</v>
      </c>
      <c r="O572" s="105" t="s">
        <v>4563</v>
      </c>
      <c r="P572" s="105" t="s">
        <v>1964</v>
      </c>
      <c r="Q572" s="105">
        <v>42546.713194444441</v>
      </c>
      <c r="R572" s="105">
        <v>42546.713194444441</v>
      </c>
      <c r="S572" s="105" t="s">
        <v>4551</v>
      </c>
      <c r="T572" s="105" t="s">
        <v>3576</v>
      </c>
      <c r="U572" s="105" t="s">
        <v>4552</v>
      </c>
      <c r="V572" s="105" t="s">
        <v>4456</v>
      </c>
      <c r="W572" s="105" t="s">
        <v>4554</v>
      </c>
      <c r="X572" s="105"/>
      <c r="Y572" s="105" t="s">
        <v>4555</v>
      </c>
      <c r="Z572" s="105" t="s">
        <v>6037</v>
      </c>
      <c r="AA572" s="105">
        <f t="shared" si="80"/>
        <v>2016</v>
      </c>
      <c r="AB572" s="105">
        <f t="shared" si="81"/>
        <v>6</v>
      </c>
      <c r="AC572" s="105">
        <f t="shared" si="82"/>
        <v>25</v>
      </c>
      <c r="AD572" s="105">
        <f t="shared" si="83"/>
        <v>17</v>
      </c>
      <c r="AE572" s="105">
        <f t="shared" si="84"/>
        <v>7</v>
      </c>
      <c r="AF572" s="106" t="s">
        <v>6038</v>
      </c>
      <c r="AG572" s="107" t="s">
        <v>3561</v>
      </c>
      <c r="AH572" s="107" t="str">
        <f t="shared" si="89"/>
        <v>non-HFTD</v>
      </c>
      <c r="AI572" s="107" t="s">
        <v>4558</v>
      </c>
      <c r="AJ572" s="105" t="str">
        <f t="shared" si="85"/>
        <v>Distribution</v>
      </c>
      <c r="AK572" s="105" t="str">
        <f t="shared" si="86"/>
        <v>non-HFTD - Distribution</v>
      </c>
      <c r="AL572" s="105" t="str">
        <f t="shared" si="87"/>
        <v>Fire Less than 300 Acres</v>
      </c>
      <c r="AM572" s="108" t="s">
        <v>4559</v>
      </c>
      <c r="AN572" s="105" t="str">
        <f t="shared" si="88"/>
        <v>Vehicle</v>
      </c>
      <c r="AO572" s="109">
        <v>282305</v>
      </c>
    </row>
    <row r="573" spans="1:41" x14ac:dyDescent="0.25">
      <c r="A573" s="105" t="s">
        <v>4544</v>
      </c>
      <c r="B573" s="105">
        <v>42547</v>
      </c>
      <c r="C573" s="105">
        <v>42547.693055555559</v>
      </c>
      <c r="D573" s="105">
        <v>39.504170000000002</v>
      </c>
      <c r="E573" s="105">
        <v>-121.447525</v>
      </c>
      <c r="F573" s="105" t="s">
        <v>4560</v>
      </c>
      <c r="G573" s="105" t="s">
        <v>5754</v>
      </c>
      <c r="H573" s="105" t="s">
        <v>4546</v>
      </c>
      <c r="I573" s="105" t="s">
        <v>4547</v>
      </c>
      <c r="J573" s="105" t="s">
        <v>5756</v>
      </c>
      <c r="K573" s="105">
        <v>100375810</v>
      </c>
      <c r="L573" s="105" t="s">
        <v>5757</v>
      </c>
      <c r="M573" s="105" t="s">
        <v>4457</v>
      </c>
      <c r="N573" s="105" t="s">
        <v>4453</v>
      </c>
      <c r="O573" s="105" t="s">
        <v>4563</v>
      </c>
      <c r="P573" s="105" t="s">
        <v>1964</v>
      </c>
      <c r="Q573" s="105">
        <v>42547</v>
      </c>
      <c r="R573" s="105">
        <v>42547.693055555559</v>
      </c>
      <c r="S573" s="105" t="s">
        <v>4937</v>
      </c>
      <c r="T573" s="105" t="s">
        <v>3576</v>
      </c>
      <c r="U573" s="105" t="s">
        <v>3576</v>
      </c>
      <c r="V573" s="105" t="s">
        <v>3576</v>
      </c>
      <c r="W573" s="105" t="s">
        <v>4360</v>
      </c>
      <c r="X573" s="105"/>
      <c r="Y573" s="105" t="s">
        <v>4571</v>
      </c>
      <c r="Z573" s="105" t="s">
        <v>6039</v>
      </c>
      <c r="AA573" s="105">
        <f t="shared" si="80"/>
        <v>2016</v>
      </c>
      <c r="AB573" s="105">
        <f t="shared" si="81"/>
        <v>6</v>
      </c>
      <c r="AC573" s="105">
        <f t="shared" si="82"/>
        <v>26</v>
      </c>
      <c r="AD573" s="105">
        <f t="shared" si="83"/>
        <v>16</v>
      </c>
      <c r="AE573" s="105">
        <f t="shared" si="84"/>
        <v>38</v>
      </c>
      <c r="AF573" s="106" t="s">
        <v>4573</v>
      </c>
      <c r="AG573" s="107" t="s">
        <v>4596</v>
      </c>
      <c r="AH573" s="107" t="str">
        <f t="shared" si="89"/>
        <v>HFTD</v>
      </c>
      <c r="AI573" s="107" t="s">
        <v>4558</v>
      </c>
      <c r="AJ573" s="105" t="str">
        <f t="shared" si="85"/>
        <v>Distribution</v>
      </c>
      <c r="AK573" s="105" t="str">
        <f t="shared" si="86"/>
        <v>HFTD - Distribution</v>
      </c>
      <c r="AL573" s="105" t="str">
        <f t="shared" si="87"/>
        <v>Fire Less than 300 Acres</v>
      </c>
      <c r="AM573" s="108" t="s">
        <v>4591</v>
      </c>
      <c r="AN573" s="105" t="str">
        <f t="shared" si="88"/>
        <v>Equip Failure - Unknown</v>
      </c>
      <c r="AO573" s="109" t="s">
        <v>3576</v>
      </c>
    </row>
    <row r="574" spans="1:41" x14ac:dyDescent="0.25">
      <c r="A574" s="105" t="s">
        <v>4544</v>
      </c>
      <c r="B574" s="105">
        <v>42547</v>
      </c>
      <c r="C574" s="105">
        <v>42547.701388888891</v>
      </c>
      <c r="D574" s="105">
        <v>35.677209990000001</v>
      </c>
      <c r="E574" s="105">
        <v>-120.683959</v>
      </c>
      <c r="F574" s="105" t="s">
        <v>4560</v>
      </c>
      <c r="G574" s="105" t="s">
        <v>5754</v>
      </c>
      <c r="H574" s="105" t="s">
        <v>4582</v>
      </c>
      <c r="I574" s="105" t="s">
        <v>4547</v>
      </c>
      <c r="J574" s="105" t="s">
        <v>3524</v>
      </c>
      <c r="K574" s="105">
        <v>101869974</v>
      </c>
      <c r="L574" s="105" t="s">
        <v>4549</v>
      </c>
      <c r="M574" s="105" t="s">
        <v>4457</v>
      </c>
      <c r="N574" s="105" t="s">
        <v>4453</v>
      </c>
      <c r="O574" s="105" t="s">
        <v>4563</v>
      </c>
      <c r="P574" s="105" t="s">
        <v>4569</v>
      </c>
      <c r="Q574" s="105" t="s">
        <v>4570</v>
      </c>
      <c r="R574" s="105" t="s">
        <v>4570</v>
      </c>
      <c r="S574" s="105" t="s">
        <v>4875</v>
      </c>
      <c r="T574" s="105" t="s">
        <v>3576</v>
      </c>
      <c r="U574" s="105" t="s">
        <v>3576</v>
      </c>
      <c r="V574" s="105" t="s">
        <v>3576</v>
      </c>
      <c r="W574" s="105" t="s">
        <v>4554</v>
      </c>
      <c r="X574" s="105" t="s">
        <v>6040</v>
      </c>
      <c r="Y574" s="105" t="s">
        <v>4571</v>
      </c>
      <c r="Z574" s="105" t="s">
        <v>6041</v>
      </c>
      <c r="AA574" s="105">
        <f t="shared" si="80"/>
        <v>2016</v>
      </c>
      <c r="AB574" s="105">
        <f t="shared" si="81"/>
        <v>6</v>
      </c>
      <c r="AC574" s="105">
        <f t="shared" si="82"/>
        <v>26</v>
      </c>
      <c r="AD574" s="105">
        <f t="shared" si="83"/>
        <v>16</v>
      </c>
      <c r="AE574" s="105">
        <f t="shared" si="84"/>
        <v>50</v>
      </c>
      <c r="AF574" s="106" t="s">
        <v>4573</v>
      </c>
      <c r="AG574" s="107" t="s">
        <v>3561</v>
      </c>
      <c r="AH574" s="107" t="str">
        <f t="shared" si="89"/>
        <v>non-HFTD</v>
      </c>
      <c r="AI574" s="107" t="s">
        <v>4558</v>
      </c>
      <c r="AJ574" s="105" t="str">
        <f t="shared" si="85"/>
        <v>Distribution</v>
      </c>
      <c r="AK574" s="105" t="str">
        <f t="shared" si="86"/>
        <v>non-HFTD - Distribution</v>
      </c>
      <c r="AL574" s="105" t="str">
        <f t="shared" si="87"/>
        <v>Fire Less than 300 Acres</v>
      </c>
      <c r="AM574" s="108" t="s">
        <v>4559</v>
      </c>
      <c r="AN574" s="105" t="str">
        <f t="shared" si="88"/>
        <v>3rd Party - Unknown</v>
      </c>
      <c r="AO574" s="109" t="s">
        <v>3576</v>
      </c>
    </row>
    <row r="575" spans="1:41" x14ac:dyDescent="0.25">
      <c r="A575" s="105" t="s">
        <v>4544</v>
      </c>
      <c r="B575" s="105">
        <v>42547</v>
      </c>
      <c r="C575" s="105">
        <v>42547.749305555553</v>
      </c>
      <c r="D575" s="105">
        <v>38.808700000000002</v>
      </c>
      <c r="E575" s="105">
        <v>-121.51591000000001</v>
      </c>
      <c r="F575" s="105" t="s">
        <v>4560</v>
      </c>
      <c r="G575" s="105" t="s">
        <v>5754</v>
      </c>
      <c r="H575" s="105" t="s">
        <v>4546</v>
      </c>
      <c r="I575" s="105" t="s">
        <v>4547</v>
      </c>
      <c r="J575" s="105" t="s">
        <v>6042</v>
      </c>
      <c r="K575" s="105">
        <v>101340542</v>
      </c>
      <c r="L575" s="105"/>
      <c r="M575" s="105">
        <v>12000</v>
      </c>
      <c r="N575" s="105" t="s">
        <v>4453</v>
      </c>
      <c r="O575" s="105" t="s">
        <v>4563</v>
      </c>
      <c r="P575" s="105" t="s">
        <v>1964</v>
      </c>
      <c r="Q575" s="105">
        <v>42547</v>
      </c>
      <c r="R575" s="105">
        <v>42547.749305555553</v>
      </c>
      <c r="S575" s="105" t="s">
        <v>4551</v>
      </c>
      <c r="T575" s="105" t="s">
        <v>3576</v>
      </c>
      <c r="U575" s="105" t="s">
        <v>4564</v>
      </c>
      <c r="V575" s="105" t="s">
        <v>4553</v>
      </c>
      <c r="W575" s="105" t="s">
        <v>4360</v>
      </c>
      <c r="X575" s="105"/>
      <c r="Y575" s="105" t="s">
        <v>4555</v>
      </c>
      <c r="Z575" s="105" t="s">
        <v>6043</v>
      </c>
      <c r="AA575" s="105">
        <f t="shared" si="80"/>
        <v>2016</v>
      </c>
      <c r="AB575" s="105">
        <f t="shared" si="81"/>
        <v>6</v>
      </c>
      <c r="AC575" s="105">
        <f t="shared" si="82"/>
        <v>26</v>
      </c>
      <c r="AD575" s="105">
        <f t="shared" si="83"/>
        <v>17</v>
      </c>
      <c r="AE575" s="105">
        <f t="shared" si="84"/>
        <v>59</v>
      </c>
      <c r="AF575" s="106" t="s">
        <v>6044</v>
      </c>
      <c r="AG575" s="107" t="s">
        <v>3561</v>
      </c>
      <c r="AH575" s="107" t="str">
        <f t="shared" si="89"/>
        <v>non-HFTD</v>
      </c>
      <c r="AI575" s="107" t="s">
        <v>4558</v>
      </c>
      <c r="AJ575" s="105" t="str">
        <f t="shared" si="85"/>
        <v>Distribution</v>
      </c>
      <c r="AK575" s="105" t="str">
        <f t="shared" si="86"/>
        <v>non-HFTD - Distribution</v>
      </c>
      <c r="AL575" s="105" t="str">
        <f t="shared" si="87"/>
        <v>Fire Less than 300 Acres</v>
      </c>
      <c r="AM575" s="108" t="s">
        <v>4564</v>
      </c>
      <c r="AN575" s="105" t="str">
        <f t="shared" si="88"/>
        <v>Animal</v>
      </c>
      <c r="AO575" s="109">
        <v>72562</v>
      </c>
    </row>
    <row r="576" spans="1:41" x14ac:dyDescent="0.25">
      <c r="A576" s="105" t="s">
        <v>4544</v>
      </c>
      <c r="B576" s="105">
        <v>42547.462500000001</v>
      </c>
      <c r="C576" s="105">
        <v>42547.462500000001</v>
      </c>
      <c r="D576" s="105">
        <v>40.483199999999997</v>
      </c>
      <c r="E576" s="105">
        <v>-122.0466</v>
      </c>
      <c r="F576" s="105" t="s">
        <v>4560</v>
      </c>
      <c r="G576" s="105" t="s">
        <v>5754</v>
      </c>
      <c r="H576" s="105" t="s">
        <v>4582</v>
      </c>
      <c r="I576" s="105" t="s">
        <v>4547</v>
      </c>
      <c r="J576" s="105" t="s">
        <v>5756</v>
      </c>
      <c r="K576" s="105">
        <v>101483777</v>
      </c>
      <c r="L576" s="105" t="s">
        <v>6045</v>
      </c>
      <c r="M576" s="105">
        <v>12000</v>
      </c>
      <c r="N576" s="105" t="s">
        <v>4453</v>
      </c>
      <c r="O576" s="105" t="s">
        <v>4563</v>
      </c>
      <c r="P576" s="105" t="s">
        <v>1964</v>
      </c>
      <c r="Q576" s="105">
        <v>42547.462500000001</v>
      </c>
      <c r="R576" s="105">
        <v>42547.462500000001</v>
      </c>
      <c r="S576" s="105" t="s">
        <v>4551</v>
      </c>
      <c r="T576" s="105" t="s">
        <v>3576</v>
      </c>
      <c r="U576" s="105" t="s">
        <v>4560</v>
      </c>
      <c r="V576" s="105" t="s">
        <v>4553</v>
      </c>
      <c r="W576" s="105" t="s">
        <v>4360</v>
      </c>
      <c r="X576" s="105"/>
      <c r="Y576" s="105" t="s">
        <v>4665</v>
      </c>
      <c r="Z576" s="105" t="s">
        <v>6046</v>
      </c>
      <c r="AA576" s="105">
        <f t="shared" si="80"/>
        <v>2016</v>
      </c>
      <c r="AB576" s="105">
        <f t="shared" si="81"/>
        <v>6</v>
      </c>
      <c r="AC576" s="105">
        <f t="shared" si="82"/>
        <v>26</v>
      </c>
      <c r="AD576" s="105">
        <f t="shared" si="83"/>
        <v>11</v>
      </c>
      <c r="AE576" s="105">
        <f t="shared" si="84"/>
        <v>6</v>
      </c>
      <c r="AF576" s="106" t="s">
        <v>6047</v>
      </c>
      <c r="AG576" s="107" t="s">
        <v>4596</v>
      </c>
      <c r="AH576" s="107" t="str">
        <f t="shared" si="89"/>
        <v>HFTD</v>
      </c>
      <c r="AI576" s="107" t="s">
        <v>4558</v>
      </c>
      <c r="AJ576" s="105" t="str">
        <f t="shared" si="85"/>
        <v>Distribution</v>
      </c>
      <c r="AK576" s="105" t="str">
        <f t="shared" si="86"/>
        <v>HFTD - Distribution</v>
      </c>
      <c r="AL576" s="105" t="str">
        <f t="shared" si="87"/>
        <v>Fire Less than 300 Acres</v>
      </c>
      <c r="AM576" s="108" t="s">
        <v>4560</v>
      </c>
      <c r="AN576" s="105" t="str">
        <f t="shared" si="88"/>
        <v>Fell into (Moderate-Severe defect)</v>
      </c>
      <c r="AO576" s="109">
        <v>15520</v>
      </c>
    </row>
    <row r="577" spans="1:41" x14ac:dyDescent="0.25">
      <c r="A577" s="105" t="s">
        <v>4544</v>
      </c>
      <c r="B577" s="105">
        <v>42548</v>
      </c>
      <c r="C577" s="105">
        <v>42548.466666666667</v>
      </c>
      <c r="D577" s="105">
        <v>36.908883299999999</v>
      </c>
      <c r="E577" s="105">
        <v>-119.52241669999999</v>
      </c>
      <c r="F577" s="105" t="s">
        <v>4560</v>
      </c>
      <c r="G577" s="105" t="s">
        <v>5754</v>
      </c>
      <c r="H577" s="105" t="s">
        <v>4546</v>
      </c>
      <c r="I577" s="105" t="s">
        <v>4547</v>
      </c>
      <c r="J577" s="105" t="s">
        <v>5756</v>
      </c>
      <c r="K577" s="105">
        <v>100726035</v>
      </c>
      <c r="L577" s="105" t="s">
        <v>4549</v>
      </c>
      <c r="M577" s="105">
        <v>12000</v>
      </c>
      <c r="N577" s="105" t="s">
        <v>4447</v>
      </c>
      <c r="O577" s="105" t="s">
        <v>4563</v>
      </c>
      <c r="P577" s="105" t="s">
        <v>1964</v>
      </c>
      <c r="Q577" s="105">
        <v>42548</v>
      </c>
      <c r="R577" s="105">
        <v>42548.466666666667</v>
      </c>
      <c r="S577" s="105" t="s">
        <v>4588</v>
      </c>
      <c r="T577" s="105" t="s">
        <v>4447</v>
      </c>
      <c r="U577" s="105" t="s">
        <v>3576</v>
      </c>
      <c r="V577" s="105" t="s">
        <v>3576</v>
      </c>
      <c r="W577" s="105" t="s">
        <v>4360</v>
      </c>
      <c r="X577" s="105"/>
      <c r="Y577" s="105" t="s">
        <v>4555</v>
      </c>
      <c r="Z577" s="105" t="s">
        <v>6048</v>
      </c>
      <c r="AA577" s="105">
        <f t="shared" si="80"/>
        <v>2016</v>
      </c>
      <c r="AB577" s="105">
        <f t="shared" si="81"/>
        <v>6</v>
      </c>
      <c r="AC577" s="105">
        <f t="shared" si="82"/>
        <v>27</v>
      </c>
      <c r="AD577" s="105">
        <f t="shared" si="83"/>
        <v>11</v>
      </c>
      <c r="AE577" s="105">
        <f t="shared" si="84"/>
        <v>12</v>
      </c>
      <c r="AF577" s="106" t="s">
        <v>6049</v>
      </c>
      <c r="AG577" s="107" t="s">
        <v>3561</v>
      </c>
      <c r="AH577" s="107" t="str">
        <f t="shared" si="89"/>
        <v>non-HFTD</v>
      </c>
      <c r="AI577" s="107" t="s">
        <v>4558</v>
      </c>
      <c r="AJ577" s="105" t="str">
        <f t="shared" si="85"/>
        <v>Distribution</v>
      </c>
      <c r="AK577" s="105" t="str">
        <f t="shared" si="86"/>
        <v>non-HFTD - Distribution</v>
      </c>
      <c r="AL577" s="105" t="str">
        <f t="shared" si="87"/>
        <v>Fire Less than 300 Acres</v>
      </c>
      <c r="AM577" s="108" t="s">
        <v>4591</v>
      </c>
      <c r="AN577" s="105" t="str">
        <f t="shared" si="88"/>
        <v>Lightning Arrestor</v>
      </c>
      <c r="AO577" s="109">
        <v>29408</v>
      </c>
    </row>
    <row r="578" spans="1:41" x14ac:dyDescent="0.25">
      <c r="A578" s="105" t="s">
        <v>4544</v>
      </c>
      <c r="B578" s="105">
        <v>42549</v>
      </c>
      <c r="C578" s="105">
        <v>42549.486111111109</v>
      </c>
      <c r="D578" s="105">
        <v>37.299779989999998</v>
      </c>
      <c r="E578" s="105">
        <v>-121.9766</v>
      </c>
      <c r="F578" s="105" t="s">
        <v>4560</v>
      </c>
      <c r="G578" s="105" t="s">
        <v>5762</v>
      </c>
      <c r="H578" s="105" t="s">
        <v>4546</v>
      </c>
      <c r="I578" s="105" t="s">
        <v>4547</v>
      </c>
      <c r="J578" s="105" t="s">
        <v>4360</v>
      </c>
      <c r="K578" s="105">
        <v>100593023</v>
      </c>
      <c r="L578" s="105" t="s">
        <v>5757</v>
      </c>
      <c r="M578" s="105">
        <v>12000</v>
      </c>
      <c r="N578" s="105" t="s">
        <v>4453</v>
      </c>
      <c r="O578" s="105" t="s">
        <v>4563</v>
      </c>
      <c r="P578" s="105" t="s">
        <v>1964</v>
      </c>
      <c r="Q578" s="105">
        <v>42549</v>
      </c>
      <c r="R578" s="105">
        <v>42549.486111111109</v>
      </c>
      <c r="S578" s="105" t="s">
        <v>4588</v>
      </c>
      <c r="T578" s="105" t="s">
        <v>4453</v>
      </c>
      <c r="U578" s="105" t="s">
        <v>3576</v>
      </c>
      <c r="V578" s="105" t="s">
        <v>3576</v>
      </c>
      <c r="W578" s="105" t="s">
        <v>4360</v>
      </c>
      <c r="X578" s="105"/>
      <c r="Y578" s="105" t="s">
        <v>4555</v>
      </c>
      <c r="Z578" s="105" t="s">
        <v>6050</v>
      </c>
      <c r="AA578" s="105">
        <f t="shared" si="80"/>
        <v>2016</v>
      </c>
      <c r="AB578" s="105">
        <f t="shared" si="81"/>
        <v>6</v>
      </c>
      <c r="AC578" s="105">
        <f t="shared" si="82"/>
        <v>28</v>
      </c>
      <c r="AD578" s="105">
        <f t="shared" si="83"/>
        <v>11</v>
      </c>
      <c r="AE578" s="105">
        <f t="shared" si="84"/>
        <v>40</v>
      </c>
      <c r="AF578" s="106" t="s">
        <v>6051</v>
      </c>
      <c r="AG578" s="107" t="s">
        <v>3561</v>
      </c>
      <c r="AH578" s="107" t="str">
        <f t="shared" si="89"/>
        <v>non-HFTD</v>
      </c>
      <c r="AI578" s="107" t="s">
        <v>4558</v>
      </c>
      <c r="AJ578" s="105" t="str">
        <f t="shared" si="85"/>
        <v>Distribution</v>
      </c>
      <c r="AK578" s="105" t="str">
        <f t="shared" si="86"/>
        <v>non-HFTD - Distribution</v>
      </c>
      <c r="AL578" s="105" t="str">
        <f t="shared" si="87"/>
        <v>Fire Less than 300 Acres</v>
      </c>
      <c r="AM578" s="108" t="s">
        <v>4591</v>
      </c>
      <c r="AN578" s="105" t="str">
        <f t="shared" si="88"/>
        <v>Conductor</v>
      </c>
      <c r="AO578" s="109">
        <v>307901</v>
      </c>
    </row>
    <row r="579" spans="1:41" x14ac:dyDescent="0.25">
      <c r="A579" s="105" t="s">
        <v>4544</v>
      </c>
      <c r="B579" s="105">
        <v>42549</v>
      </c>
      <c r="C579" s="105">
        <v>42549.566666666666</v>
      </c>
      <c r="D579" s="105">
        <v>38.096129990000001</v>
      </c>
      <c r="E579" s="105">
        <v>-122.230429</v>
      </c>
      <c r="F579" s="105" t="s">
        <v>4630</v>
      </c>
      <c r="G579" s="105" t="s">
        <v>5762</v>
      </c>
      <c r="H579" s="105" t="s">
        <v>4631</v>
      </c>
      <c r="I579" s="105" t="s">
        <v>4547</v>
      </c>
      <c r="J579" s="105" t="s">
        <v>6052</v>
      </c>
      <c r="K579" s="105">
        <v>102278744</v>
      </c>
      <c r="L579" s="105" t="s">
        <v>5757</v>
      </c>
      <c r="M579" s="105" t="s">
        <v>4457</v>
      </c>
      <c r="N579" s="105" t="s">
        <v>4453</v>
      </c>
      <c r="O579" s="105" t="s">
        <v>4563</v>
      </c>
      <c r="P579" s="105" t="s">
        <v>1964</v>
      </c>
      <c r="Q579" s="105">
        <v>42549</v>
      </c>
      <c r="R579" s="105">
        <v>42549.566666666666</v>
      </c>
      <c r="S579" s="105" t="s">
        <v>4588</v>
      </c>
      <c r="T579" s="105" t="s">
        <v>4453</v>
      </c>
      <c r="U579" s="105" t="s">
        <v>3576</v>
      </c>
      <c r="V579" s="105" t="s">
        <v>3576</v>
      </c>
      <c r="W579" s="105" t="s">
        <v>4360</v>
      </c>
      <c r="X579" s="105"/>
      <c r="Y579" s="105" t="s">
        <v>4571</v>
      </c>
      <c r="Z579" s="105" t="s">
        <v>6053</v>
      </c>
      <c r="AA579" s="105">
        <f t="shared" si="80"/>
        <v>2016</v>
      </c>
      <c r="AB579" s="105">
        <f t="shared" si="81"/>
        <v>6</v>
      </c>
      <c r="AC579" s="105">
        <f t="shared" si="82"/>
        <v>28</v>
      </c>
      <c r="AD579" s="105">
        <f t="shared" si="83"/>
        <v>13</v>
      </c>
      <c r="AE579" s="105">
        <f t="shared" si="84"/>
        <v>36</v>
      </c>
      <c r="AF579" s="106" t="s">
        <v>4573</v>
      </c>
      <c r="AG579" s="107" t="s">
        <v>3561</v>
      </c>
      <c r="AH579" s="107" t="str">
        <f t="shared" si="89"/>
        <v>non-HFTD</v>
      </c>
      <c r="AI579" s="107" t="s">
        <v>4558</v>
      </c>
      <c r="AJ579" s="105" t="str">
        <f t="shared" si="85"/>
        <v>Distribution</v>
      </c>
      <c r="AK579" s="105" t="str">
        <f t="shared" si="86"/>
        <v>non-HFTD - Distribution</v>
      </c>
      <c r="AL579" s="105" t="str">
        <f t="shared" si="87"/>
        <v>Fire Less than 300 Acres</v>
      </c>
      <c r="AM579" s="108" t="s">
        <v>4591</v>
      </c>
      <c r="AN579" s="105" t="str">
        <f t="shared" si="88"/>
        <v>Conductor</v>
      </c>
      <c r="AO579" s="109" t="s">
        <v>3576</v>
      </c>
    </row>
    <row r="580" spans="1:41" x14ac:dyDescent="0.25">
      <c r="A580" s="105" t="s">
        <v>4544</v>
      </c>
      <c r="B580" s="105">
        <v>42549.382638888892</v>
      </c>
      <c r="C580" s="105">
        <v>42549.382638888892</v>
      </c>
      <c r="D580" s="105">
        <v>37.100450000000002</v>
      </c>
      <c r="E580" s="105">
        <v>-120.22490500000001</v>
      </c>
      <c r="F580" s="105" t="s">
        <v>4560</v>
      </c>
      <c r="G580" s="105" t="s">
        <v>5754</v>
      </c>
      <c r="H580" s="105" t="s">
        <v>4546</v>
      </c>
      <c r="I580" s="105" t="s">
        <v>4547</v>
      </c>
      <c r="J580" s="105" t="s">
        <v>6054</v>
      </c>
      <c r="K580" s="105">
        <v>103810794</v>
      </c>
      <c r="L580" s="105" t="s">
        <v>4549</v>
      </c>
      <c r="M580" s="105">
        <v>12000</v>
      </c>
      <c r="N580" s="105" t="s">
        <v>4453</v>
      </c>
      <c r="O580" s="105" t="s">
        <v>4563</v>
      </c>
      <c r="P580" s="105" t="s">
        <v>1964</v>
      </c>
      <c r="Q580" s="105">
        <v>42549.382638888892</v>
      </c>
      <c r="R580" s="105">
        <v>42549.382638888892</v>
      </c>
      <c r="S580" s="105" t="s">
        <v>4551</v>
      </c>
      <c r="T580" s="105" t="s">
        <v>3576</v>
      </c>
      <c r="U580" s="105" t="s">
        <v>4560</v>
      </c>
      <c r="V580" s="105" t="s">
        <v>4553</v>
      </c>
      <c r="W580" s="105" t="s">
        <v>4554</v>
      </c>
      <c r="X580" s="105" t="s">
        <v>5912</v>
      </c>
      <c r="Y580" s="105" t="s">
        <v>4555</v>
      </c>
      <c r="Z580" s="105" t="s">
        <v>6055</v>
      </c>
      <c r="AA580" s="105">
        <f t="shared" si="80"/>
        <v>2016</v>
      </c>
      <c r="AB580" s="105">
        <f t="shared" si="81"/>
        <v>6</v>
      </c>
      <c r="AC580" s="105">
        <f t="shared" si="82"/>
        <v>28</v>
      </c>
      <c r="AD580" s="105">
        <f t="shared" si="83"/>
        <v>9</v>
      </c>
      <c r="AE580" s="105">
        <f t="shared" si="84"/>
        <v>11</v>
      </c>
      <c r="AF580" s="106" t="s">
        <v>6056</v>
      </c>
      <c r="AG580" s="107" t="s">
        <v>3561</v>
      </c>
      <c r="AH580" s="107" t="str">
        <f t="shared" si="89"/>
        <v>non-HFTD</v>
      </c>
      <c r="AI580" s="107" t="s">
        <v>4558</v>
      </c>
      <c r="AJ580" s="105" t="str">
        <f t="shared" si="85"/>
        <v>Distribution</v>
      </c>
      <c r="AK580" s="105" t="str">
        <f t="shared" si="86"/>
        <v>non-HFTD - Distribution</v>
      </c>
      <c r="AL580" s="105" t="str">
        <f t="shared" si="87"/>
        <v>Fire Less than 300 Acres</v>
      </c>
      <c r="AM580" s="108" t="s">
        <v>4559</v>
      </c>
      <c r="AN580" s="105" t="str">
        <f t="shared" si="88"/>
        <v>3rd Party - Unknown</v>
      </c>
      <c r="AO580" s="109">
        <v>5396</v>
      </c>
    </row>
    <row r="581" spans="1:41" x14ac:dyDescent="0.25">
      <c r="A581" s="105" t="s">
        <v>4544</v>
      </c>
      <c r="B581" s="105">
        <v>42550</v>
      </c>
      <c r="C581" s="105">
        <v>42550.538194444445</v>
      </c>
      <c r="D581" s="105">
        <v>36.500439989999997</v>
      </c>
      <c r="E581" s="105">
        <v>-121.43470000000001</v>
      </c>
      <c r="F581" s="105" t="s">
        <v>4560</v>
      </c>
      <c r="G581" s="105" t="s">
        <v>5762</v>
      </c>
      <c r="H581" s="105" t="s">
        <v>4546</v>
      </c>
      <c r="I581" s="105" t="s">
        <v>4621</v>
      </c>
      <c r="J581" s="105" t="s">
        <v>3576</v>
      </c>
      <c r="K581" s="105">
        <v>101754504</v>
      </c>
      <c r="L581" s="105"/>
      <c r="M581" s="105" t="s">
        <v>4457</v>
      </c>
      <c r="N581" s="105" t="s">
        <v>4451</v>
      </c>
      <c r="O581" s="105" t="s">
        <v>4563</v>
      </c>
      <c r="P581" s="105" t="s">
        <v>4569</v>
      </c>
      <c r="Q581" s="105" t="s">
        <v>4570</v>
      </c>
      <c r="R581" s="105" t="s">
        <v>4570</v>
      </c>
      <c r="S581" s="105" t="s">
        <v>4588</v>
      </c>
      <c r="T581" s="105" t="s">
        <v>4451</v>
      </c>
      <c r="U581" s="105" t="s">
        <v>3576</v>
      </c>
      <c r="V581" s="105" t="s">
        <v>3576</v>
      </c>
      <c r="W581" s="105" t="s">
        <v>4360</v>
      </c>
      <c r="X581" s="105"/>
      <c r="Y581" s="105" t="s">
        <v>4571</v>
      </c>
      <c r="Z581" s="105" t="s">
        <v>6057</v>
      </c>
      <c r="AA581" s="105">
        <f t="shared" ref="AA581:AA644" si="90">YEAR(B581)</f>
        <v>2016</v>
      </c>
      <c r="AB581" s="105">
        <f t="shared" ref="AB581:AB644" si="91">MONTH(B581)</f>
        <v>6</v>
      </c>
      <c r="AC581" s="105">
        <f t="shared" ref="AC581:AC644" si="92">DAY(B581)</f>
        <v>29</v>
      </c>
      <c r="AD581" s="105">
        <f t="shared" ref="AD581:AD644" si="93">HOUR(C581)</f>
        <v>12</v>
      </c>
      <c r="AE581" s="105">
        <f t="shared" ref="AE581:AE644" si="94">MINUTE(C581)</f>
        <v>55</v>
      </c>
      <c r="AF581" s="106" t="s">
        <v>4573</v>
      </c>
      <c r="AG581" s="107" t="s">
        <v>3561</v>
      </c>
      <c r="AH581" s="107" t="str">
        <f t="shared" si="89"/>
        <v>non-HFTD</v>
      </c>
      <c r="AI581" s="107" t="s">
        <v>4558</v>
      </c>
      <c r="AJ581" s="105" t="str">
        <f t="shared" ref="AJ581:AJ644" si="95">IF(AF581="16-0040266","Substation",VLOOKUP(M581,Voltage2TandDTable,2,FALSE))</f>
        <v>Distribution</v>
      </c>
      <c r="AK581" s="105" t="str">
        <f t="shared" ref="AK581:AK644" si="96">CONCATENATE(AH581&amp;" - "&amp;AJ581)</f>
        <v>non-HFTD - Distribution</v>
      </c>
      <c r="AL581" s="105" t="str">
        <f t="shared" ref="AL581:AL644" si="97">IF(OR(H581="300 - 999 Acres",H581="1000 - 4999 Acres",H581="&gt; 5000 Acres"),"Fire Greater than 300 Acres","Fire Less than 300 Acres")</f>
        <v>Fire Less than 300 Acres</v>
      </c>
      <c r="AM581" s="108" t="s">
        <v>4591</v>
      </c>
      <c r="AN581" s="105" t="str">
        <f t="shared" ref="AN581:AN644" si="98">IF(AM581="Animal","Animal",
IF(U581="Vegetation",IF(AM581="3rd Party","3rd Party - Unknown",IF(Y581="no-match","Other/Unknown",Y581)),
IF(S581="Contact From Object",IF(U581="Other",AM581&amp;" - Other",U581),
IF(OR(S581="Equipment - PG&amp;E",S581="Equipment - overloaded",S581="Equipment/ Facility Failure"),IF(ISBLANK(T581),"Equip Failure - Other", VLOOKUP(T581,EquipSubdriverTable,2,FALSE)),
IF(S581="Other Fire: Non-PG&amp;E related",N581,
IF(S581="Weather - High Wind",IF(N581="Circuit Breaker","Equip Failure - Other",N581),
IF(U581="Vehicle contact","Vehicle",
IF(U581="Balloon contact","Balloons",
IF(S581="Vegetation",IF(Y581="no-match","Other/Unknown",Y581),
IF(AND(OR(T581="",T581="N.A."),OR(U581="",U581="N.A.")),AM581&amp;" - Unknown",AM581&amp;" - Other"))))))))))</f>
        <v>Equip Failure - Other</v>
      </c>
      <c r="AO581" s="109" t="s">
        <v>3576</v>
      </c>
    </row>
    <row r="582" spans="1:41" x14ac:dyDescent="0.25">
      <c r="A582" s="105" t="s">
        <v>4544</v>
      </c>
      <c r="B582" s="105">
        <v>42551</v>
      </c>
      <c r="C582" s="105">
        <v>2.0833333333333333E-3</v>
      </c>
      <c r="D582" s="105">
        <v>39.8157</v>
      </c>
      <c r="E582" s="105">
        <v>-121.5994</v>
      </c>
      <c r="F582" s="105" t="s">
        <v>4560</v>
      </c>
      <c r="G582" s="105" t="s">
        <v>5754</v>
      </c>
      <c r="H582" s="105" t="s">
        <v>5755</v>
      </c>
      <c r="I582" s="105" t="s">
        <v>4547</v>
      </c>
      <c r="J582" s="105" t="s">
        <v>5756</v>
      </c>
      <c r="K582" s="105"/>
      <c r="L582" s="105"/>
      <c r="M582" s="105">
        <v>12000</v>
      </c>
      <c r="N582" s="105" t="s">
        <v>4453</v>
      </c>
      <c r="O582" s="105" t="s">
        <v>4563</v>
      </c>
      <c r="P582" s="105" t="s">
        <v>1964</v>
      </c>
      <c r="Q582" s="105">
        <v>42551</v>
      </c>
      <c r="R582" s="105">
        <v>2.0833333333333333E-3</v>
      </c>
      <c r="S582" s="105" t="s">
        <v>4551</v>
      </c>
      <c r="T582" s="105" t="s">
        <v>3576</v>
      </c>
      <c r="U582" s="105" t="s">
        <v>4560</v>
      </c>
      <c r="V582" s="105" t="s">
        <v>4553</v>
      </c>
      <c r="W582" s="105" t="s">
        <v>4360</v>
      </c>
      <c r="X582" s="105"/>
      <c r="Y582" s="105" t="s">
        <v>4593</v>
      </c>
      <c r="Z582" s="105" t="s">
        <v>6058</v>
      </c>
      <c r="AA582" s="105">
        <f t="shared" si="90"/>
        <v>2016</v>
      </c>
      <c r="AB582" s="105">
        <f t="shared" si="91"/>
        <v>6</v>
      </c>
      <c r="AC582" s="105">
        <f t="shared" si="92"/>
        <v>30</v>
      </c>
      <c r="AD582" s="105">
        <f t="shared" si="93"/>
        <v>0</v>
      </c>
      <c r="AE582" s="105">
        <f t="shared" si="94"/>
        <v>3</v>
      </c>
      <c r="AF582" s="106" t="s">
        <v>6059</v>
      </c>
      <c r="AG582" s="107" t="s">
        <v>4574</v>
      </c>
      <c r="AH582" s="107" t="str">
        <f t="shared" si="89"/>
        <v>HFTD</v>
      </c>
      <c r="AI582" s="107" t="s">
        <v>4558</v>
      </c>
      <c r="AJ582" s="105" t="str">
        <f t="shared" si="95"/>
        <v>Distribution</v>
      </c>
      <c r="AK582" s="105" t="str">
        <f t="shared" si="96"/>
        <v>HFTD - Distribution</v>
      </c>
      <c r="AL582" s="105" t="str">
        <f t="shared" si="97"/>
        <v>Fire Less than 300 Acres</v>
      </c>
      <c r="AM582" s="108" t="s">
        <v>4560</v>
      </c>
      <c r="AN582" s="105" t="str">
        <f t="shared" si="98"/>
        <v>Branch (Not overhanging, Distance Unknown)</v>
      </c>
      <c r="AO582" s="109">
        <v>299100</v>
      </c>
    </row>
    <row r="583" spans="1:41" x14ac:dyDescent="0.25">
      <c r="A583" s="105" t="s">
        <v>4544</v>
      </c>
      <c r="B583" s="105">
        <v>42551</v>
      </c>
      <c r="C583" s="105">
        <v>42551.718055555553</v>
      </c>
      <c r="D583" s="105">
        <v>40.035299999999999</v>
      </c>
      <c r="E583" s="105">
        <v>-122.56939</v>
      </c>
      <c r="F583" s="105" t="s">
        <v>4560</v>
      </c>
      <c r="G583" s="105" t="s">
        <v>5754</v>
      </c>
      <c r="H583" s="105" t="s">
        <v>5638</v>
      </c>
      <c r="I583" s="105" t="s">
        <v>4547</v>
      </c>
      <c r="J583" s="105" t="s">
        <v>5756</v>
      </c>
      <c r="K583" s="105">
        <v>101528146</v>
      </c>
      <c r="L583" s="105"/>
      <c r="M583" s="105">
        <v>12000</v>
      </c>
      <c r="N583" s="105" t="s">
        <v>4453</v>
      </c>
      <c r="O583" s="105" t="s">
        <v>4563</v>
      </c>
      <c r="P583" s="105" t="s">
        <v>1964</v>
      </c>
      <c r="Q583" s="105">
        <v>42551</v>
      </c>
      <c r="R583" s="105">
        <v>42551.718055555553</v>
      </c>
      <c r="S583" s="105" t="s">
        <v>4551</v>
      </c>
      <c r="T583" s="105" t="s">
        <v>3576</v>
      </c>
      <c r="U583" s="105" t="s">
        <v>4560</v>
      </c>
      <c r="V583" s="105" t="s">
        <v>4553</v>
      </c>
      <c r="W583" s="105" t="s">
        <v>4360</v>
      </c>
      <c r="X583" s="105"/>
      <c r="Y583" s="105" t="s">
        <v>4611</v>
      </c>
      <c r="Z583" s="105" t="s">
        <v>6060</v>
      </c>
      <c r="AA583" s="105">
        <f t="shared" si="90"/>
        <v>2016</v>
      </c>
      <c r="AB583" s="105">
        <f t="shared" si="91"/>
        <v>6</v>
      </c>
      <c r="AC583" s="105">
        <f t="shared" si="92"/>
        <v>30</v>
      </c>
      <c r="AD583" s="105">
        <f t="shared" si="93"/>
        <v>17</v>
      </c>
      <c r="AE583" s="105">
        <f t="shared" si="94"/>
        <v>14</v>
      </c>
      <c r="AF583" s="106" t="s">
        <v>6061</v>
      </c>
      <c r="AG583" s="107" t="s">
        <v>4596</v>
      </c>
      <c r="AH583" s="107" t="str">
        <f t="shared" si="89"/>
        <v>HFTD</v>
      </c>
      <c r="AI583" s="107" t="s">
        <v>4558</v>
      </c>
      <c r="AJ583" s="105" t="str">
        <f t="shared" si="95"/>
        <v>Distribution</v>
      </c>
      <c r="AK583" s="105" t="str">
        <f t="shared" si="96"/>
        <v>HFTD - Distribution</v>
      </c>
      <c r="AL583" s="105" t="str">
        <f t="shared" si="97"/>
        <v>Fire Greater than 300 Acres</v>
      </c>
      <c r="AM583" s="108" t="s">
        <v>4560</v>
      </c>
      <c r="AN583" s="105" t="str">
        <f t="shared" si="98"/>
        <v>Fell into (slight defect)</v>
      </c>
      <c r="AO583" s="109">
        <v>4520</v>
      </c>
    </row>
    <row r="584" spans="1:41" x14ac:dyDescent="0.25">
      <c r="A584" s="105" t="s">
        <v>4544</v>
      </c>
      <c r="B584" s="105">
        <v>42551.597222222219</v>
      </c>
      <c r="C584" s="105">
        <v>42551.597222222219</v>
      </c>
      <c r="D584" s="105">
        <v>37.992674999999998</v>
      </c>
      <c r="E584" s="105">
        <v>-120.39961700000001</v>
      </c>
      <c r="F584" s="105" t="s">
        <v>4560</v>
      </c>
      <c r="G584" s="105" t="s">
        <v>5762</v>
      </c>
      <c r="H584" s="105" t="s">
        <v>4546</v>
      </c>
      <c r="I584" s="105" t="s">
        <v>4547</v>
      </c>
      <c r="J584" s="105" t="s">
        <v>5756</v>
      </c>
      <c r="K584" s="105">
        <v>102327111</v>
      </c>
      <c r="L584" s="105" t="s">
        <v>5757</v>
      </c>
      <c r="M584" s="105">
        <v>17000</v>
      </c>
      <c r="N584" s="105" t="s">
        <v>4453</v>
      </c>
      <c r="O584" s="105" t="s">
        <v>4563</v>
      </c>
      <c r="P584" s="105" t="s">
        <v>1964</v>
      </c>
      <c r="Q584" s="105">
        <v>42551.597222222219</v>
      </c>
      <c r="R584" s="105">
        <v>42551.597222222219</v>
      </c>
      <c r="S584" s="105" t="s">
        <v>4551</v>
      </c>
      <c r="T584" s="105" t="s">
        <v>3576</v>
      </c>
      <c r="U584" s="105" t="s">
        <v>4560</v>
      </c>
      <c r="V584" s="105" t="s">
        <v>4553</v>
      </c>
      <c r="W584" s="105" t="s">
        <v>4360</v>
      </c>
      <c r="X584" s="105"/>
      <c r="Y584" s="105" t="s">
        <v>4721</v>
      </c>
      <c r="Z584" s="105" t="s">
        <v>6062</v>
      </c>
      <c r="AA584" s="105">
        <f t="shared" si="90"/>
        <v>2016</v>
      </c>
      <c r="AB584" s="105">
        <f t="shared" si="91"/>
        <v>6</v>
      </c>
      <c r="AC584" s="105">
        <f t="shared" si="92"/>
        <v>30</v>
      </c>
      <c r="AD584" s="105">
        <f t="shared" si="93"/>
        <v>14</v>
      </c>
      <c r="AE584" s="105">
        <f t="shared" si="94"/>
        <v>20</v>
      </c>
      <c r="AF584" s="106" t="s">
        <v>6063</v>
      </c>
      <c r="AG584" s="107" t="s">
        <v>4596</v>
      </c>
      <c r="AH584" s="107" t="str">
        <f t="shared" ref="AH584:AH647" si="99">IF(AG584="non-HFTD","non-HFTD","HFTD")</f>
        <v>HFTD</v>
      </c>
      <c r="AI584" s="107" t="s">
        <v>4558</v>
      </c>
      <c r="AJ584" s="105" t="str">
        <f t="shared" si="95"/>
        <v>Distribution</v>
      </c>
      <c r="AK584" s="105" t="str">
        <f t="shared" si="96"/>
        <v>HFTD - Distribution</v>
      </c>
      <c r="AL584" s="105" t="str">
        <f t="shared" si="97"/>
        <v>Fire Less than 300 Acres</v>
      </c>
      <c r="AM584" s="108" t="s">
        <v>4560</v>
      </c>
      <c r="AN584" s="105" t="str">
        <f t="shared" si="98"/>
        <v>Branch (OverHanging)</v>
      </c>
      <c r="AO584" s="109">
        <v>278</v>
      </c>
    </row>
    <row r="585" spans="1:41" x14ac:dyDescent="0.25">
      <c r="A585" s="105" t="s">
        <v>4544</v>
      </c>
      <c r="B585" s="105">
        <v>42552.918749999997</v>
      </c>
      <c r="C585" s="105">
        <v>42552.918749999997</v>
      </c>
      <c r="D585" s="105">
        <v>37.927289989999998</v>
      </c>
      <c r="E585" s="105">
        <v>-122.31814</v>
      </c>
      <c r="F585" s="105" t="s">
        <v>4560</v>
      </c>
      <c r="G585" s="105" t="s">
        <v>5762</v>
      </c>
      <c r="H585" s="105" t="s">
        <v>4582</v>
      </c>
      <c r="I585" s="105" t="s">
        <v>4547</v>
      </c>
      <c r="J585" s="105" t="s">
        <v>6064</v>
      </c>
      <c r="K585" s="105">
        <v>101444612</v>
      </c>
      <c r="L585" s="105" t="s">
        <v>5757</v>
      </c>
      <c r="M585" s="105">
        <v>4000</v>
      </c>
      <c r="N585" s="105" t="s">
        <v>4453</v>
      </c>
      <c r="O585" s="105" t="s">
        <v>4563</v>
      </c>
      <c r="P585" s="105" t="s">
        <v>1964</v>
      </c>
      <c r="Q585" s="105">
        <v>42552.918749999997</v>
      </c>
      <c r="R585" s="105">
        <v>42552.918749999997</v>
      </c>
      <c r="S585" s="105" t="s">
        <v>4551</v>
      </c>
      <c r="T585" s="105" t="s">
        <v>3576</v>
      </c>
      <c r="U585" s="105" t="s">
        <v>4638</v>
      </c>
      <c r="V585" s="105" t="s">
        <v>4553</v>
      </c>
      <c r="W585" s="105" t="s">
        <v>4554</v>
      </c>
      <c r="X585" s="105"/>
      <c r="Y585" s="105" t="s">
        <v>4555</v>
      </c>
      <c r="Z585" s="105" t="s">
        <v>6065</v>
      </c>
      <c r="AA585" s="105">
        <f t="shared" si="90"/>
        <v>2016</v>
      </c>
      <c r="AB585" s="105">
        <f t="shared" si="91"/>
        <v>7</v>
      </c>
      <c r="AC585" s="105">
        <f t="shared" si="92"/>
        <v>1</v>
      </c>
      <c r="AD585" s="105">
        <f t="shared" si="93"/>
        <v>22</v>
      </c>
      <c r="AE585" s="105">
        <f t="shared" si="94"/>
        <v>3</v>
      </c>
      <c r="AF585" s="106" t="s">
        <v>6066</v>
      </c>
      <c r="AG585" s="107" t="s">
        <v>3561</v>
      </c>
      <c r="AH585" s="107" t="str">
        <f t="shared" si="99"/>
        <v>non-HFTD</v>
      </c>
      <c r="AI585" s="107" t="s">
        <v>4558</v>
      </c>
      <c r="AJ585" s="105" t="str">
        <f t="shared" si="95"/>
        <v>Distribution</v>
      </c>
      <c r="AK585" s="105" t="str">
        <f t="shared" si="96"/>
        <v>non-HFTD - Distribution</v>
      </c>
      <c r="AL585" s="105" t="str">
        <f t="shared" si="97"/>
        <v>Fire Less than 300 Acres</v>
      </c>
      <c r="AM585" s="108" t="s">
        <v>4559</v>
      </c>
      <c r="AN585" s="105" t="str">
        <f t="shared" si="98"/>
        <v>Balloons</v>
      </c>
      <c r="AO585" s="109">
        <v>26767</v>
      </c>
    </row>
    <row r="586" spans="1:41" x14ac:dyDescent="0.25">
      <c r="A586" s="105" t="s">
        <v>4544</v>
      </c>
      <c r="B586" s="105">
        <v>42553.170138888891</v>
      </c>
      <c r="C586" s="105">
        <v>42553.170138888891</v>
      </c>
      <c r="D586" s="105">
        <v>37.780479999999997</v>
      </c>
      <c r="E586" s="105">
        <v>-121.49741</v>
      </c>
      <c r="F586" s="105" t="s">
        <v>4560</v>
      </c>
      <c r="G586" s="105" t="s">
        <v>5754</v>
      </c>
      <c r="H586" s="105" t="s">
        <v>5755</v>
      </c>
      <c r="I586" s="105" t="s">
        <v>4562</v>
      </c>
      <c r="J586" s="105" t="s">
        <v>3576</v>
      </c>
      <c r="K586" s="105">
        <v>102094598</v>
      </c>
      <c r="L586" s="105"/>
      <c r="M586" s="105">
        <v>12000</v>
      </c>
      <c r="N586" s="105" t="s">
        <v>4453</v>
      </c>
      <c r="O586" s="105" t="s">
        <v>4563</v>
      </c>
      <c r="P586" s="105" t="s">
        <v>1964</v>
      </c>
      <c r="Q586" s="105">
        <v>42553.170138888891</v>
      </c>
      <c r="R586" s="105">
        <v>42553.170138888891</v>
      </c>
      <c r="S586" s="105" t="s">
        <v>4551</v>
      </c>
      <c r="T586" s="105" t="s">
        <v>3576</v>
      </c>
      <c r="U586" s="105" t="s">
        <v>4552</v>
      </c>
      <c r="V586" s="105" t="s">
        <v>4456</v>
      </c>
      <c r="W586" s="105" t="s">
        <v>4554</v>
      </c>
      <c r="X586" s="105"/>
      <c r="Y586" s="105" t="s">
        <v>4555</v>
      </c>
      <c r="Z586" s="105" t="s">
        <v>6067</v>
      </c>
      <c r="AA586" s="105">
        <f t="shared" si="90"/>
        <v>2016</v>
      </c>
      <c r="AB586" s="105">
        <f t="shared" si="91"/>
        <v>7</v>
      </c>
      <c r="AC586" s="105">
        <f t="shared" si="92"/>
        <v>2</v>
      </c>
      <c r="AD586" s="105">
        <f t="shared" si="93"/>
        <v>4</v>
      </c>
      <c r="AE586" s="105">
        <f t="shared" si="94"/>
        <v>5</v>
      </c>
      <c r="AF586" s="106" t="s">
        <v>6068</v>
      </c>
      <c r="AG586" s="107" t="s">
        <v>3561</v>
      </c>
      <c r="AH586" s="107" t="str">
        <f t="shared" si="99"/>
        <v>non-HFTD</v>
      </c>
      <c r="AI586" s="107" t="s">
        <v>4558</v>
      </c>
      <c r="AJ586" s="105" t="str">
        <f t="shared" si="95"/>
        <v>Distribution</v>
      </c>
      <c r="AK586" s="105" t="str">
        <f t="shared" si="96"/>
        <v>non-HFTD - Distribution</v>
      </c>
      <c r="AL586" s="105" t="str">
        <f t="shared" si="97"/>
        <v>Fire Less than 300 Acres</v>
      </c>
      <c r="AM586" s="108" t="s">
        <v>4559</v>
      </c>
      <c r="AN586" s="105" t="str">
        <f t="shared" si="98"/>
        <v>Vehicle</v>
      </c>
      <c r="AO586" s="109">
        <v>2680</v>
      </c>
    </row>
    <row r="587" spans="1:41" x14ac:dyDescent="0.25">
      <c r="A587" s="105" t="s">
        <v>4544</v>
      </c>
      <c r="B587" s="105">
        <v>42554.625</v>
      </c>
      <c r="C587" s="105">
        <v>42554.625</v>
      </c>
      <c r="D587" s="105">
        <v>38.034827</v>
      </c>
      <c r="E587" s="105">
        <v>-120.380877</v>
      </c>
      <c r="F587" s="105" t="s">
        <v>4560</v>
      </c>
      <c r="G587" s="105" t="s">
        <v>5754</v>
      </c>
      <c r="H587" s="105" t="s">
        <v>5755</v>
      </c>
      <c r="I587" s="105" t="s">
        <v>4547</v>
      </c>
      <c r="J587" s="105" t="s">
        <v>5756</v>
      </c>
      <c r="K587" s="105">
        <v>101050507</v>
      </c>
      <c r="L587" s="105"/>
      <c r="M587" s="105">
        <v>17000</v>
      </c>
      <c r="N587" s="105" t="s">
        <v>4453</v>
      </c>
      <c r="O587" s="105" t="s">
        <v>4563</v>
      </c>
      <c r="P587" s="105" t="s">
        <v>1964</v>
      </c>
      <c r="Q587" s="105">
        <v>42554.625</v>
      </c>
      <c r="R587" s="105">
        <v>42554.625</v>
      </c>
      <c r="S587" s="105" t="s">
        <v>4551</v>
      </c>
      <c r="T587" s="105" t="s">
        <v>3576</v>
      </c>
      <c r="U587" s="105" t="s">
        <v>4560</v>
      </c>
      <c r="V587" s="105" t="s">
        <v>4553</v>
      </c>
      <c r="W587" s="105" t="s">
        <v>4360</v>
      </c>
      <c r="X587" s="105"/>
      <c r="Y587" s="105" t="s">
        <v>4576</v>
      </c>
      <c r="Z587" s="105" t="s">
        <v>6069</v>
      </c>
      <c r="AA587" s="105">
        <f t="shared" si="90"/>
        <v>2016</v>
      </c>
      <c r="AB587" s="105">
        <f t="shared" si="91"/>
        <v>7</v>
      </c>
      <c r="AC587" s="105">
        <f t="shared" si="92"/>
        <v>3</v>
      </c>
      <c r="AD587" s="105">
        <f t="shared" si="93"/>
        <v>15</v>
      </c>
      <c r="AE587" s="105">
        <f t="shared" si="94"/>
        <v>0</v>
      </c>
      <c r="AF587" s="106" t="s">
        <v>6070</v>
      </c>
      <c r="AG587" s="107" t="s">
        <v>4596</v>
      </c>
      <c r="AH587" s="107" t="str">
        <f t="shared" si="99"/>
        <v>HFTD</v>
      </c>
      <c r="AI587" s="107" t="s">
        <v>4558</v>
      </c>
      <c r="AJ587" s="105" t="str">
        <f t="shared" si="95"/>
        <v>Distribution</v>
      </c>
      <c r="AK587" s="105" t="str">
        <f t="shared" si="96"/>
        <v>HFTD - Distribution</v>
      </c>
      <c r="AL587" s="105" t="str">
        <f t="shared" si="97"/>
        <v>Fire Less than 300 Acres</v>
      </c>
      <c r="AM587" s="108" t="s">
        <v>4560</v>
      </c>
      <c r="AN587" s="105" t="str">
        <f t="shared" si="98"/>
        <v>Fell into (No defect)</v>
      </c>
      <c r="AO587" s="109">
        <v>38812</v>
      </c>
    </row>
    <row r="588" spans="1:41" x14ac:dyDescent="0.25">
      <c r="A588" s="105" t="s">
        <v>4544</v>
      </c>
      <c r="B588" s="105">
        <v>42555.321527777778</v>
      </c>
      <c r="C588" s="105">
        <v>42555.321527777778</v>
      </c>
      <c r="D588" s="105">
        <v>38.762311699999998</v>
      </c>
      <c r="E588" s="105">
        <v>-121.21424500000001</v>
      </c>
      <c r="F588" s="105" t="s">
        <v>4560</v>
      </c>
      <c r="G588" s="105" t="s">
        <v>5754</v>
      </c>
      <c r="H588" s="105" t="s">
        <v>4546</v>
      </c>
      <c r="I588" s="105" t="s">
        <v>4547</v>
      </c>
      <c r="J588" s="105" t="s">
        <v>6071</v>
      </c>
      <c r="K588" s="105">
        <v>103810320</v>
      </c>
      <c r="L588" s="105"/>
      <c r="M588" s="105">
        <v>12000</v>
      </c>
      <c r="N588" s="105" t="s">
        <v>4453</v>
      </c>
      <c r="O588" s="105" t="s">
        <v>4563</v>
      </c>
      <c r="P588" s="105" t="s">
        <v>1964</v>
      </c>
      <c r="Q588" s="105">
        <v>42555.321527777778</v>
      </c>
      <c r="R588" s="105">
        <v>42555.321527777778</v>
      </c>
      <c r="S588" s="105" t="s">
        <v>4551</v>
      </c>
      <c r="T588" s="105" t="s">
        <v>3576</v>
      </c>
      <c r="U588" s="105" t="s">
        <v>4560</v>
      </c>
      <c r="V588" s="105" t="s">
        <v>4553</v>
      </c>
      <c r="W588" s="105" t="s">
        <v>4360</v>
      </c>
      <c r="X588" s="105"/>
      <c r="Y588" s="105" t="s">
        <v>4611</v>
      </c>
      <c r="Z588" s="105" t="s">
        <v>6072</v>
      </c>
      <c r="AA588" s="105">
        <f t="shared" si="90"/>
        <v>2016</v>
      </c>
      <c r="AB588" s="105">
        <f t="shared" si="91"/>
        <v>7</v>
      </c>
      <c r="AC588" s="105">
        <f t="shared" si="92"/>
        <v>4</v>
      </c>
      <c r="AD588" s="105">
        <f t="shared" si="93"/>
        <v>7</v>
      </c>
      <c r="AE588" s="105">
        <f t="shared" si="94"/>
        <v>43</v>
      </c>
      <c r="AF588" s="106" t="s">
        <v>6073</v>
      </c>
      <c r="AG588" s="107" t="s">
        <v>3561</v>
      </c>
      <c r="AH588" s="107" t="str">
        <f t="shared" si="99"/>
        <v>non-HFTD</v>
      </c>
      <c r="AI588" s="107" t="s">
        <v>4558</v>
      </c>
      <c r="AJ588" s="105" t="str">
        <f t="shared" si="95"/>
        <v>Distribution</v>
      </c>
      <c r="AK588" s="105" t="str">
        <f t="shared" si="96"/>
        <v>non-HFTD - Distribution</v>
      </c>
      <c r="AL588" s="105" t="str">
        <f t="shared" si="97"/>
        <v>Fire Less than 300 Acres</v>
      </c>
      <c r="AM588" s="108" t="s">
        <v>4560</v>
      </c>
      <c r="AN588" s="105" t="str">
        <f t="shared" si="98"/>
        <v>Fell into (slight defect)</v>
      </c>
      <c r="AO588" s="109">
        <v>3933</v>
      </c>
    </row>
    <row r="589" spans="1:41" x14ac:dyDescent="0.25">
      <c r="A589" s="105" t="s">
        <v>4544</v>
      </c>
      <c r="B589" s="105">
        <v>42556.357638888898</v>
      </c>
      <c r="C589" s="105">
        <v>0.3576388888888889</v>
      </c>
      <c r="D589" s="105">
        <v>36.238999999999997</v>
      </c>
      <c r="E589" s="105">
        <v>-120.30154</v>
      </c>
      <c r="F589" s="105" t="s">
        <v>4560</v>
      </c>
      <c r="G589" s="105" t="s">
        <v>5754</v>
      </c>
      <c r="H589" s="105" t="s">
        <v>4582</v>
      </c>
      <c r="I589" s="105" t="s">
        <v>4547</v>
      </c>
      <c r="J589" s="105" t="s">
        <v>5756</v>
      </c>
      <c r="K589" s="105">
        <v>100743822</v>
      </c>
      <c r="L589" s="105"/>
      <c r="M589" s="105">
        <v>12000</v>
      </c>
      <c r="N589" s="105" t="s">
        <v>4453</v>
      </c>
      <c r="O589" s="105" t="s">
        <v>4563</v>
      </c>
      <c r="P589" s="105" t="s">
        <v>1964</v>
      </c>
      <c r="Q589" s="105">
        <v>42556.357638888898</v>
      </c>
      <c r="R589" s="105">
        <v>0.3576388888888889</v>
      </c>
      <c r="S589" s="105" t="s">
        <v>4588</v>
      </c>
      <c r="T589" s="105" t="s">
        <v>4453</v>
      </c>
      <c r="U589" s="105" t="s">
        <v>3576</v>
      </c>
      <c r="V589" s="105" t="s">
        <v>3576</v>
      </c>
      <c r="W589" s="105" t="s">
        <v>4360</v>
      </c>
      <c r="X589" s="105"/>
      <c r="Y589" s="105" t="s">
        <v>4555</v>
      </c>
      <c r="Z589" s="105" t="s">
        <v>6074</v>
      </c>
      <c r="AA589" s="105">
        <f t="shared" si="90"/>
        <v>2016</v>
      </c>
      <c r="AB589" s="105">
        <f t="shared" si="91"/>
        <v>7</v>
      </c>
      <c r="AC589" s="105">
        <f t="shared" si="92"/>
        <v>5</v>
      </c>
      <c r="AD589" s="105">
        <f t="shared" si="93"/>
        <v>8</v>
      </c>
      <c r="AE589" s="105">
        <f t="shared" si="94"/>
        <v>35</v>
      </c>
      <c r="AF589" s="106" t="s">
        <v>6075</v>
      </c>
      <c r="AG589" s="107" t="s">
        <v>3561</v>
      </c>
      <c r="AH589" s="107" t="str">
        <f t="shared" si="99"/>
        <v>non-HFTD</v>
      </c>
      <c r="AI589" s="107" t="s">
        <v>4558</v>
      </c>
      <c r="AJ589" s="105" t="str">
        <f t="shared" si="95"/>
        <v>Distribution</v>
      </c>
      <c r="AK589" s="105" t="str">
        <f t="shared" si="96"/>
        <v>non-HFTD - Distribution</v>
      </c>
      <c r="AL589" s="105" t="str">
        <f t="shared" si="97"/>
        <v>Fire Less than 300 Acres</v>
      </c>
      <c r="AM589" s="108" t="s">
        <v>4591</v>
      </c>
      <c r="AN589" s="105" t="str">
        <f t="shared" si="98"/>
        <v>Conductor</v>
      </c>
      <c r="AO589" s="109">
        <v>19757</v>
      </c>
    </row>
    <row r="590" spans="1:41" x14ac:dyDescent="0.25">
      <c r="A590" s="105" t="s">
        <v>4544</v>
      </c>
      <c r="B590" s="105">
        <v>42556.441666666666</v>
      </c>
      <c r="C590" s="105">
        <v>42556.441666666666</v>
      </c>
      <c r="D590" s="105">
        <v>36.282689990000002</v>
      </c>
      <c r="E590" s="105">
        <v>-120.26173</v>
      </c>
      <c r="F590" s="105" t="s">
        <v>4560</v>
      </c>
      <c r="G590" s="105" t="s">
        <v>5754</v>
      </c>
      <c r="H590" s="105" t="s">
        <v>4582</v>
      </c>
      <c r="I590" s="105" t="s">
        <v>4547</v>
      </c>
      <c r="J590" s="105" t="s">
        <v>5932</v>
      </c>
      <c r="K590" s="105">
        <v>100747232</v>
      </c>
      <c r="L590" s="105"/>
      <c r="M590" s="105" t="s">
        <v>4457</v>
      </c>
      <c r="N590" s="105" t="s">
        <v>4453</v>
      </c>
      <c r="O590" s="105" t="s">
        <v>4563</v>
      </c>
      <c r="P590" s="105" t="s">
        <v>1964</v>
      </c>
      <c r="Q590" s="105">
        <v>42556.441666666666</v>
      </c>
      <c r="R590" s="105">
        <v>42556.441666666666</v>
      </c>
      <c r="S590" s="105" t="s">
        <v>4588</v>
      </c>
      <c r="T590" s="105" t="s">
        <v>4453</v>
      </c>
      <c r="U590" s="105" t="s">
        <v>3576</v>
      </c>
      <c r="V590" s="105" t="s">
        <v>3576</v>
      </c>
      <c r="W590" s="105" t="s">
        <v>4360</v>
      </c>
      <c r="X590" s="105"/>
      <c r="Y590" s="105" t="s">
        <v>4571</v>
      </c>
      <c r="Z590" s="105" t="s">
        <v>6076</v>
      </c>
      <c r="AA590" s="105">
        <f t="shared" si="90"/>
        <v>2016</v>
      </c>
      <c r="AB590" s="105">
        <f t="shared" si="91"/>
        <v>7</v>
      </c>
      <c r="AC590" s="105">
        <f t="shared" si="92"/>
        <v>5</v>
      </c>
      <c r="AD590" s="105">
        <f t="shared" si="93"/>
        <v>10</v>
      </c>
      <c r="AE590" s="105">
        <f t="shared" si="94"/>
        <v>36</v>
      </c>
      <c r="AF590" s="106" t="s">
        <v>4573</v>
      </c>
      <c r="AG590" s="107" t="s">
        <v>3561</v>
      </c>
      <c r="AH590" s="107" t="str">
        <f t="shared" si="99"/>
        <v>non-HFTD</v>
      </c>
      <c r="AI590" s="107" t="s">
        <v>4558</v>
      </c>
      <c r="AJ590" s="105" t="str">
        <f t="shared" si="95"/>
        <v>Distribution</v>
      </c>
      <c r="AK590" s="105" t="str">
        <f t="shared" si="96"/>
        <v>non-HFTD - Distribution</v>
      </c>
      <c r="AL590" s="105" t="str">
        <f t="shared" si="97"/>
        <v>Fire Less than 300 Acres</v>
      </c>
      <c r="AM590" s="108" t="s">
        <v>4591</v>
      </c>
      <c r="AN590" s="105" t="str">
        <f t="shared" si="98"/>
        <v>Conductor</v>
      </c>
      <c r="AO590" s="109" t="s">
        <v>3576</v>
      </c>
    </row>
    <row r="591" spans="1:41" x14ac:dyDescent="0.25">
      <c r="A591" s="105" t="s">
        <v>4544</v>
      </c>
      <c r="B591" s="105">
        <v>42558.455555555556</v>
      </c>
      <c r="C591" s="105">
        <v>42558.455555555556</v>
      </c>
      <c r="D591" s="105">
        <v>39.296579989999998</v>
      </c>
      <c r="E591" s="105">
        <v>-121.826279</v>
      </c>
      <c r="F591" s="105" t="s">
        <v>4560</v>
      </c>
      <c r="G591" s="105" t="s">
        <v>5754</v>
      </c>
      <c r="H591" s="105" t="s">
        <v>4546</v>
      </c>
      <c r="I591" s="105" t="s">
        <v>4547</v>
      </c>
      <c r="J591" s="105" t="s">
        <v>6077</v>
      </c>
      <c r="K591" s="105">
        <v>101315522</v>
      </c>
      <c r="L591" s="105"/>
      <c r="M591" s="105">
        <v>12000</v>
      </c>
      <c r="N591" s="105" t="s">
        <v>4455</v>
      </c>
      <c r="O591" s="105" t="s">
        <v>4563</v>
      </c>
      <c r="P591" s="105" t="s">
        <v>1964</v>
      </c>
      <c r="Q591" s="105">
        <v>42558.455555555556</v>
      </c>
      <c r="R591" s="105">
        <v>42558.455555555556</v>
      </c>
      <c r="S591" s="105" t="s">
        <v>4588</v>
      </c>
      <c r="T591" s="105" t="s">
        <v>4455</v>
      </c>
      <c r="U591" s="105" t="s">
        <v>3576</v>
      </c>
      <c r="V591" s="105" t="s">
        <v>3576</v>
      </c>
      <c r="W591" s="105" t="s">
        <v>4360</v>
      </c>
      <c r="X591" s="105"/>
      <c r="Y591" s="105" t="s">
        <v>4555</v>
      </c>
      <c r="Z591" s="105" t="s">
        <v>6078</v>
      </c>
      <c r="AA591" s="105">
        <f t="shared" si="90"/>
        <v>2016</v>
      </c>
      <c r="AB591" s="105">
        <f t="shared" si="91"/>
        <v>7</v>
      </c>
      <c r="AC591" s="105">
        <f t="shared" si="92"/>
        <v>7</v>
      </c>
      <c r="AD591" s="105">
        <f t="shared" si="93"/>
        <v>10</v>
      </c>
      <c r="AE591" s="105">
        <f t="shared" si="94"/>
        <v>56</v>
      </c>
      <c r="AF591" s="106" t="s">
        <v>6079</v>
      </c>
      <c r="AG591" s="107" t="s">
        <v>3561</v>
      </c>
      <c r="AH591" s="107" t="str">
        <f t="shared" si="99"/>
        <v>non-HFTD</v>
      </c>
      <c r="AI591" s="107" t="s">
        <v>4558</v>
      </c>
      <c r="AJ591" s="105" t="str">
        <f t="shared" si="95"/>
        <v>Distribution</v>
      </c>
      <c r="AK591" s="105" t="str">
        <f t="shared" si="96"/>
        <v>non-HFTD - Distribution</v>
      </c>
      <c r="AL591" s="105" t="str">
        <f t="shared" si="97"/>
        <v>Fire Less than 300 Acres</v>
      </c>
      <c r="AM591" s="108" t="s">
        <v>4591</v>
      </c>
      <c r="AN591" s="105" t="str">
        <f t="shared" si="98"/>
        <v>Fuse</v>
      </c>
      <c r="AO591" s="109">
        <v>1086</v>
      </c>
    </row>
    <row r="592" spans="1:41" x14ac:dyDescent="0.25">
      <c r="A592" s="105" t="s">
        <v>4544</v>
      </c>
      <c r="B592" s="105">
        <v>42559.450694444444</v>
      </c>
      <c r="C592" s="105">
        <v>42559.450694444444</v>
      </c>
      <c r="D592" s="105">
        <v>38.337309990000001</v>
      </c>
      <c r="E592" s="105">
        <v>-122.12112</v>
      </c>
      <c r="F592" s="105" t="s">
        <v>4560</v>
      </c>
      <c r="G592" s="105" t="s">
        <v>5754</v>
      </c>
      <c r="H592" s="105" t="s">
        <v>4546</v>
      </c>
      <c r="I592" s="105" t="s">
        <v>4547</v>
      </c>
      <c r="J592" s="105" t="s">
        <v>5756</v>
      </c>
      <c r="K592" s="105">
        <v>102291118</v>
      </c>
      <c r="L592" s="105" t="s">
        <v>5757</v>
      </c>
      <c r="M592" s="105">
        <v>12000</v>
      </c>
      <c r="N592" s="105" t="s">
        <v>4453</v>
      </c>
      <c r="O592" s="105" t="s">
        <v>4563</v>
      </c>
      <c r="P592" s="105" t="s">
        <v>1964</v>
      </c>
      <c r="Q592" s="105">
        <v>42559.450694444444</v>
      </c>
      <c r="R592" s="105">
        <v>42559.450694444444</v>
      </c>
      <c r="S592" s="105" t="s">
        <v>4551</v>
      </c>
      <c r="T592" s="105" t="s">
        <v>3576</v>
      </c>
      <c r="U592" s="105" t="s">
        <v>4560</v>
      </c>
      <c r="V592" s="105" t="s">
        <v>4553</v>
      </c>
      <c r="W592" s="105" t="s">
        <v>4360</v>
      </c>
      <c r="X592" s="105"/>
      <c r="Y592" s="105" t="s">
        <v>4555</v>
      </c>
      <c r="Z592" s="105" t="s">
        <v>6080</v>
      </c>
      <c r="AA592" s="105">
        <f t="shared" si="90"/>
        <v>2016</v>
      </c>
      <c r="AB592" s="105">
        <f t="shared" si="91"/>
        <v>7</v>
      </c>
      <c r="AC592" s="105">
        <f t="shared" si="92"/>
        <v>8</v>
      </c>
      <c r="AD592" s="105">
        <f t="shared" si="93"/>
        <v>10</v>
      </c>
      <c r="AE592" s="105">
        <f t="shared" si="94"/>
        <v>49</v>
      </c>
      <c r="AF592" s="106" t="s">
        <v>6081</v>
      </c>
      <c r="AG592" s="107" t="s">
        <v>4596</v>
      </c>
      <c r="AH592" s="107" t="str">
        <f t="shared" si="99"/>
        <v>HFTD</v>
      </c>
      <c r="AI592" s="107" t="s">
        <v>4558</v>
      </c>
      <c r="AJ592" s="105" t="str">
        <f t="shared" si="95"/>
        <v>Distribution</v>
      </c>
      <c r="AK592" s="105" t="str">
        <f t="shared" si="96"/>
        <v>HFTD - Distribution</v>
      </c>
      <c r="AL592" s="105" t="str">
        <f t="shared" si="97"/>
        <v>Fire Less than 300 Acres</v>
      </c>
      <c r="AM592" s="108" t="s">
        <v>4560</v>
      </c>
      <c r="AN592" s="105" t="str">
        <f t="shared" si="98"/>
        <v>Other/Unknown</v>
      </c>
      <c r="AO592" s="109">
        <v>19469</v>
      </c>
    </row>
    <row r="593" spans="1:41" x14ac:dyDescent="0.25">
      <c r="A593" s="105" t="s">
        <v>4544</v>
      </c>
      <c r="B593" s="105">
        <v>42559.634027777778</v>
      </c>
      <c r="C593" s="105">
        <v>42559.634027777778</v>
      </c>
      <c r="D593" s="105">
        <v>33.614279000000003</v>
      </c>
      <c r="E593" s="105">
        <v>-117.11102</v>
      </c>
      <c r="F593" s="105" t="s">
        <v>4560</v>
      </c>
      <c r="G593" s="105" t="s">
        <v>5754</v>
      </c>
      <c r="H593" s="105" t="s">
        <v>4546</v>
      </c>
      <c r="I593" s="105" t="s">
        <v>4547</v>
      </c>
      <c r="J593" s="105" t="s">
        <v>4360</v>
      </c>
      <c r="K593" s="105">
        <v>103070565</v>
      </c>
      <c r="L593" s="105" t="s">
        <v>4549</v>
      </c>
      <c r="M593" s="105" t="s">
        <v>4457</v>
      </c>
      <c r="N593" s="105" t="s">
        <v>4453</v>
      </c>
      <c r="O593" s="105" t="s">
        <v>4563</v>
      </c>
      <c r="P593" s="105" t="s">
        <v>4569</v>
      </c>
      <c r="Q593" s="105" t="s">
        <v>4570</v>
      </c>
      <c r="R593" s="105" t="s">
        <v>4570</v>
      </c>
      <c r="S593" s="105" t="s">
        <v>4551</v>
      </c>
      <c r="T593" s="105" t="s">
        <v>3576</v>
      </c>
      <c r="U593" s="105" t="s">
        <v>4560</v>
      </c>
      <c r="V593" s="105" t="s">
        <v>4553</v>
      </c>
      <c r="W593" s="105" t="s">
        <v>4360</v>
      </c>
      <c r="X593" s="105"/>
      <c r="Y593" s="105" t="s">
        <v>4571</v>
      </c>
      <c r="Z593" s="105" t="s">
        <v>6082</v>
      </c>
      <c r="AA593" s="105">
        <f t="shared" si="90"/>
        <v>2016</v>
      </c>
      <c r="AB593" s="105">
        <f t="shared" si="91"/>
        <v>7</v>
      </c>
      <c r="AC593" s="105">
        <f t="shared" si="92"/>
        <v>8</v>
      </c>
      <c r="AD593" s="105">
        <f t="shared" si="93"/>
        <v>15</v>
      </c>
      <c r="AE593" s="105">
        <f t="shared" si="94"/>
        <v>13</v>
      </c>
      <c r="AF593" s="106" t="s">
        <v>4573</v>
      </c>
      <c r="AG593" s="107" t="s">
        <v>3561</v>
      </c>
      <c r="AH593" s="107" t="str">
        <f t="shared" si="99"/>
        <v>non-HFTD</v>
      </c>
      <c r="AI593" s="107" t="s">
        <v>4558</v>
      </c>
      <c r="AJ593" s="105" t="str">
        <f t="shared" si="95"/>
        <v>Distribution</v>
      </c>
      <c r="AK593" s="105" t="str">
        <f t="shared" si="96"/>
        <v>non-HFTD - Distribution</v>
      </c>
      <c r="AL593" s="105" t="str">
        <f t="shared" si="97"/>
        <v>Fire Less than 300 Acres</v>
      </c>
      <c r="AM593" s="108" t="s">
        <v>4560</v>
      </c>
      <c r="AN593" s="105" t="str">
        <f t="shared" si="98"/>
        <v>Other/Unknown</v>
      </c>
      <c r="AO593" s="109" t="s">
        <v>3576</v>
      </c>
    </row>
    <row r="594" spans="1:41" x14ac:dyDescent="0.25">
      <c r="A594" s="105" t="s">
        <v>4544</v>
      </c>
      <c r="B594" s="105">
        <v>42560.420138888898</v>
      </c>
      <c r="C594" s="105">
        <v>0.4201388888888889</v>
      </c>
      <c r="D594" s="105">
        <v>35.131045219999997</v>
      </c>
      <c r="E594" s="105">
        <v>-120.606874707</v>
      </c>
      <c r="F594" s="105" t="s">
        <v>4560</v>
      </c>
      <c r="G594" s="105" t="s">
        <v>5762</v>
      </c>
      <c r="H594" s="105" t="s">
        <v>4546</v>
      </c>
      <c r="I594" s="105" t="s">
        <v>4547</v>
      </c>
      <c r="J594" s="105" t="s">
        <v>4360</v>
      </c>
      <c r="K594" s="105">
        <v>101924844</v>
      </c>
      <c r="L594" s="105"/>
      <c r="M594" s="105">
        <v>12000</v>
      </c>
      <c r="N594" s="105" t="s">
        <v>4453</v>
      </c>
      <c r="O594" s="105" t="s">
        <v>4563</v>
      </c>
      <c r="P594" s="105" t="s">
        <v>1964</v>
      </c>
      <c r="Q594" s="105">
        <v>42560.420138888898</v>
      </c>
      <c r="R594" s="105">
        <v>0.4201388888888889</v>
      </c>
      <c r="S594" s="105" t="s">
        <v>4551</v>
      </c>
      <c r="T594" s="105" t="s">
        <v>3576</v>
      </c>
      <c r="U594" s="105" t="s">
        <v>4564</v>
      </c>
      <c r="V594" s="105" t="s">
        <v>4553</v>
      </c>
      <c r="W594" s="105" t="s">
        <v>4360</v>
      </c>
      <c r="X594" s="105"/>
      <c r="Y594" s="105" t="s">
        <v>4555</v>
      </c>
      <c r="Z594" s="105" t="s">
        <v>6083</v>
      </c>
      <c r="AA594" s="105">
        <f t="shared" si="90"/>
        <v>2016</v>
      </c>
      <c r="AB594" s="105">
        <f t="shared" si="91"/>
        <v>7</v>
      </c>
      <c r="AC594" s="105">
        <f t="shared" si="92"/>
        <v>9</v>
      </c>
      <c r="AD594" s="105">
        <f t="shared" si="93"/>
        <v>10</v>
      </c>
      <c r="AE594" s="105">
        <f t="shared" si="94"/>
        <v>5</v>
      </c>
      <c r="AF594" s="106" t="s">
        <v>6084</v>
      </c>
      <c r="AG594" s="107" t="s">
        <v>3561</v>
      </c>
      <c r="AH594" s="107" t="str">
        <f t="shared" si="99"/>
        <v>non-HFTD</v>
      </c>
      <c r="AI594" s="107" t="s">
        <v>4558</v>
      </c>
      <c r="AJ594" s="105" t="str">
        <f t="shared" si="95"/>
        <v>Distribution</v>
      </c>
      <c r="AK594" s="105" t="str">
        <f t="shared" si="96"/>
        <v>non-HFTD - Distribution</v>
      </c>
      <c r="AL594" s="105" t="str">
        <f t="shared" si="97"/>
        <v>Fire Less than 300 Acres</v>
      </c>
      <c r="AM594" s="108" t="s">
        <v>4564</v>
      </c>
      <c r="AN594" s="105" t="str">
        <f t="shared" si="98"/>
        <v>Animal</v>
      </c>
      <c r="AO594" s="109" t="s">
        <v>3576</v>
      </c>
    </row>
    <row r="595" spans="1:41" x14ac:dyDescent="0.25">
      <c r="A595" s="105" t="s">
        <v>4544</v>
      </c>
      <c r="B595" s="105">
        <v>42560.622916666667</v>
      </c>
      <c r="C595" s="105">
        <v>42560.622916666667</v>
      </c>
      <c r="D595" s="105">
        <v>38.503525439999997</v>
      </c>
      <c r="E595" s="105">
        <v>-121.7826367</v>
      </c>
      <c r="F595" s="105" t="s">
        <v>4560</v>
      </c>
      <c r="G595" s="105" t="s">
        <v>5754</v>
      </c>
      <c r="H595" s="105" t="s">
        <v>4582</v>
      </c>
      <c r="I595" s="105" t="s">
        <v>4547</v>
      </c>
      <c r="J595" s="105" t="s">
        <v>5934</v>
      </c>
      <c r="K595" s="105">
        <v>101599862</v>
      </c>
      <c r="L595" s="105" t="s">
        <v>4549</v>
      </c>
      <c r="M595" s="105" t="s">
        <v>4457</v>
      </c>
      <c r="N595" s="105" t="s">
        <v>4453</v>
      </c>
      <c r="O595" s="105" t="s">
        <v>4563</v>
      </c>
      <c r="P595" s="105" t="s">
        <v>4569</v>
      </c>
      <c r="Q595" s="105" t="s">
        <v>4570</v>
      </c>
      <c r="R595" s="105" t="s">
        <v>4570</v>
      </c>
      <c r="S595" s="105" t="s">
        <v>4588</v>
      </c>
      <c r="T595" s="105" t="s">
        <v>4453</v>
      </c>
      <c r="U595" s="105" t="s">
        <v>3576</v>
      </c>
      <c r="V595" s="105" t="s">
        <v>3576</v>
      </c>
      <c r="W595" s="105" t="s">
        <v>4360</v>
      </c>
      <c r="X595" s="105"/>
      <c r="Y595" s="105" t="s">
        <v>4571</v>
      </c>
      <c r="Z595" s="105" t="s">
        <v>6085</v>
      </c>
      <c r="AA595" s="105">
        <f t="shared" si="90"/>
        <v>2016</v>
      </c>
      <c r="AB595" s="105">
        <f t="shared" si="91"/>
        <v>7</v>
      </c>
      <c r="AC595" s="105">
        <f t="shared" si="92"/>
        <v>9</v>
      </c>
      <c r="AD595" s="105">
        <f t="shared" si="93"/>
        <v>14</v>
      </c>
      <c r="AE595" s="105">
        <f t="shared" si="94"/>
        <v>57</v>
      </c>
      <c r="AF595" s="106" t="s">
        <v>4573</v>
      </c>
      <c r="AG595" s="107" t="s">
        <v>3561</v>
      </c>
      <c r="AH595" s="107" t="str">
        <f t="shared" si="99"/>
        <v>non-HFTD</v>
      </c>
      <c r="AI595" s="107" t="s">
        <v>4558</v>
      </c>
      <c r="AJ595" s="105" t="str">
        <f t="shared" si="95"/>
        <v>Distribution</v>
      </c>
      <c r="AK595" s="105" t="str">
        <f t="shared" si="96"/>
        <v>non-HFTD - Distribution</v>
      </c>
      <c r="AL595" s="105" t="str">
        <f t="shared" si="97"/>
        <v>Fire Less than 300 Acres</v>
      </c>
      <c r="AM595" s="108" t="s">
        <v>4591</v>
      </c>
      <c r="AN595" s="105" t="str">
        <f t="shared" si="98"/>
        <v>Conductor</v>
      </c>
      <c r="AO595" s="109" t="s">
        <v>3576</v>
      </c>
    </row>
    <row r="596" spans="1:41" x14ac:dyDescent="0.25">
      <c r="A596" s="105" t="s">
        <v>4544</v>
      </c>
      <c r="B596" s="105">
        <v>42560.654166666667</v>
      </c>
      <c r="C596" s="105">
        <v>42560.654166666667</v>
      </c>
      <c r="D596" s="105">
        <v>38.892755000000001</v>
      </c>
      <c r="E596" s="105">
        <v>-121.9747617</v>
      </c>
      <c r="F596" s="105" t="s">
        <v>4560</v>
      </c>
      <c r="G596" s="105" t="s">
        <v>5754</v>
      </c>
      <c r="H596" s="105" t="s">
        <v>4546</v>
      </c>
      <c r="I596" s="105" t="s">
        <v>4547</v>
      </c>
      <c r="J596" s="105" t="s">
        <v>6086</v>
      </c>
      <c r="K596" s="105">
        <v>101602162</v>
      </c>
      <c r="L596" s="105" t="s">
        <v>5757</v>
      </c>
      <c r="M596" s="105" t="s">
        <v>4457</v>
      </c>
      <c r="N596" s="105" t="s">
        <v>4453</v>
      </c>
      <c r="O596" s="105" t="s">
        <v>4563</v>
      </c>
      <c r="P596" s="105" t="s">
        <v>1964</v>
      </c>
      <c r="Q596" s="105">
        <v>42560.654166666667</v>
      </c>
      <c r="R596" s="105">
        <v>42560.654166666667</v>
      </c>
      <c r="S596" s="105" t="s">
        <v>4588</v>
      </c>
      <c r="T596" s="105" t="s">
        <v>4453</v>
      </c>
      <c r="U596" s="105" t="s">
        <v>3576</v>
      </c>
      <c r="V596" s="105" t="s">
        <v>3576</v>
      </c>
      <c r="W596" s="105" t="s">
        <v>4360</v>
      </c>
      <c r="X596" s="105"/>
      <c r="Y596" s="105" t="s">
        <v>4571</v>
      </c>
      <c r="Z596" s="105" t="s">
        <v>6087</v>
      </c>
      <c r="AA596" s="105">
        <f t="shared" si="90"/>
        <v>2016</v>
      </c>
      <c r="AB596" s="105">
        <f t="shared" si="91"/>
        <v>7</v>
      </c>
      <c r="AC596" s="105">
        <f t="shared" si="92"/>
        <v>9</v>
      </c>
      <c r="AD596" s="105">
        <f t="shared" si="93"/>
        <v>15</v>
      </c>
      <c r="AE596" s="105">
        <f t="shared" si="94"/>
        <v>42</v>
      </c>
      <c r="AF596" s="106" t="s">
        <v>4573</v>
      </c>
      <c r="AG596" s="107" t="s">
        <v>3561</v>
      </c>
      <c r="AH596" s="107" t="str">
        <f t="shared" si="99"/>
        <v>non-HFTD</v>
      </c>
      <c r="AI596" s="107" t="s">
        <v>4558</v>
      </c>
      <c r="AJ596" s="105" t="str">
        <f t="shared" si="95"/>
        <v>Distribution</v>
      </c>
      <c r="AK596" s="105" t="str">
        <f t="shared" si="96"/>
        <v>non-HFTD - Distribution</v>
      </c>
      <c r="AL596" s="105" t="str">
        <f t="shared" si="97"/>
        <v>Fire Less than 300 Acres</v>
      </c>
      <c r="AM596" s="108" t="s">
        <v>4591</v>
      </c>
      <c r="AN596" s="105" t="str">
        <f t="shared" si="98"/>
        <v>Conductor</v>
      </c>
      <c r="AO596" s="109" t="s">
        <v>3576</v>
      </c>
    </row>
    <row r="597" spans="1:41" x14ac:dyDescent="0.25">
      <c r="A597" s="105" t="s">
        <v>4544</v>
      </c>
      <c r="B597" s="105">
        <v>42560.806944444441</v>
      </c>
      <c r="C597" s="105">
        <v>42560.806944444441</v>
      </c>
      <c r="D597" s="105">
        <v>37.311079990000003</v>
      </c>
      <c r="E597" s="105">
        <v>-121.83127</v>
      </c>
      <c r="F597" s="105" t="s">
        <v>4560</v>
      </c>
      <c r="G597" s="105" t="s">
        <v>5762</v>
      </c>
      <c r="H597" s="105" t="s">
        <v>5755</v>
      </c>
      <c r="I597" s="105" t="s">
        <v>4547</v>
      </c>
      <c r="J597" s="105" t="s">
        <v>5878</v>
      </c>
      <c r="K597" s="105">
        <v>100592926</v>
      </c>
      <c r="L597" s="105" t="s">
        <v>5757</v>
      </c>
      <c r="M597" s="105" t="s">
        <v>4457</v>
      </c>
      <c r="N597" s="105" t="s">
        <v>4360</v>
      </c>
      <c r="O597" s="105" t="s">
        <v>4563</v>
      </c>
      <c r="P597" s="105" t="s">
        <v>1964</v>
      </c>
      <c r="Q597" s="105">
        <v>42560.806944444441</v>
      </c>
      <c r="R597" s="105">
        <v>42560.806944444441</v>
      </c>
      <c r="S597" s="105" t="s">
        <v>4360</v>
      </c>
      <c r="T597" s="105" t="s">
        <v>3576</v>
      </c>
      <c r="U597" s="105" t="s">
        <v>3576</v>
      </c>
      <c r="V597" s="105" t="s">
        <v>3576</v>
      </c>
      <c r="W597" s="105" t="s">
        <v>4360</v>
      </c>
      <c r="X597" s="105"/>
      <c r="Y597" s="105" t="s">
        <v>4571</v>
      </c>
      <c r="Z597" s="105" t="s">
        <v>6088</v>
      </c>
      <c r="AA597" s="105">
        <f t="shared" si="90"/>
        <v>2016</v>
      </c>
      <c r="AB597" s="105">
        <f t="shared" si="91"/>
        <v>7</v>
      </c>
      <c r="AC597" s="105">
        <f t="shared" si="92"/>
        <v>9</v>
      </c>
      <c r="AD597" s="105">
        <f t="shared" si="93"/>
        <v>19</v>
      </c>
      <c r="AE597" s="105">
        <f t="shared" si="94"/>
        <v>22</v>
      </c>
      <c r="AF597" s="106" t="s">
        <v>4573</v>
      </c>
      <c r="AG597" s="107" t="s">
        <v>3561</v>
      </c>
      <c r="AH597" s="107" t="str">
        <f t="shared" si="99"/>
        <v>non-HFTD</v>
      </c>
      <c r="AI597" s="107" t="s">
        <v>4558</v>
      </c>
      <c r="AJ597" s="105" t="str">
        <f t="shared" si="95"/>
        <v>Distribution</v>
      </c>
      <c r="AK597" s="105" t="str">
        <f t="shared" si="96"/>
        <v>non-HFTD - Distribution</v>
      </c>
      <c r="AL597" s="105" t="str">
        <f t="shared" si="97"/>
        <v>Fire Less than 300 Acres</v>
      </c>
      <c r="AM597" s="108" t="s">
        <v>4575</v>
      </c>
      <c r="AN597" s="105" t="str">
        <f t="shared" si="98"/>
        <v>Unk or Other - Unknown</v>
      </c>
      <c r="AO597" s="109" t="s">
        <v>3576</v>
      </c>
    </row>
    <row r="598" spans="1:41" x14ac:dyDescent="0.25">
      <c r="A598" s="105" t="s">
        <v>4544</v>
      </c>
      <c r="B598" s="105">
        <v>42563.595833333333</v>
      </c>
      <c r="C598" s="105">
        <v>42563.595833333333</v>
      </c>
      <c r="D598" s="105">
        <v>35.347099999999998</v>
      </c>
      <c r="E598" s="105">
        <v>-120.3813</v>
      </c>
      <c r="F598" s="105" t="s">
        <v>4560</v>
      </c>
      <c r="G598" s="105" t="s">
        <v>5754</v>
      </c>
      <c r="H598" s="105" t="s">
        <v>4582</v>
      </c>
      <c r="I598" s="105" t="s">
        <v>4547</v>
      </c>
      <c r="J598" s="105" t="s">
        <v>5756</v>
      </c>
      <c r="K598" s="105">
        <v>101879190</v>
      </c>
      <c r="L598" s="105"/>
      <c r="M598" s="105">
        <v>21000</v>
      </c>
      <c r="N598" s="105" t="s">
        <v>4453</v>
      </c>
      <c r="O598" s="105" t="s">
        <v>4563</v>
      </c>
      <c r="P598" s="105" t="s">
        <v>1964</v>
      </c>
      <c r="Q598" s="105">
        <v>42563.595833333333</v>
      </c>
      <c r="R598" s="105">
        <v>42563.595833333333</v>
      </c>
      <c r="S598" s="105" t="s">
        <v>4551</v>
      </c>
      <c r="T598" s="105" t="s">
        <v>3576</v>
      </c>
      <c r="U598" s="105" t="s">
        <v>4560</v>
      </c>
      <c r="V598" s="105" t="s">
        <v>4553</v>
      </c>
      <c r="W598" s="105" t="s">
        <v>4360</v>
      </c>
      <c r="X598" s="105"/>
      <c r="Y598" s="105" t="s">
        <v>4721</v>
      </c>
      <c r="Z598" s="105" t="s">
        <v>6089</v>
      </c>
      <c r="AA598" s="105">
        <f t="shared" si="90"/>
        <v>2016</v>
      </c>
      <c r="AB598" s="105">
        <f t="shared" si="91"/>
        <v>7</v>
      </c>
      <c r="AC598" s="105">
        <f t="shared" si="92"/>
        <v>12</v>
      </c>
      <c r="AD598" s="105">
        <f t="shared" si="93"/>
        <v>14</v>
      </c>
      <c r="AE598" s="105">
        <f t="shared" si="94"/>
        <v>18</v>
      </c>
      <c r="AF598" s="106" t="s">
        <v>6090</v>
      </c>
      <c r="AG598" s="107" t="s">
        <v>4596</v>
      </c>
      <c r="AH598" s="107" t="str">
        <f t="shared" si="99"/>
        <v>HFTD</v>
      </c>
      <c r="AI598" s="107" t="s">
        <v>4558</v>
      </c>
      <c r="AJ598" s="105" t="str">
        <f t="shared" si="95"/>
        <v>Distribution</v>
      </c>
      <c r="AK598" s="105" t="str">
        <f t="shared" si="96"/>
        <v>HFTD - Distribution</v>
      </c>
      <c r="AL598" s="105" t="str">
        <f t="shared" si="97"/>
        <v>Fire Less than 300 Acres</v>
      </c>
      <c r="AM598" s="108" t="s">
        <v>4560</v>
      </c>
      <c r="AN598" s="105" t="str">
        <f t="shared" si="98"/>
        <v>Branch (OverHanging)</v>
      </c>
      <c r="AO598" s="109">
        <v>18883</v>
      </c>
    </row>
    <row r="599" spans="1:41" x14ac:dyDescent="0.25">
      <c r="A599" s="105" t="s">
        <v>4544</v>
      </c>
      <c r="B599" s="105">
        <v>42564.430555555555</v>
      </c>
      <c r="C599" s="105">
        <v>42564.430555555555</v>
      </c>
      <c r="D599" s="105">
        <v>37.327674999999999</v>
      </c>
      <c r="E599" s="105">
        <v>-122.07193700000001</v>
      </c>
      <c r="F599" s="105" t="s">
        <v>4560</v>
      </c>
      <c r="G599" s="105" t="s">
        <v>5754</v>
      </c>
      <c r="H599" s="105" t="s">
        <v>4582</v>
      </c>
      <c r="I599" s="105" t="s">
        <v>4547</v>
      </c>
      <c r="J599" s="105" t="s">
        <v>6091</v>
      </c>
      <c r="K599" s="105">
        <v>103510668</v>
      </c>
      <c r="L599" s="105"/>
      <c r="M599" s="105">
        <v>115000</v>
      </c>
      <c r="N599" s="105" t="s">
        <v>4453</v>
      </c>
      <c r="O599" s="105" t="s">
        <v>4563</v>
      </c>
      <c r="P599" s="105" t="s">
        <v>1964</v>
      </c>
      <c r="Q599" s="105">
        <v>42564.430555555555</v>
      </c>
      <c r="R599" s="105">
        <v>42564.430555555555</v>
      </c>
      <c r="S599" s="105" t="s">
        <v>4551</v>
      </c>
      <c r="T599" s="105" t="s">
        <v>3576</v>
      </c>
      <c r="U599" s="105" t="s">
        <v>4564</v>
      </c>
      <c r="V599" s="105" t="s">
        <v>4553</v>
      </c>
      <c r="W599" s="105" t="s">
        <v>4360</v>
      </c>
      <c r="X599" s="105"/>
      <c r="Y599" s="105" t="s">
        <v>4571</v>
      </c>
      <c r="Z599" s="105" t="s">
        <v>6092</v>
      </c>
      <c r="AA599" s="105">
        <f t="shared" si="90"/>
        <v>2016</v>
      </c>
      <c r="AB599" s="105">
        <f t="shared" si="91"/>
        <v>7</v>
      </c>
      <c r="AC599" s="105">
        <f t="shared" si="92"/>
        <v>13</v>
      </c>
      <c r="AD599" s="105">
        <f t="shared" si="93"/>
        <v>10</v>
      </c>
      <c r="AE599" s="105">
        <f t="shared" si="94"/>
        <v>20</v>
      </c>
      <c r="AF599" s="106" t="s">
        <v>6093</v>
      </c>
      <c r="AG599" s="107" t="s">
        <v>3561</v>
      </c>
      <c r="AH599" s="107" t="str">
        <f t="shared" si="99"/>
        <v>non-HFTD</v>
      </c>
      <c r="AI599" s="107" t="s">
        <v>4558</v>
      </c>
      <c r="AJ599" s="105" t="str">
        <f t="shared" si="95"/>
        <v>Transmission</v>
      </c>
      <c r="AK599" s="105" t="str">
        <f t="shared" si="96"/>
        <v>non-HFTD - Transmission</v>
      </c>
      <c r="AL599" s="105" t="str">
        <f t="shared" si="97"/>
        <v>Fire Less than 300 Acres</v>
      </c>
      <c r="AM599" s="108" t="s">
        <v>4564</v>
      </c>
      <c r="AN599" s="105" t="str">
        <f t="shared" si="98"/>
        <v>Animal</v>
      </c>
      <c r="AO599" s="109">
        <v>0</v>
      </c>
    </row>
    <row r="600" spans="1:41" x14ac:dyDescent="0.25">
      <c r="A600" s="105" t="s">
        <v>4544</v>
      </c>
      <c r="B600" s="105">
        <v>42565.572222222225</v>
      </c>
      <c r="C600" s="105">
        <v>42565.572222222225</v>
      </c>
      <c r="D600" s="105">
        <v>35.383330845000003</v>
      </c>
      <c r="E600" s="105">
        <v>-118.9232434</v>
      </c>
      <c r="F600" s="105" t="s">
        <v>4560</v>
      </c>
      <c r="G600" s="105" t="s">
        <v>5762</v>
      </c>
      <c r="H600" s="105" t="s">
        <v>4546</v>
      </c>
      <c r="I600" s="105" t="s">
        <v>4547</v>
      </c>
      <c r="J600" s="105" t="s">
        <v>5778</v>
      </c>
      <c r="K600" s="105">
        <v>100119861</v>
      </c>
      <c r="L600" s="105"/>
      <c r="M600" s="105" t="s">
        <v>4457</v>
      </c>
      <c r="N600" s="105" t="s">
        <v>4443</v>
      </c>
      <c r="O600" s="105" t="s">
        <v>4563</v>
      </c>
      <c r="P600" s="105" t="s">
        <v>4569</v>
      </c>
      <c r="Q600" s="105" t="s">
        <v>4570</v>
      </c>
      <c r="R600" s="105" t="s">
        <v>4570</v>
      </c>
      <c r="S600" s="105" t="s">
        <v>4588</v>
      </c>
      <c r="T600" s="105" t="s">
        <v>4443</v>
      </c>
      <c r="U600" s="105" t="s">
        <v>3576</v>
      </c>
      <c r="V600" s="105" t="s">
        <v>3576</v>
      </c>
      <c r="W600" s="105" t="s">
        <v>4360</v>
      </c>
      <c r="X600" s="105"/>
      <c r="Y600" s="105" t="s">
        <v>4571</v>
      </c>
      <c r="Z600" s="105" t="s">
        <v>6094</v>
      </c>
      <c r="AA600" s="105">
        <f t="shared" si="90"/>
        <v>2016</v>
      </c>
      <c r="AB600" s="105">
        <f t="shared" si="91"/>
        <v>7</v>
      </c>
      <c r="AC600" s="105">
        <f t="shared" si="92"/>
        <v>14</v>
      </c>
      <c r="AD600" s="105">
        <f t="shared" si="93"/>
        <v>13</v>
      </c>
      <c r="AE600" s="105">
        <f t="shared" si="94"/>
        <v>44</v>
      </c>
      <c r="AF600" s="106" t="s">
        <v>4573</v>
      </c>
      <c r="AG600" s="107" t="s">
        <v>3561</v>
      </c>
      <c r="AH600" s="107" t="str">
        <f t="shared" si="99"/>
        <v>non-HFTD</v>
      </c>
      <c r="AI600" s="107" t="s">
        <v>4558</v>
      </c>
      <c r="AJ600" s="105" t="str">
        <f t="shared" si="95"/>
        <v>Distribution</v>
      </c>
      <c r="AK600" s="105" t="str">
        <f t="shared" si="96"/>
        <v>non-HFTD - Distribution</v>
      </c>
      <c r="AL600" s="105" t="str">
        <f t="shared" si="97"/>
        <v>Fire Less than 300 Acres</v>
      </c>
      <c r="AM600" s="108" t="s">
        <v>4591</v>
      </c>
      <c r="AN600" s="105" t="str">
        <f t="shared" si="98"/>
        <v>Capacitor Bank</v>
      </c>
      <c r="AO600" s="109" t="s">
        <v>3576</v>
      </c>
    </row>
    <row r="601" spans="1:41" x14ac:dyDescent="0.25">
      <c r="A601" s="105" t="s">
        <v>4544</v>
      </c>
      <c r="B601" s="105">
        <v>42566.22152777778</v>
      </c>
      <c r="C601" s="105">
        <v>42566.22152777778</v>
      </c>
      <c r="D601" s="105">
        <v>35.183900000000001</v>
      </c>
      <c r="E601" s="105">
        <v>-120.5018</v>
      </c>
      <c r="F601" s="105" t="s">
        <v>4560</v>
      </c>
      <c r="G601" s="105" t="s">
        <v>5754</v>
      </c>
      <c r="H601" s="105" t="s">
        <v>5755</v>
      </c>
      <c r="I601" s="105" t="s">
        <v>4547</v>
      </c>
      <c r="J601" s="105" t="s">
        <v>5756</v>
      </c>
      <c r="K601" s="105">
        <v>101846594</v>
      </c>
      <c r="L601" s="105"/>
      <c r="M601" s="105">
        <v>12000</v>
      </c>
      <c r="N601" s="105" t="s">
        <v>4453</v>
      </c>
      <c r="O601" s="105" t="s">
        <v>4563</v>
      </c>
      <c r="P601" s="105" t="s">
        <v>1964</v>
      </c>
      <c r="Q601" s="105">
        <v>42566.22152777778</v>
      </c>
      <c r="R601" s="105">
        <v>42566.22152777778</v>
      </c>
      <c r="S601" s="105" t="s">
        <v>4588</v>
      </c>
      <c r="T601" s="105" t="s">
        <v>4454</v>
      </c>
      <c r="U601" s="105" t="s">
        <v>3576</v>
      </c>
      <c r="V601" s="105" t="s">
        <v>3576</v>
      </c>
      <c r="W601" s="105" t="s">
        <v>4360</v>
      </c>
      <c r="X601" s="105"/>
      <c r="Y601" s="105" t="s">
        <v>4555</v>
      </c>
      <c r="Z601" s="105" t="s">
        <v>6095</v>
      </c>
      <c r="AA601" s="105">
        <f t="shared" si="90"/>
        <v>2016</v>
      </c>
      <c r="AB601" s="105">
        <f t="shared" si="91"/>
        <v>7</v>
      </c>
      <c r="AC601" s="105">
        <f t="shared" si="92"/>
        <v>15</v>
      </c>
      <c r="AD601" s="105">
        <f t="shared" si="93"/>
        <v>5</v>
      </c>
      <c r="AE601" s="105">
        <f t="shared" si="94"/>
        <v>19</v>
      </c>
      <c r="AF601" s="106" t="s">
        <v>6096</v>
      </c>
      <c r="AG601" s="107" t="s">
        <v>4596</v>
      </c>
      <c r="AH601" s="107" t="str">
        <f t="shared" si="99"/>
        <v>HFTD</v>
      </c>
      <c r="AI601" s="107" t="s">
        <v>4558</v>
      </c>
      <c r="AJ601" s="105" t="str">
        <f t="shared" si="95"/>
        <v>Distribution</v>
      </c>
      <c r="AK601" s="105" t="str">
        <f t="shared" si="96"/>
        <v>HFTD - Distribution</v>
      </c>
      <c r="AL601" s="105" t="str">
        <f t="shared" si="97"/>
        <v>Fire Less than 300 Acres</v>
      </c>
      <c r="AM601" s="108" t="s">
        <v>4591</v>
      </c>
      <c r="AN601" s="105" t="str">
        <f t="shared" si="98"/>
        <v>Splice/Clamp/Connector</v>
      </c>
      <c r="AO601" s="109">
        <v>62404</v>
      </c>
    </row>
    <row r="602" spans="1:41" x14ac:dyDescent="0.25">
      <c r="A602" s="105" t="s">
        <v>4544</v>
      </c>
      <c r="B602" s="105">
        <v>42566.589583333334</v>
      </c>
      <c r="C602" s="105">
        <v>42566.589583333334</v>
      </c>
      <c r="D602" s="105">
        <v>38.696510000000004</v>
      </c>
      <c r="E602" s="105">
        <v>-120.85983</v>
      </c>
      <c r="F602" s="105" t="s">
        <v>4560</v>
      </c>
      <c r="G602" s="105" t="s">
        <v>5754</v>
      </c>
      <c r="H602" s="105" t="s">
        <v>4546</v>
      </c>
      <c r="I602" s="105" t="s">
        <v>4547</v>
      </c>
      <c r="J602" s="105" t="s">
        <v>5756</v>
      </c>
      <c r="K602" s="105">
        <v>101412774</v>
      </c>
      <c r="L602" s="105" t="s">
        <v>5757</v>
      </c>
      <c r="M602" s="105">
        <v>12000</v>
      </c>
      <c r="N602" s="105" t="s">
        <v>4453</v>
      </c>
      <c r="O602" s="105" t="s">
        <v>4563</v>
      </c>
      <c r="P602" s="105" t="s">
        <v>1964</v>
      </c>
      <c r="Q602" s="105">
        <v>42566.589583333334</v>
      </c>
      <c r="R602" s="105">
        <v>42566.589583333334</v>
      </c>
      <c r="S602" s="105" t="s">
        <v>4551</v>
      </c>
      <c r="T602" s="105" t="s">
        <v>3576</v>
      </c>
      <c r="U602" s="105" t="s">
        <v>4560</v>
      </c>
      <c r="V602" s="105" t="s">
        <v>4553</v>
      </c>
      <c r="W602" s="105" t="s">
        <v>4554</v>
      </c>
      <c r="X602" s="105" t="s">
        <v>5912</v>
      </c>
      <c r="Y602" s="105" t="s">
        <v>4555</v>
      </c>
      <c r="Z602" s="105" t="s">
        <v>6097</v>
      </c>
      <c r="AA602" s="105">
        <f t="shared" si="90"/>
        <v>2016</v>
      </c>
      <c r="AB602" s="105">
        <f t="shared" si="91"/>
        <v>7</v>
      </c>
      <c r="AC602" s="105">
        <f t="shared" si="92"/>
        <v>15</v>
      </c>
      <c r="AD602" s="105">
        <f t="shared" si="93"/>
        <v>14</v>
      </c>
      <c r="AE602" s="105">
        <f t="shared" si="94"/>
        <v>9</v>
      </c>
      <c r="AF602" s="106" t="s">
        <v>6098</v>
      </c>
      <c r="AG602" s="107" t="s">
        <v>4574</v>
      </c>
      <c r="AH602" s="107" t="str">
        <f t="shared" si="99"/>
        <v>HFTD</v>
      </c>
      <c r="AI602" s="107" t="s">
        <v>4558</v>
      </c>
      <c r="AJ602" s="105" t="str">
        <f t="shared" si="95"/>
        <v>Distribution</v>
      </c>
      <c r="AK602" s="105" t="str">
        <f t="shared" si="96"/>
        <v>HFTD - Distribution</v>
      </c>
      <c r="AL602" s="105" t="str">
        <f t="shared" si="97"/>
        <v>Fire Less than 300 Acres</v>
      </c>
      <c r="AM602" s="108" t="s">
        <v>4559</v>
      </c>
      <c r="AN602" s="105" t="str">
        <f t="shared" si="98"/>
        <v>3rd Party - Unknown</v>
      </c>
      <c r="AO602" s="109">
        <v>11253</v>
      </c>
    </row>
    <row r="603" spans="1:41" x14ac:dyDescent="0.25">
      <c r="A603" s="105" t="s">
        <v>4544</v>
      </c>
      <c r="B603" s="105">
        <v>42566.601388888892</v>
      </c>
      <c r="C603" s="105">
        <v>42566.601388888892</v>
      </c>
      <c r="D603" s="105">
        <v>38.136579990000001</v>
      </c>
      <c r="E603" s="105">
        <v>-122.70918899999999</v>
      </c>
      <c r="F603" s="105" t="s">
        <v>4560</v>
      </c>
      <c r="G603" s="105" t="s">
        <v>5754</v>
      </c>
      <c r="H603" s="105" t="s">
        <v>4582</v>
      </c>
      <c r="I603" s="105" t="s">
        <v>4547</v>
      </c>
      <c r="J603" s="105" t="s">
        <v>6099</v>
      </c>
      <c r="K603" s="105">
        <v>102013570</v>
      </c>
      <c r="L603" s="105" t="s">
        <v>5757</v>
      </c>
      <c r="M603" s="105">
        <v>12000</v>
      </c>
      <c r="N603" s="105" t="s">
        <v>4453</v>
      </c>
      <c r="O603" s="105" t="s">
        <v>4563</v>
      </c>
      <c r="P603" s="105" t="s">
        <v>1964</v>
      </c>
      <c r="Q603" s="105">
        <v>42566.601388888892</v>
      </c>
      <c r="R603" s="105">
        <v>42566.601388888892</v>
      </c>
      <c r="S603" s="105" t="s">
        <v>4551</v>
      </c>
      <c r="T603" s="105" t="s">
        <v>3576</v>
      </c>
      <c r="U603" s="105" t="s">
        <v>4552</v>
      </c>
      <c r="V603" s="105" t="s">
        <v>4456</v>
      </c>
      <c r="W603" s="105" t="s">
        <v>4554</v>
      </c>
      <c r="X603" s="105"/>
      <c r="Y603" s="105" t="s">
        <v>4555</v>
      </c>
      <c r="Z603" s="105" t="s">
        <v>6100</v>
      </c>
      <c r="AA603" s="105">
        <f t="shared" si="90"/>
        <v>2016</v>
      </c>
      <c r="AB603" s="105">
        <f t="shared" si="91"/>
        <v>7</v>
      </c>
      <c r="AC603" s="105">
        <f t="shared" si="92"/>
        <v>15</v>
      </c>
      <c r="AD603" s="105">
        <f t="shared" si="93"/>
        <v>14</v>
      </c>
      <c r="AE603" s="105">
        <f t="shared" si="94"/>
        <v>26</v>
      </c>
      <c r="AF603" s="106" t="s">
        <v>6101</v>
      </c>
      <c r="AG603" s="107" t="s">
        <v>4596</v>
      </c>
      <c r="AH603" s="107" t="str">
        <f t="shared" si="99"/>
        <v>HFTD</v>
      </c>
      <c r="AI603" s="107" t="s">
        <v>4558</v>
      </c>
      <c r="AJ603" s="105" t="str">
        <f t="shared" si="95"/>
        <v>Distribution</v>
      </c>
      <c r="AK603" s="105" t="str">
        <f t="shared" si="96"/>
        <v>HFTD - Distribution</v>
      </c>
      <c r="AL603" s="105" t="str">
        <f t="shared" si="97"/>
        <v>Fire Less than 300 Acres</v>
      </c>
      <c r="AM603" s="108" t="s">
        <v>4559</v>
      </c>
      <c r="AN603" s="105" t="str">
        <f t="shared" si="98"/>
        <v>Vehicle</v>
      </c>
      <c r="AO603" s="109">
        <v>758</v>
      </c>
    </row>
    <row r="604" spans="1:41" x14ac:dyDescent="0.25">
      <c r="A604" s="105" t="s">
        <v>4544</v>
      </c>
      <c r="B604" s="105">
        <v>42566.714583333334</v>
      </c>
      <c r="C604" s="105">
        <v>42566.714583333334</v>
      </c>
      <c r="D604" s="105">
        <v>35.358530000000002</v>
      </c>
      <c r="E604" s="105">
        <v>-119.04094000000001</v>
      </c>
      <c r="F604" s="105" t="s">
        <v>4560</v>
      </c>
      <c r="G604" s="105" t="s">
        <v>5762</v>
      </c>
      <c r="H604" s="105" t="s">
        <v>5755</v>
      </c>
      <c r="I604" s="105" t="s">
        <v>4547</v>
      </c>
      <c r="J604" s="105" t="s">
        <v>5701</v>
      </c>
      <c r="K604" s="105">
        <v>100194332</v>
      </c>
      <c r="L604" s="105" t="s">
        <v>5757</v>
      </c>
      <c r="M604" s="105" t="s">
        <v>4457</v>
      </c>
      <c r="N604" s="105" t="s">
        <v>4453</v>
      </c>
      <c r="O604" s="105" t="s">
        <v>4563</v>
      </c>
      <c r="P604" s="105" t="s">
        <v>1964</v>
      </c>
      <c r="Q604" s="105">
        <v>42566.714583333334</v>
      </c>
      <c r="R604" s="105">
        <v>42566.714583333334</v>
      </c>
      <c r="S604" s="105" t="s">
        <v>4588</v>
      </c>
      <c r="T604" s="105" t="s">
        <v>4453</v>
      </c>
      <c r="U604" s="105" t="s">
        <v>3576</v>
      </c>
      <c r="V604" s="105" t="s">
        <v>3576</v>
      </c>
      <c r="W604" s="105" t="s">
        <v>4360</v>
      </c>
      <c r="X604" s="105"/>
      <c r="Y604" s="105" t="s">
        <v>4555</v>
      </c>
      <c r="Z604" s="105" t="s">
        <v>6102</v>
      </c>
      <c r="AA604" s="105">
        <f t="shared" si="90"/>
        <v>2016</v>
      </c>
      <c r="AB604" s="105">
        <f t="shared" si="91"/>
        <v>7</v>
      </c>
      <c r="AC604" s="105">
        <f t="shared" si="92"/>
        <v>15</v>
      </c>
      <c r="AD604" s="105">
        <f t="shared" si="93"/>
        <v>17</v>
      </c>
      <c r="AE604" s="105">
        <f t="shared" si="94"/>
        <v>9</v>
      </c>
      <c r="AF604" s="106" t="s">
        <v>6103</v>
      </c>
      <c r="AG604" s="107" t="s">
        <v>3561</v>
      </c>
      <c r="AH604" s="107" t="str">
        <f t="shared" si="99"/>
        <v>non-HFTD</v>
      </c>
      <c r="AI604" s="107" t="s">
        <v>4558</v>
      </c>
      <c r="AJ604" s="105" t="str">
        <f t="shared" si="95"/>
        <v>Distribution</v>
      </c>
      <c r="AK604" s="105" t="str">
        <f t="shared" si="96"/>
        <v>non-HFTD - Distribution</v>
      </c>
      <c r="AL604" s="105" t="str">
        <f t="shared" si="97"/>
        <v>Fire Less than 300 Acres</v>
      </c>
      <c r="AM604" s="108" t="s">
        <v>4591</v>
      </c>
      <c r="AN604" s="105" t="str">
        <f t="shared" si="98"/>
        <v>Conductor</v>
      </c>
      <c r="AO604" s="109">
        <v>2086</v>
      </c>
    </row>
    <row r="605" spans="1:41" x14ac:dyDescent="0.25">
      <c r="A605" s="105" t="s">
        <v>4544</v>
      </c>
      <c r="B605" s="105">
        <v>42567.040277777778</v>
      </c>
      <c r="C605" s="105">
        <v>42567.040277777778</v>
      </c>
      <c r="D605" s="105">
        <v>36.437899989999998</v>
      </c>
      <c r="E605" s="105">
        <v>-121.91983</v>
      </c>
      <c r="F605" s="105" t="s">
        <v>4560</v>
      </c>
      <c r="G605" s="105" t="s">
        <v>5754</v>
      </c>
      <c r="H605" s="105" t="s">
        <v>4546</v>
      </c>
      <c r="I605" s="105" t="s">
        <v>4547</v>
      </c>
      <c r="J605" s="105" t="s">
        <v>5756</v>
      </c>
      <c r="K605" s="105">
        <v>101669758</v>
      </c>
      <c r="L605" s="105"/>
      <c r="M605" s="105">
        <v>12000</v>
      </c>
      <c r="N605" s="105" t="s">
        <v>4451</v>
      </c>
      <c r="O605" s="105" t="s">
        <v>4563</v>
      </c>
      <c r="P605" s="105" t="s">
        <v>1964</v>
      </c>
      <c r="Q605" s="105">
        <v>42567.040277777778</v>
      </c>
      <c r="R605" s="105">
        <v>42567.040277777778</v>
      </c>
      <c r="S605" s="105" t="s">
        <v>4588</v>
      </c>
      <c r="T605" s="105" t="s">
        <v>4442</v>
      </c>
      <c r="U605" s="105" t="s">
        <v>3576</v>
      </c>
      <c r="V605" s="105" t="s">
        <v>3576</v>
      </c>
      <c r="W605" s="105" t="s">
        <v>4360</v>
      </c>
      <c r="X605" s="105"/>
      <c r="Y605" s="105" t="s">
        <v>4555</v>
      </c>
      <c r="Z605" s="105" t="s">
        <v>6104</v>
      </c>
      <c r="AA605" s="105">
        <f t="shared" si="90"/>
        <v>2016</v>
      </c>
      <c r="AB605" s="105">
        <f t="shared" si="91"/>
        <v>7</v>
      </c>
      <c r="AC605" s="105">
        <f t="shared" si="92"/>
        <v>16</v>
      </c>
      <c r="AD605" s="105">
        <f t="shared" si="93"/>
        <v>0</v>
      </c>
      <c r="AE605" s="105">
        <f t="shared" si="94"/>
        <v>58</v>
      </c>
      <c r="AF605" s="106" t="s">
        <v>6105</v>
      </c>
      <c r="AG605" s="107" t="s">
        <v>4596</v>
      </c>
      <c r="AH605" s="107" t="str">
        <f t="shared" si="99"/>
        <v>HFTD</v>
      </c>
      <c r="AI605" s="107" t="s">
        <v>4558</v>
      </c>
      <c r="AJ605" s="105" t="str">
        <f t="shared" si="95"/>
        <v>Distribution</v>
      </c>
      <c r="AK605" s="105" t="str">
        <f t="shared" si="96"/>
        <v>HFTD - Distribution</v>
      </c>
      <c r="AL605" s="105" t="str">
        <f t="shared" si="97"/>
        <v>Fire Less than 300 Acres</v>
      </c>
      <c r="AM605" s="108" t="s">
        <v>4591</v>
      </c>
      <c r="AN605" s="105" t="str">
        <f t="shared" si="98"/>
        <v>Voltage Regulator</v>
      </c>
      <c r="AO605" s="109">
        <v>8976</v>
      </c>
    </row>
    <row r="606" spans="1:41" x14ac:dyDescent="0.25">
      <c r="A606" s="105" t="s">
        <v>4544</v>
      </c>
      <c r="B606" s="105">
        <v>42567.34652777778</v>
      </c>
      <c r="C606" s="105">
        <v>42567.34652777778</v>
      </c>
      <c r="D606" s="105">
        <v>37.482779999999998</v>
      </c>
      <c r="E606" s="105">
        <v>-119.8699933</v>
      </c>
      <c r="F606" s="105" t="s">
        <v>4560</v>
      </c>
      <c r="G606" s="105" t="s">
        <v>5754</v>
      </c>
      <c r="H606" s="105" t="s">
        <v>4582</v>
      </c>
      <c r="I606" s="105" t="s">
        <v>4547</v>
      </c>
      <c r="J606" s="105" t="s">
        <v>5756</v>
      </c>
      <c r="K606" s="105">
        <v>101079104</v>
      </c>
      <c r="L606" s="105" t="s">
        <v>4549</v>
      </c>
      <c r="M606" s="105" t="s">
        <v>4457</v>
      </c>
      <c r="N606" s="105" t="s">
        <v>4453</v>
      </c>
      <c r="O606" s="105" t="s">
        <v>4563</v>
      </c>
      <c r="P606" s="105" t="s">
        <v>4569</v>
      </c>
      <c r="Q606" s="105" t="s">
        <v>4570</v>
      </c>
      <c r="R606" s="105" t="s">
        <v>4570</v>
      </c>
      <c r="S606" s="105" t="s">
        <v>4551</v>
      </c>
      <c r="T606" s="105" t="s">
        <v>3576</v>
      </c>
      <c r="U606" s="105" t="s">
        <v>4560</v>
      </c>
      <c r="V606" s="105" t="s">
        <v>4553</v>
      </c>
      <c r="W606" s="105" t="s">
        <v>4360</v>
      </c>
      <c r="X606" s="105"/>
      <c r="Y606" s="105" t="s">
        <v>4571</v>
      </c>
      <c r="Z606" s="105" t="s">
        <v>6106</v>
      </c>
      <c r="AA606" s="105">
        <f t="shared" si="90"/>
        <v>2016</v>
      </c>
      <c r="AB606" s="105">
        <f t="shared" si="91"/>
        <v>7</v>
      </c>
      <c r="AC606" s="105">
        <f t="shared" si="92"/>
        <v>16</v>
      </c>
      <c r="AD606" s="105">
        <f t="shared" si="93"/>
        <v>8</v>
      </c>
      <c r="AE606" s="105">
        <f t="shared" si="94"/>
        <v>19</v>
      </c>
      <c r="AF606" s="106" t="s">
        <v>4573</v>
      </c>
      <c r="AG606" s="107" t="s">
        <v>4596</v>
      </c>
      <c r="AH606" s="107" t="str">
        <f t="shared" si="99"/>
        <v>HFTD</v>
      </c>
      <c r="AI606" s="107" t="s">
        <v>4558</v>
      </c>
      <c r="AJ606" s="105" t="str">
        <f t="shared" si="95"/>
        <v>Distribution</v>
      </c>
      <c r="AK606" s="105" t="str">
        <f t="shared" si="96"/>
        <v>HFTD - Distribution</v>
      </c>
      <c r="AL606" s="105" t="str">
        <f t="shared" si="97"/>
        <v>Fire Less than 300 Acres</v>
      </c>
      <c r="AM606" s="108" t="s">
        <v>4560</v>
      </c>
      <c r="AN606" s="105" t="str">
        <f t="shared" si="98"/>
        <v>Other/Unknown</v>
      </c>
      <c r="AO606" s="109" t="s">
        <v>3576</v>
      </c>
    </row>
    <row r="607" spans="1:41" x14ac:dyDescent="0.25">
      <c r="A607" s="105" t="s">
        <v>4544</v>
      </c>
      <c r="B607" s="105">
        <v>42567.851388888892</v>
      </c>
      <c r="C607" s="105">
        <v>42567.851388888892</v>
      </c>
      <c r="D607" s="105">
        <v>38.494430000000001</v>
      </c>
      <c r="E607" s="105">
        <v>-122.494429</v>
      </c>
      <c r="F607" s="105" t="s">
        <v>4560</v>
      </c>
      <c r="G607" s="105" t="s">
        <v>5762</v>
      </c>
      <c r="H607" s="105" t="s">
        <v>4546</v>
      </c>
      <c r="I607" s="105" t="s">
        <v>4547</v>
      </c>
      <c r="J607" s="105" t="s">
        <v>5756</v>
      </c>
      <c r="K607" s="105">
        <v>102265740</v>
      </c>
      <c r="L607" s="105" t="s">
        <v>4549</v>
      </c>
      <c r="M607" s="105">
        <v>12000</v>
      </c>
      <c r="N607" s="105" t="s">
        <v>4453</v>
      </c>
      <c r="O607" s="105" t="s">
        <v>4563</v>
      </c>
      <c r="P607" s="105" t="s">
        <v>1964</v>
      </c>
      <c r="Q607" s="105">
        <v>42567.851388888892</v>
      </c>
      <c r="R607" s="105">
        <v>42567.851388888892</v>
      </c>
      <c r="S607" s="105" t="s">
        <v>4551</v>
      </c>
      <c r="T607" s="105" t="s">
        <v>3576</v>
      </c>
      <c r="U607" s="105" t="s">
        <v>4560</v>
      </c>
      <c r="V607" s="105" t="s">
        <v>4553</v>
      </c>
      <c r="W607" s="105" t="s">
        <v>4360</v>
      </c>
      <c r="X607" s="105"/>
      <c r="Y607" s="105" t="s">
        <v>4555</v>
      </c>
      <c r="Z607" s="105" t="s">
        <v>6107</v>
      </c>
      <c r="AA607" s="105">
        <f t="shared" si="90"/>
        <v>2016</v>
      </c>
      <c r="AB607" s="105">
        <f t="shared" si="91"/>
        <v>7</v>
      </c>
      <c r="AC607" s="105">
        <f t="shared" si="92"/>
        <v>16</v>
      </c>
      <c r="AD607" s="105">
        <f t="shared" si="93"/>
        <v>20</v>
      </c>
      <c r="AE607" s="105">
        <f t="shared" si="94"/>
        <v>26</v>
      </c>
      <c r="AF607" s="106" t="s">
        <v>6108</v>
      </c>
      <c r="AG607" s="107" t="s">
        <v>4574</v>
      </c>
      <c r="AH607" s="107" t="str">
        <f t="shared" si="99"/>
        <v>HFTD</v>
      </c>
      <c r="AI607" s="107" t="s">
        <v>4558</v>
      </c>
      <c r="AJ607" s="105" t="str">
        <f t="shared" si="95"/>
        <v>Distribution</v>
      </c>
      <c r="AK607" s="105" t="str">
        <f t="shared" si="96"/>
        <v>HFTD - Distribution</v>
      </c>
      <c r="AL607" s="105" t="str">
        <f t="shared" si="97"/>
        <v>Fire Less than 300 Acres</v>
      </c>
      <c r="AM607" s="108" t="s">
        <v>4560</v>
      </c>
      <c r="AN607" s="105" t="str">
        <f t="shared" si="98"/>
        <v>Other/Unknown</v>
      </c>
      <c r="AO607" s="109">
        <v>13240</v>
      </c>
    </row>
    <row r="608" spans="1:41" x14ac:dyDescent="0.25">
      <c r="A608" s="105" t="s">
        <v>4544</v>
      </c>
      <c r="B608" s="105">
        <v>42569.318749999999</v>
      </c>
      <c r="C608" s="105">
        <v>42569.318749999999</v>
      </c>
      <c r="D608" s="105">
        <v>36.757201700000003</v>
      </c>
      <c r="E608" s="105">
        <v>-119.7807167</v>
      </c>
      <c r="F608" s="105" t="s">
        <v>4560</v>
      </c>
      <c r="G608" s="105" t="s">
        <v>5762</v>
      </c>
      <c r="H608" s="105" t="s">
        <v>5755</v>
      </c>
      <c r="I608" s="105" t="s">
        <v>4691</v>
      </c>
      <c r="J608" s="105" t="s">
        <v>3576</v>
      </c>
      <c r="K608" s="105">
        <v>100869066</v>
      </c>
      <c r="L608" s="105" t="s">
        <v>5757</v>
      </c>
      <c r="M608" s="105" t="s">
        <v>4457</v>
      </c>
      <c r="N608" s="105" t="s">
        <v>4443</v>
      </c>
      <c r="O608" s="105" t="s">
        <v>4563</v>
      </c>
      <c r="P608" s="105" t="s">
        <v>1964</v>
      </c>
      <c r="Q608" s="105">
        <v>42569.318749999999</v>
      </c>
      <c r="R608" s="105">
        <v>42569.318749999999</v>
      </c>
      <c r="S608" s="105" t="s">
        <v>4551</v>
      </c>
      <c r="T608" s="105" t="s">
        <v>3576</v>
      </c>
      <c r="U608" s="105" t="s">
        <v>4564</v>
      </c>
      <c r="V608" s="105" t="s">
        <v>4553</v>
      </c>
      <c r="W608" s="105" t="s">
        <v>4360</v>
      </c>
      <c r="X608" s="105"/>
      <c r="Y608" s="105" t="s">
        <v>4555</v>
      </c>
      <c r="Z608" s="105" t="s">
        <v>6109</v>
      </c>
      <c r="AA608" s="105">
        <f t="shared" si="90"/>
        <v>2016</v>
      </c>
      <c r="AB608" s="105">
        <f t="shared" si="91"/>
        <v>7</v>
      </c>
      <c r="AC608" s="105">
        <f t="shared" si="92"/>
        <v>18</v>
      </c>
      <c r="AD608" s="105">
        <f t="shared" si="93"/>
        <v>7</v>
      </c>
      <c r="AE608" s="105">
        <f t="shared" si="94"/>
        <v>39</v>
      </c>
      <c r="AF608" s="106" t="s">
        <v>6110</v>
      </c>
      <c r="AG608" s="107" t="s">
        <v>3561</v>
      </c>
      <c r="AH608" s="107" t="str">
        <f t="shared" si="99"/>
        <v>non-HFTD</v>
      </c>
      <c r="AI608" s="107" t="s">
        <v>4558</v>
      </c>
      <c r="AJ608" s="105" t="str">
        <f t="shared" si="95"/>
        <v>Distribution</v>
      </c>
      <c r="AK608" s="105" t="str">
        <f t="shared" si="96"/>
        <v>non-HFTD - Distribution</v>
      </c>
      <c r="AL608" s="105" t="str">
        <f t="shared" si="97"/>
        <v>Fire Less than 300 Acres</v>
      </c>
      <c r="AM608" s="108" t="s">
        <v>4564</v>
      </c>
      <c r="AN608" s="105" t="str">
        <f t="shared" si="98"/>
        <v>Animal</v>
      </c>
      <c r="AO608" s="109">
        <v>2799</v>
      </c>
    </row>
    <row r="609" spans="1:41" x14ac:dyDescent="0.25">
      <c r="A609" s="105" t="s">
        <v>4544</v>
      </c>
      <c r="B609" s="105">
        <v>42569.382638888892</v>
      </c>
      <c r="C609" s="105">
        <v>42569.382638888892</v>
      </c>
      <c r="D609" s="105">
        <v>36.997679990000002</v>
      </c>
      <c r="E609" s="105">
        <v>-119.98296000000001</v>
      </c>
      <c r="F609" s="105" t="s">
        <v>4560</v>
      </c>
      <c r="G609" s="105" t="s">
        <v>5754</v>
      </c>
      <c r="H609" s="105" t="s">
        <v>5755</v>
      </c>
      <c r="I609" s="105" t="s">
        <v>4547</v>
      </c>
      <c r="J609" s="105" t="s">
        <v>5756</v>
      </c>
      <c r="K609" s="105">
        <v>101017131</v>
      </c>
      <c r="L609" s="105" t="s">
        <v>5757</v>
      </c>
      <c r="M609" s="105">
        <v>12000</v>
      </c>
      <c r="N609" s="105" t="s">
        <v>4453</v>
      </c>
      <c r="O609" s="105" t="s">
        <v>4563</v>
      </c>
      <c r="P609" s="105" t="s">
        <v>1964</v>
      </c>
      <c r="Q609" s="105">
        <v>42569.382638888892</v>
      </c>
      <c r="R609" s="105">
        <v>42569.382638888892</v>
      </c>
      <c r="S609" s="105" t="s">
        <v>4551</v>
      </c>
      <c r="T609" s="105" t="s">
        <v>3576</v>
      </c>
      <c r="U609" s="105" t="s">
        <v>4564</v>
      </c>
      <c r="V609" s="105" t="s">
        <v>4553</v>
      </c>
      <c r="W609" s="105" t="s">
        <v>4360</v>
      </c>
      <c r="X609" s="105"/>
      <c r="Y609" s="105" t="s">
        <v>4555</v>
      </c>
      <c r="Z609" s="105" t="s">
        <v>6111</v>
      </c>
      <c r="AA609" s="105">
        <f t="shared" si="90"/>
        <v>2016</v>
      </c>
      <c r="AB609" s="105">
        <f t="shared" si="91"/>
        <v>7</v>
      </c>
      <c r="AC609" s="105">
        <f t="shared" si="92"/>
        <v>18</v>
      </c>
      <c r="AD609" s="105">
        <f t="shared" si="93"/>
        <v>9</v>
      </c>
      <c r="AE609" s="105">
        <f t="shared" si="94"/>
        <v>11</v>
      </c>
      <c r="AF609" s="106" t="s">
        <v>6112</v>
      </c>
      <c r="AG609" s="107" t="s">
        <v>3561</v>
      </c>
      <c r="AH609" s="107" t="str">
        <f t="shared" si="99"/>
        <v>non-HFTD</v>
      </c>
      <c r="AI609" s="107" t="s">
        <v>4558</v>
      </c>
      <c r="AJ609" s="105" t="str">
        <f t="shared" si="95"/>
        <v>Distribution</v>
      </c>
      <c r="AK609" s="105" t="str">
        <f t="shared" si="96"/>
        <v>non-HFTD - Distribution</v>
      </c>
      <c r="AL609" s="105" t="str">
        <f t="shared" si="97"/>
        <v>Fire Less than 300 Acres</v>
      </c>
      <c r="AM609" s="108" t="s">
        <v>4564</v>
      </c>
      <c r="AN609" s="105" t="str">
        <f t="shared" si="98"/>
        <v>Animal</v>
      </c>
      <c r="AO609" s="109">
        <v>3434</v>
      </c>
    </row>
    <row r="610" spans="1:41" x14ac:dyDescent="0.25">
      <c r="A610" s="105" t="s">
        <v>4544</v>
      </c>
      <c r="B610" s="105">
        <v>42569.663888888892</v>
      </c>
      <c r="C610" s="105">
        <v>42569.663888888892</v>
      </c>
      <c r="D610" s="105">
        <v>37.3220733</v>
      </c>
      <c r="E610" s="105">
        <v>-121.80553329999999</v>
      </c>
      <c r="F610" s="105" t="s">
        <v>4560</v>
      </c>
      <c r="G610" s="105" t="s">
        <v>5762</v>
      </c>
      <c r="H610" s="105" t="s">
        <v>4582</v>
      </c>
      <c r="I610" s="105" t="s">
        <v>4547</v>
      </c>
      <c r="J610" s="105" t="s">
        <v>5878</v>
      </c>
      <c r="K610" s="105">
        <v>100579940</v>
      </c>
      <c r="L610" s="105"/>
      <c r="M610" s="105">
        <v>21000</v>
      </c>
      <c r="N610" s="105" t="s">
        <v>4453</v>
      </c>
      <c r="O610" s="105" t="s">
        <v>4563</v>
      </c>
      <c r="P610" s="105" t="s">
        <v>1964</v>
      </c>
      <c r="Q610" s="105">
        <v>42569.663888888892</v>
      </c>
      <c r="R610" s="105">
        <v>42569.663888888892</v>
      </c>
      <c r="S610" s="105" t="s">
        <v>4588</v>
      </c>
      <c r="T610" s="105" t="s">
        <v>4451</v>
      </c>
      <c r="U610" s="105" t="s">
        <v>3576</v>
      </c>
      <c r="V610" s="105" t="s">
        <v>3576</v>
      </c>
      <c r="W610" s="105" t="s">
        <v>4360</v>
      </c>
      <c r="X610" s="105"/>
      <c r="Y610" s="105" t="s">
        <v>4555</v>
      </c>
      <c r="Z610" s="105" t="s">
        <v>6113</v>
      </c>
      <c r="AA610" s="105">
        <f t="shared" si="90"/>
        <v>2016</v>
      </c>
      <c r="AB610" s="105">
        <f t="shared" si="91"/>
        <v>7</v>
      </c>
      <c r="AC610" s="105">
        <f t="shared" si="92"/>
        <v>18</v>
      </c>
      <c r="AD610" s="105">
        <f t="shared" si="93"/>
        <v>15</v>
      </c>
      <c r="AE610" s="105">
        <f t="shared" si="94"/>
        <v>56</v>
      </c>
      <c r="AF610" s="106" t="s">
        <v>6114</v>
      </c>
      <c r="AG610" s="107" t="s">
        <v>3561</v>
      </c>
      <c r="AH610" s="107" t="str">
        <f t="shared" si="99"/>
        <v>non-HFTD</v>
      </c>
      <c r="AI610" s="107" t="s">
        <v>4558</v>
      </c>
      <c r="AJ610" s="105" t="str">
        <f t="shared" si="95"/>
        <v>Distribution</v>
      </c>
      <c r="AK610" s="105" t="str">
        <f t="shared" si="96"/>
        <v>non-HFTD - Distribution</v>
      </c>
      <c r="AL610" s="105" t="str">
        <f t="shared" si="97"/>
        <v>Fire Less than 300 Acres</v>
      </c>
      <c r="AM610" s="108" t="s">
        <v>4591</v>
      </c>
      <c r="AN610" s="105" t="str">
        <f t="shared" si="98"/>
        <v>Equip Failure - Other</v>
      </c>
      <c r="AO610" s="109">
        <v>744476</v>
      </c>
    </row>
    <row r="611" spans="1:41" x14ac:dyDescent="0.25">
      <c r="A611" s="105" t="s">
        <v>4544</v>
      </c>
      <c r="B611" s="105">
        <v>42569.718055555553</v>
      </c>
      <c r="C611" s="105">
        <v>42569.718055555553</v>
      </c>
      <c r="D611" s="105">
        <v>36.911976699999997</v>
      </c>
      <c r="E611" s="105">
        <v>-121.7913417</v>
      </c>
      <c r="F611" s="105" t="s">
        <v>4560</v>
      </c>
      <c r="G611" s="105" t="s">
        <v>5754</v>
      </c>
      <c r="H611" s="105" t="s">
        <v>4582</v>
      </c>
      <c r="I611" s="105" t="s">
        <v>4547</v>
      </c>
      <c r="J611" s="105" t="s">
        <v>5756</v>
      </c>
      <c r="K611" s="105">
        <v>101699685</v>
      </c>
      <c r="L611" s="105" t="s">
        <v>5757</v>
      </c>
      <c r="M611" s="105">
        <v>21000</v>
      </c>
      <c r="N611" s="105" t="s">
        <v>4444</v>
      </c>
      <c r="O611" s="105" t="s">
        <v>4563</v>
      </c>
      <c r="P611" s="105" t="s">
        <v>1964</v>
      </c>
      <c r="Q611" s="105">
        <v>42569.718055555553</v>
      </c>
      <c r="R611" s="105">
        <v>42569.718055555553</v>
      </c>
      <c r="S611" s="105" t="s">
        <v>4588</v>
      </c>
      <c r="T611" s="105" t="s">
        <v>4440</v>
      </c>
      <c r="U611" s="105" t="s">
        <v>3576</v>
      </c>
      <c r="V611" s="105" t="s">
        <v>3576</v>
      </c>
      <c r="W611" s="105" t="s">
        <v>4360</v>
      </c>
      <c r="X611" s="105"/>
      <c r="Y611" s="105" t="s">
        <v>4555</v>
      </c>
      <c r="Z611" s="105" t="s">
        <v>6115</v>
      </c>
      <c r="AA611" s="105">
        <f t="shared" si="90"/>
        <v>2016</v>
      </c>
      <c r="AB611" s="105">
        <f t="shared" si="91"/>
        <v>7</v>
      </c>
      <c r="AC611" s="105">
        <f t="shared" si="92"/>
        <v>18</v>
      </c>
      <c r="AD611" s="105">
        <f t="shared" si="93"/>
        <v>17</v>
      </c>
      <c r="AE611" s="105">
        <f t="shared" si="94"/>
        <v>14</v>
      </c>
      <c r="AF611" s="106" t="s">
        <v>6116</v>
      </c>
      <c r="AG611" s="107" t="s">
        <v>3561</v>
      </c>
      <c r="AH611" s="107" t="str">
        <f t="shared" si="99"/>
        <v>non-HFTD</v>
      </c>
      <c r="AI611" s="107" t="s">
        <v>4558</v>
      </c>
      <c r="AJ611" s="105" t="str">
        <f t="shared" si="95"/>
        <v>Distribution</v>
      </c>
      <c r="AK611" s="105" t="str">
        <f t="shared" si="96"/>
        <v>non-HFTD - Distribution</v>
      </c>
      <c r="AL611" s="105" t="str">
        <f t="shared" si="97"/>
        <v>Fire Less than 300 Acres</v>
      </c>
      <c r="AM611" s="108" t="s">
        <v>4591</v>
      </c>
      <c r="AN611" s="105" t="str">
        <f t="shared" si="98"/>
        <v>Sectionalizer</v>
      </c>
      <c r="AO611" s="109">
        <v>116709</v>
      </c>
    </row>
    <row r="612" spans="1:41" x14ac:dyDescent="0.25">
      <c r="A612" s="105" t="s">
        <v>4544</v>
      </c>
      <c r="B612" s="105">
        <v>42570.078472222223</v>
      </c>
      <c r="C612" s="105">
        <v>42570.078472222223</v>
      </c>
      <c r="D612" s="105">
        <v>38.075679989999998</v>
      </c>
      <c r="E612" s="105">
        <v>-122.53964000000001</v>
      </c>
      <c r="F612" s="105" t="s">
        <v>4560</v>
      </c>
      <c r="G612" s="105" t="s">
        <v>5754</v>
      </c>
      <c r="H612" s="105" t="s">
        <v>5755</v>
      </c>
      <c r="I612" s="105" t="s">
        <v>4547</v>
      </c>
      <c r="J612" s="105" t="s">
        <v>6117</v>
      </c>
      <c r="K612" s="105">
        <v>102305231</v>
      </c>
      <c r="L612" s="105"/>
      <c r="M612" s="105">
        <v>12000</v>
      </c>
      <c r="N612" s="105" t="s">
        <v>4451</v>
      </c>
      <c r="O612" s="105" t="s">
        <v>4563</v>
      </c>
      <c r="P612" s="105" t="s">
        <v>1964</v>
      </c>
      <c r="Q612" s="105">
        <v>42570.078472222223</v>
      </c>
      <c r="R612" s="105">
        <v>42570.078472222223</v>
      </c>
      <c r="S612" s="105" t="s">
        <v>4588</v>
      </c>
      <c r="T612" s="105" t="s">
        <v>4438</v>
      </c>
      <c r="U612" s="105" t="s">
        <v>3576</v>
      </c>
      <c r="V612" s="105" t="s">
        <v>3576</v>
      </c>
      <c r="W612" s="105" t="s">
        <v>4360</v>
      </c>
      <c r="X612" s="105"/>
      <c r="Y612" s="105" t="s">
        <v>4555</v>
      </c>
      <c r="Z612" s="105" t="s">
        <v>6118</v>
      </c>
      <c r="AA612" s="105">
        <f t="shared" si="90"/>
        <v>2016</v>
      </c>
      <c r="AB612" s="105">
        <f t="shared" si="91"/>
        <v>7</v>
      </c>
      <c r="AC612" s="105">
        <f t="shared" si="92"/>
        <v>19</v>
      </c>
      <c r="AD612" s="105">
        <f t="shared" si="93"/>
        <v>1</v>
      </c>
      <c r="AE612" s="105">
        <f t="shared" si="94"/>
        <v>53</v>
      </c>
      <c r="AF612" s="106" t="s">
        <v>6119</v>
      </c>
      <c r="AG612" s="107" t="s">
        <v>3561</v>
      </c>
      <c r="AH612" s="107" t="str">
        <f t="shared" si="99"/>
        <v>non-HFTD</v>
      </c>
      <c r="AI612" s="107" t="s">
        <v>4558</v>
      </c>
      <c r="AJ612" s="105" t="str">
        <f t="shared" si="95"/>
        <v>Distribution</v>
      </c>
      <c r="AK612" s="105" t="str">
        <f t="shared" si="96"/>
        <v>non-HFTD - Distribution</v>
      </c>
      <c r="AL612" s="105" t="str">
        <f t="shared" si="97"/>
        <v>Fire Less than 300 Acres</v>
      </c>
      <c r="AM612" s="108" t="s">
        <v>4591</v>
      </c>
      <c r="AN612" s="105" t="str">
        <f t="shared" si="98"/>
        <v>Recloser</v>
      </c>
      <c r="AO612" s="109">
        <v>137627</v>
      </c>
    </row>
    <row r="613" spans="1:41" x14ac:dyDescent="0.25">
      <c r="A613" s="105" t="s">
        <v>4544</v>
      </c>
      <c r="B613" s="105">
        <v>42570.611805555556</v>
      </c>
      <c r="C613" s="105">
        <v>42570.611805555556</v>
      </c>
      <c r="D613" s="105">
        <v>38.253459990000003</v>
      </c>
      <c r="E613" s="105">
        <v>-122.06278</v>
      </c>
      <c r="F613" s="105" t="s">
        <v>4560</v>
      </c>
      <c r="G613" s="105" t="s">
        <v>5762</v>
      </c>
      <c r="H613" s="105" t="s">
        <v>5755</v>
      </c>
      <c r="I613" s="105" t="s">
        <v>4547</v>
      </c>
      <c r="J613" s="105" t="s">
        <v>5830</v>
      </c>
      <c r="K613" s="105">
        <v>101557178</v>
      </c>
      <c r="L613" s="105" t="s">
        <v>5757</v>
      </c>
      <c r="M613" s="105">
        <v>12000</v>
      </c>
      <c r="N613" s="105" t="s">
        <v>4453</v>
      </c>
      <c r="O613" s="105" t="s">
        <v>4563</v>
      </c>
      <c r="P613" s="105" t="s">
        <v>1964</v>
      </c>
      <c r="Q613" s="105">
        <v>42570.611805555556</v>
      </c>
      <c r="R613" s="105">
        <v>42570.611805555556</v>
      </c>
      <c r="S613" s="105" t="s">
        <v>4551</v>
      </c>
      <c r="T613" s="105" t="s">
        <v>3576</v>
      </c>
      <c r="U613" s="105" t="s">
        <v>4638</v>
      </c>
      <c r="V613" s="105" t="s">
        <v>4553</v>
      </c>
      <c r="W613" s="105" t="s">
        <v>4554</v>
      </c>
      <c r="X613" s="105"/>
      <c r="Y613" s="105" t="s">
        <v>4555</v>
      </c>
      <c r="Z613" s="105" t="s">
        <v>6120</v>
      </c>
      <c r="AA613" s="105">
        <f t="shared" si="90"/>
        <v>2016</v>
      </c>
      <c r="AB613" s="105">
        <f t="shared" si="91"/>
        <v>7</v>
      </c>
      <c r="AC613" s="105">
        <f t="shared" si="92"/>
        <v>19</v>
      </c>
      <c r="AD613" s="105">
        <f t="shared" si="93"/>
        <v>14</v>
      </c>
      <c r="AE613" s="105">
        <f t="shared" si="94"/>
        <v>41</v>
      </c>
      <c r="AF613" s="106" t="s">
        <v>6121</v>
      </c>
      <c r="AG613" s="107" t="s">
        <v>3561</v>
      </c>
      <c r="AH613" s="107" t="str">
        <f t="shared" si="99"/>
        <v>non-HFTD</v>
      </c>
      <c r="AI613" s="107" t="s">
        <v>4558</v>
      </c>
      <c r="AJ613" s="105" t="str">
        <f t="shared" si="95"/>
        <v>Distribution</v>
      </c>
      <c r="AK613" s="105" t="str">
        <f t="shared" si="96"/>
        <v>non-HFTD - Distribution</v>
      </c>
      <c r="AL613" s="105" t="str">
        <f t="shared" si="97"/>
        <v>Fire Less than 300 Acres</v>
      </c>
      <c r="AM613" s="108" t="s">
        <v>4559</v>
      </c>
      <c r="AN613" s="105" t="str">
        <f t="shared" si="98"/>
        <v>Balloons</v>
      </c>
      <c r="AO613" s="109">
        <v>28206</v>
      </c>
    </row>
    <row r="614" spans="1:41" x14ac:dyDescent="0.25">
      <c r="A614" s="105" t="s">
        <v>4544</v>
      </c>
      <c r="B614" s="105">
        <v>42571.267361111109</v>
      </c>
      <c r="C614" s="105">
        <v>42571.267361111109</v>
      </c>
      <c r="D614" s="105">
        <v>34.893286000000003</v>
      </c>
      <c r="E614" s="105">
        <v>-120.35133500000001</v>
      </c>
      <c r="F614" s="105" t="s">
        <v>4560</v>
      </c>
      <c r="G614" s="105" t="s">
        <v>5754</v>
      </c>
      <c r="H614" s="105" t="s">
        <v>5755</v>
      </c>
      <c r="I614" s="105" t="s">
        <v>4547</v>
      </c>
      <c r="J614" s="105" t="s">
        <v>5816</v>
      </c>
      <c r="K614" s="105">
        <v>101861585</v>
      </c>
      <c r="L614" s="105" t="s">
        <v>5869</v>
      </c>
      <c r="M614" s="105">
        <v>12000</v>
      </c>
      <c r="N614" s="105" t="s">
        <v>4453</v>
      </c>
      <c r="O614" s="105" t="s">
        <v>4563</v>
      </c>
      <c r="P614" s="105" t="s">
        <v>1964</v>
      </c>
      <c r="Q614" s="105">
        <v>42571.267361111109</v>
      </c>
      <c r="R614" s="105">
        <v>42571.267361111109</v>
      </c>
      <c r="S614" s="105" t="s">
        <v>4588</v>
      </c>
      <c r="T614" s="105" t="s">
        <v>4454</v>
      </c>
      <c r="U614" s="105" t="s">
        <v>3576</v>
      </c>
      <c r="V614" s="105" t="s">
        <v>3576</v>
      </c>
      <c r="W614" s="105" t="s">
        <v>4360</v>
      </c>
      <c r="X614" s="105"/>
      <c r="Y614" s="105" t="s">
        <v>4555</v>
      </c>
      <c r="Z614" s="105" t="s">
        <v>6122</v>
      </c>
      <c r="AA614" s="105">
        <f t="shared" si="90"/>
        <v>2016</v>
      </c>
      <c r="AB614" s="105">
        <f t="shared" si="91"/>
        <v>7</v>
      </c>
      <c r="AC614" s="105">
        <f t="shared" si="92"/>
        <v>20</v>
      </c>
      <c r="AD614" s="105">
        <f t="shared" si="93"/>
        <v>6</v>
      </c>
      <c r="AE614" s="105">
        <f t="shared" si="94"/>
        <v>25</v>
      </c>
      <c r="AF614" s="106" t="s">
        <v>6123</v>
      </c>
      <c r="AG614" s="107" t="s">
        <v>3561</v>
      </c>
      <c r="AH614" s="107" t="str">
        <f t="shared" si="99"/>
        <v>non-HFTD</v>
      </c>
      <c r="AI614" s="107" t="s">
        <v>4558</v>
      </c>
      <c r="AJ614" s="105" t="str">
        <f t="shared" si="95"/>
        <v>Distribution</v>
      </c>
      <c r="AK614" s="105" t="str">
        <f t="shared" si="96"/>
        <v>non-HFTD - Distribution</v>
      </c>
      <c r="AL614" s="105" t="str">
        <f t="shared" si="97"/>
        <v>Fire Less than 300 Acres</v>
      </c>
      <c r="AM614" s="108" t="s">
        <v>4591</v>
      </c>
      <c r="AN614" s="105" t="str">
        <f t="shared" si="98"/>
        <v>Splice/Clamp/Connector</v>
      </c>
      <c r="AO614" s="109">
        <v>3579</v>
      </c>
    </row>
    <row r="615" spans="1:41" x14ac:dyDescent="0.25">
      <c r="A615" s="105" t="s">
        <v>4544</v>
      </c>
      <c r="B615" s="105">
        <v>42571.802083333336</v>
      </c>
      <c r="C615" s="105">
        <v>42571.802083333336</v>
      </c>
      <c r="D615" s="105">
        <v>37.771209990000003</v>
      </c>
      <c r="E615" s="105">
        <v>-121.81041</v>
      </c>
      <c r="F615" s="105" t="s">
        <v>4560</v>
      </c>
      <c r="G615" s="105" t="s">
        <v>5754</v>
      </c>
      <c r="H615" s="105" t="s">
        <v>4546</v>
      </c>
      <c r="I615" s="105" t="s">
        <v>4547</v>
      </c>
      <c r="J615" s="105" t="s">
        <v>5756</v>
      </c>
      <c r="K615" s="105">
        <v>100898986</v>
      </c>
      <c r="L615" s="105" t="s">
        <v>5757</v>
      </c>
      <c r="M615" s="105">
        <v>21000</v>
      </c>
      <c r="N615" s="105" t="s">
        <v>4453</v>
      </c>
      <c r="O615" s="105" t="s">
        <v>4563</v>
      </c>
      <c r="P615" s="105" t="s">
        <v>1964</v>
      </c>
      <c r="Q615" s="105">
        <v>42571.802083333336</v>
      </c>
      <c r="R615" s="105">
        <v>42571.802083333336</v>
      </c>
      <c r="S615" s="105" t="s">
        <v>4551</v>
      </c>
      <c r="T615" s="105" t="s">
        <v>3576</v>
      </c>
      <c r="U615" s="105" t="s">
        <v>4552</v>
      </c>
      <c r="V615" s="105" t="s">
        <v>4456</v>
      </c>
      <c r="W615" s="105" t="s">
        <v>4554</v>
      </c>
      <c r="X615" s="105"/>
      <c r="Y615" s="105" t="s">
        <v>4555</v>
      </c>
      <c r="Z615" s="105" t="s">
        <v>6124</v>
      </c>
      <c r="AA615" s="105">
        <f t="shared" si="90"/>
        <v>2016</v>
      </c>
      <c r="AB615" s="105">
        <f t="shared" si="91"/>
        <v>7</v>
      </c>
      <c r="AC615" s="105">
        <f t="shared" si="92"/>
        <v>20</v>
      </c>
      <c r="AD615" s="105">
        <f t="shared" si="93"/>
        <v>19</v>
      </c>
      <c r="AE615" s="105">
        <f t="shared" si="94"/>
        <v>15</v>
      </c>
      <c r="AF615" s="106" t="s">
        <v>6125</v>
      </c>
      <c r="AG615" s="107" t="s">
        <v>4596</v>
      </c>
      <c r="AH615" s="107" t="str">
        <f t="shared" si="99"/>
        <v>HFTD</v>
      </c>
      <c r="AI615" s="107" t="s">
        <v>4558</v>
      </c>
      <c r="AJ615" s="105" t="str">
        <f t="shared" si="95"/>
        <v>Distribution</v>
      </c>
      <c r="AK615" s="105" t="str">
        <f t="shared" si="96"/>
        <v>HFTD - Distribution</v>
      </c>
      <c r="AL615" s="105" t="str">
        <f t="shared" si="97"/>
        <v>Fire Less than 300 Acres</v>
      </c>
      <c r="AM615" s="108" t="s">
        <v>4559</v>
      </c>
      <c r="AN615" s="105" t="str">
        <f t="shared" si="98"/>
        <v>Vehicle</v>
      </c>
      <c r="AO615" s="109">
        <v>3013</v>
      </c>
    </row>
    <row r="616" spans="1:41" x14ac:dyDescent="0.25">
      <c r="A616" s="105" t="s">
        <v>4544</v>
      </c>
      <c r="B616" s="105">
        <v>42572.548611111109</v>
      </c>
      <c r="C616" s="105">
        <v>42572.548611111109</v>
      </c>
      <c r="D616" s="105">
        <v>39.496490000000001</v>
      </c>
      <c r="E616" s="105">
        <v>-121.68858</v>
      </c>
      <c r="F616" s="105" t="s">
        <v>4560</v>
      </c>
      <c r="G616" s="105" t="s">
        <v>5754</v>
      </c>
      <c r="H616" s="105" t="s">
        <v>4546</v>
      </c>
      <c r="I616" s="105" t="s">
        <v>4547</v>
      </c>
      <c r="J616" s="105" t="s">
        <v>5756</v>
      </c>
      <c r="K616" s="105">
        <v>100416773</v>
      </c>
      <c r="L616" s="105"/>
      <c r="M616" s="105">
        <v>12000</v>
      </c>
      <c r="N616" s="105" t="s">
        <v>4453</v>
      </c>
      <c r="O616" s="105" t="s">
        <v>4563</v>
      </c>
      <c r="P616" s="105" t="s">
        <v>1964</v>
      </c>
      <c r="Q616" s="105">
        <v>42572.548611111109</v>
      </c>
      <c r="R616" s="105">
        <v>42572.548611111109</v>
      </c>
      <c r="S616" s="105" t="s">
        <v>4551</v>
      </c>
      <c r="T616" s="105" t="s">
        <v>3576</v>
      </c>
      <c r="U616" s="105" t="s">
        <v>4552</v>
      </c>
      <c r="V616" s="105" t="s">
        <v>4456</v>
      </c>
      <c r="W616" s="105" t="s">
        <v>4554</v>
      </c>
      <c r="X616" s="105"/>
      <c r="Y616" s="105" t="s">
        <v>4555</v>
      </c>
      <c r="Z616" s="105" t="s">
        <v>6126</v>
      </c>
      <c r="AA616" s="105">
        <f t="shared" si="90"/>
        <v>2016</v>
      </c>
      <c r="AB616" s="105">
        <f t="shared" si="91"/>
        <v>7</v>
      </c>
      <c r="AC616" s="105">
        <f t="shared" si="92"/>
        <v>21</v>
      </c>
      <c r="AD616" s="105">
        <f t="shared" si="93"/>
        <v>13</v>
      </c>
      <c r="AE616" s="105">
        <f t="shared" si="94"/>
        <v>10</v>
      </c>
      <c r="AF616" s="106" t="s">
        <v>6127</v>
      </c>
      <c r="AG616" s="107" t="s">
        <v>3561</v>
      </c>
      <c r="AH616" s="107" t="str">
        <f t="shared" si="99"/>
        <v>non-HFTD</v>
      </c>
      <c r="AI616" s="107" t="s">
        <v>4558</v>
      </c>
      <c r="AJ616" s="105" t="str">
        <f t="shared" si="95"/>
        <v>Distribution</v>
      </c>
      <c r="AK616" s="105" t="str">
        <f t="shared" si="96"/>
        <v>non-HFTD - Distribution</v>
      </c>
      <c r="AL616" s="105" t="str">
        <f t="shared" si="97"/>
        <v>Fire Less than 300 Acres</v>
      </c>
      <c r="AM616" s="108" t="s">
        <v>4559</v>
      </c>
      <c r="AN616" s="105" t="str">
        <f t="shared" si="98"/>
        <v>Vehicle</v>
      </c>
      <c r="AO616" s="109">
        <v>14701</v>
      </c>
    </row>
    <row r="617" spans="1:41" x14ac:dyDescent="0.25">
      <c r="A617" s="105" t="s">
        <v>4544</v>
      </c>
      <c r="B617" s="105">
        <v>42572.5625</v>
      </c>
      <c r="C617" s="105">
        <v>42572.5625</v>
      </c>
      <c r="D617" s="105">
        <v>39.167879990000003</v>
      </c>
      <c r="E617" s="105">
        <v>-121.71653000000001</v>
      </c>
      <c r="F617" s="105" t="s">
        <v>4560</v>
      </c>
      <c r="G617" s="105" t="s">
        <v>5754</v>
      </c>
      <c r="H617" s="105" t="s">
        <v>4546</v>
      </c>
      <c r="I617" s="105" t="s">
        <v>4360</v>
      </c>
      <c r="J617" s="105" t="s">
        <v>4360</v>
      </c>
      <c r="K617" s="105">
        <v>101302589</v>
      </c>
      <c r="L617" s="105" t="s">
        <v>5757</v>
      </c>
      <c r="M617" s="105">
        <v>12000</v>
      </c>
      <c r="N617" s="105" t="s">
        <v>4443</v>
      </c>
      <c r="O617" s="105" t="s">
        <v>4563</v>
      </c>
      <c r="P617" s="105" t="s">
        <v>1964</v>
      </c>
      <c r="Q617" s="105">
        <v>42572.5625</v>
      </c>
      <c r="R617" s="105">
        <v>42572.5625</v>
      </c>
      <c r="S617" s="105" t="s">
        <v>4551</v>
      </c>
      <c r="T617" s="105" t="s">
        <v>3576</v>
      </c>
      <c r="U617" s="105" t="s">
        <v>4564</v>
      </c>
      <c r="V617" s="105" t="s">
        <v>4553</v>
      </c>
      <c r="W617" s="105" t="s">
        <v>4360</v>
      </c>
      <c r="X617" s="105"/>
      <c r="Y617" s="105" t="s">
        <v>4555</v>
      </c>
      <c r="Z617" s="105" t="s">
        <v>6128</v>
      </c>
      <c r="AA617" s="105">
        <f t="shared" si="90"/>
        <v>2016</v>
      </c>
      <c r="AB617" s="105">
        <f t="shared" si="91"/>
        <v>7</v>
      </c>
      <c r="AC617" s="105">
        <f t="shared" si="92"/>
        <v>21</v>
      </c>
      <c r="AD617" s="105">
        <f t="shared" si="93"/>
        <v>13</v>
      </c>
      <c r="AE617" s="105">
        <f t="shared" si="94"/>
        <v>30</v>
      </c>
      <c r="AF617" s="106" t="s">
        <v>6129</v>
      </c>
      <c r="AG617" s="107" t="s">
        <v>3561</v>
      </c>
      <c r="AH617" s="107" t="str">
        <f t="shared" si="99"/>
        <v>non-HFTD</v>
      </c>
      <c r="AI617" s="107" t="s">
        <v>4558</v>
      </c>
      <c r="AJ617" s="105" t="str">
        <f t="shared" si="95"/>
        <v>Distribution</v>
      </c>
      <c r="AK617" s="105" t="str">
        <f t="shared" si="96"/>
        <v>non-HFTD - Distribution</v>
      </c>
      <c r="AL617" s="105" t="str">
        <f t="shared" si="97"/>
        <v>Fire Less than 300 Acres</v>
      </c>
      <c r="AM617" s="108" t="s">
        <v>4564</v>
      </c>
      <c r="AN617" s="105" t="str">
        <f t="shared" si="98"/>
        <v>Animal</v>
      </c>
      <c r="AO617" s="109">
        <v>21</v>
      </c>
    </row>
    <row r="618" spans="1:41" x14ac:dyDescent="0.25">
      <c r="A618" s="105" t="s">
        <v>4544</v>
      </c>
      <c r="B618" s="105">
        <v>42572.734722222223</v>
      </c>
      <c r="C618" s="105">
        <v>42572.734722222223</v>
      </c>
      <c r="D618" s="105">
        <v>38.494100000000003</v>
      </c>
      <c r="E618" s="105">
        <v>-121.78740000000001</v>
      </c>
      <c r="F618" s="105" t="s">
        <v>4560</v>
      </c>
      <c r="G618" s="105" t="s">
        <v>5754</v>
      </c>
      <c r="H618" s="105" t="s">
        <v>4546</v>
      </c>
      <c r="I618" s="105" t="s">
        <v>4547</v>
      </c>
      <c r="J618" s="105" t="s">
        <v>5934</v>
      </c>
      <c r="K618" s="105">
        <v>101599745</v>
      </c>
      <c r="L618" s="105" t="s">
        <v>5757</v>
      </c>
      <c r="M618" s="105">
        <v>12000</v>
      </c>
      <c r="N618" s="105" t="s">
        <v>4453</v>
      </c>
      <c r="O618" s="105" t="s">
        <v>4563</v>
      </c>
      <c r="P618" s="105" t="s">
        <v>1964</v>
      </c>
      <c r="Q618" s="105">
        <v>42572.734722222223</v>
      </c>
      <c r="R618" s="105">
        <v>42572.734722222223</v>
      </c>
      <c r="S618" s="105" t="s">
        <v>4588</v>
      </c>
      <c r="T618" s="105" t="s">
        <v>4454</v>
      </c>
      <c r="U618" s="105" t="s">
        <v>3576</v>
      </c>
      <c r="V618" s="105" t="s">
        <v>3576</v>
      </c>
      <c r="W618" s="105" t="s">
        <v>4360</v>
      </c>
      <c r="X618" s="105"/>
      <c r="Y618" s="105" t="s">
        <v>4555</v>
      </c>
      <c r="Z618" s="105" t="s">
        <v>6130</v>
      </c>
      <c r="AA618" s="105">
        <f t="shared" si="90"/>
        <v>2016</v>
      </c>
      <c r="AB618" s="105">
        <f t="shared" si="91"/>
        <v>7</v>
      </c>
      <c r="AC618" s="105">
        <f t="shared" si="92"/>
        <v>21</v>
      </c>
      <c r="AD618" s="105">
        <f t="shared" si="93"/>
        <v>17</v>
      </c>
      <c r="AE618" s="105">
        <f t="shared" si="94"/>
        <v>38</v>
      </c>
      <c r="AF618" s="106" t="s">
        <v>6131</v>
      </c>
      <c r="AG618" s="107" t="s">
        <v>3561</v>
      </c>
      <c r="AH618" s="107" t="str">
        <f t="shared" si="99"/>
        <v>non-HFTD</v>
      </c>
      <c r="AI618" s="107" t="s">
        <v>4558</v>
      </c>
      <c r="AJ618" s="105" t="str">
        <f t="shared" si="95"/>
        <v>Distribution</v>
      </c>
      <c r="AK618" s="105" t="str">
        <f t="shared" si="96"/>
        <v>non-HFTD - Distribution</v>
      </c>
      <c r="AL618" s="105" t="str">
        <f t="shared" si="97"/>
        <v>Fire Less than 300 Acres</v>
      </c>
      <c r="AM618" s="108" t="s">
        <v>4591</v>
      </c>
      <c r="AN618" s="105" t="str">
        <f t="shared" si="98"/>
        <v>Splice/Clamp/Connector</v>
      </c>
      <c r="AO618" s="109">
        <v>8095</v>
      </c>
    </row>
    <row r="619" spans="1:41" x14ac:dyDescent="0.25">
      <c r="A619" s="105" t="s">
        <v>4544</v>
      </c>
      <c r="B619" s="105">
        <v>42572.763888888891</v>
      </c>
      <c r="C619" s="105">
        <v>42572.763888888891</v>
      </c>
      <c r="D619" s="105">
        <v>35.592236700000001</v>
      </c>
      <c r="E619" s="105">
        <v>-120.6473917</v>
      </c>
      <c r="F619" s="105" t="s">
        <v>4560</v>
      </c>
      <c r="G619" s="105" t="s">
        <v>5754</v>
      </c>
      <c r="H619" s="105" t="s">
        <v>4582</v>
      </c>
      <c r="I619" s="105" t="s">
        <v>4547</v>
      </c>
      <c r="J619" s="105" t="s">
        <v>5756</v>
      </c>
      <c r="K619" s="105">
        <v>103390807</v>
      </c>
      <c r="L619" s="105"/>
      <c r="M619" s="105">
        <v>21000</v>
      </c>
      <c r="N619" s="105" t="s">
        <v>4451</v>
      </c>
      <c r="O619" s="105" t="s">
        <v>4563</v>
      </c>
      <c r="P619" s="105" t="s">
        <v>1964</v>
      </c>
      <c r="Q619" s="105">
        <v>42572.763888888891</v>
      </c>
      <c r="R619" s="105">
        <v>42572.763888888891</v>
      </c>
      <c r="S619" s="105" t="s">
        <v>4588</v>
      </c>
      <c r="T619" s="105" t="s">
        <v>4438</v>
      </c>
      <c r="U619" s="105" t="s">
        <v>3576</v>
      </c>
      <c r="V619" s="105" t="s">
        <v>3576</v>
      </c>
      <c r="W619" s="105" t="s">
        <v>4360</v>
      </c>
      <c r="X619" s="105"/>
      <c r="Y619" s="105" t="s">
        <v>4555</v>
      </c>
      <c r="Z619" s="105" t="s">
        <v>6132</v>
      </c>
      <c r="AA619" s="105">
        <f t="shared" si="90"/>
        <v>2016</v>
      </c>
      <c r="AB619" s="105">
        <f t="shared" si="91"/>
        <v>7</v>
      </c>
      <c r="AC619" s="105">
        <f t="shared" si="92"/>
        <v>21</v>
      </c>
      <c r="AD619" s="105">
        <f t="shared" si="93"/>
        <v>18</v>
      </c>
      <c r="AE619" s="105">
        <f t="shared" si="94"/>
        <v>20</v>
      </c>
      <c r="AF619" s="106" t="s">
        <v>6133</v>
      </c>
      <c r="AG619" s="107" t="s">
        <v>3561</v>
      </c>
      <c r="AH619" s="107" t="str">
        <f t="shared" si="99"/>
        <v>non-HFTD</v>
      </c>
      <c r="AI619" s="107" t="s">
        <v>4558</v>
      </c>
      <c r="AJ619" s="105" t="str">
        <f t="shared" si="95"/>
        <v>Distribution</v>
      </c>
      <c r="AK619" s="105" t="str">
        <f t="shared" si="96"/>
        <v>non-HFTD - Distribution</v>
      </c>
      <c r="AL619" s="105" t="str">
        <f t="shared" si="97"/>
        <v>Fire Less than 300 Acres</v>
      </c>
      <c r="AM619" s="108" t="s">
        <v>4591</v>
      </c>
      <c r="AN619" s="105" t="str">
        <f t="shared" si="98"/>
        <v>Recloser</v>
      </c>
      <c r="AO619" s="109">
        <v>129207</v>
      </c>
    </row>
    <row r="620" spans="1:41" x14ac:dyDescent="0.25">
      <c r="A620" s="105" t="s">
        <v>4544</v>
      </c>
      <c r="B620" s="105">
        <v>42572.90625</v>
      </c>
      <c r="C620" s="105">
        <v>42572.90625</v>
      </c>
      <c r="D620" s="105">
        <v>40.856559990000001</v>
      </c>
      <c r="E620" s="105">
        <v>-122.338729</v>
      </c>
      <c r="F620" s="105" t="s">
        <v>4560</v>
      </c>
      <c r="G620" s="105" t="s">
        <v>5754</v>
      </c>
      <c r="H620" s="105" t="s">
        <v>4546</v>
      </c>
      <c r="I620" s="105" t="s">
        <v>4547</v>
      </c>
      <c r="J620" s="105" t="s">
        <v>5756</v>
      </c>
      <c r="K620" s="105">
        <v>101455670</v>
      </c>
      <c r="L620" s="105" t="s">
        <v>5757</v>
      </c>
      <c r="M620" s="105" t="s">
        <v>4457</v>
      </c>
      <c r="N620" s="105" t="s">
        <v>4453</v>
      </c>
      <c r="O620" s="105" t="s">
        <v>4563</v>
      </c>
      <c r="P620" s="105" t="s">
        <v>4569</v>
      </c>
      <c r="Q620" s="105" t="s">
        <v>4570</v>
      </c>
      <c r="R620" s="105" t="s">
        <v>4570</v>
      </c>
      <c r="S620" s="105" t="s">
        <v>4551</v>
      </c>
      <c r="T620" s="105" t="s">
        <v>3576</v>
      </c>
      <c r="U620" s="105" t="s">
        <v>4560</v>
      </c>
      <c r="V620" s="105" t="s">
        <v>4553</v>
      </c>
      <c r="W620" s="105" t="s">
        <v>4360</v>
      </c>
      <c r="X620" s="105"/>
      <c r="Y620" s="105" t="s">
        <v>4571</v>
      </c>
      <c r="Z620" s="105" t="s">
        <v>6134</v>
      </c>
      <c r="AA620" s="105">
        <f t="shared" si="90"/>
        <v>2016</v>
      </c>
      <c r="AB620" s="105">
        <f t="shared" si="91"/>
        <v>7</v>
      </c>
      <c r="AC620" s="105">
        <f t="shared" si="92"/>
        <v>21</v>
      </c>
      <c r="AD620" s="105">
        <f t="shared" si="93"/>
        <v>21</v>
      </c>
      <c r="AE620" s="105">
        <f t="shared" si="94"/>
        <v>45</v>
      </c>
      <c r="AF620" s="106" t="s">
        <v>4573</v>
      </c>
      <c r="AG620" s="107" t="s">
        <v>4596</v>
      </c>
      <c r="AH620" s="107" t="str">
        <f t="shared" si="99"/>
        <v>HFTD</v>
      </c>
      <c r="AI620" s="107" t="s">
        <v>4558</v>
      </c>
      <c r="AJ620" s="105" t="str">
        <f t="shared" si="95"/>
        <v>Distribution</v>
      </c>
      <c r="AK620" s="105" t="str">
        <f t="shared" si="96"/>
        <v>HFTD - Distribution</v>
      </c>
      <c r="AL620" s="105" t="str">
        <f t="shared" si="97"/>
        <v>Fire Less than 300 Acres</v>
      </c>
      <c r="AM620" s="108" t="s">
        <v>4560</v>
      </c>
      <c r="AN620" s="105" t="str">
        <f t="shared" si="98"/>
        <v>Other/Unknown</v>
      </c>
      <c r="AO620" s="109" t="s">
        <v>3576</v>
      </c>
    </row>
    <row r="621" spans="1:41" x14ac:dyDescent="0.25">
      <c r="A621" s="105" t="s">
        <v>4544</v>
      </c>
      <c r="B621" s="105">
        <v>42573.198611111111</v>
      </c>
      <c r="C621" s="105">
        <v>42573.198611111111</v>
      </c>
      <c r="D621" s="105">
        <v>37.346530000000001</v>
      </c>
      <c r="E621" s="105">
        <v>-120.932869</v>
      </c>
      <c r="F621" s="105" t="s">
        <v>4560</v>
      </c>
      <c r="G621" s="105" t="s">
        <v>5754</v>
      </c>
      <c r="H621" s="105" t="s">
        <v>4582</v>
      </c>
      <c r="I621" s="105" t="s">
        <v>4547</v>
      </c>
      <c r="J621" s="105" t="s">
        <v>5828</v>
      </c>
      <c r="K621" s="105">
        <v>101207784</v>
      </c>
      <c r="L621" s="105"/>
      <c r="M621" s="105">
        <v>12000</v>
      </c>
      <c r="N621" s="105" t="s">
        <v>4453</v>
      </c>
      <c r="O621" s="105" t="s">
        <v>4563</v>
      </c>
      <c r="P621" s="105" t="s">
        <v>1964</v>
      </c>
      <c r="Q621" s="105">
        <v>42573.198611111111</v>
      </c>
      <c r="R621" s="105">
        <v>42573.198611111111</v>
      </c>
      <c r="S621" s="105" t="s">
        <v>4360</v>
      </c>
      <c r="T621" s="105" t="s">
        <v>3576</v>
      </c>
      <c r="U621" s="105" t="s">
        <v>3576</v>
      </c>
      <c r="V621" s="105" t="s">
        <v>3576</v>
      </c>
      <c r="W621" s="105" t="s">
        <v>4360</v>
      </c>
      <c r="X621" s="105"/>
      <c r="Y621" s="105" t="s">
        <v>4555</v>
      </c>
      <c r="Z621" s="105" t="s">
        <v>6135</v>
      </c>
      <c r="AA621" s="105">
        <f t="shared" si="90"/>
        <v>2016</v>
      </c>
      <c r="AB621" s="105">
        <f t="shared" si="91"/>
        <v>7</v>
      </c>
      <c r="AC621" s="105">
        <f t="shared" si="92"/>
        <v>22</v>
      </c>
      <c r="AD621" s="105">
        <f t="shared" si="93"/>
        <v>4</v>
      </c>
      <c r="AE621" s="105">
        <f t="shared" si="94"/>
        <v>46</v>
      </c>
      <c r="AF621" s="106" t="s">
        <v>6136</v>
      </c>
      <c r="AG621" s="107" t="s">
        <v>3561</v>
      </c>
      <c r="AH621" s="107" t="str">
        <f t="shared" si="99"/>
        <v>non-HFTD</v>
      </c>
      <c r="AI621" s="107" t="s">
        <v>4558</v>
      </c>
      <c r="AJ621" s="105" t="str">
        <f t="shared" si="95"/>
        <v>Distribution</v>
      </c>
      <c r="AK621" s="105" t="str">
        <f t="shared" si="96"/>
        <v>non-HFTD - Distribution</v>
      </c>
      <c r="AL621" s="105" t="str">
        <f t="shared" si="97"/>
        <v>Fire Less than 300 Acres</v>
      </c>
      <c r="AM621" s="108" t="s">
        <v>4575</v>
      </c>
      <c r="AN621" s="105" t="str">
        <f t="shared" si="98"/>
        <v>Unk or Other - Unknown</v>
      </c>
      <c r="AO621" s="109">
        <v>2455</v>
      </c>
    </row>
    <row r="622" spans="1:41" x14ac:dyDescent="0.25">
      <c r="A622" s="105" t="s">
        <v>4544</v>
      </c>
      <c r="B622" s="105">
        <v>42573.59097222222</v>
      </c>
      <c r="C622" s="105">
        <v>42573.59097222222</v>
      </c>
      <c r="D622" s="105">
        <v>39.712129990000001</v>
      </c>
      <c r="E622" s="105">
        <v>-121.81363</v>
      </c>
      <c r="F622" s="105" t="s">
        <v>4560</v>
      </c>
      <c r="G622" s="105" t="s">
        <v>5754</v>
      </c>
      <c r="H622" s="105" t="s">
        <v>4582</v>
      </c>
      <c r="I622" s="105" t="s">
        <v>4547</v>
      </c>
      <c r="J622" s="105" t="s">
        <v>5756</v>
      </c>
      <c r="K622" s="105">
        <v>100346440</v>
      </c>
      <c r="L622" s="105"/>
      <c r="M622" s="105">
        <v>12000</v>
      </c>
      <c r="N622" s="105" t="s">
        <v>4453</v>
      </c>
      <c r="O622" s="105" t="s">
        <v>4563</v>
      </c>
      <c r="P622" s="105" t="s">
        <v>1964</v>
      </c>
      <c r="Q622" s="105">
        <v>42573.59097222222</v>
      </c>
      <c r="R622" s="105">
        <v>42573.59097222222</v>
      </c>
      <c r="S622" s="105" t="s">
        <v>4551</v>
      </c>
      <c r="T622" s="105" t="s">
        <v>3576</v>
      </c>
      <c r="U622" s="105" t="s">
        <v>4552</v>
      </c>
      <c r="V622" s="105" t="s">
        <v>4456</v>
      </c>
      <c r="W622" s="105" t="s">
        <v>4554</v>
      </c>
      <c r="X622" s="105"/>
      <c r="Y622" s="105" t="s">
        <v>4555</v>
      </c>
      <c r="Z622" s="105" t="s">
        <v>6137</v>
      </c>
      <c r="AA622" s="105">
        <f t="shared" si="90"/>
        <v>2016</v>
      </c>
      <c r="AB622" s="105">
        <f t="shared" si="91"/>
        <v>7</v>
      </c>
      <c r="AC622" s="105">
        <f t="shared" si="92"/>
        <v>22</v>
      </c>
      <c r="AD622" s="105">
        <f t="shared" si="93"/>
        <v>14</v>
      </c>
      <c r="AE622" s="105">
        <f t="shared" si="94"/>
        <v>11</v>
      </c>
      <c r="AF622" s="106" t="s">
        <v>6138</v>
      </c>
      <c r="AG622" s="107" t="s">
        <v>3561</v>
      </c>
      <c r="AH622" s="107" t="str">
        <f t="shared" si="99"/>
        <v>non-HFTD</v>
      </c>
      <c r="AI622" s="107" t="s">
        <v>4558</v>
      </c>
      <c r="AJ622" s="105" t="str">
        <f t="shared" si="95"/>
        <v>Distribution</v>
      </c>
      <c r="AK622" s="105" t="str">
        <f t="shared" si="96"/>
        <v>non-HFTD - Distribution</v>
      </c>
      <c r="AL622" s="105" t="str">
        <f t="shared" si="97"/>
        <v>Fire Less than 300 Acres</v>
      </c>
      <c r="AM622" s="108" t="s">
        <v>4559</v>
      </c>
      <c r="AN622" s="105" t="str">
        <f t="shared" si="98"/>
        <v>Vehicle</v>
      </c>
      <c r="AO622" s="109">
        <v>104176</v>
      </c>
    </row>
    <row r="623" spans="1:41" x14ac:dyDescent="0.25">
      <c r="A623" s="105" t="s">
        <v>4544</v>
      </c>
      <c r="B623" s="105">
        <v>42574.53125</v>
      </c>
      <c r="C623" s="105">
        <v>42574.53125</v>
      </c>
      <c r="D623" s="105">
        <v>38.0192567</v>
      </c>
      <c r="E623" s="105">
        <v>-121.9020867</v>
      </c>
      <c r="F623" s="105" t="s">
        <v>4560</v>
      </c>
      <c r="G623" s="105" t="s">
        <v>5762</v>
      </c>
      <c r="H623" s="105" t="s">
        <v>4546</v>
      </c>
      <c r="I623" s="105" t="s">
        <v>4547</v>
      </c>
      <c r="J623" s="105" t="s">
        <v>5885</v>
      </c>
      <c r="K623" s="105">
        <v>102345455</v>
      </c>
      <c r="L623" s="105"/>
      <c r="M623" s="105" t="s">
        <v>4457</v>
      </c>
      <c r="N623" s="105" t="s">
        <v>4443</v>
      </c>
      <c r="O623" s="105" t="s">
        <v>4563</v>
      </c>
      <c r="P623" s="105" t="s">
        <v>4569</v>
      </c>
      <c r="Q623" s="105" t="s">
        <v>4570</v>
      </c>
      <c r="R623" s="105" t="s">
        <v>4570</v>
      </c>
      <c r="S623" s="105" t="s">
        <v>4588</v>
      </c>
      <c r="T623" s="105" t="s">
        <v>4443</v>
      </c>
      <c r="U623" s="105" t="s">
        <v>3576</v>
      </c>
      <c r="V623" s="105" t="s">
        <v>3576</v>
      </c>
      <c r="W623" s="105" t="s">
        <v>4360</v>
      </c>
      <c r="X623" s="105"/>
      <c r="Y623" s="105" t="s">
        <v>4571</v>
      </c>
      <c r="Z623" s="105" t="s">
        <v>6139</v>
      </c>
      <c r="AA623" s="105">
        <f t="shared" si="90"/>
        <v>2016</v>
      </c>
      <c r="AB623" s="105">
        <f t="shared" si="91"/>
        <v>7</v>
      </c>
      <c r="AC623" s="105">
        <f t="shared" si="92"/>
        <v>23</v>
      </c>
      <c r="AD623" s="105">
        <f t="shared" si="93"/>
        <v>12</v>
      </c>
      <c r="AE623" s="105">
        <f t="shared" si="94"/>
        <v>45</v>
      </c>
      <c r="AF623" s="106" t="s">
        <v>4573</v>
      </c>
      <c r="AG623" s="107" t="s">
        <v>3561</v>
      </c>
      <c r="AH623" s="107" t="str">
        <f t="shared" si="99"/>
        <v>non-HFTD</v>
      </c>
      <c r="AI623" s="107" t="s">
        <v>4558</v>
      </c>
      <c r="AJ623" s="105" t="str">
        <f t="shared" si="95"/>
        <v>Distribution</v>
      </c>
      <c r="AK623" s="105" t="str">
        <f t="shared" si="96"/>
        <v>non-HFTD - Distribution</v>
      </c>
      <c r="AL623" s="105" t="str">
        <f t="shared" si="97"/>
        <v>Fire Less than 300 Acres</v>
      </c>
      <c r="AM623" s="108" t="s">
        <v>4591</v>
      </c>
      <c r="AN623" s="105" t="str">
        <f t="shared" si="98"/>
        <v>Capacitor Bank</v>
      </c>
      <c r="AO623" s="109" t="s">
        <v>3576</v>
      </c>
    </row>
    <row r="624" spans="1:41" x14ac:dyDescent="0.25">
      <c r="A624" s="105" t="s">
        <v>4544</v>
      </c>
      <c r="B624" s="105">
        <v>42574.675000000003</v>
      </c>
      <c r="C624" s="105">
        <v>42574.675000000003</v>
      </c>
      <c r="D624" s="105">
        <v>35.3431</v>
      </c>
      <c r="E624" s="105">
        <v>-119.043049</v>
      </c>
      <c r="F624" s="105" t="s">
        <v>4560</v>
      </c>
      <c r="G624" s="105" t="s">
        <v>5762</v>
      </c>
      <c r="H624" s="105" t="s">
        <v>4546</v>
      </c>
      <c r="I624" s="105" t="s">
        <v>4547</v>
      </c>
      <c r="J624" s="105" t="s">
        <v>4597</v>
      </c>
      <c r="K624" s="105">
        <v>100256351</v>
      </c>
      <c r="L624" s="105" t="s">
        <v>1964</v>
      </c>
      <c r="M624" s="105" t="s">
        <v>4457</v>
      </c>
      <c r="N624" s="105" t="s">
        <v>4453</v>
      </c>
      <c r="O624" s="105" t="s">
        <v>4563</v>
      </c>
      <c r="P624" s="105" t="s">
        <v>1964</v>
      </c>
      <c r="Q624" s="105">
        <v>42574.675000000003</v>
      </c>
      <c r="R624" s="105">
        <v>42574.675000000003</v>
      </c>
      <c r="S624" s="105" t="s">
        <v>4551</v>
      </c>
      <c r="T624" s="105" t="s">
        <v>3576</v>
      </c>
      <c r="U624" s="105" t="s">
        <v>4560</v>
      </c>
      <c r="V624" s="105" t="s">
        <v>4553</v>
      </c>
      <c r="W624" s="105" t="s">
        <v>4360</v>
      </c>
      <c r="X624" s="105"/>
      <c r="Y624" s="105" t="s">
        <v>4571</v>
      </c>
      <c r="Z624" s="105" t="s">
        <v>6140</v>
      </c>
      <c r="AA624" s="105">
        <f t="shared" si="90"/>
        <v>2016</v>
      </c>
      <c r="AB624" s="105">
        <f t="shared" si="91"/>
        <v>7</v>
      </c>
      <c r="AC624" s="105">
        <f t="shared" si="92"/>
        <v>23</v>
      </c>
      <c r="AD624" s="105">
        <f t="shared" si="93"/>
        <v>16</v>
      </c>
      <c r="AE624" s="105">
        <f t="shared" si="94"/>
        <v>12</v>
      </c>
      <c r="AF624" s="106" t="s">
        <v>4573</v>
      </c>
      <c r="AG624" s="107" t="s">
        <v>3561</v>
      </c>
      <c r="AH624" s="107" t="str">
        <f t="shared" si="99"/>
        <v>non-HFTD</v>
      </c>
      <c r="AI624" s="107" t="s">
        <v>4558</v>
      </c>
      <c r="AJ624" s="105" t="str">
        <f t="shared" si="95"/>
        <v>Distribution</v>
      </c>
      <c r="AK624" s="105" t="str">
        <f t="shared" si="96"/>
        <v>non-HFTD - Distribution</v>
      </c>
      <c r="AL624" s="105" t="str">
        <f t="shared" si="97"/>
        <v>Fire Less than 300 Acres</v>
      </c>
      <c r="AM624" s="108" t="s">
        <v>4560</v>
      </c>
      <c r="AN624" s="105" t="str">
        <f t="shared" si="98"/>
        <v>Other/Unknown</v>
      </c>
      <c r="AO624" s="109" t="s">
        <v>3576</v>
      </c>
    </row>
    <row r="625" spans="1:41" x14ac:dyDescent="0.25">
      <c r="A625" s="105" t="s">
        <v>4544</v>
      </c>
      <c r="B625" s="105">
        <v>42574.8</v>
      </c>
      <c r="C625" s="105">
        <v>42574.8</v>
      </c>
      <c r="D625" s="105">
        <v>36.740919990000002</v>
      </c>
      <c r="E625" s="105">
        <v>-119.7273</v>
      </c>
      <c r="F625" s="105" t="s">
        <v>4560</v>
      </c>
      <c r="G625" s="105" t="s">
        <v>5762</v>
      </c>
      <c r="H625" s="105" t="s">
        <v>5755</v>
      </c>
      <c r="I625" s="105" t="s">
        <v>4621</v>
      </c>
      <c r="J625" s="105" t="s">
        <v>3576</v>
      </c>
      <c r="K625" s="105">
        <v>100820603</v>
      </c>
      <c r="L625" s="105" t="s">
        <v>5757</v>
      </c>
      <c r="M625" s="105" t="s">
        <v>4457</v>
      </c>
      <c r="N625" s="105" t="s">
        <v>4453</v>
      </c>
      <c r="O625" s="105" t="s">
        <v>4563</v>
      </c>
      <c r="P625" s="105" t="s">
        <v>1964</v>
      </c>
      <c r="Q625" s="105">
        <v>42574.8</v>
      </c>
      <c r="R625" s="105">
        <v>42574.8</v>
      </c>
      <c r="S625" s="105" t="s">
        <v>4588</v>
      </c>
      <c r="T625" s="105" t="s">
        <v>4454</v>
      </c>
      <c r="U625" s="105" t="s">
        <v>3576</v>
      </c>
      <c r="V625" s="105" t="s">
        <v>3576</v>
      </c>
      <c r="W625" s="105" t="s">
        <v>4360</v>
      </c>
      <c r="X625" s="105"/>
      <c r="Y625" s="105" t="s">
        <v>4571</v>
      </c>
      <c r="Z625" s="105" t="s">
        <v>6141</v>
      </c>
      <c r="AA625" s="105">
        <f t="shared" si="90"/>
        <v>2016</v>
      </c>
      <c r="AB625" s="105">
        <f t="shared" si="91"/>
        <v>7</v>
      </c>
      <c r="AC625" s="105">
        <f t="shared" si="92"/>
        <v>23</v>
      </c>
      <c r="AD625" s="105">
        <f t="shared" si="93"/>
        <v>19</v>
      </c>
      <c r="AE625" s="105">
        <f t="shared" si="94"/>
        <v>12</v>
      </c>
      <c r="AF625" s="106" t="s">
        <v>4573</v>
      </c>
      <c r="AG625" s="107" t="s">
        <v>3561</v>
      </c>
      <c r="AH625" s="107" t="str">
        <f t="shared" si="99"/>
        <v>non-HFTD</v>
      </c>
      <c r="AI625" s="107" t="s">
        <v>4558</v>
      </c>
      <c r="AJ625" s="105" t="str">
        <f t="shared" si="95"/>
        <v>Distribution</v>
      </c>
      <c r="AK625" s="105" t="str">
        <f t="shared" si="96"/>
        <v>non-HFTD - Distribution</v>
      </c>
      <c r="AL625" s="105" t="str">
        <f t="shared" si="97"/>
        <v>Fire Less than 300 Acres</v>
      </c>
      <c r="AM625" s="108" t="s">
        <v>4591</v>
      </c>
      <c r="AN625" s="105" t="str">
        <f t="shared" si="98"/>
        <v>Splice/Clamp/Connector</v>
      </c>
      <c r="AO625" s="109" t="s">
        <v>3576</v>
      </c>
    </row>
    <row r="626" spans="1:41" x14ac:dyDescent="0.25">
      <c r="A626" s="105" t="s">
        <v>4544</v>
      </c>
      <c r="B626" s="105">
        <v>42575.683333333334</v>
      </c>
      <c r="C626" s="105">
        <v>42575.683333333334</v>
      </c>
      <c r="D626" s="105">
        <v>38.010471000000003</v>
      </c>
      <c r="E626" s="105">
        <v>-122.19414399999999</v>
      </c>
      <c r="F626" s="105" t="s">
        <v>4560</v>
      </c>
      <c r="G626" s="105" t="s">
        <v>5754</v>
      </c>
      <c r="H626" s="105" t="s">
        <v>4752</v>
      </c>
      <c r="I626" s="105" t="s">
        <v>4547</v>
      </c>
      <c r="J626" s="105" t="s">
        <v>6142</v>
      </c>
      <c r="K626" s="105">
        <v>103049639</v>
      </c>
      <c r="L626" s="105"/>
      <c r="M626" s="105">
        <v>115000</v>
      </c>
      <c r="N626" s="105" t="s">
        <v>4453</v>
      </c>
      <c r="O626" s="105" t="s">
        <v>4563</v>
      </c>
      <c r="P626" s="105" t="s">
        <v>1964</v>
      </c>
      <c r="Q626" s="105">
        <v>42575.683333333334</v>
      </c>
      <c r="R626" s="105">
        <v>42575.683333333334</v>
      </c>
      <c r="S626" s="105" t="s">
        <v>4588</v>
      </c>
      <c r="T626" s="105" t="s">
        <v>4453</v>
      </c>
      <c r="U626" s="105" t="s">
        <v>3576</v>
      </c>
      <c r="V626" s="105" t="s">
        <v>3576</v>
      </c>
      <c r="W626" s="105" t="s">
        <v>4360</v>
      </c>
      <c r="X626" s="105"/>
      <c r="Y626" s="105" t="s">
        <v>4571</v>
      </c>
      <c r="Z626" s="105" t="s">
        <v>6143</v>
      </c>
      <c r="AA626" s="105">
        <f t="shared" si="90"/>
        <v>2016</v>
      </c>
      <c r="AB626" s="105">
        <f t="shared" si="91"/>
        <v>7</v>
      </c>
      <c r="AC626" s="105">
        <f t="shared" si="92"/>
        <v>24</v>
      </c>
      <c r="AD626" s="105">
        <f t="shared" si="93"/>
        <v>16</v>
      </c>
      <c r="AE626" s="105">
        <f t="shared" si="94"/>
        <v>24</v>
      </c>
      <c r="AF626" s="106" t="s">
        <v>6144</v>
      </c>
      <c r="AG626" s="107" t="s">
        <v>4596</v>
      </c>
      <c r="AH626" s="107" t="str">
        <f t="shared" si="99"/>
        <v>HFTD</v>
      </c>
      <c r="AI626" s="107" t="s">
        <v>4558</v>
      </c>
      <c r="AJ626" s="105" t="str">
        <f t="shared" si="95"/>
        <v>Transmission</v>
      </c>
      <c r="AK626" s="105" t="str">
        <f t="shared" si="96"/>
        <v>HFTD - Transmission</v>
      </c>
      <c r="AL626" s="105" t="str">
        <f t="shared" si="97"/>
        <v>Fire Less than 300 Acres</v>
      </c>
      <c r="AM626" s="108" t="s">
        <v>4591</v>
      </c>
      <c r="AN626" s="105" t="str">
        <f t="shared" si="98"/>
        <v>Conductor</v>
      </c>
      <c r="AO626" s="109">
        <v>0</v>
      </c>
    </row>
    <row r="627" spans="1:41" x14ac:dyDescent="0.25">
      <c r="A627" s="105" t="s">
        <v>4544</v>
      </c>
      <c r="B627" s="105">
        <v>42576.426388888889</v>
      </c>
      <c r="C627" s="105">
        <v>42576.426388888889</v>
      </c>
      <c r="D627" s="105">
        <v>37.475999999999999</v>
      </c>
      <c r="E627" s="105">
        <v>-120.574</v>
      </c>
      <c r="F627" s="105" t="s">
        <v>4560</v>
      </c>
      <c r="G627" s="105" t="s">
        <v>5754</v>
      </c>
      <c r="H627" s="105" t="s">
        <v>4582</v>
      </c>
      <c r="I627" s="105" t="s">
        <v>4547</v>
      </c>
      <c r="J627" s="105" t="s">
        <v>6145</v>
      </c>
      <c r="K627" s="105">
        <v>101195552</v>
      </c>
      <c r="L627" s="105"/>
      <c r="M627" s="105">
        <v>21000</v>
      </c>
      <c r="N627" s="105" t="s">
        <v>4453</v>
      </c>
      <c r="O627" s="105" t="s">
        <v>4563</v>
      </c>
      <c r="P627" s="105" t="s">
        <v>1964</v>
      </c>
      <c r="Q627" s="105">
        <v>42576.426388888889</v>
      </c>
      <c r="R627" s="105">
        <v>42576.426388888889</v>
      </c>
      <c r="S627" s="105" t="s">
        <v>4551</v>
      </c>
      <c r="T627" s="105" t="s">
        <v>3576</v>
      </c>
      <c r="U627" s="105" t="s">
        <v>4560</v>
      </c>
      <c r="V627" s="105" t="s">
        <v>4553</v>
      </c>
      <c r="W627" s="105" t="s">
        <v>4360</v>
      </c>
      <c r="X627" s="105"/>
      <c r="Y627" s="105" t="s">
        <v>4576</v>
      </c>
      <c r="Z627" s="105" t="s">
        <v>6146</v>
      </c>
      <c r="AA627" s="105">
        <f t="shared" si="90"/>
        <v>2016</v>
      </c>
      <c r="AB627" s="105">
        <f t="shared" si="91"/>
        <v>7</v>
      </c>
      <c r="AC627" s="105">
        <f t="shared" si="92"/>
        <v>25</v>
      </c>
      <c r="AD627" s="105">
        <f t="shared" si="93"/>
        <v>10</v>
      </c>
      <c r="AE627" s="105">
        <f t="shared" si="94"/>
        <v>14</v>
      </c>
      <c r="AF627" s="106" t="s">
        <v>6147</v>
      </c>
      <c r="AG627" s="107" t="s">
        <v>3561</v>
      </c>
      <c r="AH627" s="107" t="str">
        <f t="shared" si="99"/>
        <v>non-HFTD</v>
      </c>
      <c r="AI627" s="107" t="s">
        <v>4558</v>
      </c>
      <c r="AJ627" s="105" t="str">
        <f t="shared" si="95"/>
        <v>Distribution</v>
      </c>
      <c r="AK627" s="105" t="str">
        <f t="shared" si="96"/>
        <v>non-HFTD - Distribution</v>
      </c>
      <c r="AL627" s="105" t="str">
        <f t="shared" si="97"/>
        <v>Fire Less than 300 Acres</v>
      </c>
      <c r="AM627" s="108" t="s">
        <v>4560</v>
      </c>
      <c r="AN627" s="105" t="str">
        <f t="shared" si="98"/>
        <v>Fell into (No defect)</v>
      </c>
      <c r="AO627" s="109">
        <v>3382</v>
      </c>
    </row>
    <row r="628" spans="1:41" x14ac:dyDescent="0.25">
      <c r="A628" s="105" t="s">
        <v>4544</v>
      </c>
      <c r="B628" s="105">
        <v>42576.647222222222</v>
      </c>
      <c r="C628" s="105">
        <v>42576.647222222222</v>
      </c>
      <c r="D628" s="105">
        <v>38.352200000000003</v>
      </c>
      <c r="E628" s="105">
        <v>-120.71065</v>
      </c>
      <c r="F628" s="105" t="s">
        <v>4560</v>
      </c>
      <c r="G628" s="105" t="s">
        <v>5754</v>
      </c>
      <c r="H628" s="105" t="s">
        <v>4582</v>
      </c>
      <c r="I628" s="105" t="s">
        <v>4547</v>
      </c>
      <c r="J628" s="105" t="s">
        <v>5756</v>
      </c>
      <c r="K628" s="105">
        <v>101263632</v>
      </c>
      <c r="L628" s="105" t="s">
        <v>5757</v>
      </c>
      <c r="M628" s="105">
        <v>12000</v>
      </c>
      <c r="N628" s="105" t="s">
        <v>4453</v>
      </c>
      <c r="O628" s="105" t="s">
        <v>4563</v>
      </c>
      <c r="P628" s="105" t="s">
        <v>1964</v>
      </c>
      <c r="Q628" s="105">
        <v>42576.647222222222</v>
      </c>
      <c r="R628" s="105">
        <v>42576.647222222222</v>
      </c>
      <c r="S628" s="105" t="s">
        <v>4551</v>
      </c>
      <c r="T628" s="105" t="s">
        <v>3576</v>
      </c>
      <c r="U628" s="105" t="s">
        <v>4560</v>
      </c>
      <c r="V628" s="105" t="s">
        <v>4553</v>
      </c>
      <c r="W628" s="105" t="s">
        <v>4360</v>
      </c>
      <c r="X628" s="105"/>
      <c r="Y628" s="105" t="s">
        <v>4593</v>
      </c>
      <c r="Z628" s="105" t="s">
        <v>6148</v>
      </c>
      <c r="AA628" s="105">
        <f t="shared" si="90"/>
        <v>2016</v>
      </c>
      <c r="AB628" s="105">
        <f t="shared" si="91"/>
        <v>7</v>
      </c>
      <c r="AC628" s="105">
        <f t="shared" si="92"/>
        <v>25</v>
      </c>
      <c r="AD628" s="105">
        <f t="shared" si="93"/>
        <v>15</v>
      </c>
      <c r="AE628" s="105">
        <f t="shared" si="94"/>
        <v>32</v>
      </c>
      <c r="AF628" s="106" t="s">
        <v>6149</v>
      </c>
      <c r="AG628" s="107" t="s">
        <v>4596</v>
      </c>
      <c r="AH628" s="107" t="str">
        <f t="shared" si="99"/>
        <v>HFTD</v>
      </c>
      <c r="AI628" s="107" t="s">
        <v>4558</v>
      </c>
      <c r="AJ628" s="105" t="str">
        <f t="shared" si="95"/>
        <v>Distribution</v>
      </c>
      <c r="AK628" s="105" t="str">
        <f t="shared" si="96"/>
        <v>HFTD - Distribution</v>
      </c>
      <c r="AL628" s="105" t="str">
        <f t="shared" si="97"/>
        <v>Fire Less than 300 Acres</v>
      </c>
      <c r="AM628" s="108" t="s">
        <v>4560</v>
      </c>
      <c r="AN628" s="105" t="str">
        <f t="shared" si="98"/>
        <v>Branch (Not overhanging, Distance Unknown)</v>
      </c>
      <c r="AO628" s="109">
        <v>19951</v>
      </c>
    </row>
    <row r="629" spans="1:41" x14ac:dyDescent="0.25">
      <c r="A629" s="105" t="s">
        <v>4544</v>
      </c>
      <c r="B629" s="105">
        <v>42578</v>
      </c>
      <c r="C629" s="105">
        <v>0.64513888888888882</v>
      </c>
      <c r="D629" s="105">
        <v>38.830781999999999</v>
      </c>
      <c r="E629" s="105">
        <v>-122.189903</v>
      </c>
      <c r="F629" s="105" t="s">
        <v>4560</v>
      </c>
      <c r="G629" s="105" t="s">
        <v>5754</v>
      </c>
      <c r="H629" s="105" t="s">
        <v>4546</v>
      </c>
      <c r="I629" s="105" t="s">
        <v>4360</v>
      </c>
      <c r="J629" s="105" t="s">
        <v>4360</v>
      </c>
      <c r="K629" s="105"/>
      <c r="L629" s="105"/>
      <c r="M629" s="105">
        <v>21000</v>
      </c>
      <c r="N629" s="105" t="s">
        <v>4453</v>
      </c>
      <c r="O629" s="105" t="s">
        <v>4563</v>
      </c>
      <c r="P629" s="105" t="s">
        <v>1964</v>
      </c>
      <c r="Q629" s="105">
        <v>42578</v>
      </c>
      <c r="R629" s="105">
        <v>0.64513888888888882</v>
      </c>
      <c r="S629" s="105" t="s">
        <v>4551</v>
      </c>
      <c r="T629" s="105" t="s">
        <v>3576</v>
      </c>
      <c r="U629" s="105" t="s">
        <v>4560</v>
      </c>
      <c r="V629" s="105" t="s">
        <v>4553</v>
      </c>
      <c r="W629" s="105" t="s">
        <v>4360</v>
      </c>
      <c r="X629" s="105"/>
      <c r="Y629" s="105" t="s">
        <v>4593</v>
      </c>
      <c r="Z629" s="105" t="s">
        <v>6150</v>
      </c>
      <c r="AA629" s="105">
        <f t="shared" si="90"/>
        <v>2016</v>
      </c>
      <c r="AB629" s="105">
        <f t="shared" si="91"/>
        <v>7</v>
      </c>
      <c r="AC629" s="105">
        <f t="shared" si="92"/>
        <v>27</v>
      </c>
      <c r="AD629" s="105">
        <f t="shared" si="93"/>
        <v>15</v>
      </c>
      <c r="AE629" s="105">
        <f t="shared" si="94"/>
        <v>29</v>
      </c>
      <c r="AF629" s="106" t="s">
        <v>6151</v>
      </c>
      <c r="AG629" s="107" t="s">
        <v>3561</v>
      </c>
      <c r="AH629" s="107" t="str">
        <f t="shared" si="99"/>
        <v>non-HFTD</v>
      </c>
      <c r="AI629" s="107" t="s">
        <v>4558</v>
      </c>
      <c r="AJ629" s="105" t="str">
        <f t="shared" si="95"/>
        <v>Distribution</v>
      </c>
      <c r="AK629" s="105" t="str">
        <f t="shared" si="96"/>
        <v>non-HFTD - Distribution</v>
      </c>
      <c r="AL629" s="105" t="str">
        <f t="shared" si="97"/>
        <v>Fire Less than 300 Acres</v>
      </c>
      <c r="AM629" s="108" t="s">
        <v>4560</v>
      </c>
      <c r="AN629" s="105" t="str">
        <f t="shared" si="98"/>
        <v>Branch (Not overhanging, Distance Unknown)</v>
      </c>
      <c r="AO629" s="109">
        <v>12144</v>
      </c>
    </row>
    <row r="630" spans="1:41" x14ac:dyDescent="0.25">
      <c r="A630" s="105" t="s">
        <v>4544</v>
      </c>
      <c r="B630" s="105">
        <v>42578.495138888888</v>
      </c>
      <c r="C630" s="105">
        <v>42578.495138888888</v>
      </c>
      <c r="D630" s="105">
        <v>37.864924000000002</v>
      </c>
      <c r="E630" s="105">
        <v>-120.513392</v>
      </c>
      <c r="F630" s="105" t="s">
        <v>4560</v>
      </c>
      <c r="G630" s="105" t="s">
        <v>5754</v>
      </c>
      <c r="H630" s="105" t="s">
        <v>4582</v>
      </c>
      <c r="I630" s="105" t="s">
        <v>4547</v>
      </c>
      <c r="J630" s="105" t="s">
        <v>5756</v>
      </c>
      <c r="K630" s="105">
        <v>101041792</v>
      </c>
      <c r="L630" s="105"/>
      <c r="M630" s="105">
        <v>17000</v>
      </c>
      <c r="N630" s="105" t="s">
        <v>4453</v>
      </c>
      <c r="O630" s="105" t="s">
        <v>4563</v>
      </c>
      <c r="P630" s="105" t="s">
        <v>1964</v>
      </c>
      <c r="Q630" s="105">
        <v>42578.495138888888</v>
      </c>
      <c r="R630" s="105">
        <v>42578.495138888888</v>
      </c>
      <c r="S630" s="105" t="s">
        <v>4551</v>
      </c>
      <c r="T630" s="105" t="s">
        <v>3576</v>
      </c>
      <c r="U630" s="105" t="s">
        <v>4560</v>
      </c>
      <c r="V630" s="105" t="s">
        <v>4553</v>
      </c>
      <c r="W630" s="105" t="s">
        <v>4360</v>
      </c>
      <c r="X630" s="105"/>
      <c r="Y630" s="105" t="s">
        <v>4611</v>
      </c>
      <c r="Z630" s="105" t="s">
        <v>6152</v>
      </c>
      <c r="AA630" s="105">
        <f t="shared" si="90"/>
        <v>2016</v>
      </c>
      <c r="AB630" s="105">
        <f t="shared" si="91"/>
        <v>7</v>
      </c>
      <c r="AC630" s="105">
        <f t="shared" si="92"/>
        <v>27</v>
      </c>
      <c r="AD630" s="105">
        <f t="shared" si="93"/>
        <v>11</v>
      </c>
      <c r="AE630" s="105">
        <f t="shared" si="94"/>
        <v>53</v>
      </c>
      <c r="AF630" s="106" t="s">
        <v>6153</v>
      </c>
      <c r="AG630" s="107" t="s">
        <v>4596</v>
      </c>
      <c r="AH630" s="107" t="str">
        <f t="shared" si="99"/>
        <v>HFTD</v>
      </c>
      <c r="AI630" s="107" t="s">
        <v>4558</v>
      </c>
      <c r="AJ630" s="105" t="str">
        <f t="shared" si="95"/>
        <v>Distribution</v>
      </c>
      <c r="AK630" s="105" t="str">
        <f t="shared" si="96"/>
        <v>HFTD - Distribution</v>
      </c>
      <c r="AL630" s="105" t="str">
        <f t="shared" si="97"/>
        <v>Fire Less than 300 Acres</v>
      </c>
      <c r="AM630" s="108" t="s">
        <v>4560</v>
      </c>
      <c r="AN630" s="105" t="str">
        <f t="shared" si="98"/>
        <v>Fell into (slight defect)</v>
      </c>
      <c r="AO630" s="109">
        <v>14734</v>
      </c>
    </row>
    <row r="631" spans="1:41" x14ac:dyDescent="0.25">
      <c r="A631" s="105" t="s">
        <v>4544</v>
      </c>
      <c r="B631" s="105">
        <v>42578.62777777778</v>
      </c>
      <c r="C631" s="105">
        <v>42578.62777777778</v>
      </c>
      <c r="D631" s="105">
        <v>40.82067</v>
      </c>
      <c r="E631" s="105">
        <v>-124.18250399999999</v>
      </c>
      <c r="F631" s="105" t="s">
        <v>4560</v>
      </c>
      <c r="G631" s="105" t="s">
        <v>5754</v>
      </c>
      <c r="H631" s="105" t="s">
        <v>5755</v>
      </c>
      <c r="I631" s="105" t="s">
        <v>4547</v>
      </c>
      <c r="J631" s="105" t="s">
        <v>6154</v>
      </c>
      <c r="K631" s="105">
        <v>100968543</v>
      </c>
      <c r="L631" s="105"/>
      <c r="M631" s="105" t="s">
        <v>4457</v>
      </c>
      <c r="N631" s="105" t="s">
        <v>4453</v>
      </c>
      <c r="O631" s="105" t="s">
        <v>4563</v>
      </c>
      <c r="P631" s="105" t="s">
        <v>4569</v>
      </c>
      <c r="Q631" s="105" t="s">
        <v>4570</v>
      </c>
      <c r="R631" s="105" t="s">
        <v>4570</v>
      </c>
      <c r="S631" s="105" t="s">
        <v>4588</v>
      </c>
      <c r="T631" s="105" t="s">
        <v>4453</v>
      </c>
      <c r="U631" s="105" t="s">
        <v>3576</v>
      </c>
      <c r="V631" s="105" t="s">
        <v>3576</v>
      </c>
      <c r="W631" s="105" t="s">
        <v>4360</v>
      </c>
      <c r="X631" s="105"/>
      <c r="Y631" s="105" t="s">
        <v>4571</v>
      </c>
      <c r="Z631" s="105" t="s">
        <v>6155</v>
      </c>
      <c r="AA631" s="105">
        <f t="shared" si="90"/>
        <v>2016</v>
      </c>
      <c r="AB631" s="105">
        <f t="shared" si="91"/>
        <v>7</v>
      </c>
      <c r="AC631" s="105">
        <f t="shared" si="92"/>
        <v>27</v>
      </c>
      <c r="AD631" s="105">
        <f t="shared" si="93"/>
        <v>15</v>
      </c>
      <c r="AE631" s="105">
        <f t="shared" si="94"/>
        <v>4</v>
      </c>
      <c r="AF631" s="106" t="s">
        <v>4573</v>
      </c>
      <c r="AG631" s="107" t="s">
        <v>3561</v>
      </c>
      <c r="AH631" s="107" t="str">
        <f t="shared" si="99"/>
        <v>non-HFTD</v>
      </c>
      <c r="AI631" s="107" t="s">
        <v>4558</v>
      </c>
      <c r="AJ631" s="105" t="str">
        <f t="shared" si="95"/>
        <v>Distribution</v>
      </c>
      <c r="AK631" s="105" t="str">
        <f t="shared" si="96"/>
        <v>non-HFTD - Distribution</v>
      </c>
      <c r="AL631" s="105" t="str">
        <f t="shared" si="97"/>
        <v>Fire Less than 300 Acres</v>
      </c>
      <c r="AM631" s="108" t="s">
        <v>4591</v>
      </c>
      <c r="AN631" s="105" t="str">
        <f t="shared" si="98"/>
        <v>Conductor</v>
      </c>
      <c r="AO631" s="109" t="s">
        <v>3576</v>
      </c>
    </row>
    <row r="632" spans="1:41" x14ac:dyDescent="0.25">
      <c r="A632" s="105" t="s">
        <v>4544</v>
      </c>
      <c r="B632" s="105">
        <v>42578.711805555555</v>
      </c>
      <c r="C632" s="105">
        <v>42578.711805555555</v>
      </c>
      <c r="D632" s="105">
        <v>38.539161</v>
      </c>
      <c r="E632" s="105">
        <v>-122.76558799999999</v>
      </c>
      <c r="F632" s="105" t="s">
        <v>4560</v>
      </c>
      <c r="G632" s="105" t="s">
        <v>5754</v>
      </c>
      <c r="H632" s="105" t="s">
        <v>4582</v>
      </c>
      <c r="I632" s="105" t="s">
        <v>4547</v>
      </c>
      <c r="J632" s="105" t="s">
        <v>5756</v>
      </c>
      <c r="K632" s="105">
        <v>102029945</v>
      </c>
      <c r="L632" s="105"/>
      <c r="M632" s="105">
        <v>60000</v>
      </c>
      <c r="N632" s="105" t="s">
        <v>4453</v>
      </c>
      <c r="O632" s="105" t="s">
        <v>4563</v>
      </c>
      <c r="P632" s="105" t="s">
        <v>1964</v>
      </c>
      <c r="Q632" s="105">
        <v>42578.711805555555</v>
      </c>
      <c r="R632" s="105">
        <v>42578.711805555555</v>
      </c>
      <c r="S632" s="105" t="s">
        <v>4551</v>
      </c>
      <c r="T632" s="105" t="s">
        <v>3576</v>
      </c>
      <c r="U632" s="105" t="s">
        <v>4564</v>
      </c>
      <c r="V632" s="105" t="s">
        <v>4553</v>
      </c>
      <c r="W632" s="105" t="s">
        <v>4360</v>
      </c>
      <c r="X632" s="105"/>
      <c r="Y632" s="105" t="s">
        <v>4571</v>
      </c>
      <c r="Z632" s="105" t="s">
        <v>6156</v>
      </c>
      <c r="AA632" s="105">
        <f t="shared" si="90"/>
        <v>2016</v>
      </c>
      <c r="AB632" s="105">
        <f t="shared" si="91"/>
        <v>7</v>
      </c>
      <c r="AC632" s="105">
        <f t="shared" si="92"/>
        <v>27</v>
      </c>
      <c r="AD632" s="105">
        <f t="shared" si="93"/>
        <v>17</v>
      </c>
      <c r="AE632" s="105">
        <f t="shared" si="94"/>
        <v>5</v>
      </c>
      <c r="AF632" s="106" t="s">
        <v>6157</v>
      </c>
      <c r="AG632" s="107" t="s">
        <v>4596</v>
      </c>
      <c r="AH632" s="107" t="str">
        <f t="shared" si="99"/>
        <v>HFTD</v>
      </c>
      <c r="AI632" s="107" t="s">
        <v>4558</v>
      </c>
      <c r="AJ632" s="105" t="str">
        <f t="shared" si="95"/>
        <v>Transmission</v>
      </c>
      <c r="AK632" s="105" t="str">
        <f t="shared" si="96"/>
        <v>HFTD - Transmission</v>
      </c>
      <c r="AL632" s="105" t="str">
        <f t="shared" si="97"/>
        <v>Fire Less than 300 Acres</v>
      </c>
      <c r="AM632" s="108" t="s">
        <v>4564</v>
      </c>
      <c r="AN632" s="105" t="str">
        <f t="shared" si="98"/>
        <v>Animal</v>
      </c>
      <c r="AO632" s="109">
        <v>0</v>
      </c>
    </row>
    <row r="633" spans="1:41" x14ac:dyDescent="0.25">
      <c r="A633" s="105" t="s">
        <v>4544</v>
      </c>
      <c r="B633" s="105">
        <v>42579.111805555556</v>
      </c>
      <c r="C633" s="105">
        <v>42579.111805555556</v>
      </c>
      <c r="D633" s="105">
        <v>35.367400000000004</v>
      </c>
      <c r="E633" s="105">
        <v>-120.3977</v>
      </c>
      <c r="F633" s="105" t="s">
        <v>4560</v>
      </c>
      <c r="G633" s="105" t="s">
        <v>5754</v>
      </c>
      <c r="H633" s="105" t="s">
        <v>4582</v>
      </c>
      <c r="I633" s="105" t="s">
        <v>4547</v>
      </c>
      <c r="J633" s="105" t="s">
        <v>5756</v>
      </c>
      <c r="K633" s="105">
        <v>101849904</v>
      </c>
      <c r="L633" s="105"/>
      <c r="M633" s="105">
        <v>21000</v>
      </c>
      <c r="N633" s="105" t="s">
        <v>4453</v>
      </c>
      <c r="O633" s="105" t="s">
        <v>4563</v>
      </c>
      <c r="P633" s="105" t="s">
        <v>1964</v>
      </c>
      <c r="Q633" s="105">
        <v>42579.111805555556</v>
      </c>
      <c r="R633" s="105">
        <v>42579.111805555556</v>
      </c>
      <c r="S633" s="105" t="s">
        <v>4551</v>
      </c>
      <c r="T633" s="105" t="s">
        <v>3576</v>
      </c>
      <c r="U633" s="105" t="s">
        <v>4560</v>
      </c>
      <c r="V633" s="105" t="s">
        <v>4553</v>
      </c>
      <c r="W633" s="105" t="s">
        <v>4360</v>
      </c>
      <c r="X633" s="105"/>
      <c r="Y633" s="105" t="s">
        <v>4593</v>
      </c>
      <c r="Z633" s="105" t="s">
        <v>6158</v>
      </c>
      <c r="AA633" s="105">
        <f t="shared" si="90"/>
        <v>2016</v>
      </c>
      <c r="AB633" s="105">
        <f t="shared" si="91"/>
        <v>7</v>
      </c>
      <c r="AC633" s="105">
        <f t="shared" si="92"/>
        <v>28</v>
      </c>
      <c r="AD633" s="105">
        <f t="shared" si="93"/>
        <v>2</v>
      </c>
      <c r="AE633" s="105">
        <f t="shared" si="94"/>
        <v>41</v>
      </c>
      <c r="AF633" s="106" t="s">
        <v>6159</v>
      </c>
      <c r="AG633" s="107" t="s">
        <v>4574</v>
      </c>
      <c r="AH633" s="107" t="str">
        <f t="shared" si="99"/>
        <v>HFTD</v>
      </c>
      <c r="AI633" s="107" t="s">
        <v>4558</v>
      </c>
      <c r="AJ633" s="105" t="str">
        <f t="shared" si="95"/>
        <v>Distribution</v>
      </c>
      <c r="AK633" s="105" t="str">
        <f t="shared" si="96"/>
        <v>HFTD - Distribution</v>
      </c>
      <c r="AL633" s="105" t="str">
        <f t="shared" si="97"/>
        <v>Fire Less than 300 Acres</v>
      </c>
      <c r="AM633" s="108" t="s">
        <v>4560</v>
      </c>
      <c r="AN633" s="105" t="str">
        <f t="shared" si="98"/>
        <v>Branch (Not overhanging, Distance Unknown)</v>
      </c>
      <c r="AO633" s="109">
        <v>22592</v>
      </c>
    </row>
    <row r="634" spans="1:41" x14ac:dyDescent="0.25">
      <c r="A634" s="105" t="s">
        <v>4544</v>
      </c>
      <c r="B634" s="105">
        <v>42579.341666666667</v>
      </c>
      <c r="C634" s="105">
        <v>42579.341666666667</v>
      </c>
      <c r="D634" s="105">
        <v>37.820701</v>
      </c>
      <c r="E634" s="105">
        <v>-120.138803</v>
      </c>
      <c r="F634" s="105" t="s">
        <v>4560</v>
      </c>
      <c r="G634" s="105" t="s">
        <v>5754</v>
      </c>
      <c r="H634" s="105" t="s">
        <v>4546</v>
      </c>
      <c r="I634" s="105" t="s">
        <v>4547</v>
      </c>
      <c r="J634" s="105" t="s">
        <v>5756</v>
      </c>
      <c r="K634" s="105">
        <v>101037043</v>
      </c>
      <c r="L634" s="105"/>
      <c r="M634" s="105" t="s">
        <v>4457</v>
      </c>
      <c r="N634" s="105" t="s">
        <v>4451</v>
      </c>
      <c r="O634" s="105" t="s">
        <v>4563</v>
      </c>
      <c r="P634" s="105" t="s">
        <v>4569</v>
      </c>
      <c r="Q634" s="105" t="s">
        <v>4570</v>
      </c>
      <c r="R634" s="105" t="s">
        <v>4570</v>
      </c>
      <c r="S634" s="105" t="s">
        <v>4588</v>
      </c>
      <c r="T634" s="105" t="s">
        <v>4451</v>
      </c>
      <c r="U634" s="105" t="s">
        <v>3576</v>
      </c>
      <c r="V634" s="105" t="s">
        <v>3576</v>
      </c>
      <c r="W634" s="105" t="s">
        <v>4360</v>
      </c>
      <c r="X634" s="105"/>
      <c r="Y634" s="105" t="s">
        <v>4571</v>
      </c>
      <c r="Z634" s="105" t="s">
        <v>6160</v>
      </c>
      <c r="AA634" s="105">
        <f t="shared" si="90"/>
        <v>2016</v>
      </c>
      <c r="AB634" s="105">
        <f t="shared" si="91"/>
        <v>7</v>
      </c>
      <c r="AC634" s="105">
        <f t="shared" si="92"/>
        <v>28</v>
      </c>
      <c r="AD634" s="105">
        <f t="shared" si="93"/>
        <v>8</v>
      </c>
      <c r="AE634" s="105">
        <f t="shared" si="94"/>
        <v>12</v>
      </c>
      <c r="AF634" s="106" t="s">
        <v>4573</v>
      </c>
      <c r="AG634" s="107" t="s">
        <v>4596</v>
      </c>
      <c r="AH634" s="107" t="str">
        <f t="shared" si="99"/>
        <v>HFTD</v>
      </c>
      <c r="AI634" s="107" t="s">
        <v>4558</v>
      </c>
      <c r="AJ634" s="105" t="str">
        <f t="shared" si="95"/>
        <v>Distribution</v>
      </c>
      <c r="AK634" s="105" t="str">
        <f t="shared" si="96"/>
        <v>HFTD - Distribution</v>
      </c>
      <c r="AL634" s="105" t="str">
        <f t="shared" si="97"/>
        <v>Fire Less than 300 Acres</v>
      </c>
      <c r="AM634" s="108" t="s">
        <v>4591</v>
      </c>
      <c r="AN634" s="105" t="str">
        <f t="shared" si="98"/>
        <v>Equip Failure - Other</v>
      </c>
      <c r="AO634" s="109" t="s">
        <v>3576</v>
      </c>
    </row>
    <row r="635" spans="1:41" x14ac:dyDescent="0.25">
      <c r="A635" s="105" t="s">
        <v>4544</v>
      </c>
      <c r="B635" s="105">
        <v>42579.540277777778</v>
      </c>
      <c r="C635" s="105">
        <v>42579.540277777778</v>
      </c>
      <c r="D635" s="105">
        <v>37.237056699999997</v>
      </c>
      <c r="E635" s="105">
        <v>-119.8157217</v>
      </c>
      <c r="F635" s="105" t="s">
        <v>4560</v>
      </c>
      <c r="G635" s="105" t="s">
        <v>5754</v>
      </c>
      <c r="H635" s="105" t="s">
        <v>4582</v>
      </c>
      <c r="I635" s="105" t="s">
        <v>4547</v>
      </c>
      <c r="J635" s="105" t="s">
        <v>5756</v>
      </c>
      <c r="K635" s="105">
        <v>103323932</v>
      </c>
      <c r="L635" s="105"/>
      <c r="M635" s="105">
        <v>21000</v>
      </c>
      <c r="N635" s="105" t="s">
        <v>4453</v>
      </c>
      <c r="O635" s="105" t="s">
        <v>4563</v>
      </c>
      <c r="P635" s="105" t="s">
        <v>1964</v>
      </c>
      <c r="Q635" s="105">
        <v>42579.540277777778</v>
      </c>
      <c r="R635" s="105">
        <v>42579.540277777778</v>
      </c>
      <c r="S635" s="105" t="s">
        <v>4551</v>
      </c>
      <c r="T635" s="105" t="s">
        <v>3576</v>
      </c>
      <c r="U635" s="105" t="s">
        <v>4560</v>
      </c>
      <c r="V635" s="105" t="s">
        <v>4553</v>
      </c>
      <c r="W635" s="105" t="s">
        <v>4360</v>
      </c>
      <c r="X635" s="105"/>
      <c r="Y635" s="105" t="s">
        <v>5118</v>
      </c>
      <c r="Z635" s="105" t="s">
        <v>6161</v>
      </c>
      <c r="AA635" s="105">
        <f t="shared" si="90"/>
        <v>2016</v>
      </c>
      <c r="AB635" s="105">
        <f t="shared" si="91"/>
        <v>7</v>
      </c>
      <c r="AC635" s="105">
        <f t="shared" si="92"/>
        <v>28</v>
      </c>
      <c r="AD635" s="105">
        <f t="shared" si="93"/>
        <v>12</v>
      </c>
      <c r="AE635" s="105">
        <f t="shared" si="94"/>
        <v>58</v>
      </c>
      <c r="AF635" s="106" t="s">
        <v>6162</v>
      </c>
      <c r="AG635" s="107" t="s">
        <v>4596</v>
      </c>
      <c r="AH635" s="107" t="str">
        <f t="shared" si="99"/>
        <v>HFTD</v>
      </c>
      <c r="AI635" s="107" t="s">
        <v>4558</v>
      </c>
      <c r="AJ635" s="105" t="str">
        <f t="shared" si="95"/>
        <v>Distribution</v>
      </c>
      <c r="AK635" s="105" t="str">
        <f t="shared" si="96"/>
        <v>HFTD - Distribution</v>
      </c>
      <c r="AL635" s="105" t="str">
        <f t="shared" si="97"/>
        <v>Fire Less than 300 Acres</v>
      </c>
      <c r="AM635" s="108" t="s">
        <v>4560</v>
      </c>
      <c r="AN635" s="105" t="str">
        <f t="shared" si="98"/>
        <v>Dead</v>
      </c>
      <c r="AO635" s="109">
        <v>15215</v>
      </c>
    </row>
    <row r="636" spans="1:41" x14ac:dyDescent="0.25">
      <c r="A636" s="105" t="s">
        <v>4544</v>
      </c>
      <c r="B636" s="105">
        <v>42579.554861111108</v>
      </c>
      <c r="C636" s="105">
        <v>42579.554861111108</v>
      </c>
      <c r="D636" s="105">
        <v>39.712673299999999</v>
      </c>
      <c r="E636" s="105">
        <v>-123.4973117</v>
      </c>
      <c r="F636" s="105" t="s">
        <v>4560</v>
      </c>
      <c r="G636" s="105" t="s">
        <v>5754</v>
      </c>
      <c r="H636" s="105" t="s">
        <v>5755</v>
      </c>
      <c r="I636" s="105" t="s">
        <v>4547</v>
      </c>
      <c r="J636" s="105" t="s">
        <v>5756</v>
      </c>
      <c r="K636" s="105">
        <v>102195566</v>
      </c>
      <c r="L636" s="105"/>
      <c r="M636" s="105">
        <v>12000</v>
      </c>
      <c r="N636" s="105" t="s">
        <v>4453</v>
      </c>
      <c r="O636" s="105" t="s">
        <v>4563</v>
      </c>
      <c r="P636" s="105" t="s">
        <v>1964</v>
      </c>
      <c r="Q636" s="105">
        <v>42579.554861111108</v>
      </c>
      <c r="R636" s="105">
        <v>42579.554861111108</v>
      </c>
      <c r="S636" s="105" t="s">
        <v>4588</v>
      </c>
      <c r="T636" s="105" t="s">
        <v>4456</v>
      </c>
      <c r="U636" s="105" t="s">
        <v>3576</v>
      </c>
      <c r="V636" s="105" t="s">
        <v>3576</v>
      </c>
      <c r="W636" s="105" t="s">
        <v>4360</v>
      </c>
      <c r="X636" s="105"/>
      <c r="Y636" s="105" t="s">
        <v>4555</v>
      </c>
      <c r="Z636" s="105" t="s">
        <v>6163</v>
      </c>
      <c r="AA636" s="105">
        <f t="shared" si="90"/>
        <v>2016</v>
      </c>
      <c r="AB636" s="105">
        <f t="shared" si="91"/>
        <v>7</v>
      </c>
      <c r="AC636" s="105">
        <f t="shared" si="92"/>
        <v>28</v>
      </c>
      <c r="AD636" s="105">
        <f t="shared" si="93"/>
        <v>13</v>
      </c>
      <c r="AE636" s="105">
        <f t="shared" si="94"/>
        <v>19</v>
      </c>
      <c r="AF636" s="106" t="s">
        <v>6164</v>
      </c>
      <c r="AG636" s="107" t="s">
        <v>4596</v>
      </c>
      <c r="AH636" s="107" t="str">
        <f t="shared" si="99"/>
        <v>HFTD</v>
      </c>
      <c r="AI636" s="107" t="s">
        <v>4558</v>
      </c>
      <c r="AJ636" s="105" t="str">
        <f t="shared" si="95"/>
        <v>Distribution</v>
      </c>
      <c r="AK636" s="105" t="str">
        <f t="shared" si="96"/>
        <v>HFTD - Distribution</v>
      </c>
      <c r="AL636" s="105" t="str">
        <f t="shared" si="97"/>
        <v>Fire Less than 300 Acres</v>
      </c>
      <c r="AM636" s="108" t="s">
        <v>4591</v>
      </c>
      <c r="AN636" s="105" t="str">
        <f t="shared" si="98"/>
        <v>Pole</v>
      </c>
      <c r="AO636" s="109">
        <v>4447</v>
      </c>
    </row>
    <row r="637" spans="1:41" x14ac:dyDescent="0.25">
      <c r="A637" s="105" t="s">
        <v>4544</v>
      </c>
      <c r="B637" s="105">
        <v>42579.588194444441</v>
      </c>
      <c r="C637" s="105">
        <v>42579.588194444441</v>
      </c>
      <c r="D637" s="105">
        <v>39.687179</v>
      </c>
      <c r="E637" s="105">
        <v>-121.71851599999999</v>
      </c>
      <c r="F637" s="105" t="s">
        <v>4560</v>
      </c>
      <c r="G637" s="105" t="s">
        <v>5754</v>
      </c>
      <c r="H637" s="105" t="s">
        <v>4752</v>
      </c>
      <c r="I637" s="105" t="s">
        <v>4547</v>
      </c>
      <c r="J637" s="105" t="s">
        <v>5756</v>
      </c>
      <c r="K637" s="105">
        <v>103653216</v>
      </c>
      <c r="L637" s="105"/>
      <c r="M637" s="105">
        <v>60000</v>
      </c>
      <c r="N637" s="105" t="s">
        <v>4453</v>
      </c>
      <c r="O637" s="105" t="s">
        <v>4563</v>
      </c>
      <c r="P637" s="105" t="s">
        <v>1964</v>
      </c>
      <c r="Q637" s="105">
        <v>42579.588194444441</v>
      </c>
      <c r="R637" s="105">
        <v>42579.588194444441</v>
      </c>
      <c r="S637" s="105" t="s">
        <v>4551</v>
      </c>
      <c r="T637" s="105" t="s">
        <v>3576</v>
      </c>
      <c r="U637" s="105" t="s">
        <v>4564</v>
      </c>
      <c r="V637" s="105" t="s">
        <v>4553</v>
      </c>
      <c r="W637" s="105" t="s">
        <v>4360</v>
      </c>
      <c r="X637" s="105"/>
      <c r="Y637" s="105" t="s">
        <v>4571</v>
      </c>
      <c r="Z637" s="105" t="s">
        <v>6165</v>
      </c>
      <c r="AA637" s="105">
        <f t="shared" si="90"/>
        <v>2016</v>
      </c>
      <c r="AB637" s="105">
        <f t="shared" si="91"/>
        <v>7</v>
      </c>
      <c r="AC637" s="105">
        <f t="shared" si="92"/>
        <v>28</v>
      </c>
      <c r="AD637" s="105">
        <f t="shared" si="93"/>
        <v>14</v>
      </c>
      <c r="AE637" s="105">
        <f t="shared" si="94"/>
        <v>7</v>
      </c>
      <c r="AF637" s="106" t="s">
        <v>6166</v>
      </c>
      <c r="AG637" s="107" t="s">
        <v>3561</v>
      </c>
      <c r="AH637" s="107" t="str">
        <f t="shared" si="99"/>
        <v>non-HFTD</v>
      </c>
      <c r="AI637" s="107" t="s">
        <v>4558</v>
      </c>
      <c r="AJ637" s="105" t="str">
        <f t="shared" si="95"/>
        <v>Transmission</v>
      </c>
      <c r="AK637" s="105" t="str">
        <f t="shared" si="96"/>
        <v>non-HFTD - Transmission</v>
      </c>
      <c r="AL637" s="105" t="str">
        <f t="shared" si="97"/>
        <v>Fire Less than 300 Acres</v>
      </c>
      <c r="AM637" s="108" t="s">
        <v>4564</v>
      </c>
      <c r="AN637" s="105" t="str">
        <f t="shared" si="98"/>
        <v>Animal</v>
      </c>
      <c r="AO637" s="109">
        <v>0</v>
      </c>
    </row>
    <row r="638" spans="1:41" x14ac:dyDescent="0.25">
      <c r="A638" s="105" t="s">
        <v>4544</v>
      </c>
      <c r="B638" s="105">
        <v>42579.6</v>
      </c>
      <c r="C638" s="105">
        <v>42579.6</v>
      </c>
      <c r="D638" s="105">
        <v>37.823180000000001</v>
      </c>
      <c r="E638" s="105">
        <v>-120.13562</v>
      </c>
      <c r="F638" s="105" t="s">
        <v>4560</v>
      </c>
      <c r="G638" s="105" t="s">
        <v>5754</v>
      </c>
      <c r="H638" s="105" t="s">
        <v>4582</v>
      </c>
      <c r="I638" s="105" t="s">
        <v>4547</v>
      </c>
      <c r="J638" s="105" t="s">
        <v>5756</v>
      </c>
      <c r="K638" s="105">
        <v>101037045</v>
      </c>
      <c r="L638" s="105"/>
      <c r="M638" s="105">
        <v>17000</v>
      </c>
      <c r="N638" s="105" t="s">
        <v>4451</v>
      </c>
      <c r="O638" s="105" t="s">
        <v>4563</v>
      </c>
      <c r="P638" s="105" t="s">
        <v>4569</v>
      </c>
      <c r="Q638" s="105" t="s">
        <v>4570</v>
      </c>
      <c r="R638" s="105" t="s">
        <v>4570</v>
      </c>
      <c r="S638" s="105" t="s">
        <v>4588</v>
      </c>
      <c r="T638" s="105" t="s">
        <v>4441</v>
      </c>
      <c r="U638" s="105" t="s">
        <v>3576</v>
      </c>
      <c r="V638" s="105" t="s">
        <v>3576</v>
      </c>
      <c r="W638" s="105" t="s">
        <v>4360</v>
      </c>
      <c r="X638" s="105"/>
      <c r="Y638" s="105" t="s">
        <v>4571</v>
      </c>
      <c r="Z638" s="105" t="s">
        <v>6167</v>
      </c>
      <c r="AA638" s="105">
        <f t="shared" si="90"/>
        <v>2016</v>
      </c>
      <c r="AB638" s="105">
        <f t="shared" si="91"/>
        <v>7</v>
      </c>
      <c r="AC638" s="105">
        <f t="shared" si="92"/>
        <v>28</v>
      </c>
      <c r="AD638" s="105">
        <f t="shared" si="93"/>
        <v>14</v>
      </c>
      <c r="AE638" s="105">
        <f t="shared" si="94"/>
        <v>24</v>
      </c>
      <c r="AF638" s="106" t="s">
        <v>4573</v>
      </c>
      <c r="AG638" s="107" t="s">
        <v>4596</v>
      </c>
      <c r="AH638" s="107" t="str">
        <f t="shared" si="99"/>
        <v>HFTD</v>
      </c>
      <c r="AI638" s="107" t="s">
        <v>4558</v>
      </c>
      <c r="AJ638" s="105" t="str">
        <f t="shared" si="95"/>
        <v>Distribution</v>
      </c>
      <c r="AK638" s="105" t="str">
        <f t="shared" si="96"/>
        <v>HFTD - Distribution</v>
      </c>
      <c r="AL638" s="105" t="str">
        <f t="shared" si="97"/>
        <v>Fire Less than 300 Acres</v>
      </c>
      <c r="AM638" s="108" t="s">
        <v>4591</v>
      </c>
      <c r="AN638" s="105" t="str">
        <f t="shared" si="98"/>
        <v>Guy/Span Wire</v>
      </c>
      <c r="AO638" s="109" t="s">
        <v>3576</v>
      </c>
    </row>
    <row r="639" spans="1:41" x14ac:dyDescent="0.25">
      <c r="A639" s="105" t="s">
        <v>4544</v>
      </c>
      <c r="B639" s="105">
        <v>42579.677777777775</v>
      </c>
      <c r="C639" s="105">
        <v>42579.677777777775</v>
      </c>
      <c r="D639" s="105">
        <v>36.749989990000003</v>
      </c>
      <c r="E639" s="105">
        <v>-119.72964899999999</v>
      </c>
      <c r="F639" s="105" t="s">
        <v>4560</v>
      </c>
      <c r="G639" s="105" t="s">
        <v>5762</v>
      </c>
      <c r="H639" s="105" t="s">
        <v>4546</v>
      </c>
      <c r="I639" s="105" t="s">
        <v>4547</v>
      </c>
      <c r="J639" s="105" t="s">
        <v>5896</v>
      </c>
      <c r="K639" s="105">
        <v>100818516</v>
      </c>
      <c r="L639" s="105" t="s">
        <v>5757</v>
      </c>
      <c r="M639" s="105" t="s">
        <v>4457</v>
      </c>
      <c r="N639" s="105" t="s">
        <v>4451</v>
      </c>
      <c r="O639" s="105" t="s">
        <v>4563</v>
      </c>
      <c r="P639" s="105" t="s">
        <v>1964</v>
      </c>
      <c r="Q639" s="105">
        <v>42579.677777777775</v>
      </c>
      <c r="R639" s="105">
        <v>42579.677777777775</v>
      </c>
      <c r="S639" s="105" t="s">
        <v>4588</v>
      </c>
      <c r="T639" s="105" t="s">
        <v>4451</v>
      </c>
      <c r="U639" s="105" t="s">
        <v>3576</v>
      </c>
      <c r="V639" s="105" t="s">
        <v>3576</v>
      </c>
      <c r="W639" s="105" t="s">
        <v>4360</v>
      </c>
      <c r="X639" s="105"/>
      <c r="Y639" s="105" t="s">
        <v>4571</v>
      </c>
      <c r="Z639" s="105" t="s">
        <v>6168</v>
      </c>
      <c r="AA639" s="105">
        <f t="shared" si="90"/>
        <v>2016</v>
      </c>
      <c r="AB639" s="105">
        <f t="shared" si="91"/>
        <v>7</v>
      </c>
      <c r="AC639" s="105">
        <f t="shared" si="92"/>
        <v>28</v>
      </c>
      <c r="AD639" s="105">
        <f t="shared" si="93"/>
        <v>16</v>
      </c>
      <c r="AE639" s="105">
        <f t="shared" si="94"/>
        <v>16</v>
      </c>
      <c r="AF639" s="106" t="s">
        <v>4573</v>
      </c>
      <c r="AG639" s="107" t="s">
        <v>3561</v>
      </c>
      <c r="AH639" s="107" t="str">
        <f t="shared" si="99"/>
        <v>non-HFTD</v>
      </c>
      <c r="AI639" s="107" t="s">
        <v>4558</v>
      </c>
      <c r="AJ639" s="105" t="str">
        <f t="shared" si="95"/>
        <v>Distribution</v>
      </c>
      <c r="AK639" s="105" t="str">
        <f t="shared" si="96"/>
        <v>non-HFTD - Distribution</v>
      </c>
      <c r="AL639" s="105" t="str">
        <f t="shared" si="97"/>
        <v>Fire Less than 300 Acres</v>
      </c>
      <c r="AM639" s="108" t="s">
        <v>4591</v>
      </c>
      <c r="AN639" s="105" t="str">
        <f t="shared" si="98"/>
        <v>Equip Failure - Other</v>
      </c>
      <c r="AO639" s="109" t="s">
        <v>3576</v>
      </c>
    </row>
    <row r="640" spans="1:41" x14ac:dyDescent="0.25">
      <c r="A640" s="105" t="s">
        <v>4544</v>
      </c>
      <c r="B640" s="105">
        <v>42580</v>
      </c>
      <c r="C640" s="105">
        <v>0.76111111111111107</v>
      </c>
      <c r="D640" s="105">
        <v>38.576948000000002</v>
      </c>
      <c r="E640" s="105">
        <v>-122.61868</v>
      </c>
      <c r="F640" s="105" t="s">
        <v>4560</v>
      </c>
      <c r="G640" s="105" t="s">
        <v>5754</v>
      </c>
      <c r="H640" s="105" t="s">
        <v>4582</v>
      </c>
      <c r="I640" s="105" t="s">
        <v>4547</v>
      </c>
      <c r="J640" s="105" t="s">
        <v>6169</v>
      </c>
      <c r="K640" s="105"/>
      <c r="L640" s="105"/>
      <c r="M640" s="105">
        <v>12000</v>
      </c>
      <c r="N640" s="105" t="s">
        <v>4453</v>
      </c>
      <c r="O640" s="105" t="s">
        <v>4563</v>
      </c>
      <c r="P640" s="105" t="s">
        <v>1964</v>
      </c>
      <c r="Q640" s="105">
        <v>42580</v>
      </c>
      <c r="R640" s="105">
        <v>0.76111111111111107</v>
      </c>
      <c r="S640" s="105" t="s">
        <v>4551</v>
      </c>
      <c r="T640" s="105" t="s">
        <v>3576</v>
      </c>
      <c r="U640" s="105" t="s">
        <v>4560</v>
      </c>
      <c r="V640" s="105" t="s">
        <v>4553</v>
      </c>
      <c r="W640" s="105" t="s">
        <v>4360</v>
      </c>
      <c r="X640" s="105"/>
      <c r="Y640" s="105" t="s">
        <v>4576</v>
      </c>
      <c r="Z640" s="105" t="s">
        <v>6170</v>
      </c>
      <c r="AA640" s="105">
        <f t="shared" si="90"/>
        <v>2016</v>
      </c>
      <c r="AB640" s="105">
        <f t="shared" si="91"/>
        <v>7</v>
      </c>
      <c r="AC640" s="105">
        <f t="shared" si="92"/>
        <v>29</v>
      </c>
      <c r="AD640" s="105">
        <f t="shared" si="93"/>
        <v>18</v>
      </c>
      <c r="AE640" s="105">
        <f t="shared" si="94"/>
        <v>16</v>
      </c>
      <c r="AF640" s="106" t="s">
        <v>6171</v>
      </c>
      <c r="AG640" s="107" t="s">
        <v>4574</v>
      </c>
      <c r="AH640" s="107" t="str">
        <f t="shared" si="99"/>
        <v>HFTD</v>
      </c>
      <c r="AI640" s="107" t="s">
        <v>4558</v>
      </c>
      <c r="AJ640" s="105" t="str">
        <f t="shared" si="95"/>
        <v>Distribution</v>
      </c>
      <c r="AK640" s="105" t="str">
        <f t="shared" si="96"/>
        <v>HFTD - Distribution</v>
      </c>
      <c r="AL640" s="105" t="str">
        <f t="shared" si="97"/>
        <v>Fire Less than 300 Acres</v>
      </c>
      <c r="AM640" s="108" t="s">
        <v>4560</v>
      </c>
      <c r="AN640" s="105" t="str">
        <f t="shared" si="98"/>
        <v>Fell into (No defect)</v>
      </c>
      <c r="AO640" s="109">
        <v>177834</v>
      </c>
    </row>
    <row r="641" spans="1:41" x14ac:dyDescent="0.25">
      <c r="A641" s="105" t="s">
        <v>4544</v>
      </c>
      <c r="B641" s="105">
        <v>42580.063194444447</v>
      </c>
      <c r="C641" s="105">
        <v>42580.063194444447</v>
      </c>
      <c r="D641" s="105">
        <v>41.039640069999997</v>
      </c>
      <c r="E641" s="105">
        <v>-123.6740322</v>
      </c>
      <c r="F641" s="105" t="s">
        <v>4560</v>
      </c>
      <c r="G641" s="105" t="s">
        <v>5754</v>
      </c>
      <c r="H641" s="105" t="s">
        <v>4546</v>
      </c>
      <c r="I641" s="105" t="s">
        <v>4547</v>
      </c>
      <c r="J641" s="105" t="s">
        <v>6013</v>
      </c>
      <c r="K641" s="105">
        <v>100962351</v>
      </c>
      <c r="L641" s="105"/>
      <c r="M641" s="105">
        <v>12000</v>
      </c>
      <c r="N641" s="105" t="s">
        <v>4453</v>
      </c>
      <c r="O641" s="105" t="s">
        <v>4563</v>
      </c>
      <c r="P641" s="105" t="s">
        <v>1964</v>
      </c>
      <c r="Q641" s="105">
        <v>42580.063194444447</v>
      </c>
      <c r="R641" s="105">
        <v>42580.063194444447</v>
      </c>
      <c r="S641" s="105" t="s">
        <v>4551</v>
      </c>
      <c r="T641" s="105" t="s">
        <v>3576</v>
      </c>
      <c r="U641" s="105" t="s">
        <v>4560</v>
      </c>
      <c r="V641" s="105" t="s">
        <v>4553</v>
      </c>
      <c r="W641" s="105" t="s">
        <v>4360</v>
      </c>
      <c r="X641" s="105"/>
      <c r="Y641" s="105" t="s">
        <v>4576</v>
      </c>
      <c r="Z641" s="105" t="s">
        <v>6172</v>
      </c>
      <c r="AA641" s="105">
        <f t="shared" si="90"/>
        <v>2016</v>
      </c>
      <c r="AB641" s="105">
        <f t="shared" si="91"/>
        <v>7</v>
      </c>
      <c r="AC641" s="105">
        <f t="shared" si="92"/>
        <v>29</v>
      </c>
      <c r="AD641" s="105">
        <f t="shared" si="93"/>
        <v>1</v>
      </c>
      <c r="AE641" s="105">
        <f t="shared" si="94"/>
        <v>31</v>
      </c>
      <c r="AF641" s="106" t="s">
        <v>6173</v>
      </c>
      <c r="AG641" s="107" t="s">
        <v>4574</v>
      </c>
      <c r="AH641" s="107" t="str">
        <f t="shared" si="99"/>
        <v>HFTD</v>
      </c>
      <c r="AI641" s="107" t="s">
        <v>4558</v>
      </c>
      <c r="AJ641" s="105" t="str">
        <f t="shared" si="95"/>
        <v>Distribution</v>
      </c>
      <c r="AK641" s="105" t="str">
        <f t="shared" si="96"/>
        <v>HFTD - Distribution</v>
      </c>
      <c r="AL641" s="105" t="str">
        <f t="shared" si="97"/>
        <v>Fire Less than 300 Acres</v>
      </c>
      <c r="AM641" s="108" t="s">
        <v>4560</v>
      </c>
      <c r="AN641" s="105" t="str">
        <f t="shared" si="98"/>
        <v>Fell into (No defect)</v>
      </c>
      <c r="AO641" s="109">
        <v>1418</v>
      </c>
    </row>
    <row r="642" spans="1:41" x14ac:dyDescent="0.25">
      <c r="A642" s="105" t="s">
        <v>4544</v>
      </c>
      <c r="B642" s="105">
        <v>42580.657638888886</v>
      </c>
      <c r="C642" s="105">
        <v>42580.657638888886</v>
      </c>
      <c r="D642" s="105">
        <v>39.049719000000003</v>
      </c>
      <c r="E642" s="105">
        <v>-121.515306</v>
      </c>
      <c r="F642" s="105" t="s">
        <v>4560</v>
      </c>
      <c r="G642" s="105" t="s">
        <v>5754</v>
      </c>
      <c r="H642" s="105" t="s">
        <v>4546</v>
      </c>
      <c r="I642" s="105" t="s">
        <v>4547</v>
      </c>
      <c r="J642" s="105" t="s">
        <v>5756</v>
      </c>
      <c r="K642" s="105">
        <v>101334767</v>
      </c>
      <c r="L642" s="105"/>
      <c r="M642" s="105" t="s">
        <v>4457</v>
      </c>
      <c r="N642" s="105" t="s">
        <v>4360</v>
      </c>
      <c r="O642" s="105" t="s">
        <v>4563</v>
      </c>
      <c r="P642" s="105" t="s">
        <v>1964</v>
      </c>
      <c r="Q642" s="105">
        <v>42580.657638888886</v>
      </c>
      <c r="R642" s="105">
        <v>42580.657638888886</v>
      </c>
      <c r="S642" s="105" t="s">
        <v>4360</v>
      </c>
      <c r="T642" s="105" t="s">
        <v>3576</v>
      </c>
      <c r="U642" s="105" t="s">
        <v>3576</v>
      </c>
      <c r="V642" s="105" t="s">
        <v>3576</v>
      </c>
      <c r="W642" s="105" t="s">
        <v>4360</v>
      </c>
      <c r="X642" s="105"/>
      <c r="Y642" s="105" t="s">
        <v>4571</v>
      </c>
      <c r="Z642" s="105" t="s">
        <v>6174</v>
      </c>
      <c r="AA642" s="105">
        <f t="shared" si="90"/>
        <v>2016</v>
      </c>
      <c r="AB642" s="105">
        <f t="shared" si="91"/>
        <v>7</v>
      </c>
      <c r="AC642" s="105">
        <f t="shared" si="92"/>
        <v>29</v>
      </c>
      <c r="AD642" s="105">
        <f t="shared" si="93"/>
        <v>15</v>
      </c>
      <c r="AE642" s="105">
        <f t="shared" si="94"/>
        <v>47</v>
      </c>
      <c r="AF642" s="106" t="s">
        <v>4573</v>
      </c>
      <c r="AG642" s="107" t="s">
        <v>3561</v>
      </c>
      <c r="AH642" s="107" t="str">
        <f t="shared" si="99"/>
        <v>non-HFTD</v>
      </c>
      <c r="AI642" s="107" t="s">
        <v>4558</v>
      </c>
      <c r="AJ642" s="105" t="str">
        <f t="shared" si="95"/>
        <v>Distribution</v>
      </c>
      <c r="AK642" s="105" t="str">
        <f t="shared" si="96"/>
        <v>non-HFTD - Distribution</v>
      </c>
      <c r="AL642" s="105" t="str">
        <f t="shared" si="97"/>
        <v>Fire Less than 300 Acres</v>
      </c>
      <c r="AM642" s="108" t="s">
        <v>4575</v>
      </c>
      <c r="AN642" s="105" t="str">
        <f t="shared" si="98"/>
        <v>Unk or Other - Unknown</v>
      </c>
      <c r="AO642" s="109" t="s">
        <v>3576</v>
      </c>
    </row>
    <row r="643" spans="1:41" x14ac:dyDescent="0.25">
      <c r="A643" s="105" t="s">
        <v>4544</v>
      </c>
      <c r="B643" s="105">
        <v>42580.784722222219</v>
      </c>
      <c r="C643" s="105">
        <v>42580.784722222219</v>
      </c>
      <c r="D643" s="105">
        <v>38.020420000000001</v>
      </c>
      <c r="E643" s="105">
        <v>-122.061949</v>
      </c>
      <c r="F643" s="105" t="s">
        <v>4560</v>
      </c>
      <c r="G643" s="105" t="s">
        <v>5754</v>
      </c>
      <c r="H643" s="105" t="s">
        <v>4546</v>
      </c>
      <c r="I643" s="105" t="s">
        <v>4547</v>
      </c>
      <c r="J643" s="105" t="s">
        <v>5885</v>
      </c>
      <c r="K643" s="105">
        <v>100446986</v>
      </c>
      <c r="L643" s="105"/>
      <c r="M643" s="105">
        <v>21000</v>
      </c>
      <c r="N643" s="105" t="s">
        <v>4453</v>
      </c>
      <c r="O643" s="105" t="s">
        <v>4563</v>
      </c>
      <c r="P643" s="105" t="s">
        <v>1964</v>
      </c>
      <c r="Q643" s="105">
        <v>42580.784722222219</v>
      </c>
      <c r="R643" s="105">
        <v>42580.784722222219</v>
      </c>
      <c r="S643" s="105" t="s">
        <v>4551</v>
      </c>
      <c r="T643" s="105" t="s">
        <v>3576</v>
      </c>
      <c r="U643" s="105" t="s">
        <v>4564</v>
      </c>
      <c r="V643" s="105" t="s">
        <v>4553</v>
      </c>
      <c r="W643" s="105" t="s">
        <v>4360</v>
      </c>
      <c r="X643" s="105"/>
      <c r="Y643" s="105" t="s">
        <v>4555</v>
      </c>
      <c r="Z643" s="105" t="s">
        <v>6175</v>
      </c>
      <c r="AA643" s="105">
        <f t="shared" si="90"/>
        <v>2016</v>
      </c>
      <c r="AB643" s="105">
        <f t="shared" si="91"/>
        <v>7</v>
      </c>
      <c r="AC643" s="105">
        <f t="shared" si="92"/>
        <v>29</v>
      </c>
      <c r="AD643" s="105">
        <f t="shared" si="93"/>
        <v>18</v>
      </c>
      <c r="AE643" s="105">
        <f t="shared" si="94"/>
        <v>50</v>
      </c>
      <c r="AF643" s="106" t="s">
        <v>6176</v>
      </c>
      <c r="AG643" s="107" t="s">
        <v>3561</v>
      </c>
      <c r="AH643" s="107" t="str">
        <f t="shared" si="99"/>
        <v>non-HFTD</v>
      </c>
      <c r="AI643" s="107" t="s">
        <v>4558</v>
      </c>
      <c r="AJ643" s="105" t="str">
        <f t="shared" si="95"/>
        <v>Distribution</v>
      </c>
      <c r="AK643" s="105" t="str">
        <f t="shared" si="96"/>
        <v>non-HFTD - Distribution</v>
      </c>
      <c r="AL643" s="105" t="str">
        <f t="shared" si="97"/>
        <v>Fire Less than 300 Acres</v>
      </c>
      <c r="AM643" s="108" t="s">
        <v>4564</v>
      </c>
      <c r="AN643" s="105" t="str">
        <f t="shared" si="98"/>
        <v>Animal</v>
      </c>
      <c r="AO643" s="109">
        <v>132237</v>
      </c>
    </row>
    <row r="644" spans="1:41" x14ac:dyDescent="0.25">
      <c r="A644" s="105" t="s">
        <v>4544</v>
      </c>
      <c r="B644" s="105">
        <v>42581.461111111108</v>
      </c>
      <c r="C644" s="105">
        <v>42581.461111111108</v>
      </c>
      <c r="D644" s="105">
        <v>35.194130000000001</v>
      </c>
      <c r="E644" s="105">
        <v>-118.91307</v>
      </c>
      <c r="F644" s="105" t="s">
        <v>4560</v>
      </c>
      <c r="G644" s="105" t="s">
        <v>5754</v>
      </c>
      <c r="H644" s="105" t="s">
        <v>4546</v>
      </c>
      <c r="I644" s="105" t="s">
        <v>4562</v>
      </c>
      <c r="J644" s="105" t="s">
        <v>3576</v>
      </c>
      <c r="K644" s="105">
        <v>100150295</v>
      </c>
      <c r="L644" s="105"/>
      <c r="M644" s="105">
        <v>12000</v>
      </c>
      <c r="N644" s="105" t="s">
        <v>4453</v>
      </c>
      <c r="O644" s="105" t="s">
        <v>4563</v>
      </c>
      <c r="P644" s="105" t="s">
        <v>1964</v>
      </c>
      <c r="Q644" s="105">
        <v>42581.461111111108</v>
      </c>
      <c r="R644" s="105">
        <v>42581.461111111108</v>
      </c>
      <c r="S644" s="105" t="s">
        <v>4588</v>
      </c>
      <c r="T644" s="105" t="s">
        <v>4448</v>
      </c>
      <c r="U644" s="105" t="s">
        <v>3576</v>
      </c>
      <c r="V644" s="105" t="s">
        <v>3576</v>
      </c>
      <c r="W644" s="105" t="s">
        <v>4360</v>
      </c>
      <c r="X644" s="105"/>
      <c r="Y644" s="105" t="s">
        <v>4555</v>
      </c>
      <c r="Z644" s="105" t="s">
        <v>6177</v>
      </c>
      <c r="AA644" s="105">
        <f t="shared" si="90"/>
        <v>2016</v>
      </c>
      <c r="AB644" s="105">
        <f t="shared" si="91"/>
        <v>7</v>
      </c>
      <c r="AC644" s="105">
        <f t="shared" si="92"/>
        <v>30</v>
      </c>
      <c r="AD644" s="105">
        <f t="shared" si="93"/>
        <v>11</v>
      </c>
      <c r="AE644" s="105">
        <f t="shared" si="94"/>
        <v>4</v>
      </c>
      <c r="AF644" s="106" t="s">
        <v>6178</v>
      </c>
      <c r="AG644" s="107" t="s">
        <v>3561</v>
      </c>
      <c r="AH644" s="107" t="str">
        <f t="shared" si="99"/>
        <v>non-HFTD</v>
      </c>
      <c r="AI644" s="107" t="s">
        <v>4558</v>
      </c>
      <c r="AJ644" s="105" t="str">
        <f t="shared" si="95"/>
        <v>Distribution</v>
      </c>
      <c r="AK644" s="105" t="str">
        <f t="shared" si="96"/>
        <v>non-HFTD - Distribution</v>
      </c>
      <c r="AL644" s="105" t="str">
        <f t="shared" si="97"/>
        <v>Fire Less than 300 Acres</v>
      </c>
      <c r="AM644" s="108" t="s">
        <v>4591</v>
      </c>
      <c r="AN644" s="105" t="str">
        <f t="shared" si="98"/>
        <v>Insulator</v>
      </c>
      <c r="AO644" s="109">
        <v>474</v>
      </c>
    </row>
    <row r="645" spans="1:41" x14ac:dyDescent="0.25">
      <c r="A645" s="105" t="s">
        <v>4544</v>
      </c>
      <c r="B645" s="105">
        <v>42582.507638888892</v>
      </c>
      <c r="C645" s="105">
        <v>42582.507638888892</v>
      </c>
      <c r="D645" s="105">
        <v>38.7827117</v>
      </c>
      <c r="E645" s="105">
        <v>-120.91682</v>
      </c>
      <c r="F645" s="105" t="s">
        <v>4560</v>
      </c>
      <c r="G645" s="105" t="s">
        <v>5754</v>
      </c>
      <c r="H645" s="105" t="s">
        <v>4582</v>
      </c>
      <c r="I645" s="105" t="s">
        <v>4547</v>
      </c>
      <c r="J645" s="105" t="s">
        <v>5756</v>
      </c>
      <c r="K645" s="105">
        <v>101417359</v>
      </c>
      <c r="L645" s="105"/>
      <c r="M645" s="105">
        <v>21000</v>
      </c>
      <c r="N645" s="105" t="s">
        <v>4453</v>
      </c>
      <c r="O645" s="105" t="s">
        <v>4563</v>
      </c>
      <c r="P645" s="105" t="s">
        <v>1964</v>
      </c>
      <c r="Q645" s="105">
        <v>42582.507638888892</v>
      </c>
      <c r="R645" s="105">
        <v>42582.507638888892</v>
      </c>
      <c r="S645" s="105" t="s">
        <v>4551</v>
      </c>
      <c r="T645" s="105" t="s">
        <v>3576</v>
      </c>
      <c r="U645" s="105" t="s">
        <v>4638</v>
      </c>
      <c r="V645" s="105" t="s">
        <v>4553</v>
      </c>
      <c r="W645" s="105" t="s">
        <v>4554</v>
      </c>
      <c r="X645" s="105"/>
      <c r="Y645" s="105" t="s">
        <v>4555</v>
      </c>
      <c r="Z645" s="105" t="s">
        <v>6179</v>
      </c>
      <c r="AA645" s="105">
        <f t="shared" ref="AA645:AA708" si="100">YEAR(B645)</f>
        <v>2016</v>
      </c>
      <c r="AB645" s="105">
        <f t="shared" ref="AB645:AB708" si="101">MONTH(B645)</f>
        <v>7</v>
      </c>
      <c r="AC645" s="105">
        <f t="shared" ref="AC645:AC708" si="102">DAY(B645)</f>
        <v>31</v>
      </c>
      <c r="AD645" s="105">
        <f t="shared" ref="AD645:AD708" si="103">HOUR(C645)</f>
        <v>12</v>
      </c>
      <c r="AE645" s="105">
        <f t="shared" ref="AE645:AE708" si="104">MINUTE(C645)</f>
        <v>11</v>
      </c>
      <c r="AF645" s="106" t="s">
        <v>6180</v>
      </c>
      <c r="AG645" s="107" t="s">
        <v>4596</v>
      </c>
      <c r="AH645" s="107" t="str">
        <f t="shared" si="99"/>
        <v>HFTD</v>
      </c>
      <c r="AI645" s="107" t="s">
        <v>4558</v>
      </c>
      <c r="AJ645" s="105" t="str">
        <f t="shared" ref="AJ645:AJ708" si="105">IF(AF645="16-0040266","Substation",VLOOKUP(M645,Voltage2TandDTable,2,FALSE))</f>
        <v>Distribution</v>
      </c>
      <c r="AK645" s="105" t="str">
        <f t="shared" ref="AK645:AK708" si="106">CONCATENATE(AH645&amp;" - "&amp;AJ645)</f>
        <v>HFTD - Distribution</v>
      </c>
      <c r="AL645" s="105" t="str">
        <f t="shared" ref="AL645:AL708" si="107">IF(OR(H645="300 - 999 Acres",H645="1000 - 4999 Acres",H645="&gt; 5000 Acres"),"Fire Greater than 300 Acres","Fire Less than 300 Acres")</f>
        <v>Fire Less than 300 Acres</v>
      </c>
      <c r="AM645" s="108" t="s">
        <v>4559</v>
      </c>
      <c r="AN645" s="105" t="str">
        <f t="shared" ref="AN645:AN708" si="108">IF(AM645="Animal","Animal",
IF(U645="Vegetation",IF(AM645="3rd Party","3rd Party - Unknown",IF(Y645="no-match","Other/Unknown",Y645)),
IF(S645="Contact From Object",IF(U645="Other",AM645&amp;" - Other",U645),
IF(OR(S645="Equipment - PG&amp;E",S645="Equipment - overloaded",S645="Equipment/ Facility Failure"),IF(ISBLANK(T645),"Equip Failure - Other", VLOOKUP(T645,EquipSubdriverTable,2,FALSE)),
IF(S645="Other Fire: Non-PG&amp;E related",N645,
IF(S645="Weather - High Wind",IF(N645="Circuit Breaker","Equip Failure - Other",N645),
IF(U645="Vehicle contact","Vehicle",
IF(U645="Balloon contact","Balloons",
IF(S645="Vegetation",IF(Y645="no-match","Other/Unknown",Y645),
IF(AND(OR(T645="",T645="N.A."),OR(U645="",U645="N.A.")),AM645&amp;" - Unknown",AM645&amp;" - Other"))))))))))</f>
        <v>Balloons</v>
      </c>
      <c r="AO645" s="109" t="s">
        <v>3576</v>
      </c>
    </row>
    <row r="646" spans="1:41" x14ac:dyDescent="0.25">
      <c r="A646" s="105" t="s">
        <v>4544</v>
      </c>
      <c r="B646" s="105">
        <v>42583</v>
      </c>
      <c r="C646" s="105">
        <v>42583.534722222219</v>
      </c>
      <c r="D646" s="105">
        <v>38.904429989999997</v>
      </c>
      <c r="E646" s="105">
        <v>-121.12742</v>
      </c>
      <c r="F646" s="105" t="s">
        <v>4560</v>
      </c>
      <c r="G646" s="105" t="s">
        <v>5754</v>
      </c>
      <c r="H646" s="105" t="s">
        <v>4582</v>
      </c>
      <c r="I646" s="105" t="s">
        <v>4547</v>
      </c>
      <c r="J646" s="105" t="s">
        <v>5756</v>
      </c>
      <c r="K646" s="105">
        <v>100078299</v>
      </c>
      <c r="L646" s="105" t="s">
        <v>5757</v>
      </c>
      <c r="M646" s="105">
        <v>12000</v>
      </c>
      <c r="N646" s="105" t="s">
        <v>4453</v>
      </c>
      <c r="O646" s="105" t="s">
        <v>4563</v>
      </c>
      <c r="P646" s="105" t="s">
        <v>1964</v>
      </c>
      <c r="Q646" s="105">
        <v>42583</v>
      </c>
      <c r="R646" s="105">
        <v>42583.534722222219</v>
      </c>
      <c r="S646" s="105" t="s">
        <v>4551</v>
      </c>
      <c r="T646" s="105" t="s">
        <v>3576</v>
      </c>
      <c r="U646" s="105" t="s">
        <v>4560</v>
      </c>
      <c r="V646" s="105" t="s">
        <v>4553</v>
      </c>
      <c r="W646" s="105" t="s">
        <v>4360</v>
      </c>
      <c r="X646" s="105"/>
      <c r="Y646" s="105" t="s">
        <v>4721</v>
      </c>
      <c r="Z646" s="105" t="s">
        <v>6181</v>
      </c>
      <c r="AA646" s="105">
        <f t="shared" si="100"/>
        <v>2016</v>
      </c>
      <c r="AB646" s="105">
        <f t="shared" si="101"/>
        <v>8</v>
      </c>
      <c r="AC646" s="105">
        <f t="shared" si="102"/>
        <v>1</v>
      </c>
      <c r="AD646" s="105">
        <f t="shared" si="103"/>
        <v>12</v>
      </c>
      <c r="AE646" s="105">
        <f t="shared" si="104"/>
        <v>50</v>
      </c>
      <c r="AF646" s="106" t="s">
        <v>6182</v>
      </c>
      <c r="AG646" s="107" t="s">
        <v>4596</v>
      </c>
      <c r="AH646" s="107" t="str">
        <f t="shared" si="99"/>
        <v>HFTD</v>
      </c>
      <c r="AI646" s="107" t="s">
        <v>4558</v>
      </c>
      <c r="AJ646" s="105" t="str">
        <f t="shared" si="105"/>
        <v>Distribution</v>
      </c>
      <c r="AK646" s="105" t="str">
        <f t="shared" si="106"/>
        <v>HFTD - Distribution</v>
      </c>
      <c r="AL646" s="105" t="str">
        <f t="shared" si="107"/>
        <v>Fire Less than 300 Acres</v>
      </c>
      <c r="AM646" s="108" t="s">
        <v>4560</v>
      </c>
      <c r="AN646" s="105" t="str">
        <f t="shared" si="108"/>
        <v>Branch (OverHanging)</v>
      </c>
      <c r="AO646" s="109">
        <v>855</v>
      </c>
    </row>
    <row r="647" spans="1:41" x14ac:dyDescent="0.25">
      <c r="A647" s="105" t="s">
        <v>4544</v>
      </c>
      <c r="B647" s="105">
        <v>42583</v>
      </c>
      <c r="C647" s="105">
        <v>42583.699305555558</v>
      </c>
      <c r="D647" s="105">
        <v>38.931919989999997</v>
      </c>
      <c r="E647" s="105">
        <v>-121.469359</v>
      </c>
      <c r="F647" s="105" t="s">
        <v>4560</v>
      </c>
      <c r="G647" s="105" t="s">
        <v>5754</v>
      </c>
      <c r="H647" s="105" t="s">
        <v>4546</v>
      </c>
      <c r="I647" s="105" t="s">
        <v>4547</v>
      </c>
      <c r="J647" s="105" t="s">
        <v>4360</v>
      </c>
      <c r="K647" s="105">
        <v>101292397</v>
      </c>
      <c r="L647" s="105"/>
      <c r="M647" s="105" t="s">
        <v>4457</v>
      </c>
      <c r="N647" s="105" t="s">
        <v>4446</v>
      </c>
      <c r="O647" s="105" t="s">
        <v>4563</v>
      </c>
      <c r="P647" s="105" t="s">
        <v>1964</v>
      </c>
      <c r="Q647" s="105">
        <v>42583</v>
      </c>
      <c r="R647" s="105">
        <v>42583.699305555558</v>
      </c>
      <c r="S647" s="105" t="s">
        <v>4588</v>
      </c>
      <c r="T647" s="105" t="s">
        <v>4446</v>
      </c>
      <c r="U647" s="105" t="s">
        <v>3576</v>
      </c>
      <c r="V647" s="105" t="s">
        <v>3576</v>
      </c>
      <c r="W647" s="105" t="s">
        <v>4360</v>
      </c>
      <c r="X647" s="105"/>
      <c r="Y647" s="105" t="s">
        <v>4555</v>
      </c>
      <c r="Z647" s="105" t="s">
        <v>6183</v>
      </c>
      <c r="AA647" s="105">
        <f t="shared" si="100"/>
        <v>2016</v>
      </c>
      <c r="AB647" s="105">
        <f t="shared" si="101"/>
        <v>8</v>
      </c>
      <c r="AC647" s="105">
        <f t="shared" si="102"/>
        <v>1</v>
      </c>
      <c r="AD647" s="105">
        <f t="shared" si="103"/>
        <v>16</v>
      </c>
      <c r="AE647" s="105">
        <f t="shared" si="104"/>
        <v>47</v>
      </c>
      <c r="AF647" s="106" t="s">
        <v>6184</v>
      </c>
      <c r="AG647" s="107" t="s">
        <v>3561</v>
      </c>
      <c r="AH647" s="107" t="str">
        <f t="shared" si="99"/>
        <v>non-HFTD</v>
      </c>
      <c r="AI647" s="107" t="s">
        <v>4558</v>
      </c>
      <c r="AJ647" s="105" t="str">
        <f t="shared" si="105"/>
        <v>Distribution</v>
      </c>
      <c r="AK647" s="105" t="str">
        <f t="shared" si="106"/>
        <v>non-HFTD - Distribution</v>
      </c>
      <c r="AL647" s="105" t="str">
        <f t="shared" si="107"/>
        <v>Fire Less than 300 Acres</v>
      </c>
      <c r="AM647" s="108" t="s">
        <v>4591</v>
      </c>
      <c r="AN647" s="105" t="str">
        <f t="shared" si="108"/>
        <v>Transformer</v>
      </c>
      <c r="AO647" s="109">
        <v>52</v>
      </c>
    </row>
    <row r="648" spans="1:41" x14ac:dyDescent="0.25">
      <c r="A648" s="105" t="s">
        <v>4544</v>
      </c>
      <c r="B648" s="105">
        <v>42583</v>
      </c>
      <c r="C648" s="105">
        <v>42583.770138888889</v>
      </c>
      <c r="D648" s="105">
        <v>38.695630000000001</v>
      </c>
      <c r="E648" s="105">
        <v>-120.928319</v>
      </c>
      <c r="F648" s="105" t="s">
        <v>4560</v>
      </c>
      <c r="G648" s="105" t="s">
        <v>5754</v>
      </c>
      <c r="H648" s="105" t="s">
        <v>4546</v>
      </c>
      <c r="I648" s="105" t="s">
        <v>4547</v>
      </c>
      <c r="J648" s="105" t="s">
        <v>5756</v>
      </c>
      <c r="K648" s="105">
        <v>101412720</v>
      </c>
      <c r="L648" s="105" t="s">
        <v>5757</v>
      </c>
      <c r="M648" s="105" t="s">
        <v>4457</v>
      </c>
      <c r="N648" s="105" t="s">
        <v>4453</v>
      </c>
      <c r="O648" s="105" t="s">
        <v>4563</v>
      </c>
      <c r="P648" s="105" t="s">
        <v>4569</v>
      </c>
      <c r="Q648" s="105" t="s">
        <v>4570</v>
      </c>
      <c r="R648" s="105" t="s">
        <v>4570</v>
      </c>
      <c r="S648" s="105" t="s">
        <v>4551</v>
      </c>
      <c r="T648" s="105" t="s">
        <v>3576</v>
      </c>
      <c r="U648" s="105" t="s">
        <v>4560</v>
      </c>
      <c r="V648" s="105" t="s">
        <v>4553</v>
      </c>
      <c r="W648" s="105" t="s">
        <v>4360</v>
      </c>
      <c r="X648" s="105"/>
      <c r="Y648" s="105" t="s">
        <v>4571</v>
      </c>
      <c r="Z648" s="105" t="s">
        <v>6185</v>
      </c>
      <c r="AA648" s="105">
        <f t="shared" si="100"/>
        <v>2016</v>
      </c>
      <c r="AB648" s="105">
        <f t="shared" si="101"/>
        <v>8</v>
      </c>
      <c r="AC648" s="105">
        <f t="shared" si="102"/>
        <v>1</v>
      </c>
      <c r="AD648" s="105">
        <f t="shared" si="103"/>
        <v>18</v>
      </c>
      <c r="AE648" s="105">
        <f t="shared" si="104"/>
        <v>29</v>
      </c>
      <c r="AF648" s="106" t="s">
        <v>4573</v>
      </c>
      <c r="AG648" s="107" t="s">
        <v>4574</v>
      </c>
      <c r="AH648" s="107" t="str">
        <f t="shared" ref="AH648:AH711" si="109">IF(AG648="non-HFTD","non-HFTD","HFTD")</f>
        <v>HFTD</v>
      </c>
      <c r="AI648" s="107" t="s">
        <v>4558</v>
      </c>
      <c r="AJ648" s="105" t="str">
        <f t="shared" si="105"/>
        <v>Distribution</v>
      </c>
      <c r="AK648" s="105" t="str">
        <f t="shared" si="106"/>
        <v>HFTD - Distribution</v>
      </c>
      <c r="AL648" s="105" t="str">
        <f t="shared" si="107"/>
        <v>Fire Less than 300 Acres</v>
      </c>
      <c r="AM648" s="108" t="s">
        <v>4560</v>
      </c>
      <c r="AN648" s="105" t="str">
        <f t="shared" si="108"/>
        <v>Other/Unknown</v>
      </c>
      <c r="AO648" s="109" t="s">
        <v>3576</v>
      </c>
    </row>
    <row r="649" spans="1:41" x14ac:dyDescent="0.25">
      <c r="A649" s="105" t="s">
        <v>4544</v>
      </c>
      <c r="B649" s="105">
        <v>42584</v>
      </c>
      <c r="C649" s="105">
        <v>42584.286111111112</v>
      </c>
      <c r="D649" s="105">
        <v>38.19697</v>
      </c>
      <c r="E649" s="105">
        <v>-122.2757</v>
      </c>
      <c r="F649" s="105" t="s">
        <v>4560</v>
      </c>
      <c r="G649" s="105" t="s">
        <v>5754</v>
      </c>
      <c r="H649" s="105" t="s">
        <v>4546</v>
      </c>
      <c r="I649" s="105" t="s">
        <v>4547</v>
      </c>
      <c r="J649" s="105" t="s">
        <v>6186</v>
      </c>
      <c r="K649" s="105">
        <v>103154739</v>
      </c>
      <c r="L649" s="105"/>
      <c r="M649" s="105">
        <v>12000</v>
      </c>
      <c r="N649" s="105" t="s">
        <v>4453</v>
      </c>
      <c r="O649" s="105" t="s">
        <v>4563</v>
      </c>
      <c r="P649" s="105" t="s">
        <v>1964</v>
      </c>
      <c r="Q649" s="105">
        <v>42584</v>
      </c>
      <c r="R649" s="105">
        <v>42584.286111111112</v>
      </c>
      <c r="S649" s="105" t="s">
        <v>4551</v>
      </c>
      <c r="T649" s="105" t="s">
        <v>3576</v>
      </c>
      <c r="U649" s="105" t="s">
        <v>4564</v>
      </c>
      <c r="V649" s="105" t="s">
        <v>4553</v>
      </c>
      <c r="W649" s="105" t="s">
        <v>4360</v>
      </c>
      <c r="X649" s="105"/>
      <c r="Y649" s="105" t="s">
        <v>4555</v>
      </c>
      <c r="Z649" s="105" t="s">
        <v>6187</v>
      </c>
      <c r="AA649" s="105">
        <f t="shared" si="100"/>
        <v>2016</v>
      </c>
      <c r="AB649" s="105">
        <f t="shared" si="101"/>
        <v>8</v>
      </c>
      <c r="AC649" s="105">
        <f t="shared" si="102"/>
        <v>2</v>
      </c>
      <c r="AD649" s="105">
        <f t="shared" si="103"/>
        <v>6</v>
      </c>
      <c r="AE649" s="105">
        <f t="shared" si="104"/>
        <v>52</v>
      </c>
      <c r="AF649" s="106" t="s">
        <v>6188</v>
      </c>
      <c r="AG649" s="107" t="s">
        <v>3561</v>
      </c>
      <c r="AH649" s="107" t="str">
        <f t="shared" si="109"/>
        <v>non-HFTD</v>
      </c>
      <c r="AI649" s="107" t="s">
        <v>4558</v>
      </c>
      <c r="AJ649" s="105" t="str">
        <f t="shared" si="105"/>
        <v>Distribution</v>
      </c>
      <c r="AK649" s="105" t="str">
        <f t="shared" si="106"/>
        <v>non-HFTD - Distribution</v>
      </c>
      <c r="AL649" s="105" t="str">
        <f t="shared" si="107"/>
        <v>Fire Less than 300 Acres</v>
      </c>
      <c r="AM649" s="108" t="s">
        <v>4564</v>
      </c>
      <c r="AN649" s="105" t="str">
        <f t="shared" si="108"/>
        <v>Animal</v>
      </c>
      <c r="AO649" s="109">
        <v>7905</v>
      </c>
    </row>
    <row r="650" spans="1:41" x14ac:dyDescent="0.25">
      <c r="A650" s="105" t="s">
        <v>4544</v>
      </c>
      <c r="B650" s="105">
        <v>42584</v>
      </c>
      <c r="C650" s="105">
        <v>42584.677083333336</v>
      </c>
      <c r="D650" s="105">
        <v>37.031238299999998</v>
      </c>
      <c r="E650" s="105">
        <v>-119.4395483</v>
      </c>
      <c r="F650" s="105" t="s">
        <v>4560</v>
      </c>
      <c r="G650" s="105" t="s">
        <v>5754</v>
      </c>
      <c r="H650" s="105" t="s">
        <v>4546</v>
      </c>
      <c r="I650" s="105" t="s">
        <v>4547</v>
      </c>
      <c r="J650" s="105" t="s">
        <v>5932</v>
      </c>
      <c r="K650" s="105">
        <v>100675986</v>
      </c>
      <c r="L650" s="105"/>
      <c r="M650" s="105">
        <v>12000</v>
      </c>
      <c r="N650" s="105" t="s">
        <v>4453</v>
      </c>
      <c r="O650" s="105" t="s">
        <v>4563</v>
      </c>
      <c r="P650" s="105" t="s">
        <v>1964</v>
      </c>
      <c r="Q650" s="105">
        <v>42584</v>
      </c>
      <c r="R650" s="105">
        <v>42584.677083333336</v>
      </c>
      <c r="S650" s="105" t="s">
        <v>4551</v>
      </c>
      <c r="T650" s="105" t="s">
        <v>3576</v>
      </c>
      <c r="U650" s="105" t="s">
        <v>4552</v>
      </c>
      <c r="V650" s="105" t="s">
        <v>4456</v>
      </c>
      <c r="W650" s="105" t="s">
        <v>4554</v>
      </c>
      <c r="X650" s="105"/>
      <c r="Y650" s="105" t="s">
        <v>4555</v>
      </c>
      <c r="Z650" s="105" t="s">
        <v>6189</v>
      </c>
      <c r="AA650" s="105">
        <f t="shared" si="100"/>
        <v>2016</v>
      </c>
      <c r="AB650" s="105">
        <f t="shared" si="101"/>
        <v>8</v>
      </c>
      <c r="AC650" s="105">
        <f t="shared" si="102"/>
        <v>2</v>
      </c>
      <c r="AD650" s="105">
        <f t="shared" si="103"/>
        <v>16</v>
      </c>
      <c r="AE650" s="105">
        <f t="shared" si="104"/>
        <v>15</v>
      </c>
      <c r="AF650" s="106" t="s">
        <v>6190</v>
      </c>
      <c r="AG650" s="107" t="s">
        <v>4596</v>
      </c>
      <c r="AH650" s="107" t="str">
        <f t="shared" si="109"/>
        <v>HFTD</v>
      </c>
      <c r="AI650" s="107" t="s">
        <v>4558</v>
      </c>
      <c r="AJ650" s="105" t="str">
        <f t="shared" si="105"/>
        <v>Distribution</v>
      </c>
      <c r="AK650" s="105" t="str">
        <f t="shared" si="106"/>
        <v>HFTD - Distribution</v>
      </c>
      <c r="AL650" s="105" t="str">
        <f t="shared" si="107"/>
        <v>Fire Less than 300 Acres</v>
      </c>
      <c r="AM650" s="108" t="s">
        <v>4559</v>
      </c>
      <c r="AN650" s="105" t="str">
        <f t="shared" si="108"/>
        <v>Vehicle</v>
      </c>
      <c r="AO650" s="109">
        <v>265566</v>
      </c>
    </row>
    <row r="651" spans="1:41" x14ac:dyDescent="0.25">
      <c r="A651" s="105" t="s">
        <v>4544</v>
      </c>
      <c r="B651" s="105">
        <v>42585</v>
      </c>
      <c r="C651" s="105">
        <v>42585.193055555559</v>
      </c>
      <c r="D651" s="105">
        <v>38.847378300000003</v>
      </c>
      <c r="E651" s="105">
        <v>-120.81196</v>
      </c>
      <c r="F651" s="105" t="s">
        <v>4560</v>
      </c>
      <c r="G651" s="105" t="s">
        <v>5754</v>
      </c>
      <c r="H651" s="105" t="s">
        <v>4582</v>
      </c>
      <c r="I651" s="105" t="s">
        <v>4547</v>
      </c>
      <c r="J651" s="105" t="s">
        <v>6191</v>
      </c>
      <c r="K651" s="105">
        <v>103809676</v>
      </c>
      <c r="L651" s="105"/>
      <c r="M651" s="105">
        <v>21000</v>
      </c>
      <c r="N651" s="105" t="s">
        <v>4453</v>
      </c>
      <c r="O651" s="105" t="s">
        <v>4563</v>
      </c>
      <c r="P651" s="105" t="s">
        <v>1964</v>
      </c>
      <c r="Q651" s="105">
        <v>42585</v>
      </c>
      <c r="R651" s="105">
        <v>42585.193055555559</v>
      </c>
      <c r="S651" s="105" t="s">
        <v>4551</v>
      </c>
      <c r="T651" s="105" t="s">
        <v>3576</v>
      </c>
      <c r="U651" s="105" t="s">
        <v>4560</v>
      </c>
      <c r="V651" s="105" t="s">
        <v>4553</v>
      </c>
      <c r="W651" s="105" t="s">
        <v>4360</v>
      </c>
      <c r="X651" s="105"/>
      <c r="Y651" s="105" t="s">
        <v>4665</v>
      </c>
      <c r="Z651" s="105" t="s">
        <v>6192</v>
      </c>
      <c r="AA651" s="105">
        <f t="shared" si="100"/>
        <v>2016</v>
      </c>
      <c r="AB651" s="105">
        <f t="shared" si="101"/>
        <v>8</v>
      </c>
      <c r="AC651" s="105">
        <f t="shared" si="102"/>
        <v>3</v>
      </c>
      <c r="AD651" s="105">
        <f t="shared" si="103"/>
        <v>4</v>
      </c>
      <c r="AE651" s="105">
        <f t="shared" si="104"/>
        <v>38</v>
      </c>
      <c r="AF651" s="106" t="s">
        <v>6193</v>
      </c>
      <c r="AG651" s="107" t="s">
        <v>4574</v>
      </c>
      <c r="AH651" s="107" t="str">
        <f t="shared" si="109"/>
        <v>HFTD</v>
      </c>
      <c r="AI651" s="107" t="s">
        <v>4558</v>
      </c>
      <c r="AJ651" s="105" t="str">
        <f t="shared" si="105"/>
        <v>Distribution</v>
      </c>
      <c r="AK651" s="105" t="str">
        <f t="shared" si="106"/>
        <v>HFTD - Distribution</v>
      </c>
      <c r="AL651" s="105" t="str">
        <f t="shared" si="107"/>
        <v>Fire Less than 300 Acres</v>
      </c>
      <c r="AM651" s="108" t="s">
        <v>4560</v>
      </c>
      <c r="AN651" s="105" t="str">
        <f t="shared" si="108"/>
        <v>Fell into (Moderate-Severe defect)</v>
      </c>
      <c r="AO651" s="109">
        <v>2751</v>
      </c>
    </row>
    <row r="652" spans="1:41" x14ac:dyDescent="0.25">
      <c r="A652" s="105" t="s">
        <v>4544</v>
      </c>
      <c r="B652" s="105">
        <v>42585</v>
      </c>
      <c r="C652" s="105">
        <v>42585.52847222222</v>
      </c>
      <c r="D652" s="105">
        <v>39.326948000000002</v>
      </c>
      <c r="E652" s="105">
        <v>-120.60327700000001</v>
      </c>
      <c r="F652" s="105" t="s">
        <v>4560</v>
      </c>
      <c r="G652" s="105" t="s">
        <v>5754</v>
      </c>
      <c r="H652" s="105" t="s">
        <v>4582</v>
      </c>
      <c r="I652" s="105" t="s">
        <v>4547</v>
      </c>
      <c r="J652" s="105" t="s">
        <v>5756</v>
      </c>
      <c r="K652" s="105">
        <v>100001032</v>
      </c>
      <c r="L652" s="105"/>
      <c r="M652" s="105">
        <v>12000</v>
      </c>
      <c r="N652" s="105" t="s">
        <v>4453</v>
      </c>
      <c r="O652" s="105" t="s">
        <v>4563</v>
      </c>
      <c r="P652" s="105" t="s">
        <v>1964</v>
      </c>
      <c r="Q652" s="105">
        <v>42585</v>
      </c>
      <c r="R652" s="105">
        <v>42585.52847222222</v>
      </c>
      <c r="S652" s="105" t="s">
        <v>4588</v>
      </c>
      <c r="T652" s="105" t="s">
        <v>4453</v>
      </c>
      <c r="U652" s="105" t="s">
        <v>3576</v>
      </c>
      <c r="V652" s="105" t="s">
        <v>3576</v>
      </c>
      <c r="W652" s="105" t="s">
        <v>4360</v>
      </c>
      <c r="X652" s="105"/>
      <c r="Y652" s="105" t="s">
        <v>4555</v>
      </c>
      <c r="Z652" s="105" t="s">
        <v>6194</v>
      </c>
      <c r="AA652" s="105">
        <f t="shared" si="100"/>
        <v>2016</v>
      </c>
      <c r="AB652" s="105">
        <f t="shared" si="101"/>
        <v>8</v>
      </c>
      <c r="AC652" s="105">
        <f t="shared" si="102"/>
        <v>3</v>
      </c>
      <c r="AD652" s="105">
        <f t="shared" si="103"/>
        <v>12</v>
      </c>
      <c r="AE652" s="105">
        <f t="shared" si="104"/>
        <v>41</v>
      </c>
      <c r="AF652" s="106" t="s">
        <v>6195</v>
      </c>
      <c r="AG652" s="107" t="s">
        <v>4596</v>
      </c>
      <c r="AH652" s="107" t="str">
        <f t="shared" si="109"/>
        <v>HFTD</v>
      </c>
      <c r="AI652" s="107" t="s">
        <v>4558</v>
      </c>
      <c r="AJ652" s="105" t="str">
        <f t="shared" si="105"/>
        <v>Distribution</v>
      </c>
      <c r="AK652" s="105" t="str">
        <f t="shared" si="106"/>
        <v>HFTD - Distribution</v>
      </c>
      <c r="AL652" s="105" t="str">
        <f t="shared" si="107"/>
        <v>Fire Less than 300 Acres</v>
      </c>
      <c r="AM652" s="108" t="s">
        <v>4591</v>
      </c>
      <c r="AN652" s="105" t="str">
        <f t="shared" si="108"/>
        <v>Conductor</v>
      </c>
      <c r="AO652" s="109">
        <v>20554</v>
      </c>
    </row>
    <row r="653" spans="1:41" x14ac:dyDescent="0.25">
      <c r="A653" s="105" t="s">
        <v>4544</v>
      </c>
      <c r="B653" s="105">
        <v>42585</v>
      </c>
      <c r="C653" s="105">
        <v>42585.820138888892</v>
      </c>
      <c r="D653" s="105">
        <v>40.386788299999999</v>
      </c>
      <c r="E653" s="105">
        <v>-122.28216329999999</v>
      </c>
      <c r="F653" s="105" t="s">
        <v>4630</v>
      </c>
      <c r="G653" s="105" t="s">
        <v>5762</v>
      </c>
      <c r="H653" s="105" t="s">
        <v>4631</v>
      </c>
      <c r="I653" s="105" t="s">
        <v>4547</v>
      </c>
      <c r="J653" s="105" t="s">
        <v>5276</v>
      </c>
      <c r="K653" s="105">
        <v>101492556</v>
      </c>
      <c r="L653" s="105" t="s">
        <v>4568</v>
      </c>
      <c r="M653" s="105">
        <v>12000</v>
      </c>
      <c r="N653" s="105" t="s">
        <v>4453</v>
      </c>
      <c r="O653" s="105" t="s">
        <v>4563</v>
      </c>
      <c r="P653" s="105" t="s">
        <v>1964</v>
      </c>
      <c r="Q653" s="105">
        <v>42585</v>
      </c>
      <c r="R653" s="105">
        <v>42585.820138888892</v>
      </c>
      <c r="S653" s="105" t="s">
        <v>4551</v>
      </c>
      <c r="T653" s="105" t="s">
        <v>3576</v>
      </c>
      <c r="U653" s="105" t="s">
        <v>4560</v>
      </c>
      <c r="V653" s="105" t="s">
        <v>4553</v>
      </c>
      <c r="W653" s="105" t="s">
        <v>4360</v>
      </c>
      <c r="X653" s="105"/>
      <c r="Y653" s="105" t="s">
        <v>4593</v>
      </c>
      <c r="Z653" s="105" t="s">
        <v>6196</v>
      </c>
      <c r="AA653" s="105">
        <f t="shared" si="100"/>
        <v>2016</v>
      </c>
      <c r="AB653" s="105">
        <f t="shared" si="101"/>
        <v>8</v>
      </c>
      <c r="AC653" s="105">
        <f t="shared" si="102"/>
        <v>3</v>
      </c>
      <c r="AD653" s="105">
        <f t="shared" si="103"/>
        <v>19</v>
      </c>
      <c r="AE653" s="105">
        <f t="shared" si="104"/>
        <v>41</v>
      </c>
      <c r="AF653" s="106" t="s">
        <v>6197</v>
      </c>
      <c r="AG653" s="107" t="s">
        <v>3561</v>
      </c>
      <c r="AH653" s="107" t="str">
        <f t="shared" si="109"/>
        <v>non-HFTD</v>
      </c>
      <c r="AI653" s="107" t="s">
        <v>4558</v>
      </c>
      <c r="AJ653" s="105" t="str">
        <f t="shared" si="105"/>
        <v>Distribution</v>
      </c>
      <c r="AK653" s="105" t="str">
        <f t="shared" si="106"/>
        <v>non-HFTD - Distribution</v>
      </c>
      <c r="AL653" s="105" t="str">
        <f t="shared" si="107"/>
        <v>Fire Less than 300 Acres</v>
      </c>
      <c r="AM653" s="108" t="s">
        <v>4560</v>
      </c>
      <c r="AN653" s="105" t="str">
        <f t="shared" si="108"/>
        <v>Branch (Not overhanging, Distance Unknown)</v>
      </c>
      <c r="AO653" s="109">
        <v>31093</v>
      </c>
    </row>
    <row r="654" spans="1:41" x14ac:dyDescent="0.25">
      <c r="A654" s="105" t="s">
        <v>4544</v>
      </c>
      <c r="B654" s="105">
        <v>42586</v>
      </c>
      <c r="C654" s="105">
        <v>42586.513194444444</v>
      </c>
      <c r="D654" s="105">
        <v>35.942486969999997</v>
      </c>
      <c r="E654" s="105">
        <v>-119.384422</v>
      </c>
      <c r="F654" s="105" t="s">
        <v>4560</v>
      </c>
      <c r="G654" s="105" t="s">
        <v>5754</v>
      </c>
      <c r="H654" s="105" t="s">
        <v>4546</v>
      </c>
      <c r="I654" s="105" t="s">
        <v>4547</v>
      </c>
      <c r="J654" s="105" t="s">
        <v>6198</v>
      </c>
      <c r="K654" s="105">
        <v>103074837</v>
      </c>
      <c r="L654" s="105"/>
      <c r="M654" s="105">
        <v>12000</v>
      </c>
      <c r="N654" s="105" t="s">
        <v>4453</v>
      </c>
      <c r="O654" s="105" t="s">
        <v>4563</v>
      </c>
      <c r="P654" s="105" t="s">
        <v>4569</v>
      </c>
      <c r="Q654" s="105" t="s">
        <v>4570</v>
      </c>
      <c r="R654" s="105" t="s">
        <v>4570</v>
      </c>
      <c r="S654" s="105" t="s">
        <v>4551</v>
      </c>
      <c r="T654" s="105" t="s">
        <v>3576</v>
      </c>
      <c r="U654" s="105" t="s">
        <v>4564</v>
      </c>
      <c r="V654" s="105" t="s">
        <v>4553</v>
      </c>
      <c r="W654" s="105" t="s">
        <v>4360</v>
      </c>
      <c r="X654" s="105"/>
      <c r="Y654" s="105" t="s">
        <v>4571</v>
      </c>
      <c r="Z654" s="105" t="s">
        <v>6199</v>
      </c>
      <c r="AA654" s="105">
        <f t="shared" si="100"/>
        <v>2016</v>
      </c>
      <c r="AB654" s="105">
        <f t="shared" si="101"/>
        <v>8</v>
      </c>
      <c r="AC654" s="105">
        <f t="shared" si="102"/>
        <v>4</v>
      </c>
      <c r="AD654" s="105">
        <f t="shared" si="103"/>
        <v>12</v>
      </c>
      <c r="AE654" s="105">
        <f t="shared" si="104"/>
        <v>19</v>
      </c>
      <c r="AF654" s="106" t="s">
        <v>4573</v>
      </c>
      <c r="AG654" s="107" t="s">
        <v>3561</v>
      </c>
      <c r="AH654" s="107" t="str">
        <f t="shared" si="109"/>
        <v>non-HFTD</v>
      </c>
      <c r="AI654" s="107" t="s">
        <v>4558</v>
      </c>
      <c r="AJ654" s="105" t="str">
        <f t="shared" si="105"/>
        <v>Distribution</v>
      </c>
      <c r="AK654" s="105" t="str">
        <f t="shared" si="106"/>
        <v>non-HFTD - Distribution</v>
      </c>
      <c r="AL654" s="105" t="str">
        <f t="shared" si="107"/>
        <v>Fire Less than 300 Acres</v>
      </c>
      <c r="AM654" s="108" t="s">
        <v>4564</v>
      </c>
      <c r="AN654" s="105" t="str">
        <f t="shared" si="108"/>
        <v>Animal</v>
      </c>
      <c r="AO654" s="109" t="s">
        <v>3576</v>
      </c>
    </row>
    <row r="655" spans="1:41" x14ac:dyDescent="0.25">
      <c r="A655" s="105" t="s">
        <v>4544</v>
      </c>
      <c r="B655" s="105">
        <v>42587</v>
      </c>
      <c r="C655" s="105">
        <v>42587.527777777781</v>
      </c>
      <c r="D655" s="105">
        <v>38.340669990000002</v>
      </c>
      <c r="E655" s="105">
        <v>-122.257769</v>
      </c>
      <c r="F655" s="105" t="s">
        <v>4560</v>
      </c>
      <c r="G655" s="105" t="s">
        <v>5754</v>
      </c>
      <c r="H655" s="105" t="s">
        <v>4546</v>
      </c>
      <c r="I655" s="105" t="s">
        <v>4547</v>
      </c>
      <c r="J655" s="105" t="s">
        <v>5756</v>
      </c>
      <c r="K655" s="105">
        <v>102284869</v>
      </c>
      <c r="L655" s="105" t="s">
        <v>5757</v>
      </c>
      <c r="M655" s="105">
        <v>12000</v>
      </c>
      <c r="N655" s="105" t="s">
        <v>4453</v>
      </c>
      <c r="O655" s="105" t="s">
        <v>4563</v>
      </c>
      <c r="P655" s="105" t="s">
        <v>1964</v>
      </c>
      <c r="Q655" s="105">
        <v>42587</v>
      </c>
      <c r="R655" s="105">
        <v>42587.527777777781</v>
      </c>
      <c r="S655" s="105" t="s">
        <v>4588</v>
      </c>
      <c r="T655" s="105" t="s">
        <v>4453</v>
      </c>
      <c r="U655" s="105" t="s">
        <v>3576</v>
      </c>
      <c r="V655" s="105" t="s">
        <v>3576</v>
      </c>
      <c r="W655" s="105" t="s">
        <v>4360</v>
      </c>
      <c r="X655" s="105"/>
      <c r="Y655" s="105" t="s">
        <v>4555</v>
      </c>
      <c r="Z655" s="105" t="s">
        <v>6200</v>
      </c>
      <c r="AA655" s="105">
        <f t="shared" si="100"/>
        <v>2016</v>
      </c>
      <c r="AB655" s="105">
        <f t="shared" si="101"/>
        <v>8</v>
      </c>
      <c r="AC655" s="105">
        <f t="shared" si="102"/>
        <v>5</v>
      </c>
      <c r="AD655" s="105">
        <f t="shared" si="103"/>
        <v>12</v>
      </c>
      <c r="AE655" s="105">
        <f t="shared" si="104"/>
        <v>40</v>
      </c>
      <c r="AF655" s="106" t="s">
        <v>6201</v>
      </c>
      <c r="AG655" s="107" t="s">
        <v>3561</v>
      </c>
      <c r="AH655" s="107" t="str">
        <f t="shared" si="109"/>
        <v>non-HFTD</v>
      </c>
      <c r="AI655" s="107" t="s">
        <v>4558</v>
      </c>
      <c r="AJ655" s="105" t="str">
        <f t="shared" si="105"/>
        <v>Distribution</v>
      </c>
      <c r="AK655" s="105" t="str">
        <f t="shared" si="106"/>
        <v>non-HFTD - Distribution</v>
      </c>
      <c r="AL655" s="105" t="str">
        <f t="shared" si="107"/>
        <v>Fire Less than 300 Acres</v>
      </c>
      <c r="AM655" s="108" t="s">
        <v>4591</v>
      </c>
      <c r="AN655" s="105" t="str">
        <f t="shared" si="108"/>
        <v>Conductor</v>
      </c>
      <c r="AO655" s="109">
        <v>30041</v>
      </c>
    </row>
    <row r="656" spans="1:41" x14ac:dyDescent="0.25">
      <c r="A656" s="105" t="s">
        <v>4544</v>
      </c>
      <c r="B656" s="105">
        <v>42587</v>
      </c>
      <c r="C656" s="105">
        <v>42587.529166666667</v>
      </c>
      <c r="D656" s="105">
        <v>38.404779990000002</v>
      </c>
      <c r="E656" s="105">
        <v>-120.52924</v>
      </c>
      <c r="F656" s="105" t="s">
        <v>4560</v>
      </c>
      <c r="G656" s="105" t="s">
        <v>5754</v>
      </c>
      <c r="H656" s="105" t="s">
        <v>5755</v>
      </c>
      <c r="I656" s="105" t="s">
        <v>4547</v>
      </c>
      <c r="J656" s="105" t="s">
        <v>5756</v>
      </c>
      <c r="K656" s="105">
        <v>101244628</v>
      </c>
      <c r="L656" s="105"/>
      <c r="M656" s="105">
        <v>12000</v>
      </c>
      <c r="N656" s="105" t="s">
        <v>4453</v>
      </c>
      <c r="O656" s="105" t="s">
        <v>4563</v>
      </c>
      <c r="P656" s="105" t="s">
        <v>1964</v>
      </c>
      <c r="Q656" s="105">
        <v>42587</v>
      </c>
      <c r="R656" s="105">
        <v>42587.529166666667</v>
      </c>
      <c r="S656" s="105" t="s">
        <v>4551</v>
      </c>
      <c r="T656" s="105" t="s">
        <v>3576</v>
      </c>
      <c r="U656" s="105" t="s">
        <v>4560</v>
      </c>
      <c r="V656" s="105" t="s">
        <v>4553</v>
      </c>
      <c r="W656" s="105" t="s">
        <v>4360</v>
      </c>
      <c r="X656" s="105"/>
      <c r="Y656" s="105" t="s">
        <v>4576</v>
      </c>
      <c r="Z656" s="105" t="s">
        <v>6202</v>
      </c>
      <c r="AA656" s="105">
        <f t="shared" si="100"/>
        <v>2016</v>
      </c>
      <c r="AB656" s="105">
        <f t="shared" si="101"/>
        <v>8</v>
      </c>
      <c r="AC656" s="105">
        <f t="shared" si="102"/>
        <v>5</v>
      </c>
      <c r="AD656" s="105">
        <f t="shared" si="103"/>
        <v>12</v>
      </c>
      <c r="AE656" s="105">
        <f t="shared" si="104"/>
        <v>42</v>
      </c>
      <c r="AF656" s="106" t="s">
        <v>6203</v>
      </c>
      <c r="AG656" s="107" t="s">
        <v>4574</v>
      </c>
      <c r="AH656" s="107" t="str">
        <f t="shared" si="109"/>
        <v>HFTD</v>
      </c>
      <c r="AI656" s="107" t="s">
        <v>4558</v>
      </c>
      <c r="AJ656" s="105" t="str">
        <f t="shared" si="105"/>
        <v>Distribution</v>
      </c>
      <c r="AK656" s="105" t="str">
        <f t="shared" si="106"/>
        <v>HFTD - Distribution</v>
      </c>
      <c r="AL656" s="105" t="str">
        <f t="shared" si="107"/>
        <v>Fire Less than 300 Acres</v>
      </c>
      <c r="AM656" s="108" t="s">
        <v>4560</v>
      </c>
      <c r="AN656" s="105" t="str">
        <f t="shared" si="108"/>
        <v>Fell into (No defect)</v>
      </c>
      <c r="AO656" s="109">
        <v>363</v>
      </c>
    </row>
    <row r="657" spans="1:41" x14ac:dyDescent="0.25">
      <c r="A657" s="105" t="s">
        <v>4544</v>
      </c>
      <c r="B657" s="105">
        <v>42587</v>
      </c>
      <c r="C657" s="105">
        <v>42587.615277777775</v>
      </c>
      <c r="D657" s="105">
        <v>40.479749990000002</v>
      </c>
      <c r="E657" s="105">
        <v>-123.7803</v>
      </c>
      <c r="F657" s="105" t="s">
        <v>4560</v>
      </c>
      <c r="G657" s="105" t="s">
        <v>5754</v>
      </c>
      <c r="H657" s="105" t="s">
        <v>5755</v>
      </c>
      <c r="I657" s="105" t="s">
        <v>4547</v>
      </c>
      <c r="J657" s="105" t="s">
        <v>5756</v>
      </c>
      <c r="K657" s="105">
        <v>103572261</v>
      </c>
      <c r="L657" s="105"/>
      <c r="M657" s="105">
        <v>12000</v>
      </c>
      <c r="N657" s="105" t="s">
        <v>4453</v>
      </c>
      <c r="O657" s="105" t="s">
        <v>4563</v>
      </c>
      <c r="P657" s="105" t="s">
        <v>1964</v>
      </c>
      <c r="Q657" s="105">
        <v>42587</v>
      </c>
      <c r="R657" s="105">
        <v>42587.615277777775</v>
      </c>
      <c r="S657" s="105" t="s">
        <v>4551</v>
      </c>
      <c r="T657" s="105" t="s">
        <v>3576</v>
      </c>
      <c r="U657" s="105" t="s">
        <v>4560</v>
      </c>
      <c r="V657" s="105" t="s">
        <v>4553</v>
      </c>
      <c r="W657" s="105" t="s">
        <v>4360</v>
      </c>
      <c r="X657" s="105"/>
      <c r="Y657" s="105" t="s">
        <v>4665</v>
      </c>
      <c r="Z657" s="105" t="s">
        <v>6204</v>
      </c>
      <c r="AA657" s="105">
        <f t="shared" si="100"/>
        <v>2016</v>
      </c>
      <c r="AB657" s="105">
        <f t="shared" si="101"/>
        <v>8</v>
      </c>
      <c r="AC657" s="105">
        <f t="shared" si="102"/>
        <v>5</v>
      </c>
      <c r="AD657" s="105">
        <f t="shared" si="103"/>
        <v>14</v>
      </c>
      <c r="AE657" s="105">
        <f t="shared" si="104"/>
        <v>46</v>
      </c>
      <c r="AF657" s="106" t="s">
        <v>6205</v>
      </c>
      <c r="AG657" s="107" t="s">
        <v>4596</v>
      </c>
      <c r="AH657" s="107" t="str">
        <f t="shared" si="109"/>
        <v>HFTD</v>
      </c>
      <c r="AI657" s="107" t="s">
        <v>4558</v>
      </c>
      <c r="AJ657" s="105" t="str">
        <f t="shared" si="105"/>
        <v>Distribution</v>
      </c>
      <c r="AK657" s="105" t="str">
        <f t="shared" si="106"/>
        <v>HFTD - Distribution</v>
      </c>
      <c r="AL657" s="105" t="str">
        <f t="shared" si="107"/>
        <v>Fire Less than 300 Acres</v>
      </c>
      <c r="AM657" s="108" t="s">
        <v>4560</v>
      </c>
      <c r="AN657" s="105" t="str">
        <f t="shared" si="108"/>
        <v>Fell into (Moderate-Severe defect)</v>
      </c>
      <c r="AO657" s="109">
        <v>7019</v>
      </c>
    </row>
    <row r="658" spans="1:41" x14ac:dyDescent="0.25">
      <c r="A658" s="105" t="s">
        <v>4544</v>
      </c>
      <c r="B658" s="105">
        <v>42587</v>
      </c>
      <c r="C658" s="105">
        <v>42587.863888888889</v>
      </c>
      <c r="D658" s="105">
        <v>39.024859149999997</v>
      </c>
      <c r="E658" s="105">
        <v>-122.6672425</v>
      </c>
      <c r="F658" s="105" t="s">
        <v>4560</v>
      </c>
      <c r="G658" s="105" t="s">
        <v>5754</v>
      </c>
      <c r="H658" s="105" t="s">
        <v>4546</v>
      </c>
      <c r="I658" s="105" t="s">
        <v>4621</v>
      </c>
      <c r="J658" s="105" t="s">
        <v>3576</v>
      </c>
      <c r="K658" s="105">
        <v>102154138</v>
      </c>
      <c r="L658" s="105" t="s">
        <v>5757</v>
      </c>
      <c r="M658" s="105">
        <v>12000</v>
      </c>
      <c r="N658" s="105" t="s">
        <v>4453</v>
      </c>
      <c r="O658" s="105" t="s">
        <v>4563</v>
      </c>
      <c r="P658" s="105" t="s">
        <v>1964</v>
      </c>
      <c r="Q658" s="105">
        <v>42587</v>
      </c>
      <c r="R658" s="105">
        <v>42587.863888888889</v>
      </c>
      <c r="S658" s="105" t="s">
        <v>4588</v>
      </c>
      <c r="T658" s="105" t="s">
        <v>4453</v>
      </c>
      <c r="U658" s="105" t="s">
        <v>3576</v>
      </c>
      <c r="V658" s="105" t="s">
        <v>3576</v>
      </c>
      <c r="W658" s="105" t="s">
        <v>4360</v>
      </c>
      <c r="X658" s="105"/>
      <c r="Y658" s="105" t="s">
        <v>4571</v>
      </c>
      <c r="Z658" s="105" t="s">
        <v>6206</v>
      </c>
      <c r="AA658" s="105">
        <f t="shared" si="100"/>
        <v>2016</v>
      </c>
      <c r="AB658" s="105">
        <f t="shared" si="101"/>
        <v>8</v>
      </c>
      <c r="AC658" s="105">
        <f t="shared" si="102"/>
        <v>5</v>
      </c>
      <c r="AD658" s="105">
        <f t="shared" si="103"/>
        <v>20</v>
      </c>
      <c r="AE658" s="105">
        <f t="shared" si="104"/>
        <v>44</v>
      </c>
      <c r="AF658" s="106" t="s">
        <v>4573</v>
      </c>
      <c r="AG658" s="107" t="s">
        <v>3561</v>
      </c>
      <c r="AH658" s="107" t="str">
        <f t="shared" si="109"/>
        <v>non-HFTD</v>
      </c>
      <c r="AI658" s="107" t="s">
        <v>4558</v>
      </c>
      <c r="AJ658" s="105" t="str">
        <f t="shared" si="105"/>
        <v>Distribution</v>
      </c>
      <c r="AK658" s="105" t="str">
        <f t="shared" si="106"/>
        <v>non-HFTD - Distribution</v>
      </c>
      <c r="AL658" s="105" t="str">
        <f t="shared" si="107"/>
        <v>Fire Less than 300 Acres</v>
      </c>
      <c r="AM658" s="108" t="s">
        <v>4591</v>
      </c>
      <c r="AN658" s="105" t="str">
        <f t="shared" si="108"/>
        <v>Conductor</v>
      </c>
      <c r="AO658" s="109" t="s">
        <v>3576</v>
      </c>
    </row>
    <row r="659" spans="1:41" x14ac:dyDescent="0.25">
      <c r="A659" s="105" t="s">
        <v>4544</v>
      </c>
      <c r="B659" s="105">
        <v>42588</v>
      </c>
      <c r="C659" s="105">
        <v>42588.786805555559</v>
      </c>
      <c r="D659" s="105">
        <v>38.281869989999997</v>
      </c>
      <c r="E659" s="105">
        <v>-122.30194</v>
      </c>
      <c r="F659" s="105" t="s">
        <v>4560</v>
      </c>
      <c r="G659" s="105" t="s">
        <v>5754</v>
      </c>
      <c r="H659" s="105" t="s">
        <v>5755</v>
      </c>
      <c r="I659" s="105" t="s">
        <v>4360</v>
      </c>
      <c r="J659" s="105" t="s">
        <v>4360</v>
      </c>
      <c r="K659" s="105">
        <v>102277853</v>
      </c>
      <c r="L659" s="105" t="s">
        <v>5757</v>
      </c>
      <c r="M659" s="105" t="s">
        <v>4457</v>
      </c>
      <c r="N659" s="105" t="s">
        <v>4455</v>
      </c>
      <c r="O659" s="105" t="s">
        <v>4563</v>
      </c>
      <c r="P659" s="105" t="s">
        <v>4569</v>
      </c>
      <c r="Q659" s="105" t="s">
        <v>4570</v>
      </c>
      <c r="R659" s="105" t="s">
        <v>4570</v>
      </c>
      <c r="S659" s="105" t="s">
        <v>4588</v>
      </c>
      <c r="T659" s="105" t="s">
        <v>4455</v>
      </c>
      <c r="U659" s="105" t="s">
        <v>3576</v>
      </c>
      <c r="V659" s="105" t="s">
        <v>3576</v>
      </c>
      <c r="W659" s="105" t="s">
        <v>4360</v>
      </c>
      <c r="X659" s="105"/>
      <c r="Y659" s="105" t="s">
        <v>4555</v>
      </c>
      <c r="Z659" s="105" t="s">
        <v>6207</v>
      </c>
      <c r="AA659" s="105">
        <f t="shared" si="100"/>
        <v>2016</v>
      </c>
      <c r="AB659" s="105">
        <f t="shared" si="101"/>
        <v>8</v>
      </c>
      <c r="AC659" s="105">
        <f t="shared" si="102"/>
        <v>6</v>
      </c>
      <c r="AD659" s="105">
        <f t="shared" si="103"/>
        <v>18</v>
      </c>
      <c r="AE659" s="105">
        <f t="shared" si="104"/>
        <v>53</v>
      </c>
      <c r="AF659" s="106" t="s">
        <v>6208</v>
      </c>
      <c r="AG659" s="107" t="s">
        <v>3561</v>
      </c>
      <c r="AH659" s="107" t="str">
        <f t="shared" si="109"/>
        <v>non-HFTD</v>
      </c>
      <c r="AI659" s="107" t="s">
        <v>4558</v>
      </c>
      <c r="AJ659" s="105" t="str">
        <f t="shared" si="105"/>
        <v>Distribution</v>
      </c>
      <c r="AK659" s="105" t="str">
        <f t="shared" si="106"/>
        <v>non-HFTD - Distribution</v>
      </c>
      <c r="AL659" s="105" t="str">
        <f t="shared" si="107"/>
        <v>Fire Less than 300 Acres</v>
      </c>
      <c r="AM659" s="108" t="s">
        <v>4591</v>
      </c>
      <c r="AN659" s="105" t="str">
        <f t="shared" si="108"/>
        <v>Fuse</v>
      </c>
      <c r="AO659" s="109" t="s">
        <v>3576</v>
      </c>
    </row>
    <row r="660" spans="1:41" x14ac:dyDescent="0.25">
      <c r="A660" s="105" t="s">
        <v>4544</v>
      </c>
      <c r="B660" s="105">
        <v>42589</v>
      </c>
      <c r="C660" s="105">
        <v>42589.597222222219</v>
      </c>
      <c r="D660" s="105">
        <v>37.231569999999998</v>
      </c>
      <c r="E660" s="105">
        <v>-122.15518</v>
      </c>
      <c r="F660" s="105" t="s">
        <v>4560</v>
      </c>
      <c r="G660" s="105" t="s">
        <v>5754</v>
      </c>
      <c r="H660" s="105" t="s">
        <v>4546</v>
      </c>
      <c r="I660" s="105" t="s">
        <v>4547</v>
      </c>
      <c r="J660" s="105" t="s">
        <v>6209</v>
      </c>
      <c r="K660" s="105">
        <v>103413747</v>
      </c>
      <c r="L660" s="105"/>
      <c r="M660" s="105">
        <v>12000</v>
      </c>
      <c r="N660" s="105" t="s">
        <v>4453</v>
      </c>
      <c r="O660" s="105" t="s">
        <v>4563</v>
      </c>
      <c r="P660" s="105" t="s">
        <v>1964</v>
      </c>
      <c r="Q660" s="105">
        <v>42589</v>
      </c>
      <c r="R660" s="105">
        <v>42589.597222222219</v>
      </c>
      <c r="S660" s="105" t="s">
        <v>4551</v>
      </c>
      <c r="T660" s="105" t="s">
        <v>3576</v>
      </c>
      <c r="U660" s="105" t="s">
        <v>4560</v>
      </c>
      <c r="V660" s="105" t="s">
        <v>4553</v>
      </c>
      <c r="W660" s="105" t="s">
        <v>4360</v>
      </c>
      <c r="X660" s="105"/>
      <c r="Y660" s="105" t="s">
        <v>4576</v>
      </c>
      <c r="Z660" s="105" t="s">
        <v>6210</v>
      </c>
      <c r="AA660" s="105">
        <f t="shared" si="100"/>
        <v>2016</v>
      </c>
      <c r="AB660" s="105">
        <f t="shared" si="101"/>
        <v>8</v>
      </c>
      <c r="AC660" s="105">
        <f t="shared" si="102"/>
        <v>7</v>
      </c>
      <c r="AD660" s="105">
        <f t="shared" si="103"/>
        <v>14</v>
      </c>
      <c r="AE660" s="105">
        <f t="shared" si="104"/>
        <v>20</v>
      </c>
      <c r="AF660" s="106" t="s">
        <v>6211</v>
      </c>
      <c r="AG660" s="107" t="s">
        <v>4596</v>
      </c>
      <c r="AH660" s="107" t="str">
        <f t="shared" si="109"/>
        <v>HFTD</v>
      </c>
      <c r="AI660" s="107" t="s">
        <v>4558</v>
      </c>
      <c r="AJ660" s="105" t="str">
        <f t="shared" si="105"/>
        <v>Distribution</v>
      </c>
      <c r="AK660" s="105" t="str">
        <f t="shared" si="106"/>
        <v>HFTD - Distribution</v>
      </c>
      <c r="AL660" s="105" t="str">
        <f t="shared" si="107"/>
        <v>Fire Less than 300 Acres</v>
      </c>
      <c r="AM660" s="108" t="s">
        <v>4560</v>
      </c>
      <c r="AN660" s="105" t="str">
        <f t="shared" si="108"/>
        <v>Fell into (No defect)</v>
      </c>
      <c r="AO660" s="109">
        <v>29869</v>
      </c>
    </row>
    <row r="661" spans="1:41" x14ac:dyDescent="0.25">
      <c r="A661" s="105" t="s">
        <v>4544</v>
      </c>
      <c r="B661" s="105">
        <v>42589</v>
      </c>
      <c r="C661" s="105">
        <v>42589.904166666667</v>
      </c>
      <c r="D661" s="105">
        <v>39.752953300000001</v>
      </c>
      <c r="E661" s="105">
        <v>-123.2361533</v>
      </c>
      <c r="F661" s="105" t="s">
        <v>4560</v>
      </c>
      <c r="G661" s="105" t="s">
        <v>5754</v>
      </c>
      <c r="H661" s="105" t="s">
        <v>4546</v>
      </c>
      <c r="I661" s="105" t="s">
        <v>4547</v>
      </c>
      <c r="J661" s="105" t="s">
        <v>5756</v>
      </c>
      <c r="K661" s="105">
        <v>102183401</v>
      </c>
      <c r="L661" s="105" t="s">
        <v>4549</v>
      </c>
      <c r="M661" s="105">
        <v>12000</v>
      </c>
      <c r="N661" s="105" t="s">
        <v>4453</v>
      </c>
      <c r="O661" s="105" t="s">
        <v>4563</v>
      </c>
      <c r="P661" s="105" t="s">
        <v>1964</v>
      </c>
      <c r="Q661" s="105">
        <v>42589</v>
      </c>
      <c r="R661" s="105">
        <v>42589.904166666667</v>
      </c>
      <c r="S661" s="105" t="s">
        <v>4551</v>
      </c>
      <c r="T661" s="105" t="s">
        <v>3576</v>
      </c>
      <c r="U661" s="105" t="s">
        <v>4560</v>
      </c>
      <c r="V661" s="105" t="s">
        <v>4553</v>
      </c>
      <c r="W661" s="105" t="s">
        <v>4360</v>
      </c>
      <c r="X661" s="105"/>
      <c r="Y661" s="105" t="s">
        <v>4576</v>
      </c>
      <c r="Z661" s="105" t="s">
        <v>6212</v>
      </c>
      <c r="AA661" s="105">
        <f t="shared" si="100"/>
        <v>2016</v>
      </c>
      <c r="AB661" s="105">
        <f t="shared" si="101"/>
        <v>8</v>
      </c>
      <c r="AC661" s="105">
        <f t="shared" si="102"/>
        <v>7</v>
      </c>
      <c r="AD661" s="105">
        <f t="shared" si="103"/>
        <v>21</v>
      </c>
      <c r="AE661" s="105">
        <f t="shared" si="104"/>
        <v>42</v>
      </c>
      <c r="AF661" s="106" t="s">
        <v>6213</v>
      </c>
      <c r="AG661" s="107" t="s">
        <v>3561</v>
      </c>
      <c r="AH661" s="107" t="str">
        <f t="shared" si="109"/>
        <v>non-HFTD</v>
      </c>
      <c r="AI661" s="107" t="s">
        <v>4558</v>
      </c>
      <c r="AJ661" s="105" t="str">
        <f t="shared" si="105"/>
        <v>Distribution</v>
      </c>
      <c r="AK661" s="105" t="str">
        <f t="shared" si="106"/>
        <v>non-HFTD - Distribution</v>
      </c>
      <c r="AL661" s="105" t="str">
        <f t="shared" si="107"/>
        <v>Fire Less than 300 Acres</v>
      </c>
      <c r="AM661" s="108" t="s">
        <v>4560</v>
      </c>
      <c r="AN661" s="105" t="str">
        <f t="shared" si="108"/>
        <v>Fell into (No defect)</v>
      </c>
      <c r="AO661" s="109">
        <v>2556</v>
      </c>
    </row>
    <row r="662" spans="1:41" x14ac:dyDescent="0.25">
      <c r="A662" s="105" t="s">
        <v>4544</v>
      </c>
      <c r="B662" s="105">
        <v>42590</v>
      </c>
      <c r="C662" s="105">
        <v>42590.655555555553</v>
      </c>
      <c r="D662" s="105">
        <v>37.138203300000001</v>
      </c>
      <c r="E662" s="105">
        <v>-121.967225</v>
      </c>
      <c r="F662" s="105" t="s">
        <v>4560</v>
      </c>
      <c r="G662" s="105" t="s">
        <v>5754</v>
      </c>
      <c r="H662" s="105" t="s">
        <v>5755</v>
      </c>
      <c r="I662" s="105" t="s">
        <v>4547</v>
      </c>
      <c r="J662" s="105" t="s">
        <v>5756</v>
      </c>
      <c r="K662" s="105">
        <v>100519919</v>
      </c>
      <c r="L662" s="105"/>
      <c r="M662" s="105" t="s">
        <v>4457</v>
      </c>
      <c r="N662" s="105" t="s">
        <v>4360</v>
      </c>
      <c r="O662" s="105" t="s">
        <v>4563</v>
      </c>
      <c r="P662" s="105" t="s">
        <v>4569</v>
      </c>
      <c r="Q662" s="105" t="s">
        <v>4570</v>
      </c>
      <c r="R662" s="105" t="s">
        <v>4570</v>
      </c>
      <c r="S662" s="105" t="s">
        <v>4360</v>
      </c>
      <c r="T662" s="105" t="s">
        <v>3576</v>
      </c>
      <c r="U662" s="105" t="s">
        <v>3576</v>
      </c>
      <c r="V662" s="105" t="s">
        <v>3576</v>
      </c>
      <c r="W662" s="105" t="s">
        <v>4360</v>
      </c>
      <c r="X662" s="105"/>
      <c r="Y662" s="105" t="s">
        <v>4571</v>
      </c>
      <c r="Z662" s="105" t="s">
        <v>6214</v>
      </c>
      <c r="AA662" s="105">
        <f t="shared" si="100"/>
        <v>2016</v>
      </c>
      <c r="AB662" s="105">
        <f t="shared" si="101"/>
        <v>8</v>
      </c>
      <c r="AC662" s="105">
        <f t="shared" si="102"/>
        <v>8</v>
      </c>
      <c r="AD662" s="105">
        <f t="shared" si="103"/>
        <v>15</v>
      </c>
      <c r="AE662" s="105">
        <f t="shared" si="104"/>
        <v>44</v>
      </c>
      <c r="AF662" s="106" t="s">
        <v>4573</v>
      </c>
      <c r="AG662" s="107" t="s">
        <v>4574</v>
      </c>
      <c r="AH662" s="107" t="str">
        <f t="shared" si="109"/>
        <v>HFTD</v>
      </c>
      <c r="AI662" s="107" t="s">
        <v>4558</v>
      </c>
      <c r="AJ662" s="105" t="str">
        <f t="shared" si="105"/>
        <v>Distribution</v>
      </c>
      <c r="AK662" s="105" t="str">
        <f t="shared" si="106"/>
        <v>HFTD - Distribution</v>
      </c>
      <c r="AL662" s="105" t="str">
        <f t="shared" si="107"/>
        <v>Fire Less than 300 Acres</v>
      </c>
      <c r="AM662" s="108" t="s">
        <v>4575</v>
      </c>
      <c r="AN662" s="105" t="str">
        <f t="shared" si="108"/>
        <v>Unk or Other - Unknown</v>
      </c>
      <c r="AO662" s="109" t="s">
        <v>3576</v>
      </c>
    </row>
    <row r="663" spans="1:41" x14ac:dyDescent="0.25">
      <c r="A663" s="105" t="s">
        <v>4544</v>
      </c>
      <c r="B663" s="105">
        <v>42591</v>
      </c>
      <c r="C663" s="105">
        <v>42591.429166666669</v>
      </c>
      <c r="D663" s="105">
        <v>37.057479999999998</v>
      </c>
      <c r="E663" s="105">
        <v>-119.97751</v>
      </c>
      <c r="F663" s="105" t="s">
        <v>4560</v>
      </c>
      <c r="G663" s="105" t="s">
        <v>5754</v>
      </c>
      <c r="H663" s="105" t="s">
        <v>4546</v>
      </c>
      <c r="I663" s="105" t="s">
        <v>4547</v>
      </c>
      <c r="J663" s="105" t="s">
        <v>5756</v>
      </c>
      <c r="K663" s="105">
        <v>101107871</v>
      </c>
      <c r="L663" s="105"/>
      <c r="M663" s="105" t="s">
        <v>4457</v>
      </c>
      <c r="N663" s="105" t="s">
        <v>4453</v>
      </c>
      <c r="O663" s="105" t="s">
        <v>4563</v>
      </c>
      <c r="P663" s="105" t="s">
        <v>1964</v>
      </c>
      <c r="Q663" s="105">
        <v>42591</v>
      </c>
      <c r="R663" s="105">
        <v>42591.429166666669</v>
      </c>
      <c r="S663" s="105" t="s">
        <v>4551</v>
      </c>
      <c r="T663" s="105" t="s">
        <v>3576</v>
      </c>
      <c r="U663" s="105" t="s">
        <v>4564</v>
      </c>
      <c r="V663" s="105" t="s">
        <v>4553</v>
      </c>
      <c r="W663" s="105" t="s">
        <v>4360</v>
      </c>
      <c r="X663" s="105"/>
      <c r="Y663" s="105" t="s">
        <v>4555</v>
      </c>
      <c r="Z663" s="105" t="s">
        <v>6215</v>
      </c>
      <c r="AA663" s="105">
        <f t="shared" si="100"/>
        <v>2016</v>
      </c>
      <c r="AB663" s="105">
        <f t="shared" si="101"/>
        <v>8</v>
      </c>
      <c r="AC663" s="105">
        <f t="shared" si="102"/>
        <v>9</v>
      </c>
      <c r="AD663" s="105">
        <f t="shared" si="103"/>
        <v>10</v>
      </c>
      <c r="AE663" s="105">
        <f t="shared" si="104"/>
        <v>18</v>
      </c>
      <c r="AF663" s="106" t="s">
        <v>6216</v>
      </c>
      <c r="AG663" s="107" t="s">
        <v>3561</v>
      </c>
      <c r="AH663" s="107" t="str">
        <f t="shared" si="109"/>
        <v>non-HFTD</v>
      </c>
      <c r="AI663" s="107" t="s">
        <v>4558</v>
      </c>
      <c r="AJ663" s="105" t="str">
        <f t="shared" si="105"/>
        <v>Distribution</v>
      </c>
      <c r="AK663" s="105" t="str">
        <f t="shared" si="106"/>
        <v>non-HFTD - Distribution</v>
      </c>
      <c r="AL663" s="105" t="str">
        <f t="shared" si="107"/>
        <v>Fire Less than 300 Acres</v>
      </c>
      <c r="AM663" s="108" t="s">
        <v>4564</v>
      </c>
      <c r="AN663" s="105" t="str">
        <f t="shared" si="108"/>
        <v>Animal</v>
      </c>
      <c r="AO663" s="109">
        <v>9928</v>
      </c>
    </row>
    <row r="664" spans="1:41" x14ac:dyDescent="0.25">
      <c r="A664" s="105" t="s">
        <v>4544</v>
      </c>
      <c r="B664" s="105">
        <v>42591</v>
      </c>
      <c r="C664" s="105">
        <v>42591.587500000001</v>
      </c>
      <c r="D664" s="105">
        <v>37.339839990000002</v>
      </c>
      <c r="E664" s="105">
        <v>-122.01107</v>
      </c>
      <c r="F664" s="105" t="s">
        <v>4560</v>
      </c>
      <c r="G664" s="105" t="s">
        <v>5762</v>
      </c>
      <c r="H664" s="105" t="s">
        <v>4546</v>
      </c>
      <c r="I664" s="105" t="s">
        <v>4547</v>
      </c>
      <c r="J664" s="105" t="s">
        <v>6217</v>
      </c>
      <c r="K664" s="105">
        <v>100555160</v>
      </c>
      <c r="L664" s="105" t="s">
        <v>5757</v>
      </c>
      <c r="M664" s="105" t="s">
        <v>4457</v>
      </c>
      <c r="N664" s="105" t="s">
        <v>4453</v>
      </c>
      <c r="O664" s="105" t="s">
        <v>4563</v>
      </c>
      <c r="P664" s="105" t="s">
        <v>1964</v>
      </c>
      <c r="Q664" s="105">
        <v>42591</v>
      </c>
      <c r="R664" s="105">
        <v>42591.587500000001</v>
      </c>
      <c r="S664" s="105" t="s">
        <v>4551</v>
      </c>
      <c r="T664" s="105" t="s">
        <v>3576</v>
      </c>
      <c r="U664" s="105" t="s">
        <v>4560</v>
      </c>
      <c r="V664" s="105" t="s">
        <v>4553</v>
      </c>
      <c r="W664" s="105" t="s">
        <v>4554</v>
      </c>
      <c r="X664" s="105" t="s">
        <v>5912</v>
      </c>
      <c r="Y664" s="105" t="s">
        <v>4571</v>
      </c>
      <c r="Z664" s="105" t="s">
        <v>6218</v>
      </c>
      <c r="AA664" s="105">
        <f t="shared" si="100"/>
        <v>2016</v>
      </c>
      <c r="AB664" s="105">
        <f t="shared" si="101"/>
        <v>8</v>
      </c>
      <c r="AC664" s="105">
        <f t="shared" si="102"/>
        <v>9</v>
      </c>
      <c r="AD664" s="105">
        <f t="shared" si="103"/>
        <v>14</v>
      </c>
      <c r="AE664" s="105">
        <f t="shared" si="104"/>
        <v>6</v>
      </c>
      <c r="AF664" s="106" t="s">
        <v>4573</v>
      </c>
      <c r="AG664" s="107" t="s">
        <v>3561</v>
      </c>
      <c r="AH664" s="107" t="str">
        <f t="shared" si="109"/>
        <v>non-HFTD</v>
      </c>
      <c r="AI664" s="107" t="s">
        <v>4558</v>
      </c>
      <c r="AJ664" s="105" t="str">
        <f t="shared" si="105"/>
        <v>Distribution</v>
      </c>
      <c r="AK664" s="105" t="str">
        <f t="shared" si="106"/>
        <v>non-HFTD - Distribution</v>
      </c>
      <c r="AL664" s="105" t="str">
        <f t="shared" si="107"/>
        <v>Fire Less than 300 Acres</v>
      </c>
      <c r="AM664" s="108" t="s">
        <v>4559</v>
      </c>
      <c r="AN664" s="105" t="str">
        <f t="shared" si="108"/>
        <v>3rd Party - Unknown</v>
      </c>
      <c r="AO664" s="109" t="s">
        <v>3576</v>
      </c>
    </row>
    <row r="665" spans="1:41" x14ac:dyDescent="0.25">
      <c r="A665" s="105" t="s">
        <v>4544</v>
      </c>
      <c r="B665" s="105">
        <v>42591</v>
      </c>
      <c r="C665" s="105">
        <v>42591.806250000001</v>
      </c>
      <c r="D665" s="105">
        <v>38.918669989999998</v>
      </c>
      <c r="E665" s="105">
        <v>-120.95246</v>
      </c>
      <c r="F665" s="105" t="s">
        <v>4560</v>
      </c>
      <c r="G665" s="105" t="s">
        <v>5754</v>
      </c>
      <c r="H665" s="105" t="s">
        <v>4546</v>
      </c>
      <c r="I665" s="105" t="s">
        <v>4547</v>
      </c>
      <c r="J665" s="105" t="s">
        <v>6219</v>
      </c>
      <c r="K665" s="105">
        <v>100038028</v>
      </c>
      <c r="L665" s="105" t="s">
        <v>5757</v>
      </c>
      <c r="M665" s="105" t="s">
        <v>4457</v>
      </c>
      <c r="N665" s="105" t="s">
        <v>4453</v>
      </c>
      <c r="O665" s="105" t="s">
        <v>4563</v>
      </c>
      <c r="P665" s="105" t="s">
        <v>4569</v>
      </c>
      <c r="Q665" s="105" t="s">
        <v>4570</v>
      </c>
      <c r="R665" s="105" t="s">
        <v>4570</v>
      </c>
      <c r="S665" s="105" t="s">
        <v>4551</v>
      </c>
      <c r="T665" s="105" t="s">
        <v>3576</v>
      </c>
      <c r="U665" s="105" t="s">
        <v>4560</v>
      </c>
      <c r="V665" s="105" t="s">
        <v>4553</v>
      </c>
      <c r="W665" s="105" t="s">
        <v>4360</v>
      </c>
      <c r="X665" s="105"/>
      <c r="Y665" s="105" t="s">
        <v>4571</v>
      </c>
      <c r="Z665" s="105" t="s">
        <v>6220</v>
      </c>
      <c r="AA665" s="105">
        <f t="shared" si="100"/>
        <v>2016</v>
      </c>
      <c r="AB665" s="105">
        <f t="shared" si="101"/>
        <v>8</v>
      </c>
      <c r="AC665" s="105">
        <f t="shared" si="102"/>
        <v>9</v>
      </c>
      <c r="AD665" s="105">
        <f t="shared" si="103"/>
        <v>19</v>
      </c>
      <c r="AE665" s="105">
        <f t="shared" si="104"/>
        <v>21</v>
      </c>
      <c r="AF665" s="106" t="s">
        <v>4573</v>
      </c>
      <c r="AG665" s="107" t="s">
        <v>4596</v>
      </c>
      <c r="AH665" s="107" t="str">
        <f t="shared" si="109"/>
        <v>HFTD</v>
      </c>
      <c r="AI665" s="107" t="s">
        <v>4558</v>
      </c>
      <c r="AJ665" s="105" t="str">
        <f t="shared" si="105"/>
        <v>Distribution</v>
      </c>
      <c r="AK665" s="105" t="str">
        <f t="shared" si="106"/>
        <v>HFTD - Distribution</v>
      </c>
      <c r="AL665" s="105" t="str">
        <f t="shared" si="107"/>
        <v>Fire Less than 300 Acres</v>
      </c>
      <c r="AM665" s="108" t="s">
        <v>4560</v>
      </c>
      <c r="AN665" s="105" t="str">
        <f t="shared" si="108"/>
        <v>Other/Unknown</v>
      </c>
      <c r="AO665" s="109" t="s">
        <v>3576</v>
      </c>
    </row>
    <row r="666" spans="1:41" x14ac:dyDescent="0.25">
      <c r="A666" s="105" t="s">
        <v>4544</v>
      </c>
      <c r="B666" s="105">
        <v>42592</v>
      </c>
      <c r="C666" s="105">
        <v>0.74930555555555556</v>
      </c>
      <c r="D666" s="105">
        <v>37.085639989999997</v>
      </c>
      <c r="E666" s="105">
        <v>-121.01309999999999</v>
      </c>
      <c r="F666" s="105" t="s">
        <v>4560</v>
      </c>
      <c r="G666" s="105" t="s">
        <v>5754</v>
      </c>
      <c r="H666" s="105" t="s">
        <v>4546</v>
      </c>
      <c r="I666" s="105" t="s">
        <v>4547</v>
      </c>
      <c r="J666" s="105" t="s">
        <v>5828</v>
      </c>
      <c r="K666" s="105">
        <v>103203955</v>
      </c>
      <c r="L666" s="105"/>
      <c r="M666" s="105">
        <v>12000</v>
      </c>
      <c r="N666" s="105" t="s">
        <v>4453</v>
      </c>
      <c r="O666" s="105" t="s">
        <v>4563</v>
      </c>
      <c r="P666" s="105" t="s">
        <v>1964</v>
      </c>
      <c r="Q666" s="105">
        <v>42592</v>
      </c>
      <c r="R666" s="105">
        <v>0.74930555555555556</v>
      </c>
      <c r="S666" s="105" t="s">
        <v>4551</v>
      </c>
      <c r="T666" s="105" t="s">
        <v>3576</v>
      </c>
      <c r="U666" s="105" t="s">
        <v>4564</v>
      </c>
      <c r="V666" s="105" t="s">
        <v>4553</v>
      </c>
      <c r="W666" s="105" t="s">
        <v>4360</v>
      </c>
      <c r="X666" s="105"/>
      <c r="Y666" s="105" t="s">
        <v>4555</v>
      </c>
      <c r="Z666" s="105" t="s">
        <v>6221</v>
      </c>
      <c r="AA666" s="105">
        <f t="shared" si="100"/>
        <v>2016</v>
      </c>
      <c r="AB666" s="105">
        <f t="shared" si="101"/>
        <v>8</v>
      </c>
      <c r="AC666" s="105">
        <f t="shared" si="102"/>
        <v>10</v>
      </c>
      <c r="AD666" s="105">
        <f t="shared" si="103"/>
        <v>17</v>
      </c>
      <c r="AE666" s="105">
        <f t="shared" si="104"/>
        <v>59</v>
      </c>
      <c r="AF666" s="106" t="s">
        <v>6222</v>
      </c>
      <c r="AG666" s="107" t="s">
        <v>3561</v>
      </c>
      <c r="AH666" s="107" t="str">
        <f t="shared" si="109"/>
        <v>non-HFTD</v>
      </c>
      <c r="AI666" s="107" t="s">
        <v>4558</v>
      </c>
      <c r="AJ666" s="105" t="str">
        <f t="shared" si="105"/>
        <v>Distribution</v>
      </c>
      <c r="AK666" s="105" t="str">
        <f t="shared" si="106"/>
        <v>non-HFTD - Distribution</v>
      </c>
      <c r="AL666" s="105" t="str">
        <f t="shared" si="107"/>
        <v>Fire Less than 300 Acres</v>
      </c>
      <c r="AM666" s="108" t="s">
        <v>4564</v>
      </c>
      <c r="AN666" s="105" t="str">
        <f t="shared" si="108"/>
        <v>Animal</v>
      </c>
      <c r="AO666" s="109">
        <v>20344</v>
      </c>
    </row>
    <row r="667" spans="1:41" x14ac:dyDescent="0.25">
      <c r="A667" s="105" t="s">
        <v>4544</v>
      </c>
      <c r="B667" s="105">
        <v>42592</v>
      </c>
      <c r="C667" s="105">
        <v>42592.35833333333</v>
      </c>
      <c r="D667" s="105">
        <v>37.057490000000001</v>
      </c>
      <c r="E667" s="105">
        <v>-121.955569</v>
      </c>
      <c r="F667" s="105" t="s">
        <v>4560</v>
      </c>
      <c r="G667" s="105" t="s">
        <v>5754</v>
      </c>
      <c r="H667" s="105" t="s">
        <v>5755</v>
      </c>
      <c r="I667" s="105" t="s">
        <v>4621</v>
      </c>
      <c r="J667" s="105" t="s">
        <v>3576</v>
      </c>
      <c r="K667" s="105">
        <v>101680487</v>
      </c>
      <c r="L667" s="105" t="s">
        <v>5757</v>
      </c>
      <c r="M667" s="105" t="s">
        <v>4457</v>
      </c>
      <c r="N667" s="105" t="s">
        <v>4453</v>
      </c>
      <c r="O667" s="105" t="s">
        <v>4563</v>
      </c>
      <c r="P667" s="105" t="s">
        <v>4569</v>
      </c>
      <c r="Q667" s="105" t="s">
        <v>4570</v>
      </c>
      <c r="R667" s="105" t="s">
        <v>4570</v>
      </c>
      <c r="S667" s="105" t="s">
        <v>4551</v>
      </c>
      <c r="T667" s="105" t="s">
        <v>3576</v>
      </c>
      <c r="U667" s="105" t="s">
        <v>4564</v>
      </c>
      <c r="V667" s="105" t="s">
        <v>4553</v>
      </c>
      <c r="W667" s="105" t="s">
        <v>4360</v>
      </c>
      <c r="X667" s="105"/>
      <c r="Y667" s="105" t="s">
        <v>4571</v>
      </c>
      <c r="Z667" s="105" t="s">
        <v>6223</v>
      </c>
      <c r="AA667" s="105">
        <f t="shared" si="100"/>
        <v>2016</v>
      </c>
      <c r="AB667" s="105">
        <f t="shared" si="101"/>
        <v>8</v>
      </c>
      <c r="AC667" s="105">
        <f t="shared" si="102"/>
        <v>10</v>
      </c>
      <c r="AD667" s="105">
        <f t="shared" si="103"/>
        <v>8</v>
      </c>
      <c r="AE667" s="105">
        <f t="shared" si="104"/>
        <v>36</v>
      </c>
      <c r="AF667" s="106" t="s">
        <v>4573</v>
      </c>
      <c r="AG667" s="107" t="s">
        <v>4574</v>
      </c>
      <c r="AH667" s="107" t="str">
        <f t="shared" si="109"/>
        <v>HFTD</v>
      </c>
      <c r="AI667" s="107" t="s">
        <v>4558</v>
      </c>
      <c r="AJ667" s="105" t="str">
        <f t="shared" si="105"/>
        <v>Distribution</v>
      </c>
      <c r="AK667" s="105" t="str">
        <f t="shared" si="106"/>
        <v>HFTD - Distribution</v>
      </c>
      <c r="AL667" s="105" t="str">
        <f t="shared" si="107"/>
        <v>Fire Less than 300 Acres</v>
      </c>
      <c r="AM667" s="108" t="s">
        <v>4564</v>
      </c>
      <c r="AN667" s="105" t="str">
        <f t="shared" si="108"/>
        <v>Animal</v>
      </c>
      <c r="AO667" s="109" t="s">
        <v>3576</v>
      </c>
    </row>
    <row r="668" spans="1:41" x14ac:dyDescent="0.25">
      <c r="A668" s="105" t="s">
        <v>4544</v>
      </c>
      <c r="B668" s="105">
        <v>42592</v>
      </c>
      <c r="C668" s="105">
        <v>42592.643055555556</v>
      </c>
      <c r="D668" s="105">
        <v>36.804629990000002</v>
      </c>
      <c r="E668" s="105">
        <v>-119.76873000000001</v>
      </c>
      <c r="F668" s="105" t="s">
        <v>4560</v>
      </c>
      <c r="G668" s="105" t="s">
        <v>5762</v>
      </c>
      <c r="H668" s="105" t="s">
        <v>4546</v>
      </c>
      <c r="I668" s="105" t="s">
        <v>4547</v>
      </c>
      <c r="J668" s="105" t="s">
        <v>5932</v>
      </c>
      <c r="K668" s="105">
        <v>100840914</v>
      </c>
      <c r="L668" s="105" t="s">
        <v>5757</v>
      </c>
      <c r="M668" s="105" t="s">
        <v>4457</v>
      </c>
      <c r="N668" s="105" t="s">
        <v>4453</v>
      </c>
      <c r="O668" s="105" t="s">
        <v>4563</v>
      </c>
      <c r="P668" s="105" t="s">
        <v>1964</v>
      </c>
      <c r="Q668" s="105">
        <v>42592</v>
      </c>
      <c r="R668" s="105">
        <v>42592.643055555556</v>
      </c>
      <c r="S668" s="105" t="s">
        <v>4588</v>
      </c>
      <c r="T668" s="105" t="s">
        <v>4453</v>
      </c>
      <c r="U668" s="105" t="s">
        <v>3576</v>
      </c>
      <c r="V668" s="105" t="s">
        <v>3576</v>
      </c>
      <c r="W668" s="105" t="s">
        <v>4360</v>
      </c>
      <c r="X668" s="105"/>
      <c r="Y668" s="105" t="s">
        <v>4571</v>
      </c>
      <c r="Z668" s="105" t="s">
        <v>6224</v>
      </c>
      <c r="AA668" s="105">
        <f t="shared" si="100"/>
        <v>2016</v>
      </c>
      <c r="AB668" s="105">
        <f t="shared" si="101"/>
        <v>8</v>
      </c>
      <c r="AC668" s="105">
        <f t="shared" si="102"/>
        <v>10</v>
      </c>
      <c r="AD668" s="105">
        <f t="shared" si="103"/>
        <v>15</v>
      </c>
      <c r="AE668" s="105">
        <f t="shared" si="104"/>
        <v>26</v>
      </c>
      <c r="AF668" s="106" t="s">
        <v>4573</v>
      </c>
      <c r="AG668" s="107" t="s">
        <v>3561</v>
      </c>
      <c r="AH668" s="107" t="str">
        <f t="shared" si="109"/>
        <v>non-HFTD</v>
      </c>
      <c r="AI668" s="107" t="s">
        <v>4558</v>
      </c>
      <c r="AJ668" s="105" t="str">
        <f t="shared" si="105"/>
        <v>Distribution</v>
      </c>
      <c r="AK668" s="105" t="str">
        <f t="shared" si="106"/>
        <v>non-HFTD - Distribution</v>
      </c>
      <c r="AL668" s="105" t="str">
        <f t="shared" si="107"/>
        <v>Fire Less than 300 Acres</v>
      </c>
      <c r="AM668" s="108" t="s">
        <v>4591</v>
      </c>
      <c r="AN668" s="105" t="str">
        <f t="shared" si="108"/>
        <v>Conductor</v>
      </c>
      <c r="AO668" s="109" t="s">
        <v>3576</v>
      </c>
    </row>
    <row r="669" spans="1:41" x14ac:dyDescent="0.25">
      <c r="A669" s="105" t="s">
        <v>4544</v>
      </c>
      <c r="B669" s="105">
        <v>42593</v>
      </c>
      <c r="C669" s="105">
        <v>42593.173611111109</v>
      </c>
      <c r="D669" s="105">
        <v>38.980269989999996</v>
      </c>
      <c r="E669" s="105">
        <v>-121.414659</v>
      </c>
      <c r="F669" s="105" t="s">
        <v>4560</v>
      </c>
      <c r="G669" s="105" t="s">
        <v>5754</v>
      </c>
      <c r="H669" s="105" t="s">
        <v>4582</v>
      </c>
      <c r="I669" s="105" t="s">
        <v>4547</v>
      </c>
      <c r="J669" s="105" t="s">
        <v>5756</v>
      </c>
      <c r="K669" s="105">
        <v>100021159</v>
      </c>
      <c r="L669" s="105"/>
      <c r="M669" s="105">
        <v>12000</v>
      </c>
      <c r="N669" s="105" t="s">
        <v>4453</v>
      </c>
      <c r="O669" s="105" t="s">
        <v>4563</v>
      </c>
      <c r="P669" s="105" t="s">
        <v>1964</v>
      </c>
      <c r="Q669" s="105">
        <v>42593</v>
      </c>
      <c r="R669" s="105">
        <v>42593.173611111109</v>
      </c>
      <c r="S669" s="105" t="s">
        <v>4588</v>
      </c>
      <c r="T669" s="105" t="s">
        <v>4453</v>
      </c>
      <c r="U669" s="105" t="s">
        <v>3576</v>
      </c>
      <c r="V669" s="105" t="s">
        <v>3576</v>
      </c>
      <c r="W669" s="105" t="s">
        <v>4360</v>
      </c>
      <c r="X669" s="105"/>
      <c r="Y669" s="105" t="s">
        <v>4555</v>
      </c>
      <c r="Z669" s="105" t="s">
        <v>6225</v>
      </c>
      <c r="AA669" s="105">
        <f t="shared" si="100"/>
        <v>2016</v>
      </c>
      <c r="AB669" s="105">
        <f t="shared" si="101"/>
        <v>8</v>
      </c>
      <c r="AC669" s="105">
        <f t="shared" si="102"/>
        <v>11</v>
      </c>
      <c r="AD669" s="105">
        <f t="shared" si="103"/>
        <v>4</v>
      </c>
      <c r="AE669" s="105">
        <f t="shared" si="104"/>
        <v>10</v>
      </c>
      <c r="AF669" s="106" t="s">
        <v>6226</v>
      </c>
      <c r="AG669" s="107" t="s">
        <v>3561</v>
      </c>
      <c r="AH669" s="107" t="str">
        <f t="shared" si="109"/>
        <v>non-HFTD</v>
      </c>
      <c r="AI669" s="107" t="s">
        <v>4558</v>
      </c>
      <c r="AJ669" s="105" t="str">
        <f t="shared" si="105"/>
        <v>Distribution</v>
      </c>
      <c r="AK669" s="105" t="str">
        <f t="shared" si="106"/>
        <v>non-HFTD - Distribution</v>
      </c>
      <c r="AL669" s="105" t="str">
        <f t="shared" si="107"/>
        <v>Fire Less than 300 Acres</v>
      </c>
      <c r="AM669" s="108" t="s">
        <v>4591</v>
      </c>
      <c r="AN669" s="105" t="str">
        <f t="shared" si="108"/>
        <v>Conductor</v>
      </c>
      <c r="AO669" s="109">
        <v>21353</v>
      </c>
    </row>
    <row r="670" spans="1:41" x14ac:dyDescent="0.25">
      <c r="A670" s="105" t="s">
        <v>4544</v>
      </c>
      <c r="B670" s="105">
        <v>42593</v>
      </c>
      <c r="C670" s="105">
        <v>42593.831944444442</v>
      </c>
      <c r="D670" s="105">
        <v>36.737031700000003</v>
      </c>
      <c r="E670" s="105">
        <v>-119.4482033</v>
      </c>
      <c r="F670" s="105" t="s">
        <v>4560</v>
      </c>
      <c r="G670" s="105" t="s">
        <v>5754</v>
      </c>
      <c r="H670" s="105" t="s">
        <v>4546</v>
      </c>
      <c r="I670" s="105" t="s">
        <v>4547</v>
      </c>
      <c r="J670" s="105" t="s">
        <v>5932</v>
      </c>
      <c r="K670" s="105">
        <v>100774692</v>
      </c>
      <c r="L670" s="105" t="s">
        <v>5869</v>
      </c>
      <c r="M670" s="105">
        <v>12000</v>
      </c>
      <c r="N670" s="105" t="s">
        <v>4453</v>
      </c>
      <c r="O670" s="105" t="s">
        <v>4563</v>
      </c>
      <c r="P670" s="105" t="s">
        <v>1964</v>
      </c>
      <c r="Q670" s="105">
        <v>42593</v>
      </c>
      <c r="R670" s="105">
        <v>42593.831944444442</v>
      </c>
      <c r="S670" s="105" t="s">
        <v>4551</v>
      </c>
      <c r="T670" s="105" t="s">
        <v>3576</v>
      </c>
      <c r="U670" s="105" t="s">
        <v>4560</v>
      </c>
      <c r="V670" s="105" t="s">
        <v>4553</v>
      </c>
      <c r="W670" s="105" t="s">
        <v>4360</v>
      </c>
      <c r="X670" s="105"/>
      <c r="Y670" s="105" t="s">
        <v>4721</v>
      </c>
      <c r="Z670" s="105" t="s">
        <v>6227</v>
      </c>
      <c r="AA670" s="105">
        <f t="shared" si="100"/>
        <v>2016</v>
      </c>
      <c r="AB670" s="105">
        <f t="shared" si="101"/>
        <v>8</v>
      </c>
      <c r="AC670" s="105">
        <f t="shared" si="102"/>
        <v>11</v>
      </c>
      <c r="AD670" s="105">
        <f t="shared" si="103"/>
        <v>19</v>
      </c>
      <c r="AE670" s="105">
        <f t="shared" si="104"/>
        <v>58</v>
      </c>
      <c r="AF670" s="106" t="s">
        <v>6228</v>
      </c>
      <c r="AG670" s="107" t="s">
        <v>3561</v>
      </c>
      <c r="AH670" s="107" t="str">
        <f t="shared" si="109"/>
        <v>non-HFTD</v>
      </c>
      <c r="AI670" s="107" t="s">
        <v>4558</v>
      </c>
      <c r="AJ670" s="105" t="str">
        <f t="shared" si="105"/>
        <v>Distribution</v>
      </c>
      <c r="AK670" s="105" t="str">
        <f t="shared" si="106"/>
        <v>non-HFTD - Distribution</v>
      </c>
      <c r="AL670" s="105" t="str">
        <f t="shared" si="107"/>
        <v>Fire Less than 300 Acres</v>
      </c>
      <c r="AM670" s="108" t="s">
        <v>4560</v>
      </c>
      <c r="AN670" s="105" t="str">
        <f t="shared" si="108"/>
        <v>Branch (OverHanging)</v>
      </c>
      <c r="AO670" s="109">
        <v>22712</v>
      </c>
    </row>
    <row r="671" spans="1:41" x14ac:dyDescent="0.25">
      <c r="A671" s="105" t="s">
        <v>4544</v>
      </c>
      <c r="B671" s="105">
        <v>42593</v>
      </c>
      <c r="C671" s="105">
        <v>42593.913194444445</v>
      </c>
      <c r="D671" s="105">
        <v>39.717471699999997</v>
      </c>
      <c r="E671" s="105">
        <v>-123.33687</v>
      </c>
      <c r="F671" s="105" t="s">
        <v>4560</v>
      </c>
      <c r="G671" s="105" t="s">
        <v>5754</v>
      </c>
      <c r="H671" s="105" t="s">
        <v>5755</v>
      </c>
      <c r="I671" s="105" t="s">
        <v>4547</v>
      </c>
      <c r="J671" s="105" t="s">
        <v>5756</v>
      </c>
      <c r="K671" s="105">
        <v>102180749</v>
      </c>
      <c r="L671" s="105" t="s">
        <v>5869</v>
      </c>
      <c r="M671" s="105">
        <v>12000</v>
      </c>
      <c r="N671" s="105" t="s">
        <v>4453</v>
      </c>
      <c r="O671" s="105" t="s">
        <v>4563</v>
      </c>
      <c r="P671" s="105" t="s">
        <v>1964</v>
      </c>
      <c r="Q671" s="105">
        <v>42593</v>
      </c>
      <c r="R671" s="105">
        <v>42593.913194444445</v>
      </c>
      <c r="S671" s="105" t="s">
        <v>4551</v>
      </c>
      <c r="T671" s="105" t="s">
        <v>3576</v>
      </c>
      <c r="U671" s="105" t="s">
        <v>4560</v>
      </c>
      <c r="V671" s="105" t="s">
        <v>4553</v>
      </c>
      <c r="W671" s="105" t="s">
        <v>4360</v>
      </c>
      <c r="X671" s="105"/>
      <c r="Y671" s="105" t="s">
        <v>4576</v>
      </c>
      <c r="Z671" s="105" t="s">
        <v>6229</v>
      </c>
      <c r="AA671" s="105">
        <f t="shared" si="100"/>
        <v>2016</v>
      </c>
      <c r="AB671" s="105">
        <f t="shared" si="101"/>
        <v>8</v>
      </c>
      <c r="AC671" s="105">
        <f t="shared" si="102"/>
        <v>11</v>
      </c>
      <c r="AD671" s="105">
        <f t="shared" si="103"/>
        <v>21</v>
      </c>
      <c r="AE671" s="105">
        <f t="shared" si="104"/>
        <v>55</v>
      </c>
      <c r="AF671" s="106" t="s">
        <v>6230</v>
      </c>
      <c r="AG671" s="107" t="s">
        <v>3561</v>
      </c>
      <c r="AH671" s="107" t="str">
        <f t="shared" si="109"/>
        <v>non-HFTD</v>
      </c>
      <c r="AI671" s="107" t="s">
        <v>4558</v>
      </c>
      <c r="AJ671" s="105" t="str">
        <f t="shared" si="105"/>
        <v>Distribution</v>
      </c>
      <c r="AK671" s="105" t="str">
        <f t="shared" si="106"/>
        <v>non-HFTD - Distribution</v>
      </c>
      <c r="AL671" s="105" t="str">
        <f t="shared" si="107"/>
        <v>Fire Less than 300 Acres</v>
      </c>
      <c r="AM671" s="108" t="s">
        <v>4560</v>
      </c>
      <c r="AN671" s="105" t="str">
        <f t="shared" si="108"/>
        <v>Fell into (No defect)</v>
      </c>
      <c r="AO671" s="109">
        <v>1320</v>
      </c>
    </row>
    <row r="672" spans="1:41" x14ac:dyDescent="0.25">
      <c r="A672" s="105" t="s">
        <v>4544</v>
      </c>
      <c r="B672" s="105">
        <v>42594</v>
      </c>
      <c r="C672" s="105">
        <v>42594.422222222223</v>
      </c>
      <c r="D672" s="105">
        <v>38.875070000000001</v>
      </c>
      <c r="E672" s="105">
        <v>-122.42228</v>
      </c>
      <c r="F672" s="105" t="s">
        <v>4560</v>
      </c>
      <c r="G672" s="105" t="s">
        <v>5754</v>
      </c>
      <c r="H672" s="105" t="s">
        <v>4752</v>
      </c>
      <c r="I672" s="105" t="s">
        <v>4547</v>
      </c>
      <c r="J672" s="105" t="s">
        <v>5756</v>
      </c>
      <c r="K672" s="105">
        <v>102168360</v>
      </c>
      <c r="L672" s="105"/>
      <c r="M672" s="105">
        <v>12000</v>
      </c>
      <c r="N672" s="105" t="s">
        <v>4453</v>
      </c>
      <c r="O672" s="105" t="s">
        <v>4563</v>
      </c>
      <c r="P672" s="105" t="s">
        <v>1964</v>
      </c>
      <c r="Q672" s="105">
        <v>42594</v>
      </c>
      <c r="R672" s="105">
        <v>42594.422222222223</v>
      </c>
      <c r="S672" s="105" t="s">
        <v>4551</v>
      </c>
      <c r="T672" s="105" t="s">
        <v>3576</v>
      </c>
      <c r="U672" s="105" t="s">
        <v>4564</v>
      </c>
      <c r="V672" s="105" t="s">
        <v>4553</v>
      </c>
      <c r="W672" s="105" t="s">
        <v>4360</v>
      </c>
      <c r="X672" s="105"/>
      <c r="Y672" s="105" t="s">
        <v>4555</v>
      </c>
      <c r="Z672" s="105" t="s">
        <v>6231</v>
      </c>
      <c r="AA672" s="105">
        <f t="shared" si="100"/>
        <v>2016</v>
      </c>
      <c r="AB672" s="105">
        <f t="shared" si="101"/>
        <v>8</v>
      </c>
      <c r="AC672" s="105">
        <f t="shared" si="102"/>
        <v>12</v>
      </c>
      <c r="AD672" s="105">
        <f t="shared" si="103"/>
        <v>10</v>
      </c>
      <c r="AE672" s="105">
        <f t="shared" si="104"/>
        <v>8</v>
      </c>
      <c r="AF672" s="106" t="s">
        <v>6232</v>
      </c>
      <c r="AG672" s="107" t="s">
        <v>4596</v>
      </c>
      <c r="AH672" s="107" t="str">
        <f t="shared" si="109"/>
        <v>HFTD</v>
      </c>
      <c r="AI672" s="107" t="s">
        <v>4558</v>
      </c>
      <c r="AJ672" s="105" t="str">
        <f t="shared" si="105"/>
        <v>Distribution</v>
      </c>
      <c r="AK672" s="105" t="str">
        <f t="shared" si="106"/>
        <v>HFTD - Distribution</v>
      </c>
      <c r="AL672" s="105" t="str">
        <f t="shared" si="107"/>
        <v>Fire Less than 300 Acres</v>
      </c>
      <c r="AM672" s="108" t="s">
        <v>4564</v>
      </c>
      <c r="AN672" s="105" t="str">
        <f t="shared" si="108"/>
        <v>Animal</v>
      </c>
      <c r="AO672" s="109">
        <v>1368</v>
      </c>
    </row>
    <row r="673" spans="1:41" x14ac:dyDescent="0.25">
      <c r="A673" s="105" t="s">
        <v>4544</v>
      </c>
      <c r="B673" s="105">
        <v>42595</v>
      </c>
      <c r="C673" s="105">
        <v>0.60486111111111118</v>
      </c>
      <c r="D673" s="105">
        <v>37.464208999999997</v>
      </c>
      <c r="E673" s="105">
        <v>-119.858886</v>
      </c>
      <c r="F673" s="105" t="s">
        <v>4560</v>
      </c>
      <c r="G673" s="105" t="s">
        <v>5754</v>
      </c>
      <c r="H673" s="105" t="s">
        <v>4582</v>
      </c>
      <c r="I673" s="105" t="s">
        <v>4547</v>
      </c>
      <c r="J673" s="105" t="s">
        <v>5756</v>
      </c>
      <c r="K673" s="105"/>
      <c r="L673" s="105"/>
      <c r="M673" s="105">
        <v>21000</v>
      </c>
      <c r="N673" s="105" t="s">
        <v>4453</v>
      </c>
      <c r="O673" s="105" t="s">
        <v>4563</v>
      </c>
      <c r="P673" s="105" t="s">
        <v>1964</v>
      </c>
      <c r="Q673" s="105">
        <v>42595</v>
      </c>
      <c r="R673" s="105">
        <v>0.60486111111111118</v>
      </c>
      <c r="S673" s="105" t="s">
        <v>4551</v>
      </c>
      <c r="T673" s="105" t="s">
        <v>3576</v>
      </c>
      <c r="U673" s="105" t="s">
        <v>4560</v>
      </c>
      <c r="V673" s="105" t="s">
        <v>4553</v>
      </c>
      <c r="W673" s="105" t="s">
        <v>4360</v>
      </c>
      <c r="X673" s="105"/>
      <c r="Y673" s="105" t="s">
        <v>4571</v>
      </c>
      <c r="Z673" s="105" t="s">
        <v>6233</v>
      </c>
      <c r="AA673" s="105">
        <f t="shared" si="100"/>
        <v>2016</v>
      </c>
      <c r="AB673" s="105">
        <f t="shared" si="101"/>
        <v>8</v>
      </c>
      <c r="AC673" s="105">
        <f t="shared" si="102"/>
        <v>13</v>
      </c>
      <c r="AD673" s="105">
        <f t="shared" si="103"/>
        <v>14</v>
      </c>
      <c r="AE673" s="105">
        <f t="shared" si="104"/>
        <v>31</v>
      </c>
      <c r="AF673" s="106" t="s">
        <v>4573</v>
      </c>
      <c r="AG673" s="107" t="s">
        <v>4596</v>
      </c>
      <c r="AH673" s="107" t="str">
        <f t="shared" si="109"/>
        <v>HFTD</v>
      </c>
      <c r="AI673" s="107" t="s">
        <v>4558</v>
      </c>
      <c r="AJ673" s="105" t="str">
        <f t="shared" si="105"/>
        <v>Distribution</v>
      </c>
      <c r="AK673" s="105" t="str">
        <f t="shared" si="106"/>
        <v>HFTD - Distribution</v>
      </c>
      <c r="AL673" s="105" t="str">
        <f t="shared" si="107"/>
        <v>Fire Less than 300 Acres</v>
      </c>
      <c r="AM673" s="108" t="s">
        <v>4560</v>
      </c>
      <c r="AN673" s="105" t="str">
        <f t="shared" si="108"/>
        <v>Other/Unknown</v>
      </c>
      <c r="AO673" s="109" t="s">
        <v>3576</v>
      </c>
    </row>
    <row r="674" spans="1:41" x14ac:dyDescent="0.25">
      <c r="A674" s="105" t="s">
        <v>4544</v>
      </c>
      <c r="B674" s="105">
        <v>42595</v>
      </c>
      <c r="C674" s="105">
        <v>42595.583333333336</v>
      </c>
      <c r="D674" s="105">
        <v>39.200919990000003</v>
      </c>
      <c r="E674" s="105">
        <v>-121.21299999999999</v>
      </c>
      <c r="F674" s="105" t="s">
        <v>4560</v>
      </c>
      <c r="G674" s="105" t="s">
        <v>5754</v>
      </c>
      <c r="H674" s="105" t="s">
        <v>4546</v>
      </c>
      <c r="I674" s="105" t="s">
        <v>4547</v>
      </c>
      <c r="J674" s="105" t="s">
        <v>5756</v>
      </c>
      <c r="K674" s="105">
        <v>100011376</v>
      </c>
      <c r="L674" s="105" t="s">
        <v>5757</v>
      </c>
      <c r="M674" s="105" t="s">
        <v>4457</v>
      </c>
      <c r="N674" s="105" t="s">
        <v>4443</v>
      </c>
      <c r="O674" s="105" t="s">
        <v>4563</v>
      </c>
      <c r="P674" s="105" t="s">
        <v>4569</v>
      </c>
      <c r="Q674" s="105" t="s">
        <v>4570</v>
      </c>
      <c r="R674" s="105" t="s">
        <v>4570</v>
      </c>
      <c r="S674" s="105" t="s">
        <v>4588</v>
      </c>
      <c r="T674" s="105" t="s">
        <v>4443</v>
      </c>
      <c r="U674" s="105" t="s">
        <v>3576</v>
      </c>
      <c r="V674" s="105" t="s">
        <v>3576</v>
      </c>
      <c r="W674" s="105" t="s">
        <v>4360</v>
      </c>
      <c r="X674" s="105"/>
      <c r="Y674" s="105" t="s">
        <v>4571</v>
      </c>
      <c r="Z674" s="105" t="s">
        <v>6234</v>
      </c>
      <c r="AA674" s="105">
        <f t="shared" si="100"/>
        <v>2016</v>
      </c>
      <c r="AB674" s="105">
        <f t="shared" si="101"/>
        <v>8</v>
      </c>
      <c r="AC674" s="105">
        <f t="shared" si="102"/>
        <v>13</v>
      </c>
      <c r="AD674" s="105">
        <f t="shared" si="103"/>
        <v>14</v>
      </c>
      <c r="AE674" s="105">
        <f t="shared" si="104"/>
        <v>0</v>
      </c>
      <c r="AF674" s="106" t="s">
        <v>4573</v>
      </c>
      <c r="AG674" s="107" t="s">
        <v>4596</v>
      </c>
      <c r="AH674" s="107" t="str">
        <f t="shared" si="109"/>
        <v>HFTD</v>
      </c>
      <c r="AI674" s="107" t="s">
        <v>4558</v>
      </c>
      <c r="AJ674" s="105" t="str">
        <f t="shared" si="105"/>
        <v>Distribution</v>
      </c>
      <c r="AK674" s="105" t="str">
        <f t="shared" si="106"/>
        <v>HFTD - Distribution</v>
      </c>
      <c r="AL674" s="105" t="str">
        <f t="shared" si="107"/>
        <v>Fire Less than 300 Acres</v>
      </c>
      <c r="AM674" s="108" t="s">
        <v>4591</v>
      </c>
      <c r="AN674" s="105" t="str">
        <f t="shared" si="108"/>
        <v>Capacitor Bank</v>
      </c>
      <c r="AO674" s="109" t="s">
        <v>3576</v>
      </c>
    </row>
    <row r="675" spans="1:41" x14ac:dyDescent="0.25">
      <c r="A675" s="105" t="s">
        <v>4544</v>
      </c>
      <c r="B675" s="105">
        <v>42596</v>
      </c>
      <c r="C675" s="105">
        <v>42596.951388888891</v>
      </c>
      <c r="D675" s="105">
        <v>37.497720000000001</v>
      </c>
      <c r="E675" s="105">
        <v>-122.370109</v>
      </c>
      <c r="F675" s="105" t="s">
        <v>4560</v>
      </c>
      <c r="G675" s="105" t="s">
        <v>5754</v>
      </c>
      <c r="H675" s="105" t="s">
        <v>4546</v>
      </c>
      <c r="I675" s="105" t="s">
        <v>4547</v>
      </c>
      <c r="J675" s="105" t="s">
        <v>5756</v>
      </c>
      <c r="K675" s="105">
        <v>100307761</v>
      </c>
      <c r="L675" s="105"/>
      <c r="M675" s="105">
        <v>12000</v>
      </c>
      <c r="N675" s="105" t="s">
        <v>4453</v>
      </c>
      <c r="O675" s="105" t="s">
        <v>4563</v>
      </c>
      <c r="P675" s="105" t="s">
        <v>1964</v>
      </c>
      <c r="Q675" s="105">
        <v>42596</v>
      </c>
      <c r="R675" s="105">
        <v>42596.951388888891</v>
      </c>
      <c r="S675" s="105" t="s">
        <v>4588</v>
      </c>
      <c r="T675" s="105" t="s">
        <v>4453</v>
      </c>
      <c r="U675" s="105" t="s">
        <v>3576</v>
      </c>
      <c r="V675" s="105" t="s">
        <v>3576</v>
      </c>
      <c r="W675" s="105" t="s">
        <v>4360</v>
      </c>
      <c r="X675" s="105"/>
      <c r="Y675" s="105" t="s">
        <v>4555</v>
      </c>
      <c r="Z675" s="105" t="s">
        <v>6235</v>
      </c>
      <c r="AA675" s="105">
        <f t="shared" si="100"/>
        <v>2016</v>
      </c>
      <c r="AB675" s="105">
        <f t="shared" si="101"/>
        <v>8</v>
      </c>
      <c r="AC675" s="105">
        <f t="shared" si="102"/>
        <v>14</v>
      </c>
      <c r="AD675" s="105">
        <f t="shared" si="103"/>
        <v>22</v>
      </c>
      <c r="AE675" s="105">
        <f t="shared" si="104"/>
        <v>50</v>
      </c>
      <c r="AF675" s="106" t="s">
        <v>6236</v>
      </c>
      <c r="AG675" s="107" t="s">
        <v>3561</v>
      </c>
      <c r="AH675" s="107" t="str">
        <f t="shared" si="109"/>
        <v>non-HFTD</v>
      </c>
      <c r="AI675" s="107" t="s">
        <v>4558</v>
      </c>
      <c r="AJ675" s="105" t="str">
        <f t="shared" si="105"/>
        <v>Distribution</v>
      </c>
      <c r="AK675" s="105" t="str">
        <f t="shared" si="106"/>
        <v>non-HFTD - Distribution</v>
      </c>
      <c r="AL675" s="105" t="str">
        <f t="shared" si="107"/>
        <v>Fire Less than 300 Acres</v>
      </c>
      <c r="AM675" s="108" t="s">
        <v>4591</v>
      </c>
      <c r="AN675" s="105" t="str">
        <f t="shared" si="108"/>
        <v>Conductor</v>
      </c>
      <c r="AO675" s="109">
        <v>4664</v>
      </c>
    </row>
    <row r="676" spans="1:41" x14ac:dyDescent="0.25">
      <c r="A676" s="105" t="s">
        <v>4544</v>
      </c>
      <c r="B676" s="105">
        <v>42597</v>
      </c>
      <c r="C676" s="105">
        <v>42597.007638888892</v>
      </c>
      <c r="D676" s="105">
        <v>38.197375000000001</v>
      </c>
      <c r="E676" s="105">
        <v>-121.1337583</v>
      </c>
      <c r="F676" s="105" t="s">
        <v>4560</v>
      </c>
      <c r="G676" s="105" t="s">
        <v>5754</v>
      </c>
      <c r="H676" s="105" t="s">
        <v>4546</v>
      </c>
      <c r="I676" s="105" t="s">
        <v>4547</v>
      </c>
      <c r="J676" s="105" t="s">
        <v>6237</v>
      </c>
      <c r="K676" s="105">
        <v>102075968</v>
      </c>
      <c r="L676" s="105"/>
      <c r="M676" s="105">
        <v>21000</v>
      </c>
      <c r="N676" s="105" t="s">
        <v>4443</v>
      </c>
      <c r="O676" s="105" t="s">
        <v>4563</v>
      </c>
      <c r="P676" s="105" t="s">
        <v>4569</v>
      </c>
      <c r="Q676" s="105" t="s">
        <v>4570</v>
      </c>
      <c r="R676" s="105" t="s">
        <v>4570</v>
      </c>
      <c r="S676" s="105" t="s">
        <v>4588</v>
      </c>
      <c r="T676" s="105" t="s">
        <v>4443</v>
      </c>
      <c r="U676" s="105" t="s">
        <v>3576</v>
      </c>
      <c r="V676" s="105" t="s">
        <v>3576</v>
      </c>
      <c r="W676" s="105" t="s">
        <v>4360</v>
      </c>
      <c r="X676" s="105"/>
      <c r="Y676" s="105" t="s">
        <v>4571</v>
      </c>
      <c r="Z676" s="105" t="s">
        <v>6238</v>
      </c>
      <c r="AA676" s="105">
        <f t="shared" si="100"/>
        <v>2016</v>
      </c>
      <c r="AB676" s="105">
        <f t="shared" si="101"/>
        <v>8</v>
      </c>
      <c r="AC676" s="105">
        <f t="shared" si="102"/>
        <v>15</v>
      </c>
      <c r="AD676" s="105">
        <f t="shared" si="103"/>
        <v>0</v>
      </c>
      <c r="AE676" s="105">
        <f t="shared" si="104"/>
        <v>11</v>
      </c>
      <c r="AF676" s="106" t="s">
        <v>4573</v>
      </c>
      <c r="AG676" s="107" t="s">
        <v>3561</v>
      </c>
      <c r="AH676" s="107" t="str">
        <f t="shared" si="109"/>
        <v>non-HFTD</v>
      </c>
      <c r="AI676" s="107" t="s">
        <v>4558</v>
      </c>
      <c r="AJ676" s="105" t="str">
        <f t="shared" si="105"/>
        <v>Distribution</v>
      </c>
      <c r="AK676" s="105" t="str">
        <f t="shared" si="106"/>
        <v>non-HFTD - Distribution</v>
      </c>
      <c r="AL676" s="105" t="str">
        <f t="shared" si="107"/>
        <v>Fire Less than 300 Acres</v>
      </c>
      <c r="AM676" s="108" t="s">
        <v>4591</v>
      </c>
      <c r="AN676" s="105" t="str">
        <f t="shared" si="108"/>
        <v>Capacitor Bank</v>
      </c>
      <c r="AO676" s="109" t="s">
        <v>3576</v>
      </c>
    </row>
    <row r="677" spans="1:41" x14ac:dyDescent="0.25">
      <c r="A677" s="105" t="s">
        <v>4544</v>
      </c>
      <c r="B677" s="105">
        <v>42597</v>
      </c>
      <c r="C677" s="105">
        <v>42597.478472222225</v>
      </c>
      <c r="D677" s="105">
        <v>37.277344999999997</v>
      </c>
      <c r="E677" s="105">
        <v>-121.80902500000001</v>
      </c>
      <c r="F677" s="105" t="s">
        <v>4560</v>
      </c>
      <c r="G677" s="105" t="s">
        <v>5762</v>
      </c>
      <c r="H677" s="105" t="s">
        <v>4546</v>
      </c>
      <c r="I677" s="105" t="s">
        <v>4547</v>
      </c>
      <c r="J677" s="105" t="s">
        <v>5878</v>
      </c>
      <c r="K677" s="105">
        <v>100588534</v>
      </c>
      <c r="L677" s="105" t="s">
        <v>5757</v>
      </c>
      <c r="M677" s="105">
        <v>21000</v>
      </c>
      <c r="N677" s="105" t="s">
        <v>4451</v>
      </c>
      <c r="O677" s="105" t="s">
        <v>4563</v>
      </c>
      <c r="P677" s="105" t="s">
        <v>1964</v>
      </c>
      <c r="Q677" s="105">
        <v>42597</v>
      </c>
      <c r="R677" s="105">
        <v>42597.478472222225</v>
      </c>
      <c r="S677" s="105" t="s">
        <v>4588</v>
      </c>
      <c r="T677" s="105" t="s">
        <v>4438</v>
      </c>
      <c r="U677" s="105" t="s">
        <v>3576</v>
      </c>
      <c r="V677" s="105" t="s">
        <v>3576</v>
      </c>
      <c r="W677" s="105" t="s">
        <v>4360</v>
      </c>
      <c r="X677" s="105"/>
      <c r="Y677" s="105" t="s">
        <v>4555</v>
      </c>
      <c r="Z677" s="105" t="s">
        <v>6239</v>
      </c>
      <c r="AA677" s="105">
        <f t="shared" si="100"/>
        <v>2016</v>
      </c>
      <c r="AB677" s="105">
        <f t="shared" si="101"/>
        <v>8</v>
      </c>
      <c r="AC677" s="105">
        <f t="shared" si="102"/>
        <v>15</v>
      </c>
      <c r="AD677" s="105">
        <f t="shared" si="103"/>
        <v>11</v>
      </c>
      <c r="AE677" s="105">
        <f t="shared" si="104"/>
        <v>29</v>
      </c>
      <c r="AF677" s="106" t="s">
        <v>6240</v>
      </c>
      <c r="AG677" s="107" t="s">
        <v>3561</v>
      </c>
      <c r="AH677" s="107" t="str">
        <f t="shared" si="109"/>
        <v>non-HFTD</v>
      </c>
      <c r="AI677" s="107" t="s">
        <v>4558</v>
      </c>
      <c r="AJ677" s="105" t="str">
        <f t="shared" si="105"/>
        <v>Distribution</v>
      </c>
      <c r="AK677" s="105" t="str">
        <f t="shared" si="106"/>
        <v>non-HFTD - Distribution</v>
      </c>
      <c r="AL677" s="105" t="str">
        <f t="shared" si="107"/>
        <v>Fire Less than 300 Acres</v>
      </c>
      <c r="AM677" s="108" t="s">
        <v>4591</v>
      </c>
      <c r="AN677" s="105" t="str">
        <f t="shared" si="108"/>
        <v>Recloser</v>
      </c>
      <c r="AO677" s="109">
        <v>49256</v>
      </c>
    </row>
    <row r="678" spans="1:41" x14ac:dyDescent="0.25">
      <c r="A678" s="105" t="s">
        <v>4544</v>
      </c>
      <c r="B678" s="105">
        <v>42597</v>
      </c>
      <c r="C678" s="105">
        <v>42597.654861111114</v>
      </c>
      <c r="D678" s="105">
        <v>37.8784317</v>
      </c>
      <c r="E678" s="105">
        <v>-120.448835</v>
      </c>
      <c r="F678" s="105" t="s">
        <v>4560</v>
      </c>
      <c r="G678" s="105" t="s">
        <v>5754</v>
      </c>
      <c r="H678" s="105" t="s">
        <v>4582</v>
      </c>
      <c r="I678" s="105" t="s">
        <v>4547</v>
      </c>
      <c r="J678" s="105" t="s">
        <v>5756</v>
      </c>
      <c r="K678" s="105">
        <v>101020079</v>
      </c>
      <c r="L678" s="105"/>
      <c r="M678" s="105">
        <v>17000</v>
      </c>
      <c r="N678" s="105" t="s">
        <v>4453</v>
      </c>
      <c r="O678" s="105" t="s">
        <v>4563</v>
      </c>
      <c r="P678" s="105" t="s">
        <v>1964</v>
      </c>
      <c r="Q678" s="105">
        <v>42597</v>
      </c>
      <c r="R678" s="105">
        <v>42597.654861111114</v>
      </c>
      <c r="S678" s="105" t="s">
        <v>4551</v>
      </c>
      <c r="T678" s="105" t="s">
        <v>3576</v>
      </c>
      <c r="U678" s="105" t="s">
        <v>4552</v>
      </c>
      <c r="V678" s="105" t="s">
        <v>4456</v>
      </c>
      <c r="W678" s="105" t="s">
        <v>4554</v>
      </c>
      <c r="X678" s="105"/>
      <c r="Y678" s="105" t="s">
        <v>4555</v>
      </c>
      <c r="Z678" s="105" t="s">
        <v>6241</v>
      </c>
      <c r="AA678" s="105">
        <f t="shared" si="100"/>
        <v>2016</v>
      </c>
      <c r="AB678" s="105">
        <f t="shared" si="101"/>
        <v>8</v>
      </c>
      <c r="AC678" s="105">
        <f t="shared" si="102"/>
        <v>15</v>
      </c>
      <c r="AD678" s="105">
        <f t="shared" si="103"/>
        <v>15</v>
      </c>
      <c r="AE678" s="105">
        <f t="shared" si="104"/>
        <v>43</v>
      </c>
      <c r="AF678" s="106" t="s">
        <v>6242</v>
      </c>
      <c r="AG678" s="107" t="s">
        <v>4596</v>
      </c>
      <c r="AH678" s="107" t="str">
        <f t="shared" si="109"/>
        <v>HFTD</v>
      </c>
      <c r="AI678" s="107" t="s">
        <v>4558</v>
      </c>
      <c r="AJ678" s="105" t="str">
        <f t="shared" si="105"/>
        <v>Distribution</v>
      </c>
      <c r="AK678" s="105" t="str">
        <f t="shared" si="106"/>
        <v>HFTD - Distribution</v>
      </c>
      <c r="AL678" s="105" t="str">
        <f t="shared" si="107"/>
        <v>Fire Less than 300 Acres</v>
      </c>
      <c r="AM678" s="108" t="s">
        <v>4559</v>
      </c>
      <c r="AN678" s="105" t="str">
        <f t="shared" si="108"/>
        <v>Vehicle</v>
      </c>
      <c r="AO678" s="109">
        <v>122905</v>
      </c>
    </row>
    <row r="679" spans="1:41" x14ac:dyDescent="0.25">
      <c r="A679" s="105" t="s">
        <v>4544</v>
      </c>
      <c r="B679" s="105">
        <v>42598</v>
      </c>
      <c r="C679" s="105">
        <v>42598.554166666669</v>
      </c>
      <c r="D679" s="105">
        <v>40.34169</v>
      </c>
      <c r="E679" s="105">
        <v>-123.88029</v>
      </c>
      <c r="F679" s="105" t="s">
        <v>4560</v>
      </c>
      <c r="G679" s="105" t="s">
        <v>5754</v>
      </c>
      <c r="H679" s="105" t="s">
        <v>4546</v>
      </c>
      <c r="I679" s="105" t="s">
        <v>4547</v>
      </c>
      <c r="J679" s="105" t="s">
        <v>6243</v>
      </c>
      <c r="K679" s="105">
        <v>100990019</v>
      </c>
      <c r="L679" s="105" t="s">
        <v>4549</v>
      </c>
      <c r="M679" s="105">
        <v>12000</v>
      </c>
      <c r="N679" s="105" t="s">
        <v>4453</v>
      </c>
      <c r="O679" s="105" t="s">
        <v>4563</v>
      </c>
      <c r="P679" s="105" t="s">
        <v>1964</v>
      </c>
      <c r="Q679" s="105">
        <v>42598</v>
      </c>
      <c r="R679" s="105">
        <v>42598.554166666669</v>
      </c>
      <c r="S679" s="105" t="s">
        <v>4551</v>
      </c>
      <c r="T679" s="105" t="s">
        <v>3576</v>
      </c>
      <c r="U679" s="105" t="s">
        <v>4560</v>
      </c>
      <c r="V679" s="105" t="s">
        <v>4553</v>
      </c>
      <c r="W679" s="105" t="s">
        <v>4360</v>
      </c>
      <c r="X679" s="105"/>
      <c r="Y679" s="105" t="s">
        <v>4576</v>
      </c>
      <c r="Z679" s="105" t="s">
        <v>6244</v>
      </c>
      <c r="AA679" s="105">
        <f t="shared" si="100"/>
        <v>2016</v>
      </c>
      <c r="AB679" s="105">
        <f t="shared" si="101"/>
        <v>8</v>
      </c>
      <c r="AC679" s="105">
        <f t="shared" si="102"/>
        <v>16</v>
      </c>
      <c r="AD679" s="105">
        <f t="shared" si="103"/>
        <v>13</v>
      </c>
      <c r="AE679" s="105">
        <f t="shared" si="104"/>
        <v>18</v>
      </c>
      <c r="AF679" s="106" t="s">
        <v>6245</v>
      </c>
      <c r="AG679" s="107" t="s">
        <v>4596</v>
      </c>
      <c r="AH679" s="107" t="str">
        <f t="shared" si="109"/>
        <v>HFTD</v>
      </c>
      <c r="AI679" s="107" t="s">
        <v>4558</v>
      </c>
      <c r="AJ679" s="105" t="str">
        <f t="shared" si="105"/>
        <v>Distribution</v>
      </c>
      <c r="AK679" s="105" t="str">
        <f t="shared" si="106"/>
        <v>HFTD - Distribution</v>
      </c>
      <c r="AL679" s="105" t="str">
        <f t="shared" si="107"/>
        <v>Fire Less than 300 Acres</v>
      </c>
      <c r="AM679" s="108" t="s">
        <v>4560</v>
      </c>
      <c r="AN679" s="105" t="str">
        <f t="shared" si="108"/>
        <v>Fell into (No defect)</v>
      </c>
      <c r="AO679" s="109">
        <v>137</v>
      </c>
    </row>
    <row r="680" spans="1:41" x14ac:dyDescent="0.25">
      <c r="A680" s="105" t="s">
        <v>4544</v>
      </c>
      <c r="B680" s="105">
        <v>42598</v>
      </c>
      <c r="C680" s="105">
        <v>42598.928472222222</v>
      </c>
      <c r="D680" s="105">
        <v>36.786988299999997</v>
      </c>
      <c r="E680" s="105">
        <v>-119.6956883</v>
      </c>
      <c r="F680" s="105" t="s">
        <v>4560</v>
      </c>
      <c r="G680" s="105" t="s">
        <v>5762</v>
      </c>
      <c r="H680" s="105" t="s">
        <v>5755</v>
      </c>
      <c r="I680" s="105" t="s">
        <v>4547</v>
      </c>
      <c r="J680" s="105" t="s">
        <v>6246</v>
      </c>
      <c r="K680" s="105">
        <v>100887618</v>
      </c>
      <c r="L680" s="105"/>
      <c r="M680" s="105">
        <v>12000</v>
      </c>
      <c r="N680" s="105" t="s">
        <v>4453</v>
      </c>
      <c r="O680" s="105" t="s">
        <v>4563</v>
      </c>
      <c r="P680" s="105" t="s">
        <v>1964</v>
      </c>
      <c r="Q680" s="105">
        <v>42598</v>
      </c>
      <c r="R680" s="105">
        <v>42598.928472222222</v>
      </c>
      <c r="S680" s="105" t="s">
        <v>4551</v>
      </c>
      <c r="T680" s="105" t="s">
        <v>3576</v>
      </c>
      <c r="U680" s="105" t="s">
        <v>4564</v>
      </c>
      <c r="V680" s="105" t="s">
        <v>4553</v>
      </c>
      <c r="W680" s="105" t="s">
        <v>4360</v>
      </c>
      <c r="X680" s="105"/>
      <c r="Y680" s="105" t="s">
        <v>4555</v>
      </c>
      <c r="Z680" s="105" t="s">
        <v>6247</v>
      </c>
      <c r="AA680" s="105">
        <f t="shared" si="100"/>
        <v>2016</v>
      </c>
      <c r="AB680" s="105">
        <f t="shared" si="101"/>
        <v>8</v>
      </c>
      <c r="AC680" s="105">
        <f t="shared" si="102"/>
        <v>16</v>
      </c>
      <c r="AD680" s="105">
        <f t="shared" si="103"/>
        <v>22</v>
      </c>
      <c r="AE680" s="105">
        <f t="shared" si="104"/>
        <v>17</v>
      </c>
      <c r="AF680" s="106" t="s">
        <v>6248</v>
      </c>
      <c r="AG680" s="107" t="s">
        <v>3561</v>
      </c>
      <c r="AH680" s="107" t="str">
        <f t="shared" si="109"/>
        <v>non-HFTD</v>
      </c>
      <c r="AI680" s="107" t="s">
        <v>4558</v>
      </c>
      <c r="AJ680" s="105" t="str">
        <f t="shared" si="105"/>
        <v>Distribution</v>
      </c>
      <c r="AK680" s="105" t="str">
        <f t="shared" si="106"/>
        <v>non-HFTD - Distribution</v>
      </c>
      <c r="AL680" s="105" t="str">
        <f t="shared" si="107"/>
        <v>Fire Less than 300 Acres</v>
      </c>
      <c r="AM680" s="108" t="s">
        <v>4564</v>
      </c>
      <c r="AN680" s="105" t="str">
        <f t="shared" si="108"/>
        <v>Animal</v>
      </c>
      <c r="AO680" s="109">
        <v>18980</v>
      </c>
    </row>
    <row r="681" spans="1:41" x14ac:dyDescent="0.25">
      <c r="A681" s="105" t="s">
        <v>4544</v>
      </c>
      <c r="B681" s="105">
        <v>42599</v>
      </c>
      <c r="C681" s="105">
        <v>42599.40347222222</v>
      </c>
      <c r="D681" s="105">
        <v>35.370869990000003</v>
      </c>
      <c r="E681" s="105">
        <v>-118.968419</v>
      </c>
      <c r="F681" s="105" t="s">
        <v>4630</v>
      </c>
      <c r="G681" s="105" t="s">
        <v>5762</v>
      </c>
      <c r="H681" s="105" t="s">
        <v>4631</v>
      </c>
      <c r="I681" s="105" t="s">
        <v>4547</v>
      </c>
      <c r="J681" s="105" t="s">
        <v>5778</v>
      </c>
      <c r="K681" s="105">
        <v>100162417</v>
      </c>
      <c r="L681" s="105"/>
      <c r="M681" s="105">
        <v>21000</v>
      </c>
      <c r="N681" s="105" t="s">
        <v>4446</v>
      </c>
      <c r="O681" s="105" t="s">
        <v>4563</v>
      </c>
      <c r="P681" s="105" t="s">
        <v>1964</v>
      </c>
      <c r="Q681" s="105">
        <v>42599</v>
      </c>
      <c r="R681" s="105">
        <v>42599.40347222222</v>
      </c>
      <c r="S681" s="105" t="s">
        <v>4588</v>
      </c>
      <c r="T681" s="105" t="s">
        <v>4446</v>
      </c>
      <c r="U681" s="105" t="s">
        <v>3576</v>
      </c>
      <c r="V681" s="105" t="s">
        <v>3576</v>
      </c>
      <c r="W681" s="105" t="s">
        <v>4360</v>
      </c>
      <c r="X681" s="105"/>
      <c r="Y681" s="105" t="s">
        <v>4555</v>
      </c>
      <c r="Z681" s="105" t="s">
        <v>6249</v>
      </c>
      <c r="AA681" s="105">
        <f t="shared" si="100"/>
        <v>2016</v>
      </c>
      <c r="AB681" s="105">
        <f t="shared" si="101"/>
        <v>8</v>
      </c>
      <c r="AC681" s="105">
        <f t="shared" si="102"/>
        <v>17</v>
      </c>
      <c r="AD681" s="105">
        <f t="shared" si="103"/>
        <v>9</v>
      </c>
      <c r="AE681" s="105">
        <f t="shared" si="104"/>
        <v>41</v>
      </c>
      <c r="AF681" s="106" t="s">
        <v>6250</v>
      </c>
      <c r="AG681" s="107" t="s">
        <v>3561</v>
      </c>
      <c r="AH681" s="107" t="str">
        <f t="shared" si="109"/>
        <v>non-HFTD</v>
      </c>
      <c r="AI681" s="107" t="s">
        <v>4558</v>
      </c>
      <c r="AJ681" s="105" t="str">
        <f t="shared" si="105"/>
        <v>Distribution</v>
      </c>
      <c r="AK681" s="105" t="str">
        <f t="shared" si="106"/>
        <v>non-HFTD - Distribution</v>
      </c>
      <c r="AL681" s="105" t="str">
        <f t="shared" si="107"/>
        <v>Fire Less than 300 Acres</v>
      </c>
      <c r="AM681" s="108" t="s">
        <v>4591</v>
      </c>
      <c r="AN681" s="105" t="str">
        <f t="shared" si="108"/>
        <v>Transformer</v>
      </c>
      <c r="AO681" s="109">
        <v>9889</v>
      </c>
    </row>
    <row r="682" spans="1:41" x14ac:dyDescent="0.25">
      <c r="A682" s="105" t="s">
        <v>4544</v>
      </c>
      <c r="B682" s="105">
        <v>42599</v>
      </c>
      <c r="C682" s="105">
        <v>42599.515972222223</v>
      </c>
      <c r="D682" s="105">
        <v>41.249463300000002</v>
      </c>
      <c r="E682" s="105">
        <v>-123.76707330000001</v>
      </c>
      <c r="F682" s="105" t="s">
        <v>4560</v>
      </c>
      <c r="G682" s="105" t="s">
        <v>5754</v>
      </c>
      <c r="H682" s="105" t="s">
        <v>4546</v>
      </c>
      <c r="I682" s="105" t="s">
        <v>4547</v>
      </c>
      <c r="J682" s="105" t="s">
        <v>5756</v>
      </c>
      <c r="K682" s="105">
        <v>103315791</v>
      </c>
      <c r="L682" s="105"/>
      <c r="M682" s="105">
        <v>12000</v>
      </c>
      <c r="N682" s="105" t="s">
        <v>4453</v>
      </c>
      <c r="O682" s="105" t="s">
        <v>4563</v>
      </c>
      <c r="P682" s="105" t="s">
        <v>1964</v>
      </c>
      <c r="Q682" s="105">
        <v>42599</v>
      </c>
      <c r="R682" s="105">
        <v>42599.515972222223</v>
      </c>
      <c r="S682" s="105" t="s">
        <v>4551</v>
      </c>
      <c r="T682" s="105" t="s">
        <v>3576</v>
      </c>
      <c r="U682" s="105" t="s">
        <v>4560</v>
      </c>
      <c r="V682" s="105" t="s">
        <v>4553</v>
      </c>
      <c r="W682" s="105" t="s">
        <v>4360</v>
      </c>
      <c r="X682" s="105"/>
      <c r="Y682" s="105" t="s">
        <v>4576</v>
      </c>
      <c r="Z682" s="105" t="s">
        <v>6251</v>
      </c>
      <c r="AA682" s="105">
        <f t="shared" si="100"/>
        <v>2016</v>
      </c>
      <c r="AB682" s="105">
        <f t="shared" si="101"/>
        <v>8</v>
      </c>
      <c r="AC682" s="105">
        <f t="shared" si="102"/>
        <v>17</v>
      </c>
      <c r="AD682" s="105">
        <f t="shared" si="103"/>
        <v>12</v>
      </c>
      <c r="AE682" s="105">
        <f t="shared" si="104"/>
        <v>23</v>
      </c>
      <c r="AF682" s="106" t="s">
        <v>6252</v>
      </c>
      <c r="AG682" s="107" t="s">
        <v>4596</v>
      </c>
      <c r="AH682" s="107" t="str">
        <f t="shared" si="109"/>
        <v>HFTD</v>
      </c>
      <c r="AI682" s="107" t="s">
        <v>4558</v>
      </c>
      <c r="AJ682" s="105" t="str">
        <f t="shared" si="105"/>
        <v>Distribution</v>
      </c>
      <c r="AK682" s="105" t="str">
        <f t="shared" si="106"/>
        <v>HFTD - Distribution</v>
      </c>
      <c r="AL682" s="105" t="str">
        <f t="shared" si="107"/>
        <v>Fire Less than 300 Acres</v>
      </c>
      <c r="AM682" s="108" t="s">
        <v>4560</v>
      </c>
      <c r="AN682" s="105" t="str">
        <f t="shared" si="108"/>
        <v>Fell into (No defect)</v>
      </c>
      <c r="AO682" s="109">
        <v>16544</v>
      </c>
    </row>
    <row r="683" spans="1:41" x14ac:dyDescent="0.25">
      <c r="A683" s="105" t="s">
        <v>4544</v>
      </c>
      <c r="B683" s="105">
        <v>42599</v>
      </c>
      <c r="C683" s="105">
        <v>42599.584722222222</v>
      </c>
      <c r="D683" s="105">
        <v>39.636096000000002</v>
      </c>
      <c r="E683" s="105">
        <v>-121.74794</v>
      </c>
      <c r="F683" s="105" t="s">
        <v>4560</v>
      </c>
      <c r="G683" s="105" t="s">
        <v>5754</v>
      </c>
      <c r="H683" s="105" t="s">
        <v>5755</v>
      </c>
      <c r="I683" s="105" t="s">
        <v>4621</v>
      </c>
      <c r="J683" s="105" t="s">
        <v>3576</v>
      </c>
      <c r="K683" s="105">
        <v>100437069</v>
      </c>
      <c r="L683" s="105"/>
      <c r="M683" s="105">
        <v>60000</v>
      </c>
      <c r="N683" s="105" t="s">
        <v>4453</v>
      </c>
      <c r="O683" s="105" t="s">
        <v>4563</v>
      </c>
      <c r="P683" s="105" t="s">
        <v>1964</v>
      </c>
      <c r="Q683" s="105">
        <v>42599</v>
      </c>
      <c r="R683" s="105">
        <v>42599.584722222222</v>
      </c>
      <c r="S683" s="105" t="s">
        <v>4551</v>
      </c>
      <c r="T683" s="105" t="s">
        <v>3576</v>
      </c>
      <c r="U683" s="105" t="s">
        <v>4552</v>
      </c>
      <c r="V683" s="105" t="s">
        <v>4456</v>
      </c>
      <c r="W683" s="105" t="s">
        <v>4554</v>
      </c>
      <c r="X683" s="105"/>
      <c r="Y683" s="105" t="s">
        <v>4571</v>
      </c>
      <c r="Z683" s="105" t="s">
        <v>6253</v>
      </c>
      <c r="AA683" s="105">
        <f t="shared" si="100"/>
        <v>2016</v>
      </c>
      <c r="AB683" s="105">
        <f t="shared" si="101"/>
        <v>8</v>
      </c>
      <c r="AC683" s="105">
        <f t="shared" si="102"/>
        <v>17</v>
      </c>
      <c r="AD683" s="105">
        <f t="shared" si="103"/>
        <v>14</v>
      </c>
      <c r="AE683" s="105">
        <f t="shared" si="104"/>
        <v>2</v>
      </c>
      <c r="AF683" s="106" t="s">
        <v>6254</v>
      </c>
      <c r="AG683" s="107" t="s">
        <v>3561</v>
      </c>
      <c r="AH683" s="107" t="str">
        <f t="shared" si="109"/>
        <v>non-HFTD</v>
      </c>
      <c r="AI683" s="107" t="s">
        <v>4558</v>
      </c>
      <c r="AJ683" s="105" t="str">
        <f t="shared" si="105"/>
        <v>Transmission</v>
      </c>
      <c r="AK683" s="105" t="str">
        <f t="shared" si="106"/>
        <v>non-HFTD - Transmission</v>
      </c>
      <c r="AL683" s="105" t="str">
        <f t="shared" si="107"/>
        <v>Fire Less than 300 Acres</v>
      </c>
      <c r="AM683" s="108" t="s">
        <v>4559</v>
      </c>
      <c r="AN683" s="105" t="str">
        <f t="shared" si="108"/>
        <v>Vehicle</v>
      </c>
      <c r="AO683" s="109" t="s">
        <v>3576</v>
      </c>
    </row>
    <row r="684" spans="1:41" x14ac:dyDescent="0.25">
      <c r="A684" s="105" t="s">
        <v>4544</v>
      </c>
      <c r="B684" s="105">
        <v>42599</v>
      </c>
      <c r="C684" s="105">
        <v>42599.775694444441</v>
      </c>
      <c r="D684" s="105">
        <v>37.307791700000003</v>
      </c>
      <c r="E684" s="105">
        <v>-119.6510517</v>
      </c>
      <c r="F684" s="105" t="s">
        <v>4560</v>
      </c>
      <c r="G684" s="105" t="s">
        <v>5754</v>
      </c>
      <c r="H684" s="105" t="s">
        <v>4546</v>
      </c>
      <c r="I684" s="105" t="s">
        <v>4547</v>
      </c>
      <c r="J684" s="105" t="s">
        <v>5756</v>
      </c>
      <c r="K684" s="105">
        <v>101020932</v>
      </c>
      <c r="L684" s="105"/>
      <c r="M684" s="105">
        <v>21000</v>
      </c>
      <c r="N684" s="105" t="s">
        <v>4453</v>
      </c>
      <c r="O684" s="105" t="s">
        <v>4563</v>
      </c>
      <c r="P684" s="105" t="s">
        <v>1964</v>
      </c>
      <c r="Q684" s="105">
        <v>42599</v>
      </c>
      <c r="R684" s="105">
        <v>42599.775694444441</v>
      </c>
      <c r="S684" s="105" t="s">
        <v>4551</v>
      </c>
      <c r="T684" s="105" t="s">
        <v>3576</v>
      </c>
      <c r="U684" s="105" t="s">
        <v>4552</v>
      </c>
      <c r="V684" s="105" t="s">
        <v>4456</v>
      </c>
      <c r="W684" s="105" t="s">
        <v>4554</v>
      </c>
      <c r="X684" s="105"/>
      <c r="Y684" s="105" t="s">
        <v>4555</v>
      </c>
      <c r="Z684" s="105" t="s">
        <v>6255</v>
      </c>
      <c r="AA684" s="105">
        <f t="shared" si="100"/>
        <v>2016</v>
      </c>
      <c r="AB684" s="105">
        <f t="shared" si="101"/>
        <v>8</v>
      </c>
      <c r="AC684" s="105">
        <f t="shared" si="102"/>
        <v>17</v>
      </c>
      <c r="AD684" s="105">
        <f t="shared" si="103"/>
        <v>18</v>
      </c>
      <c r="AE684" s="105">
        <f t="shared" si="104"/>
        <v>37</v>
      </c>
      <c r="AF684" s="106" t="s">
        <v>6256</v>
      </c>
      <c r="AG684" s="107" t="s">
        <v>4596</v>
      </c>
      <c r="AH684" s="107" t="str">
        <f t="shared" si="109"/>
        <v>HFTD</v>
      </c>
      <c r="AI684" s="107" t="s">
        <v>4558</v>
      </c>
      <c r="AJ684" s="105" t="str">
        <f t="shared" si="105"/>
        <v>Distribution</v>
      </c>
      <c r="AK684" s="105" t="str">
        <f t="shared" si="106"/>
        <v>HFTD - Distribution</v>
      </c>
      <c r="AL684" s="105" t="str">
        <f t="shared" si="107"/>
        <v>Fire Less than 300 Acres</v>
      </c>
      <c r="AM684" s="108" t="s">
        <v>4559</v>
      </c>
      <c r="AN684" s="105" t="str">
        <f t="shared" si="108"/>
        <v>Vehicle</v>
      </c>
      <c r="AO684" s="109">
        <v>59379</v>
      </c>
    </row>
    <row r="685" spans="1:41" x14ac:dyDescent="0.25">
      <c r="A685" s="105" t="s">
        <v>4544</v>
      </c>
      <c r="B685" s="105">
        <v>42600</v>
      </c>
      <c r="C685" s="105">
        <v>42600.640277777777</v>
      </c>
      <c r="D685" s="105">
        <v>36.618738299999997</v>
      </c>
      <c r="E685" s="105">
        <v>-119.44391</v>
      </c>
      <c r="F685" s="105" t="s">
        <v>4560</v>
      </c>
      <c r="G685" s="105" t="s">
        <v>5754</v>
      </c>
      <c r="H685" s="105" t="s">
        <v>5755</v>
      </c>
      <c r="I685" s="105" t="s">
        <v>4691</v>
      </c>
      <c r="J685" s="105" t="s">
        <v>3576</v>
      </c>
      <c r="K685" s="105">
        <v>100826791</v>
      </c>
      <c r="L685" s="105" t="s">
        <v>5869</v>
      </c>
      <c r="M685" s="105" t="s">
        <v>4457</v>
      </c>
      <c r="N685" s="105" t="s">
        <v>4453</v>
      </c>
      <c r="O685" s="105" t="s">
        <v>4563</v>
      </c>
      <c r="P685" s="105" t="s">
        <v>1964</v>
      </c>
      <c r="Q685" s="105">
        <v>42600</v>
      </c>
      <c r="R685" s="105">
        <v>42600.640277777777</v>
      </c>
      <c r="S685" s="105" t="s">
        <v>4551</v>
      </c>
      <c r="T685" s="105" t="s">
        <v>3576</v>
      </c>
      <c r="U685" s="105" t="s">
        <v>4564</v>
      </c>
      <c r="V685" s="105" t="s">
        <v>4553</v>
      </c>
      <c r="W685" s="105" t="s">
        <v>4360</v>
      </c>
      <c r="X685" s="105"/>
      <c r="Y685" s="105" t="s">
        <v>4571</v>
      </c>
      <c r="Z685" s="105" t="s">
        <v>6257</v>
      </c>
      <c r="AA685" s="105">
        <f t="shared" si="100"/>
        <v>2016</v>
      </c>
      <c r="AB685" s="105">
        <f t="shared" si="101"/>
        <v>8</v>
      </c>
      <c r="AC685" s="105">
        <f t="shared" si="102"/>
        <v>18</v>
      </c>
      <c r="AD685" s="105">
        <f t="shared" si="103"/>
        <v>15</v>
      </c>
      <c r="AE685" s="105">
        <f t="shared" si="104"/>
        <v>22</v>
      </c>
      <c r="AF685" s="106" t="s">
        <v>4573</v>
      </c>
      <c r="AG685" s="107" t="s">
        <v>3561</v>
      </c>
      <c r="AH685" s="107" t="str">
        <f t="shared" si="109"/>
        <v>non-HFTD</v>
      </c>
      <c r="AI685" s="107" t="s">
        <v>4558</v>
      </c>
      <c r="AJ685" s="105" t="str">
        <f t="shared" si="105"/>
        <v>Distribution</v>
      </c>
      <c r="AK685" s="105" t="str">
        <f t="shared" si="106"/>
        <v>non-HFTD - Distribution</v>
      </c>
      <c r="AL685" s="105" t="str">
        <f t="shared" si="107"/>
        <v>Fire Less than 300 Acres</v>
      </c>
      <c r="AM685" s="108" t="s">
        <v>4564</v>
      </c>
      <c r="AN685" s="105" t="str">
        <f t="shared" si="108"/>
        <v>Animal</v>
      </c>
      <c r="AO685" s="109" t="s">
        <v>3576</v>
      </c>
    </row>
    <row r="686" spans="1:41" x14ac:dyDescent="0.25">
      <c r="A686" s="105" t="s">
        <v>4544</v>
      </c>
      <c r="B686" s="105">
        <v>42600</v>
      </c>
      <c r="C686" s="105">
        <v>42600.758333333331</v>
      </c>
      <c r="D686" s="105">
        <v>37.595599999999997</v>
      </c>
      <c r="E686" s="105">
        <v>-122.086479</v>
      </c>
      <c r="F686" s="105" t="s">
        <v>4560</v>
      </c>
      <c r="G686" s="105" t="s">
        <v>5762</v>
      </c>
      <c r="H686" s="105" t="s">
        <v>5755</v>
      </c>
      <c r="I686" s="105" t="s">
        <v>4547</v>
      </c>
      <c r="J686" s="105" t="s">
        <v>6258</v>
      </c>
      <c r="K686" s="105">
        <v>100935109</v>
      </c>
      <c r="L686" s="105" t="s">
        <v>5757</v>
      </c>
      <c r="M686" s="105" t="s">
        <v>4457</v>
      </c>
      <c r="N686" s="105" t="s">
        <v>4455</v>
      </c>
      <c r="O686" s="105" t="s">
        <v>4563</v>
      </c>
      <c r="P686" s="105" t="s">
        <v>4569</v>
      </c>
      <c r="Q686" s="105" t="s">
        <v>4570</v>
      </c>
      <c r="R686" s="105" t="s">
        <v>4570</v>
      </c>
      <c r="S686" s="105" t="s">
        <v>4588</v>
      </c>
      <c r="T686" s="105" t="s">
        <v>4455</v>
      </c>
      <c r="U686" s="105" t="s">
        <v>3576</v>
      </c>
      <c r="V686" s="105" t="s">
        <v>3576</v>
      </c>
      <c r="W686" s="105" t="s">
        <v>4360</v>
      </c>
      <c r="X686" s="105"/>
      <c r="Y686" s="105" t="s">
        <v>4571</v>
      </c>
      <c r="Z686" s="105" t="s">
        <v>6259</v>
      </c>
      <c r="AA686" s="105">
        <f t="shared" si="100"/>
        <v>2016</v>
      </c>
      <c r="AB686" s="105">
        <f t="shared" si="101"/>
        <v>8</v>
      </c>
      <c r="AC686" s="105">
        <f t="shared" si="102"/>
        <v>18</v>
      </c>
      <c r="AD686" s="105">
        <f t="shared" si="103"/>
        <v>18</v>
      </c>
      <c r="AE686" s="105">
        <f t="shared" si="104"/>
        <v>12</v>
      </c>
      <c r="AF686" s="106" t="s">
        <v>4573</v>
      </c>
      <c r="AG686" s="107" t="s">
        <v>3561</v>
      </c>
      <c r="AH686" s="107" t="str">
        <f t="shared" si="109"/>
        <v>non-HFTD</v>
      </c>
      <c r="AI686" s="107" t="s">
        <v>4558</v>
      </c>
      <c r="AJ686" s="105" t="str">
        <f t="shared" si="105"/>
        <v>Distribution</v>
      </c>
      <c r="AK686" s="105" t="str">
        <f t="shared" si="106"/>
        <v>non-HFTD - Distribution</v>
      </c>
      <c r="AL686" s="105" t="str">
        <f t="shared" si="107"/>
        <v>Fire Less than 300 Acres</v>
      </c>
      <c r="AM686" s="108" t="s">
        <v>4591</v>
      </c>
      <c r="AN686" s="105" t="str">
        <f t="shared" si="108"/>
        <v>Fuse</v>
      </c>
      <c r="AO686" s="109" t="s">
        <v>3576</v>
      </c>
    </row>
    <row r="687" spans="1:41" x14ac:dyDescent="0.25">
      <c r="A687" s="105" t="s">
        <v>4544</v>
      </c>
      <c r="B687" s="105">
        <v>42600</v>
      </c>
      <c r="C687" s="105">
        <v>42600.775000000001</v>
      </c>
      <c r="D687" s="105">
        <v>36.970134999999999</v>
      </c>
      <c r="E687" s="105">
        <v>-121.54598</v>
      </c>
      <c r="F687" s="105" t="s">
        <v>4560</v>
      </c>
      <c r="G687" s="105" t="s">
        <v>5754</v>
      </c>
      <c r="H687" s="105" t="s">
        <v>5755</v>
      </c>
      <c r="I687" s="105" t="s">
        <v>4547</v>
      </c>
      <c r="J687" s="105" t="s">
        <v>6260</v>
      </c>
      <c r="K687" s="105">
        <v>103553473</v>
      </c>
      <c r="L687" s="105"/>
      <c r="M687" s="105" t="s">
        <v>4457</v>
      </c>
      <c r="N687" s="105" t="s">
        <v>4443</v>
      </c>
      <c r="O687" s="105" t="s">
        <v>4563</v>
      </c>
      <c r="P687" s="105" t="s">
        <v>4569</v>
      </c>
      <c r="Q687" s="105" t="s">
        <v>4570</v>
      </c>
      <c r="R687" s="105" t="s">
        <v>4570</v>
      </c>
      <c r="S687" s="105" t="s">
        <v>4588</v>
      </c>
      <c r="T687" s="105" t="s">
        <v>4443</v>
      </c>
      <c r="U687" s="105" t="s">
        <v>3576</v>
      </c>
      <c r="V687" s="105" t="s">
        <v>3576</v>
      </c>
      <c r="W687" s="105" t="s">
        <v>4360</v>
      </c>
      <c r="X687" s="105"/>
      <c r="Y687" s="105" t="s">
        <v>4571</v>
      </c>
      <c r="Z687" s="105" t="s">
        <v>6261</v>
      </c>
      <c r="AA687" s="105">
        <f t="shared" si="100"/>
        <v>2016</v>
      </c>
      <c r="AB687" s="105">
        <f t="shared" si="101"/>
        <v>8</v>
      </c>
      <c r="AC687" s="105">
        <f t="shared" si="102"/>
        <v>18</v>
      </c>
      <c r="AD687" s="105">
        <f t="shared" si="103"/>
        <v>18</v>
      </c>
      <c r="AE687" s="105">
        <f t="shared" si="104"/>
        <v>36</v>
      </c>
      <c r="AF687" s="106" t="s">
        <v>4573</v>
      </c>
      <c r="AG687" s="107" t="s">
        <v>3561</v>
      </c>
      <c r="AH687" s="107" t="str">
        <f t="shared" si="109"/>
        <v>non-HFTD</v>
      </c>
      <c r="AI687" s="107" t="s">
        <v>4558</v>
      </c>
      <c r="AJ687" s="105" t="str">
        <f t="shared" si="105"/>
        <v>Distribution</v>
      </c>
      <c r="AK687" s="105" t="str">
        <f t="shared" si="106"/>
        <v>non-HFTD - Distribution</v>
      </c>
      <c r="AL687" s="105" t="str">
        <f t="shared" si="107"/>
        <v>Fire Less than 300 Acres</v>
      </c>
      <c r="AM687" s="108" t="s">
        <v>4591</v>
      </c>
      <c r="AN687" s="105" t="str">
        <f t="shared" si="108"/>
        <v>Capacitor Bank</v>
      </c>
      <c r="AO687" s="109" t="s">
        <v>3576</v>
      </c>
    </row>
    <row r="688" spans="1:41" x14ac:dyDescent="0.25">
      <c r="A688" s="105" t="s">
        <v>4544</v>
      </c>
      <c r="B688" s="105">
        <v>42601</v>
      </c>
      <c r="C688" s="105">
        <v>42601.682638888888</v>
      </c>
      <c r="D688" s="105">
        <v>39.223509989999997</v>
      </c>
      <c r="E688" s="105">
        <v>-123.755</v>
      </c>
      <c r="F688" s="105" t="s">
        <v>4560</v>
      </c>
      <c r="G688" s="105" t="s">
        <v>5754</v>
      </c>
      <c r="H688" s="105" t="s">
        <v>5755</v>
      </c>
      <c r="I688" s="105" t="s">
        <v>4547</v>
      </c>
      <c r="J688" s="105" t="s">
        <v>6262</v>
      </c>
      <c r="K688" s="105">
        <v>102206661</v>
      </c>
      <c r="L688" s="105"/>
      <c r="M688" s="105">
        <v>12000</v>
      </c>
      <c r="N688" s="105" t="s">
        <v>4453</v>
      </c>
      <c r="O688" s="105" t="s">
        <v>4563</v>
      </c>
      <c r="P688" s="105" t="s">
        <v>1964</v>
      </c>
      <c r="Q688" s="105">
        <v>42601</v>
      </c>
      <c r="R688" s="105">
        <v>42601.682638888888</v>
      </c>
      <c r="S688" s="105" t="s">
        <v>4551</v>
      </c>
      <c r="T688" s="105" t="s">
        <v>3576</v>
      </c>
      <c r="U688" s="105" t="s">
        <v>4552</v>
      </c>
      <c r="V688" s="105" t="s">
        <v>4456</v>
      </c>
      <c r="W688" s="105" t="s">
        <v>4554</v>
      </c>
      <c r="X688" s="105"/>
      <c r="Y688" s="105" t="s">
        <v>4555</v>
      </c>
      <c r="Z688" s="105" t="s">
        <v>6263</v>
      </c>
      <c r="AA688" s="105">
        <f t="shared" si="100"/>
        <v>2016</v>
      </c>
      <c r="AB688" s="105">
        <f t="shared" si="101"/>
        <v>8</v>
      </c>
      <c r="AC688" s="105">
        <f t="shared" si="102"/>
        <v>19</v>
      </c>
      <c r="AD688" s="105">
        <f t="shared" si="103"/>
        <v>16</v>
      </c>
      <c r="AE688" s="105">
        <f t="shared" si="104"/>
        <v>23</v>
      </c>
      <c r="AF688" s="106" t="s">
        <v>6264</v>
      </c>
      <c r="AG688" s="107" t="s">
        <v>4596</v>
      </c>
      <c r="AH688" s="107" t="str">
        <f t="shared" si="109"/>
        <v>HFTD</v>
      </c>
      <c r="AI688" s="107" t="s">
        <v>4558</v>
      </c>
      <c r="AJ688" s="105" t="str">
        <f t="shared" si="105"/>
        <v>Distribution</v>
      </c>
      <c r="AK688" s="105" t="str">
        <f t="shared" si="106"/>
        <v>HFTD - Distribution</v>
      </c>
      <c r="AL688" s="105" t="str">
        <f t="shared" si="107"/>
        <v>Fire Less than 300 Acres</v>
      </c>
      <c r="AM688" s="108" t="s">
        <v>4559</v>
      </c>
      <c r="AN688" s="105" t="str">
        <f t="shared" si="108"/>
        <v>Vehicle</v>
      </c>
      <c r="AO688" s="109">
        <v>95106</v>
      </c>
    </row>
    <row r="689" spans="1:41" x14ac:dyDescent="0.25">
      <c r="A689" s="105" t="s">
        <v>4544</v>
      </c>
      <c r="B689" s="105">
        <v>42602.785416666666</v>
      </c>
      <c r="C689" s="105">
        <v>42602.785416666666</v>
      </c>
      <c r="D689" s="105">
        <v>36.458005210000003</v>
      </c>
      <c r="E689" s="105">
        <v>-119.347221</v>
      </c>
      <c r="F689" s="105" t="s">
        <v>4560</v>
      </c>
      <c r="G689" s="105" t="s">
        <v>5754</v>
      </c>
      <c r="H689" s="105" t="s">
        <v>4546</v>
      </c>
      <c r="I689" s="105" t="s">
        <v>4547</v>
      </c>
      <c r="J689" s="105" t="s">
        <v>5828</v>
      </c>
      <c r="K689" s="105">
        <v>100729153</v>
      </c>
      <c r="L689" s="105" t="s">
        <v>5757</v>
      </c>
      <c r="M689" s="105">
        <v>12000</v>
      </c>
      <c r="N689" s="105" t="s">
        <v>4453</v>
      </c>
      <c r="O689" s="105" t="s">
        <v>4563</v>
      </c>
      <c r="P689" s="105" t="s">
        <v>1964</v>
      </c>
      <c r="Q689" s="105">
        <v>42602.785416666666</v>
      </c>
      <c r="R689" s="105">
        <v>42602.785416666666</v>
      </c>
      <c r="S689" s="105" t="s">
        <v>4551</v>
      </c>
      <c r="T689" s="105" t="s">
        <v>3576</v>
      </c>
      <c r="U689" s="105" t="s">
        <v>4552</v>
      </c>
      <c r="V689" s="105" t="s">
        <v>4456</v>
      </c>
      <c r="W689" s="105" t="s">
        <v>4554</v>
      </c>
      <c r="X689" s="105"/>
      <c r="Y689" s="105" t="s">
        <v>4555</v>
      </c>
      <c r="Z689" s="105" t="s">
        <v>6265</v>
      </c>
      <c r="AA689" s="105">
        <f t="shared" si="100"/>
        <v>2016</v>
      </c>
      <c r="AB689" s="105">
        <f t="shared" si="101"/>
        <v>8</v>
      </c>
      <c r="AC689" s="105">
        <f t="shared" si="102"/>
        <v>20</v>
      </c>
      <c r="AD689" s="105">
        <f t="shared" si="103"/>
        <v>18</v>
      </c>
      <c r="AE689" s="105">
        <f t="shared" si="104"/>
        <v>51</v>
      </c>
      <c r="AF689" s="106" t="s">
        <v>6266</v>
      </c>
      <c r="AG689" s="107" t="s">
        <v>3561</v>
      </c>
      <c r="AH689" s="107" t="str">
        <f t="shared" si="109"/>
        <v>non-HFTD</v>
      </c>
      <c r="AI689" s="107" t="s">
        <v>4558</v>
      </c>
      <c r="AJ689" s="105" t="str">
        <f t="shared" si="105"/>
        <v>Distribution</v>
      </c>
      <c r="AK689" s="105" t="str">
        <f t="shared" si="106"/>
        <v>non-HFTD - Distribution</v>
      </c>
      <c r="AL689" s="105" t="str">
        <f t="shared" si="107"/>
        <v>Fire Less than 300 Acres</v>
      </c>
      <c r="AM689" s="108" t="s">
        <v>4559</v>
      </c>
      <c r="AN689" s="105" t="str">
        <f t="shared" si="108"/>
        <v>Vehicle</v>
      </c>
      <c r="AO689" s="109">
        <v>53146</v>
      </c>
    </row>
    <row r="690" spans="1:41" x14ac:dyDescent="0.25">
      <c r="A690" s="105" t="s">
        <v>4544</v>
      </c>
      <c r="B690" s="105">
        <v>42603</v>
      </c>
      <c r="C690" s="105">
        <v>42603.543055555558</v>
      </c>
      <c r="D690" s="105">
        <v>38.444451700000002</v>
      </c>
      <c r="E690" s="105">
        <v>-122.2495517</v>
      </c>
      <c r="F690" s="105" t="s">
        <v>4560</v>
      </c>
      <c r="G690" s="105" t="s">
        <v>5754</v>
      </c>
      <c r="H690" s="105" t="s">
        <v>4582</v>
      </c>
      <c r="I690" s="105" t="s">
        <v>4547</v>
      </c>
      <c r="J690" s="105" t="s">
        <v>5756</v>
      </c>
      <c r="K690" s="105">
        <v>102291451</v>
      </c>
      <c r="L690" s="105" t="s">
        <v>5757</v>
      </c>
      <c r="M690" s="105">
        <v>12000</v>
      </c>
      <c r="N690" s="105" t="s">
        <v>4453</v>
      </c>
      <c r="O690" s="105" t="s">
        <v>4563</v>
      </c>
      <c r="P690" s="105" t="s">
        <v>1964</v>
      </c>
      <c r="Q690" s="105">
        <v>42603</v>
      </c>
      <c r="R690" s="105">
        <v>42603.543055555558</v>
      </c>
      <c r="S690" s="105" t="s">
        <v>4551</v>
      </c>
      <c r="T690" s="105" t="s">
        <v>3576</v>
      </c>
      <c r="U690" s="105" t="s">
        <v>4560</v>
      </c>
      <c r="V690" s="105" t="s">
        <v>4553</v>
      </c>
      <c r="W690" s="105" t="s">
        <v>4360</v>
      </c>
      <c r="X690" s="105"/>
      <c r="Y690" s="105" t="s">
        <v>4555</v>
      </c>
      <c r="Z690" s="105" t="s">
        <v>6267</v>
      </c>
      <c r="AA690" s="105">
        <f t="shared" si="100"/>
        <v>2016</v>
      </c>
      <c r="AB690" s="105">
        <f t="shared" si="101"/>
        <v>8</v>
      </c>
      <c r="AC690" s="105">
        <f t="shared" si="102"/>
        <v>21</v>
      </c>
      <c r="AD690" s="105">
        <f t="shared" si="103"/>
        <v>13</v>
      </c>
      <c r="AE690" s="105">
        <f t="shared" si="104"/>
        <v>2</v>
      </c>
      <c r="AF690" s="106" t="s">
        <v>2398</v>
      </c>
      <c r="AG690" s="107" t="s">
        <v>4596</v>
      </c>
      <c r="AH690" s="107" t="str">
        <f t="shared" si="109"/>
        <v>HFTD</v>
      </c>
      <c r="AI690" s="107" t="s">
        <v>4558</v>
      </c>
      <c r="AJ690" s="105" t="str">
        <f t="shared" si="105"/>
        <v>Distribution</v>
      </c>
      <c r="AK690" s="105" t="str">
        <f t="shared" si="106"/>
        <v>HFTD - Distribution</v>
      </c>
      <c r="AL690" s="105" t="str">
        <f t="shared" si="107"/>
        <v>Fire Less than 300 Acres</v>
      </c>
      <c r="AM690" s="108" t="s">
        <v>4560</v>
      </c>
      <c r="AN690" s="105" t="str">
        <f t="shared" si="108"/>
        <v>Other/Unknown</v>
      </c>
      <c r="AO690" s="109">
        <v>12780</v>
      </c>
    </row>
    <row r="691" spans="1:41" x14ac:dyDescent="0.25">
      <c r="A691" s="105" t="s">
        <v>4544</v>
      </c>
      <c r="B691" s="105">
        <v>42604</v>
      </c>
      <c r="C691" s="105">
        <v>42604.673611111109</v>
      </c>
      <c r="D691" s="105">
        <v>37.966560999999999</v>
      </c>
      <c r="E691" s="105">
        <v>-120.239501</v>
      </c>
      <c r="F691" s="105" t="s">
        <v>4560</v>
      </c>
      <c r="G691" s="105" t="s">
        <v>5754</v>
      </c>
      <c r="H691" s="105" t="s">
        <v>4546</v>
      </c>
      <c r="I691" s="105" t="s">
        <v>4547</v>
      </c>
      <c r="J691" s="105" t="s">
        <v>6268</v>
      </c>
      <c r="K691" s="105">
        <v>101043683</v>
      </c>
      <c r="L691" s="105"/>
      <c r="M691" s="105">
        <v>17000</v>
      </c>
      <c r="N691" s="105" t="s">
        <v>4453</v>
      </c>
      <c r="O691" s="105" t="s">
        <v>4563</v>
      </c>
      <c r="P691" s="105" t="s">
        <v>1964</v>
      </c>
      <c r="Q691" s="105">
        <v>42604</v>
      </c>
      <c r="R691" s="105">
        <v>42604.673611111109</v>
      </c>
      <c r="S691" s="105" t="s">
        <v>4551</v>
      </c>
      <c r="T691" s="105" t="s">
        <v>3576</v>
      </c>
      <c r="U691" s="105" t="s">
        <v>4560</v>
      </c>
      <c r="V691" s="105" t="s">
        <v>4553</v>
      </c>
      <c r="W691" s="105" t="s">
        <v>4360</v>
      </c>
      <c r="X691" s="105"/>
      <c r="Y691" s="105" t="s">
        <v>4611</v>
      </c>
      <c r="Z691" s="105" t="s">
        <v>6269</v>
      </c>
      <c r="AA691" s="105">
        <f t="shared" si="100"/>
        <v>2016</v>
      </c>
      <c r="AB691" s="105">
        <f t="shared" si="101"/>
        <v>8</v>
      </c>
      <c r="AC691" s="105">
        <f t="shared" si="102"/>
        <v>22</v>
      </c>
      <c r="AD691" s="105">
        <f t="shared" si="103"/>
        <v>16</v>
      </c>
      <c r="AE691" s="105">
        <f t="shared" si="104"/>
        <v>10</v>
      </c>
      <c r="AF691" s="106" t="s">
        <v>6270</v>
      </c>
      <c r="AG691" s="107" t="s">
        <v>4596</v>
      </c>
      <c r="AH691" s="107" t="str">
        <f t="shared" si="109"/>
        <v>HFTD</v>
      </c>
      <c r="AI691" s="107" t="s">
        <v>4558</v>
      </c>
      <c r="AJ691" s="105" t="str">
        <f t="shared" si="105"/>
        <v>Distribution</v>
      </c>
      <c r="AK691" s="105" t="str">
        <f t="shared" si="106"/>
        <v>HFTD - Distribution</v>
      </c>
      <c r="AL691" s="105" t="str">
        <f t="shared" si="107"/>
        <v>Fire Less than 300 Acres</v>
      </c>
      <c r="AM691" s="108" t="s">
        <v>4560</v>
      </c>
      <c r="AN691" s="105" t="str">
        <f t="shared" si="108"/>
        <v>Fell into (slight defect)</v>
      </c>
      <c r="AO691" s="109">
        <v>78534</v>
      </c>
    </row>
    <row r="692" spans="1:41" x14ac:dyDescent="0.25">
      <c r="A692" s="105" t="s">
        <v>4544</v>
      </c>
      <c r="B692" s="105">
        <v>42605</v>
      </c>
      <c r="C692" s="105">
        <v>42605.668749999997</v>
      </c>
      <c r="D692" s="105">
        <v>36.874110000000002</v>
      </c>
      <c r="E692" s="105">
        <v>-119.68648</v>
      </c>
      <c r="F692" s="105" t="s">
        <v>4560</v>
      </c>
      <c r="G692" s="105" t="s">
        <v>5754</v>
      </c>
      <c r="H692" s="105" t="s">
        <v>5755</v>
      </c>
      <c r="I692" s="105" t="s">
        <v>4621</v>
      </c>
      <c r="J692" s="105" t="s">
        <v>3576</v>
      </c>
      <c r="K692" s="105">
        <v>100731257</v>
      </c>
      <c r="L692" s="105" t="s">
        <v>4549</v>
      </c>
      <c r="M692" s="105" t="s">
        <v>4457</v>
      </c>
      <c r="N692" s="105" t="s">
        <v>4453</v>
      </c>
      <c r="O692" s="105" t="s">
        <v>4563</v>
      </c>
      <c r="P692" s="105" t="s">
        <v>1964</v>
      </c>
      <c r="Q692" s="105">
        <v>42605</v>
      </c>
      <c r="R692" s="105">
        <v>42605.668749999997</v>
      </c>
      <c r="S692" s="105" t="s">
        <v>4551</v>
      </c>
      <c r="T692" s="105" t="s">
        <v>3576</v>
      </c>
      <c r="U692" s="105" t="s">
        <v>4560</v>
      </c>
      <c r="V692" s="105" t="s">
        <v>4553</v>
      </c>
      <c r="W692" s="105" t="s">
        <v>4360</v>
      </c>
      <c r="X692" s="105"/>
      <c r="Y692" s="105" t="s">
        <v>4571</v>
      </c>
      <c r="Z692" s="105" t="s">
        <v>6271</v>
      </c>
      <c r="AA692" s="105">
        <f t="shared" si="100"/>
        <v>2016</v>
      </c>
      <c r="AB692" s="105">
        <f t="shared" si="101"/>
        <v>8</v>
      </c>
      <c r="AC692" s="105">
        <f t="shared" si="102"/>
        <v>23</v>
      </c>
      <c r="AD692" s="105">
        <f t="shared" si="103"/>
        <v>16</v>
      </c>
      <c r="AE692" s="105">
        <f t="shared" si="104"/>
        <v>3</v>
      </c>
      <c r="AF692" s="106" t="s">
        <v>4573</v>
      </c>
      <c r="AG692" s="107" t="s">
        <v>3561</v>
      </c>
      <c r="AH692" s="107" t="str">
        <f t="shared" si="109"/>
        <v>non-HFTD</v>
      </c>
      <c r="AI692" s="107" t="s">
        <v>4558</v>
      </c>
      <c r="AJ692" s="105" t="str">
        <f t="shared" si="105"/>
        <v>Distribution</v>
      </c>
      <c r="AK692" s="105" t="str">
        <f t="shared" si="106"/>
        <v>non-HFTD - Distribution</v>
      </c>
      <c r="AL692" s="105" t="str">
        <f t="shared" si="107"/>
        <v>Fire Less than 300 Acres</v>
      </c>
      <c r="AM692" s="108" t="s">
        <v>4560</v>
      </c>
      <c r="AN692" s="105" t="str">
        <f t="shared" si="108"/>
        <v>Other/Unknown</v>
      </c>
      <c r="AO692" s="109" t="s">
        <v>3576</v>
      </c>
    </row>
    <row r="693" spans="1:41" x14ac:dyDescent="0.25">
      <c r="A693" s="105" t="s">
        <v>4544</v>
      </c>
      <c r="B693" s="105">
        <v>42606</v>
      </c>
      <c r="C693" s="105">
        <v>42606.507638888892</v>
      </c>
      <c r="D693" s="105">
        <v>36.463349989999998</v>
      </c>
      <c r="E693" s="105">
        <v>-121.712019</v>
      </c>
      <c r="F693" s="105" t="s">
        <v>4560</v>
      </c>
      <c r="G693" s="105" t="s">
        <v>5754</v>
      </c>
      <c r="H693" s="105" t="s">
        <v>4546</v>
      </c>
      <c r="I693" s="105" t="s">
        <v>4547</v>
      </c>
      <c r="J693" s="105" t="s">
        <v>5756</v>
      </c>
      <c r="K693" s="105">
        <v>101750810</v>
      </c>
      <c r="L693" s="105" t="s">
        <v>5757</v>
      </c>
      <c r="M693" s="105">
        <v>12000</v>
      </c>
      <c r="N693" s="105" t="s">
        <v>4453</v>
      </c>
      <c r="O693" s="105" t="s">
        <v>4563</v>
      </c>
      <c r="P693" s="105" t="s">
        <v>1964</v>
      </c>
      <c r="Q693" s="105">
        <v>42606</v>
      </c>
      <c r="R693" s="105">
        <v>42606.507638888892</v>
      </c>
      <c r="S693" s="105" t="s">
        <v>4551</v>
      </c>
      <c r="T693" s="105" t="s">
        <v>3576</v>
      </c>
      <c r="U693" s="105" t="s">
        <v>4552</v>
      </c>
      <c r="V693" s="105" t="s">
        <v>4456</v>
      </c>
      <c r="W693" s="105" t="s">
        <v>4554</v>
      </c>
      <c r="X693" s="105"/>
      <c r="Y693" s="105" t="s">
        <v>4555</v>
      </c>
      <c r="Z693" s="105" t="s">
        <v>6272</v>
      </c>
      <c r="AA693" s="105">
        <f t="shared" si="100"/>
        <v>2016</v>
      </c>
      <c r="AB693" s="105">
        <f t="shared" si="101"/>
        <v>8</v>
      </c>
      <c r="AC693" s="105">
        <f t="shared" si="102"/>
        <v>24</v>
      </c>
      <c r="AD693" s="105">
        <f t="shared" si="103"/>
        <v>12</v>
      </c>
      <c r="AE693" s="105">
        <f t="shared" si="104"/>
        <v>11</v>
      </c>
      <c r="AF693" s="106" t="s">
        <v>6273</v>
      </c>
      <c r="AG693" s="107" t="s">
        <v>4596</v>
      </c>
      <c r="AH693" s="107" t="str">
        <f t="shared" si="109"/>
        <v>HFTD</v>
      </c>
      <c r="AI693" s="107" t="s">
        <v>4558</v>
      </c>
      <c r="AJ693" s="105" t="str">
        <f t="shared" si="105"/>
        <v>Distribution</v>
      </c>
      <c r="AK693" s="105" t="str">
        <f t="shared" si="106"/>
        <v>HFTD - Distribution</v>
      </c>
      <c r="AL693" s="105" t="str">
        <f t="shared" si="107"/>
        <v>Fire Less than 300 Acres</v>
      </c>
      <c r="AM693" s="108" t="s">
        <v>4559</v>
      </c>
      <c r="AN693" s="105" t="str">
        <f t="shared" si="108"/>
        <v>Vehicle</v>
      </c>
      <c r="AO693" s="109">
        <v>232770</v>
      </c>
    </row>
    <row r="694" spans="1:41" x14ac:dyDescent="0.25">
      <c r="A694" s="105" t="s">
        <v>4544</v>
      </c>
      <c r="B694" s="105">
        <v>42606</v>
      </c>
      <c r="C694" s="105">
        <v>42606.59652777778</v>
      </c>
      <c r="D694" s="105">
        <v>36.845714999999998</v>
      </c>
      <c r="E694" s="105">
        <v>-119.8792583</v>
      </c>
      <c r="F694" s="105" t="s">
        <v>4560</v>
      </c>
      <c r="G694" s="105" t="s">
        <v>5762</v>
      </c>
      <c r="H694" s="105" t="s">
        <v>4546</v>
      </c>
      <c r="I694" s="105" t="s">
        <v>4547</v>
      </c>
      <c r="J694" s="105" t="s">
        <v>5896</v>
      </c>
      <c r="K694" s="105">
        <v>103277500</v>
      </c>
      <c r="L694" s="105"/>
      <c r="M694" s="105">
        <v>21000</v>
      </c>
      <c r="N694" s="105" t="s">
        <v>4453</v>
      </c>
      <c r="O694" s="105" t="s">
        <v>4563</v>
      </c>
      <c r="P694" s="105" t="s">
        <v>1964</v>
      </c>
      <c r="Q694" s="105">
        <v>42606</v>
      </c>
      <c r="R694" s="105">
        <v>42606.59652777778</v>
      </c>
      <c r="S694" s="105" t="s">
        <v>4551</v>
      </c>
      <c r="T694" s="105" t="s">
        <v>3576</v>
      </c>
      <c r="U694" s="105" t="s">
        <v>4564</v>
      </c>
      <c r="V694" s="105" t="s">
        <v>4553</v>
      </c>
      <c r="W694" s="105" t="s">
        <v>4360</v>
      </c>
      <c r="X694" s="105"/>
      <c r="Y694" s="105" t="s">
        <v>4555</v>
      </c>
      <c r="Z694" s="105" t="s">
        <v>6274</v>
      </c>
      <c r="AA694" s="105">
        <f t="shared" si="100"/>
        <v>2016</v>
      </c>
      <c r="AB694" s="105">
        <f t="shared" si="101"/>
        <v>8</v>
      </c>
      <c r="AC694" s="105">
        <f t="shared" si="102"/>
        <v>24</v>
      </c>
      <c r="AD694" s="105">
        <f t="shared" si="103"/>
        <v>14</v>
      </c>
      <c r="AE694" s="105">
        <f t="shared" si="104"/>
        <v>19</v>
      </c>
      <c r="AF694" s="106" t="s">
        <v>6275</v>
      </c>
      <c r="AG694" s="107" t="s">
        <v>3561</v>
      </c>
      <c r="AH694" s="107" t="str">
        <f t="shared" si="109"/>
        <v>non-HFTD</v>
      </c>
      <c r="AI694" s="107" t="s">
        <v>4558</v>
      </c>
      <c r="AJ694" s="105" t="str">
        <f t="shared" si="105"/>
        <v>Distribution</v>
      </c>
      <c r="AK694" s="105" t="str">
        <f t="shared" si="106"/>
        <v>non-HFTD - Distribution</v>
      </c>
      <c r="AL694" s="105" t="str">
        <f t="shared" si="107"/>
        <v>Fire Less than 300 Acres</v>
      </c>
      <c r="AM694" s="108" t="s">
        <v>4564</v>
      </c>
      <c r="AN694" s="105" t="str">
        <f t="shared" si="108"/>
        <v>Animal</v>
      </c>
      <c r="AO694" s="109">
        <v>40792</v>
      </c>
    </row>
    <row r="695" spans="1:41" x14ac:dyDescent="0.25">
      <c r="A695" s="105" t="s">
        <v>4544</v>
      </c>
      <c r="B695" s="105">
        <v>42607</v>
      </c>
      <c r="C695" s="105">
        <v>42607.50277777778</v>
      </c>
      <c r="D695" s="105">
        <v>36.972628299999997</v>
      </c>
      <c r="E695" s="105">
        <v>-119.3816167</v>
      </c>
      <c r="F695" s="105" t="s">
        <v>4560</v>
      </c>
      <c r="G695" s="105" t="s">
        <v>5754</v>
      </c>
      <c r="H695" s="105" t="s">
        <v>5755</v>
      </c>
      <c r="I695" s="105" t="s">
        <v>4562</v>
      </c>
      <c r="J695" s="105" t="s">
        <v>3576</v>
      </c>
      <c r="K695" s="105">
        <v>100651318</v>
      </c>
      <c r="L695" s="105" t="s">
        <v>4055</v>
      </c>
      <c r="M695" s="105" t="s">
        <v>4457</v>
      </c>
      <c r="N695" s="105" t="s">
        <v>4453</v>
      </c>
      <c r="O695" s="105" t="s">
        <v>4563</v>
      </c>
      <c r="P695" s="105" t="s">
        <v>4569</v>
      </c>
      <c r="Q695" s="105" t="s">
        <v>4570</v>
      </c>
      <c r="R695" s="105" t="s">
        <v>4570</v>
      </c>
      <c r="S695" s="105" t="s">
        <v>4551</v>
      </c>
      <c r="T695" s="105" t="s">
        <v>3576</v>
      </c>
      <c r="U695" s="105" t="s">
        <v>4560</v>
      </c>
      <c r="V695" s="105" t="s">
        <v>4553</v>
      </c>
      <c r="W695" s="105" t="s">
        <v>4360</v>
      </c>
      <c r="X695" s="105"/>
      <c r="Y695" s="105" t="s">
        <v>4571</v>
      </c>
      <c r="Z695" s="105" t="s">
        <v>6276</v>
      </c>
      <c r="AA695" s="105">
        <f t="shared" si="100"/>
        <v>2016</v>
      </c>
      <c r="AB695" s="105">
        <f t="shared" si="101"/>
        <v>8</v>
      </c>
      <c r="AC695" s="105">
        <f t="shared" si="102"/>
        <v>25</v>
      </c>
      <c r="AD695" s="105">
        <f t="shared" si="103"/>
        <v>12</v>
      </c>
      <c r="AE695" s="105">
        <f t="shared" si="104"/>
        <v>4</v>
      </c>
      <c r="AF695" s="106" t="s">
        <v>4573</v>
      </c>
      <c r="AG695" s="107" t="s">
        <v>4596</v>
      </c>
      <c r="AH695" s="107" t="str">
        <f t="shared" si="109"/>
        <v>HFTD</v>
      </c>
      <c r="AI695" s="107" t="s">
        <v>4558</v>
      </c>
      <c r="AJ695" s="105" t="str">
        <f t="shared" si="105"/>
        <v>Distribution</v>
      </c>
      <c r="AK695" s="105" t="str">
        <f t="shared" si="106"/>
        <v>HFTD - Distribution</v>
      </c>
      <c r="AL695" s="105" t="str">
        <f t="shared" si="107"/>
        <v>Fire Less than 300 Acres</v>
      </c>
      <c r="AM695" s="108" t="s">
        <v>4560</v>
      </c>
      <c r="AN695" s="105" t="str">
        <f t="shared" si="108"/>
        <v>Other/Unknown</v>
      </c>
      <c r="AO695" s="109" t="s">
        <v>3576</v>
      </c>
    </row>
    <row r="696" spans="1:41" x14ac:dyDescent="0.25">
      <c r="A696" s="105" t="s">
        <v>4544</v>
      </c>
      <c r="B696" s="105">
        <v>42607.479861111096</v>
      </c>
      <c r="C696" s="105">
        <v>0.47986111111111113</v>
      </c>
      <c r="D696" s="105">
        <v>37.37341</v>
      </c>
      <c r="E696" s="105">
        <v>-122.08696</v>
      </c>
      <c r="F696" s="105" t="s">
        <v>4560</v>
      </c>
      <c r="G696" s="105" t="s">
        <v>5762</v>
      </c>
      <c r="H696" s="105" t="s">
        <v>5755</v>
      </c>
      <c r="I696" s="105" t="s">
        <v>4691</v>
      </c>
      <c r="J696" s="105" t="s">
        <v>3576</v>
      </c>
      <c r="K696" s="105">
        <v>100516445</v>
      </c>
      <c r="L696" s="105" t="s">
        <v>5757</v>
      </c>
      <c r="M696" s="105">
        <v>12000</v>
      </c>
      <c r="N696" s="105" t="s">
        <v>4453</v>
      </c>
      <c r="O696" s="105" t="s">
        <v>4563</v>
      </c>
      <c r="P696" s="105" t="s">
        <v>1964</v>
      </c>
      <c r="Q696" s="105">
        <v>42607.479861111096</v>
      </c>
      <c r="R696" s="105">
        <v>0.47986111111111113</v>
      </c>
      <c r="S696" s="105" t="s">
        <v>4551</v>
      </c>
      <c r="T696" s="105" t="s">
        <v>3576</v>
      </c>
      <c r="U696" s="105" t="s">
        <v>4638</v>
      </c>
      <c r="V696" s="105" t="s">
        <v>4553</v>
      </c>
      <c r="W696" s="105" t="s">
        <v>4554</v>
      </c>
      <c r="X696" s="105"/>
      <c r="Y696" s="105" t="s">
        <v>4555</v>
      </c>
      <c r="Z696" s="105" t="s">
        <v>6277</v>
      </c>
      <c r="AA696" s="105">
        <f t="shared" si="100"/>
        <v>2016</v>
      </c>
      <c r="AB696" s="105">
        <f t="shared" si="101"/>
        <v>8</v>
      </c>
      <c r="AC696" s="105">
        <f t="shared" si="102"/>
        <v>25</v>
      </c>
      <c r="AD696" s="105">
        <f t="shared" si="103"/>
        <v>11</v>
      </c>
      <c r="AE696" s="105">
        <f t="shared" si="104"/>
        <v>31</v>
      </c>
      <c r="AF696" s="106" t="s">
        <v>6278</v>
      </c>
      <c r="AG696" s="107" t="s">
        <v>3561</v>
      </c>
      <c r="AH696" s="107" t="str">
        <f t="shared" si="109"/>
        <v>non-HFTD</v>
      </c>
      <c r="AI696" s="107" t="s">
        <v>4558</v>
      </c>
      <c r="AJ696" s="105" t="str">
        <f t="shared" si="105"/>
        <v>Distribution</v>
      </c>
      <c r="AK696" s="105" t="str">
        <f t="shared" si="106"/>
        <v>non-HFTD - Distribution</v>
      </c>
      <c r="AL696" s="105" t="str">
        <f t="shared" si="107"/>
        <v>Fire Less than 300 Acres</v>
      </c>
      <c r="AM696" s="108" t="s">
        <v>4559</v>
      </c>
      <c r="AN696" s="105" t="str">
        <f t="shared" si="108"/>
        <v>Balloons</v>
      </c>
      <c r="AO696" s="109" t="s">
        <v>3576</v>
      </c>
    </row>
    <row r="697" spans="1:41" x14ac:dyDescent="0.25">
      <c r="A697" s="105" t="s">
        <v>4544</v>
      </c>
      <c r="B697" s="105">
        <v>42609</v>
      </c>
      <c r="C697" s="105">
        <v>42609.234027777777</v>
      </c>
      <c r="D697" s="105">
        <v>36.043880000000001</v>
      </c>
      <c r="E697" s="105">
        <v>-120.11166</v>
      </c>
      <c r="F697" s="105" t="s">
        <v>4560</v>
      </c>
      <c r="G697" s="105" t="s">
        <v>5754</v>
      </c>
      <c r="H697" s="105" t="s">
        <v>4582</v>
      </c>
      <c r="I697" s="105" t="s">
        <v>4547</v>
      </c>
      <c r="J697" s="105" t="s">
        <v>5798</v>
      </c>
      <c r="K697" s="105">
        <v>103246130</v>
      </c>
      <c r="L697" s="105"/>
      <c r="M697" s="105">
        <v>70000</v>
      </c>
      <c r="N697" s="105" t="s">
        <v>4453</v>
      </c>
      <c r="O697" s="105" t="s">
        <v>4563</v>
      </c>
      <c r="P697" s="105" t="s">
        <v>1964</v>
      </c>
      <c r="Q697" s="105">
        <v>42609</v>
      </c>
      <c r="R697" s="105">
        <v>42609.234027777777</v>
      </c>
      <c r="S697" s="105" t="s">
        <v>4588</v>
      </c>
      <c r="T697" s="105" t="s">
        <v>4453</v>
      </c>
      <c r="U697" s="105" t="s">
        <v>3576</v>
      </c>
      <c r="V697" s="105" t="s">
        <v>3576</v>
      </c>
      <c r="W697" s="105" t="s">
        <v>4360</v>
      </c>
      <c r="X697" s="105"/>
      <c r="Y697" s="105" t="s">
        <v>4571</v>
      </c>
      <c r="Z697" s="105" t="s">
        <v>6279</v>
      </c>
      <c r="AA697" s="105">
        <f t="shared" si="100"/>
        <v>2016</v>
      </c>
      <c r="AB697" s="105">
        <f t="shared" si="101"/>
        <v>8</v>
      </c>
      <c r="AC697" s="105">
        <f t="shared" si="102"/>
        <v>27</v>
      </c>
      <c r="AD697" s="105">
        <f t="shared" si="103"/>
        <v>5</v>
      </c>
      <c r="AE697" s="105">
        <f t="shared" si="104"/>
        <v>37</v>
      </c>
      <c r="AF697" s="106" t="s">
        <v>6280</v>
      </c>
      <c r="AG697" s="107" t="s">
        <v>3561</v>
      </c>
      <c r="AH697" s="107" t="str">
        <f t="shared" si="109"/>
        <v>non-HFTD</v>
      </c>
      <c r="AI697" s="107" t="s">
        <v>4558</v>
      </c>
      <c r="AJ697" s="105" t="str">
        <f t="shared" si="105"/>
        <v>Transmission</v>
      </c>
      <c r="AK697" s="105" t="str">
        <f t="shared" si="106"/>
        <v>non-HFTD - Transmission</v>
      </c>
      <c r="AL697" s="105" t="str">
        <f t="shared" si="107"/>
        <v>Fire Less than 300 Acres</v>
      </c>
      <c r="AM697" s="108" t="s">
        <v>4591</v>
      </c>
      <c r="AN697" s="105" t="str">
        <f t="shared" si="108"/>
        <v>Conductor</v>
      </c>
      <c r="AO697" s="109">
        <v>0</v>
      </c>
    </row>
    <row r="698" spans="1:41" x14ac:dyDescent="0.25">
      <c r="A698" s="105" t="s">
        <v>4544</v>
      </c>
      <c r="B698" s="105">
        <v>42609</v>
      </c>
      <c r="C698" s="105">
        <v>42609.814583333333</v>
      </c>
      <c r="D698" s="105">
        <v>36.964581699999997</v>
      </c>
      <c r="E698" s="105">
        <v>-122.05289</v>
      </c>
      <c r="F698" s="105" t="s">
        <v>4560</v>
      </c>
      <c r="G698" s="105" t="s">
        <v>5762</v>
      </c>
      <c r="H698" s="105" t="s">
        <v>4546</v>
      </c>
      <c r="I698" s="105" t="s">
        <v>4547</v>
      </c>
      <c r="J698" s="105" t="s">
        <v>6281</v>
      </c>
      <c r="K698" s="105">
        <v>101677596</v>
      </c>
      <c r="L698" s="105" t="s">
        <v>5757</v>
      </c>
      <c r="M698" s="105">
        <v>21000</v>
      </c>
      <c r="N698" s="105" t="s">
        <v>4453</v>
      </c>
      <c r="O698" s="105" t="s">
        <v>4563</v>
      </c>
      <c r="P698" s="105" t="s">
        <v>1964</v>
      </c>
      <c r="Q698" s="105">
        <v>42609</v>
      </c>
      <c r="R698" s="105">
        <v>42609.814583333333</v>
      </c>
      <c r="S698" s="105" t="s">
        <v>4588</v>
      </c>
      <c r="T698" s="105" t="s">
        <v>4454</v>
      </c>
      <c r="U698" s="105" t="s">
        <v>3576</v>
      </c>
      <c r="V698" s="105" t="s">
        <v>3576</v>
      </c>
      <c r="W698" s="105" t="s">
        <v>4360</v>
      </c>
      <c r="X698" s="105"/>
      <c r="Y698" s="105" t="s">
        <v>4555</v>
      </c>
      <c r="Z698" s="105" t="s">
        <v>6282</v>
      </c>
      <c r="AA698" s="105">
        <f t="shared" si="100"/>
        <v>2016</v>
      </c>
      <c r="AB698" s="105">
        <f t="shared" si="101"/>
        <v>8</v>
      </c>
      <c r="AC698" s="105">
        <f t="shared" si="102"/>
        <v>27</v>
      </c>
      <c r="AD698" s="105">
        <f t="shared" si="103"/>
        <v>19</v>
      </c>
      <c r="AE698" s="105">
        <f t="shared" si="104"/>
        <v>33</v>
      </c>
      <c r="AF698" s="106" t="s">
        <v>6283</v>
      </c>
      <c r="AG698" s="107" t="s">
        <v>3561</v>
      </c>
      <c r="AH698" s="107" t="str">
        <f t="shared" si="109"/>
        <v>non-HFTD</v>
      </c>
      <c r="AI698" s="107" t="s">
        <v>4558</v>
      </c>
      <c r="AJ698" s="105" t="str">
        <f t="shared" si="105"/>
        <v>Distribution</v>
      </c>
      <c r="AK698" s="105" t="str">
        <f t="shared" si="106"/>
        <v>non-HFTD - Distribution</v>
      </c>
      <c r="AL698" s="105" t="str">
        <f t="shared" si="107"/>
        <v>Fire Less than 300 Acres</v>
      </c>
      <c r="AM698" s="108" t="s">
        <v>4591</v>
      </c>
      <c r="AN698" s="105" t="str">
        <f t="shared" si="108"/>
        <v>Splice/Clamp/Connector</v>
      </c>
      <c r="AO698" s="109">
        <v>845830</v>
      </c>
    </row>
    <row r="699" spans="1:41" x14ac:dyDescent="0.25">
      <c r="A699" s="105" t="s">
        <v>4544</v>
      </c>
      <c r="B699" s="105">
        <v>42610</v>
      </c>
      <c r="C699" s="105">
        <v>42610.700694444444</v>
      </c>
      <c r="D699" s="105">
        <v>36.561861700000001</v>
      </c>
      <c r="E699" s="105">
        <v>-119.71859499999999</v>
      </c>
      <c r="F699" s="105" t="s">
        <v>4560</v>
      </c>
      <c r="G699" s="105" t="s">
        <v>5754</v>
      </c>
      <c r="H699" s="105" t="s">
        <v>5755</v>
      </c>
      <c r="I699" s="105" t="s">
        <v>4547</v>
      </c>
      <c r="J699" s="105" t="s">
        <v>5756</v>
      </c>
      <c r="K699" s="105">
        <v>100683911</v>
      </c>
      <c r="L699" s="105"/>
      <c r="M699" s="105">
        <v>12000</v>
      </c>
      <c r="N699" s="105" t="s">
        <v>4453</v>
      </c>
      <c r="O699" s="105" t="s">
        <v>4563</v>
      </c>
      <c r="P699" s="105" t="s">
        <v>1964</v>
      </c>
      <c r="Q699" s="105">
        <v>42610</v>
      </c>
      <c r="R699" s="105">
        <v>42610.700694444444</v>
      </c>
      <c r="S699" s="105" t="s">
        <v>4551</v>
      </c>
      <c r="T699" s="105" t="s">
        <v>3576</v>
      </c>
      <c r="U699" s="105" t="s">
        <v>4552</v>
      </c>
      <c r="V699" s="105" t="s">
        <v>4456</v>
      </c>
      <c r="W699" s="105" t="s">
        <v>4554</v>
      </c>
      <c r="X699" s="105"/>
      <c r="Y699" s="105" t="s">
        <v>4555</v>
      </c>
      <c r="Z699" s="105" t="s">
        <v>6284</v>
      </c>
      <c r="AA699" s="105">
        <f t="shared" si="100"/>
        <v>2016</v>
      </c>
      <c r="AB699" s="105">
        <f t="shared" si="101"/>
        <v>8</v>
      </c>
      <c r="AC699" s="105">
        <f t="shared" si="102"/>
        <v>28</v>
      </c>
      <c r="AD699" s="105">
        <f t="shared" si="103"/>
        <v>16</v>
      </c>
      <c r="AE699" s="105">
        <f t="shared" si="104"/>
        <v>49</v>
      </c>
      <c r="AF699" s="106" t="s">
        <v>6285</v>
      </c>
      <c r="AG699" s="107" t="s">
        <v>3561</v>
      </c>
      <c r="AH699" s="107" t="str">
        <f t="shared" si="109"/>
        <v>non-HFTD</v>
      </c>
      <c r="AI699" s="107" t="s">
        <v>4558</v>
      </c>
      <c r="AJ699" s="105" t="str">
        <f t="shared" si="105"/>
        <v>Distribution</v>
      </c>
      <c r="AK699" s="105" t="str">
        <f t="shared" si="106"/>
        <v>non-HFTD - Distribution</v>
      </c>
      <c r="AL699" s="105" t="str">
        <f t="shared" si="107"/>
        <v>Fire Less than 300 Acres</v>
      </c>
      <c r="AM699" s="108" t="s">
        <v>4559</v>
      </c>
      <c r="AN699" s="105" t="str">
        <f t="shared" si="108"/>
        <v>Vehicle</v>
      </c>
      <c r="AO699" s="109">
        <v>56167</v>
      </c>
    </row>
    <row r="700" spans="1:41" x14ac:dyDescent="0.25">
      <c r="A700" s="105" t="s">
        <v>4544</v>
      </c>
      <c r="B700" s="105">
        <v>42611</v>
      </c>
      <c r="C700" s="105">
        <v>42611.684027777781</v>
      </c>
      <c r="D700" s="105">
        <v>38.269279990000001</v>
      </c>
      <c r="E700" s="105">
        <v>-121.60294</v>
      </c>
      <c r="F700" s="105" t="s">
        <v>4560</v>
      </c>
      <c r="G700" s="105" t="s">
        <v>5754</v>
      </c>
      <c r="H700" s="105" t="s">
        <v>4546</v>
      </c>
      <c r="I700" s="105" t="s">
        <v>4547</v>
      </c>
      <c r="J700" s="105" t="s">
        <v>6286</v>
      </c>
      <c r="K700" s="105">
        <v>101583637</v>
      </c>
      <c r="L700" s="105" t="s">
        <v>6045</v>
      </c>
      <c r="M700" s="105">
        <v>21000</v>
      </c>
      <c r="N700" s="105" t="s">
        <v>4453</v>
      </c>
      <c r="O700" s="105" t="s">
        <v>4563</v>
      </c>
      <c r="P700" s="105" t="s">
        <v>1964</v>
      </c>
      <c r="Q700" s="105">
        <v>42611</v>
      </c>
      <c r="R700" s="105">
        <v>42611.684027777781</v>
      </c>
      <c r="S700" s="105" t="s">
        <v>4551</v>
      </c>
      <c r="T700" s="105" t="s">
        <v>3576</v>
      </c>
      <c r="U700" s="105" t="s">
        <v>4552</v>
      </c>
      <c r="V700" s="105" t="s">
        <v>4553</v>
      </c>
      <c r="W700" s="105" t="s">
        <v>4554</v>
      </c>
      <c r="X700" s="105"/>
      <c r="Y700" s="105" t="s">
        <v>4555</v>
      </c>
      <c r="Z700" s="105" t="s">
        <v>6287</v>
      </c>
      <c r="AA700" s="105">
        <f t="shared" si="100"/>
        <v>2016</v>
      </c>
      <c r="AB700" s="105">
        <f t="shared" si="101"/>
        <v>8</v>
      </c>
      <c r="AC700" s="105">
        <f t="shared" si="102"/>
        <v>29</v>
      </c>
      <c r="AD700" s="105">
        <f t="shared" si="103"/>
        <v>16</v>
      </c>
      <c r="AE700" s="105">
        <f t="shared" si="104"/>
        <v>25</v>
      </c>
      <c r="AF700" s="106" t="s">
        <v>6288</v>
      </c>
      <c r="AG700" s="107" t="s">
        <v>3561</v>
      </c>
      <c r="AH700" s="107" t="str">
        <f t="shared" si="109"/>
        <v>non-HFTD</v>
      </c>
      <c r="AI700" s="107" t="s">
        <v>4558</v>
      </c>
      <c r="AJ700" s="105" t="str">
        <f t="shared" si="105"/>
        <v>Distribution</v>
      </c>
      <c r="AK700" s="105" t="str">
        <f t="shared" si="106"/>
        <v>non-HFTD - Distribution</v>
      </c>
      <c r="AL700" s="105" t="str">
        <f t="shared" si="107"/>
        <v>Fire Less than 300 Acres</v>
      </c>
      <c r="AM700" s="108" t="s">
        <v>4559</v>
      </c>
      <c r="AN700" s="105" t="str">
        <f t="shared" si="108"/>
        <v>Vehicle</v>
      </c>
      <c r="AO700" s="109">
        <v>38936</v>
      </c>
    </row>
    <row r="701" spans="1:41" x14ac:dyDescent="0.25">
      <c r="A701" s="105" t="s">
        <v>4544</v>
      </c>
      <c r="B701" s="105">
        <v>42612</v>
      </c>
      <c r="C701" s="105">
        <v>42612.667361111111</v>
      </c>
      <c r="D701" s="105">
        <v>36.594131699999998</v>
      </c>
      <c r="E701" s="105">
        <v>-121.9212</v>
      </c>
      <c r="F701" s="105" t="s">
        <v>4560</v>
      </c>
      <c r="G701" s="105" t="s">
        <v>5754</v>
      </c>
      <c r="H701" s="105" t="s">
        <v>4582</v>
      </c>
      <c r="I701" s="105" t="s">
        <v>4547</v>
      </c>
      <c r="J701" s="105" t="s">
        <v>4360</v>
      </c>
      <c r="K701" s="105">
        <v>101734977</v>
      </c>
      <c r="L701" s="105"/>
      <c r="M701" s="105">
        <v>21000</v>
      </c>
      <c r="N701" s="105" t="s">
        <v>4453</v>
      </c>
      <c r="O701" s="105" t="s">
        <v>4563</v>
      </c>
      <c r="P701" s="105" t="s">
        <v>1964</v>
      </c>
      <c r="Q701" s="105">
        <v>42612</v>
      </c>
      <c r="R701" s="105">
        <v>42612.667361111111</v>
      </c>
      <c r="S701" s="105" t="s">
        <v>4551</v>
      </c>
      <c r="T701" s="105" t="s">
        <v>3576</v>
      </c>
      <c r="U701" s="105" t="s">
        <v>4560</v>
      </c>
      <c r="V701" s="105" t="s">
        <v>4553</v>
      </c>
      <c r="W701" s="105" t="s">
        <v>4360</v>
      </c>
      <c r="X701" s="105"/>
      <c r="Y701" s="105" t="s">
        <v>4576</v>
      </c>
      <c r="Z701" s="105" t="s">
        <v>6289</v>
      </c>
      <c r="AA701" s="105">
        <f t="shared" si="100"/>
        <v>2016</v>
      </c>
      <c r="AB701" s="105">
        <f t="shared" si="101"/>
        <v>8</v>
      </c>
      <c r="AC701" s="105">
        <f t="shared" si="102"/>
        <v>30</v>
      </c>
      <c r="AD701" s="105">
        <f t="shared" si="103"/>
        <v>16</v>
      </c>
      <c r="AE701" s="105">
        <f t="shared" si="104"/>
        <v>1</v>
      </c>
      <c r="AF701" s="106" t="s">
        <v>6290</v>
      </c>
      <c r="AG701" s="107" t="s">
        <v>4596</v>
      </c>
      <c r="AH701" s="107" t="str">
        <f t="shared" si="109"/>
        <v>HFTD</v>
      </c>
      <c r="AI701" s="107" t="s">
        <v>4558</v>
      </c>
      <c r="AJ701" s="105" t="str">
        <f t="shared" si="105"/>
        <v>Distribution</v>
      </c>
      <c r="AK701" s="105" t="str">
        <f t="shared" si="106"/>
        <v>HFTD - Distribution</v>
      </c>
      <c r="AL701" s="105" t="str">
        <f t="shared" si="107"/>
        <v>Fire Less than 300 Acres</v>
      </c>
      <c r="AM701" s="108" t="s">
        <v>4560</v>
      </c>
      <c r="AN701" s="105" t="str">
        <f t="shared" si="108"/>
        <v>Fell into (No defect)</v>
      </c>
      <c r="AO701" s="109">
        <v>199327</v>
      </c>
    </row>
    <row r="702" spans="1:41" x14ac:dyDescent="0.25">
      <c r="A702" s="105" t="s">
        <v>4544</v>
      </c>
      <c r="B702" s="105">
        <v>42612</v>
      </c>
      <c r="C702" s="105">
        <v>42612.676388888889</v>
      </c>
      <c r="D702" s="105">
        <v>38.057549989999998</v>
      </c>
      <c r="E702" s="105">
        <v>-122.1639</v>
      </c>
      <c r="F702" s="105" t="s">
        <v>4560</v>
      </c>
      <c r="G702" s="105" t="s">
        <v>5762</v>
      </c>
      <c r="H702" s="105" t="s">
        <v>4546</v>
      </c>
      <c r="I702" s="105" t="s">
        <v>4547</v>
      </c>
      <c r="J702" s="105" t="s">
        <v>6291</v>
      </c>
      <c r="K702" s="105">
        <v>102264159</v>
      </c>
      <c r="L702" s="105" t="s">
        <v>5757</v>
      </c>
      <c r="M702" s="105">
        <v>21000</v>
      </c>
      <c r="N702" s="105" t="s">
        <v>4453</v>
      </c>
      <c r="O702" s="105" t="s">
        <v>4563</v>
      </c>
      <c r="P702" s="105" t="s">
        <v>1964</v>
      </c>
      <c r="Q702" s="105">
        <v>42612</v>
      </c>
      <c r="R702" s="105">
        <v>42612.676388888889</v>
      </c>
      <c r="S702" s="105" t="s">
        <v>4551</v>
      </c>
      <c r="T702" s="105" t="s">
        <v>3576</v>
      </c>
      <c r="U702" s="105" t="s">
        <v>4560</v>
      </c>
      <c r="V702" s="105" t="s">
        <v>4553</v>
      </c>
      <c r="W702" s="105" t="s">
        <v>4554</v>
      </c>
      <c r="X702" s="105" t="s">
        <v>5912</v>
      </c>
      <c r="Y702" s="105" t="s">
        <v>4555</v>
      </c>
      <c r="Z702" s="105" t="s">
        <v>6292</v>
      </c>
      <c r="AA702" s="105">
        <f t="shared" si="100"/>
        <v>2016</v>
      </c>
      <c r="AB702" s="105">
        <f t="shared" si="101"/>
        <v>8</v>
      </c>
      <c r="AC702" s="105">
        <f t="shared" si="102"/>
        <v>30</v>
      </c>
      <c r="AD702" s="105">
        <f t="shared" si="103"/>
        <v>16</v>
      </c>
      <c r="AE702" s="105">
        <f t="shared" si="104"/>
        <v>14</v>
      </c>
      <c r="AF702" s="106" t="s">
        <v>6293</v>
      </c>
      <c r="AG702" s="107" t="s">
        <v>3561</v>
      </c>
      <c r="AH702" s="107" t="str">
        <f t="shared" si="109"/>
        <v>non-HFTD</v>
      </c>
      <c r="AI702" s="107" t="s">
        <v>4558</v>
      </c>
      <c r="AJ702" s="105" t="str">
        <f t="shared" si="105"/>
        <v>Distribution</v>
      </c>
      <c r="AK702" s="105" t="str">
        <f t="shared" si="106"/>
        <v>non-HFTD - Distribution</v>
      </c>
      <c r="AL702" s="105" t="str">
        <f t="shared" si="107"/>
        <v>Fire Less than 300 Acres</v>
      </c>
      <c r="AM702" s="108" t="s">
        <v>4559</v>
      </c>
      <c r="AN702" s="105" t="str">
        <f t="shared" si="108"/>
        <v>3rd Party - Unknown</v>
      </c>
      <c r="AO702" s="109">
        <v>42301</v>
      </c>
    </row>
    <row r="703" spans="1:41" x14ac:dyDescent="0.25">
      <c r="A703" s="105" t="s">
        <v>4544</v>
      </c>
      <c r="B703" s="105">
        <v>42612</v>
      </c>
      <c r="C703" s="105">
        <v>42612.810416666667</v>
      </c>
      <c r="D703" s="105">
        <v>39.928801700000001</v>
      </c>
      <c r="E703" s="105">
        <v>-122.12765</v>
      </c>
      <c r="F703" s="105" t="s">
        <v>4560</v>
      </c>
      <c r="G703" s="105" t="s">
        <v>5754</v>
      </c>
      <c r="H703" s="105" t="s">
        <v>4546</v>
      </c>
      <c r="I703" s="105" t="s">
        <v>4360</v>
      </c>
      <c r="J703" s="105" t="s">
        <v>4360</v>
      </c>
      <c r="K703" s="105">
        <v>103165395</v>
      </c>
      <c r="L703" s="105" t="s">
        <v>1964</v>
      </c>
      <c r="M703" s="105">
        <v>12000</v>
      </c>
      <c r="N703" s="105" t="s">
        <v>4453</v>
      </c>
      <c r="O703" s="105" t="s">
        <v>4563</v>
      </c>
      <c r="P703" s="105" t="s">
        <v>1964</v>
      </c>
      <c r="Q703" s="105">
        <v>42612</v>
      </c>
      <c r="R703" s="105">
        <v>42612.810416666667</v>
      </c>
      <c r="S703" s="105" t="s">
        <v>4588</v>
      </c>
      <c r="T703" s="105" t="s">
        <v>4451</v>
      </c>
      <c r="U703" s="105" t="s">
        <v>3576</v>
      </c>
      <c r="V703" s="105" t="s">
        <v>3576</v>
      </c>
      <c r="W703" s="105" t="s">
        <v>4360</v>
      </c>
      <c r="X703" s="105"/>
      <c r="Y703" s="105" t="s">
        <v>4555</v>
      </c>
      <c r="Z703" s="105" t="s">
        <v>6294</v>
      </c>
      <c r="AA703" s="105">
        <f t="shared" si="100"/>
        <v>2016</v>
      </c>
      <c r="AB703" s="105">
        <f t="shared" si="101"/>
        <v>8</v>
      </c>
      <c r="AC703" s="105">
        <f t="shared" si="102"/>
        <v>30</v>
      </c>
      <c r="AD703" s="105">
        <f t="shared" si="103"/>
        <v>19</v>
      </c>
      <c r="AE703" s="105">
        <f t="shared" si="104"/>
        <v>27</v>
      </c>
      <c r="AF703" s="106" t="s">
        <v>6295</v>
      </c>
      <c r="AG703" s="107" t="s">
        <v>3561</v>
      </c>
      <c r="AH703" s="107" t="str">
        <f t="shared" si="109"/>
        <v>non-HFTD</v>
      </c>
      <c r="AI703" s="107" t="s">
        <v>4558</v>
      </c>
      <c r="AJ703" s="105" t="str">
        <f t="shared" si="105"/>
        <v>Distribution</v>
      </c>
      <c r="AK703" s="105" t="str">
        <f t="shared" si="106"/>
        <v>non-HFTD - Distribution</v>
      </c>
      <c r="AL703" s="105" t="str">
        <f t="shared" si="107"/>
        <v>Fire Less than 300 Acres</v>
      </c>
      <c r="AM703" s="108" t="s">
        <v>4591</v>
      </c>
      <c r="AN703" s="105" t="str">
        <f t="shared" si="108"/>
        <v>Equip Failure - Other</v>
      </c>
      <c r="AO703" s="109">
        <v>153120</v>
      </c>
    </row>
    <row r="704" spans="1:41" x14ac:dyDescent="0.25">
      <c r="A704" s="105" t="s">
        <v>4544</v>
      </c>
      <c r="B704" s="105">
        <v>42613</v>
      </c>
      <c r="C704" s="105">
        <v>42613.470138888886</v>
      </c>
      <c r="D704" s="105">
        <v>37.372059989999997</v>
      </c>
      <c r="E704" s="105">
        <v>-120.450389</v>
      </c>
      <c r="F704" s="105" t="s">
        <v>4560</v>
      </c>
      <c r="G704" s="105" t="s">
        <v>5754</v>
      </c>
      <c r="H704" s="105" t="s">
        <v>4546</v>
      </c>
      <c r="I704" s="105" t="s">
        <v>4547</v>
      </c>
      <c r="J704" s="105" t="s">
        <v>5828</v>
      </c>
      <c r="K704" s="105">
        <v>101147802</v>
      </c>
      <c r="L704" s="105" t="s">
        <v>5757</v>
      </c>
      <c r="M704" s="105" t="s">
        <v>4457</v>
      </c>
      <c r="N704" s="105" t="s">
        <v>4453</v>
      </c>
      <c r="O704" s="105" t="s">
        <v>4563</v>
      </c>
      <c r="P704" s="105" t="s">
        <v>1964</v>
      </c>
      <c r="Q704" s="105">
        <v>42613</v>
      </c>
      <c r="R704" s="105">
        <v>42613.470138888886</v>
      </c>
      <c r="S704" s="105" t="s">
        <v>4551</v>
      </c>
      <c r="T704" s="105" t="s">
        <v>3576</v>
      </c>
      <c r="U704" s="105" t="s">
        <v>4560</v>
      </c>
      <c r="V704" s="105" t="s">
        <v>4553</v>
      </c>
      <c r="W704" s="105" t="s">
        <v>4360</v>
      </c>
      <c r="X704" s="105"/>
      <c r="Y704" s="105" t="s">
        <v>4721</v>
      </c>
      <c r="Z704" s="105" t="s">
        <v>6296</v>
      </c>
      <c r="AA704" s="105">
        <f t="shared" si="100"/>
        <v>2016</v>
      </c>
      <c r="AB704" s="105">
        <f t="shared" si="101"/>
        <v>8</v>
      </c>
      <c r="AC704" s="105">
        <f t="shared" si="102"/>
        <v>31</v>
      </c>
      <c r="AD704" s="105">
        <f t="shared" si="103"/>
        <v>11</v>
      </c>
      <c r="AE704" s="105">
        <f t="shared" si="104"/>
        <v>17</v>
      </c>
      <c r="AF704" s="106" t="s">
        <v>6297</v>
      </c>
      <c r="AG704" s="107" t="s">
        <v>3561</v>
      </c>
      <c r="AH704" s="107" t="str">
        <f t="shared" si="109"/>
        <v>non-HFTD</v>
      </c>
      <c r="AI704" s="107" t="s">
        <v>4558</v>
      </c>
      <c r="AJ704" s="105" t="str">
        <f t="shared" si="105"/>
        <v>Distribution</v>
      </c>
      <c r="AK704" s="105" t="str">
        <f t="shared" si="106"/>
        <v>non-HFTD - Distribution</v>
      </c>
      <c r="AL704" s="105" t="str">
        <f t="shared" si="107"/>
        <v>Fire Less than 300 Acres</v>
      </c>
      <c r="AM704" s="108" t="s">
        <v>4560</v>
      </c>
      <c r="AN704" s="105" t="str">
        <f t="shared" si="108"/>
        <v>Branch (OverHanging)</v>
      </c>
      <c r="AO704" s="109">
        <v>44460</v>
      </c>
    </row>
    <row r="705" spans="1:41" x14ac:dyDescent="0.25">
      <c r="A705" s="105" t="s">
        <v>4544</v>
      </c>
      <c r="B705" s="105">
        <v>42613</v>
      </c>
      <c r="C705" s="105">
        <v>42613.619444444441</v>
      </c>
      <c r="D705" s="105">
        <v>35.191799000000003</v>
      </c>
      <c r="E705" s="105">
        <v>-120.469707</v>
      </c>
      <c r="F705" s="105" t="s">
        <v>4560</v>
      </c>
      <c r="G705" s="105" t="s">
        <v>5754</v>
      </c>
      <c r="H705" s="105" t="s">
        <v>4546</v>
      </c>
      <c r="I705" s="105" t="s">
        <v>4547</v>
      </c>
      <c r="J705" s="105" t="s">
        <v>5756</v>
      </c>
      <c r="K705" s="105">
        <v>101942860</v>
      </c>
      <c r="L705" s="105"/>
      <c r="M705" s="105">
        <v>12000</v>
      </c>
      <c r="N705" s="105" t="s">
        <v>4453</v>
      </c>
      <c r="O705" s="105" t="s">
        <v>4563</v>
      </c>
      <c r="P705" s="105" t="s">
        <v>1964</v>
      </c>
      <c r="Q705" s="105">
        <v>42613</v>
      </c>
      <c r="R705" s="105">
        <v>42613.619444444441</v>
      </c>
      <c r="S705" s="105" t="s">
        <v>4588</v>
      </c>
      <c r="T705" s="105" t="s">
        <v>4453</v>
      </c>
      <c r="U705" s="105" t="s">
        <v>3576</v>
      </c>
      <c r="V705" s="105" t="s">
        <v>3576</v>
      </c>
      <c r="W705" s="105" t="s">
        <v>4360</v>
      </c>
      <c r="X705" s="105"/>
      <c r="Y705" s="105" t="s">
        <v>4555</v>
      </c>
      <c r="Z705" s="105" t="s">
        <v>6298</v>
      </c>
      <c r="AA705" s="105">
        <f t="shared" si="100"/>
        <v>2016</v>
      </c>
      <c r="AB705" s="105">
        <f t="shared" si="101"/>
        <v>8</v>
      </c>
      <c r="AC705" s="105">
        <f t="shared" si="102"/>
        <v>31</v>
      </c>
      <c r="AD705" s="105">
        <f t="shared" si="103"/>
        <v>14</v>
      </c>
      <c r="AE705" s="105">
        <f t="shared" si="104"/>
        <v>52</v>
      </c>
      <c r="AF705" s="106" t="s">
        <v>6299</v>
      </c>
      <c r="AG705" s="107" t="s">
        <v>4574</v>
      </c>
      <c r="AH705" s="107" t="str">
        <f t="shared" si="109"/>
        <v>HFTD</v>
      </c>
      <c r="AI705" s="107" t="s">
        <v>4558</v>
      </c>
      <c r="AJ705" s="105" t="str">
        <f t="shared" si="105"/>
        <v>Distribution</v>
      </c>
      <c r="AK705" s="105" t="str">
        <f t="shared" si="106"/>
        <v>HFTD - Distribution</v>
      </c>
      <c r="AL705" s="105" t="str">
        <f t="shared" si="107"/>
        <v>Fire Less than 300 Acres</v>
      </c>
      <c r="AM705" s="108" t="s">
        <v>4591</v>
      </c>
      <c r="AN705" s="105" t="str">
        <f t="shared" si="108"/>
        <v>Conductor</v>
      </c>
      <c r="AO705" s="109">
        <v>156294</v>
      </c>
    </row>
    <row r="706" spans="1:41" x14ac:dyDescent="0.25">
      <c r="A706" s="105" t="s">
        <v>4544</v>
      </c>
      <c r="B706" s="105">
        <v>42613</v>
      </c>
      <c r="C706" s="105">
        <v>42613.821527777778</v>
      </c>
      <c r="D706" s="105">
        <v>38.151000000000003</v>
      </c>
      <c r="E706" s="105">
        <v>-121.680369</v>
      </c>
      <c r="F706" s="105" t="s">
        <v>4560</v>
      </c>
      <c r="G706" s="105" t="s">
        <v>5754</v>
      </c>
      <c r="H706" s="105" t="s">
        <v>4582</v>
      </c>
      <c r="I706" s="105" t="s">
        <v>4547</v>
      </c>
      <c r="J706" s="105" t="s">
        <v>6300</v>
      </c>
      <c r="K706" s="105">
        <v>101665829</v>
      </c>
      <c r="L706" s="105" t="s">
        <v>6045</v>
      </c>
      <c r="M706" s="105">
        <v>21000</v>
      </c>
      <c r="N706" s="105" t="s">
        <v>4453</v>
      </c>
      <c r="O706" s="105" t="s">
        <v>4563</v>
      </c>
      <c r="P706" s="105" t="s">
        <v>1964</v>
      </c>
      <c r="Q706" s="105">
        <v>42613</v>
      </c>
      <c r="R706" s="105">
        <v>42613.821527777778</v>
      </c>
      <c r="S706" s="105" t="s">
        <v>4551</v>
      </c>
      <c r="T706" s="105" t="s">
        <v>3576</v>
      </c>
      <c r="U706" s="105" t="s">
        <v>4564</v>
      </c>
      <c r="V706" s="105" t="s">
        <v>4553</v>
      </c>
      <c r="W706" s="105" t="s">
        <v>4360</v>
      </c>
      <c r="X706" s="105"/>
      <c r="Y706" s="105" t="s">
        <v>4555</v>
      </c>
      <c r="Z706" s="105" t="s">
        <v>6301</v>
      </c>
      <c r="AA706" s="105">
        <f t="shared" si="100"/>
        <v>2016</v>
      </c>
      <c r="AB706" s="105">
        <f t="shared" si="101"/>
        <v>8</v>
      </c>
      <c r="AC706" s="105">
        <f t="shared" si="102"/>
        <v>31</v>
      </c>
      <c r="AD706" s="105">
        <f t="shared" si="103"/>
        <v>19</v>
      </c>
      <c r="AE706" s="105">
        <f t="shared" si="104"/>
        <v>43</v>
      </c>
      <c r="AF706" s="106" t="s">
        <v>6302</v>
      </c>
      <c r="AG706" s="107" t="s">
        <v>3561</v>
      </c>
      <c r="AH706" s="107" t="str">
        <f t="shared" si="109"/>
        <v>non-HFTD</v>
      </c>
      <c r="AI706" s="107" t="s">
        <v>4558</v>
      </c>
      <c r="AJ706" s="105" t="str">
        <f t="shared" si="105"/>
        <v>Distribution</v>
      </c>
      <c r="AK706" s="105" t="str">
        <f t="shared" si="106"/>
        <v>non-HFTD - Distribution</v>
      </c>
      <c r="AL706" s="105" t="str">
        <f t="shared" si="107"/>
        <v>Fire Less than 300 Acres</v>
      </c>
      <c r="AM706" s="108" t="s">
        <v>4564</v>
      </c>
      <c r="AN706" s="105" t="str">
        <f t="shared" si="108"/>
        <v>Animal</v>
      </c>
      <c r="AO706" s="109">
        <v>31771</v>
      </c>
    </row>
    <row r="707" spans="1:41" x14ac:dyDescent="0.25">
      <c r="A707" s="105" t="s">
        <v>4544</v>
      </c>
      <c r="B707" s="105">
        <v>42614</v>
      </c>
      <c r="C707" s="105">
        <v>0.39583333333333331</v>
      </c>
      <c r="D707" s="105">
        <v>37.281439990000003</v>
      </c>
      <c r="E707" s="105">
        <v>-121.8603</v>
      </c>
      <c r="F707" s="105" t="s">
        <v>4560</v>
      </c>
      <c r="G707" s="105" t="s">
        <v>5762</v>
      </c>
      <c r="H707" s="105" t="s">
        <v>5755</v>
      </c>
      <c r="I707" s="105" t="s">
        <v>4621</v>
      </c>
      <c r="J707" s="105" t="s">
        <v>3576</v>
      </c>
      <c r="K707" s="105">
        <v>100617565</v>
      </c>
      <c r="L707" s="105" t="s">
        <v>4549</v>
      </c>
      <c r="M707" s="105">
        <v>21000</v>
      </c>
      <c r="N707" s="105" t="s">
        <v>4453</v>
      </c>
      <c r="O707" s="105" t="s">
        <v>4563</v>
      </c>
      <c r="P707" s="105" t="s">
        <v>1964</v>
      </c>
      <c r="Q707" s="105">
        <v>42614</v>
      </c>
      <c r="R707" s="105">
        <v>0.39583333333333331</v>
      </c>
      <c r="S707" s="105" t="s">
        <v>6303</v>
      </c>
      <c r="T707" s="105" t="s">
        <v>3576</v>
      </c>
      <c r="U707" s="105" t="s">
        <v>4638</v>
      </c>
      <c r="V707" s="105" t="s">
        <v>4553</v>
      </c>
      <c r="W707" s="105" t="s">
        <v>4554</v>
      </c>
      <c r="X707" s="105"/>
      <c r="Y707" s="105" t="s">
        <v>4555</v>
      </c>
      <c r="Z707" s="105" t="s">
        <v>6304</v>
      </c>
      <c r="AA707" s="105">
        <f t="shared" si="100"/>
        <v>2016</v>
      </c>
      <c r="AB707" s="105">
        <f t="shared" si="101"/>
        <v>9</v>
      </c>
      <c r="AC707" s="105">
        <f t="shared" si="102"/>
        <v>1</v>
      </c>
      <c r="AD707" s="105">
        <f t="shared" si="103"/>
        <v>9</v>
      </c>
      <c r="AE707" s="105">
        <f t="shared" si="104"/>
        <v>30</v>
      </c>
      <c r="AF707" s="106" t="s">
        <v>6305</v>
      </c>
      <c r="AG707" s="107" t="s">
        <v>3561</v>
      </c>
      <c r="AH707" s="107" t="str">
        <f t="shared" si="109"/>
        <v>non-HFTD</v>
      </c>
      <c r="AI707" s="107" t="s">
        <v>4558</v>
      </c>
      <c r="AJ707" s="105" t="str">
        <f t="shared" si="105"/>
        <v>Distribution</v>
      </c>
      <c r="AK707" s="105" t="str">
        <f t="shared" si="106"/>
        <v>non-HFTD - Distribution</v>
      </c>
      <c r="AL707" s="105" t="str">
        <f t="shared" si="107"/>
        <v>Fire Less than 300 Acres</v>
      </c>
      <c r="AM707" s="108" t="s">
        <v>4559</v>
      </c>
      <c r="AN707" s="105" t="str">
        <f t="shared" si="108"/>
        <v>Balloons</v>
      </c>
      <c r="AO707" s="109">
        <v>419257</v>
      </c>
    </row>
    <row r="708" spans="1:41" x14ac:dyDescent="0.25">
      <c r="A708" s="105" t="s">
        <v>4544</v>
      </c>
      <c r="B708" s="105">
        <v>42614</v>
      </c>
      <c r="C708" s="105">
        <v>0.54722222222222217</v>
      </c>
      <c r="D708" s="105">
        <v>38.4632717</v>
      </c>
      <c r="E708" s="105">
        <v>-122.8161633</v>
      </c>
      <c r="F708" s="105" t="s">
        <v>4560</v>
      </c>
      <c r="G708" s="105" t="s">
        <v>5754</v>
      </c>
      <c r="H708" s="105" t="s">
        <v>5755</v>
      </c>
      <c r="I708" s="105" t="s">
        <v>4547</v>
      </c>
      <c r="J708" s="105" t="s">
        <v>6306</v>
      </c>
      <c r="K708" s="105">
        <v>101956270</v>
      </c>
      <c r="L708" s="105" t="s">
        <v>5757</v>
      </c>
      <c r="M708" s="105">
        <v>12000</v>
      </c>
      <c r="N708" s="105" t="s">
        <v>4453</v>
      </c>
      <c r="O708" s="105" t="s">
        <v>4563</v>
      </c>
      <c r="P708" s="105" t="s">
        <v>1964</v>
      </c>
      <c r="Q708" s="105">
        <v>42614</v>
      </c>
      <c r="R708" s="105">
        <v>0.54722222222222217</v>
      </c>
      <c r="S708" s="105" t="s">
        <v>4588</v>
      </c>
      <c r="T708" s="105" t="s">
        <v>4453</v>
      </c>
      <c r="U708" s="105" t="s">
        <v>3576</v>
      </c>
      <c r="V708" s="105" t="s">
        <v>3576</v>
      </c>
      <c r="W708" s="105" t="s">
        <v>4360</v>
      </c>
      <c r="X708" s="105"/>
      <c r="Y708" s="105" t="s">
        <v>4555</v>
      </c>
      <c r="Z708" s="105" t="s">
        <v>6307</v>
      </c>
      <c r="AA708" s="105">
        <f t="shared" si="100"/>
        <v>2016</v>
      </c>
      <c r="AB708" s="105">
        <f t="shared" si="101"/>
        <v>9</v>
      </c>
      <c r="AC708" s="105">
        <f t="shared" si="102"/>
        <v>1</v>
      </c>
      <c r="AD708" s="105">
        <f t="shared" si="103"/>
        <v>13</v>
      </c>
      <c r="AE708" s="105">
        <f t="shared" si="104"/>
        <v>8</v>
      </c>
      <c r="AF708" s="106" t="s">
        <v>6308</v>
      </c>
      <c r="AG708" s="107" t="s">
        <v>3561</v>
      </c>
      <c r="AH708" s="107" t="str">
        <f t="shared" si="109"/>
        <v>non-HFTD</v>
      </c>
      <c r="AI708" s="107" t="s">
        <v>4558</v>
      </c>
      <c r="AJ708" s="105" t="str">
        <f t="shared" si="105"/>
        <v>Distribution</v>
      </c>
      <c r="AK708" s="105" t="str">
        <f t="shared" si="106"/>
        <v>non-HFTD - Distribution</v>
      </c>
      <c r="AL708" s="105" t="str">
        <f t="shared" si="107"/>
        <v>Fire Less than 300 Acres</v>
      </c>
      <c r="AM708" s="108" t="s">
        <v>4591</v>
      </c>
      <c r="AN708" s="105" t="str">
        <f t="shared" si="108"/>
        <v>Conductor</v>
      </c>
      <c r="AO708" s="109">
        <v>16115</v>
      </c>
    </row>
    <row r="709" spans="1:41" x14ac:dyDescent="0.25">
      <c r="A709" s="105" t="s">
        <v>4544</v>
      </c>
      <c r="B709" s="105">
        <v>42615</v>
      </c>
      <c r="C709" s="105">
        <v>0.52916666666666667</v>
      </c>
      <c r="D709" s="105">
        <v>38.386800000000001</v>
      </c>
      <c r="E709" s="105">
        <v>-122.755529</v>
      </c>
      <c r="F709" s="105" t="s">
        <v>4560</v>
      </c>
      <c r="G709" s="105" t="s">
        <v>5754</v>
      </c>
      <c r="H709" s="105" t="s">
        <v>5755</v>
      </c>
      <c r="I709" s="105" t="s">
        <v>4547</v>
      </c>
      <c r="J709" s="105" t="s">
        <v>6309</v>
      </c>
      <c r="K709" s="105">
        <v>101969369</v>
      </c>
      <c r="L709" s="105" t="s">
        <v>5757</v>
      </c>
      <c r="M709" s="105" t="s">
        <v>4457</v>
      </c>
      <c r="N709" s="105" t="s">
        <v>4453</v>
      </c>
      <c r="O709" s="105" t="s">
        <v>4563</v>
      </c>
      <c r="P709" s="105" t="s">
        <v>1964</v>
      </c>
      <c r="Q709" s="105">
        <v>42615</v>
      </c>
      <c r="R709" s="105">
        <v>0.52916666666666667</v>
      </c>
      <c r="S709" s="105" t="s">
        <v>4588</v>
      </c>
      <c r="T709" s="105" t="s">
        <v>4453</v>
      </c>
      <c r="U709" s="105" t="s">
        <v>3576</v>
      </c>
      <c r="V709" s="105" t="s">
        <v>3576</v>
      </c>
      <c r="W709" s="105" t="s">
        <v>4360</v>
      </c>
      <c r="X709" s="105"/>
      <c r="Y709" s="105" t="s">
        <v>4571</v>
      </c>
      <c r="Z709" s="105" t="s">
        <v>6310</v>
      </c>
      <c r="AA709" s="105">
        <f t="shared" ref="AA709:AA772" si="110">YEAR(B709)</f>
        <v>2016</v>
      </c>
      <c r="AB709" s="105">
        <f t="shared" ref="AB709:AB772" si="111">MONTH(B709)</f>
        <v>9</v>
      </c>
      <c r="AC709" s="105">
        <f t="shared" ref="AC709:AC772" si="112">DAY(B709)</f>
        <v>2</v>
      </c>
      <c r="AD709" s="105">
        <f t="shared" ref="AD709:AD772" si="113">HOUR(C709)</f>
        <v>12</v>
      </c>
      <c r="AE709" s="105">
        <f t="shared" ref="AE709:AE772" si="114">MINUTE(C709)</f>
        <v>42</v>
      </c>
      <c r="AF709" s="106" t="s">
        <v>4573</v>
      </c>
      <c r="AG709" s="107" t="s">
        <v>3561</v>
      </c>
      <c r="AH709" s="107" t="str">
        <f t="shared" si="109"/>
        <v>non-HFTD</v>
      </c>
      <c r="AI709" s="107" t="s">
        <v>4558</v>
      </c>
      <c r="AJ709" s="105" t="str">
        <f t="shared" ref="AJ709:AJ772" si="115">IF(AF709="16-0040266","Substation",VLOOKUP(M709,Voltage2TandDTable,2,FALSE))</f>
        <v>Distribution</v>
      </c>
      <c r="AK709" s="105" t="str">
        <f t="shared" ref="AK709:AK772" si="116">CONCATENATE(AH709&amp;" - "&amp;AJ709)</f>
        <v>non-HFTD - Distribution</v>
      </c>
      <c r="AL709" s="105" t="str">
        <f t="shared" ref="AL709:AL772" si="117">IF(OR(H709="300 - 999 Acres",H709="1000 - 4999 Acres",H709="&gt; 5000 Acres"),"Fire Greater than 300 Acres","Fire Less than 300 Acres")</f>
        <v>Fire Less than 300 Acres</v>
      </c>
      <c r="AM709" s="108" t="s">
        <v>4591</v>
      </c>
      <c r="AN709" s="105" t="str">
        <f t="shared" ref="AN709:AN772" si="118">IF(AM709="Animal","Animal",
IF(U709="Vegetation",IF(AM709="3rd Party","3rd Party - Unknown",IF(Y709="no-match","Other/Unknown",Y709)),
IF(S709="Contact From Object",IF(U709="Other",AM709&amp;" - Other",U709),
IF(OR(S709="Equipment - PG&amp;E",S709="Equipment - overloaded",S709="Equipment/ Facility Failure"),IF(ISBLANK(T709),"Equip Failure - Other", VLOOKUP(T709,EquipSubdriverTable,2,FALSE)),
IF(S709="Other Fire: Non-PG&amp;E related",N709,
IF(S709="Weather - High Wind",IF(N709="Circuit Breaker","Equip Failure - Other",N709),
IF(U709="Vehicle contact","Vehicle",
IF(U709="Balloon contact","Balloons",
IF(S709="Vegetation",IF(Y709="no-match","Other/Unknown",Y709),
IF(AND(OR(T709="",T709="N.A."),OR(U709="",U709="N.A.")),AM709&amp;" - Unknown",AM709&amp;" - Other"))))))))))</f>
        <v>Conductor</v>
      </c>
      <c r="AO709" s="109" t="s">
        <v>3576</v>
      </c>
    </row>
    <row r="710" spans="1:41" x14ac:dyDescent="0.25">
      <c r="A710" s="105" t="s">
        <v>4544</v>
      </c>
      <c r="B710" s="105">
        <v>42615</v>
      </c>
      <c r="C710" s="105">
        <v>0.57638888888888895</v>
      </c>
      <c r="D710" s="105">
        <v>37.668109999999999</v>
      </c>
      <c r="E710" s="105">
        <v>-121.7680517</v>
      </c>
      <c r="F710" s="105" t="s">
        <v>4560</v>
      </c>
      <c r="G710" s="105" t="s">
        <v>5762</v>
      </c>
      <c r="H710" s="105" t="s">
        <v>4546</v>
      </c>
      <c r="I710" s="105" t="s">
        <v>4547</v>
      </c>
      <c r="J710" s="105" t="s">
        <v>5217</v>
      </c>
      <c r="K710" s="105">
        <v>100954399</v>
      </c>
      <c r="L710" s="105"/>
      <c r="M710" s="105">
        <v>21000</v>
      </c>
      <c r="N710" s="105" t="s">
        <v>4453</v>
      </c>
      <c r="O710" s="105" t="s">
        <v>4563</v>
      </c>
      <c r="P710" s="105" t="s">
        <v>1964</v>
      </c>
      <c r="Q710" s="105">
        <v>42615</v>
      </c>
      <c r="R710" s="105">
        <v>0.57638888888888895</v>
      </c>
      <c r="S710" s="105" t="s">
        <v>4551</v>
      </c>
      <c r="T710" s="105" t="s">
        <v>3576</v>
      </c>
      <c r="U710" s="105" t="s">
        <v>4638</v>
      </c>
      <c r="V710" s="105" t="s">
        <v>4553</v>
      </c>
      <c r="W710" s="105" t="s">
        <v>4554</v>
      </c>
      <c r="X710" s="105"/>
      <c r="Y710" s="105" t="s">
        <v>4571</v>
      </c>
      <c r="Z710" s="105" t="s">
        <v>6311</v>
      </c>
      <c r="AA710" s="105">
        <f t="shared" si="110"/>
        <v>2016</v>
      </c>
      <c r="AB710" s="105">
        <f t="shared" si="111"/>
        <v>9</v>
      </c>
      <c r="AC710" s="105">
        <f t="shared" si="112"/>
        <v>2</v>
      </c>
      <c r="AD710" s="105">
        <f t="shared" si="113"/>
        <v>13</v>
      </c>
      <c r="AE710" s="105">
        <f t="shared" si="114"/>
        <v>50</v>
      </c>
      <c r="AF710" s="106" t="s">
        <v>4573</v>
      </c>
      <c r="AG710" s="107" t="s">
        <v>3561</v>
      </c>
      <c r="AH710" s="107" t="str">
        <f t="shared" si="109"/>
        <v>non-HFTD</v>
      </c>
      <c r="AI710" s="107" t="s">
        <v>4558</v>
      </c>
      <c r="AJ710" s="105" t="str">
        <f t="shared" si="115"/>
        <v>Distribution</v>
      </c>
      <c r="AK710" s="105" t="str">
        <f t="shared" si="116"/>
        <v>non-HFTD - Distribution</v>
      </c>
      <c r="AL710" s="105" t="str">
        <f t="shared" si="117"/>
        <v>Fire Less than 300 Acres</v>
      </c>
      <c r="AM710" s="108" t="s">
        <v>4559</v>
      </c>
      <c r="AN710" s="105" t="str">
        <f t="shared" si="118"/>
        <v>Balloons</v>
      </c>
      <c r="AO710" s="109" t="s">
        <v>3576</v>
      </c>
    </row>
    <row r="711" spans="1:41" x14ac:dyDescent="0.25">
      <c r="A711" s="105" t="s">
        <v>4544</v>
      </c>
      <c r="B711" s="105">
        <v>42616</v>
      </c>
      <c r="C711" s="105">
        <v>0.84166666666666667</v>
      </c>
      <c r="D711" s="105">
        <v>39.322299999999998</v>
      </c>
      <c r="E711" s="105">
        <v>-121.9849</v>
      </c>
      <c r="F711" s="105" t="s">
        <v>4560</v>
      </c>
      <c r="G711" s="105" t="s">
        <v>5754</v>
      </c>
      <c r="H711" s="105" t="s">
        <v>5755</v>
      </c>
      <c r="I711" s="105" t="s">
        <v>4360</v>
      </c>
      <c r="J711" s="105" t="s">
        <v>4360</v>
      </c>
      <c r="K711" s="105">
        <v>101614478</v>
      </c>
      <c r="L711" s="105"/>
      <c r="M711" s="105">
        <v>12000</v>
      </c>
      <c r="N711" s="105" t="s">
        <v>4453</v>
      </c>
      <c r="O711" s="105" t="s">
        <v>4563</v>
      </c>
      <c r="P711" s="105" t="s">
        <v>1964</v>
      </c>
      <c r="Q711" s="105">
        <v>42616</v>
      </c>
      <c r="R711" s="105">
        <v>0.84166666666666667</v>
      </c>
      <c r="S711" s="105" t="s">
        <v>4588</v>
      </c>
      <c r="T711" s="105" t="s">
        <v>4453</v>
      </c>
      <c r="U711" s="105" t="s">
        <v>3576</v>
      </c>
      <c r="V711" s="105" t="s">
        <v>3576</v>
      </c>
      <c r="W711" s="105" t="s">
        <v>4360</v>
      </c>
      <c r="X711" s="105"/>
      <c r="Y711" s="105" t="s">
        <v>4555</v>
      </c>
      <c r="Z711" s="105" t="s">
        <v>6312</v>
      </c>
      <c r="AA711" s="105">
        <f t="shared" si="110"/>
        <v>2016</v>
      </c>
      <c r="AB711" s="105">
        <f t="shared" si="111"/>
        <v>9</v>
      </c>
      <c r="AC711" s="105">
        <f t="shared" si="112"/>
        <v>3</v>
      </c>
      <c r="AD711" s="105">
        <f t="shared" si="113"/>
        <v>20</v>
      </c>
      <c r="AE711" s="105">
        <f t="shared" si="114"/>
        <v>12</v>
      </c>
      <c r="AF711" s="106" t="s">
        <v>6313</v>
      </c>
      <c r="AG711" s="107" t="s">
        <v>3561</v>
      </c>
      <c r="AH711" s="107" t="str">
        <f t="shared" si="109"/>
        <v>non-HFTD</v>
      </c>
      <c r="AI711" s="107" t="s">
        <v>4558</v>
      </c>
      <c r="AJ711" s="105" t="str">
        <f t="shared" si="115"/>
        <v>Distribution</v>
      </c>
      <c r="AK711" s="105" t="str">
        <f t="shared" si="116"/>
        <v>non-HFTD - Distribution</v>
      </c>
      <c r="AL711" s="105" t="str">
        <f t="shared" si="117"/>
        <v>Fire Less than 300 Acres</v>
      </c>
      <c r="AM711" s="108" t="s">
        <v>4591</v>
      </c>
      <c r="AN711" s="105" t="str">
        <f t="shared" si="118"/>
        <v>Conductor</v>
      </c>
      <c r="AO711" s="109">
        <v>29255</v>
      </c>
    </row>
    <row r="712" spans="1:41" x14ac:dyDescent="0.25">
      <c r="A712" s="105" t="s">
        <v>4544</v>
      </c>
      <c r="B712" s="105">
        <v>42616</v>
      </c>
      <c r="C712" s="105">
        <v>0.87361111111111101</v>
      </c>
      <c r="D712" s="105">
        <v>36.808050000000001</v>
      </c>
      <c r="E712" s="105">
        <v>-119.627889</v>
      </c>
      <c r="F712" s="105" t="s">
        <v>4560</v>
      </c>
      <c r="G712" s="105" t="s">
        <v>5754</v>
      </c>
      <c r="H712" s="105" t="s">
        <v>4582</v>
      </c>
      <c r="I712" s="105" t="s">
        <v>4547</v>
      </c>
      <c r="J712" s="105" t="s">
        <v>4360</v>
      </c>
      <c r="K712" s="105">
        <v>103269240</v>
      </c>
      <c r="L712" s="105"/>
      <c r="M712" s="105">
        <v>12000</v>
      </c>
      <c r="N712" s="105" t="s">
        <v>4453</v>
      </c>
      <c r="O712" s="105" t="s">
        <v>4563</v>
      </c>
      <c r="P712" s="105" t="s">
        <v>1964</v>
      </c>
      <c r="Q712" s="105">
        <v>42616</v>
      </c>
      <c r="R712" s="105">
        <v>0.87361111111111101</v>
      </c>
      <c r="S712" s="105" t="s">
        <v>4551</v>
      </c>
      <c r="T712" s="105" t="s">
        <v>3576</v>
      </c>
      <c r="U712" s="105" t="s">
        <v>4552</v>
      </c>
      <c r="V712" s="105" t="s">
        <v>4456</v>
      </c>
      <c r="W712" s="105" t="s">
        <v>4554</v>
      </c>
      <c r="X712" s="105"/>
      <c r="Y712" s="105" t="s">
        <v>4555</v>
      </c>
      <c r="Z712" s="105" t="s">
        <v>6314</v>
      </c>
      <c r="AA712" s="105">
        <f t="shared" si="110"/>
        <v>2016</v>
      </c>
      <c r="AB712" s="105">
        <f t="shared" si="111"/>
        <v>9</v>
      </c>
      <c r="AC712" s="105">
        <f t="shared" si="112"/>
        <v>3</v>
      </c>
      <c r="AD712" s="105">
        <f t="shared" si="113"/>
        <v>20</v>
      </c>
      <c r="AE712" s="105">
        <f t="shared" si="114"/>
        <v>58</v>
      </c>
      <c r="AF712" s="106" t="s">
        <v>6315</v>
      </c>
      <c r="AG712" s="107" t="s">
        <v>3561</v>
      </c>
      <c r="AH712" s="107" t="str">
        <f t="shared" ref="AH712:AH775" si="119">IF(AG712="non-HFTD","non-HFTD","HFTD")</f>
        <v>non-HFTD</v>
      </c>
      <c r="AI712" s="107" t="s">
        <v>4558</v>
      </c>
      <c r="AJ712" s="105" t="str">
        <f t="shared" si="115"/>
        <v>Distribution</v>
      </c>
      <c r="AK712" s="105" t="str">
        <f t="shared" si="116"/>
        <v>non-HFTD - Distribution</v>
      </c>
      <c r="AL712" s="105" t="str">
        <f t="shared" si="117"/>
        <v>Fire Less than 300 Acres</v>
      </c>
      <c r="AM712" s="108" t="s">
        <v>4559</v>
      </c>
      <c r="AN712" s="105" t="str">
        <f t="shared" si="118"/>
        <v>Vehicle</v>
      </c>
      <c r="AO712" s="109">
        <v>1872</v>
      </c>
    </row>
    <row r="713" spans="1:41" x14ac:dyDescent="0.25">
      <c r="A713" s="105" t="s">
        <v>4544</v>
      </c>
      <c r="B713" s="105">
        <v>42618</v>
      </c>
      <c r="C713" s="105">
        <v>0.35138888888888892</v>
      </c>
      <c r="D713" s="105">
        <v>39.523290000000003</v>
      </c>
      <c r="E713" s="105">
        <v>-122.146185</v>
      </c>
      <c r="F713" s="105" t="s">
        <v>4560</v>
      </c>
      <c r="G713" s="105" t="s">
        <v>5754</v>
      </c>
      <c r="H713" s="105" t="s">
        <v>4546</v>
      </c>
      <c r="I713" s="105" t="s">
        <v>4360</v>
      </c>
      <c r="J713" s="105" t="s">
        <v>4360</v>
      </c>
      <c r="K713" s="105">
        <v>100430821</v>
      </c>
      <c r="L713" s="105"/>
      <c r="M713" s="105">
        <v>21000</v>
      </c>
      <c r="N713" s="105" t="s">
        <v>4453</v>
      </c>
      <c r="O713" s="105" t="s">
        <v>4563</v>
      </c>
      <c r="P713" s="105" t="s">
        <v>1964</v>
      </c>
      <c r="Q713" s="105">
        <v>42618</v>
      </c>
      <c r="R713" s="105">
        <v>0.35138888888888892</v>
      </c>
      <c r="S713" s="105" t="s">
        <v>4588</v>
      </c>
      <c r="T713" s="105" t="s">
        <v>4454</v>
      </c>
      <c r="U713" s="105" t="s">
        <v>3576</v>
      </c>
      <c r="V713" s="105" t="s">
        <v>3576</v>
      </c>
      <c r="W713" s="105" t="s">
        <v>4360</v>
      </c>
      <c r="X713" s="105"/>
      <c r="Y713" s="105" t="s">
        <v>4555</v>
      </c>
      <c r="Z713" s="105" t="s">
        <v>6316</v>
      </c>
      <c r="AA713" s="105">
        <f t="shared" si="110"/>
        <v>2016</v>
      </c>
      <c r="AB713" s="105">
        <f t="shared" si="111"/>
        <v>9</v>
      </c>
      <c r="AC713" s="105">
        <f t="shared" si="112"/>
        <v>5</v>
      </c>
      <c r="AD713" s="105">
        <f t="shared" si="113"/>
        <v>8</v>
      </c>
      <c r="AE713" s="105">
        <f t="shared" si="114"/>
        <v>26</v>
      </c>
      <c r="AF713" s="106" t="s">
        <v>6317</v>
      </c>
      <c r="AG713" s="107" t="s">
        <v>3561</v>
      </c>
      <c r="AH713" s="107" t="str">
        <f t="shared" si="119"/>
        <v>non-HFTD</v>
      </c>
      <c r="AI713" s="107" t="s">
        <v>4558</v>
      </c>
      <c r="AJ713" s="105" t="str">
        <f t="shared" si="115"/>
        <v>Distribution</v>
      </c>
      <c r="AK713" s="105" t="str">
        <f t="shared" si="116"/>
        <v>non-HFTD - Distribution</v>
      </c>
      <c r="AL713" s="105" t="str">
        <f t="shared" si="117"/>
        <v>Fire Less than 300 Acres</v>
      </c>
      <c r="AM713" s="108" t="s">
        <v>4591</v>
      </c>
      <c r="AN713" s="105" t="str">
        <f t="shared" si="118"/>
        <v>Splice/Clamp/Connector</v>
      </c>
      <c r="AO713" s="109">
        <v>1844</v>
      </c>
    </row>
    <row r="714" spans="1:41" x14ac:dyDescent="0.25">
      <c r="A714" s="105" t="s">
        <v>4544</v>
      </c>
      <c r="B714" s="105">
        <v>42620</v>
      </c>
      <c r="C714" s="105">
        <v>0.81736111111111109</v>
      </c>
      <c r="D714" s="105">
        <v>37.992059990000001</v>
      </c>
      <c r="E714" s="105">
        <v>-122.54447</v>
      </c>
      <c r="F714" s="105" t="s">
        <v>4560</v>
      </c>
      <c r="G714" s="105" t="s">
        <v>5762</v>
      </c>
      <c r="H714" s="105" t="s">
        <v>5755</v>
      </c>
      <c r="I714" s="105" t="s">
        <v>4547</v>
      </c>
      <c r="J714" s="105" t="s">
        <v>6318</v>
      </c>
      <c r="K714" s="105">
        <v>102249944</v>
      </c>
      <c r="L714" s="105" t="s">
        <v>5757</v>
      </c>
      <c r="M714" s="105" t="s">
        <v>4457</v>
      </c>
      <c r="N714" s="105" t="s">
        <v>4453</v>
      </c>
      <c r="O714" s="105" t="s">
        <v>4563</v>
      </c>
      <c r="P714" s="105" t="s">
        <v>1964</v>
      </c>
      <c r="Q714" s="105">
        <v>42620</v>
      </c>
      <c r="R714" s="105">
        <v>0.81736111111111109</v>
      </c>
      <c r="S714" s="105" t="s">
        <v>4588</v>
      </c>
      <c r="T714" s="105" t="s">
        <v>4453</v>
      </c>
      <c r="U714" s="105" t="s">
        <v>3576</v>
      </c>
      <c r="V714" s="105" t="s">
        <v>3576</v>
      </c>
      <c r="W714" s="105" t="s">
        <v>4360</v>
      </c>
      <c r="X714" s="105"/>
      <c r="Y714" s="105" t="s">
        <v>4555</v>
      </c>
      <c r="Z714" s="105" t="s">
        <v>6319</v>
      </c>
      <c r="AA714" s="105">
        <f t="shared" si="110"/>
        <v>2016</v>
      </c>
      <c r="AB714" s="105">
        <f t="shared" si="111"/>
        <v>9</v>
      </c>
      <c r="AC714" s="105">
        <f t="shared" si="112"/>
        <v>7</v>
      </c>
      <c r="AD714" s="105">
        <f t="shared" si="113"/>
        <v>19</v>
      </c>
      <c r="AE714" s="105">
        <f t="shared" si="114"/>
        <v>37</v>
      </c>
      <c r="AF714" s="106" t="s">
        <v>6320</v>
      </c>
      <c r="AG714" s="107" t="s">
        <v>3561</v>
      </c>
      <c r="AH714" s="107" t="str">
        <f t="shared" si="119"/>
        <v>non-HFTD</v>
      </c>
      <c r="AI714" s="107" t="s">
        <v>4558</v>
      </c>
      <c r="AJ714" s="105" t="str">
        <f t="shared" si="115"/>
        <v>Distribution</v>
      </c>
      <c r="AK714" s="105" t="str">
        <f t="shared" si="116"/>
        <v>non-HFTD - Distribution</v>
      </c>
      <c r="AL714" s="105" t="str">
        <f t="shared" si="117"/>
        <v>Fire Less than 300 Acres</v>
      </c>
      <c r="AM714" s="108" t="s">
        <v>4591</v>
      </c>
      <c r="AN714" s="105" t="str">
        <f t="shared" si="118"/>
        <v>Conductor</v>
      </c>
      <c r="AO714" s="109">
        <v>185</v>
      </c>
    </row>
    <row r="715" spans="1:41" x14ac:dyDescent="0.25">
      <c r="A715" s="105" t="s">
        <v>4544</v>
      </c>
      <c r="B715" s="105">
        <v>42620.413888888892</v>
      </c>
      <c r="C715" s="105">
        <v>42620.413888888892</v>
      </c>
      <c r="D715" s="105">
        <v>39.552810000000001</v>
      </c>
      <c r="E715" s="105">
        <v>-121.641626</v>
      </c>
      <c r="F715" s="105" t="s">
        <v>4560</v>
      </c>
      <c r="G715" s="105" t="s">
        <v>5754</v>
      </c>
      <c r="H715" s="105" t="s">
        <v>4582</v>
      </c>
      <c r="I715" s="105" t="s">
        <v>4360</v>
      </c>
      <c r="J715" s="105" t="s">
        <v>4360</v>
      </c>
      <c r="K715" s="105">
        <v>103653028</v>
      </c>
      <c r="L715" s="105"/>
      <c r="M715" s="105">
        <v>60000</v>
      </c>
      <c r="N715" s="105" t="s">
        <v>4453</v>
      </c>
      <c r="O715" s="105" t="s">
        <v>4563</v>
      </c>
      <c r="P715" s="105" t="s">
        <v>1964</v>
      </c>
      <c r="Q715" s="105">
        <v>42620.413888888892</v>
      </c>
      <c r="R715" s="105">
        <v>42620.413888888892</v>
      </c>
      <c r="S715" s="105" t="s">
        <v>4551</v>
      </c>
      <c r="T715" s="105" t="s">
        <v>3576</v>
      </c>
      <c r="U715" s="105" t="s">
        <v>4564</v>
      </c>
      <c r="V715" s="105" t="s">
        <v>4553</v>
      </c>
      <c r="W715" s="105" t="s">
        <v>4360</v>
      </c>
      <c r="X715" s="105"/>
      <c r="Y715" s="105" t="s">
        <v>4571</v>
      </c>
      <c r="Z715" s="105" t="s">
        <v>6321</v>
      </c>
      <c r="AA715" s="105">
        <f t="shared" si="110"/>
        <v>2016</v>
      </c>
      <c r="AB715" s="105">
        <f t="shared" si="111"/>
        <v>9</v>
      </c>
      <c r="AC715" s="105">
        <f t="shared" si="112"/>
        <v>7</v>
      </c>
      <c r="AD715" s="105">
        <f t="shared" si="113"/>
        <v>9</v>
      </c>
      <c r="AE715" s="105">
        <f t="shared" si="114"/>
        <v>56</v>
      </c>
      <c r="AF715" s="106" t="s">
        <v>6322</v>
      </c>
      <c r="AG715" s="107" t="s">
        <v>3561</v>
      </c>
      <c r="AH715" s="107" t="str">
        <f t="shared" si="119"/>
        <v>non-HFTD</v>
      </c>
      <c r="AI715" s="107" t="s">
        <v>4558</v>
      </c>
      <c r="AJ715" s="105" t="str">
        <f t="shared" si="115"/>
        <v>Transmission</v>
      </c>
      <c r="AK715" s="105" t="str">
        <f t="shared" si="116"/>
        <v>non-HFTD - Transmission</v>
      </c>
      <c r="AL715" s="105" t="str">
        <f t="shared" si="117"/>
        <v>Fire Less than 300 Acres</v>
      </c>
      <c r="AM715" s="108" t="s">
        <v>4564</v>
      </c>
      <c r="AN715" s="105" t="str">
        <f t="shared" si="118"/>
        <v>Animal</v>
      </c>
      <c r="AO715" s="109">
        <v>51660</v>
      </c>
    </row>
    <row r="716" spans="1:41" x14ac:dyDescent="0.25">
      <c r="A716" s="105" t="s">
        <v>4544</v>
      </c>
      <c r="B716" s="105">
        <v>42621</v>
      </c>
      <c r="C716" s="105">
        <v>0.61041666666666672</v>
      </c>
      <c r="D716" s="105">
        <v>38.0013267</v>
      </c>
      <c r="E716" s="105">
        <v>-122.32902</v>
      </c>
      <c r="F716" s="105" t="s">
        <v>4560</v>
      </c>
      <c r="G716" s="105" t="s">
        <v>5762</v>
      </c>
      <c r="H716" s="105" t="s">
        <v>4546</v>
      </c>
      <c r="I716" s="105" t="s">
        <v>4547</v>
      </c>
      <c r="J716" s="105" t="s">
        <v>6323</v>
      </c>
      <c r="K716" s="105">
        <v>101426911</v>
      </c>
      <c r="L716" s="105"/>
      <c r="M716" s="105">
        <v>12000</v>
      </c>
      <c r="N716" s="105" t="s">
        <v>4453</v>
      </c>
      <c r="O716" s="105" t="s">
        <v>4563</v>
      </c>
      <c r="P716" s="105" t="s">
        <v>1964</v>
      </c>
      <c r="Q716" s="105">
        <v>42621</v>
      </c>
      <c r="R716" s="105">
        <v>0.61041666666666672</v>
      </c>
      <c r="S716" s="105" t="s">
        <v>4588</v>
      </c>
      <c r="T716" s="105" t="s">
        <v>4451</v>
      </c>
      <c r="U716" s="105" t="s">
        <v>3576</v>
      </c>
      <c r="V716" s="105" t="s">
        <v>3576</v>
      </c>
      <c r="W716" s="105" t="s">
        <v>4360</v>
      </c>
      <c r="X716" s="105"/>
      <c r="Y716" s="105" t="s">
        <v>4555</v>
      </c>
      <c r="Z716" s="105" t="s">
        <v>6324</v>
      </c>
      <c r="AA716" s="105">
        <f t="shared" si="110"/>
        <v>2016</v>
      </c>
      <c r="AB716" s="105">
        <f t="shared" si="111"/>
        <v>9</v>
      </c>
      <c r="AC716" s="105">
        <f t="shared" si="112"/>
        <v>8</v>
      </c>
      <c r="AD716" s="105">
        <f t="shared" si="113"/>
        <v>14</v>
      </c>
      <c r="AE716" s="105">
        <f t="shared" si="114"/>
        <v>39</v>
      </c>
      <c r="AF716" s="106" t="s">
        <v>6325</v>
      </c>
      <c r="AG716" s="107" t="s">
        <v>3561</v>
      </c>
      <c r="AH716" s="107" t="str">
        <f t="shared" si="119"/>
        <v>non-HFTD</v>
      </c>
      <c r="AI716" s="107" t="s">
        <v>4558</v>
      </c>
      <c r="AJ716" s="105" t="str">
        <f t="shared" si="115"/>
        <v>Distribution</v>
      </c>
      <c r="AK716" s="105" t="str">
        <f t="shared" si="116"/>
        <v>non-HFTD - Distribution</v>
      </c>
      <c r="AL716" s="105" t="str">
        <f t="shared" si="117"/>
        <v>Fire Less than 300 Acres</v>
      </c>
      <c r="AM716" s="108" t="s">
        <v>4591</v>
      </c>
      <c r="AN716" s="105" t="str">
        <f t="shared" si="118"/>
        <v>Equip Failure - Other</v>
      </c>
      <c r="AO716" s="109">
        <v>2670</v>
      </c>
    </row>
    <row r="717" spans="1:41" x14ac:dyDescent="0.25">
      <c r="A717" s="105" t="s">
        <v>4544</v>
      </c>
      <c r="B717" s="105">
        <v>42621</v>
      </c>
      <c r="C717" s="105">
        <v>0.9194444444444444</v>
      </c>
      <c r="D717" s="105">
        <v>37.29175</v>
      </c>
      <c r="E717" s="105">
        <v>-121.87109</v>
      </c>
      <c r="F717" s="105" t="s">
        <v>4560</v>
      </c>
      <c r="G717" s="105" t="s">
        <v>5762</v>
      </c>
      <c r="H717" s="105" t="s">
        <v>4546</v>
      </c>
      <c r="I717" s="105" t="s">
        <v>4547</v>
      </c>
      <c r="J717" s="105" t="s">
        <v>5878</v>
      </c>
      <c r="K717" s="105">
        <v>100598024</v>
      </c>
      <c r="L717" s="105" t="s">
        <v>5757</v>
      </c>
      <c r="M717" s="105" t="s">
        <v>4457</v>
      </c>
      <c r="N717" s="105" t="s">
        <v>4453</v>
      </c>
      <c r="O717" s="105" t="s">
        <v>4563</v>
      </c>
      <c r="P717" s="105" t="s">
        <v>1964</v>
      </c>
      <c r="Q717" s="105">
        <v>42621</v>
      </c>
      <c r="R717" s="105">
        <v>0.9194444444444444</v>
      </c>
      <c r="S717" s="105" t="s">
        <v>4551</v>
      </c>
      <c r="T717" s="105" t="s">
        <v>3576</v>
      </c>
      <c r="U717" s="105" t="s">
        <v>4564</v>
      </c>
      <c r="V717" s="105" t="s">
        <v>4553</v>
      </c>
      <c r="W717" s="105" t="s">
        <v>4360</v>
      </c>
      <c r="X717" s="105"/>
      <c r="Y717" s="105" t="s">
        <v>4555</v>
      </c>
      <c r="Z717" s="105" t="s">
        <v>6326</v>
      </c>
      <c r="AA717" s="105">
        <f t="shared" si="110"/>
        <v>2016</v>
      </c>
      <c r="AB717" s="105">
        <f t="shared" si="111"/>
        <v>9</v>
      </c>
      <c r="AC717" s="105">
        <f t="shared" si="112"/>
        <v>8</v>
      </c>
      <c r="AD717" s="105">
        <f t="shared" si="113"/>
        <v>22</v>
      </c>
      <c r="AE717" s="105">
        <f t="shared" si="114"/>
        <v>4</v>
      </c>
      <c r="AF717" s="106" t="s">
        <v>6327</v>
      </c>
      <c r="AG717" s="107" t="s">
        <v>3561</v>
      </c>
      <c r="AH717" s="107" t="str">
        <f t="shared" si="119"/>
        <v>non-HFTD</v>
      </c>
      <c r="AI717" s="107" t="s">
        <v>4558</v>
      </c>
      <c r="AJ717" s="105" t="str">
        <f t="shared" si="115"/>
        <v>Distribution</v>
      </c>
      <c r="AK717" s="105" t="str">
        <f t="shared" si="116"/>
        <v>non-HFTD - Distribution</v>
      </c>
      <c r="AL717" s="105" t="str">
        <f t="shared" si="117"/>
        <v>Fire Less than 300 Acres</v>
      </c>
      <c r="AM717" s="108" t="s">
        <v>4564</v>
      </c>
      <c r="AN717" s="105" t="str">
        <f t="shared" si="118"/>
        <v>Animal</v>
      </c>
      <c r="AO717" s="109" t="s">
        <v>3576</v>
      </c>
    </row>
    <row r="718" spans="1:41" x14ac:dyDescent="0.25">
      <c r="A718" s="105" t="s">
        <v>4544</v>
      </c>
      <c r="B718" s="105">
        <v>42622</v>
      </c>
      <c r="C718" s="105">
        <v>0.45624999999999999</v>
      </c>
      <c r="D718" s="105">
        <v>36.851743300000003</v>
      </c>
      <c r="E718" s="105">
        <v>-119.6225383</v>
      </c>
      <c r="F718" s="105" t="s">
        <v>4560</v>
      </c>
      <c r="G718" s="105" t="s">
        <v>5754</v>
      </c>
      <c r="H718" s="105" t="s">
        <v>4546</v>
      </c>
      <c r="I718" s="105" t="s">
        <v>4547</v>
      </c>
      <c r="J718" s="105" t="s">
        <v>5932</v>
      </c>
      <c r="K718" s="105">
        <v>100746408</v>
      </c>
      <c r="L718" s="105" t="s">
        <v>5757</v>
      </c>
      <c r="M718" s="105">
        <v>12000</v>
      </c>
      <c r="N718" s="105" t="s">
        <v>4453</v>
      </c>
      <c r="O718" s="105" t="s">
        <v>4563</v>
      </c>
      <c r="P718" s="105" t="s">
        <v>1964</v>
      </c>
      <c r="Q718" s="105">
        <v>42622</v>
      </c>
      <c r="R718" s="105">
        <v>0.45624999999999999</v>
      </c>
      <c r="S718" s="105" t="s">
        <v>4588</v>
      </c>
      <c r="T718" s="105" t="s">
        <v>4453</v>
      </c>
      <c r="U718" s="105" t="s">
        <v>3576</v>
      </c>
      <c r="V718" s="105" t="s">
        <v>3576</v>
      </c>
      <c r="W718" s="105" t="s">
        <v>4360</v>
      </c>
      <c r="X718" s="105"/>
      <c r="Y718" s="105" t="s">
        <v>4555</v>
      </c>
      <c r="Z718" s="105" t="s">
        <v>6328</v>
      </c>
      <c r="AA718" s="105">
        <f t="shared" si="110"/>
        <v>2016</v>
      </c>
      <c r="AB718" s="105">
        <f t="shared" si="111"/>
        <v>9</v>
      </c>
      <c r="AC718" s="105">
        <f t="shared" si="112"/>
        <v>9</v>
      </c>
      <c r="AD718" s="105">
        <f t="shared" si="113"/>
        <v>10</v>
      </c>
      <c r="AE718" s="105">
        <f t="shared" si="114"/>
        <v>57</v>
      </c>
      <c r="AF718" s="106" t="s">
        <v>6329</v>
      </c>
      <c r="AG718" s="107" t="s">
        <v>3561</v>
      </c>
      <c r="AH718" s="107" t="str">
        <f t="shared" si="119"/>
        <v>non-HFTD</v>
      </c>
      <c r="AI718" s="107" t="s">
        <v>4558</v>
      </c>
      <c r="AJ718" s="105" t="str">
        <f t="shared" si="115"/>
        <v>Distribution</v>
      </c>
      <c r="AK718" s="105" t="str">
        <f t="shared" si="116"/>
        <v>non-HFTD - Distribution</v>
      </c>
      <c r="AL718" s="105" t="str">
        <f t="shared" si="117"/>
        <v>Fire Less than 300 Acres</v>
      </c>
      <c r="AM718" s="108" t="s">
        <v>4591</v>
      </c>
      <c r="AN718" s="105" t="str">
        <f t="shared" si="118"/>
        <v>Conductor</v>
      </c>
      <c r="AO718" s="109">
        <v>338</v>
      </c>
    </row>
    <row r="719" spans="1:41" x14ac:dyDescent="0.25">
      <c r="A719" s="105" t="s">
        <v>4544</v>
      </c>
      <c r="B719" s="105">
        <v>42622</v>
      </c>
      <c r="C719" s="105">
        <v>0.55694444444444446</v>
      </c>
      <c r="D719" s="105">
        <v>37.283670000000001</v>
      </c>
      <c r="E719" s="105">
        <v>-120.47405000000001</v>
      </c>
      <c r="F719" s="105" t="s">
        <v>4560</v>
      </c>
      <c r="G719" s="105" t="s">
        <v>5762</v>
      </c>
      <c r="H719" s="105" t="s">
        <v>4546</v>
      </c>
      <c r="I719" s="105" t="s">
        <v>4547</v>
      </c>
      <c r="J719" s="105" t="s">
        <v>5756</v>
      </c>
      <c r="K719" s="105">
        <v>101018780</v>
      </c>
      <c r="L719" s="105" t="s">
        <v>5757</v>
      </c>
      <c r="M719" s="105" t="s">
        <v>4457</v>
      </c>
      <c r="N719" s="105" t="s">
        <v>4453</v>
      </c>
      <c r="O719" s="105" t="s">
        <v>4563</v>
      </c>
      <c r="P719" s="105" t="s">
        <v>1964</v>
      </c>
      <c r="Q719" s="105">
        <v>42622</v>
      </c>
      <c r="R719" s="105">
        <v>0.55694444444444446</v>
      </c>
      <c r="S719" s="105" t="s">
        <v>4588</v>
      </c>
      <c r="T719" s="105" t="s">
        <v>4454</v>
      </c>
      <c r="U719" s="105" t="s">
        <v>3576</v>
      </c>
      <c r="V719" s="105" t="s">
        <v>3576</v>
      </c>
      <c r="W719" s="105" t="s">
        <v>4360</v>
      </c>
      <c r="X719" s="105"/>
      <c r="Y719" s="105" t="s">
        <v>4555</v>
      </c>
      <c r="Z719" s="105" t="s">
        <v>6330</v>
      </c>
      <c r="AA719" s="105">
        <f t="shared" si="110"/>
        <v>2016</v>
      </c>
      <c r="AB719" s="105">
        <f t="shared" si="111"/>
        <v>9</v>
      </c>
      <c r="AC719" s="105">
        <f t="shared" si="112"/>
        <v>9</v>
      </c>
      <c r="AD719" s="105">
        <f t="shared" si="113"/>
        <v>13</v>
      </c>
      <c r="AE719" s="105">
        <f t="shared" si="114"/>
        <v>22</v>
      </c>
      <c r="AF719" s="106" t="s">
        <v>3486</v>
      </c>
      <c r="AG719" s="107" t="s">
        <v>3561</v>
      </c>
      <c r="AH719" s="107" t="str">
        <f t="shared" si="119"/>
        <v>non-HFTD</v>
      </c>
      <c r="AI719" s="107" t="s">
        <v>4558</v>
      </c>
      <c r="AJ719" s="105" t="str">
        <f t="shared" si="115"/>
        <v>Distribution</v>
      </c>
      <c r="AK719" s="105" t="str">
        <f t="shared" si="116"/>
        <v>non-HFTD - Distribution</v>
      </c>
      <c r="AL719" s="105" t="str">
        <f t="shared" si="117"/>
        <v>Fire Less than 300 Acres</v>
      </c>
      <c r="AM719" s="108" t="s">
        <v>4591</v>
      </c>
      <c r="AN719" s="105" t="str">
        <f t="shared" si="118"/>
        <v>Splice/Clamp/Connector</v>
      </c>
      <c r="AO719" s="109">
        <v>528</v>
      </c>
    </row>
    <row r="720" spans="1:41" x14ac:dyDescent="0.25">
      <c r="A720" s="105" t="s">
        <v>4544</v>
      </c>
      <c r="B720" s="105">
        <v>42622</v>
      </c>
      <c r="C720" s="105">
        <v>0.64236111111111105</v>
      </c>
      <c r="D720" s="105">
        <v>38.920203299999997</v>
      </c>
      <c r="E720" s="105">
        <v>-121.08588</v>
      </c>
      <c r="F720" s="105" t="s">
        <v>4560</v>
      </c>
      <c r="G720" s="105" t="s">
        <v>5762</v>
      </c>
      <c r="H720" s="105" t="s">
        <v>4546</v>
      </c>
      <c r="I720" s="105" t="s">
        <v>4547</v>
      </c>
      <c r="J720" s="105" t="s">
        <v>5756</v>
      </c>
      <c r="K720" s="105">
        <v>100036304</v>
      </c>
      <c r="L720" s="105" t="s">
        <v>5757</v>
      </c>
      <c r="M720" s="105">
        <v>12000</v>
      </c>
      <c r="N720" s="105" t="s">
        <v>4443</v>
      </c>
      <c r="O720" s="105" t="s">
        <v>4563</v>
      </c>
      <c r="P720" s="105" t="s">
        <v>1964</v>
      </c>
      <c r="Q720" s="105">
        <v>42622</v>
      </c>
      <c r="R720" s="105">
        <v>0.64236111111111105</v>
      </c>
      <c r="S720" s="105" t="s">
        <v>4588</v>
      </c>
      <c r="T720" s="105" t="s">
        <v>4443</v>
      </c>
      <c r="U720" s="105" t="s">
        <v>3576</v>
      </c>
      <c r="V720" s="105" t="s">
        <v>3576</v>
      </c>
      <c r="W720" s="105" t="s">
        <v>4360</v>
      </c>
      <c r="X720" s="105"/>
      <c r="Y720" s="105" t="s">
        <v>4571</v>
      </c>
      <c r="Z720" s="105" t="s">
        <v>6331</v>
      </c>
      <c r="AA720" s="105">
        <f t="shared" si="110"/>
        <v>2016</v>
      </c>
      <c r="AB720" s="105">
        <f t="shared" si="111"/>
        <v>9</v>
      </c>
      <c r="AC720" s="105">
        <f t="shared" si="112"/>
        <v>9</v>
      </c>
      <c r="AD720" s="105">
        <f t="shared" si="113"/>
        <v>15</v>
      </c>
      <c r="AE720" s="105">
        <f t="shared" si="114"/>
        <v>25</v>
      </c>
      <c r="AF720" s="106" t="s">
        <v>4573</v>
      </c>
      <c r="AG720" s="107" t="s">
        <v>3561</v>
      </c>
      <c r="AH720" s="107" t="str">
        <f t="shared" si="119"/>
        <v>non-HFTD</v>
      </c>
      <c r="AI720" s="107" t="s">
        <v>4558</v>
      </c>
      <c r="AJ720" s="105" t="str">
        <f t="shared" si="115"/>
        <v>Distribution</v>
      </c>
      <c r="AK720" s="105" t="str">
        <f t="shared" si="116"/>
        <v>non-HFTD - Distribution</v>
      </c>
      <c r="AL720" s="105" t="str">
        <f t="shared" si="117"/>
        <v>Fire Less than 300 Acres</v>
      </c>
      <c r="AM720" s="108" t="s">
        <v>4591</v>
      </c>
      <c r="AN720" s="105" t="str">
        <f t="shared" si="118"/>
        <v>Capacitor Bank</v>
      </c>
      <c r="AO720" s="109" t="s">
        <v>3576</v>
      </c>
    </row>
    <row r="721" spans="1:41" x14ac:dyDescent="0.25">
      <c r="A721" s="105" t="s">
        <v>4544</v>
      </c>
      <c r="B721" s="105">
        <v>42623</v>
      </c>
      <c r="C721" s="105">
        <v>8.9583333333333334E-2</v>
      </c>
      <c r="D721" s="105">
        <v>37.186171700000003</v>
      </c>
      <c r="E721" s="105">
        <v>-120.67753999999999</v>
      </c>
      <c r="F721" s="105" t="s">
        <v>4560</v>
      </c>
      <c r="G721" s="105" t="s">
        <v>5754</v>
      </c>
      <c r="H721" s="105" t="s">
        <v>4546</v>
      </c>
      <c r="I721" s="105" t="s">
        <v>4547</v>
      </c>
      <c r="J721" s="105" t="s">
        <v>5828</v>
      </c>
      <c r="K721" s="105">
        <v>101072400</v>
      </c>
      <c r="L721" s="105"/>
      <c r="M721" s="105">
        <v>12000</v>
      </c>
      <c r="N721" s="105" t="s">
        <v>4453</v>
      </c>
      <c r="O721" s="105" t="s">
        <v>4563</v>
      </c>
      <c r="P721" s="105" t="s">
        <v>1964</v>
      </c>
      <c r="Q721" s="105">
        <v>42623</v>
      </c>
      <c r="R721" s="105">
        <v>8.9583333333333334E-2</v>
      </c>
      <c r="S721" s="105" t="s">
        <v>4588</v>
      </c>
      <c r="T721" s="105" t="s">
        <v>4453</v>
      </c>
      <c r="U721" s="105" t="s">
        <v>3576</v>
      </c>
      <c r="V721" s="105" t="s">
        <v>3576</v>
      </c>
      <c r="W721" s="105" t="s">
        <v>4360</v>
      </c>
      <c r="X721" s="105"/>
      <c r="Y721" s="105" t="s">
        <v>4571</v>
      </c>
      <c r="Z721" s="105" t="s">
        <v>6332</v>
      </c>
      <c r="AA721" s="105">
        <f t="shared" si="110"/>
        <v>2016</v>
      </c>
      <c r="AB721" s="105">
        <f t="shared" si="111"/>
        <v>9</v>
      </c>
      <c r="AC721" s="105">
        <f t="shared" si="112"/>
        <v>10</v>
      </c>
      <c r="AD721" s="105">
        <f t="shared" si="113"/>
        <v>2</v>
      </c>
      <c r="AE721" s="105">
        <f t="shared" si="114"/>
        <v>9</v>
      </c>
      <c r="AF721" s="106" t="s">
        <v>4573</v>
      </c>
      <c r="AG721" s="107" t="s">
        <v>3561</v>
      </c>
      <c r="AH721" s="107" t="str">
        <f t="shared" si="119"/>
        <v>non-HFTD</v>
      </c>
      <c r="AI721" s="107" t="s">
        <v>4558</v>
      </c>
      <c r="AJ721" s="105" t="str">
        <f t="shared" si="115"/>
        <v>Distribution</v>
      </c>
      <c r="AK721" s="105" t="str">
        <f t="shared" si="116"/>
        <v>non-HFTD - Distribution</v>
      </c>
      <c r="AL721" s="105" t="str">
        <f t="shared" si="117"/>
        <v>Fire Less than 300 Acres</v>
      </c>
      <c r="AM721" s="108" t="s">
        <v>4591</v>
      </c>
      <c r="AN721" s="105" t="str">
        <f t="shared" si="118"/>
        <v>Conductor</v>
      </c>
      <c r="AO721" s="109" t="s">
        <v>3576</v>
      </c>
    </row>
    <row r="722" spans="1:41" x14ac:dyDescent="0.25">
      <c r="A722" s="105" t="s">
        <v>4544</v>
      </c>
      <c r="B722" s="105">
        <v>42624.891666666699</v>
      </c>
      <c r="C722" s="105">
        <v>0.89166666666666661</v>
      </c>
      <c r="D722" s="105">
        <v>36.952612000000002</v>
      </c>
      <c r="E722" s="105">
        <v>-119.72628899999999</v>
      </c>
      <c r="F722" s="105" t="s">
        <v>4560</v>
      </c>
      <c r="G722" s="105" t="s">
        <v>5754</v>
      </c>
      <c r="H722" s="105" t="s">
        <v>4546</v>
      </c>
      <c r="I722" s="105" t="s">
        <v>4547</v>
      </c>
      <c r="J722" s="105" t="s">
        <v>4360</v>
      </c>
      <c r="K722" s="105">
        <v>100652942</v>
      </c>
      <c r="L722" s="105"/>
      <c r="M722" s="105">
        <v>21000</v>
      </c>
      <c r="N722" s="105" t="s">
        <v>4360</v>
      </c>
      <c r="O722" s="105" t="s">
        <v>4563</v>
      </c>
      <c r="P722" s="105" t="s">
        <v>1964</v>
      </c>
      <c r="Q722" s="105">
        <v>42624.891666666699</v>
      </c>
      <c r="R722" s="105">
        <v>0.89166666666666661</v>
      </c>
      <c r="S722" s="105" t="s">
        <v>4360</v>
      </c>
      <c r="T722" s="105" t="s">
        <v>3576</v>
      </c>
      <c r="U722" s="105" t="s">
        <v>3576</v>
      </c>
      <c r="V722" s="105" t="s">
        <v>3576</v>
      </c>
      <c r="W722" s="105" t="s">
        <v>4360</v>
      </c>
      <c r="X722" s="105"/>
      <c r="Y722" s="105" t="s">
        <v>4555</v>
      </c>
      <c r="Z722" s="105" t="s">
        <v>6333</v>
      </c>
      <c r="AA722" s="105">
        <f t="shared" si="110"/>
        <v>2016</v>
      </c>
      <c r="AB722" s="105">
        <f t="shared" si="111"/>
        <v>9</v>
      </c>
      <c r="AC722" s="105">
        <f t="shared" si="112"/>
        <v>11</v>
      </c>
      <c r="AD722" s="105">
        <f t="shared" si="113"/>
        <v>21</v>
      </c>
      <c r="AE722" s="105">
        <f t="shared" si="114"/>
        <v>24</v>
      </c>
      <c r="AF722" s="106" t="s">
        <v>6334</v>
      </c>
      <c r="AG722" s="107" t="s">
        <v>3561</v>
      </c>
      <c r="AH722" s="107" t="str">
        <f t="shared" si="119"/>
        <v>non-HFTD</v>
      </c>
      <c r="AI722" s="107" t="s">
        <v>4558</v>
      </c>
      <c r="AJ722" s="105" t="str">
        <f t="shared" si="115"/>
        <v>Distribution</v>
      </c>
      <c r="AK722" s="105" t="str">
        <f t="shared" si="116"/>
        <v>non-HFTD - Distribution</v>
      </c>
      <c r="AL722" s="105" t="str">
        <f t="shared" si="117"/>
        <v>Fire Less than 300 Acres</v>
      </c>
      <c r="AM722" s="108" t="s">
        <v>4575</v>
      </c>
      <c r="AN722" s="105" t="str">
        <f t="shared" si="118"/>
        <v>Unk or Other - Unknown</v>
      </c>
      <c r="AO722" s="109">
        <v>192</v>
      </c>
    </row>
    <row r="723" spans="1:41" x14ac:dyDescent="0.25">
      <c r="A723" s="105" t="s">
        <v>4544</v>
      </c>
      <c r="B723" s="105">
        <v>42625</v>
      </c>
      <c r="C723" s="105">
        <v>0.18333333333333335</v>
      </c>
      <c r="D723" s="105">
        <v>36.399900000000002</v>
      </c>
      <c r="E723" s="105">
        <v>-121.90201</v>
      </c>
      <c r="F723" s="105" t="s">
        <v>4560</v>
      </c>
      <c r="G723" s="105" t="s">
        <v>5754</v>
      </c>
      <c r="H723" s="105" t="s">
        <v>5755</v>
      </c>
      <c r="I723" s="105" t="s">
        <v>4547</v>
      </c>
      <c r="J723" s="105" t="s">
        <v>6335</v>
      </c>
      <c r="K723" s="105">
        <v>101669614</v>
      </c>
      <c r="L723" s="105"/>
      <c r="M723" s="105">
        <v>12000</v>
      </c>
      <c r="N723" s="105" t="s">
        <v>4453</v>
      </c>
      <c r="O723" s="105" t="s">
        <v>4563</v>
      </c>
      <c r="P723" s="105" t="s">
        <v>1964</v>
      </c>
      <c r="Q723" s="105">
        <v>42625</v>
      </c>
      <c r="R723" s="105">
        <v>0.18333333333333335</v>
      </c>
      <c r="S723" s="105" t="s">
        <v>4551</v>
      </c>
      <c r="T723" s="105" t="s">
        <v>3576</v>
      </c>
      <c r="U723" s="105" t="s">
        <v>4560</v>
      </c>
      <c r="V723" s="105" t="s">
        <v>4553</v>
      </c>
      <c r="W723" s="105" t="s">
        <v>4360</v>
      </c>
      <c r="X723" s="105"/>
      <c r="Y723" s="105" t="s">
        <v>4576</v>
      </c>
      <c r="Z723" s="105" t="s">
        <v>6336</v>
      </c>
      <c r="AA723" s="105">
        <f t="shared" si="110"/>
        <v>2016</v>
      </c>
      <c r="AB723" s="105">
        <f t="shared" si="111"/>
        <v>9</v>
      </c>
      <c r="AC723" s="105">
        <f t="shared" si="112"/>
        <v>12</v>
      </c>
      <c r="AD723" s="105">
        <f t="shared" si="113"/>
        <v>4</v>
      </c>
      <c r="AE723" s="105">
        <f t="shared" si="114"/>
        <v>24</v>
      </c>
      <c r="AF723" s="106" t="s">
        <v>6337</v>
      </c>
      <c r="AG723" s="107" t="s">
        <v>4574</v>
      </c>
      <c r="AH723" s="107" t="str">
        <f t="shared" si="119"/>
        <v>HFTD</v>
      </c>
      <c r="AI723" s="107" t="s">
        <v>4558</v>
      </c>
      <c r="AJ723" s="105" t="str">
        <f t="shared" si="115"/>
        <v>Distribution</v>
      </c>
      <c r="AK723" s="105" t="str">
        <f t="shared" si="116"/>
        <v>HFTD - Distribution</v>
      </c>
      <c r="AL723" s="105" t="str">
        <f t="shared" si="117"/>
        <v>Fire Less than 300 Acres</v>
      </c>
      <c r="AM723" s="108" t="s">
        <v>4560</v>
      </c>
      <c r="AN723" s="105" t="str">
        <f t="shared" si="118"/>
        <v>Fell into (No defect)</v>
      </c>
      <c r="AO723" s="109">
        <v>130604</v>
      </c>
    </row>
    <row r="724" spans="1:41" x14ac:dyDescent="0.25">
      <c r="A724" s="105" t="s">
        <v>4544</v>
      </c>
      <c r="B724" s="105">
        <v>42625</v>
      </c>
      <c r="C724" s="105">
        <v>0.52638888888888891</v>
      </c>
      <c r="D724" s="105">
        <v>38.783229990000002</v>
      </c>
      <c r="E724" s="105">
        <v>-120.6006</v>
      </c>
      <c r="F724" s="105" t="s">
        <v>4560</v>
      </c>
      <c r="G724" s="105" t="s">
        <v>5754</v>
      </c>
      <c r="H724" s="105" t="s">
        <v>4582</v>
      </c>
      <c r="I724" s="105" t="s">
        <v>4547</v>
      </c>
      <c r="J724" s="105" t="s">
        <v>5756</v>
      </c>
      <c r="K724" s="105">
        <v>101421708</v>
      </c>
      <c r="L724" s="105" t="s">
        <v>5757</v>
      </c>
      <c r="M724" s="105" t="s">
        <v>4457</v>
      </c>
      <c r="N724" s="105" t="s">
        <v>4453</v>
      </c>
      <c r="O724" s="105" t="s">
        <v>4563</v>
      </c>
      <c r="P724" s="105" t="s">
        <v>1964</v>
      </c>
      <c r="Q724" s="105">
        <v>42625</v>
      </c>
      <c r="R724" s="105">
        <v>0.52638888888888891</v>
      </c>
      <c r="S724" s="105" t="s">
        <v>4588</v>
      </c>
      <c r="T724" s="105" t="s">
        <v>4453</v>
      </c>
      <c r="U724" s="105" t="s">
        <v>3576</v>
      </c>
      <c r="V724" s="105" t="s">
        <v>3576</v>
      </c>
      <c r="W724" s="105" t="s">
        <v>4360</v>
      </c>
      <c r="X724" s="105"/>
      <c r="Y724" s="105" t="s">
        <v>4571</v>
      </c>
      <c r="Z724" s="105" t="s">
        <v>6338</v>
      </c>
      <c r="AA724" s="105">
        <f t="shared" si="110"/>
        <v>2016</v>
      </c>
      <c r="AB724" s="105">
        <f t="shared" si="111"/>
        <v>9</v>
      </c>
      <c r="AC724" s="105">
        <f t="shared" si="112"/>
        <v>12</v>
      </c>
      <c r="AD724" s="105">
        <f t="shared" si="113"/>
        <v>12</v>
      </c>
      <c r="AE724" s="105">
        <f t="shared" si="114"/>
        <v>38</v>
      </c>
      <c r="AF724" s="106" t="s">
        <v>4573</v>
      </c>
      <c r="AG724" s="107" t="s">
        <v>4574</v>
      </c>
      <c r="AH724" s="107" t="str">
        <f t="shared" si="119"/>
        <v>HFTD</v>
      </c>
      <c r="AI724" s="107" t="s">
        <v>4558</v>
      </c>
      <c r="AJ724" s="105" t="str">
        <f t="shared" si="115"/>
        <v>Distribution</v>
      </c>
      <c r="AK724" s="105" t="str">
        <f t="shared" si="116"/>
        <v>HFTD - Distribution</v>
      </c>
      <c r="AL724" s="105" t="str">
        <f t="shared" si="117"/>
        <v>Fire Less than 300 Acres</v>
      </c>
      <c r="AM724" s="108" t="s">
        <v>4591</v>
      </c>
      <c r="AN724" s="105" t="str">
        <f t="shared" si="118"/>
        <v>Conductor</v>
      </c>
      <c r="AO724" s="109" t="s">
        <v>3576</v>
      </c>
    </row>
    <row r="725" spans="1:41" x14ac:dyDescent="0.25">
      <c r="A725" s="105" t="s">
        <v>4544</v>
      </c>
      <c r="B725" s="105">
        <v>42625</v>
      </c>
      <c r="C725" s="105">
        <v>0.78263888888888899</v>
      </c>
      <c r="D725" s="105">
        <v>36.530299999999997</v>
      </c>
      <c r="E725" s="105">
        <v>-119.3056</v>
      </c>
      <c r="F725" s="105" t="s">
        <v>4560</v>
      </c>
      <c r="G725" s="105" t="s">
        <v>5754</v>
      </c>
      <c r="H725" s="105" t="s">
        <v>4546</v>
      </c>
      <c r="I725" s="105" t="s">
        <v>4547</v>
      </c>
      <c r="J725" s="105" t="s">
        <v>6339</v>
      </c>
      <c r="K725" s="105">
        <v>100807630</v>
      </c>
      <c r="L725" s="105" t="s">
        <v>4549</v>
      </c>
      <c r="M725" s="105">
        <v>12000</v>
      </c>
      <c r="N725" s="105" t="s">
        <v>4453</v>
      </c>
      <c r="O725" s="105" t="s">
        <v>4563</v>
      </c>
      <c r="P725" s="105" t="s">
        <v>1964</v>
      </c>
      <c r="Q725" s="105">
        <v>42625</v>
      </c>
      <c r="R725" s="105">
        <v>0.78263888888888899</v>
      </c>
      <c r="S725" s="105" t="s">
        <v>4588</v>
      </c>
      <c r="T725" s="105" t="s">
        <v>4453</v>
      </c>
      <c r="U725" s="105" t="s">
        <v>3576</v>
      </c>
      <c r="V725" s="105" t="s">
        <v>3576</v>
      </c>
      <c r="W725" s="105" t="s">
        <v>4360</v>
      </c>
      <c r="X725" s="105"/>
      <c r="Y725" s="105" t="s">
        <v>4555</v>
      </c>
      <c r="Z725" s="105" t="s">
        <v>6340</v>
      </c>
      <c r="AA725" s="105">
        <f t="shared" si="110"/>
        <v>2016</v>
      </c>
      <c r="AB725" s="105">
        <f t="shared" si="111"/>
        <v>9</v>
      </c>
      <c r="AC725" s="105">
        <f t="shared" si="112"/>
        <v>12</v>
      </c>
      <c r="AD725" s="105">
        <f t="shared" si="113"/>
        <v>18</v>
      </c>
      <c r="AE725" s="105">
        <f t="shared" si="114"/>
        <v>47</v>
      </c>
      <c r="AF725" s="106" t="s">
        <v>6341</v>
      </c>
      <c r="AG725" s="107" t="s">
        <v>3561</v>
      </c>
      <c r="AH725" s="107" t="str">
        <f t="shared" si="119"/>
        <v>non-HFTD</v>
      </c>
      <c r="AI725" s="107" t="s">
        <v>4558</v>
      </c>
      <c r="AJ725" s="105" t="str">
        <f t="shared" si="115"/>
        <v>Distribution</v>
      </c>
      <c r="AK725" s="105" t="str">
        <f t="shared" si="116"/>
        <v>non-HFTD - Distribution</v>
      </c>
      <c r="AL725" s="105" t="str">
        <f t="shared" si="117"/>
        <v>Fire Less than 300 Acres</v>
      </c>
      <c r="AM725" s="108" t="s">
        <v>4591</v>
      </c>
      <c r="AN725" s="105" t="str">
        <f t="shared" si="118"/>
        <v>Conductor</v>
      </c>
      <c r="AO725" s="109">
        <v>66571</v>
      </c>
    </row>
    <row r="726" spans="1:41" x14ac:dyDescent="0.25">
      <c r="A726" s="105" t="s">
        <v>4544</v>
      </c>
      <c r="B726" s="105">
        <v>42625</v>
      </c>
      <c r="C726" s="105">
        <v>0.86249999999999993</v>
      </c>
      <c r="D726" s="105">
        <v>37.354999999999997</v>
      </c>
      <c r="E726" s="105">
        <v>-121.9355</v>
      </c>
      <c r="F726" s="105" t="s">
        <v>4560</v>
      </c>
      <c r="G726" s="105" t="s">
        <v>5754</v>
      </c>
      <c r="H726" s="105" t="s">
        <v>4546</v>
      </c>
      <c r="I726" s="105" t="s">
        <v>4547</v>
      </c>
      <c r="J726" s="105" t="s">
        <v>6260</v>
      </c>
      <c r="K726" s="105">
        <v>100608192</v>
      </c>
      <c r="L726" s="105"/>
      <c r="M726" s="105">
        <v>12000</v>
      </c>
      <c r="N726" s="105" t="s">
        <v>4453</v>
      </c>
      <c r="O726" s="105" t="s">
        <v>4563</v>
      </c>
      <c r="P726" s="105" t="s">
        <v>1964</v>
      </c>
      <c r="Q726" s="105">
        <v>42625</v>
      </c>
      <c r="R726" s="105">
        <v>0.86249999999999993</v>
      </c>
      <c r="S726" s="105" t="s">
        <v>4588</v>
      </c>
      <c r="T726" s="105" t="s">
        <v>4454</v>
      </c>
      <c r="U726" s="105" t="s">
        <v>3576</v>
      </c>
      <c r="V726" s="105" t="s">
        <v>3576</v>
      </c>
      <c r="W726" s="105" t="s">
        <v>4360</v>
      </c>
      <c r="X726" s="105"/>
      <c r="Y726" s="105" t="s">
        <v>4555</v>
      </c>
      <c r="Z726" s="105" t="s">
        <v>6342</v>
      </c>
      <c r="AA726" s="105">
        <f t="shared" si="110"/>
        <v>2016</v>
      </c>
      <c r="AB726" s="105">
        <f t="shared" si="111"/>
        <v>9</v>
      </c>
      <c r="AC726" s="105">
        <f t="shared" si="112"/>
        <v>12</v>
      </c>
      <c r="AD726" s="105">
        <f t="shared" si="113"/>
        <v>20</v>
      </c>
      <c r="AE726" s="105">
        <f t="shared" si="114"/>
        <v>42</v>
      </c>
      <c r="AF726" s="106" t="s">
        <v>6343</v>
      </c>
      <c r="AG726" s="107" t="s">
        <v>3561</v>
      </c>
      <c r="AH726" s="107" t="str">
        <f t="shared" si="119"/>
        <v>non-HFTD</v>
      </c>
      <c r="AI726" s="107" t="s">
        <v>4558</v>
      </c>
      <c r="AJ726" s="105" t="str">
        <f t="shared" si="115"/>
        <v>Distribution</v>
      </c>
      <c r="AK726" s="105" t="str">
        <f t="shared" si="116"/>
        <v>non-HFTD - Distribution</v>
      </c>
      <c r="AL726" s="105" t="str">
        <f t="shared" si="117"/>
        <v>Fire Less than 300 Acres</v>
      </c>
      <c r="AM726" s="108" t="s">
        <v>4591</v>
      </c>
      <c r="AN726" s="105" t="str">
        <f t="shared" si="118"/>
        <v>Splice/Clamp/Connector</v>
      </c>
      <c r="AO726" s="109">
        <v>11743</v>
      </c>
    </row>
    <row r="727" spans="1:41" x14ac:dyDescent="0.25">
      <c r="A727" s="105" t="s">
        <v>4544</v>
      </c>
      <c r="B727" s="105">
        <v>42625.630555555559</v>
      </c>
      <c r="C727" s="105">
        <v>42625.630555555559</v>
      </c>
      <c r="D727" s="105">
        <v>39.525559999999999</v>
      </c>
      <c r="E727" s="105">
        <v>-123.7655</v>
      </c>
      <c r="F727" s="105" t="s">
        <v>4560</v>
      </c>
      <c r="G727" s="105" t="s">
        <v>5754</v>
      </c>
      <c r="H727" s="105" t="s">
        <v>4582</v>
      </c>
      <c r="I727" s="105" t="s">
        <v>4547</v>
      </c>
      <c r="J727" s="105" t="s">
        <v>5756</v>
      </c>
      <c r="K727" s="105">
        <v>102185070</v>
      </c>
      <c r="L727" s="105"/>
      <c r="M727" s="105">
        <v>12000</v>
      </c>
      <c r="N727" s="105" t="s">
        <v>4453</v>
      </c>
      <c r="O727" s="105" t="s">
        <v>4563</v>
      </c>
      <c r="P727" s="105" t="s">
        <v>1964</v>
      </c>
      <c r="Q727" s="105">
        <v>42625.630555555559</v>
      </c>
      <c r="R727" s="105">
        <v>42625.630555555559</v>
      </c>
      <c r="S727" s="105" t="s">
        <v>4551</v>
      </c>
      <c r="T727" s="105" t="s">
        <v>3576</v>
      </c>
      <c r="U727" s="105" t="s">
        <v>4560</v>
      </c>
      <c r="V727" s="105" t="s">
        <v>4553</v>
      </c>
      <c r="W727" s="105" t="s">
        <v>4360</v>
      </c>
      <c r="X727" s="105"/>
      <c r="Y727" s="105" t="s">
        <v>4721</v>
      </c>
      <c r="Z727" s="105" t="s">
        <v>6344</v>
      </c>
      <c r="AA727" s="105">
        <f t="shared" si="110"/>
        <v>2016</v>
      </c>
      <c r="AB727" s="105">
        <f t="shared" si="111"/>
        <v>9</v>
      </c>
      <c r="AC727" s="105">
        <f t="shared" si="112"/>
        <v>12</v>
      </c>
      <c r="AD727" s="105">
        <f t="shared" si="113"/>
        <v>15</v>
      </c>
      <c r="AE727" s="105">
        <f t="shared" si="114"/>
        <v>8</v>
      </c>
      <c r="AF727" s="106" t="s">
        <v>6345</v>
      </c>
      <c r="AG727" s="107" t="s">
        <v>4596</v>
      </c>
      <c r="AH727" s="107" t="str">
        <f t="shared" si="119"/>
        <v>HFTD</v>
      </c>
      <c r="AI727" s="107" t="s">
        <v>4558</v>
      </c>
      <c r="AJ727" s="105" t="str">
        <f t="shared" si="115"/>
        <v>Distribution</v>
      </c>
      <c r="AK727" s="105" t="str">
        <f t="shared" si="116"/>
        <v>HFTD - Distribution</v>
      </c>
      <c r="AL727" s="105" t="str">
        <f t="shared" si="117"/>
        <v>Fire Less than 300 Acres</v>
      </c>
      <c r="AM727" s="108" t="s">
        <v>4560</v>
      </c>
      <c r="AN727" s="105" t="str">
        <f t="shared" si="118"/>
        <v>Branch (OverHanging)</v>
      </c>
      <c r="AO727" s="109">
        <v>428</v>
      </c>
    </row>
    <row r="728" spans="1:41" x14ac:dyDescent="0.25">
      <c r="A728" s="105" t="s">
        <v>4544</v>
      </c>
      <c r="B728" s="105">
        <v>42626</v>
      </c>
      <c r="C728" s="105">
        <v>0.43472222222222223</v>
      </c>
      <c r="D728" s="105">
        <v>39.191310000000001</v>
      </c>
      <c r="E728" s="105">
        <v>-121.18186</v>
      </c>
      <c r="F728" s="105" t="s">
        <v>4560</v>
      </c>
      <c r="G728" s="105" t="s">
        <v>5754</v>
      </c>
      <c r="H728" s="105" t="s">
        <v>5755</v>
      </c>
      <c r="I728" s="105" t="s">
        <v>4547</v>
      </c>
      <c r="J728" s="105" t="s">
        <v>5756</v>
      </c>
      <c r="K728" s="105">
        <v>100082849</v>
      </c>
      <c r="L728" s="105" t="s">
        <v>5757</v>
      </c>
      <c r="M728" s="105">
        <v>21000</v>
      </c>
      <c r="N728" s="105" t="s">
        <v>4453</v>
      </c>
      <c r="O728" s="105" t="s">
        <v>4563</v>
      </c>
      <c r="P728" s="105" t="s">
        <v>1964</v>
      </c>
      <c r="Q728" s="105">
        <v>42626</v>
      </c>
      <c r="R728" s="105">
        <v>0.43472222222222223</v>
      </c>
      <c r="S728" s="105" t="s">
        <v>4360</v>
      </c>
      <c r="T728" s="105" t="s">
        <v>3576</v>
      </c>
      <c r="U728" s="105" t="s">
        <v>3576</v>
      </c>
      <c r="V728" s="105" t="s">
        <v>3576</v>
      </c>
      <c r="W728" s="105" t="s">
        <v>4360</v>
      </c>
      <c r="X728" s="105"/>
      <c r="Y728" s="105" t="s">
        <v>4555</v>
      </c>
      <c r="Z728" s="105" t="s">
        <v>6346</v>
      </c>
      <c r="AA728" s="105">
        <f t="shared" si="110"/>
        <v>2016</v>
      </c>
      <c r="AB728" s="105">
        <f t="shared" si="111"/>
        <v>9</v>
      </c>
      <c r="AC728" s="105">
        <f t="shared" si="112"/>
        <v>13</v>
      </c>
      <c r="AD728" s="105">
        <f t="shared" si="113"/>
        <v>10</v>
      </c>
      <c r="AE728" s="105">
        <f t="shared" si="114"/>
        <v>26</v>
      </c>
      <c r="AF728" s="106" t="s">
        <v>6347</v>
      </c>
      <c r="AG728" s="107" t="s">
        <v>3561</v>
      </c>
      <c r="AH728" s="107" t="str">
        <f t="shared" si="119"/>
        <v>non-HFTD</v>
      </c>
      <c r="AI728" s="107" t="s">
        <v>4558</v>
      </c>
      <c r="AJ728" s="105" t="str">
        <f t="shared" si="115"/>
        <v>Distribution</v>
      </c>
      <c r="AK728" s="105" t="str">
        <f t="shared" si="116"/>
        <v>non-HFTD - Distribution</v>
      </c>
      <c r="AL728" s="105" t="str">
        <f t="shared" si="117"/>
        <v>Fire Less than 300 Acres</v>
      </c>
      <c r="AM728" s="108" t="s">
        <v>4575</v>
      </c>
      <c r="AN728" s="105" t="str">
        <f t="shared" si="118"/>
        <v>Unk or Other - Unknown</v>
      </c>
      <c r="AO728" s="109">
        <v>4114</v>
      </c>
    </row>
    <row r="729" spans="1:41" x14ac:dyDescent="0.25">
      <c r="A729" s="105" t="s">
        <v>4544</v>
      </c>
      <c r="B729" s="105">
        <v>42626.447916666664</v>
      </c>
      <c r="C729" s="105">
        <v>42626.447916666664</v>
      </c>
      <c r="D729" s="105">
        <v>40.295793000000003</v>
      </c>
      <c r="E729" s="105">
        <v>-122.131815</v>
      </c>
      <c r="F729" s="105" t="s">
        <v>4560</v>
      </c>
      <c r="G729" s="105" t="s">
        <v>5754</v>
      </c>
      <c r="H729" s="105" t="s">
        <v>5638</v>
      </c>
      <c r="I729" s="105" t="s">
        <v>4547</v>
      </c>
      <c r="J729" s="105" t="s">
        <v>5756</v>
      </c>
      <c r="K729" s="105">
        <v>103702175</v>
      </c>
      <c r="L729" s="105"/>
      <c r="M729" s="105">
        <v>60000</v>
      </c>
      <c r="N729" s="105" t="s">
        <v>4453</v>
      </c>
      <c r="O729" s="105" t="s">
        <v>4563</v>
      </c>
      <c r="P729" s="105" t="s">
        <v>1964</v>
      </c>
      <c r="Q729" s="105">
        <v>42626.447916666664</v>
      </c>
      <c r="R729" s="105">
        <v>42626.447916666664</v>
      </c>
      <c r="S729" s="105" t="s">
        <v>4551</v>
      </c>
      <c r="T729" s="105" t="s">
        <v>3576</v>
      </c>
      <c r="U729" s="105" t="s">
        <v>4564</v>
      </c>
      <c r="V729" s="105" t="s">
        <v>4553</v>
      </c>
      <c r="W729" s="105" t="s">
        <v>4360</v>
      </c>
      <c r="X729" s="105"/>
      <c r="Y729" s="105" t="s">
        <v>4571</v>
      </c>
      <c r="Z729" s="105" t="s">
        <v>6348</v>
      </c>
      <c r="AA729" s="105">
        <f t="shared" si="110"/>
        <v>2016</v>
      </c>
      <c r="AB729" s="105">
        <f t="shared" si="111"/>
        <v>9</v>
      </c>
      <c r="AC729" s="105">
        <f t="shared" si="112"/>
        <v>13</v>
      </c>
      <c r="AD729" s="105">
        <f t="shared" si="113"/>
        <v>10</v>
      </c>
      <c r="AE729" s="105">
        <f t="shared" si="114"/>
        <v>45</v>
      </c>
      <c r="AF729" s="106" t="s">
        <v>6349</v>
      </c>
      <c r="AG729" s="107" t="s">
        <v>4596</v>
      </c>
      <c r="AH729" s="107" t="str">
        <f t="shared" si="119"/>
        <v>HFTD</v>
      </c>
      <c r="AI729" s="107" t="s">
        <v>4558</v>
      </c>
      <c r="AJ729" s="105" t="str">
        <f t="shared" si="115"/>
        <v>Transmission</v>
      </c>
      <c r="AK729" s="105" t="str">
        <f t="shared" si="116"/>
        <v>HFTD - Transmission</v>
      </c>
      <c r="AL729" s="105" t="str">
        <f t="shared" si="117"/>
        <v>Fire Greater than 300 Acres</v>
      </c>
      <c r="AM729" s="108" t="s">
        <v>4564</v>
      </c>
      <c r="AN729" s="105" t="str">
        <f t="shared" si="118"/>
        <v>Animal</v>
      </c>
      <c r="AO729" s="109">
        <v>0</v>
      </c>
    </row>
    <row r="730" spans="1:41" x14ac:dyDescent="0.25">
      <c r="A730" s="105" t="s">
        <v>4544</v>
      </c>
      <c r="B730" s="105">
        <v>42627</v>
      </c>
      <c r="C730" s="105">
        <v>0.88611111111111107</v>
      </c>
      <c r="D730" s="105">
        <v>37.344749999999998</v>
      </c>
      <c r="E730" s="105">
        <v>-121.07645669999999</v>
      </c>
      <c r="F730" s="105" t="s">
        <v>4560</v>
      </c>
      <c r="G730" s="105" t="s">
        <v>5754</v>
      </c>
      <c r="H730" s="105" t="s">
        <v>4582</v>
      </c>
      <c r="I730" s="105" t="s">
        <v>4547</v>
      </c>
      <c r="J730" s="105" t="s">
        <v>6350</v>
      </c>
      <c r="K730" s="105">
        <v>101228545</v>
      </c>
      <c r="L730" s="105" t="s">
        <v>4549</v>
      </c>
      <c r="M730" s="105">
        <v>12000</v>
      </c>
      <c r="N730" s="105" t="s">
        <v>4453</v>
      </c>
      <c r="O730" s="105" t="s">
        <v>4563</v>
      </c>
      <c r="P730" s="105" t="s">
        <v>1964</v>
      </c>
      <c r="Q730" s="105">
        <v>42627</v>
      </c>
      <c r="R730" s="105">
        <v>0.88611111111111107</v>
      </c>
      <c r="S730" s="105" t="s">
        <v>4875</v>
      </c>
      <c r="T730" s="105" t="s">
        <v>3576</v>
      </c>
      <c r="U730" s="105" t="s">
        <v>3576</v>
      </c>
      <c r="V730" s="105" t="s">
        <v>3576</v>
      </c>
      <c r="W730" s="105" t="s">
        <v>4554</v>
      </c>
      <c r="X730" s="105" t="s">
        <v>6040</v>
      </c>
      <c r="Y730" s="105" t="s">
        <v>4555</v>
      </c>
      <c r="Z730" s="105" t="s">
        <v>6351</v>
      </c>
      <c r="AA730" s="105">
        <f t="shared" si="110"/>
        <v>2016</v>
      </c>
      <c r="AB730" s="105">
        <f t="shared" si="111"/>
        <v>9</v>
      </c>
      <c r="AC730" s="105">
        <f t="shared" si="112"/>
        <v>14</v>
      </c>
      <c r="AD730" s="105">
        <f t="shared" si="113"/>
        <v>21</v>
      </c>
      <c r="AE730" s="105">
        <f t="shared" si="114"/>
        <v>16</v>
      </c>
      <c r="AF730" s="106" t="s">
        <v>6352</v>
      </c>
      <c r="AG730" s="107" t="s">
        <v>3561</v>
      </c>
      <c r="AH730" s="107" t="str">
        <f t="shared" si="119"/>
        <v>non-HFTD</v>
      </c>
      <c r="AI730" s="107" t="s">
        <v>4558</v>
      </c>
      <c r="AJ730" s="105" t="str">
        <f t="shared" si="115"/>
        <v>Distribution</v>
      </c>
      <c r="AK730" s="105" t="str">
        <f t="shared" si="116"/>
        <v>non-HFTD - Distribution</v>
      </c>
      <c r="AL730" s="105" t="str">
        <f t="shared" si="117"/>
        <v>Fire Less than 300 Acres</v>
      </c>
      <c r="AM730" s="108" t="s">
        <v>4559</v>
      </c>
      <c r="AN730" s="105" t="str">
        <f t="shared" si="118"/>
        <v>3rd Party - Unknown</v>
      </c>
      <c r="AO730" s="109">
        <v>6428</v>
      </c>
    </row>
    <row r="731" spans="1:41" x14ac:dyDescent="0.25">
      <c r="A731" s="105" t="s">
        <v>4544</v>
      </c>
      <c r="B731" s="105">
        <v>42627</v>
      </c>
      <c r="C731" s="105">
        <v>0.97569444444444453</v>
      </c>
      <c r="D731" s="105">
        <v>39.479618299999998</v>
      </c>
      <c r="E731" s="105">
        <v>-121.8575417</v>
      </c>
      <c r="F731" s="105" t="s">
        <v>4560</v>
      </c>
      <c r="G731" s="105" t="s">
        <v>5754</v>
      </c>
      <c r="H731" s="105" t="s">
        <v>4546</v>
      </c>
      <c r="I731" s="105" t="s">
        <v>4360</v>
      </c>
      <c r="J731" s="105" t="s">
        <v>4360</v>
      </c>
      <c r="K731" s="105">
        <v>101618097</v>
      </c>
      <c r="L731" s="105"/>
      <c r="M731" s="105">
        <v>12000</v>
      </c>
      <c r="N731" s="105" t="s">
        <v>4453</v>
      </c>
      <c r="O731" s="105" t="s">
        <v>4563</v>
      </c>
      <c r="P731" s="105" t="s">
        <v>1964</v>
      </c>
      <c r="Q731" s="105">
        <v>42627</v>
      </c>
      <c r="R731" s="105">
        <v>0.97569444444444453</v>
      </c>
      <c r="S731" s="105" t="s">
        <v>4588</v>
      </c>
      <c r="T731" s="105" t="s">
        <v>4453</v>
      </c>
      <c r="U731" s="105" t="s">
        <v>3576</v>
      </c>
      <c r="V731" s="105" t="s">
        <v>3576</v>
      </c>
      <c r="W731" s="105" t="s">
        <v>4360</v>
      </c>
      <c r="X731" s="105"/>
      <c r="Y731" s="105" t="s">
        <v>4555</v>
      </c>
      <c r="Z731" s="105" t="s">
        <v>6353</v>
      </c>
      <c r="AA731" s="105">
        <f t="shared" si="110"/>
        <v>2016</v>
      </c>
      <c r="AB731" s="105">
        <f t="shared" si="111"/>
        <v>9</v>
      </c>
      <c r="AC731" s="105">
        <f t="shared" si="112"/>
        <v>14</v>
      </c>
      <c r="AD731" s="105">
        <f t="shared" si="113"/>
        <v>23</v>
      </c>
      <c r="AE731" s="105">
        <f t="shared" si="114"/>
        <v>25</v>
      </c>
      <c r="AF731" s="106" t="s">
        <v>6354</v>
      </c>
      <c r="AG731" s="107" t="s">
        <v>3561</v>
      </c>
      <c r="AH731" s="107" t="str">
        <f t="shared" si="119"/>
        <v>non-HFTD</v>
      </c>
      <c r="AI731" s="107" t="s">
        <v>4558</v>
      </c>
      <c r="AJ731" s="105" t="str">
        <f t="shared" si="115"/>
        <v>Distribution</v>
      </c>
      <c r="AK731" s="105" t="str">
        <f t="shared" si="116"/>
        <v>non-HFTD - Distribution</v>
      </c>
      <c r="AL731" s="105" t="str">
        <f t="shared" si="117"/>
        <v>Fire Less than 300 Acres</v>
      </c>
      <c r="AM731" s="108" t="s">
        <v>4591</v>
      </c>
      <c r="AN731" s="105" t="str">
        <f t="shared" si="118"/>
        <v>Conductor</v>
      </c>
      <c r="AO731" s="109">
        <v>1080</v>
      </c>
    </row>
    <row r="732" spans="1:41" x14ac:dyDescent="0.25">
      <c r="A732" s="105" t="s">
        <v>4544</v>
      </c>
      <c r="B732" s="105">
        <v>42628</v>
      </c>
      <c r="C732" s="105">
        <v>0.66388888888888886</v>
      </c>
      <c r="D732" s="105">
        <v>37.110239989999997</v>
      </c>
      <c r="E732" s="105">
        <v>-121.950919</v>
      </c>
      <c r="F732" s="105" t="s">
        <v>4560</v>
      </c>
      <c r="G732" s="105" t="s">
        <v>5754</v>
      </c>
      <c r="H732" s="105" t="s">
        <v>4546</v>
      </c>
      <c r="I732" s="105" t="s">
        <v>4547</v>
      </c>
      <c r="J732" s="105" t="s">
        <v>5756</v>
      </c>
      <c r="K732" s="105">
        <v>100520198</v>
      </c>
      <c r="L732" s="105" t="s">
        <v>5869</v>
      </c>
      <c r="M732" s="105">
        <v>12000</v>
      </c>
      <c r="N732" s="105" t="s">
        <v>4453</v>
      </c>
      <c r="O732" s="105" t="s">
        <v>4563</v>
      </c>
      <c r="P732" s="105" t="s">
        <v>1964</v>
      </c>
      <c r="Q732" s="105">
        <v>42628</v>
      </c>
      <c r="R732" s="105">
        <v>0.66388888888888886</v>
      </c>
      <c r="S732" s="105" t="s">
        <v>4551</v>
      </c>
      <c r="T732" s="105" t="s">
        <v>3576</v>
      </c>
      <c r="U732" s="105" t="s">
        <v>4560</v>
      </c>
      <c r="V732" s="105" t="s">
        <v>4553</v>
      </c>
      <c r="W732" s="105" t="s">
        <v>4360</v>
      </c>
      <c r="X732" s="105"/>
      <c r="Y732" s="105" t="s">
        <v>4555</v>
      </c>
      <c r="Z732" s="105" t="s">
        <v>6355</v>
      </c>
      <c r="AA732" s="105">
        <f t="shared" si="110"/>
        <v>2016</v>
      </c>
      <c r="AB732" s="105">
        <f t="shared" si="111"/>
        <v>9</v>
      </c>
      <c r="AC732" s="105">
        <f t="shared" si="112"/>
        <v>15</v>
      </c>
      <c r="AD732" s="105">
        <f t="shared" si="113"/>
        <v>15</v>
      </c>
      <c r="AE732" s="105">
        <f t="shared" si="114"/>
        <v>56</v>
      </c>
      <c r="AF732" s="106" t="s">
        <v>6356</v>
      </c>
      <c r="AG732" s="107" t="s">
        <v>4574</v>
      </c>
      <c r="AH732" s="107" t="str">
        <f t="shared" si="119"/>
        <v>HFTD</v>
      </c>
      <c r="AI732" s="107" t="s">
        <v>4558</v>
      </c>
      <c r="AJ732" s="105" t="str">
        <f t="shared" si="115"/>
        <v>Distribution</v>
      </c>
      <c r="AK732" s="105" t="str">
        <f t="shared" si="116"/>
        <v>HFTD - Distribution</v>
      </c>
      <c r="AL732" s="105" t="str">
        <f t="shared" si="117"/>
        <v>Fire Less than 300 Acres</v>
      </c>
      <c r="AM732" s="108" t="s">
        <v>4560</v>
      </c>
      <c r="AN732" s="105" t="str">
        <f t="shared" si="118"/>
        <v>Other/Unknown</v>
      </c>
      <c r="AO732" s="109">
        <v>28900</v>
      </c>
    </row>
    <row r="733" spans="1:41" x14ac:dyDescent="0.25">
      <c r="A733" s="105" t="s">
        <v>4544</v>
      </c>
      <c r="B733" s="105">
        <v>42629.87222222222</v>
      </c>
      <c r="C733" s="105">
        <v>42629.87222222222</v>
      </c>
      <c r="D733" s="105">
        <v>39.838740000000001</v>
      </c>
      <c r="E733" s="105">
        <v>-121.70232</v>
      </c>
      <c r="F733" s="105" t="s">
        <v>4560</v>
      </c>
      <c r="G733" s="105" t="s">
        <v>5754</v>
      </c>
      <c r="H733" s="105" t="s">
        <v>4752</v>
      </c>
      <c r="I733" s="105" t="s">
        <v>4547</v>
      </c>
      <c r="J733" s="105" t="s">
        <v>5756</v>
      </c>
      <c r="K733" s="105">
        <v>100441760</v>
      </c>
      <c r="L733" s="105" t="s">
        <v>5757</v>
      </c>
      <c r="M733" s="105">
        <v>12000</v>
      </c>
      <c r="N733" s="105" t="s">
        <v>4453</v>
      </c>
      <c r="O733" s="105" t="s">
        <v>4563</v>
      </c>
      <c r="P733" s="105" t="s">
        <v>1964</v>
      </c>
      <c r="Q733" s="105">
        <v>42629.87222222222</v>
      </c>
      <c r="R733" s="105">
        <v>42629.87222222222</v>
      </c>
      <c r="S733" s="105" t="s">
        <v>4551</v>
      </c>
      <c r="T733" s="105" t="s">
        <v>3576</v>
      </c>
      <c r="U733" s="105" t="s">
        <v>4560</v>
      </c>
      <c r="V733" s="105" t="s">
        <v>4553</v>
      </c>
      <c r="W733" s="105" t="s">
        <v>4360</v>
      </c>
      <c r="X733" s="105"/>
      <c r="Y733" s="105" t="s">
        <v>4593</v>
      </c>
      <c r="Z733" s="105" t="s">
        <v>6357</v>
      </c>
      <c r="AA733" s="105">
        <f t="shared" si="110"/>
        <v>2016</v>
      </c>
      <c r="AB733" s="105">
        <f t="shared" si="111"/>
        <v>9</v>
      </c>
      <c r="AC733" s="105">
        <f t="shared" si="112"/>
        <v>16</v>
      </c>
      <c r="AD733" s="105">
        <f t="shared" si="113"/>
        <v>20</v>
      </c>
      <c r="AE733" s="105">
        <f t="shared" si="114"/>
        <v>56</v>
      </c>
      <c r="AF733" s="106" t="s">
        <v>6358</v>
      </c>
      <c r="AG733" s="107" t="s">
        <v>4574</v>
      </c>
      <c r="AH733" s="107" t="str">
        <f t="shared" si="119"/>
        <v>HFTD</v>
      </c>
      <c r="AI733" s="107" t="s">
        <v>4558</v>
      </c>
      <c r="AJ733" s="105" t="str">
        <f t="shared" si="115"/>
        <v>Distribution</v>
      </c>
      <c r="AK733" s="105" t="str">
        <f t="shared" si="116"/>
        <v>HFTD - Distribution</v>
      </c>
      <c r="AL733" s="105" t="str">
        <f t="shared" si="117"/>
        <v>Fire Less than 300 Acres</v>
      </c>
      <c r="AM733" s="108" t="s">
        <v>4560</v>
      </c>
      <c r="AN733" s="105" t="str">
        <f t="shared" si="118"/>
        <v>Branch (Not overhanging, Distance Unknown)</v>
      </c>
      <c r="AO733" s="109">
        <v>314427</v>
      </c>
    </row>
    <row r="734" spans="1:41" x14ac:dyDescent="0.25">
      <c r="A734" s="105" t="s">
        <v>4544</v>
      </c>
      <c r="B734" s="105">
        <v>42630.418749999997</v>
      </c>
      <c r="C734" s="105">
        <v>0.41875000000000001</v>
      </c>
      <c r="D734" s="105">
        <v>38.049452000000002</v>
      </c>
      <c r="E734" s="105">
        <v>-121.014295</v>
      </c>
      <c r="F734" s="105" t="s">
        <v>4560</v>
      </c>
      <c r="G734" s="105" t="s">
        <v>5754</v>
      </c>
      <c r="H734" s="105" t="s">
        <v>4546</v>
      </c>
      <c r="I734" s="105" t="s">
        <v>4547</v>
      </c>
      <c r="J734" s="105" t="s">
        <v>4360</v>
      </c>
      <c r="K734" s="105">
        <v>102123492</v>
      </c>
      <c r="L734" s="105"/>
      <c r="M734" s="105">
        <v>12000</v>
      </c>
      <c r="N734" s="105" t="s">
        <v>4455</v>
      </c>
      <c r="O734" s="105" t="s">
        <v>4563</v>
      </c>
      <c r="P734" s="105" t="s">
        <v>1964</v>
      </c>
      <c r="Q734" s="105">
        <v>42630.418749999997</v>
      </c>
      <c r="R734" s="105">
        <v>0.41875000000000001</v>
      </c>
      <c r="S734" s="105" t="s">
        <v>4588</v>
      </c>
      <c r="T734" s="105" t="s">
        <v>4455</v>
      </c>
      <c r="U734" s="105" t="s">
        <v>3576</v>
      </c>
      <c r="V734" s="105" t="s">
        <v>3576</v>
      </c>
      <c r="W734" s="105" t="s">
        <v>4360</v>
      </c>
      <c r="X734" s="105"/>
      <c r="Y734" s="105" t="s">
        <v>4555</v>
      </c>
      <c r="Z734" s="105" t="s">
        <v>6359</v>
      </c>
      <c r="AA734" s="105">
        <f t="shared" si="110"/>
        <v>2016</v>
      </c>
      <c r="AB734" s="105">
        <f t="shared" si="111"/>
        <v>9</v>
      </c>
      <c r="AC734" s="105">
        <f t="shared" si="112"/>
        <v>17</v>
      </c>
      <c r="AD734" s="105">
        <f t="shared" si="113"/>
        <v>10</v>
      </c>
      <c r="AE734" s="105">
        <f t="shared" si="114"/>
        <v>3</v>
      </c>
      <c r="AF734" s="106" t="s">
        <v>6360</v>
      </c>
      <c r="AG734" s="107" t="s">
        <v>3561</v>
      </c>
      <c r="AH734" s="107" t="str">
        <f t="shared" si="119"/>
        <v>non-HFTD</v>
      </c>
      <c r="AI734" s="107" t="s">
        <v>4558</v>
      </c>
      <c r="AJ734" s="105" t="str">
        <f t="shared" si="115"/>
        <v>Distribution</v>
      </c>
      <c r="AK734" s="105" t="str">
        <f t="shared" si="116"/>
        <v>non-HFTD - Distribution</v>
      </c>
      <c r="AL734" s="105" t="str">
        <f t="shared" si="117"/>
        <v>Fire Less than 300 Acres</v>
      </c>
      <c r="AM734" s="108" t="s">
        <v>4591</v>
      </c>
      <c r="AN734" s="105" t="str">
        <f t="shared" si="118"/>
        <v>Fuse</v>
      </c>
      <c r="AO734" s="109">
        <v>368</v>
      </c>
    </row>
    <row r="735" spans="1:41" x14ac:dyDescent="0.25">
      <c r="A735" s="105" t="s">
        <v>4544</v>
      </c>
      <c r="B735" s="105">
        <v>42630.7409722222</v>
      </c>
      <c r="C735" s="105">
        <v>0.74097222222222225</v>
      </c>
      <c r="D735" s="105">
        <v>37.101166999999997</v>
      </c>
      <c r="E735" s="105">
        <v>-120.128866</v>
      </c>
      <c r="F735" s="105" t="s">
        <v>4560</v>
      </c>
      <c r="G735" s="105" t="s">
        <v>5754</v>
      </c>
      <c r="H735" s="105" t="s">
        <v>5755</v>
      </c>
      <c r="I735" s="105" t="s">
        <v>4547</v>
      </c>
      <c r="J735" s="105" t="s">
        <v>4360</v>
      </c>
      <c r="K735" s="105">
        <v>101062487</v>
      </c>
      <c r="L735" s="105"/>
      <c r="M735" s="105">
        <v>12000</v>
      </c>
      <c r="N735" s="105" t="s">
        <v>4453</v>
      </c>
      <c r="O735" s="105" t="s">
        <v>4563</v>
      </c>
      <c r="P735" s="105" t="s">
        <v>1964</v>
      </c>
      <c r="Q735" s="105">
        <v>42630.7409722222</v>
      </c>
      <c r="R735" s="105">
        <v>0.74097222222222225</v>
      </c>
      <c r="S735" s="105" t="s">
        <v>4588</v>
      </c>
      <c r="T735" s="105" t="s">
        <v>4453</v>
      </c>
      <c r="U735" s="105" t="s">
        <v>3576</v>
      </c>
      <c r="V735" s="105" t="s">
        <v>3576</v>
      </c>
      <c r="W735" s="105" t="s">
        <v>4360</v>
      </c>
      <c r="X735" s="105"/>
      <c r="Y735" s="105" t="s">
        <v>4555</v>
      </c>
      <c r="Z735" s="105" t="s">
        <v>6361</v>
      </c>
      <c r="AA735" s="105">
        <f t="shared" si="110"/>
        <v>2016</v>
      </c>
      <c r="AB735" s="105">
        <f t="shared" si="111"/>
        <v>9</v>
      </c>
      <c r="AC735" s="105">
        <f t="shared" si="112"/>
        <v>17</v>
      </c>
      <c r="AD735" s="105">
        <f t="shared" si="113"/>
        <v>17</v>
      </c>
      <c r="AE735" s="105">
        <f t="shared" si="114"/>
        <v>47</v>
      </c>
      <c r="AF735" s="106" t="s">
        <v>6362</v>
      </c>
      <c r="AG735" s="107" t="s">
        <v>3561</v>
      </c>
      <c r="AH735" s="107" t="str">
        <f t="shared" si="119"/>
        <v>non-HFTD</v>
      </c>
      <c r="AI735" s="107" t="s">
        <v>4558</v>
      </c>
      <c r="AJ735" s="105" t="str">
        <f t="shared" si="115"/>
        <v>Distribution</v>
      </c>
      <c r="AK735" s="105" t="str">
        <f t="shared" si="116"/>
        <v>non-HFTD - Distribution</v>
      </c>
      <c r="AL735" s="105" t="str">
        <f t="shared" si="117"/>
        <v>Fire Less than 300 Acres</v>
      </c>
      <c r="AM735" s="108" t="s">
        <v>4591</v>
      </c>
      <c r="AN735" s="105" t="str">
        <f t="shared" si="118"/>
        <v>Conductor</v>
      </c>
      <c r="AO735" s="109">
        <v>50747</v>
      </c>
    </row>
    <row r="736" spans="1:41" x14ac:dyDescent="0.25">
      <c r="A736" s="105" t="s">
        <v>4544</v>
      </c>
      <c r="B736" s="105">
        <v>42631</v>
      </c>
      <c r="C736" s="105">
        <v>0.60625000000000007</v>
      </c>
      <c r="D736" s="105">
        <v>37.161853299999997</v>
      </c>
      <c r="E736" s="105">
        <v>-122.1347</v>
      </c>
      <c r="F736" s="105" t="s">
        <v>4560</v>
      </c>
      <c r="G736" s="105" t="s">
        <v>5754</v>
      </c>
      <c r="H736" s="105" t="s">
        <v>4546</v>
      </c>
      <c r="I736" s="105" t="s">
        <v>4547</v>
      </c>
      <c r="J736" s="105" t="s">
        <v>6363</v>
      </c>
      <c r="K736" s="105">
        <v>103410909</v>
      </c>
      <c r="L736" s="105" t="s">
        <v>1964</v>
      </c>
      <c r="M736" s="105">
        <v>12000</v>
      </c>
      <c r="N736" s="105" t="s">
        <v>4453</v>
      </c>
      <c r="O736" s="105" t="s">
        <v>4563</v>
      </c>
      <c r="P736" s="105" t="s">
        <v>1964</v>
      </c>
      <c r="Q736" s="105">
        <v>42631</v>
      </c>
      <c r="R736" s="105">
        <v>0.60625000000000007</v>
      </c>
      <c r="S736" s="105" t="s">
        <v>4588</v>
      </c>
      <c r="T736" s="105" t="s">
        <v>4454</v>
      </c>
      <c r="U736" s="105" t="s">
        <v>3576</v>
      </c>
      <c r="V736" s="105" t="s">
        <v>3576</v>
      </c>
      <c r="W736" s="105" t="s">
        <v>4360</v>
      </c>
      <c r="X736" s="105"/>
      <c r="Y736" s="105" t="s">
        <v>4555</v>
      </c>
      <c r="Z736" s="105" t="s">
        <v>6364</v>
      </c>
      <c r="AA736" s="105">
        <f t="shared" si="110"/>
        <v>2016</v>
      </c>
      <c r="AB736" s="105">
        <f t="shared" si="111"/>
        <v>9</v>
      </c>
      <c r="AC736" s="105">
        <f t="shared" si="112"/>
        <v>18</v>
      </c>
      <c r="AD736" s="105">
        <f t="shared" si="113"/>
        <v>14</v>
      </c>
      <c r="AE736" s="105">
        <f t="shared" si="114"/>
        <v>33</v>
      </c>
      <c r="AF736" s="106" t="s">
        <v>6365</v>
      </c>
      <c r="AG736" s="107" t="s">
        <v>4574</v>
      </c>
      <c r="AH736" s="107" t="str">
        <f t="shared" si="119"/>
        <v>HFTD</v>
      </c>
      <c r="AI736" s="107" t="s">
        <v>4558</v>
      </c>
      <c r="AJ736" s="105" t="str">
        <f t="shared" si="115"/>
        <v>Distribution</v>
      </c>
      <c r="AK736" s="105" t="str">
        <f t="shared" si="116"/>
        <v>HFTD - Distribution</v>
      </c>
      <c r="AL736" s="105" t="str">
        <f t="shared" si="117"/>
        <v>Fire Less than 300 Acres</v>
      </c>
      <c r="AM736" s="108" t="s">
        <v>4591</v>
      </c>
      <c r="AN736" s="105" t="str">
        <f t="shared" si="118"/>
        <v>Splice/Clamp/Connector</v>
      </c>
      <c r="AO736" s="109">
        <v>54983</v>
      </c>
    </row>
    <row r="737" spans="1:41" x14ac:dyDescent="0.25">
      <c r="A737" s="105" t="s">
        <v>4544</v>
      </c>
      <c r="B737" s="105">
        <v>42632</v>
      </c>
      <c r="C737" s="105">
        <v>0.58958333333333335</v>
      </c>
      <c r="D737" s="105">
        <v>37.94585</v>
      </c>
      <c r="E737" s="105">
        <v>-122.37201</v>
      </c>
      <c r="F737" s="105" t="s">
        <v>4560</v>
      </c>
      <c r="G737" s="105" t="s">
        <v>5754</v>
      </c>
      <c r="H737" s="105" t="s">
        <v>5755</v>
      </c>
      <c r="I737" s="105" t="s">
        <v>4547</v>
      </c>
      <c r="J737" s="105" t="s">
        <v>4360</v>
      </c>
      <c r="K737" s="105">
        <v>101433385</v>
      </c>
      <c r="L737" s="105" t="s">
        <v>5757</v>
      </c>
      <c r="M737" s="105">
        <v>12000</v>
      </c>
      <c r="N737" s="105" t="s">
        <v>4453</v>
      </c>
      <c r="O737" s="105" t="s">
        <v>4563</v>
      </c>
      <c r="P737" s="105" t="s">
        <v>1964</v>
      </c>
      <c r="Q737" s="105">
        <v>42632</v>
      </c>
      <c r="R737" s="105">
        <v>0.58958333333333335</v>
      </c>
      <c r="S737" s="105" t="s">
        <v>4360</v>
      </c>
      <c r="T737" s="105" t="s">
        <v>3576</v>
      </c>
      <c r="U737" s="105" t="s">
        <v>3576</v>
      </c>
      <c r="V737" s="105" t="s">
        <v>3576</v>
      </c>
      <c r="W737" s="105" t="s">
        <v>4360</v>
      </c>
      <c r="X737" s="105"/>
      <c r="Y737" s="105" t="s">
        <v>4555</v>
      </c>
      <c r="Z737" s="105" t="s">
        <v>6366</v>
      </c>
      <c r="AA737" s="105">
        <f t="shared" si="110"/>
        <v>2016</v>
      </c>
      <c r="AB737" s="105">
        <f t="shared" si="111"/>
        <v>9</v>
      </c>
      <c r="AC737" s="105">
        <f t="shared" si="112"/>
        <v>19</v>
      </c>
      <c r="AD737" s="105">
        <f t="shared" si="113"/>
        <v>14</v>
      </c>
      <c r="AE737" s="105">
        <f t="shared" si="114"/>
        <v>9</v>
      </c>
      <c r="AF737" s="106" t="s">
        <v>6367</v>
      </c>
      <c r="AG737" s="107" t="s">
        <v>3561</v>
      </c>
      <c r="AH737" s="107" t="str">
        <f t="shared" si="119"/>
        <v>non-HFTD</v>
      </c>
      <c r="AI737" s="107" t="s">
        <v>4558</v>
      </c>
      <c r="AJ737" s="105" t="str">
        <f t="shared" si="115"/>
        <v>Distribution</v>
      </c>
      <c r="AK737" s="105" t="str">
        <f t="shared" si="116"/>
        <v>non-HFTD - Distribution</v>
      </c>
      <c r="AL737" s="105" t="str">
        <f t="shared" si="117"/>
        <v>Fire Less than 300 Acres</v>
      </c>
      <c r="AM737" s="108" t="s">
        <v>4575</v>
      </c>
      <c r="AN737" s="105" t="str">
        <f t="shared" si="118"/>
        <v>Unk or Other - Unknown</v>
      </c>
      <c r="AO737" s="109">
        <v>199082</v>
      </c>
    </row>
    <row r="738" spans="1:41" x14ac:dyDescent="0.25">
      <c r="A738" s="105" t="s">
        <v>4544</v>
      </c>
      <c r="B738" s="105">
        <v>42632</v>
      </c>
      <c r="C738" s="105">
        <v>0.92361111111111116</v>
      </c>
      <c r="D738" s="105">
        <v>37.965299989999998</v>
      </c>
      <c r="E738" s="105">
        <v>-121.25794</v>
      </c>
      <c r="F738" s="105" t="s">
        <v>4560</v>
      </c>
      <c r="G738" s="105" t="s">
        <v>5762</v>
      </c>
      <c r="H738" s="105" t="s">
        <v>5755</v>
      </c>
      <c r="I738" s="105" t="s">
        <v>4547</v>
      </c>
      <c r="J738" s="105" t="s">
        <v>6368</v>
      </c>
      <c r="K738" s="105">
        <v>102057961</v>
      </c>
      <c r="L738" s="105" t="s">
        <v>5757</v>
      </c>
      <c r="M738" s="105" t="s">
        <v>4457</v>
      </c>
      <c r="N738" s="105" t="s">
        <v>4453</v>
      </c>
      <c r="O738" s="105" t="s">
        <v>4563</v>
      </c>
      <c r="P738" s="105" t="s">
        <v>1964</v>
      </c>
      <c r="Q738" s="105">
        <v>42632</v>
      </c>
      <c r="R738" s="105">
        <v>0.92361111111111116</v>
      </c>
      <c r="S738" s="105" t="s">
        <v>4588</v>
      </c>
      <c r="T738" s="105" t="s">
        <v>4453</v>
      </c>
      <c r="U738" s="105" t="s">
        <v>3576</v>
      </c>
      <c r="V738" s="105" t="s">
        <v>3576</v>
      </c>
      <c r="W738" s="105" t="s">
        <v>4360</v>
      </c>
      <c r="X738" s="105"/>
      <c r="Y738" s="105" t="s">
        <v>4571</v>
      </c>
      <c r="Z738" s="105" t="s">
        <v>6369</v>
      </c>
      <c r="AA738" s="105">
        <f t="shared" si="110"/>
        <v>2016</v>
      </c>
      <c r="AB738" s="105">
        <f t="shared" si="111"/>
        <v>9</v>
      </c>
      <c r="AC738" s="105">
        <f t="shared" si="112"/>
        <v>19</v>
      </c>
      <c r="AD738" s="105">
        <f t="shared" si="113"/>
        <v>22</v>
      </c>
      <c r="AE738" s="105">
        <f t="shared" si="114"/>
        <v>10</v>
      </c>
      <c r="AF738" s="106" t="s">
        <v>4573</v>
      </c>
      <c r="AG738" s="107" t="s">
        <v>3561</v>
      </c>
      <c r="AH738" s="107" t="str">
        <f t="shared" si="119"/>
        <v>non-HFTD</v>
      </c>
      <c r="AI738" s="107" t="s">
        <v>4558</v>
      </c>
      <c r="AJ738" s="105" t="str">
        <f t="shared" si="115"/>
        <v>Distribution</v>
      </c>
      <c r="AK738" s="105" t="str">
        <f t="shared" si="116"/>
        <v>non-HFTD - Distribution</v>
      </c>
      <c r="AL738" s="105" t="str">
        <f t="shared" si="117"/>
        <v>Fire Less than 300 Acres</v>
      </c>
      <c r="AM738" s="108" t="s">
        <v>4591</v>
      </c>
      <c r="AN738" s="105" t="str">
        <f t="shared" si="118"/>
        <v>Conductor</v>
      </c>
      <c r="AO738" s="109" t="s">
        <v>3576</v>
      </c>
    </row>
    <row r="739" spans="1:41" x14ac:dyDescent="0.25">
      <c r="A739" s="105" t="s">
        <v>4544</v>
      </c>
      <c r="B739" s="105">
        <v>42632.368750000001</v>
      </c>
      <c r="C739" s="105">
        <v>42632.368750000001</v>
      </c>
      <c r="D739" s="105">
        <v>35.445858000000001</v>
      </c>
      <c r="E739" s="105">
        <v>-119.091883</v>
      </c>
      <c r="F739" s="105" t="s">
        <v>4560</v>
      </c>
      <c r="G739" s="105" t="s">
        <v>5754</v>
      </c>
      <c r="H739" s="105" t="s">
        <v>4546</v>
      </c>
      <c r="I739" s="105" t="s">
        <v>4691</v>
      </c>
      <c r="J739" s="105" t="s">
        <v>3576</v>
      </c>
      <c r="K739" s="105">
        <v>103239256</v>
      </c>
      <c r="L739" s="105"/>
      <c r="M739" s="105">
        <v>115000</v>
      </c>
      <c r="N739" s="105" t="s">
        <v>4453</v>
      </c>
      <c r="O739" s="105" t="s">
        <v>4563</v>
      </c>
      <c r="P739" s="105" t="s">
        <v>1964</v>
      </c>
      <c r="Q739" s="105">
        <v>42632.368750000001</v>
      </c>
      <c r="R739" s="105">
        <v>42632.368750000001</v>
      </c>
      <c r="S739" s="105" t="s">
        <v>4551</v>
      </c>
      <c r="T739" s="105" t="s">
        <v>3576</v>
      </c>
      <c r="U739" s="105" t="s">
        <v>4564</v>
      </c>
      <c r="V739" s="105" t="s">
        <v>4553</v>
      </c>
      <c r="W739" s="105" t="s">
        <v>4360</v>
      </c>
      <c r="X739" s="105"/>
      <c r="Y739" s="105" t="s">
        <v>4571</v>
      </c>
      <c r="Z739" s="105" t="s">
        <v>6370</v>
      </c>
      <c r="AA739" s="105">
        <f t="shared" si="110"/>
        <v>2016</v>
      </c>
      <c r="AB739" s="105">
        <f t="shared" si="111"/>
        <v>9</v>
      </c>
      <c r="AC739" s="105">
        <f t="shared" si="112"/>
        <v>19</v>
      </c>
      <c r="AD739" s="105">
        <f t="shared" si="113"/>
        <v>8</v>
      </c>
      <c r="AE739" s="105">
        <f t="shared" si="114"/>
        <v>51</v>
      </c>
      <c r="AF739" s="106" t="s">
        <v>6371</v>
      </c>
      <c r="AG739" s="107" t="s">
        <v>3561</v>
      </c>
      <c r="AH739" s="107" t="str">
        <f t="shared" si="119"/>
        <v>non-HFTD</v>
      </c>
      <c r="AI739" s="107" t="s">
        <v>4558</v>
      </c>
      <c r="AJ739" s="105" t="str">
        <f t="shared" si="115"/>
        <v>Transmission</v>
      </c>
      <c r="AK739" s="105" t="str">
        <f t="shared" si="116"/>
        <v>non-HFTD - Transmission</v>
      </c>
      <c r="AL739" s="105" t="str">
        <f t="shared" si="117"/>
        <v>Fire Less than 300 Acres</v>
      </c>
      <c r="AM739" s="108" t="s">
        <v>4564</v>
      </c>
      <c r="AN739" s="105" t="str">
        <f t="shared" si="118"/>
        <v>Animal</v>
      </c>
      <c r="AO739" s="109">
        <v>0</v>
      </c>
    </row>
    <row r="740" spans="1:41" x14ac:dyDescent="0.25">
      <c r="A740" s="105" t="s">
        <v>4544</v>
      </c>
      <c r="B740" s="105">
        <v>42633</v>
      </c>
      <c r="C740" s="105">
        <v>0.35069444444444442</v>
      </c>
      <c r="D740" s="105">
        <v>40.004419990000002</v>
      </c>
      <c r="E740" s="105">
        <v>-123.78712</v>
      </c>
      <c r="F740" s="105" t="s">
        <v>4560</v>
      </c>
      <c r="G740" s="105" t="s">
        <v>5754</v>
      </c>
      <c r="H740" s="105" t="s">
        <v>5755</v>
      </c>
      <c r="I740" s="105" t="s">
        <v>4691</v>
      </c>
      <c r="J740" s="105" t="s">
        <v>3576</v>
      </c>
      <c r="K740" s="105">
        <v>100992643</v>
      </c>
      <c r="L740" s="105" t="s">
        <v>5869</v>
      </c>
      <c r="M740" s="105">
        <v>12000</v>
      </c>
      <c r="N740" s="105" t="s">
        <v>4453</v>
      </c>
      <c r="O740" s="105" t="s">
        <v>4563</v>
      </c>
      <c r="P740" s="105" t="s">
        <v>1964</v>
      </c>
      <c r="Q740" s="105">
        <v>42633</v>
      </c>
      <c r="R740" s="105">
        <v>0.35069444444444442</v>
      </c>
      <c r="S740" s="105" t="s">
        <v>4551</v>
      </c>
      <c r="T740" s="105" t="s">
        <v>3576</v>
      </c>
      <c r="U740" s="105" t="s">
        <v>4560</v>
      </c>
      <c r="V740" s="105" t="s">
        <v>4553</v>
      </c>
      <c r="W740" s="105" t="s">
        <v>4360</v>
      </c>
      <c r="X740" s="105"/>
      <c r="Y740" s="105" t="s">
        <v>4611</v>
      </c>
      <c r="Z740" s="105" t="s">
        <v>6372</v>
      </c>
      <c r="AA740" s="105">
        <f t="shared" si="110"/>
        <v>2016</v>
      </c>
      <c r="AB740" s="105">
        <f t="shared" si="111"/>
        <v>9</v>
      </c>
      <c r="AC740" s="105">
        <f t="shared" si="112"/>
        <v>20</v>
      </c>
      <c r="AD740" s="105">
        <f t="shared" si="113"/>
        <v>8</v>
      </c>
      <c r="AE740" s="105">
        <f t="shared" si="114"/>
        <v>25</v>
      </c>
      <c r="AF740" s="106" t="s">
        <v>6373</v>
      </c>
      <c r="AG740" s="107" t="s">
        <v>4596</v>
      </c>
      <c r="AH740" s="107" t="str">
        <f t="shared" si="119"/>
        <v>HFTD</v>
      </c>
      <c r="AI740" s="107" t="s">
        <v>4558</v>
      </c>
      <c r="AJ740" s="105" t="str">
        <f t="shared" si="115"/>
        <v>Distribution</v>
      </c>
      <c r="AK740" s="105" t="str">
        <f t="shared" si="116"/>
        <v>HFTD - Distribution</v>
      </c>
      <c r="AL740" s="105" t="str">
        <f t="shared" si="117"/>
        <v>Fire Less than 300 Acres</v>
      </c>
      <c r="AM740" s="108" t="s">
        <v>4560</v>
      </c>
      <c r="AN740" s="105" t="str">
        <f t="shared" si="118"/>
        <v>Fell into (slight defect)</v>
      </c>
      <c r="AO740" s="109">
        <v>798</v>
      </c>
    </row>
    <row r="741" spans="1:41" x14ac:dyDescent="0.25">
      <c r="A741" s="105" t="s">
        <v>4544</v>
      </c>
      <c r="B741" s="105">
        <v>42634</v>
      </c>
      <c r="C741" s="105">
        <v>0.41736111111111113</v>
      </c>
      <c r="D741" s="105">
        <v>39.117319989999999</v>
      </c>
      <c r="E741" s="105">
        <v>-121.07105</v>
      </c>
      <c r="F741" s="105" t="s">
        <v>4560</v>
      </c>
      <c r="G741" s="105" t="s">
        <v>5754</v>
      </c>
      <c r="H741" s="105" t="s">
        <v>4546</v>
      </c>
      <c r="I741" s="105" t="s">
        <v>4547</v>
      </c>
      <c r="J741" s="105" t="s">
        <v>5756</v>
      </c>
      <c r="K741" s="105">
        <v>100014315</v>
      </c>
      <c r="L741" s="105" t="s">
        <v>5757</v>
      </c>
      <c r="M741" s="105">
        <v>115000</v>
      </c>
      <c r="N741" s="105" t="s">
        <v>4453</v>
      </c>
      <c r="O741" s="105" t="s">
        <v>4563</v>
      </c>
      <c r="P741" s="105" t="s">
        <v>1964</v>
      </c>
      <c r="Q741" s="105">
        <v>42634</v>
      </c>
      <c r="R741" s="105">
        <v>0.41736111111111113</v>
      </c>
      <c r="S741" s="105" t="s">
        <v>4551</v>
      </c>
      <c r="T741" s="105" t="s">
        <v>3576</v>
      </c>
      <c r="U741" s="105" t="s">
        <v>4564</v>
      </c>
      <c r="V741" s="105" t="s">
        <v>4553</v>
      </c>
      <c r="W741" s="105" t="s">
        <v>4360</v>
      </c>
      <c r="X741" s="105"/>
      <c r="Y741" s="105" t="s">
        <v>4571</v>
      </c>
      <c r="Z741" s="105" t="s">
        <v>6374</v>
      </c>
      <c r="AA741" s="105">
        <f t="shared" si="110"/>
        <v>2016</v>
      </c>
      <c r="AB741" s="105">
        <f t="shared" si="111"/>
        <v>9</v>
      </c>
      <c r="AC741" s="105">
        <f t="shared" si="112"/>
        <v>21</v>
      </c>
      <c r="AD741" s="105">
        <f t="shared" si="113"/>
        <v>10</v>
      </c>
      <c r="AE741" s="105">
        <f t="shared" si="114"/>
        <v>1</v>
      </c>
      <c r="AF741" s="106" t="s">
        <v>6375</v>
      </c>
      <c r="AG741" s="107" t="s">
        <v>4596</v>
      </c>
      <c r="AH741" s="107" t="str">
        <f t="shared" si="119"/>
        <v>HFTD</v>
      </c>
      <c r="AI741" s="107" t="s">
        <v>4558</v>
      </c>
      <c r="AJ741" s="105" t="str">
        <f t="shared" si="115"/>
        <v>Transmission</v>
      </c>
      <c r="AK741" s="105" t="str">
        <f t="shared" si="116"/>
        <v>HFTD - Transmission</v>
      </c>
      <c r="AL741" s="105" t="str">
        <f t="shared" si="117"/>
        <v>Fire Less than 300 Acres</v>
      </c>
      <c r="AM741" s="108" t="s">
        <v>4564</v>
      </c>
      <c r="AN741" s="105" t="str">
        <f t="shared" si="118"/>
        <v>Animal</v>
      </c>
      <c r="AO741" s="109">
        <v>0</v>
      </c>
    </row>
    <row r="742" spans="1:41" x14ac:dyDescent="0.25">
      <c r="A742" s="105" t="s">
        <v>4544</v>
      </c>
      <c r="B742" s="105">
        <v>42634</v>
      </c>
      <c r="C742" s="105">
        <v>0.7993055555555556</v>
      </c>
      <c r="D742" s="105">
        <v>38.787189990000002</v>
      </c>
      <c r="E742" s="105">
        <v>-123.557689</v>
      </c>
      <c r="F742" s="105" t="s">
        <v>4560</v>
      </c>
      <c r="G742" s="105" t="s">
        <v>5754</v>
      </c>
      <c r="H742" s="105" t="s">
        <v>4582</v>
      </c>
      <c r="I742" s="105" t="s">
        <v>4547</v>
      </c>
      <c r="J742" s="105" t="s">
        <v>6376</v>
      </c>
      <c r="K742" s="105">
        <v>103325552</v>
      </c>
      <c r="L742" s="105"/>
      <c r="M742" s="105">
        <v>12000</v>
      </c>
      <c r="N742" s="105" t="s">
        <v>4453</v>
      </c>
      <c r="O742" s="105" t="s">
        <v>4563</v>
      </c>
      <c r="P742" s="105" t="s">
        <v>1964</v>
      </c>
      <c r="Q742" s="105">
        <v>42634</v>
      </c>
      <c r="R742" s="105">
        <v>0.7993055555555556</v>
      </c>
      <c r="S742" s="105" t="s">
        <v>4551</v>
      </c>
      <c r="T742" s="105" t="s">
        <v>3576</v>
      </c>
      <c r="U742" s="105" t="s">
        <v>4560</v>
      </c>
      <c r="V742" s="105" t="s">
        <v>4553</v>
      </c>
      <c r="W742" s="105" t="s">
        <v>4360</v>
      </c>
      <c r="X742" s="105"/>
      <c r="Y742" s="105" t="s">
        <v>4555</v>
      </c>
      <c r="Z742" s="105" t="s">
        <v>6377</v>
      </c>
      <c r="AA742" s="105">
        <f t="shared" si="110"/>
        <v>2016</v>
      </c>
      <c r="AB742" s="105">
        <f t="shared" si="111"/>
        <v>9</v>
      </c>
      <c r="AC742" s="105">
        <f t="shared" si="112"/>
        <v>21</v>
      </c>
      <c r="AD742" s="105">
        <f t="shared" si="113"/>
        <v>19</v>
      </c>
      <c r="AE742" s="105">
        <f t="shared" si="114"/>
        <v>11</v>
      </c>
      <c r="AF742" s="106" t="s">
        <v>6378</v>
      </c>
      <c r="AG742" s="107" t="s">
        <v>3561</v>
      </c>
      <c r="AH742" s="107" t="str">
        <f t="shared" si="119"/>
        <v>non-HFTD</v>
      </c>
      <c r="AI742" s="107" t="s">
        <v>4558</v>
      </c>
      <c r="AJ742" s="105" t="str">
        <f t="shared" si="115"/>
        <v>Distribution</v>
      </c>
      <c r="AK742" s="105" t="str">
        <f t="shared" si="116"/>
        <v>non-HFTD - Distribution</v>
      </c>
      <c r="AL742" s="105" t="str">
        <f t="shared" si="117"/>
        <v>Fire Less than 300 Acres</v>
      </c>
      <c r="AM742" s="108" t="s">
        <v>4560</v>
      </c>
      <c r="AN742" s="105" t="str">
        <f t="shared" si="118"/>
        <v>Other/Unknown</v>
      </c>
      <c r="AO742" s="109">
        <v>11655</v>
      </c>
    </row>
    <row r="743" spans="1:41" x14ac:dyDescent="0.25">
      <c r="A743" s="105" t="s">
        <v>4544</v>
      </c>
      <c r="B743" s="105">
        <v>42634</v>
      </c>
      <c r="C743" s="105">
        <v>0.875</v>
      </c>
      <c r="D743" s="105">
        <v>38.823411700000001</v>
      </c>
      <c r="E743" s="105">
        <v>-122.2045267</v>
      </c>
      <c r="F743" s="105" t="s">
        <v>4560</v>
      </c>
      <c r="G743" s="105" t="s">
        <v>5754</v>
      </c>
      <c r="H743" s="105" t="s">
        <v>5755</v>
      </c>
      <c r="I743" s="105" t="s">
        <v>4621</v>
      </c>
      <c r="J743" s="105" t="s">
        <v>3576</v>
      </c>
      <c r="K743" s="105">
        <v>101591523</v>
      </c>
      <c r="L743" s="105"/>
      <c r="M743" s="105" t="s">
        <v>4457</v>
      </c>
      <c r="N743" s="105" t="s">
        <v>4453</v>
      </c>
      <c r="O743" s="105" t="s">
        <v>4563</v>
      </c>
      <c r="P743" s="105" t="s">
        <v>4569</v>
      </c>
      <c r="Q743" s="105" t="s">
        <v>4570</v>
      </c>
      <c r="R743" s="105" t="s">
        <v>4570</v>
      </c>
      <c r="S743" s="105" t="s">
        <v>4588</v>
      </c>
      <c r="T743" s="105" t="s">
        <v>4453</v>
      </c>
      <c r="U743" s="105" t="s">
        <v>3576</v>
      </c>
      <c r="V743" s="105" t="s">
        <v>3576</v>
      </c>
      <c r="W743" s="105" t="s">
        <v>4360</v>
      </c>
      <c r="X743" s="105"/>
      <c r="Y743" s="105" t="s">
        <v>4555</v>
      </c>
      <c r="Z743" s="105" t="s">
        <v>6379</v>
      </c>
      <c r="AA743" s="105">
        <f t="shared" si="110"/>
        <v>2016</v>
      </c>
      <c r="AB743" s="105">
        <f t="shared" si="111"/>
        <v>9</v>
      </c>
      <c r="AC743" s="105">
        <f t="shared" si="112"/>
        <v>21</v>
      </c>
      <c r="AD743" s="105">
        <f t="shared" si="113"/>
        <v>21</v>
      </c>
      <c r="AE743" s="105">
        <f t="shared" si="114"/>
        <v>0</v>
      </c>
      <c r="AF743" s="106" t="s">
        <v>6380</v>
      </c>
      <c r="AG743" s="107" t="s">
        <v>3561</v>
      </c>
      <c r="AH743" s="107" t="str">
        <f t="shared" si="119"/>
        <v>non-HFTD</v>
      </c>
      <c r="AI743" s="107" t="s">
        <v>4558</v>
      </c>
      <c r="AJ743" s="105" t="str">
        <f t="shared" si="115"/>
        <v>Distribution</v>
      </c>
      <c r="AK743" s="105" t="str">
        <f t="shared" si="116"/>
        <v>non-HFTD - Distribution</v>
      </c>
      <c r="AL743" s="105" t="str">
        <f t="shared" si="117"/>
        <v>Fire Less than 300 Acres</v>
      </c>
      <c r="AM743" s="108" t="s">
        <v>4591</v>
      </c>
      <c r="AN743" s="105" t="str">
        <f t="shared" si="118"/>
        <v>Conductor</v>
      </c>
      <c r="AO743" s="109">
        <v>473</v>
      </c>
    </row>
    <row r="744" spans="1:41" x14ac:dyDescent="0.25">
      <c r="A744" s="105" t="s">
        <v>4544</v>
      </c>
      <c r="B744" s="105">
        <v>42634</v>
      </c>
      <c r="C744" s="105">
        <v>42634.275000000001</v>
      </c>
      <c r="D744" s="105">
        <v>38.231270680000002</v>
      </c>
      <c r="E744" s="105">
        <v>-122.0635498</v>
      </c>
      <c r="F744" s="105" t="s">
        <v>4560</v>
      </c>
      <c r="G744" s="105" t="s">
        <v>5754</v>
      </c>
      <c r="H744" s="105" t="s">
        <v>4546</v>
      </c>
      <c r="I744" s="105" t="s">
        <v>4360</v>
      </c>
      <c r="J744" s="105" t="s">
        <v>4360</v>
      </c>
      <c r="K744" s="105">
        <v>101563903</v>
      </c>
      <c r="L744" s="105" t="s">
        <v>5757</v>
      </c>
      <c r="M744" s="105">
        <v>12000</v>
      </c>
      <c r="N744" s="105" t="s">
        <v>4451</v>
      </c>
      <c r="O744" s="105" t="s">
        <v>4563</v>
      </c>
      <c r="P744" s="105" t="s">
        <v>4569</v>
      </c>
      <c r="Q744" s="105" t="s">
        <v>4570</v>
      </c>
      <c r="R744" s="105" t="s">
        <v>4570</v>
      </c>
      <c r="S744" s="105" t="s">
        <v>4588</v>
      </c>
      <c r="T744" s="105" t="s">
        <v>4451</v>
      </c>
      <c r="U744" s="105" t="s">
        <v>3576</v>
      </c>
      <c r="V744" s="105" t="s">
        <v>3576</v>
      </c>
      <c r="W744" s="105" t="s">
        <v>4360</v>
      </c>
      <c r="X744" s="105"/>
      <c r="Y744" s="105" t="s">
        <v>4571</v>
      </c>
      <c r="Z744" s="105" t="s">
        <v>6381</v>
      </c>
      <c r="AA744" s="105">
        <f t="shared" si="110"/>
        <v>2016</v>
      </c>
      <c r="AB744" s="105">
        <f t="shared" si="111"/>
        <v>9</v>
      </c>
      <c r="AC744" s="105">
        <f t="shared" si="112"/>
        <v>21</v>
      </c>
      <c r="AD744" s="105">
        <f t="shared" si="113"/>
        <v>6</v>
      </c>
      <c r="AE744" s="105">
        <f t="shared" si="114"/>
        <v>36</v>
      </c>
      <c r="AF744" s="106" t="s">
        <v>4573</v>
      </c>
      <c r="AG744" s="107" t="s">
        <v>3561</v>
      </c>
      <c r="AH744" s="107" t="str">
        <f t="shared" si="119"/>
        <v>non-HFTD</v>
      </c>
      <c r="AI744" s="107" t="s">
        <v>4558</v>
      </c>
      <c r="AJ744" s="105" t="str">
        <f t="shared" si="115"/>
        <v>Distribution</v>
      </c>
      <c r="AK744" s="105" t="str">
        <f t="shared" si="116"/>
        <v>non-HFTD - Distribution</v>
      </c>
      <c r="AL744" s="105" t="str">
        <f t="shared" si="117"/>
        <v>Fire Less than 300 Acres</v>
      </c>
      <c r="AM744" s="108" t="s">
        <v>4591</v>
      </c>
      <c r="AN744" s="105" t="str">
        <f t="shared" si="118"/>
        <v>Equip Failure - Other</v>
      </c>
      <c r="AO744" s="109" t="s">
        <v>3576</v>
      </c>
    </row>
    <row r="745" spans="1:41" x14ac:dyDescent="0.25">
      <c r="A745" s="105" t="s">
        <v>4544</v>
      </c>
      <c r="B745" s="105">
        <v>42635</v>
      </c>
      <c r="C745" s="105">
        <v>0.3520833333333333</v>
      </c>
      <c r="D745" s="105">
        <v>38.94979</v>
      </c>
      <c r="E745" s="105">
        <v>-121.081739</v>
      </c>
      <c r="F745" s="105" t="s">
        <v>4560</v>
      </c>
      <c r="G745" s="105" t="s">
        <v>5754</v>
      </c>
      <c r="H745" s="105" t="s">
        <v>4582</v>
      </c>
      <c r="I745" s="105" t="s">
        <v>4547</v>
      </c>
      <c r="J745" s="105" t="s">
        <v>5756</v>
      </c>
      <c r="K745" s="105">
        <v>100036441</v>
      </c>
      <c r="L745" s="105"/>
      <c r="M745" s="105" t="s">
        <v>4457</v>
      </c>
      <c r="N745" s="105" t="s">
        <v>4443</v>
      </c>
      <c r="O745" s="105" t="s">
        <v>4563</v>
      </c>
      <c r="P745" s="105" t="s">
        <v>1964</v>
      </c>
      <c r="Q745" s="105">
        <v>42635</v>
      </c>
      <c r="R745" s="105">
        <v>0.3520833333333333</v>
      </c>
      <c r="S745" s="105" t="s">
        <v>4588</v>
      </c>
      <c r="T745" s="105" t="s">
        <v>4443</v>
      </c>
      <c r="U745" s="105" t="s">
        <v>3576</v>
      </c>
      <c r="V745" s="105" t="s">
        <v>3576</v>
      </c>
      <c r="W745" s="105" t="s">
        <v>4360</v>
      </c>
      <c r="X745" s="105"/>
      <c r="Y745" s="105" t="s">
        <v>4571</v>
      </c>
      <c r="Z745" s="105" t="s">
        <v>6382</v>
      </c>
      <c r="AA745" s="105">
        <f t="shared" si="110"/>
        <v>2016</v>
      </c>
      <c r="AB745" s="105">
        <f t="shared" si="111"/>
        <v>9</v>
      </c>
      <c r="AC745" s="105">
        <f t="shared" si="112"/>
        <v>22</v>
      </c>
      <c r="AD745" s="105">
        <f t="shared" si="113"/>
        <v>8</v>
      </c>
      <c r="AE745" s="105">
        <f t="shared" si="114"/>
        <v>27</v>
      </c>
      <c r="AF745" s="106" t="s">
        <v>4573</v>
      </c>
      <c r="AG745" s="107" t="s">
        <v>3561</v>
      </c>
      <c r="AH745" s="107" t="str">
        <f t="shared" si="119"/>
        <v>non-HFTD</v>
      </c>
      <c r="AI745" s="107" t="s">
        <v>4558</v>
      </c>
      <c r="AJ745" s="105" t="str">
        <f t="shared" si="115"/>
        <v>Distribution</v>
      </c>
      <c r="AK745" s="105" t="str">
        <f t="shared" si="116"/>
        <v>non-HFTD - Distribution</v>
      </c>
      <c r="AL745" s="105" t="str">
        <f t="shared" si="117"/>
        <v>Fire Less than 300 Acres</v>
      </c>
      <c r="AM745" s="108" t="s">
        <v>4591</v>
      </c>
      <c r="AN745" s="105" t="str">
        <f t="shared" si="118"/>
        <v>Capacitor Bank</v>
      </c>
      <c r="AO745" s="109" t="s">
        <v>3576</v>
      </c>
    </row>
    <row r="746" spans="1:41" x14ac:dyDescent="0.25">
      <c r="A746" s="105" t="s">
        <v>4544</v>
      </c>
      <c r="B746" s="105">
        <v>42635</v>
      </c>
      <c r="C746" s="105">
        <v>0.57847222222222217</v>
      </c>
      <c r="D746" s="105">
        <v>40.224019990000002</v>
      </c>
      <c r="E746" s="105">
        <v>-122.34174</v>
      </c>
      <c r="F746" s="105" t="s">
        <v>4560</v>
      </c>
      <c r="G746" s="105" t="s">
        <v>5754</v>
      </c>
      <c r="H746" s="105" t="s">
        <v>4582</v>
      </c>
      <c r="I746" s="105" t="s">
        <v>4547</v>
      </c>
      <c r="J746" s="105" t="s">
        <v>5756</v>
      </c>
      <c r="K746" s="105">
        <v>101539450</v>
      </c>
      <c r="L746" s="105" t="s">
        <v>4549</v>
      </c>
      <c r="M746" s="105">
        <v>12000</v>
      </c>
      <c r="N746" s="105" t="s">
        <v>4453</v>
      </c>
      <c r="O746" s="105" t="s">
        <v>4563</v>
      </c>
      <c r="P746" s="105" t="s">
        <v>1964</v>
      </c>
      <c r="Q746" s="105">
        <v>42635</v>
      </c>
      <c r="R746" s="105">
        <v>0.57847222222222217</v>
      </c>
      <c r="S746" s="105" t="s">
        <v>4551</v>
      </c>
      <c r="T746" s="105" t="s">
        <v>3576</v>
      </c>
      <c r="U746" s="105" t="s">
        <v>4564</v>
      </c>
      <c r="V746" s="105" t="s">
        <v>4553</v>
      </c>
      <c r="W746" s="105" t="s">
        <v>4360</v>
      </c>
      <c r="X746" s="105"/>
      <c r="Y746" s="105" t="s">
        <v>4555</v>
      </c>
      <c r="Z746" s="105" t="s">
        <v>6383</v>
      </c>
      <c r="AA746" s="105">
        <f t="shared" si="110"/>
        <v>2016</v>
      </c>
      <c r="AB746" s="105">
        <f t="shared" si="111"/>
        <v>9</v>
      </c>
      <c r="AC746" s="105">
        <f t="shared" si="112"/>
        <v>22</v>
      </c>
      <c r="AD746" s="105">
        <f t="shared" si="113"/>
        <v>13</v>
      </c>
      <c r="AE746" s="105">
        <f t="shared" si="114"/>
        <v>53</v>
      </c>
      <c r="AF746" s="106" t="s">
        <v>6384</v>
      </c>
      <c r="AG746" s="107" t="s">
        <v>4596</v>
      </c>
      <c r="AH746" s="107" t="str">
        <f t="shared" si="119"/>
        <v>HFTD</v>
      </c>
      <c r="AI746" s="107" t="s">
        <v>4558</v>
      </c>
      <c r="AJ746" s="105" t="str">
        <f t="shared" si="115"/>
        <v>Distribution</v>
      </c>
      <c r="AK746" s="105" t="str">
        <f t="shared" si="116"/>
        <v>HFTD - Distribution</v>
      </c>
      <c r="AL746" s="105" t="str">
        <f t="shared" si="117"/>
        <v>Fire Less than 300 Acres</v>
      </c>
      <c r="AM746" s="108" t="s">
        <v>4564</v>
      </c>
      <c r="AN746" s="105" t="str">
        <f t="shared" si="118"/>
        <v>Animal</v>
      </c>
      <c r="AO746" s="109">
        <v>14706</v>
      </c>
    </row>
    <row r="747" spans="1:41" x14ac:dyDescent="0.25">
      <c r="A747" s="105" t="s">
        <v>4544</v>
      </c>
      <c r="B747" s="105">
        <v>42635.462500000001</v>
      </c>
      <c r="C747" s="105">
        <v>42635.462500000001</v>
      </c>
      <c r="D747" s="105">
        <v>38.635289999999998</v>
      </c>
      <c r="E747" s="105">
        <v>-122.85093000000001</v>
      </c>
      <c r="F747" s="105" t="s">
        <v>4560</v>
      </c>
      <c r="G747" s="105" t="s">
        <v>5754</v>
      </c>
      <c r="H747" s="105" t="s">
        <v>4546</v>
      </c>
      <c r="I747" s="105" t="s">
        <v>4547</v>
      </c>
      <c r="J747" s="105" t="s">
        <v>5756</v>
      </c>
      <c r="K747" s="105">
        <v>103142538</v>
      </c>
      <c r="L747" s="105"/>
      <c r="M747" s="105">
        <v>12000</v>
      </c>
      <c r="N747" s="105" t="s">
        <v>4453</v>
      </c>
      <c r="O747" s="105" t="s">
        <v>4563</v>
      </c>
      <c r="P747" s="105" t="s">
        <v>1964</v>
      </c>
      <c r="Q747" s="105">
        <v>42635.462500000001</v>
      </c>
      <c r="R747" s="105">
        <v>42635.462500000001</v>
      </c>
      <c r="S747" s="105" t="s">
        <v>4551</v>
      </c>
      <c r="T747" s="105" t="s">
        <v>3576</v>
      </c>
      <c r="U747" s="105" t="s">
        <v>4560</v>
      </c>
      <c r="V747" s="105" t="s">
        <v>4553</v>
      </c>
      <c r="W747" s="105" t="s">
        <v>4360</v>
      </c>
      <c r="X747" s="105"/>
      <c r="Y747" s="105" t="s">
        <v>4576</v>
      </c>
      <c r="Z747" s="105" t="s">
        <v>6385</v>
      </c>
      <c r="AA747" s="105">
        <f t="shared" si="110"/>
        <v>2016</v>
      </c>
      <c r="AB747" s="105">
        <f t="shared" si="111"/>
        <v>9</v>
      </c>
      <c r="AC747" s="105">
        <f t="shared" si="112"/>
        <v>22</v>
      </c>
      <c r="AD747" s="105">
        <f t="shared" si="113"/>
        <v>11</v>
      </c>
      <c r="AE747" s="105">
        <f t="shared" si="114"/>
        <v>6</v>
      </c>
      <c r="AF747" s="106" t="s">
        <v>6386</v>
      </c>
      <c r="AG747" s="107" t="s">
        <v>3561</v>
      </c>
      <c r="AH747" s="107" t="str">
        <f t="shared" si="119"/>
        <v>non-HFTD</v>
      </c>
      <c r="AI747" s="107" t="s">
        <v>4558</v>
      </c>
      <c r="AJ747" s="105" t="str">
        <f t="shared" si="115"/>
        <v>Distribution</v>
      </c>
      <c r="AK747" s="105" t="str">
        <f t="shared" si="116"/>
        <v>non-HFTD - Distribution</v>
      </c>
      <c r="AL747" s="105" t="str">
        <f t="shared" si="117"/>
        <v>Fire Less than 300 Acres</v>
      </c>
      <c r="AM747" s="108" t="s">
        <v>4560</v>
      </c>
      <c r="AN747" s="105" t="str">
        <f t="shared" si="118"/>
        <v>Fell into (No defect)</v>
      </c>
      <c r="AO747" s="109">
        <v>1875</v>
      </c>
    </row>
    <row r="748" spans="1:41" x14ac:dyDescent="0.25">
      <c r="A748" s="105" t="s">
        <v>4544</v>
      </c>
      <c r="B748" s="105">
        <v>42636</v>
      </c>
      <c r="C748" s="105">
        <v>0.63402777777777775</v>
      </c>
      <c r="D748" s="105">
        <v>36.849815900000003</v>
      </c>
      <c r="E748" s="105">
        <v>-119.8612567</v>
      </c>
      <c r="F748" s="105" t="s">
        <v>4560</v>
      </c>
      <c r="G748" s="105" t="s">
        <v>5762</v>
      </c>
      <c r="H748" s="105" t="s">
        <v>4546</v>
      </c>
      <c r="I748" s="105" t="s">
        <v>4547</v>
      </c>
      <c r="J748" s="105" t="s">
        <v>5896</v>
      </c>
      <c r="K748" s="105">
        <v>100633830</v>
      </c>
      <c r="L748" s="105" t="s">
        <v>4549</v>
      </c>
      <c r="M748" s="105">
        <v>12000</v>
      </c>
      <c r="N748" s="105" t="s">
        <v>4453</v>
      </c>
      <c r="O748" s="105" t="s">
        <v>4563</v>
      </c>
      <c r="P748" s="105" t="s">
        <v>1964</v>
      </c>
      <c r="Q748" s="105">
        <v>42636</v>
      </c>
      <c r="R748" s="105">
        <v>0.63402777777777775</v>
      </c>
      <c r="S748" s="105" t="s">
        <v>4588</v>
      </c>
      <c r="T748" s="105" t="s">
        <v>4453</v>
      </c>
      <c r="U748" s="105" t="s">
        <v>3576</v>
      </c>
      <c r="V748" s="105" t="s">
        <v>3576</v>
      </c>
      <c r="W748" s="105" t="s">
        <v>4360</v>
      </c>
      <c r="X748" s="105"/>
      <c r="Y748" s="105" t="s">
        <v>4555</v>
      </c>
      <c r="Z748" s="105" t="s">
        <v>6387</v>
      </c>
      <c r="AA748" s="105">
        <f t="shared" si="110"/>
        <v>2016</v>
      </c>
      <c r="AB748" s="105">
        <f t="shared" si="111"/>
        <v>9</v>
      </c>
      <c r="AC748" s="105">
        <f t="shared" si="112"/>
        <v>23</v>
      </c>
      <c r="AD748" s="105">
        <f t="shared" si="113"/>
        <v>15</v>
      </c>
      <c r="AE748" s="105">
        <f t="shared" si="114"/>
        <v>13</v>
      </c>
      <c r="AF748" s="106" t="s">
        <v>6388</v>
      </c>
      <c r="AG748" s="107" t="s">
        <v>3561</v>
      </c>
      <c r="AH748" s="107" t="str">
        <f t="shared" si="119"/>
        <v>non-HFTD</v>
      </c>
      <c r="AI748" s="107" t="s">
        <v>4558</v>
      </c>
      <c r="AJ748" s="105" t="str">
        <f t="shared" si="115"/>
        <v>Distribution</v>
      </c>
      <c r="AK748" s="105" t="str">
        <f t="shared" si="116"/>
        <v>non-HFTD - Distribution</v>
      </c>
      <c r="AL748" s="105" t="str">
        <f t="shared" si="117"/>
        <v>Fire Less than 300 Acres</v>
      </c>
      <c r="AM748" s="108" t="s">
        <v>4591</v>
      </c>
      <c r="AN748" s="105" t="str">
        <f t="shared" si="118"/>
        <v>Conductor</v>
      </c>
      <c r="AO748" s="109" t="s">
        <v>3576</v>
      </c>
    </row>
    <row r="749" spans="1:41" x14ac:dyDescent="0.25">
      <c r="A749" s="105" t="s">
        <v>4544</v>
      </c>
      <c r="B749" s="105">
        <v>42636.224305555559</v>
      </c>
      <c r="C749" s="105">
        <v>0.64097222222222217</v>
      </c>
      <c r="D749" s="105">
        <v>39.378360000000001</v>
      </c>
      <c r="E749" s="105">
        <v>-121.092249</v>
      </c>
      <c r="F749" s="105" t="s">
        <v>4560</v>
      </c>
      <c r="G749" s="105" t="s">
        <v>5754</v>
      </c>
      <c r="H749" s="105" t="s">
        <v>4546</v>
      </c>
      <c r="I749" s="105" t="s">
        <v>4547</v>
      </c>
      <c r="J749" s="105" t="s">
        <v>5756</v>
      </c>
      <c r="K749" s="105">
        <v>100091491</v>
      </c>
      <c r="L749" s="105" t="s">
        <v>4549</v>
      </c>
      <c r="M749" s="105">
        <v>12000</v>
      </c>
      <c r="N749" s="105" t="s">
        <v>4453</v>
      </c>
      <c r="O749" s="105" t="s">
        <v>4563</v>
      </c>
      <c r="P749" s="105" t="s">
        <v>1964</v>
      </c>
      <c r="Q749" s="105">
        <v>42636.224305555559</v>
      </c>
      <c r="R749" s="105">
        <v>0.64097222222222217</v>
      </c>
      <c r="S749" s="105" t="s">
        <v>4551</v>
      </c>
      <c r="T749" s="105" t="s">
        <v>3576</v>
      </c>
      <c r="U749" s="105" t="s">
        <v>4560</v>
      </c>
      <c r="V749" s="105" t="s">
        <v>4553</v>
      </c>
      <c r="W749" s="105" t="s">
        <v>4554</v>
      </c>
      <c r="X749" s="105" t="s">
        <v>5912</v>
      </c>
      <c r="Y749" s="105" t="s">
        <v>4555</v>
      </c>
      <c r="Z749" s="105" t="s">
        <v>6389</v>
      </c>
      <c r="AA749" s="105">
        <f t="shared" si="110"/>
        <v>2016</v>
      </c>
      <c r="AB749" s="105">
        <f t="shared" si="111"/>
        <v>9</v>
      </c>
      <c r="AC749" s="105">
        <f t="shared" si="112"/>
        <v>23</v>
      </c>
      <c r="AD749" s="105">
        <f t="shared" si="113"/>
        <v>15</v>
      </c>
      <c r="AE749" s="105">
        <f t="shared" si="114"/>
        <v>23</v>
      </c>
      <c r="AF749" s="106" t="s">
        <v>6390</v>
      </c>
      <c r="AG749" s="107" t="s">
        <v>4574</v>
      </c>
      <c r="AH749" s="107" t="str">
        <f t="shared" si="119"/>
        <v>HFTD</v>
      </c>
      <c r="AI749" s="107" t="s">
        <v>4558</v>
      </c>
      <c r="AJ749" s="105" t="str">
        <f t="shared" si="115"/>
        <v>Distribution</v>
      </c>
      <c r="AK749" s="105" t="str">
        <f t="shared" si="116"/>
        <v>HFTD - Distribution</v>
      </c>
      <c r="AL749" s="105" t="str">
        <f t="shared" si="117"/>
        <v>Fire Less than 300 Acres</v>
      </c>
      <c r="AM749" s="108" t="s">
        <v>4559</v>
      </c>
      <c r="AN749" s="105" t="str">
        <f t="shared" si="118"/>
        <v>3rd Party - Unknown</v>
      </c>
      <c r="AO749" s="109">
        <v>80185</v>
      </c>
    </row>
    <row r="750" spans="1:41" x14ac:dyDescent="0.25">
      <c r="A750" s="105" t="s">
        <v>4544</v>
      </c>
      <c r="B750" s="105">
        <v>42637</v>
      </c>
      <c r="C750" s="105">
        <v>0.60555555555555551</v>
      </c>
      <c r="D750" s="105">
        <v>36.911527</v>
      </c>
      <c r="E750" s="105">
        <v>-121.366833</v>
      </c>
      <c r="F750" s="105" t="s">
        <v>4560</v>
      </c>
      <c r="G750" s="105" t="s">
        <v>5754</v>
      </c>
      <c r="H750" s="105" t="s">
        <v>5755</v>
      </c>
      <c r="I750" s="105" t="s">
        <v>4547</v>
      </c>
      <c r="J750" s="105" t="s">
        <v>6391</v>
      </c>
      <c r="K750" s="105">
        <v>101703542</v>
      </c>
      <c r="L750" s="105" t="s">
        <v>5757</v>
      </c>
      <c r="M750" s="105" t="s">
        <v>4457</v>
      </c>
      <c r="N750" s="105" t="s">
        <v>4453</v>
      </c>
      <c r="O750" s="105" t="s">
        <v>4563</v>
      </c>
      <c r="P750" s="105" t="s">
        <v>1964</v>
      </c>
      <c r="Q750" s="105">
        <v>42637</v>
      </c>
      <c r="R750" s="105">
        <v>0.60555555555555551</v>
      </c>
      <c r="S750" s="105" t="s">
        <v>4551</v>
      </c>
      <c r="T750" s="105" t="s">
        <v>3576</v>
      </c>
      <c r="U750" s="105" t="s">
        <v>4564</v>
      </c>
      <c r="V750" s="105" t="s">
        <v>4553</v>
      </c>
      <c r="W750" s="105" t="s">
        <v>4360</v>
      </c>
      <c r="X750" s="105"/>
      <c r="Y750" s="105" t="s">
        <v>4555</v>
      </c>
      <c r="Z750" s="105" t="s">
        <v>6392</v>
      </c>
      <c r="AA750" s="105">
        <f t="shared" si="110"/>
        <v>2016</v>
      </c>
      <c r="AB750" s="105">
        <f t="shared" si="111"/>
        <v>9</v>
      </c>
      <c r="AC750" s="105">
        <f t="shared" si="112"/>
        <v>24</v>
      </c>
      <c r="AD750" s="105">
        <f t="shared" si="113"/>
        <v>14</v>
      </c>
      <c r="AE750" s="105">
        <f t="shared" si="114"/>
        <v>32</v>
      </c>
      <c r="AF750" s="106" t="s">
        <v>6393</v>
      </c>
      <c r="AG750" s="107" t="s">
        <v>3561</v>
      </c>
      <c r="AH750" s="107" t="str">
        <f t="shared" si="119"/>
        <v>non-HFTD</v>
      </c>
      <c r="AI750" s="107" t="s">
        <v>4558</v>
      </c>
      <c r="AJ750" s="105" t="str">
        <f t="shared" si="115"/>
        <v>Distribution</v>
      </c>
      <c r="AK750" s="105" t="str">
        <f t="shared" si="116"/>
        <v>non-HFTD - Distribution</v>
      </c>
      <c r="AL750" s="105" t="str">
        <f t="shared" si="117"/>
        <v>Fire Less than 300 Acres</v>
      </c>
      <c r="AM750" s="108" t="s">
        <v>4564</v>
      </c>
      <c r="AN750" s="105" t="str">
        <f t="shared" si="118"/>
        <v>Animal</v>
      </c>
      <c r="AO750" s="109" t="s">
        <v>3576</v>
      </c>
    </row>
    <row r="751" spans="1:41" x14ac:dyDescent="0.25">
      <c r="A751" s="105" t="s">
        <v>4544</v>
      </c>
      <c r="B751" s="105">
        <v>42638</v>
      </c>
      <c r="C751" s="105">
        <v>0.50902777777777775</v>
      </c>
      <c r="D751" s="105">
        <v>39.340000000000003</v>
      </c>
      <c r="E751" s="105">
        <v>-121.9144</v>
      </c>
      <c r="F751" s="105" t="s">
        <v>4560</v>
      </c>
      <c r="G751" s="105" t="s">
        <v>5754</v>
      </c>
      <c r="H751" s="105" t="s">
        <v>4546</v>
      </c>
      <c r="I751" s="105" t="s">
        <v>4547</v>
      </c>
      <c r="J751" s="105" t="s">
        <v>6394</v>
      </c>
      <c r="K751" s="105">
        <v>101640793</v>
      </c>
      <c r="L751" s="105"/>
      <c r="M751" s="105">
        <v>12000</v>
      </c>
      <c r="N751" s="105" t="s">
        <v>4453</v>
      </c>
      <c r="O751" s="105" t="s">
        <v>4563</v>
      </c>
      <c r="P751" s="105" t="s">
        <v>1964</v>
      </c>
      <c r="Q751" s="105">
        <v>42638</v>
      </c>
      <c r="R751" s="105">
        <v>0.50902777777777775</v>
      </c>
      <c r="S751" s="105" t="s">
        <v>4588</v>
      </c>
      <c r="T751" s="105" t="s">
        <v>4453</v>
      </c>
      <c r="U751" s="105" t="s">
        <v>3576</v>
      </c>
      <c r="V751" s="105" t="s">
        <v>3576</v>
      </c>
      <c r="W751" s="105" t="s">
        <v>4360</v>
      </c>
      <c r="X751" s="105"/>
      <c r="Y751" s="105" t="s">
        <v>4555</v>
      </c>
      <c r="Z751" s="105" t="s">
        <v>6395</v>
      </c>
      <c r="AA751" s="105">
        <f t="shared" si="110"/>
        <v>2016</v>
      </c>
      <c r="AB751" s="105">
        <f t="shared" si="111"/>
        <v>9</v>
      </c>
      <c r="AC751" s="105">
        <f t="shared" si="112"/>
        <v>25</v>
      </c>
      <c r="AD751" s="105">
        <f t="shared" si="113"/>
        <v>12</v>
      </c>
      <c r="AE751" s="105">
        <f t="shared" si="114"/>
        <v>13</v>
      </c>
      <c r="AF751" s="106" t="s">
        <v>6396</v>
      </c>
      <c r="AG751" s="107" t="s">
        <v>3561</v>
      </c>
      <c r="AH751" s="107" t="str">
        <f t="shared" si="119"/>
        <v>non-HFTD</v>
      </c>
      <c r="AI751" s="107" t="s">
        <v>5291</v>
      </c>
      <c r="AJ751" s="105" t="str">
        <f t="shared" si="115"/>
        <v>Distribution</v>
      </c>
      <c r="AK751" s="105" t="str">
        <f t="shared" si="116"/>
        <v>non-HFTD - Distribution</v>
      </c>
      <c r="AL751" s="105" t="str">
        <f t="shared" si="117"/>
        <v>Fire Less than 300 Acres</v>
      </c>
      <c r="AM751" s="108" t="s">
        <v>4591</v>
      </c>
      <c r="AN751" s="105" t="str">
        <f t="shared" si="118"/>
        <v>Conductor</v>
      </c>
      <c r="AO751" s="109">
        <v>10944</v>
      </c>
    </row>
    <row r="752" spans="1:41" x14ac:dyDescent="0.25">
      <c r="A752" s="105" t="s">
        <v>4544</v>
      </c>
      <c r="B752" s="105">
        <v>42638</v>
      </c>
      <c r="C752" s="105">
        <v>0.68680555555555556</v>
      </c>
      <c r="D752" s="105">
        <v>36.723149990000003</v>
      </c>
      <c r="E752" s="105">
        <v>-119.718419</v>
      </c>
      <c r="F752" s="105" t="s">
        <v>4560</v>
      </c>
      <c r="G752" s="105" t="s">
        <v>5762</v>
      </c>
      <c r="H752" s="105" t="s">
        <v>4546</v>
      </c>
      <c r="I752" s="105" t="s">
        <v>4547</v>
      </c>
      <c r="J752" s="105" t="s">
        <v>6397</v>
      </c>
      <c r="K752" s="105">
        <v>100815478</v>
      </c>
      <c r="L752" s="105" t="s">
        <v>5757</v>
      </c>
      <c r="M752" s="105">
        <v>12000</v>
      </c>
      <c r="N752" s="105" t="s">
        <v>4453</v>
      </c>
      <c r="O752" s="105" t="s">
        <v>4563</v>
      </c>
      <c r="P752" s="105" t="s">
        <v>1964</v>
      </c>
      <c r="Q752" s="105">
        <v>42638</v>
      </c>
      <c r="R752" s="105">
        <v>0.68680555555555556</v>
      </c>
      <c r="S752" s="105" t="s">
        <v>4551</v>
      </c>
      <c r="T752" s="105" t="s">
        <v>3576</v>
      </c>
      <c r="U752" s="105" t="s">
        <v>4552</v>
      </c>
      <c r="V752" s="105" t="s">
        <v>4456</v>
      </c>
      <c r="W752" s="105" t="s">
        <v>4554</v>
      </c>
      <c r="X752" s="105"/>
      <c r="Y752" s="105" t="s">
        <v>4555</v>
      </c>
      <c r="Z752" s="105" t="s">
        <v>6398</v>
      </c>
      <c r="AA752" s="105">
        <f t="shared" si="110"/>
        <v>2016</v>
      </c>
      <c r="AB752" s="105">
        <f t="shared" si="111"/>
        <v>9</v>
      </c>
      <c r="AC752" s="105">
        <f t="shared" si="112"/>
        <v>25</v>
      </c>
      <c r="AD752" s="105">
        <f t="shared" si="113"/>
        <v>16</v>
      </c>
      <c r="AE752" s="105">
        <f t="shared" si="114"/>
        <v>29</v>
      </c>
      <c r="AF752" s="106" t="s">
        <v>6399</v>
      </c>
      <c r="AG752" s="107" t="s">
        <v>3561</v>
      </c>
      <c r="AH752" s="107" t="str">
        <f t="shared" si="119"/>
        <v>non-HFTD</v>
      </c>
      <c r="AI752" s="107" t="s">
        <v>4558</v>
      </c>
      <c r="AJ752" s="105" t="str">
        <f t="shared" si="115"/>
        <v>Distribution</v>
      </c>
      <c r="AK752" s="105" t="str">
        <f t="shared" si="116"/>
        <v>non-HFTD - Distribution</v>
      </c>
      <c r="AL752" s="105" t="str">
        <f t="shared" si="117"/>
        <v>Fire Less than 300 Acres</v>
      </c>
      <c r="AM752" s="108" t="s">
        <v>4559</v>
      </c>
      <c r="AN752" s="105" t="str">
        <f t="shared" si="118"/>
        <v>Vehicle</v>
      </c>
      <c r="AO752" s="109">
        <v>96586</v>
      </c>
    </row>
    <row r="753" spans="1:41" x14ac:dyDescent="0.25">
      <c r="A753" s="105" t="s">
        <v>4544</v>
      </c>
      <c r="B753" s="105">
        <v>42638</v>
      </c>
      <c r="C753" s="105">
        <v>0.80486111111111114</v>
      </c>
      <c r="D753" s="105">
        <v>37.09928</v>
      </c>
      <c r="E753" s="105">
        <v>-122.115529</v>
      </c>
      <c r="F753" s="105" t="s">
        <v>4560</v>
      </c>
      <c r="G753" s="105" t="s">
        <v>5754</v>
      </c>
      <c r="H753" s="105" t="s">
        <v>4546</v>
      </c>
      <c r="I753" s="105" t="s">
        <v>4547</v>
      </c>
      <c r="J753" s="105" t="s">
        <v>6400</v>
      </c>
      <c r="K753" s="105">
        <v>101670837</v>
      </c>
      <c r="L753" s="105" t="s">
        <v>5757</v>
      </c>
      <c r="M753" s="105" t="s">
        <v>4457</v>
      </c>
      <c r="N753" s="105" t="s">
        <v>4453</v>
      </c>
      <c r="O753" s="105" t="s">
        <v>4563</v>
      </c>
      <c r="P753" s="105" t="s">
        <v>1964</v>
      </c>
      <c r="Q753" s="105">
        <v>42638</v>
      </c>
      <c r="R753" s="105">
        <v>0.80486111111111114</v>
      </c>
      <c r="S753" s="105" t="s">
        <v>4551</v>
      </c>
      <c r="T753" s="105" t="s">
        <v>3576</v>
      </c>
      <c r="U753" s="105" t="s">
        <v>4560</v>
      </c>
      <c r="V753" s="105" t="s">
        <v>4553</v>
      </c>
      <c r="W753" s="105" t="s">
        <v>4360</v>
      </c>
      <c r="X753" s="105"/>
      <c r="Y753" s="105" t="s">
        <v>4576</v>
      </c>
      <c r="Z753" s="105" t="s">
        <v>6401</v>
      </c>
      <c r="AA753" s="105">
        <f t="shared" si="110"/>
        <v>2016</v>
      </c>
      <c r="AB753" s="105">
        <f t="shared" si="111"/>
        <v>9</v>
      </c>
      <c r="AC753" s="105">
        <f t="shared" si="112"/>
        <v>25</v>
      </c>
      <c r="AD753" s="105">
        <f t="shared" si="113"/>
        <v>19</v>
      </c>
      <c r="AE753" s="105">
        <f t="shared" si="114"/>
        <v>19</v>
      </c>
      <c r="AF753" s="106" t="s">
        <v>6402</v>
      </c>
      <c r="AG753" s="107" t="s">
        <v>4574</v>
      </c>
      <c r="AH753" s="107" t="str">
        <f t="shared" si="119"/>
        <v>HFTD</v>
      </c>
      <c r="AI753" s="107" t="s">
        <v>4558</v>
      </c>
      <c r="AJ753" s="105" t="str">
        <f t="shared" si="115"/>
        <v>Distribution</v>
      </c>
      <c r="AK753" s="105" t="str">
        <f t="shared" si="116"/>
        <v>HFTD - Distribution</v>
      </c>
      <c r="AL753" s="105" t="str">
        <f t="shared" si="117"/>
        <v>Fire Less than 300 Acres</v>
      </c>
      <c r="AM753" s="108" t="s">
        <v>4560</v>
      </c>
      <c r="AN753" s="105" t="str">
        <f t="shared" si="118"/>
        <v>Fell into (No defect)</v>
      </c>
      <c r="AO753" s="109">
        <v>1497</v>
      </c>
    </row>
    <row r="754" spans="1:41" x14ac:dyDescent="0.25">
      <c r="A754" s="105" t="s">
        <v>4544</v>
      </c>
      <c r="B754" s="105">
        <v>42638.440972222219</v>
      </c>
      <c r="C754" s="105">
        <v>42638.440972222219</v>
      </c>
      <c r="D754" s="105">
        <v>38.801856999999998</v>
      </c>
      <c r="E754" s="105">
        <v>-122.81755099999999</v>
      </c>
      <c r="F754" s="105" t="s">
        <v>4560</v>
      </c>
      <c r="G754" s="105" t="s">
        <v>5754</v>
      </c>
      <c r="H754" s="105" t="s">
        <v>6403</v>
      </c>
      <c r="I754" s="105" t="s">
        <v>4547</v>
      </c>
      <c r="J754" s="105" t="s">
        <v>5756</v>
      </c>
      <c r="K754" s="105">
        <v>103613996</v>
      </c>
      <c r="L754" s="105"/>
      <c r="M754" s="105">
        <v>115000</v>
      </c>
      <c r="N754" s="105" t="s">
        <v>4451</v>
      </c>
      <c r="O754" s="105" t="s">
        <v>4563</v>
      </c>
      <c r="P754" s="105" t="s">
        <v>1964</v>
      </c>
      <c r="Q754" s="105">
        <v>42638.440972222219</v>
      </c>
      <c r="R754" s="105">
        <v>42638.440972222219</v>
      </c>
      <c r="S754" s="105" t="s">
        <v>4588</v>
      </c>
      <c r="T754" s="105" t="s">
        <v>4451</v>
      </c>
      <c r="U754" s="105" t="s">
        <v>3576</v>
      </c>
      <c r="V754" s="105" t="s">
        <v>3576</v>
      </c>
      <c r="W754" s="105" t="s">
        <v>4360</v>
      </c>
      <c r="X754" s="105"/>
      <c r="Y754" s="105" t="s">
        <v>4571</v>
      </c>
      <c r="Z754" s="105" t="s">
        <v>6404</v>
      </c>
      <c r="AA754" s="105">
        <f t="shared" si="110"/>
        <v>2016</v>
      </c>
      <c r="AB754" s="105">
        <f t="shared" si="111"/>
        <v>9</v>
      </c>
      <c r="AC754" s="105">
        <f t="shared" si="112"/>
        <v>25</v>
      </c>
      <c r="AD754" s="105">
        <f t="shared" si="113"/>
        <v>10</v>
      </c>
      <c r="AE754" s="105">
        <f t="shared" si="114"/>
        <v>35</v>
      </c>
      <c r="AF754" s="106" t="s">
        <v>6405</v>
      </c>
      <c r="AG754" s="107" t="s">
        <v>4574</v>
      </c>
      <c r="AH754" s="107" t="str">
        <f t="shared" si="119"/>
        <v>HFTD</v>
      </c>
      <c r="AI754" s="107" t="s">
        <v>5291</v>
      </c>
      <c r="AJ754" s="105" t="str">
        <f t="shared" si="115"/>
        <v>Transmission</v>
      </c>
      <c r="AK754" s="105" t="str">
        <f t="shared" si="116"/>
        <v>HFTD - Transmission</v>
      </c>
      <c r="AL754" s="105" t="str">
        <f t="shared" si="117"/>
        <v>Fire Greater than 300 Acres</v>
      </c>
      <c r="AM754" s="108" t="s">
        <v>4591</v>
      </c>
      <c r="AN754" s="105" t="str">
        <f t="shared" si="118"/>
        <v>Equip Failure - Other</v>
      </c>
      <c r="AO754" s="109">
        <v>0</v>
      </c>
    </row>
    <row r="755" spans="1:41" x14ac:dyDescent="0.25">
      <c r="A755" s="105" t="s">
        <v>4544</v>
      </c>
      <c r="B755" s="105">
        <v>42639</v>
      </c>
      <c r="C755" s="105">
        <v>0.44444444444444442</v>
      </c>
      <c r="D755" s="105">
        <v>38.015732919999998</v>
      </c>
      <c r="E755" s="105">
        <v>-122.68885299999999</v>
      </c>
      <c r="F755" s="105" t="s">
        <v>4560</v>
      </c>
      <c r="G755" s="105" t="s">
        <v>5754</v>
      </c>
      <c r="H755" s="105" t="s">
        <v>4546</v>
      </c>
      <c r="I755" s="105" t="s">
        <v>4547</v>
      </c>
      <c r="J755" s="105" t="s">
        <v>5393</v>
      </c>
      <c r="K755" s="105">
        <v>102252082</v>
      </c>
      <c r="L755" s="105" t="s">
        <v>5757</v>
      </c>
      <c r="M755" s="105">
        <v>12000</v>
      </c>
      <c r="N755" s="105" t="s">
        <v>4453</v>
      </c>
      <c r="O755" s="105" t="s">
        <v>4563</v>
      </c>
      <c r="P755" s="105" t="s">
        <v>1964</v>
      </c>
      <c r="Q755" s="105">
        <v>42639</v>
      </c>
      <c r="R755" s="105">
        <v>0.44444444444444442</v>
      </c>
      <c r="S755" s="105" t="s">
        <v>4588</v>
      </c>
      <c r="T755" s="105" t="s">
        <v>4453</v>
      </c>
      <c r="U755" s="105" t="s">
        <v>3576</v>
      </c>
      <c r="V755" s="105" t="s">
        <v>3576</v>
      </c>
      <c r="W755" s="105" t="s">
        <v>4360</v>
      </c>
      <c r="X755" s="105"/>
      <c r="Y755" s="105" t="s">
        <v>4571</v>
      </c>
      <c r="Z755" s="105" t="s">
        <v>6406</v>
      </c>
      <c r="AA755" s="105">
        <f t="shared" si="110"/>
        <v>2016</v>
      </c>
      <c r="AB755" s="105">
        <f t="shared" si="111"/>
        <v>9</v>
      </c>
      <c r="AC755" s="105">
        <f t="shared" si="112"/>
        <v>26</v>
      </c>
      <c r="AD755" s="105">
        <f t="shared" si="113"/>
        <v>10</v>
      </c>
      <c r="AE755" s="105">
        <f t="shared" si="114"/>
        <v>40</v>
      </c>
      <c r="AF755" s="106" t="s">
        <v>4573</v>
      </c>
      <c r="AG755" s="107" t="s">
        <v>4574</v>
      </c>
      <c r="AH755" s="107" t="str">
        <f t="shared" si="119"/>
        <v>HFTD</v>
      </c>
      <c r="AI755" s="107" t="s">
        <v>4558</v>
      </c>
      <c r="AJ755" s="105" t="str">
        <f t="shared" si="115"/>
        <v>Distribution</v>
      </c>
      <c r="AK755" s="105" t="str">
        <f t="shared" si="116"/>
        <v>HFTD - Distribution</v>
      </c>
      <c r="AL755" s="105" t="str">
        <f t="shared" si="117"/>
        <v>Fire Less than 300 Acres</v>
      </c>
      <c r="AM755" s="108" t="s">
        <v>4591</v>
      </c>
      <c r="AN755" s="105" t="str">
        <f t="shared" si="118"/>
        <v>Conductor</v>
      </c>
      <c r="AO755" s="109" t="s">
        <v>3576</v>
      </c>
    </row>
    <row r="756" spans="1:41" x14ac:dyDescent="0.25">
      <c r="A756" s="105" t="s">
        <v>4544</v>
      </c>
      <c r="B756" s="105">
        <v>42640</v>
      </c>
      <c r="C756" s="105">
        <v>0.51944444444444449</v>
      </c>
      <c r="D756" s="105">
        <v>37.876429989999998</v>
      </c>
      <c r="E756" s="105">
        <v>-122.5264</v>
      </c>
      <c r="F756" s="105" t="s">
        <v>4560</v>
      </c>
      <c r="G756" s="105" t="s">
        <v>5762</v>
      </c>
      <c r="H756" s="105" t="s">
        <v>5755</v>
      </c>
      <c r="I756" s="105" t="s">
        <v>4547</v>
      </c>
      <c r="J756" s="105" t="s">
        <v>6407</v>
      </c>
      <c r="K756" s="105">
        <v>102277447</v>
      </c>
      <c r="L756" s="105"/>
      <c r="M756" s="105">
        <v>12000</v>
      </c>
      <c r="N756" s="105" t="s">
        <v>4453</v>
      </c>
      <c r="O756" s="105" t="s">
        <v>4563</v>
      </c>
      <c r="P756" s="105" t="s">
        <v>1964</v>
      </c>
      <c r="Q756" s="105">
        <v>42640</v>
      </c>
      <c r="R756" s="105">
        <v>0.51944444444444449</v>
      </c>
      <c r="S756" s="105" t="s">
        <v>4551</v>
      </c>
      <c r="T756" s="105" t="s">
        <v>3576</v>
      </c>
      <c r="U756" s="105" t="s">
        <v>4560</v>
      </c>
      <c r="V756" s="105" t="s">
        <v>4553</v>
      </c>
      <c r="W756" s="105" t="s">
        <v>4360</v>
      </c>
      <c r="X756" s="105"/>
      <c r="Y756" s="105" t="s">
        <v>4555</v>
      </c>
      <c r="Z756" s="105" t="s">
        <v>6408</v>
      </c>
      <c r="AA756" s="105">
        <f t="shared" si="110"/>
        <v>2016</v>
      </c>
      <c r="AB756" s="105">
        <f t="shared" si="111"/>
        <v>9</v>
      </c>
      <c r="AC756" s="105">
        <f t="shared" si="112"/>
        <v>27</v>
      </c>
      <c r="AD756" s="105">
        <f t="shared" si="113"/>
        <v>12</v>
      </c>
      <c r="AE756" s="105">
        <f t="shared" si="114"/>
        <v>28</v>
      </c>
      <c r="AF756" s="106" t="s">
        <v>6409</v>
      </c>
      <c r="AG756" s="107" t="s">
        <v>3561</v>
      </c>
      <c r="AH756" s="107" t="str">
        <f t="shared" si="119"/>
        <v>non-HFTD</v>
      </c>
      <c r="AI756" s="107" t="s">
        <v>4558</v>
      </c>
      <c r="AJ756" s="105" t="str">
        <f t="shared" si="115"/>
        <v>Distribution</v>
      </c>
      <c r="AK756" s="105" t="str">
        <f t="shared" si="116"/>
        <v>non-HFTD - Distribution</v>
      </c>
      <c r="AL756" s="105" t="str">
        <f t="shared" si="117"/>
        <v>Fire Less than 300 Acres</v>
      </c>
      <c r="AM756" s="108" t="s">
        <v>4560</v>
      </c>
      <c r="AN756" s="105" t="str">
        <f t="shared" si="118"/>
        <v>Other/Unknown</v>
      </c>
      <c r="AO756" s="109">
        <v>4920</v>
      </c>
    </row>
    <row r="757" spans="1:41" x14ac:dyDescent="0.25">
      <c r="A757" s="105" t="s">
        <v>4544</v>
      </c>
      <c r="B757" s="105">
        <v>42641</v>
      </c>
      <c r="C757" s="105">
        <v>0.22916666666666666</v>
      </c>
      <c r="D757" s="105">
        <v>38.097249990000002</v>
      </c>
      <c r="E757" s="105">
        <v>-121.317849</v>
      </c>
      <c r="F757" s="105" t="s">
        <v>4560</v>
      </c>
      <c r="G757" s="105" t="s">
        <v>5754</v>
      </c>
      <c r="H757" s="105" t="s">
        <v>5755</v>
      </c>
      <c r="I757" s="105" t="s">
        <v>4547</v>
      </c>
      <c r="J757" s="105" t="s">
        <v>6410</v>
      </c>
      <c r="K757" s="105">
        <v>102107151</v>
      </c>
      <c r="L757" s="105"/>
      <c r="M757" s="105" t="s">
        <v>4457</v>
      </c>
      <c r="N757" s="105" t="s">
        <v>4443</v>
      </c>
      <c r="O757" s="105" t="s">
        <v>4563</v>
      </c>
      <c r="P757" s="105" t="s">
        <v>1964</v>
      </c>
      <c r="Q757" s="105">
        <v>42641</v>
      </c>
      <c r="R757" s="105">
        <v>0.22916666666666666</v>
      </c>
      <c r="S757" s="105" t="s">
        <v>4588</v>
      </c>
      <c r="T757" s="105" t="s">
        <v>4443</v>
      </c>
      <c r="U757" s="105" t="s">
        <v>3576</v>
      </c>
      <c r="V757" s="105" t="s">
        <v>3576</v>
      </c>
      <c r="W757" s="105" t="s">
        <v>4360</v>
      </c>
      <c r="X757" s="105"/>
      <c r="Y757" s="105" t="s">
        <v>4555</v>
      </c>
      <c r="Z757" s="105" t="s">
        <v>6411</v>
      </c>
      <c r="AA757" s="105">
        <f t="shared" si="110"/>
        <v>2016</v>
      </c>
      <c r="AB757" s="105">
        <f t="shared" si="111"/>
        <v>9</v>
      </c>
      <c r="AC757" s="105">
        <f t="shared" si="112"/>
        <v>28</v>
      </c>
      <c r="AD757" s="105">
        <f t="shared" si="113"/>
        <v>5</v>
      </c>
      <c r="AE757" s="105">
        <f t="shared" si="114"/>
        <v>30</v>
      </c>
      <c r="AF757" s="106" t="s">
        <v>6412</v>
      </c>
      <c r="AG757" s="107" t="s">
        <v>3561</v>
      </c>
      <c r="AH757" s="107" t="str">
        <f t="shared" si="119"/>
        <v>non-HFTD</v>
      </c>
      <c r="AI757" s="107" t="s">
        <v>4558</v>
      </c>
      <c r="AJ757" s="105" t="str">
        <f t="shared" si="115"/>
        <v>Distribution</v>
      </c>
      <c r="AK757" s="105" t="str">
        <f t="shared" si="116"/>
        <v>non-HFTD - Distribution</v>
      </c>
      <c r="AL757" s="105" t="str">
        <f t="shared" si="117"/>
        <v>Fire Less than 300 Acres</v>
      </c>
      <c r="AM757" s="108" t="s">
        <v>4591</v>
      </c>
      <c r="AN757" s="105" t="str">
        <f t="shared" si="118"/>
        <v>Capacitor Bank</v>
      </c>
      <c r="AO757" s="109" t="s">
        <v>3576</v>
      </c>
    </row>
    <row r="758" spans="1:41" x14ac:dyDescent="0.25">
      <c r="A758" s="105" t="s">
        <v>4544</v>
      </c>
      <c r="B758" s="105">
        <v>42641</v>
      </c>
      <c r="C758" s="105">
        <v>0.58333333333333337</v>
      </c>
      <c r="D758" s="105">
        <v>35.214500000000001</v>
      </c>
      <c r="E758" s="105">
        <v>-118.5625</v>
      </c>
      <c r="F758" s="105" t="s">
        <v>4560</v>
      </c>
      <c r="G758" s="105" t="s">
        <v>5754</v>
      </c>
      <c r="H758" s="105" t="s">
        <v>4546</v>
      </c>
      <c r="I758" s="105" t="s">
        <v>4547</v>
      </c>
      <c r="J758" s="105" t="s">
        <v>5756</v>
      </c>
      <c r="K758" s="105"/>
      <c r="L758" s="105"/>
      <c r="M758" s="105" t="s">
        <v>4457</v>
      </c>
      <c r="N758" s="105" t="s">
        <v>4453</v>
      </c>
      <c r="O758" s="105" t="s">
        <v>4563</v>
      </c>
      <c r="P758" s="105" t="s">
        <v>1964</v>
      </c>
      <c r="Q758" s="105">
        <v>42641</v>
      </c>
      <c r="R758" s="105">
        <v>0.58333333333333337</v>
      </c>
      <c r="S758" s="105" t="s">
        <v>4551</v>
      </c>
      <c r="T758" s="105" t="s">
        <v>3576</v>
      </c>
      <c r="U758" s="105" t="s">
        <v>4560</v>
      </c>
      <c r="V758" s="105" t="s">
        <v>4553</v>
      </c>
      <c r="W758" s="105" t="s">
        <v>4360</v>
      </c>
      <c r="X758" s="105"/>
      <c r="Y758" s="105" t="s">
        <v>4571</v>
      </c>
      <c r="Z758" s="105" t="s">
        <v>6413</v>
      </c>
      <c r="AA758" s="105">
        <f t="shared" si="110"/>
        <v>2016</v>
      </c>
      <c r="AB758" s="105">
        <f t="shared" si="111"/>
        <v>9</v>
      </c>
      <c r="AC758" s="105">
        <f t="shared" si="112"/>
        <v>28</v>
      </c>
      <c r="AD758" s="105">
        <f t="shared" si="113"/>
        <v>14</v>
      </c>
      <c r="AE758" s="105">
        <f t="shared" si="114"/>
        <v>0</v>
      </c>
      <c r="AF758" s="106" t="s">
        <v>4573</v>
      </c>
      <c r="AG758" s="107" t="s">
        <v>4574</v>
      </c>
      <c r="AH758" s="107" t="str">
        <f t="shared" si="119"/>
        <v>HFTD</v>
      </c>
      <c r="AI758" s="107" t="s">
        <v>4558</v>
      </c>
      <c r="AJ758" s="105" t="str">
        <f t="shared" si="115"/>
        <v>Distribution</v>
      </c>
      <c r="AK758" s="105" t="str">
        <f t="shared" si="116"/>
        <v>HFTD - Distribution</v>
      </c>
      <c r="AL758" s="105" t="str">
        <f t="shared" si="117"/>
        <v>Fire Less than 300 Acres</v>
      </c>
      <c r="AM758" s="108" t="s">
        <v>4560</v>
      </c>
      <c r="AN758" s="105" t="str">
        <f t="shared" si="118"/>
        <v>Other/Unknown</v>
      </c>
      <c r="AO758" s="109" t="s">
        <v>3576</v>
      </c>
    </row>
    <row r="759" spans="1:41" x14ac:dyDescent="0.25">
      <c r="A759" s="105" t="s">
        <v>4544</v>
      </c>
      <c r="B759" s="105">
        <v>42641</v>
      </c>
      <c r="C759" s="105">
        <v>0.68125000000000002</v>
      </c>
      <c r="D759" s="105">
        <v>37.146540000000002</v>
      </c>
      <c r="E759" s="105">
        <v>-121.66735</v>
      </c>
      <c r="F759" s="105" t="s">
        <v>4560</v>
      </c>
      <c r="G759" s="105" t="s">
        <v>5762</v>
      </c>
      <c r="H759" s="105" t="s">
        <v>4546</v>
      </c>
      <c r="I759" s="105" t="s">
        <v>4547</v>
      </c>
      <c r="J759" s="105" t="s">
        <v>5756</v>
      </c>
      <c r="K759" s="105">
        <v>100601627</v>
      </c>
      <c r="L759" s="105"/>
      <c r="M759" s="105">
        <v>21000</v>
      </c>
      <c r="N759" s="105" t="s">
        <v>4453</v>
      </c>
      <c r="O759" s="105" t="s">
        <v>4563</v>
      </c>
      <c r="P759" s="105" t="s">
        <v>1964</v>
      </c>
      <c r="Q759" s="105">
        <v>42641</v>
      </c>
      <c r="R759" s="105">
        <v>0.68125000000000002</v>
      </c>
      <c r="S759" s="105" t="s">
        <v>4551</v>
      </c>
      <c r="T759" s="105" t="s">
        <v>3576</v>
      </c>
      <c r="U759" s="105" t="s">
        <v>4552</v>
      </c>
      <c r="V759" s="105" t="s">
        <v>4456</v>
      </c>
      <c r="W759" s="105" t="s">
        <v>4554</v>
      </c>
      <c r="X759" s="105"/>
      <c r="Y759" s="105" t="s">
        <v>4555</v>
      </c>
      <c r="Z759" s="105" t="s">
        <v>6414</v>
      </c>
      <c r="AA759" s="105">
        <f t="shared" si="110"/>
        <v>2016</v>
      </c>
      <c r="AB759" s="105">
        <f t="shared" si="111"/>
        <v>9</v>
      </c>
      <c r="AC759" s="105">
        <f t="shared" si="112"/>
        <v>28</v>
      </c>
      <c r="AD759" s="105">
        <f t="shared" si="113"/>
        <v>16</v>
      </c>
      <c r="AE759" s="105">
        <f t="shared" si="114"/>
        <v>21</v>
      </c>
      <c r="AF759" s="106" t="s">
        <v>6415</v>
      </c>
      <c r="AG759" s="107" t="s">
        <v>3561</v>
      </c>
      <c r="AH759" s="107" t="str">
        <f t="shared" si="119"/>
        <v>non-HFTD</v>
      </c>
      <c r="AI759" s="107" t="s">
        <v>4558</v>
      </c>
      <c r="AJ759" s="105" t="str">
        <f t="shared" si="115"/>
        <v>Distribution</v>
      </c>
      <c r="AK759" s="105" t="str">
        <f t="shared" si="116"/>
        <v>non-HFTD - Distribution</v>
      </c>
      <c r="AL759" s="105" t="str">
        <f t="shared" si="117"/>
        <v>Fire Less than 300 Acres</v>
      </c>
      <c r="AM759" s="108" t="s">
        <v>4559</v>
      </c>
      <c r="AN759" s="105" t="str">
        <f t="shared" si="118"/>
        <v>Vehicle</v>
      </c>
      <c r="AO759" s="109" t="s">
        <v>3576</v>
      </c>
    </row>
    <row r="760" spans="1:41" x14ac:dyDescent="0.25">
      <c r="A760" s="105" t="s">
        <v>4544</v>
      </c>
      <c r="B760" s="105">
        <v>42642</v>
      </c>
      <c r="C760" s="105">
        <v>0.47013888888888888</v>
      </c>
      <c r="D760" s="105">
        <v>38.01782</v>
      </c>
      <c r="E760" s="105">
        <v>-121.648359</v>
      </c>
      <c r="F760" s="105" t="s">
        <v>4560</v>
      </c>
      <c r="G760" s="105" t="s">
        <v>5754</v>
      </c>
      <c r="H760" s="105" t="s">
        <v>4546</v>
      </c>
      <c r="I760" s="105" t="s">
        <v>4547</v>
      </c>
      <c r="J760" s="105" t="s">
        <v>5885</v>
      </c>
      <c r="K760" s="105">
        <v>100457240</v>
      </c>
      <c r="L760" s="105" t="s">
        <v>5757</v>
      </c>
      <c r="M760" s="105" t="s">
        <v>4457</v>
      </c>
      <c r="N760" s="105" t="s">
        <v>4453</v>
      </c>
      <c r="O760" s="105" t="s">
        <v>4563</v>
      </c>
      <c r="P760" s="105" t="s">
        <v>1964</v>
      </c>
      <c r="Q760" s="105">
        <v>42642</v>
      </c>
      <c r="R760" s="105">
        <v>0.47013888888888888</v>
      </c>
      <c r="S760" s="105" t="s">
        <v>4588</v>
      </c>
      <c r="T760" s="105" t="s">
        <v>4453</v>
      </c>
      <c r="U760" s="105" t="s">
        <v>3576</v>
      </c>
      <c r="V760" s="105" t="s">
        <v>3576</v>
      </c>
      <c r="W760" s="105" t="s">
        <v>4360</v>
      </c>
      <c r="X760" s="105"/>
      <c r="Y760" s="105" t="s">
        <v>4571</v>
      </c>
      <c r="Z760" s="105" t="s">
        <v>6416</v>
      </c>
      <c r="AA760" s="105">
        <f t="shared" si="110"/>
        <v>2016</v>
      </c>
      <c r="AB760" s="105">
        <f t="shared" si="111"/>
        <v>9</v>
      </c>
      <c r="AC760" s="105">
        <f t="shared" si="112"/>
        <v>29</v>
      </c>
      <c r="AD760" s="105">
        <f t="shared" si="113"/>
        <v>11</v>
      </c>
      <c r="AE760" s="105">
        <f t="shared" si="114"/>
        <v>17</v>
      </c>
      <c r="AF760" s="106" t="s">
        <v>4573</v>
      </c>
      <c r="AG760" s="107" t="s">
        <v>3561</v>
      </c>
      <c r="AH760" s="107" t="str">
        <f t="shared" si="119"/>
        <v>non-HFTD</v>
      </c>
      <c r="AI760" s="107" t="s">
        <v>4558</v>
      </c>
      <c r="AJ760" s="105" t="str">
        <f t="shared" si="115"/>
        <v>Distribution</v>
      </c>
      <c r="AK760" s="105" t="str">
        <f t="shared" si="116"/>
        <v>non-HFTD - Distribution</v>
      </c>
      <c r="AL760" s="105" t="str">
        <f t="shared" si="117"/>
        <v>Fire Less than 300 Acres</v>
      </c>
      <c r="AM760" s="108" t="s">
        <v>4591</v>
      </c>
      <c r="AN760" s="105" t="str">
        <f t="shared" si="118"/>
        <v>Conductor</v>
      </c>
      <c r="AO760" s="109" t="s">
        <v>3576</v>
      </c>
    </row>
    <row r="761" spans="1:41" x14ac:dyDescent="0.25">
      <c r="A761" s="105" t="s">
        <v>4544</v>
      </c>
      <c r="B761" s="105">
        <v>42644.645474537036</v>
      </c>
      <c r="C761" s="105">
        <v>0.6381944444444444</v>
      </c>
      <c r="D761" s="105">
        <v>39.438378999999998</v>
      </c>
      <c r="E761" s="105">
        <v>-120.81596500000001</v>
      </c>
      <c r="F761" s="105" t="s">
        <v>4560</v>
      </c>
      <c r="G761" s="105" t="s">
        <v>5754</v>
      </c>
      <c r="H761" s="105" t="s">
        <v>4582</v>
      </c>
      <c r="I761" s="105" t="s">
        <v>4547</v>
      </c>
      <c r="J761" s="105" t="s">
        <v>6417</v>
      </c>
      <c r="K761" s="105">
        <v>100112411</v>
      </c>
      <c r="L761" s="105"/>
      <c r="M761" s="105">
        <v>12000</v>
      </c>
      <c r="N761" s="105" t="s">
        <v>4453</v>
      </c>
      <c r="O761" s="105" t="s">
        <v>4563</v>
      </c>
      <c r="P761" s="105" t="s">
        <v>1964</v>
      </c>
      <c r="Q761" s="105">
        <v>42644.645474537036</v>
      </c>
      <c r="R761" s="105">
        <v>0.6381944444444444</v>
      </c>
      <c r="S761" s="105" t="s">
        <v>4551</v>
      </c>
      <c r="T761" s="105" t="s">
        <v>3576</v>
      </c>
      <c r="U761" s="105" t="s">
        <v>4560</v>
      </c>
      <c r="V761" s="105" t="s">
        <v>4553</v>
      </c>
      <c r="W761" s="105" t="s">
        <v>4554</v>
      </c>
      <c r="X761" s="105" t="s">
        <v>5912</v>
      </c>
      <c r="Y761" s="105" t="s">
        <v>4555</v>
      </c>
      <c r="Z761" s="105" t="s">
        <v>6418</v>
      </c>
      <c r="AA761" s="105">
        <f t="shared" si="110"/>
        <v>2016</v>
      </c>
      <c r="AB761" s="105">
        <f t="shared" si="111"/>
        <v>10</v>
      </c>
      <c r="AC761" s="105">
        <f t="shared" si="112"/>
        <v>1</v>
      </c>
      <c r="AD761" s="105">
        <f t="shared" si="113"/>
        <v>15</v>
      </c>
      <c r="AE761" s="105">
        <f t="shared" si="114"/>
        <v>19</v>
      </c>
      <c r="AF761" s="106" t="s">
        <v>6419</v>
      </c>
      <c r="AG761" s="107" t="s">
        <v>4574</v>
      </c>
      <c r="AH761" s="107" t="str">
        <f t="shared" si="119"/>
        <v>HFTD</v>
      </c>
      <c r="AI761" s="107" t="s">
        <v>4558</v>
      </c>
      <c r="AJ761" s="105" t="str">
        <f t="shared" si="115"/>
        <v>Distribution</v>
      </c>
      <c r="AK761" s="105" t="str">
        <f t="shared" si="116"/>
        <v>HFTD - Distribution</v>
      </c>
      <c r="AL761" s="105" t="str">
        <f t="shared" si="117"/>
        <v>Fire Less than 300 Acres</v>
      </c>
      <c r="AM761" s="108" t="s">
        <v>4559</v>
      </c>
      <c r="AN761" s="105" t="str">
        <f t="shared" si="118"/>
        <v>3rd Party - Unknown</v>
      </c>
      <c r="AO761" s="109">
        <v>6157</v>
      </c>
    </row>
    <row r="762" spans="1:41" x14ac:dyDescent="0.25">
      <c r="A762" s="105" t="s">
        <v>4544</v>
      </c>
      <c r="B762" s="105">
        <v>42645.660497685189</v>
      </c>
      <c r="C762" s="105">
        <v>0.66041666666666665</v>
      </c>
      <c r="D762" s="105">
        <v>38.213139990000002</v>
      </c>
      <c r="E762" s="105">
        <v>-122.13379999999999</v>
      </c>
      <c r="F762" s="105" t="s">
        <v>4560</v>
      </c>
      <c r="G762" s="105" t="s">
        <v>5754</v>
      </c>
      <c r="H762" s="105" t="s">
        <v>4546</v>
      </c>
      <c r="I762" s="105" t="s">
        <v>4547</v>
      </c>
      <c r="J762" s="105" t="s">
        <v>5830</v>
      </c>
      <c r="K762" s="105">
        <v>101563172</v>
      </c>
      <c r="L762" s="105" t="s">
        <v>5757</v>
      </c>
      <c r="M762" s="105">
        <v>12000</v>
      </c>
      <c r="N762" s="105" t="s">
        <v>4451</v>
      </c>
      <c r="O762" s="105" t="s">
        <v>4563</v>
      </c>
      <c r="P762" s="105" t="s">
        <v>1964</v>
      </c>
      <c r="Q762" s="105">
        <v>42645.660497685189</v>
      </c>
      <c r="R762" s="105">
        <v>0.66041666666666665</v>
      </c>
      <c r="S762" s="105" t="s">
        <v>5082</v>
      </c>
      <c r="T762" s="105" t="s">
        <v>3576</v>
      </c>
      <c r="U762" s="105" t="s">
        <v>3576</v>
      </c>
      <c r="V762" s="105" t="s">
        <v>3576</v>
      </c>
      <c r="W762" s="105" t="s">
        <v>4360</v>
      </c>
      <c r="X762" s="105"/>
      <c r="Y762" s="105" t="s">
        <v>4555</v>
      </c>
      <c r="Z762" s="105" t="s">
        <v>6420</v>
      </c>
      <c r="AA762" s="105">
        <f t="shared" si="110"/>
        <v>2016</v>
      </c>
      <c r="AB762" s="105">
        <f t="shared" si="111"/>
        <v>10</v>
      </c>
      <c r="AC762" s="105">
        <f t="shared" si="112"/>
        <v>2</v>
      </c>
      <c r="AD762" s="105">
        <f t="shared" si="113"/>
        <v>15</v>
      </c>
      <c r="AE762" s="105">
        <f t="shared" si="114"/>
        <v>51</v>
      </c>
      <c r="AF762" s="106" t="s">
        <v>6421</v>
      </c>
      <c r="AG762" s="107" t="s">
        <v>3561</v>
      </c>
      <c r="AH762" s="107" t="str">
        <f t="shared" si="119"/>
        <v>non-HFTD</v>
      </c>
      <c r="AI762" s="107" t="s">
        <v>4558</v>
      </c>
      <c r="AJ762" s="105" t="str">
        <f t="shared" si="115"/>
        <v>Distribution</v>
      </c>
      <c r="AK762" s="105" t="str">
        <f t="shared" si="116"/>
        <v>non-HFTD - Distribution</v>
      </c>
      <c r="AL762" s="105" t="str">
        <f t="shared" si="117"/>
        <v>Fire Less than 300 Acres</v>
      </c>
      <c r="AM762" s="108" t="s">
        <v>4575</v>
      </c>
      <c r="AN762" s="105" t="str">
        <f t="shared" si="118"/>
        <v>Unk or Other - Unknown</v>
      </c>
      <c r="AO762" s="109">
        <v>6611</v>
      </c>
    </row>
    <row r="763" spans="1:41" x14ac:dyDescent="0.25">
      <c r="A763" s="105" t="s">
        <v>4544</v>
      </c>
      <c r="B763" s="105">
        <v>42645.695370370369</v>
      </c>
      <c r="C763" s="105">
        <v>0.69513888888888886</v>
      </c>
      <c r="D763" s="105">
        <v>39.888770000000001</v>
      </c>
      <c r="E763" s="105">
        <v>-121.66482000000001</v>
      </c>
      <c r="F763" s="105" t="s">
        <v>4560</v>
      </c>
      <c r="G763" s="105" t="s">
        <v>5754</v>
      </c>
      <c r="H763" s="105" t="s">
        <v>5755</v>
      </c>
      <c r="I763" s="105" t="s">
        <v>4547</v>
      </c>
      <c r="J763" s="105" t="s">
        <v>5756</v>
      </c>
      <c r="K763" s="105">
        <v>103358082</v>
      </c>
      <c r="L763" s="105"/>
      <c r="M763" s="105">
        <v>12000</v>
      </c>
      <c r="N763" s="105" t="s">
        <v>4451</v>
      </c>
      <c r="O763" s="105" t="s">
        <v>4563</v>
      </c>
      <c r="P763" s="105" t="s">
        <v>1964</v>
      </c>
      <c r="Q763" s="105">
        <v>42645.695370370369</v>
      </c>
      <c r="R763" s="105">
        <v>0.69513888888888886</v>
      </c>
      <c r="S763" s="105" t="s">
        <v>4451</v>
      </c>
      <c r="T763" s="105" t="s">
        <v>3576</v>
      </c>
      <c r="U763" s="105" t="s">
        <v>3576</v>
      </c>
      <c r="V763" s="105" t="s">
        <v>3576</v>
      </c>
      <c r="W763" s="105" t="s">
        <v>5176</v>
      </c>
      <c r="X763" s="105" t="s">
        <v>5177</v>
      </c>
      <c r="Y763" s="105" t="s">
        <v>4555</v>
      </c>
      <c r="Z763" s="105" t="s">
        <v>6422</v>
      </c>
      <c r="AA763" s="105">
        <f t="shared" si="110"/>
        <v>2016</v>
      </c>
      <c r="AB763" s="105">
        <f t="shared" si="111"/>
        <v>10</v>
      </c>
      <c r="AC763" s="105">
        <f t="shared" si="112"/>
        <v>2</v>
      </c>
      <c r="AD763" s="105">
        <f t="shared" si="113"/>
        <v>16</v>
      </c>
      <c r="AE763" s="105">
        <f t="shared" si="114"/>
        <v>41</v>
      </c>
      <c r="AF763" s="106" t="s">
        <v>6423</v>
      </c>
      <c r="AG763" s="107" t="s">
        <v>4574</v>
      </c>
      <c r="AH763" s="107" t="str">
        <f t="shared" si="119"/>
        <v>HFTD</v>
      </c>
      <c r="AI763" s="107" t="s">
        <v>4558</v>
      </c>
      <c r="AJ763" s="105" t="str">
        <f t="shared" si="115"/>
        <v>Distribution</v>
      </c>
      <c r="AK763" s="105" t="str">
        <f t="shared" si="116"/>
        <v>HFTD - Distribution</v>
      </c>
      <c r="AL763" s="105" t="str">
        <f t="shared" si="117"/>
        <v>Fire Less than 300 Acres</v>
      </c>
      <c r="AM763" s="108" t="s">
        <v>4575</v>
      </c>
      <c r="AN763" s="105" t="str">
        <f t="shared" si="118"/>
        <v>Unk or Other - Unknown</v>
      </c>
      <c r="AO763" s="109">
        <v>339550</v>
      </c>
    </row>
    <row r="764" spans="1:41" x14ac:dyDescent="0.25">
      <c r="A764" s="105" t="s">
        <v>4544</v>
      </c>
      <c r="B764" s="105">
        <v>42646.735555555555</v>
      </c>
      <c r="C764" s="105">
        <v>0.76597222222222217</v>
      </c>
      <c r="D764" s="105">
        <v>34.596654999999998</v>
      </c>
      <c r="E764" s="105">
        <v>-120.09211999999999</v>
      </c>
      <c r="F764" s="105" t="s">
        <v>4560</v>
      </c>
      <c r="G764" s="105" t="s">
        <v>5754</v>
      </c>
      <c r="H764" s="105" t="s">
        <v>4582</v>
      </c>
      <c r="I764" s="105" t="s">
        <v>4547</v>
      </c>
      <c r="J764" s="105" t="s">
        <v>5816</v>
      </c>
      <c r="K764" s="105">
        <v>101895043</v>
      </c>
      <c r="L764" s="105"/>
      <c r="M764" s="105">
        <v>12000</v>
      </c>
      <c r="N764" s="105" t="s">
        <v>4453</v>
      </c>
      <c r="O764" s="105" t="s">
        <v>4563</v>
      </c>
      <c r="P764" s="105" t="s">
        <v>1964</v>
      </c>
      <c r="Q764" s="105">
        <v>42646.735555555555</v>
      </c>
      <c r="R764" s="105">
        <v>0.76597222222222217</v>
      </c>
      <c r="S764" s="105" t="s">
        <v>4551</v>
      </c>
      <c r="T764" s="105" t="s">
        <v>3576</v>
      </c>
      <c r="U764" s="105" t="s">
        <v>4560</v>
      </c>
      <c r="V764" s="105" t="s">
        <v>4553</v>
      </c>
      <c r="W764" s="105" t="s">
        <v>4360</v>
      </c>
      <c r="X764" s="105"/>
      <c r="Y764" s="105" t="s">
        <v>4576</v>
      </c>
      <c r="Z764" s="105" t="s">
        <v>6424</v>
      </c>
      <c r="AA764" s="105">
        <f t="shared" si="110"/>
        <v>2016</v>
      </c>
      <c r="AB764" s="105">
        <f t="shared" si="111"/>
        <v>10</v>
      </c>
      <c r="AC764" s="105">
        <f t="shared" si="112"/>
        <v>3</v>
      </c>
      <c r="AD764" s="105">
        <f t="shared" si="113"/>
        <v>18</v>
      </c>
      <c r="AE764" s="105">
        <f t="shared" si="114"/>
        <v>23</v>
      </c>
      <c r="AF764" s="106" t="s">
        <v>318</v>
      </c>
      <c r="AG764" s="107" t="s">
        <v>3561</v>
      </c>
      <c r="AH764" s="107" t="str">
        <f t="shared" si="119"/>
        <v>non-HFTD</v>
      </c>
      <c r="AI764" s="107" t="s">
        <v>4558</v>
      </c>
      <c r="AJ764" s="105" t="str">
        <f t="shared" si="115"/>
        <v>Distribution</v>
      </c>
      <c r="AK764" s="105" t="str">
        <f t="shared" si="116"/>
        <v>non-HFTD - Distribution</v>
      </c>
      <c r="AL764" s="105" t="str">
        <f t="shared" si="117"/>
        <v>Fire Less than 300 Acres</v>
      </c>
      <c r="AM764" s="108" t="s">
        <v>4560</v>
      </c>
      <c r="AN764" s="105" t="str">
        <f t="shared" si="118"/>
        <v>Fell into (No defect)</v>
      </c>
      <c r="AO764" s="109">
        <v>3231</v>
      </c>
    </row>
    <row r="765" spans="1:41" x14ac:dyDescent="0.25">
      <c r="A765" s="105" t="s">
        <v>4544</v>
      </c>
      <c r="B765" s="105">
        <v>42647.086111111108</v>
      </c>
      <c r="C765" s="105">
        <v>8.6111111111111124E-2</v>
      </c>
      <c r="D765" s="105">
        <v>38.066519999999997</v>
      </c>
      <c r="E765" s="105">
        <v>-122.19613</v>
      </c>
      <c r="F765" s="105" t="s">
        <v>4560</v>
      </c>
      <c r="G765" s="105" t="s">
        <v>5762</v>
      </c>
      <c r="H765" s="105" t="s">
        <v>4582</v>
      </c>
      <c r="I765" s="105" t="s">
        <v>4360</v>
      </c>
      <c r="J765" s="105" t="s">
        <v>4360</v>
      </c>
      <c r="K765" s="105">
        <v>103773890</v>
      </c>
      <c r="L765" s="105"/>
      <c r="M765" s="105">
        <v>21000</v>
      </c>
      <c r="N765" s="105" t="s">
        <v>4453</v>
      </c>
      <c r="O765" s="105" t="s">
        <v>4563</v>
      </c>
      <c r="P765" s="105" t="s">
        <v>1964</v>
      </c>
      <c r="Q765" s="105">
        <v>42647.086111111108</v>
      </c>
      <c r="R765" s="105">
        <v>8.6111111111111124E-2</v>
      </c>
      <c r="S765" s="105" t="s">
        <v>4588</v>
      </c>
      <c r="T765" s="105" t="s">
        <v>4453</v>
      </c>
      <c r="U765" s="105" t="s">
        <v>3576</v>
      </c>
      <c r="V765" s="105" t="s">
        <v>3576</v>
      </c>
      <c r="W765" s="105" t="s">
        <v>4360</v>
      </c>
      <c r="X765" s="105"/>
      <c r="Y765" s="105" t="s">
        <v>4555</v>
      </c>
      <c r="Z765" s="105" t="s">
        <v>6425</v>
      </c>
      <c r="AA765" s="105">
        <f t="shared" si="110"/>
        <v>2016</v>
      </c>
      <c r="AB765" s="105">
        <f t="shared" si="111"/>
        <v>10</v>
      </c>
      <c r="AC765" s="105">
        <f t="shared" si="112"/>
        <v>4</v>
      </c>
      <c r="AD765" s="105">
        <f t="shared" si="113"/>
        <v>2</v>
      </c>
      <c r="AE765" s="105">
        <f t="shared" si="114"/>
        <v>4</v>
      </c>
      <c r="AF765" s="106" t="s">
        <v>6426</v>
      </c>
      <c r="AG765" s="107" t="s">
        <v>3561</v>
      </c>
      <c r="AH765" s="107" t="str">
        <f t="shared" si="119"/>
        <v>non-HFTD</v>
      </c>
      <c r="AI765" s="107" t="s">
        <v>4558</v>
      </c>
      <c r="AJ765" s="105" t="str">
        <f t="shared" si="115"/>
        <v>Distribution</v>
      </c>
      <c r="AK765" s="105" t="str">
        <f t="shared" si="116"/>
        <v>non-HFTD - Distribution</v>
      </c>
      <c r="AL765" s="105" t="str">
        <f t="shared" si="117"/>
        <v>Fire Less than 300 Acres</v>
      </c>
      <c r="AM765" s="108" t="s">
        <v>4591</v>
      </c>
      <c r="AN765" s="105" t="str">
        <f t="shared" si="118"/>
        <v>Conductor</v>
      </c>
      <c r="AO765" s="109">
        <v>454368</v>
      </c>
    </row>
    <row r="766" spans="1:41" x14ac:dyDescent="0.25">
      <c r="A766" s="105" t="s">
        <v>4544</v>
      </c>
      <c r="B766" s="105">
        <v>42647.534722222219</v>
      </c>
      <c r="C766" s="105">
        <v>0.53472222222222221</v>
      </c>
      <c r="D766" s="105">
        <v>35.208939989999998</v>
      </c>
      <c r="E766" s="105">
        <v>-119.235159</v>
      </c>
      <c r="F766" s="105" t="s">
        <v>4560</v>
      </c>
      <c r="G766" s="105" t="s">
        <v>5754</v>
      </c>
      <c r="H766" s="105" t="s">
        <v>5755</v>
      </c>
      <c r="I766" s="105" t="s">
        <v>4547</v>
      </c>
      <c r="J766" s="105" t="s">
        <v>3524</v>
      </c>
      <c r="K766" s="105">
        <v>103261612</v>
      </c>
      <c r="L766" s="105"/>
      <c r="M766" s="105">
        <v>12000</v>
      </c>
      <c r="N766" s="105" t="s">
        <v>4453</v>
      </c>
      <c r="O766" s="105" t="s">
        <v>4563</v>
      </c>
      <c r="P766" s="105" t="s">
        <v>1964</v>
      </c>
      <c r="Q766" s="105">
        <v>42647.534722222219</v>
      </c>
      <c r="R766" s="105">
        <v>0.53472222222222221</v>
      </c>
      <c r="S766" s="105" t="s">
        <v>4551</v>
      </c>
      <c r="T766" s="105" t="s">
        <v>3576</v>
      </c>
      <c r="U766" s="105" t="s">
        <v>4552</v>
      </c>
      <c r="V766" s="105" t="s">
        <v>4456</v>
      </c>
      <c r="W766" s="105" t="s">
        <v>4554</v>
      </c>
      <c r="X766" s="105"/>
      <c r="Y766" s="105" t="s">
        <v>4555</v>
      </c>
      <c r="Z766" s="105" t="s">
        <v>6427</v>
      </c>
      <c r="AA766" s="105">
        <f t="shared" si="110"/>
        <v>2016</v>
      </c>
      <c r="AB766" s="105">
        <f t="shared" si="111"/>
        <v>10</v>
      </c>
      <c r="AC766" s="105">
        <f t="shared" si="112"/>
        <v>4</v>
      </c>
      <c r="AD766" s="105">
        <f t="shared" si="113"/>
        <v>12</v>
      </c>
      <c r="AE766" s="105">
        <f t="shared" si="114"/>
        <v>50</v>
      </c>
      <c r="AF766" s="106" t="s">
        <v>6428</v>
      </c>
      <c r="AG766" s="107" t="s">
        <v>3561</v>
      </c>
      <c r="AH766" s="107" t="str">
        <f t="shared" si="119"/>
        <v>non-HFTD</v>
      </c>
      <c r="AI766" s="107" t="s">
        <v>4558</v>
      </c>
      <c r="AJ766" s="105" t="str">
        <f t="shared" si="115"/>
        <v>Distribution</v>
      </c>
      <c r="AK766" s="105" t="str">
        <f t="shared" si="116"/>
        <v>non-HFTD - Distribution</v>
      </c>
      <c r="AL766" s="105" t="str">
        <f t="shared" si="117"/>
        <v>Fire Less than 300 Acres</v>
      </c>
      <c r="AM766" s="108" t="s">
        <v>4559</v>
      </c>
      <c r="AN766" s="105" t="str">
        <f t="shared" si="118"/>
        <v>Vehicle</v>
      </c>
      <c r="AO766" s="109">
        <v>2619</v>
      </c>
    </row>
    <row r="767" spans="1:41" x14ac:dyDescent="0.25">
      <c r="A767" s="105" t="s">
        <v>4544</v>
      </c>
      <c r="B767" s="105">
        <v>42648.683067129627</v>
      </c>
      <c r="C767" s="105">
        <v>0.68263888888888891</v>
      </c>
      <c r="D767" s="105">
        <v>35.296402</v>
      </c>
      <c r="E767" s="105">
        <v>-118.77646799999999</v>
      </c>
      <c r="F767" s="105" t="s">
        <v>4560</v>
      </c>
      <c r="G767" s="105" t="s">
        <v>5754</v>
      </c>
      <c r="H767" s="105" t="s">
        <v>4752</v>
      </c>
      <c r="I767" s="105" t="s">
        <v>4547</v>
      </c>
      <c r="J767" s="105" t="s">
        <v>5778</v>
      </c>
      <c r="K767" s="105">
        <v>100187871</v>
      </c>
      <c r="L767" s="105"/>
      <c r="M767" s="105">
        <v>12000</v>
      </c>
      <c r="N767" s="105" t="s">
        <v>4453</v>
      </c>
      <c r="O767" s="105" t="s">
        <v>4563</v>
      </c>
      <c r="P767" s="105" t="s">
        <v>1964</v>
      </c>
      <c r="Q767" s="105">
        <v>42648.683067129627</v>
      </c>
      <c r="R767" s="105">
        <v>0.68263888888888891</v>
      </c>
      <c r="S767" s="105" t="s">
        <v>4551</v>
      </c>
      <c r="T767" s="105" t="s">
        <v>3576</v>
      </c>
      <c r="U767" s="105" t="s">
        <v>4560</v>
      </c>
      <c r="V767" s="105" t="s">
        <v>4553</v>
      </c>
      <c r="W767" s="105" t="s">
        <v>4554</v>
      </c>
      <c r="X767" s="105" t="s">
        <v>5912</v>
      </c>
      <c r="Y767" s="105" t="s">
        <v>4555</v>
      </c>
      <c r="Z767" s="105" t="s">
        <v>6429</v>
      </c>
      <c r="AA767" s="105">
        <f t="shared" si="110"/>
        <v>2016</v>
      </c>
      <c r="AB767" s="105">
        <f t="shared" si="111"/>
        <v>10</v>
      </c>
      <c r="AC767" s="105">
        <f t="shared" si="112"/>
        <v>5</v>
      </c>
      <c r="AD767" s="105">
        <f t="shared" si="113"/>
        <v>16</v>
      </c>
      <c r="AE767" s="105">
        <f t="shared" si="114"/>
        <v>23</v>
      </c>
      <c r="AF767" s="106" t="s">
        <v>6430</v>
      </c>
      <c r="AG767" s="107" t="s">
        <v>3561</v>
      </c>
      <c r="AH767" s="107" t="str">
        <f t="shared" si="119"/>
        <v>non-HFTD</v>
      </c>
      <c r="AI767" s="107" t="s">
        <v>4558</v>
      </c>
      <c r="AJ767" s="105" t="str">
        <f t="shared" si="115"/>
        <v>Distribution</v>
      </c>
      <c r="AK767" s="105" t="str">
        <f t="shared" si="116"/>
        <v>non-HFTD - Distribution</v>
      </c>
      <c r="AL767" s="105" t="str">
        <f t="shared" si="117"/>
        <v>Fire Less than 300 Acres</v>
      </c>
      <c r="AM767" s="108" t="s">
        <v>4559</v>
      </c>
      <c r="AN767" s="105" t="str">
        <f t="shared" si="118"/>
        <v>3rd Party - Unknown</v>
      </c>
      <c r="AO767" s="109">
        <v>1344</v>
      </c>
    </row>
    <row r="768" spans="1:41" x14ac:dyDescent="0.25">
      <c r="A768" s="105" t="s">
        <v>4544</v>
      </c>
      <c r="B768" s="105">
        <v>42649.921516203707</v>
      </c>
      <c r="C768" s="105">
        <v>0.92083333333333339</v>
      </c>
      <c r="D768" s="105">
        <v>35.437800000000003</v>
      </c>
      <c r="E768" s="105">
        <v>-119.68729999999999</v>
      </c>
      <c r="F768" s="105" t="s">
        <v>4560</v>
      </c>
      <c r="G768" s="105" t="s">
        <v>5754</v>
      </c>
      <c r="H768" s="105" t="s">
        <v>4546</v>
      </c>
      <c r="I768" s="105" t="s">
        <v>4562</v>
      </c>
      <c r="J768" s="105" t="s">
        <v>3576</v>
      </c>
      <c r="K768" s="105">
        <v>100162148</v>
      </c>
      <c r="L768" s="105"/>
      <c r="M768" s="105">
        <v>21000</v>
      </c>
      <c r="N768" s="105" t="s">
        <v>4453</v>
      </c>
      <c r="O768" s="105" t="s">
        <v>4563</v>
      </c>
      <c r="P768" s="105" t="s">
        <v>1964</v>
      </c>
      <c r="Q768" s="105">
        <v>42649.921516203707</v>
      </c>
      <c r="R768" s="105">
        <v>0.92083333333333339</v>
      </c>
      <c r="S768" s="105" t="s">
        <v>4551</v>
      </c>
      <c r="T768" s="105" t="s">
        <v>3576</v>
      </c>
      <c r="U768" s="105" t="s">
        <v>4564</v>
      </c>
      <c r="V768" s="105" t="s">
        <v>4553</v>
      </c>
      <c r="W768" s="105" t="s">
        <v>4360</v>
      </c>
      <c r="X768" s="105"/>
      <c r="Y768" s="105" t="s">
        <v>4555</v>
      </c>
      <c r="Z768" s="105" t="s">
        <v>6431</v>
      </c>
      <c r="AA768" s="105">
        <f t="shared" si="110"/>
        <v>2016</v>
      </c>
      <c r="AB768" s="105">
        <f t="shared" si="111"/>
        <v>10</v>
      </c>
      <c r="AC768" s="105">
        <f t="shared" si="112"/>
        <v>6</v>
      </c>
      <c r="AD768" s="105">
        <f t="shared" si="113"/>
        <v>22</v>
      </c>
      <c r="AE768" s="105">
        <f t="shared" si="114"/>
        <v>6</v>
      </c>
      <c r="AF768" s="106" t="s">
        <v>6432</v>
      </c>
      <c r="AG768" s="107" t="s">
        <v>3561</v>
      </c>
      <c r="AH768" s="107" t="str">
        <f t="shared" si="119"/>
        <v>non-HFTD</v>
      </c>
      <c r="AI768" s="107" t="s">
        <v>4558</v>
      </c>
      <c r="AJ768" s="105" t="str">
        <f t="shared" si="115"/>
        <v>Distribution</v>
      </c>
      <c r="AK768" s="105" t="str">
        <f t="shared" si="116"/>
        <v>non-HFTD - Distribution</v>
      </c>
      <c r="AL768" s="105" t="str">
        <f t="shared" si="117"/>
        <v>Fire Less than 300 Acres</v>
      </c>
      <c r="AM768" s="108" t="s">
        <v>4564</v>
      </c>
      <c r="AN768" s="105" t="str">
        <f t="shared" si="118"/>
        <v>Animal</v>
      </c>
      <c r="AO768" s="109">
        <v>10243</v>
      </c>
    </row>
    <row r="769" spans="1:41" x14ac:dyDescent="0.25">
      <c r="A769" s="105" t="s">
        <v>4544</v>
      </c>
      <c r="B769" s="105">
        <v>42650.345266203702</v>
      </c>
      <c r="C769" s="105">
        <v>0.34513888888888888</v>
      </c>
      <c r="D769" s="105">
        <v>37.989136700000003</v>
      </c>
      <c r="E769" s="105">
        <v>-121.04496</v>
      </c>
      <c r="F769" s="105" t="s">
        <v>4560</v>
      </c>
      <c r="G769" s="105" t="s">
        <v>5754</v>
      </c>
      <c r="H769" s="105" t="s">
        <v>4546</v>
      </c>
      <c r="I769" s="105" t="s">
        <v>4547</v>
      </c>
      <c r="J769" s="105" t="s">
        <v>6433</v>
      </c>
      <c r="K769" s="105">
        <v>102119967</v>
      </c>
      <c r="L769" s="105"/>
      <c r="M769" s="105" t="s">
        <v>4457</v>
      </c>
      <c r="N769" s="105" t="s">
        <v>4446</v>
      </c>
      <c r="O769" s="105" t="s">
        <v>4563</v>
      </c>
      <c r="P769" s="105" t="s">
        <v>1964</v>
      </c>
      <c r="Q769" s="105">
        <v>42650.345266203702</v>
      </c>
      <c r="R769" s="105">
        <v>0.34513888888888888</v>
      </c>
      <c r="S769" s="105" t="s">
        <v>4588</v>
      </c>
      <c r="T769" s="105" t="s">
        <v>4446</v>
      </c>
      <c r="U769" s="105" t="s">
        <v>3576</v>
      </c>
      <c r="V769" s="105" t="s">
        <v>3576</v>
      </c>
      <c r="W769" s="105" t="s">
        <v>4360</v>
      </c>
      <c r="X769" s="105"/>
      <c r="Y769" s="105" t="s">
        <v>4555</v>
      </c>
      <c r="Z769" s="105" t="s">
        <v>6434</v>
      </c>
      <c r="AA769" s="105">
        <f t="shared" si="110"/>
        <v>2016</v>
      </c>
      <c r="AB769" s="105">
        <f t="shared" si="111"/>
        <v>10</v>
      </c>
      <c r="AC769" s="105">
        <f t="shared" si="112"/>
        <v>7</v>
      </c>
      <c r="AD769" s="105">
        <f t="shared" si="113"/>
        <v>8</v>
      </c>
      <c r="AE769" s="105">
        <f t="shared" si="114"/>
        <v>17</v>
      </c>
      <c r="AF769" s="106" t="s">
        <v>6435</v>
      </c>
      <c r="AG769" s="107" t="s">
        <v>3561</v>
      </c>
      <c r="AH769" s="107" t="str">
        <f t="shared" si="119"/>
        <v>non-HFTD</v>
      </c>
      <c r="AI769" s="107" t="s">
        <v>4558</v>
      </c>
      <c r="AJ769" s="105" t="str">
        <f t="shared" si="115"/>
        <v>Distribution</v>
      </c>
      <c r="AK769" s="105" t="str">
        <f t="shared" si="116"/>
        <v>non-HFTD - Distribution</v>
      </c>
      <c r="AL769" s="105" t="str">
        <f t="shared" si="117"/>
        <v>Fire Less than 300 Acres</v>
      </c>
      <c r="AM769" s="108" t="s">
        <v>4591</v>
      </c>
      <c r="AN769" s="105" t="str">
        <f t="shared" si="118"/>
        <v>Transformer</v>
      </c>
      <c r="AO769" s="109">
        <v>441</v>
      </c>
    </row>
    <row r="770" spans="1:41" x14ac:dyDescent="0.25">
      <c r="A770" s="105" t="s">
        <v>4544</v>
      </c>
      <c r="B770" s="105">
        <v>42651.286122685182</v>
      </c>
      <c r="C770" s="105">
        <v>0.28611111111111115</v>
      </c>
      <c r="D770" s="105">
        <v>39.571719989999998</v>
      </c>
      <c r="E770" s="105">
        <v>-121.72955</v>
      </c>
      <c r="F770" s="105" t="s">
        <v>4560</v>
      </c>
      <c r="G770" s="105" t="s">
        <v>5754</v>
      </c>
      <c r="H770" s="105" t="s">
        <v>4546</v>
      </c>
      <c r="I770" s="105" t="s">
        <v>4547</v>
      </c>
      <c r="J770" s="105" t="s">
        <v>5756</v>
      </c>
      <c r="K770" s="105">
        <v>100396647</v>
      </c>
      <c r="L770" s="105"/>
      <c r="M770" s="105">
        <v>12000</v>
      </c>
      <c r="N770" s="105" t="s">
        <v>4453</v>
      </c>
      <c r="O770" s="105" t="s">
        <v>4563</v>
      </c>
      <c r="P770" s="105" t="s">
        <v>1964</v>
      </c>
      <c r="Q770" s="105">
        <v>42651.286122685182</v>
      </c>
      <c r="R770" s="105">
        <v>0.28611111111111115</v>
      </c>
      <c r="S770" s="105" t="s">
        <v>4588</v>
      </c>
      <c r="T770" s="105" t="s">
        <v>4456</v>
      </c>
      <c r="U770" s="105" t="s">
        <v>3576</v>
      </c>
      <c r="V770" s="105" t="s">
        <v>3576</v>
      </c>
      <c r="W770" s="105" t="s">
        <v>4360</v>
      </c>
      <c r="X770" s="105"/>
      <c r="Y770" s="105" t="s">
        <v>4555</v>
      </c>
      <c r="Z770" s="105" t="s">
        <v>6436</v>
      </c>
      <c r="AA770" s="105">
        <f t="shared" si="110"/>
        <v>2016</v>
      </c>
      <c r="AB770" s="105">
        <f t="shared" si="111"/>
        <v>10</v>
      </c>
      <c r="AC770" s="105">
        <f t="shared" si="112"/>
        <v>8</v>
      </c>
      <c r="AD770" s="105">
        <f t="shared" si="113"/>
        <v>6</v>
      </c>
      <c r="AE770" s="105">
        <f t="shared" si="114"/>
        <v>52</v>
      </c>
      <c r="AF770" s="106" t="s">
        <v>6437</v>
      </c>
      <c r="AG770" s="107" t="s">
        <v>3561</v>
      </c>
      <c r="AH770" s="107" t="str">
        <f t="shared" si="119"/>
        <v>non-HFTD</v>
      </c>
      <c r="AI770" s="107" t="s">
        <v>4558</v>
      </c>
      <c r="AJ770" s="105" t="str">
        <f t="shared" si="115"/>
        <v>Distribution</v>
      </c>
      <c r="AK770" s="105" t="str">
        <f t="shared" si="116"/>
        <v>non-HFTD - Distribution</v>
      </c>
      <c r="AL770" s="105" t="str">
        <f t="shared" si="117"/>
        <v>Fire Less than 300 Acres</v>
      </c>
      <c r="AM770" s="108" t="s">
        <v>4591</v>
      </c>
      <c r="AN770" s="105" t="str">
        <f t="shared" si="118"/>
        <v>Pole</v>
      </c>
      <c r="AO770" s="109">
        <v>26123</v>
      </c>
    </row>
    <row r="771" spans="1:41" x14ac:dyDescent="0.25">
      <c r="A771" s="105" t="s">
        <v>4544</v>
      </c>
      <c r="B771" s="105">
        <v>42651.62840277778</v>
      </c>
      <c r="C771" s="105">
        <v>0.62777777777777777</v>
      </c>
      <c r="D771" s="105">
        <v>38.668590000000002</v>
      </c>
      <c r="E771" s="105">
        <v>-120.909109</v>
      </c>
      <c r="F771" s="105" t="s">
        <v>4560</v>
      </c>
      <c r="G771" s="105" t="s">
        <v>5754</v>
      </c>
      <c r="H771" s="105" t="s">
        <v>4546</v>
      </c>
      <c r="I771" s="105" t="s">
        <v>4621</v>
      </c>
      <c r="J771" s="105" t="s">
        <v>3576</v>
      </c>
      <c r="K771" s="105">
        <v>101380856</v>
      </c>
      <c r="L771" s="105"/>
      <c r="M771" s="105" t="s">
        <v>4457</v>
      </c>
      <c r="N771" s="105" t="s">
        <v>4443</v>
      </c>
      <c r="O771" s="105" t="s">
        <v>4563</v>
      </c>
      <c r="P771" s="105" t="s">
        <v>1964</v>
      </c>
      <c r="Q771" s="105">
        <v>42651.62840277778</v>
      </c>
      <c r="R771" s="105">
        <v>0.62777777777777777</v>
      </c>
      <c r="S771" s="105" t="s">
        <v>4588</v>
      </c>
      <c r="T771" s="105" t="s">
        <v>4443</v>
      </c>
      <c r="U771" s="105" t="s">
        <v>3576</v>
      </c>
      <c r="V771" s="105" t="s">
        <v>3576</v>
      </c>
      <c r="W771" s="105" t="s">
        <v>4360</v>
      </c>
      <c r="X771" s="105"/>
      <c r="Y771" s="105" t="s">
        <v>4571</v>
      </c>
      <c r="Z771" s="105" t="s">
        <v>6438</v>
      </c>
      <c r="AA771" s="105">
        <f t="shared" si="110"/>
        <v>2016</v>
      </c>
      <c r="AB771" s="105">
        <f t="shared" si="111"/>
        <v>10</v>
      </c>
      <c r="AC771" s="105">
        <f t="shared" si="112"/>
        <v>8</v>
      </c>
      <c r="AD771" s="105">
        <f t="shared" si="113"/>
        <v>15</v>
      </c>
      <c r="AE771" s="105">
        <f t="shared" si="114"/>
        <v>4</v>
      </c>
      <c r="AF771" s="106" t="s">
        <v>4573</v>
      </c>
      <c r="AG771" s="107" t="s">
        <v>4574</v>
      </c>
      <c r="AH771" s="107" t="str">
        <f t="shared" si="119"/>
        <v>HFTD</v>
      </c>
      <c r="AI771" s="107" t="s">
        <v>4558</v>
      </c>
      <c r="AJ771" s="105" t="str">
        <f t="shared" si="115"/>
        <v>Distribution</v>
      </c>
      <c r="AK771" s="105" t="str">
        <f t="shared" si="116"/>
        <v>HFTD - Distribution</v>
      </c>
      <c r="AL771" s="105" t="str">
        <f t="shared" si="117"/>
        <v>Fire Less than 300 Acres</v>
      </c>
      <c r="AM771" s="108" t="s">
        <v>4591</v>
      </c>
      <c r="AN771" s="105" t="str">
        <f t="shared" si="118"/>
        <v>Capacitor Bank</v>
      </c>
      <c r="AO771" s="109" t="s">
        <v>3576</v>
      </c>
    </row>
    <row r="772" spans="1:41" x14ac:dyDescent="0.25">
      <c r="A772" s="105" t="s">
        <v>4544</v>
      </c>
      <c r="B772" s="105">
        <v>42651.688391203701</v>
      </c>
      <c r="C772" s="105">
        <v>0.68819444444444444</v>
      </c>
      <c r="D772" s="105">
        <v>39.009903299999998</v>
      </c>
      <c r="E772" s="105">
        <v>-122.6144817</v>
      </c>
      <c r="F772" s="105" t="s">
        <v>4560</v>
      </c>
      <c r="G772" s="105" t="s">
        <v>5754</v>
      </c>
      <c r="H772" s="105" t="s">
        <v>5755</v>
      </c>
      <c r="I772" s="105" t="s">
        <v>4547</v>
      </c>
      <c r="J772" s="105" t="s">
        <v>5756</v>
      </c>
      <c r="K772" s="105">
        <v>102152342</v>
      </c>
      <c r="L772" s="105"/>
      <c r="M772" s="105" t="s">
        <v>4457</v>
      </c>
      <c r="N772" s="105" t="s">
        <v>4446</v>
      </c>
      <c r="O772" s="105" t="s">
        <v>4563</v>
      </c>
      <c r="P772" s="105" t="s">
        <v>1964</v>
      </c>
      <c r="Q772" s="105">
        <v>42651.688391203701</v>
      </c>
      <c r="R772" s="105">
        <v>0.68819444444444444</v>
      </c>
      <c r="S772" s="105" t="s">
        <v>4588</v>
      </c>
      <c r="T772" s="105" t="s">
        <v>4446</v>
      </c>
      <c r="U772" s="105" t="s">
        <v>3576</v>
      </c>
      <c r="V772" s="105" t="s">
        <v>3576</v>
      </c>
      <c r="W772" s="105" t="s">
        <v>4360</v>
      </c>
      <c r="X772" s="105"/>
      <c r="Y772" s="105" t="s">
        <v>4571</v>
      </c>
      <c r="Z772" s="105" t="s">
        <v>6439</v>
      </c>
      <c r="AA772" s="105">
        <f t="shared" si="110"/>
        <v>2016</v>
      </c>
      <c r="AB772" s="105">
        <f t="shared" si="111"/>
        <v>10</v>
      </c>
      <c r="AC772" s="105">
        <f t="shared" si="112"/>
        <v>8</v>
      </c>
      <c r="AD772" s="105">
        <f t="shared" si="113"/>
        <v>16</v>
      </c>
      <c r="AE772" s="105">
        <f t="shared" si="114"/>
        <v>31</v>
      </c>
      <c r="AF772" s="106" t="s">
        <v>4573</v>
      </c>
      <c r="AG772" s="107" t="s">
        <v>4596</v>
      </c>
      <c r="AH772" s="107" t="str">
        <f t="shared" si="119"/>
        <v>HFTD</v>
      </c>
      <c r="AI772" s="107" t="s">
        <v>4558</v>
      </c>
      <c r="AJ772" s="105" t="str">
        <f t="shared" si="115"/>
        <v>Distribution</v>
      </c>
      <c r="AK772" s="105" t="str">
        <f t="shared" si="116"/>
        <v>HFTD - Distribution</v>
      </c>
      <c r="AL772" s="105" t="str">
        <f t="shared" si="117"/>
        <v>Fire Less than 300 Acres</v>
      </c>
      <c r="AM772" s="108" t="s">
        <v>4591</v>
      </c>
      <c r="AN772" s="105" t="str">
        <f t="shared" si="118"/>
        <v>Transformer</v>
      </c>
      <c r="AO772" s="109" t="s">
        <v>3576</v>
      </c>
    </row>
    <row r="773" spans="1:41" x14ac:dyDescent="0.25">
      <c r="A773" s="105" t="s">
        <v>4544</v>
      </c>
      <c r="B773" s="105">
        <v>42652.322025462963</v>
      </c>
      <c r="C773" s="105">
        <v>0.3215277777777778</v>
      </c>
      <c r="D773" s="105">
        <v>37.536169989999998</v>
      </c>
      <c r="E773" s="105">
        <v>-120.46687</v>
      </c>
      <c r="F773" s="105" t="s">
        <v>4560</v>
      </c>
      <c r="G773" s="105" t="s">
        <v>5754</v>
      </c>
      <c r="H773" s="105" t="s">
        <v>5755</v>
      </c>
      <c r="I773" s="105" t="s">
        <v>4621</v>
      </c>
      <c r="J773" s="105" t="s">
        <v>3576</v>
      </c>
      <c r="K773" s="105">
        <v>101197077</v>
      </c>
      <c r="L773" s="105"/>
      <c r="M773" s="105" t="s">
        <v>4457</v>
      </c>
      <c r="N773" s="105" t="s">
        <v>4453</v>
      </c>
      <c r="O773" s="105" t="s">
        <v>4563</v>
      </c>
      <c r="P773" s="105" t="s">
        <v>1964</v>
      </c>
      <c r="Q773" s="105">
        <v>42652.322025462963</v>
      </c>
      <c r="R773" s="105">
        <v>0.3215277777777778</v>
      </c>
      <c r="S773" s="105" t="s">
        <v>4551</v>
      </c>
      <c r="T773" s="105" t="s">
        <v>3576</v>
      </c>
      <c r="U773" s="105" t="s">
        <v>4564</v>
      </c>
      <c r="V773" s="105" t="s">
        <v>4553</v>
      </c>
      <c r="W773" s="105" t="s">
        <v>4360</v>
      </c>
      <c r="X773" s="105"/>
      <c r="Y773" s="105" t="s">
        <v>4571</v>
      </c>
      <c r="Z773" s="105" t="s">
        <v>6440</v>
      </c>
      <c r="AA773" s="105">
        <f t="shared" ref="AA773:AA836" si="120">YEAR(B773)</f>
        <v>2016</v>
      </c>
      <c r="AB773" s="105">
        <f t="shared" ref="AB773:AB836" si="121">MONTH(B773)</f>
        <v>10</v>
      </c>
      <c r="AC773" s="105">
        <f t="shared" ref="AC773:AC836" si="122">DAY(B773)</f>
        <v>9</v>
      </c>
      <c r="AD773" s="105">
        <f t="shared" ref="AD773:AD836" si="123">HOUR(C773)</f>
        <v>7</v>
      </c>
      <c r="AE773" s="105">
        <f t="shared" ref="AE773:AE836" si="124">MINUTE(C773)</f>
        <v>43</v>
      </c>
      <c r="AF773" s="106" t="s">
        <v>4573</v>
      </c>
      <c r="AG773" s="107" t="s">
        <v>3561</v>
      </c>
      <c r="AH773" s="107" t="str">
        <f t="shared" si="119"/>
        <v>non-HFTD</v>
      </c>
      <c r="AI773" s="107" t="s">
        <v>4558</v>
      </c>
      <c r="AJ773" s="105" t="str">
        <f t="shared" ref="AJ773:AJ836" si="125">IF(AF773="16-0040266","Substation",VLOOKUP(M773,Voltage2TandDTable,2,FALSE))</f>
        <v>Distribution</v>
      </c>
      <c r="AK773" s="105" t="str">
        <f t="shared" ref="AK773:AK836" si="126">CONCATENATE(AH773&amp;" - "&amp;AJ773)</f>
        <v>non-HFTD - Distribution</v>
      </c>
      <c r="AL773" s="105" t="str">
        <f t="shared" ref="AL773:AL836" si="127">IF(OR(H773="300 - 999 Acres",H773="1000 - 4999 Acres",H773="&gt; 5000 Acres"),"Fire Greater than 300 Acres","Fire Less than 300 Acres")</f>
        <v>Fire Less than 300 Acres</v>
      </c>
      <c r="AM773" s="108" t="s">
        <v>4564</v>
      </c>
      <c r="AN773" s="105" t="str">
        <f t="shared" ref="AN773:AN836" si="128">IF(AM773="Animal","Animal",
IF(U773="Vegetation",IF(AM773="3rd Party","3rd Party - Unknown",IF(Y773="no-match","Other/Unknown",Y773)),
IF(S773="Contact From Object",IF(U773="Other",AM773&amp;" - Other",U773),
IF(OR(S773="Equipment - PG&amp;E",S773="Equipment - overloaded",S773="Equipment/ Facility Failure"),IF(ISBLANK(T773),"Equip Failure - Other", VLOOKUP(T773,EquipSubdriverTable,2,FALSE)),
IF(S773="Other Fire: Non-PG&amp;E related",N773,
IF(S773="Weather - High Wind",IF(N773="Circuit Breaker","Equip Failure - Other",N773),
IF(U773="Vehicle contact","Vehicle",
IF(U773="Balloon contact","Balloons",
IF(S773="Vegetation",IF(Y773="no-match","Other/Unknown",Y773),
IF(AND(OR(T773="",T773="N.A."),OR(U773="",U773="N.A.")),AM773&amp;" - Unknown",AM773&amp;" - Other"))))))))))</f>
        <v>Animal</v>
      </c>
      <c r="AO773" s="109" t="s">
        <v>3576</v>
      </c>
    </row>
    <row r="774" spans="1:41" x14ac:dyDescent="0.25">
      <c r="A774" s="105" t="s">
        <v>4544</v>
      </c>
      <c r="B774" s="105">
        <v>42652.786192129628</v>
      </c>
      <c r="C774" s="105">
        <v>0.78611111111111109</v>
      </c>
      <c r="D774" s="105">
        <v>38.656016000000001</v>
      </c>
      <c r="E774" s="105">
        <v>-120.972515</v>
      </c>
      <c r="F774" s="105" t="s">
        <v>4560</v>
      </c>
      <c r="G774" s="105" t="s">
        <v>5754</v>
      </c>
      <c r="H774" s="105" t="s">
        <v>4546</v>
      </c>
      <c r="I774" s="105" t="s">
        <v>4547</v>
      </c>
      <c r="J774" s="105" t="s">
        <v>5756</v>
      </c>
      <c r="K774" s="105">
        <v>101376768</v>
      </c>
      <c r="L774" s="105"/>
      <c r="M774" s="105">
        <v>12000</v>
      </c>
      <c r="N774" s="105" t="s">
        <v>4453</v>
      </c>
      <c r="O774" s="105" t="s">
        <v>4563</v>
      </c>
      <c r="P774" s="105" t="s">
        <v>1964</v>
      </c>
      <c r="Q774" s="105">
        <v>42652.786192129628</v>
      </c>
      <c r="R774" s="105">
        <v>0.78611111111111109</v>
      </c>
      <c r="S774" s="105" t="s">
        <v>4588</v>
      </c>
      <c r="T774" s="105" t="s">
        <v>4453</v>
      </c>
      <c r="U774" s="105" t="s">
        <v>3576</v>
      </c>
      <c r="V774" s="105" t="s">
        <v>3576</v>
      </c>
      <c r="W774" s="105" t="s">
        <v>4360</v>
      </c>
      <c r="X774" s="105"/>
      <c r="Y774" s="105" t="s">
        <v>4555</v>
      </c>
      <c r="Z774" s="105" t="s">
        <v>6441</v>
      </c>
      <c r="AA774" s="105">
        <f t="shared" si="120"/>
        <v>2016</v>
      </c>
      <c r="AB774" s="105">
        <f t="shared" si="121"/>
        <v>10</v>
      </c>
      <c r="AC774" s="105">
        <f t="shared" si="122"/>
        <v>9</v>
      </c>
      <c r="AD774" s="105">
        <f t="shared" si="123"/>
        <v>18</v>
      </c>
      <c r="AE774" s="105">
        <f t="shared" si="124"/>
        <v>52</v>
      </c>
      <c r="AF774" s="106" t="s">
        <v>6442</v>
      </c>
      <c r="AG774" s="107" t="s">
        <v>4596</v>
      </c>
      <c r="AH774" s="107" t="str">
        <f t="shared" si="119"/>
        <v>HFTD</v>
      </c>
      <c r="AI774" s="107" t="s">
        <v>4558</v>
      </c>
      <c r="AJ774" s="105" t="str">
        <f t="shared" si="125"/>
        <v>Distribution</v>
      </c>
      <c r="AK774" s="105" t="str">
        <f t="shared" si="126"/>
        <v>HFTD - Distribution</v>
      </c>
      <c r="AL774" s="105" t="str">
        <f t="shared" si="127"/>
        <v>Fire Less than 300 Acres</v>
      </c>
      <c r="AM774" s="108" t="s">
        <v>4591</v>
      </c>
      <c r="AN774" s="105" t="str">
        <f t="shared" si="128"/>
        <v>Conductor</v>
      </c>
      <c r="AO774" s="109">
        <v>98361</v>
      </c>
    </row>
    <row r="775" spans="1:41" x14ac:dyDescent="0.25">
      <c r="A775" s="105" t="s">
        <v>4544</v>
      </c>
      <c r="B775" s="105">
        <v>42652.949907407405</v>
      </c>
      <c r="C775" s="105">
        <v>0.94930555555555562</v>
      </c>
      <c r="D775" s="105">
        <v>38.2059</v>
      </c>
      <c r="E775" s="105">
        <v>-121.88890000000001</v>
      </c>
      <c r="F775" s="105" t="s">
        <v>4560</v>
      </c>
      <c r="G775" s="105" t="s">
        <v>5754</v>
      </c>
      <c r="H775" s="105" t="s">
        <v>4546</v>
      </c>
      <c r="I775" s="105" t="s">
        <v>4547</v>
      </c>
      <c r="J775" s="105" t="s">
        <v>6443</v>
      </c>
      <c r="K775" s="105">
        <v>101662848</v>
      </c>
      <c r="L775" s="105"/>
      <c r="M775" s="105">
        <v>21000</v>
      </c>
      <c r="N775" s="105" t="s">
        <v>4453</v>
      </c>
      <c r="O775" s="105" t="s">
        <v>4563</v>
      </c>
      <c r="P775" s="105" t="s">
        <v>1964</v>
      </c>
      <c r="Q775" s="105">
        <v>42652.949907407405</v>
      </c>
      <c r="R775" s="105">
        <v>0.94930555555555562</v>
      </c>
      <c r="S775" s="105" t="s">
        <v>4588</v>
      </c>
      <c r="T775" s="105" t="s">
        <v>4453</v>
      </c>
      <c r="U775" s="105" t="s">
        <v>3576</v>
      </c>
      <c r="V775" s="105" t="s">
        <v>3576</v>
      </c>
      <c r="W775" s="105" t="s">
        <v>4360</v>
      </c>
      <c r="X775" s="105"/>
      <c r="Y775" s="105" t="s">
        <v>4555</v>
      </c>
      <c r="Z775" s="105" t="s">
        <v>6444</v>
      </c>
      <c r="AA775" s="105">
        <f t="shared" si="120"/>
        <v>2016</v>
      </c>
      <c r="AB775" s="105">
        <f t="shared" si="121"/>
        <v>10</v>
      </c>
      <c r="AC775" s="105">
        <f t="shared" si="122"/>
        <v>9</v>
      </c>
      <c r="AD775" s="105">
        <f t="shared" si="123"/>
        <v>22</v>
      </c>
      <c r="AE775" s="105">
        <f t="shared" si="124"/>
        <v>47</v>
      </c>
      <c r="AF775" s="106" t="s">
        <v>6445</v>
      </c>
      <c r="AG775" s="107" t="s">
        <v>3561</v>
      </c>
      <c r="AH775" s="107" t="str">
        <f t="shared" si="119"/>
        <v>non-HFTD</v>
      </c>
      <c r="AI775" s="107" t="s">
        <v>4558</v>
      </c>
      <c r="AJ775" s="105" t="str">
        <f t="shared" si="125"/>
        <v>Distribution</v>
      </c>
      <c r="AK775" s="105" t="str">
        <f t="shared" si="126"/>
        <v>non-HFTD - Distribution</v>
      </c>
      <c r="AL775" s="105" t="str">
        <f t="shared" si="127"/>
        <v>Fire Less than 300 Acres</v>
      </c>
      <c r="AM775" s="108" t="s">
        <v>4591</v>
      </c>
      <c r="AN775" s="105" t="str">
        <f t="shared" si="128"/>
        <v>Conductor</v>
      </c>
      <c r="AO775" s="109">
        <v>40275</v>
      </c>
    </row>
    <row r="776" spans="1:41" x14ac:dyDescent="0.25">
      <c r="A776" s="105" t="s">
        <v>4544</v>
      </c>
      <c r="B776" s="105">
        <v>42653.421226851853</v>
      </c>
      <c r="C776" s="105">
        <v>0.42083333333333334</v>
      </c>
      <c r="D776" s="105">
        <v>38.4756</v>
      </c>
      <c r="E776" s="105">
        <v>-122.9079</v>
      </c>
      <c r="F776" s="105" t="s">
        <v>4560</v>
      </c>
      <c r="G776" s="105" t="s">
        <v>5754</v>
      </c>
      <c r="H776" s="105" t="s">
        <v>5755</v>
      </c>
      <c r="I776" s="105" t="s">
        <v>4547</v>
      </c>
      <c r="J776" s="105" t="s">
        <v>5756</v>
      </c>
      <c r="K776" s="105">
        <v>103002919</v>
      </c>
      <c r="L776" s="105"/>
      <c r="M776" s="105">
        <v>12000</v>
      </c>
      <c r="N776" s="105" t="s">
        <v>4453</v>
      </c>
      <c r="O776" s="105" t="s">
        <v>4563</v>
      </c>
      <c r="P776" s="105" t="s">
        <v>1964</v>
      </c>
      <c r="Q776" s="105">
        <v>42653.421226851853</v>
      </c>
      <c r="R776" s="105">
        <v>0.42083333333333334</v>
      </c>
      <c r="S776" s="105" t="s">
        <v>4588</v>
      </c>
      <c r="T776" s="105" t="s">
        <v>4453</v>
      </c>
      <c r="U776" s="105" t="s">
        <v>3576</v>
      </c>
      <c r="V776" s="105" t="s">
        <v>3576</v>
      </c>
      <c r="W776" s="105" t="s">
        <v>4360</v>
      </c>
      <c r="X776" s="105"/>
      <c r="Y776" s="105" t="s">
        <v>4555</v>
      </c>
      <c r="Z776" s="105" t="s">
        <v>6446</v>
      </c>
      <c r="AA776" s="105">
        <f t="shared" si="120"/>
        <v>2016</v>
      </c>
      <c r="AB776" s="105">
        <f t="shared" si="121"/>
        <v>10</v>
      </c>
      <c r="AC776" s="105">
        <f t="shared" si="122"/>
        <v>10</v>
      </c>
      <c r="AD776" s="105">
        <f t="shared" si="123"/>
        <v>10</v>
      </c>
      <c r="AE776" s="105">
        <f t="shared" si="124"/>
        <v>6</v>
      </c>
      <c r="AF776" s="106" t="s">
        <v>6447</v>
      </c>
      <c r="AG776" s="107" t="s">
        <v>3561</v>
      </c>
      <c r="AH776" s="107" t="str">
        <f t="shared" ref="AH776:AH839" si="129">IF(AG776="non-HFTD","non-HFTD","HFTD")</f>
        <v>non-HFTD</v>
      </c>
      <c r="AI776" s="107" t="s">
        <v>4558</v>
      </c>
      <c r="AJ776" s="105" t="str">
        <f t="shared" si="125"/>
        <v>Distribution</v>
      </c>
      <c r="AK776" s="105" t="str">
        <f t="shared" si="126"/>
        <v>non-HFTD - Distribution</v>
      </c>
      <c r="AL776" s="105" t="str">
        <f t="shared" si="127"/>
        <v>Fire Less than 300 Acres</v>
      </c>
      <c r="AM776" s="108" t="s">
        <v>4591</v>
      </c>
      <c r="AN776" s="105" t="str">
        <f t="shared" si="128"/>
        <v>Conductor</v>
      </c>
      <c r="AO776" s="109">
        <v>672</v>
      </c>
    </row>
    <row r="777" spans="1:41" x14ac:dyDescent="0.25">
      <c r="A777" s="105" t="s">
        <v>4544</v>
      </c>
      <c r="B777" s="105">
        <v>42654.479351851849</v>
      </c>
      <c r="C777" s="105">
        <v>0.47916666666666669</v>
      </c>
      <c r="D777" s="105">
        <v>36.802439999999997</v>
      </c>
      <c r="E777" s="105">
        <v>-119.81017</v>
      </c>
      <c r="F777" s="105" t="s">
        <v>4560</v>
      </c>
      <c r="G777" s="105" t="s">
        <v>5762</v>
      </c>
      <c r="H777" s="105" t="s">
        <v>5755</v>
      </c>
      <c r="I777" s="105" t="s">
        <v>4547</v>
      </c>
      <c r="J777" s="105" t="s">
        <v>4360</v>
      </c>
      <c r="K777" s="105">
        <v>100857712</v>
      </c>
      <c r="L777" s="105" t="s">
        <v>5757</v>
      </c>
      <c r="M777" s="105">
        <v>21000</v>
      </c>
      <c r="N777" s="105" t="s">
        <v>4453</v>
      </c>
      <c r="O777" s="105" t="s">
        <v>4563</v>
      </c>
      <c r="P777" s="105" t="s">
        <v>1964</v>
      </c>
      <c r="Q777" s="105">
        <v>42654.479351851849</v>
      </c>
      <c r="R777" s="105">
        <v>0.47916666666666669</v>
      </c>
      <c r="S777" s="105" t="s">
        <v>4588</v>
      </c>
      <c r="T777" s="105" t="s">
        <v>4453</v>
      </c>
      <c r="U777" s="105" t="s">
        <v>3576</v>
      </c>
      <c r="V777" s="105" t="s">
        <v>3576</v>
      </c>
      <c r="W777" s="105" t="s">
        <v>4360</v>
      </c>
      <c r="X777" s="105"/>
      <c r="Y777" s="105" t="s">
        <v>4555</v>
      </c>
      <c r="Z777" s="105" t="s">
        <v>6448</v>
      </c>
      <c r="AA777" s="105">
        <f t="shared" si="120"/>
        <v>2016</v>
      </c>
      <c r="AB777" s="105">
        <f t="shared" si="121"/>
        <v>10</v>
      </c>
      <c r="AC777" s="105">
        <f t="shared" si="122"/>
        <v>11</v>
      </c>
      <c r="AD777" s="105">
        <f t="shared" si="123"/>
        <v>11</v>
      </c>
      <c r="AE777" s="105">
        <f t="shared" si="124"/>
        <v>30</v>
      </c>
      <c r="AF777" s="106" t="s">
        <v>6449</v>
      </c>
      <c r="AG777" s="107" t="s">
        <v>3561</v>
      </c>
      <c r="AH777" s="107" t="str">
        <f t="shared" si="129"/>
        <v>non-HFTD</v>
      </c>
      <c r="AI777" s="107" t="s">
        <v>4558</v>
      </c>
      <c r="AJ777" s="105" t="str">
        <f t="shared" si="125"/>
        <v>Distribution</v>
      </c>
      <c r="AK777" s="105" t="str">
        <f t="shared" si="126"/>
        <v>non-HFTD - Distribution</v>
      </c>
      <c r="AL777" s="105" t="str">
        <f t="shared" si="127"/>
        <v>Fire Less than 300 Acres</v>
      </c>
      <c r="AM777" s="108" t="s">
        <v>4591</v>
      </c>
      <c r="AN777" s="105" t="str">
        <f t="shared" si="128"/>
        <v>Conductor</v>
      </c>
      <c r="AO777" s="109">
        <v>5772</v>
      </c>
    </row>
    <row r="778" spans="1:41" x14ac:dyDescent="0.25">
      <c r="A778" s="105" t="s">
        <v>4544</v>
      </c>
      <c r="B778" s="105">
        <v>42654.970057870371</v>
      </c>
      <c r="C778" s="105">
        <v>0.96944444444444444</v>
      </c>
      <c r="D778" s="105">
        <v>39.02008</v>
      </c>
      <c r="E778" s="105">
        <v>-120.82943</v>
      </c>
      <c r="F778" s="105" t="s">
        <v>4560</v>
      </c>
      <c r="G778" s="105" t="s">
        <v>5754</v>
      </c>
      <c r="H778" s="105" t="s">
        <v>4546</v>
      </c>
      <c r="I778" s="105" t="s">
        <v>4547</v>
      </c>
      <c r="J778" s="105" t="s">
        <v>6450</v>
      </c>
      <c r="K778" s="105">
        <v>100025501</v>
      </c>
      <c r="L778" s="105"/>
      <c r="M778" s="105">
        <v>60000</v>
      </c>
      <c r="N778" s="105" t="s">
        <v>4453</v>
      </c>
      <c r="O778" s="105" t="s">
        <v>4563</v>
      </c>
      <c r="P778" s="105" t="s">
        <v>1964</v>
      </c>
      <c r="Q778" s="105">
        <v>42654.970057870371</v>
      </c>
      <c r="R778" s="105">
        <v>0.96944444444444444</v>
      </c>
      <c r="S778" s="105" t="s">
        <v>4875</v>
      </c>
      <c r="T778" s="105" t="s">
        <v>3576</v>
      </c>
      <c r="U778" s="105" t="s">
        <v>3576</v>
      </c>
      <c r="V778" s="105" t="s">
        <v>3576</v>
      </c>
      <c r="W778" s="105" t="s">
        <v>4554</v>
      </c>
      <c r="X778" s="105"/>
      <c r="Y778" s="105" t="s">
        <v>4571</v>
      </c>
      <c r="Z778" s="105" t="s">
        <v>6451</v>
      </c>
      <c r="AA778" s="105">
        <f t="shared" si="120"/>
        <v>2016</v>
      </c>
      <c r="AB778" s="105">
        <f t="shared" si="121"/>
        <v>10</v>
      </c>
      <c r="AC778" s="105">
        <f t="shared" si="122"/>
        <v>11</v>
      </c>
      <c r="AD778" s="105">
        <f t="shared" si="123"/>
        <v>23</v>
      </c>
      <c r="AE778" s="105">
        <f t="shared" si="124"/>
        <v>16</v>
      </c>
      <c r="AF778" s="106" t="s">
        <v>6452</v>
      </c>
      <c r="AG778" s="107" t="s">
        <v>4574</v>
      </c>
      <c r="AH778" s="107" t="str">
        <f t="shared" si="129"/>
        <v>HFTD</v>
      </c>
      <c r="AI778" s="107" t="s">
        <v>4558</v>
      </c>
      <c r="AJ778" s="105" t="str">
        <f t="shared" si="125"/>
        <v>Transmission</v>
      </c>
      <c r="AK778" s="105" t="str">
        <f t="shared" si="126"/>
        <v>HFTD - Transmission</v>
      </c>
      <c r="AL778" s="105" t="str">
        <f t="shared" si="127"/>
        <v>Fire Less than 300 Acres</v>
      </c>
      <c r="AM778" s="108" t="s">
        <v>4559</v>
      </c>
      <c r="AN778" s="105" t="str">
        <f t="shared" si="128"/>
        <v>3rd Party - Unknown</v>
      </c>
      <c r="AO778" s="109">
        <v>0</v>
      </c>
    </row>
    <row r="779" spans="1:41" x14ac:dyDescent="0.25">
      <c r="A779" s="105" t="s">
        <v>4544</v>
      </c>
      <c r="B779" s="105">
        <v>42656.974456018521</v>
      </c>
      <c r="C779" s="105">
        <v>0.96805555555555556</v>
      </c>
      <c r="D779" s="105">
        <v>40.49015</v>
      </c>
      <c r="E779" s="105">
        <v>-122.37286</v>
      </c>
      <c r="F779" s="105" t="s">
        <v>4560</v>
      </c>
      <c r="G779" s="105" t="s">
        <v>5754</v>
      </c>
      <c r="H779" s="105" t="s">
        <v>4546</v>
      </c>
      <c r="I779" s="105" t="s">
        <v>4547</v>
      </c>
      <c r="J779" s="105" t="s">
        <v>6453</v>
      </c>
      <c r="K779" s="105">
        <v>101502366</v>
      </c>
      <c r="L779" s="105" t="s">
        <v>5757</v>
      </c>
      <c r="M779" s="105" t="s">
        <v>4457</v>
      </c>
      <c r="N779" s="105" t="s">
        <v>4453</v>
      </c>
      <c r="O779" s="105" t="s">
        <v>4563</v>
      </c>
      <c r="P779" s="105" t="s">
        <v>1964</v>
      </c>
      <c r="Q779" s="105">
        <v>42656.974456018521</v>
      </c>
      <c r="R779" s="105">
        <v>0.96805555555555556</v>
      </c>
      <c r="S779" s="105" t="s">
        <v>4551</v>
      </c>
      <c r="T779" s="105" t="s">
        <v>3576</v>
      </c>
      <c r="U779" s="105" t="s">
        <v>4560</v>
      </c>
      <c r="V779" s="105" t="s">
        <v>4553</v>
      </c>
      <c r="W779" s="105" t="s">
        <v>4360</v>
      </c>
      <c r="X779" s="105"/>
      <c r="Y779" s="105" t="s">
        <v>4571</v>
      </c>
      <c r="Z779" s="105" t="s">
        <v>6454</v>
      </c>
      <c r="AA779" s="105">
        <f t="shared" si="120"/>
        <v>2016</v>
      </c>
      <c r="AB779" s="105">
        <f t="shared" si="121"/>
        <v>10</v>
      </c>
      <c r="AC779" s="105">
        <f t="shared" si="122"/>
        <v>13</v>
      </c>
      <c r="AD779" s="105">
        <f t="shared" si="123"/>
        <v>23</v>
      </c>
      <c r="AE779" s="105">
        <f t="shared" si="124"/>
        <v>14</v>
      </c>
      <c r="AF779" s="106" t="s">
        <v>4573</v>
      </c>
      <c r="AG779" s="107" t="s">
        <v>4596</v>
      </c>
      <c r="AH779" s="107" t="str">
        <f t="shared" si="129"/>
        <v>HFTD</v>
      </c>
      <c r="AI779" s="107" t="s">
        <v>4558</v>
      </c>
      <c r="AJ779" s="105" t="str">
        <f t="shared" si="125"/>
        <v>Distribution</v>
      </c>
      <c r="AK779" s="105" t="str">
        <f t="shared" si="126"/>
        <v>HFTD - Distribution</v>
      </c>
      <c r="AL779" s="105" t="str">
        <f t="shared" si="127"/>
        <v>Fire Less than 300 Acres</v>
      </c>
      <c r="AM779" s="108" t="s">
        <v>4560</v>
      </c>
      <c r="AN779" s="105" t="str">
        <f t="shared" si="128"/>
        <v>Other/Unknown</v>
      </c>
      <c r="AO779" s="109" t="s">
        <v>3576</v>
      </c>
    </row>
    <row r="780" spans="1:41" x14ac:dyDescent="0.25">
      <c r="A780" s="105" t="s">
        <v>4544</v>
      </c>
      <c r="B780" s="105">
        <v>42656.994490740741</v>
      </c>
      <c r="C780" s="105">
        <v>0.99444444444444446</v>
      </c>
      <c r="D780" s="105">
        <v>39.754480000000001</v>
      </c>
      <c r="E780" s="105">
        <v>-122.200829</v>
      </c>
      <c r="F780" s="105" t="s">
        <v>4630</v>
      </c>
      <c r="G780" s="105" t="s">
        <v>5762</v>
      </c>
      <c r="H780" s="105" t="s">
        <v>4631</v>
      </c>
      <c r="I780" s="105" t="s">
        <v>4547</v>
      </c>
      <c r="J780" s="105" t="s">
        <v>6455</v>
      </c>
      <c r="K780" s="105">
        <v>100361735</v>
      </c>
      <c r="L780" s="105" t="s">
        <v>5757</v>
      </c>
      <c r="M780" s="105">
        <v>12000</v>
      </c>
      <c r="N780" s="105" t="s">
        <v>4453</v>
      </c>
      <c r="O780" s="105" t="s">
        <v>4563</v>
      </c>
      <c r="P780" s="105" t="s">
        <v>1964</v>
      </c>
      <c r="Q780" s="105">
        <v>42656.994490740741</v>
      </c>
      <c r="R780" s="105">
        <v>0.99444444444444446</v>
      </c>
      <c r="S780" s="105" t="s">
        <v>4937</v>
      </c>
      <c r="T780" s="105" t="s">
        <v>3576</v>
      </c>
      <c r="U780" s="105" t="s">
        <v>3576</v>
      </c>
      <c r="V780" s="105" t="s">
        <v>3576</v>
      </c>
      <c r="W780" s="105" t="s">
        <v>4360</v>
      </c>
      <c r="X780" s="105"/>
      <c r="Y780" s="105" t="s">
        <v>4555</v>
      </c>
      <c r="Z780" s="105" t="s">
        <v>6456</v>
      </c>
      <c r="AA780" s="105">
        <f t="shared" si="120"/>
        <v>2016</v>
      </c>
      <c r="AB780" s="105">
        <f t="shared" si="121"/>
        <v>10</v>
      </c>
      <c r="AC780" s="105">
        <f t="shared" si="122"/>
        <v>13</v>
      </c>
      <c r="AD780" s="105">
        <f t="shared" si="123"/>
        <v>23</v>
      </c>
      <c r="AE780" s="105">
        <f t="shared" si="124"/>
        <v>52</v>
      </c>
      <c r="AF780" s="106" t="s">
        <v>6457</v>
      </c>
      <c r="AG780" s="107" t="s">
        <v>3561</v>
      </c>
      <c r="AH780" s="107" t="str">
        <f t="shared" si="129"/>
        <v>non-HFTD</v>
      </c>
      <c r="AI780" s="107" t="s">
        <v>4558</v>
      </c>
      <c r="AJ780" s="105" t="str">
        <f t="shared" si="125"/>
        <v>Distribution</v>
      </c>
      <c r="AK780" s="105" t="str">
        <f t="shared" si="126"/>
        <v>non-HFTD - Distribution</v>
      </c>
      <c r="AL780" s="105" t="str">
        <f t="shared" si="127"/>
        <v>Fire Less than 300 Acres</v>
      </c>
      <c r="AM780" s="108" t="s">
        <v>4591</v>
      </c>
      <c r="AN780" s="105" t="str">
        <f t="shared" si="128"/>
        <v>Equip Failure - Unknown</v>
      </c>
      <c r="AO780" s="109">
        <v>52128</v>
      </c>
    </row>
    <row r="781" spans="1:41" x14ac:dyDescent="0.25">
      <c r="A781" s="105" t="s">
        <v>4544</v>
      </c>
      <c r="B781" s="105">
        <v>42657.064375000002</v>
      </c>
      <c r="C781" s="105">
        <v>6.3888888888888884E-2</v>
      </c>
      <c r="D781" s="105">
        <v>40.500679990000002</v>
      </c>
      <c r="E781" s="105">
        <v>-121.9162</v>
      </c>
      <c r="F781" s="105" t="s">
        <v>4560</v>
      </c>
      <c r="G781" s="105" t="s">
        <v>5754</v>
      </c>
      <c r="H781" s="105" t="s">
        <v>4546</v>
      </c>
      <c r="I781" s="105" t="s">
        <v>4547</v>
      </c>
      <c r="J781" s="105" t="s">
        <v>5756</v>
      </c>
      <c r="K781" s="105">
        <v>101489328</v>
      </c>
      <c r="L781" s="105"/>
      <c r="M781" s="105">
        <v>12000</v>
      </c>
      <c r="N781" s="105" t="s">
        <v>4453</v>
      </c>
      <c r="O781" s="105" t="s">
        <v>4563</v>
      </c>
      <c r="P781" s="105" t="s">
        <v>1964</v>
      </c>
      <c r="Q781" s="105">
        <v>42657.064375000002</v>
      </c>
      <c r="R781" s="105">
        <v>6.3888888888888884E-2</v>
      </c>
      <c r="S781" s="105" t="s">
        <v>4551</v>
      </c>
      <c r="T781" s="105" t="s">
        <v>3576</v>
      </c>
      <c r="U781" s="105" t="s">
        <v>4560</v>
      </c>
      <c r="V781" s="105" t="s">
        <v>4553</v>
      </c>
      <c r="W781" s="105" t="s">
        <v>4360</v>
      </c>
      <c r="X781" s="105"/>
      <c r="Y781" s="105" t="s">
        <v>4555</v>
      </c>
      <c r="Z781" s="105" t="s">
        <v>6458</v>
      </c>
      <c r="AA781" s="105">
        <f t="shared" si="120"/>
        <v>2016</v>
      </c>
      <c r="AB781" s="105">
        <f t="shared" si="121"/>
        <v>10</v>
      </c>
      <c r="AC781" s="105">
        <f t="shared" si="122"/>
        <v>14</v>
      </c>
      <c r="AD781" s="105">
        <f t="shared" si="123"/>
        <v>1</v>
      </c>
      <c r="AE781" s="105">
        <f t="shared" si="124"/>
        <v>32</v>
      </c>
      <c r="AF781" s="106" t="s">
        <v>6459</v>
      </c>
      <c r="AG781" s="107" t="s">
        <v>4574</v>
      </c>
      <c r="AH781" s="107" t="str">
        <f t="shared" si="129"/>
        <v>HFTD</v>
      </c>
      <c r="AI781" s="107" t="s">
        <v>4558</v>
      </c>
      <c r="AJ781" s="105" t="str">
        <f t="shared" si="125"/>
        <v>Distribution</v>
      </c>
      <c r="AK781" s="105" t="str">
        <f t="shared" si="126"/>
        <v>HFTD - Distribution</v>
      </c>
      <c r="AL781" s="105" t="str">
        <f t="shared" si="127"/>
        <v>Fire Less than 300 Acres</v>
      </c>
      <c r="AM781" s="108" t="s">
        <v>4560</v>
      </c>
      <c r="AN781" s="105" t="str">
        <f t="shared" si="128"/>
        <v>Other/Unknown</v>
      </c>
      <c r="AO781" s="109">
        <v>213622</v>
      </c>
    </row>
    <row r="782" spans="1:41" x14ac:dyDescent="0.25">
      <c r="A782" s="105" t="s">
        <v>4544</v>
      </c>
      <c r="B782" s="105">
        <v>42657.189340277779</v>
      </c>
      <c r="C782" s="105">
        <v>0.18888888888888888</v>
      </c>
      <c r="D782" s="105">
        <v>40.522819990000002</v>
      </c>
      <c r="E782" s="105">
        <v>-121.68134000000001</v>
      </c>
      <c r="F782" s="105" t="s">
        <v>4560</v>
      </c>
      <c r="G782" s="105" t="s">
        <v>5754</v>
      </c>
      <c r="H782" s="105" t="s">
        <v>5755</v>
      </c>
      <c r="I782" s="105" t="s">
        <v>4547</v>
      </c>
      <c r="J782" s="105" t="s">
        <v>5756</v>
      </c>
      <c r="K782" s="105">
        <v>101513661</v>
      </c>
      <c r="L782" s="105"/>
      <c r="M782" s="105">
        <v>12000</v>
      </c>
      <c r="N782" s="105" t="s">
        <v>4453</v>
      </c>
      <c r="O782" s="105" t="s">
        <v>4563</v>
      </c>
      <c r="P782" s="105" t="s">
        <v>1964</v>
      </c>
      <c r="Q782" s="105">
        <v>42657.189340277779</v>
      </c>
      <c r="R782" s="105">
        <v>0.18888888888888888</v>
      </c>
      <c r="S782" s="105" t="s">
        <v>4551</v>
      </c>
      <c r="T782" s="105" t="s">
        <v>3576</v>
      </c>
      <c r="U782" s="105" t="s">
        <v>4560</v>
      </c>
      <c r="V782" s="105" t="s">
        <v>4553</v>
      </c>
      <c r="W782" s="105" t="s">
        <v>4360</v>
      </c>
      <c r="X782" s="105"/>
      <c r="Y782" s="105" t="s">
        <v>4555</v>
      </c>
      <c r="Z782" s="105" t="s">
        <v>6460</v>
      </c>
      <c r="AA782" s="105">
        <f t="shared" si="120"/>
        <v>2016</v>
      </c>
      <c r="AB782" s="105">
        <f t="shared" si="121"/>
        <v>10</v>
      </c>
      <c r="AC782" s="105">
        <f t="shared" si="122"/>
        <v>14</v>
      </c>
      <c r="AD782" s="105">
        <f t="shared" si="123"/>
        <v>4</v>
      </c>
      <c r="AE782" s="105">
        <f t="shared" si="124"/>
        <v>32</v>
      </c>
      <c r="AF782" s="106" t="s">
        <v>6461</v>
      </c>
      <c r="AG782" s="107" t="s">
        <v>4596</v>
      </c>
      <c r="AH782" s="107" t="str">
        <f t="shared" si="129"/>
        <v>HFTD</v>
      </c>
      <c r="AI782" s="107" t="s">
        <v>4558</v>
      </c>
      <c r="AJ782" s="105" t="str">
        <f t="shared" si="125"/>
        <v>Distribution</v>
      </c>
      <c r="AK782" s="105" t="str">
        <f t="shared" si="126"/>
        <v>HFTD - Distribution</v>
      </c>
      <c r="AL782" s="105" t="str">
        <f t="shared" si="127"/>
        <v>Fire Less than 300 Acres</v>
      </c>
      <c r="AM782" s="108" t="s">
        <v>4560</v>
      </c>
      <c r="AN782" s="105" t="str">
        <f t="shared" si="128"/>
        <v>Other/Unknown</v>
      </c>
      <c r="AO782" s="109">
        <v>38950</v>
      </c>
    </row>
    <row r="783" spans="1:41" x14ac:dyDescent="0.25">
      <c r="A783" s="105" t="s">
        <v>4544</v>
      </c>
      <c r="B783" s="105">
        <v>42657.433483796296</v>
      </c>
      <c r="C783" s="105">
        <v>0.43333333333333335</v>
      </c>
      <c r="D783" s="105">
        <v>37.74494</v>
      </c>
      <c r="E783" s="105">
        <v>-121.936849</v>
      </c>
      <c r="F783" s="105" t="s">
        <v>4560</v>
      </c>
      <c r="G783" s="105" t="s">
        <v>5762</v>
      </c>
      <c r="H783" s="105" t="s">
        <v>4546</v>
      </c>
      <c r="I783" s="105" t="s">
        <v>4547</v>
      </c>
      <c r="J783" s="105" t="s">
        <v>5885</v>
      </c>
      <c r="K783" s="105">
        <v>100902256</v>
      </c>
      <c r="L783" s="105"/>
      <c r="M783" s="105">
        <v>21000</v>
      </c>
      <c r="N783" s="105" t="s">
        <v>4451</v>
      </c>
      <c r="O783" s="105" t="s">
        <v>4563</v>
      </c>
      <c r="P783" s="105" t="s">
        <v>1964</v>
      </c>
      <c r="Q783" s="105">
        <v>42657.433483796296</v>
      </c>
      <c r="R783" s="105">
        <v>0.43333333333333335</v>
      </c>
      <c r="S783" s="105" t="s">
        <v>5082</v>
      </c>
      <c r="T783" s="105" t="s">
        <v>3576</v>
      </c>
      <c r="U783" s="105" t="s">
        <v>3576</v>
      </c>
      <c r="V783" s="105" t="s">
        <v>3576</v>
      </c>
      <c r="W783" s="105" t="s">
        <v>4360</v>
      </c>
      <c r="X783" s="105"/>
      <c r="Y783" s="105" t="s">
        <v>4555</v>
      </c>
      <c r="Z783" s="105" t="s">
        <v>6462</v>
      </c>
      <c r="AA783" s="105">
        <f t="shared" si="120"/>
        <v>2016</v>
      </c>
      <c r="AB783" s="105">
        <f t="shared" si="121"/>
        <v>10</v>
      </c>
      <c r="AC783" s="105">
        <f t="shared" si="122"/>
        <v>14</v>
      </c>
      <c r="AD783" s="105">
        <f t="shared" si="123"/>
        <v>10</v>
      </c>
      <c r="AE783" s="105">
        <f t="shared" si="124"/>
        <v>24</v>
      </c>
      <c r="AF783" s="106" t="s">
        <v>6463</v>
      </c>
      <c r="AG783" s="107" t="s">
        <v>3561</v>
      </c>
      <c r="AH783" s="107" t="str">
        <f t="shared" si="129"/>
        <v>non-HFTD</v>
      </c>
      <c r="AI783" s="107" t="s">
        <v>4558</v>
      </c>
      <c r="AJ783" s="105" t="str">
        <f t="shared" si="125"/>
        <v>Distribution</v>
      </c>
      <c r="AK783" s="105" t="str">
        <f t="shared" si="126"/>
        <v>non-HFTD - Distribution</v>
      </c>
      <c r="AL783" s="105" t="str">
        <f t="shared" si="127"/>
        <v>Fire Less than 300 Acres</v>
      </c>
      <c r="AM783" s="108" t="s">
        <v>4575</v>
      </c>
      <c r="AN783" s="105" t="str">
        <f t="shared" si="128"/>
        <v>Unk or Other - Unknown</v>
      </c>
      <c r="AO783" s="109">
        <v>1116505</v>
      </c>
    </row>
    <row r="784" spans="1:41" x14ac:dyDescent="0.25">
      <c r="A784" s="105" t="s">
        <v>4544</v>
      </c>
      <c r="B784" s="105">
        <v>42657.441770833335</v>
      </c>
      <c r="C784" s="105">
        <v>0.44166666666666665</v>
      </c>
      <c r="D784" s="105">
        <v>37.7438</v>
      </c>
      <c r="E784" s="105">
        <v>-121.934</v>
      </c>
      <c r="F784" s="105" t="s">
        <v>4560</v>
      </c>
      <c r="G784" s="105" t="s">
        <v>5762</v>
      </c>
      <c r="H784" s="105" t="s">
        <v>4582</v>
      </c>
      <c r="I784" s="105" t="s">
        <v>4547</v>
      </c>
      <c r="J784" s="105" t="s">
        <v>5756</v>
      </c>
      <c r="K784" s="105">
        <v>100902265</v>
      </c>
      <c r="L784" s="105"/>
      <c r="M784" s="105" t="s">
        <v>4457</v>
      </c>
      <c r="N784" s="105" t="s">
        <v>4453</v>
      </c>
      <c r="O784" s="105" t="s">
        <v>4563</v>
      </c>
      <c r="P784" s="105" t="s">
        <v>1964</v>
      </c>
      <c r="Q784" s="105">
        <v>42657.441770833335</v>
      </c>
      <c r="R784" s="105">
        <v>0.44166666666666665</v>
      </c>
      <c r="S784" s="105" t="s">
        <v>4588</v>
      </c>
      <c r="T784" s="105" t="s">
        <v>4449</v>
      </c>
      <c r="U784" s="105" t="s">
        <v>3576</v>
      </c>
      <c r="V784" s="105" t="s">
        <v>3576</v>
      </c>
      <c r="W784" s="105" t="s">
        <v>4360</v>
      </c>
      <c r="X784" s="105"/>
      <c r="Y784" s="105" t="s">
        <v>4571</v>
      </c>
      <c r="Z784" s="105" t="s">
        <v>6464</v>
      </c>
      <c r="AA784" s="105">
        <f t="shared" si="120"/>
        <v>2016</v>
      </c>
      <c r="AB784" s="105">
        <f t="shared" si="121"/>
        <v>10</v>
      </c>
      <c r="AC784" s="105">
        <f t="shared" si="122"/>
        <v>14</v>
      </c>
      <c r="AD784" s="105">
        <f t="shared" si="123"/>
        <v>10</v>
      </c>
      <c r="AE784" s="105">
        <f t="shared" si="124"/>
        <v>36</v>
      </c>
      <c r="AF784" s="106" t="s">
        <v>4573</v>
      </c>
      <c r="AG784" s="107" t="s">
        <v>3561</v>
      </c>
      <c r="AH784" s="107" t="str">
        <f t="shared" si="129"/>
        <v>non-HFTD</v>
      </c>
      <c r="AI784" s="107" t="s">
        <v>4558</v>
      </c>
      <c r="AJ784" s="105" t="str">
        <f t="shared" si="125"/>
        <v>Distribution</v>
      </c>
      <c r="AK784" s="105" t="str">
        <f t="shared" si="126"/>
        <v>non-HFTD - Distribution</v>
      </c>
      <c r="AL784" s="105" t="str">
        <f t="shared" si="127"/>
        <v>Fire Less than 300 Acres</v>
      </c>
      <c r="AM784" s="108" t="s">
        <v>4591</v>
      </c>
      <c r="AN784" s="105" t="str">
        <f t="shared" si="128"/>
        <v>Crossarm</v>
      </c>
      <c r="AO784" s="109" t="s">
        <v>3576</v>
      </c>
    </row>
    <row r="785" spans="1:41" x14ac:dyDescent="0.25">
      <c r="A785" s="105" t="s">
        <v>4544</v>
      </c>
      <c r="B785" s="105">
        <v>42657.458437499998</v>
      </c>
      <c r="C785" s="105">
        <v>0.45833333333333331</v>
      </c>
      <c r="D785" s="105">
        <v>38.896249990000001</v>
      </c>
      <c r="E785" s="105">
        <v>-121.58915</v>
      </c>
      <c r="F785" s="105" t="s">
        <v>4560</v>
      </c>
      <c r="G785" s="105" t="s">
        <v>5754</v>
      </c>
      <c r="H785" s="105" t="s">
        <v>4546</v>
      </c>
      <c r="I785" s="105" t="s">
        <v>4547</v>
      </c>
      <c r="J785" s="105" t="s">
        <v>6465</v>
      </c>
      <c r="K785" s="105">
        <v>101334896</v>
      </c>
      <c r="L785" s="105" t="s">
        <v>5757</v>
      </c>
      <c r="M785" s="105">
        <v>12000</v>
      </c>
      <c r="N785" s="105" t="s">
        <v>4451</v>
      </c>
      <c r="O785" s="105" t="s">
        <v>4563</v>
      </c>
      <c r="P785" s="105" t="s">
        <v>1964</v>
      </c>
      <c r="Q785" s="105">
        <v>42657.458437499998</v>
      </c>
      <c r="R785" s="105">
        <v>0.45833333333333331</v>
      </c>
      <c r="S785" s="105" t="s">
        <v>5082</v>
      </c>
      <c r="T785" s="105" t="s">
        <v>3576</v>
      </c>
      <c r="U785" s="105" t="s">
        <v>3576</v>
      </c>
      <c r="V785" s="105" t="s">
        <v>3576</v>
      </c>
      <c r="W785" s="105" t="s">
        <v>4360</v>
      </c>
      <c r="X785" s="105"/>
      <c r="Y785" s="105" t="s">
        <v>4555</v>
      </c>
      <c r="Z785" s="105" t="s">
        <v>6466</v>
      </c>
      <c r="AA785" s="105">
        <f t="shared" si="120"/>
        <v>2016</v>
      </c>
      <c r="AB785" s="105">
        <f t="shared" si="121"/>
        <v>10</v>
      </c>
      <c r="AC785" s="105">
        <f t="shared" si="122"/>
        <v>14</v>
      </c>
      <c r="AD785" s="105">
        <f t="shared" si="123"/>
        <v>11</v>
      </c>
      <c r="AE785" s="105">
        <f t="shared" si="124"/>
        <v>0</v>
      </c>
      <c r="AF785" s="106" t="s">
        <v>6467</v>
      </c>
      <c r="AG785" s="107" t="s">
        <v>3561</v>
      </c>
      <c r="AH785" s="107" t="str">
        <f t="shared" si="129"/>
        <v>non-HFTD</v>
      </c>
      <c r="AI785" s="107" t="s">
        <v>4558</v>
      </c>
      <c r="AJ785" s="105" t="str">
        <f t="shared" si="125"/>
        <v>Distribution</v>
      </c>
      <c r="AK785" s="105" t="str">
        <f t="shared" si="126"/>
        <v>non-HFTD - Distribution</v>
      </c>
      <c r="AL785" s="105" t="str">
        <f t="shared" si="127"/>
        <v>Fire Less than 300 Acres</v>
      </c>
      <c r="AM785" s="108" t="s">
        <v>4575</v>
      </c>
      <c r="AN785" s="105" t="str">
        <f t="shared" si="128"/>
        <v>Unk or Other - Unknown</v>
      </c>
      <c r="AO785" s="109">
        <v>1464</v>
      </c>
    </row>
    <row r="786" spans="1:41" x14ac:dyDescent="0.25">
      <c r="A786" s="105" t="s">
        <v>4544</v>
      </c>
      <c r="B786" s="105">
        <v>42657.822800925926</v>
      </c>
      <c r="C786" s="105">
        <v>0.8222222222222223</v>
      </c>
      <c r="D786" s="105">
        <v>39.624459989999998</v>
      </c>
      <c r="E786" s="105">
        <v>-121.538219</v>
      </c>
      <c r="F786" s="105" t="s">
        <v>4560</v>
      </c>
      <c r="G786" s="105" t="s">
        <v>5754</v>
      </c>
      <c r="H786" s="105" t="s">
        <v>5755</v>
      </c>
      <c r="I786" s="105" t="s">
        <v>4547</v>
      </c>
      <c r="J786" s="105" t="s">
        <v>5756</v>
      </c>
      <c r="K786" s="105">
        <v>100435570</v>
      </c>
      <c r="L786" s="105"/>
      <c r="M786" s="105" t="s">
        <v>4457</v>
      </c>
      <c r="N786" s="105" t="s">
        <v>4453</v>
      </c>
      <c r="O786" s="105" t="s">
        <v>4563</v>
      </c>
      <c r="P786" s="105" t="s">
        <v>1964</v>
      </c>
      <c r="Q786" s="105">
        <v>42657.822800925926</v>
      </c>
      <c r="R786" s="105">
        <v>0.8222222222222223</v>
      </c>
      <c r="S786" s="105" t="s">
        <v>4551</v>
      </c>
      <c r="T786" s="105" t="s">
        <v>3576</v>
      </c>
      <c r="U786" s="105" t="s">
        <v>4560</v>
      </c>
      <c r="V786" s="105" t="s">
        <v>4553</v>
      </c>
      <c r="W786" s="105" t="s">
        <v>4360</v>
      </c>
      <c r="X786" s="105"/>
      <c r="Y786" s="105" t="s">
        <v>4571</v>
      </c>
      <c r="Z786" s="105" t="s">
        <v>6468</v>
      </c>
      <c r="AA786" s="105">
        <f t="shared" si="120"/>
        <v>2016</v>
      </c>
      <c r="AB786" s="105">
        <f t="shared" si="121"/>
        <v>10</v>
      </c>
      <c r="AC786" s="105">
        <f t="shared" si="122"/>
        <v>14</v>
      </c>
      <c r="AD786" s="105">
        <f t="shared" si="123"/>
        <v>19</v>
      </c>
      <c r="AE786" s="105">
        <f t="shared" si="124"/>
        <v>44</v>
      </c>
      <c r="AF786" s="106" t="s">
        <v>4573</v>
      </c>
      <c r="AG786" s="107" t="s">
        <v>4596</v>
      </c>
      <c r="AH786" s="107" t="str">
        <f t="shared" si="129"/>
        <v>HFTD</v>
      </c>
      <c r="AI786" s="107" t="s">
        <v>4558</v>
      </c>
      <c r="AJ786" s="105" t="str">
        <f t="shared" si="125"/>
        <v>Distribution</v>
      </c>
      <c r="AK786" s="105" t="str">
        <f t="shared" si="126"/>
        <v>HFTD - Distribution</v>
      </c>
      <c r="AL786" s="105" t="str">
        <f t="shared" si="127"/>
        <v>Fire Less than 300 Acres</v>
      </c>
      <c r="AM786" s="108" t="s">
        <v>4560</v>
      </c>
      <c r="AN786" s="105" t="str">
        <f t="shared" si="128"/>
        <v>Other/Unknown</v>
      </c>
      <c r="AO786" s="109" t="s">
        <v>3576</v>
      </c>
    </row>
    <row r="787" spans="1:41" x14ac:dyDescent="0.25">
      <c r="A787" s="105" t="s">
        <v>4544</v>
      </c>
      <c r="B787" s="105">
        <v>42658.648969907408</v>
      </c>
      <c r="C787" s="105">
        <v>0.64861111111111114</v>
      </c>
      <c r="D787" s="105">
        <v>37.325469990000002</v>
      </c>
      <c r="E787" s="105">
        <v>-120.31099</v>
      </c>
      <c r="F787" s="105" t="s">
        <v>4560</v>
      </c>
      <c r="G787" s="105" t="s">
        <v>5754</v>
      </c>
      <c r="H787" s="105" t="s">
        <v>4582</v>
      </c>
      <c r="I787" s="105" t="s">
        <v>4547</v>
      </c>
      <c r="J787" s="105" t="s">
        <v>5756</v>
      </c>
      <c r="K787" s="105">
        <v>101142010</v>
      </c>
      <c r="L787" s="105" t="s">
        <v>5757</v>
      </c>
      <c r="M787" s="105">
        <v>12000</v>
      </c>
      <c r="N787" s="105" t="s">
        <v>4453</v>
      </c>
      <c r="O787" s="105" t="s">
        <v>4563</v>
      </c>
      <c r="P787" s="105" t="s">
        <v>1964</v>
      </c>
      <c r="Q787" s="105">
        <v>42658.648969907408</v>
      </c>
      <c r="R787" s="105">
        <v>0.64861111111111114</v>
      </c>
      <c r="S787" s="105" t="s">
        <v>4551</v>
      </c>
      <c r="T787" s="105" t="s">
        <v>3576</v>
      </c>
      <c r="U787" s="105" t="s">
        <v>4560</v>
      </c>
      <c r="V787" s="105" t="s">
        <v>4553</v>
      </c>
      <c r="W787" s="105" t="s">
        <v>4360</v>
      </c>
      <c r="X787" s="105"/>
      <c r="Y787" s="105" t="s">
        <v>4576</v>
      </c>
      <c r="Z787" s="105" t="s">
        <v>6469</v>
      </c>
      <c r="AA787" s="105">
        <f t="shared" si="120"/>
        <v>2016</v>
      </c>
      <c r="AB787" s="105">
        <f t="shared" si="121"/>
        <v>10</v>
      </c>
      <c r="AC787" s="105">
        <f t="shared" si="122"/>
        <v>15</v>
      </c>
      <c r="AD787" s="105">
        <f t="shared" si="123"/>
        <v>15</v>
      </c>
      <c r="AE787" s="105">
        <f t="shared" si="124"/>
        <v>34</v>
      </c>
      <c r="AF787" s="106" t="s">
        <v>6470</v>
      </c>
      <c r="AG787" s="107" t="s">
        <v>3561</v>
      </c>
      <c r="AH787" s="107" t="str">
        <f t="shared" si="129"/>
        <v>non-HFTD</v>
      </c>
      <c r="AI787" s="107" t="s">
        <v>4558</v>
      </c>
      <c r="AJ787" s="105" t="str">
        <f t="shared" si="125"/>
        <v>Distribution</v>
      </c>
      <c r="AK787" s="105" t="str">
        <f t="shared" si="126"/>
        <v>non-HFTD - Distribution</v>
      </c>
      <c r="AL787" s="105" t="str">
        <f t="shared" si="127"/>
        <v>Fire Less than 300 Acres</v>
      </c>
      <c r="AM787" s="108" t="s">
        <v>4560</v>
      </c>
      <c r="AN787" s="105" t="str">
        <f t="shared" si="128"/>
        <v>Fell into (No defect)</v>
      </c>
      <c r="AO787" s="109">
        <v>4298</v>
      </c>
    </row>
    <row r="788" spans="1:41" x14ac:dyDescent="0.25">
      <c r="A788" s="105" t="s">
        <v>4544</v>
      </c>
      <c r="B788" s="105">
        <v>42661.451388888898</v>
      </c>
      <c r="C788" s="105">
        <v>0.4513888888888889</v>
      </c>
      <c r="D788" s="105">
        <v>37.299929990000003</v>
      </c>
      <c r="E788" s="105">
        <v>-120.72945</v>
      </c>
      <c r="F788" s="105" t="s">
        <v>4560</v>
      </c>
      <c r="G788" s="105" t="s">
        <v>5754</v>
      </c>
      <c r="H788" s="105" t="s">
        <v>4546</v>
      </c>
      <c r="I788" s="105" t="s">
        <v>4547</v>
      </c>
      <c r="J788" s="105" t="s">
        <v>4360</v>
      </c>
      <c r="K788" s="105">
        <v>101166039</v>
      </c>
      <c r="L788" s="105"/>
      <c r="M788" s="105">
        <v>12000</v>
      </c>
      <c r="N788" s="105" t="s">
        <v>4453</v>
      </c>
      <c r="O788" s="105" t="s">
        <v>4563</v>
      </c>
      <c r="P788" s="105" t="s">
        <v>1964</v>
      </c>
      <c r="Q788" s="105">
        <v>42661.451388888898</v>
      </c>
      <c r="R788" s="105">
        <v>0.4513888888888889</v>
      </c>
      <c r="S788" s="105" t="s">
        <v>4551</v>
      </c>
      <c r="T788" s="105" t="s">
        <v>3576</v>
      </c>
      <c r="U788" s="105" t="s">
        <v>4564</v>
      </c>
      <c r="V788" s="105" t="s">
        <v>4553</v>
      </c>
      <c r="W788" s="105" t="s">
        <v>4360</v>
      </c>
      <c r="X788" s="105"/>
      <c r="Y788" s="105" t="s">
        <v>4555</v>
      </c>
      <c r="Z788" s="105" t="s">
        <v>6471</v>
      </c>
      <c r="AA788" s="105">
        <f t="shared" si="120"/>
        <v>2016</v>
      </c>
      <c r="AB788" s="105">
        <f t="shared" si="121"/>
        <v>10</v>
      </c>
      <c r="AC788" s="105">
        <f t="shared" si="122"/>
        <v>18</v>
      </c>
      <c r="AD788" s="105">
        <f t="shared" si="123"/>
        <v>10</v>
      </c>
      <c r="AE788" s="105">
        <f t="shared" si="124"/>
        <v>50</v>
      </c>
      <c r="AF788" s="106" t="s">
        <v>339</v>
      </c>
      <c r="AG788" s="107" t="s">
        <v>3561</v>
      </c>
      <c r="AH788" s="107" t="str">
        <f t="shared" si="129"/>
        <v>non-HFTD</v>
      </c>
      <c r="AI788" s="107" t="s">
        <v>4558</v>
      </c>
      <c r="AJ788" s="105" t="str">
        <f t="shared" si="125"/>
        <v>Distribution</v>
      </c>
      <c r="AK788" s="105" t="str">
        <f t="shared" si="126"/>
        <v>non-HFTD - Distribution</v>
      </c>
      <c r="AL788" s="105" t="str">
        <f t="shared" si="127"/>
        <v>Fire Less than 300 Acres</v>
      </c>
      <c r="AM788" s="108" t="s">
        <v>4564</v>
      </c>
      <c r="AN788" s="105" t="str">
        <f t="shared" si="128"/>
        <v>Animal</v>
      </c>
      <c r="AO788" s="109">
        <v>558</v>
      </c>
    </row>
    <row r="789" spans="1:41" x14ac:dyDescent="0.25">
      <c r="A789" s="105" t="s">
        <v>4544</v>
      </c>
      <c r="B789" s="105">
        <v>42661.681168981479</v>
      </c>
      <c r="C789" s="105">
        <v>0.68055555555555547</v>
      </c>
      <c r="D789" s="105">
        <v>38.471240000000002</v>
      </c>
      <c r="E789" s="105">
        <v>-122.656869</v>
      </c>
      <c r="F789" s="105" t="s">
        <v>4560</v>
      </c>
      <c r="G789" s="105" t="s">
        <v>5762</v>
      </c>
      <c r="H789" s="105" t="s">
        <v>5755</v>
      </c>
      <c r="I789" s="105" t="s">
        <v>4547</v>
      </c>
      <c r="J789" s="105" t="s">
        <v>6472</v>
      </c>
      <c r="K789" s="105">
        <v>101966406</v>
      </c>
      <c r="L789" s="105"/>
      <c r="M789" s="105" t="s">
        <v>4457</v>
      </c>
      <c r="N789" s="105" t="s">
        <v>4453</v>
      </c>
      <c r="O789" s="105" t="s">
        <v>4563</v>
      </c>
      <c r="P789" s="105" t="s">
        <v>1964</v>
      </c>
      <c r="Q789" s="105">
        <v>42661.681168981479</v>
      </c>
      <c r="R789" s="105">
        <v>0.68055555555555547</v>
      </c>
      <c r="S789" s="105" t="s">
        <v>4551</v>
      </c>
      <c r="T789" s="105" t="s">
        <v>3576</v>
      </c>
      <c r="U789" s="105" t="s">
        <v>4638</v>
      </c>
      <c r="V789" s="105" t="s">
        <v>4553</v>
      </c>
      <c r="W789" s="105" t="s">
        <v>4554</v>
      </c>
      <c r="X789" s="105"/>
      <c r="Y789" s="105" t="s">
        <v>4571</v>
      </c>
      <c r="Z789" s="105" t="s">
        <v>6473</v>
      </c>
      <c r="AA789" s="105">
        <f t="shared" si="120"/>
        <v>2016</v>
      </c>
      <c r="AB789" s="105">
        <f t="shared" si="121"/>
        <v>10</v>
      </c>
      <c r="AC789" s="105">
        <f t="shared" si="122"/>
        <v>18</v>
      </c>
      <c r="AD789" s="105">
        <f t="shared" si="123"/>
        <v>16</v>
      </c>
      <c r="AE789" s="105">
        <f t="shared" si="124"/>
        <v>20</v>
      </c>
      <c r="AF789" s="106" t="s">
        <v>4573</v>
      </c>
      <c r="AG789" s="107" t="s">
        <v>3561</v>
      </c>
      <c r="AH789" s="107" t="str">
        <f t="shared" si="129"/>
        <v>non-HFTD</v>
      </c>
      <c r="AI789" s="107" t="s">
        <v>4558</v>
      </c>
      <c r="AJ789" s="105" t="str">
        <f t="shared" si="125"/>
        <v>Distribution</v>
      </c>
      <c r="AK789" s="105" t="str">
        <f t="shared" si="126"/>
        <v>non-HFTD - Distribution</v>
      </c>
      <c r="AL789" s="105" t="str">
        <f t="shared" si="127"/>
        <v>Fire Less than 300 Acres</v>
      </c>
      <c r="AM789" s="108" t="s">
        <v>4559</v>
      </c>
      <c r="AN789" s="105" t="str">
        <f t="shared" si="128"/>
        <v>Balloons</v>
      </c>
      <c r="AO789" s="109" t="s">
        <v>3576</v>
      </c>
    </row>
    <row r="790" spans="1:41" x14ac:dyDescent="0.25">
      <c r="A790" s="105" t="s">
        <v>4544</v>
      </c>
      <c r="B790" s="105">
        <v>42662.445856481485</v>
      </c>
      <c r="C790" s="105">
        <v>0.4458333333333333</v>
      </c>
      <c r="D790" s="105">
        <v>38.509790000000002</v>
      </c>
      <c r="E790" s="105">
        <v>-122.44996</v>
      </c>
      <c r="F790" s="105" t="s">
        <v>4560</v>
      </c>
      <c r="G790" s="105" t="s">
        <v>5754</v>
      </c>
      <c r="H790" s="105" t="s">
        <v>4546</v>
      </c>
      <c r="I790" s="105" t="s">
        <v>4547</v>
      </c>
      <c r="J790" s="105" t="s">
        <v>6474</v>
      </c>
      <c r="K790" s="105">
        <v>102242552</v>
      </c>
      <c r="L790" s="105" t="s">
        <v>5757</v>
      </c>
      <c r="M790" s="105">
        <v>21000</v>
      </c>
      <c r="N790" s="105" t="s">
        <v>4453</v>
      </c>
      <c r="O790" s="105" t="s">
        <v>4563</v>
      </c>
      <c r="P790" s="105" t="s">
        <v>1964</v>
      </c>
      <c r="Q790" s="105">
        <v>42662.445856481485</v>
      </c>
      <c r="R790" s="105">
        <v>0.4458333333333333</v>
      </c>
      <c r="S790" s="105" t="s">
        <v>4588</v>
      </c>
      <c r="T790" s="105" t="s">
        <v>4453</v>
      </c>
      <c r="U790" s="105" t="s">
        <v>3576</v>
      </c>
      <c r="V790" s="105" t="s">
        <v>3576</v>
      </c>
      <c r="W790" s="105" t="s">
        <v>4360</v>
      </c>
      <c r="X790" s="105"/>
      <c r="Y790" s="105" t="s">
        <v>4555</v>
      </c>
      <c r="Z790" s="105" t="s">
        <v>6475</v>
      </c>
      <c r="AA790" s="105">
        <f t="shared" si="120"/>
        <v>2016</v>
      </c>
      <c r="AB790" s="105">
        <f t="shared" si="121"/>
        <v>10</v>
      </c>
      <c r="AC790" s="105">
        <f t="shared" si="122"/>
        <v>19</v>
      </c>
      <c r="AD790" s="105">
        <f t="shared" si="123"/>
        <v>10</v>
      </c>
      <c r="AE790" s="105">
        <f t="shared" si="124"/>
        <v>42</v>
      </c>
      <c r="AF790" s="106" t="s">
        <v>6476</v>
      </c>
      <c r="AG790" s="107" t="s">
        <v>4596</v>
      </c>
      <c r="AH790" s="107" t="str">
        <f t="shared" si="129"/>
        <v>HFTD</v>
      </c>
      <c r="AI790" s="107" t="s">
        <v>4558</v>
      </c>
      <c r="AJ790" s="105" t="str">
        <f t="shared" si="125"/>
        <v>Distribution</v>
      </c>
      <c r="AK790" s="105" t="str">
        <f t="shared" si="126"/>
        <v>HFTD - Distribution</v>
      </c>
      <c r="AL790" s="105" t="str">
        <f t="shared" si="127"/>
        <v>Fire Less than 300 Acres</v>
      </c>
      <c r="AM790" s="108" t="s">
        <v>4591</v>
      </c>
      <c r="AN790" s="105" t="str">
        <f t="shared" si="128"/>
        <v>Conductor</v>
      </c>
      <c r="AO790" s="109">
        <v>693</v>
      </c>
    </row>
    <row r="791" spans="1:41" x14ac:dyDescent="0.25">
      <c r="A791" s="105" t="s">
        <v>4544</v>
      </c>
      <c r="B791" s="105">
        <v>42666.454837962963</v>
      </c>
      <c r="C791" s="105">
        <v>0.45416666666666666</v>
      </c>
      <c r="D791" s="105">
        <v>35.554507999999998</v>
      </c>
      <c r="E791" s="105">
        <v>-120.67080300000001</v>
      </c>
      <c r="F791" s="105" t="s">
        <v>4560</v>
      </c>
      <c r="G791" s="105" t="s">
        <v>5754</v>
      </c>
      <c r="H791" s="105" t="s">
        <v>4582</v>
      </c>
      <c r="I791" s="105" t="s">
        <v>4547</v>
      </c>
      <c r="J791" s="105" t="s">
        <v>5756</v>
      </c>
      <c r="K791" s="105">
        <v>101901785</v>
      </c>
      <c r="L791" s="105"/>
      <c r="M791" s="105">
        <v>21000</v>
      </c>
      <c r="N791" s="105" t="s">
        <v>4453</v>
      </c>
      <c r="O791" s="105" t="s">
        <v>4563</v>
      </c>
      <c r="P791" s="105" t="s">
        <v>1964</v>
      </c>
      <c r="Q791" s="105">
        <v>42666.454837962963</v>
      </c>
      <c r="R791" s="105">
        <v>0.45416666666666666</v>
      </c>
      <c r="S791" s="105" t="s">
        <v>4551</v>
      </c>
      <c r="T791" s="105" t="s">
        <v>3576</v>
      </c>
      <c r="U791" s="105" t="s">
        <v>4564</v>
      </c>
      <c r="V791" s="105" t="s">
        <v>4553</v>
      </c>
      <c r="W791" s="105" t="s">
        <v>4360</v>
      </c>
      <c r="X791" s="105"/>
      <c r="Y791" s="105" t="s">
        <v>4555</v>
      </c>
      <c r="Z791" s="105" t="s">
        <v>6477</v>
      </c>
      <c r="AA791" s="105">
        <f t="shared" si="120"/>
        <v>2016</v>
      </c>
      <c r="AB791" s="105">
        <f t="shared" si="121"/>
        <v>10</v>
      </c>
      <c r="AC791" s="105">
        <f t="shared" si="122"/>
        <v>23</v>
      </c>
      <c r="AD791" s="105">
        <f t="shared" si="123"/>
        <v>10</v>
      </c>
      <c r="AE791" s="105">
        <f t="shared" si="124"/>
        <v>54</v>
      </c>
      <c r="AF791" s="106" t="s">
        <v>6478</v>
      </c>
      <c r="AG791" s="107" t="s">
        <v>3561</v>
      </c>
      <c r="AH791" s="107" t="str">
        <f t="shared" si="129"/>
        <v>non-HFTD</v>
      </c>
      <c r="AI791" s="107" t="s">
        <v>4558</v>
      </c>
      <c r="AJ791" s="105" t="str">
        <f t="shared" si="125"/>
        <v>Distribution</v>
      </c>
      <c r="AK791" s="105" t="str">
        <f t="shared" si="126"/>
        <v>non-HFTD - Distribution</v>
      </c>
      <c r="AL791" s="105" t="str">
        <f t="shared" si="127"/>
        <v>Fire Less than 300 Acres</v>
      </c>
      <c r="AM791" s="108" t="s">
        <v>4564</v>
      </c>
      <c r="AN791" s="105" t="str">
        <f t="shared" si="128"/>
        <v>Animal</v>
      </c>
      <c r="AO791" s="109" t="s">
        <v>3576</v>
      </c>
    </row>
    <row r="792" spans="1:41" x14ac:dyDescent="0.25">
      <c r="A792" s="105" t="s">
        <v>4544</v>
      </c>
      <c r="B792" s="105">
        <v>42666.594687500001</v>
      </c>
      <c r="C792" s="105">
        <v>0.59444444444444444</v>
      </c>
      <c r="D792" s="105">
        <v>38.2271</v>
      </c>
      <c r="E792" s="105">
        <v>-121.04948</v>
      </c>
      <c r="F792" s="105" t="s">
        <v>4560</v>
      </c>
      <c r="G792" s="105" t="s">
        <v>5754</v>
      </c>
      <c r="H792" s="105" t="s">
        <v>4546</v>
      </c>
      <c r="I792" s="105" t="s">
        <v>4547</v>
      </c>
      <c r="J792" s="105" t="s">
        <v>5756</v>
      </c>
      <c r="K792" s="105">
        <v>102074335</v>
      </c>
      <c r="L792" s="105" t="s">
        <v>5869</v>
      </c>
      <c r="M792" s="105">
        <v>21000</v>
      </c>
      <c r="N792" s="105" t="s">
        <v>4453</v>
      </c>
      <c r="O792" s="105" t="s">
        <v>4563</v>
      </c>
      <c r="P792" s="105" t="s">
        <v>1964</v>
      </c>
      <c r="Q792" s="105">
        <v>42666.594687500001</v>
      </c>
      <c r="R792" s="105">
        <v>0.59444444444444444</v>
      </c>
      <c r="S792" s="105" t="s">
        <v>4551</v>
      </c>
      <c r="T792" s="105" t="s">
        <v>3576</v>
      </c>
      <c r="U792" s="105" t="s">
        <v>4552</v>
      </c>
      <c r="V792" s="105" t="s">
        <v>4456</v>
      </c>
      <c r="W792" s="105" t="s">
        <v>4554</v>
      </c>
      <c r="X792" s="105"/>
      <c r="Y792" s="105" t="s">
        <v>4555</v>
      </c>
      <c r="Z792" s="105" t="s">
        <v>6479</v>
      </c>
      <c r="AA792" s="105">
        <f t="shared" si="120"/>
        <v>2016</v>
      </c>
      <c r="AB792" s="105">
        <f t="shared" si="121"/>
        <v>10</v>
      </c>
      <c r="AC792" s="105">
        <f t="shared" si="122"/>
        <v>23</v>
      </c>
      <c r="AD792" s="105">
        <f t="shared" si="123"/>
        <v>14</v>
      </c>
      <c r="AE792" s="105">
        <f t="shared" si="124"/>
        <v>16</v>
      </c>
      <c r="AF792" s="106" t="s">
        <v>6480</v>
      </c>
      <c r="AG792" s="107" t="s">
        <v>3561</v>
      </c>
      <c r="AH792" s="107" t="str">
        <f t="shared" si="129"/>
        <v>non-HFTD</v>
      </c>
      <c r="AI792" s="107" t="s">
        <v>4558</v>
      </c>
      <c r="AJ792" s="105" t="str">
        <f t="shared" si="125"/>
        <v>Distribution</v>
      </c>
      <c r="AK792" s="105" t="str">
        <f t="shared" si="126"/>
        <v>non-HFTD - Distribution</v>
      </c>
      <c r="AL792" s="105" t="str">
        <f t="shared" si="127"/>
        <v>Fire Less than 300 Acres</v>
      </c>
      <c r="AM792" s="108" t="s">
        <v>4559</v>
      </c>
      <c r="AN792" s="105" t="str">
        <f t="shared" si="128"/>
        <v>Vehicle</v>
      </c>
      <c r="AO792" s="109">
        <v>8664</v>
      </c>
    </row>
    <row r="793" spans="1:41" x14ac:dyDescent="0.25">
      <c r="A793" s="105" t="s">
        <v>4544</v>
      </c>
      <c r="B793" s="105">
        <v>42666.780370370368</v>
      </c>
      <c r="C793" s="105">
        <v>0.75694444444444453</v>
      </c>
      <c r="D793" s="105">
        <v>38.021039999999999</v>
      </c>
      <c r="E793" s="105">
        <v>-120.599098</v>
      </c>
      <c r="F793" s="105" t="s">
        <v>4560</v>
      </c>
      <c r="G793" s="105" t="s">
        <v>5754</v>
      </c>
      <c r="H793" s="105" t="s">
        <v>5755</v>
      </c>
      <c r="I793" s="105" t="s">
        <v>4547</v>
      </c>
      <c r="J793" s="105" t="s">
        <v>5756</v>
      </c>
      <c r="K793" s="105">
        <v>101272943</v>
      </c>
      <c r="L793" s="105"/>
      <c r="M793" s="105">
        <v>115000</v>
      </c>
      <c r="N793" s="105" t="s">
        <v>4453</v>
      </c>
      <c r="O793" s="105" t="s">
        <v>4563</v>
      </c>
      <c r="P793" s="105" t="s">
        <v>1964</v>
      </c>
      <c r="Q793" s="105">
        <v>42666.780370370368</v>
      </c>
      <c r="R793" s="105">
        <v>0.75694444444444453</v>
      </c>
      <c r="S793" s="105" t="s">
        <v>4588</v>
      </c>
      <c r="T793" s="105" t="s">
        <v>4453</v>
      </c>
      <c r="U793" s="105" t="s">
        <v>3576</v>
      </c>
      <c r="V793" s="105" t="s">
        <v>3576</v>
      </c>
      <c r="W793" s="105" t="s">
        <v>4360</v>
      </c>
      <c r="X793" s="105"/>
      <c r="Y793" s="105" t="s">
        <v>4571</v>
      </c>
      <c r="Z793" s="105" t="s">
        <v>6481</v>
      </c>
      <c r="AA793" s="105">
        <f t="shared" si="120"/>
        <v>2016</v>
      </c>
      <c r="AB793" s="105">
        <f t="shared" si="121"/>
        <v>10</v>
      </c>
      <c r="AC793" s="105">
        <f t="shared" si="122"/>
        <v>23</v>
      </c>
      <c r="AD793" s="105">
        <f t="shared" si="123"/>
        <v>18</v>
      </c>
      <c r="AE793" s="105">
        <f t="shared" si="124"/>
        <v>10</v>
      </c>
      <c r="AF793" s="106" t="s">
        <v>6482</v>
      </c>
      <c r="AG793" s="107" t="s">
        <v>4596</v>
      </c>
      <c r="AH793" s="107" t="str">
        <f t="shared" si="129"/>
        <v>HFTD</v>
      </c>
      <c r="AI793" s="107" t="s">
        <v>4558</v>
      </c>
      <c r="AJ793" s="105" t="str">
        <f t="shared" si="125"/>
        <v>Transmission</v>
      </c>
      <c r="AK793" s="105" t="str">
        <f t="shared" si="126"/>
        <v>HFTD - Transmission</v>
      </c>
      <c r="AL793" s="105" t="str">
        <f t="shared" si="127"/>
        <v>Fire Less than 300 Acres</v>
      </c>
      <c r="AM793" s="108" t="s">
        <v>4591</v>
      </c>
      <c r="AN793" s="105" t="str">
        <f t="shared" si="128"/>
        <v>Conductor</v>
      </c>
      <c r="AO793" s="109">
        <v>0</v>
      </c>
    </row>
    <row r="794" spans="1:41" x14ac:dyDescent="0.25">
      <c r="A794" s="105" t="s">
        <v>4544</v>
      </c>
      <c r="B794" s="105">
        <v>42669.428449074076</v>
      </c>
      <c r="C794" s="105">
        <v>0.42777777777777781</v>
      </c>
      <c r="D794" s="105">
        <v>37.119936699999997</v>
      </c>
      <c r="E794" s="105">
        <v>-120.31131670000001</v>
      </c>
      <c r="F794" s="105" t="s">
        <v>4560</v>
      </c>
      <c r="G794" s="105" t="s">
        <v>5754</v>
      </c>
      <c r="H794" s="105" t="s">
        <v>5755</v>
      </c>
      <c r="I794" s="105" t="s">
        <v>4547</v>
      </c>
      <c r="J794" s="105" t="s">
        <v>6054</v>
      </c>
      <c r="K794" s="105">
        <v>101129171</v>
      </c>
      <c r="L794" s="105"/>
      <c r="M794" s="105">
        <v>12000</v>
      </c>
      <c r="N794" s="105" t="s">
        <v>4453</v>
      </c>
      <c r="O794" s="105" t="s">
        <v>4563</v>
      </c>
      <c r="P794" s="105" t="s">
        <v>1964</v>
      </c>
      <c r="Q794" s="105">
        <v>42669.428449074076</v>
      </c>
      <c r="R794" s="105">
        <v>0.42777777777777781</v>
      </c>
      <c r="S794" s="105" t="s">
        <v>4551</v>
      </c>
      <c r="T794" s="105" t="s">
        <v>3576</v>
      </c>
      <c r="U794" s="105" t="s">
        <v>4564</v>
      </c>
      <c r="V794" s="105" t="s">
        <v>4553</v>
      </c>
      <c r="W794" s="105" t="s">
        <v>4360</v>
      </c>
      <c r="X794" s="105"/>
      <c r="Y794" s="105" t="s">
        <v>4555</v>
      </c>
      <c r="Z794" s="105" t="s">
        <v>6483</v>
      </c>
      <c r="AA794" s="105">
        <f t="shared" si="120"/>
        <v>2016</v>
      </c>
      <c r="AB794" s="105">
        <f t="shared" si="121"/>
        <v>10</v>
      </c>
      <c r="AC794" s="105">
        <f t="shared" si="122"/>
        <v>26</v>
      </c>
      <c r="AD794" s="105">
        <f t="shared" si="123"/>
        <v>10</v>
      </c>
      <c r="AE794" s="105">
        <f t="shared" si="124"/>
        <v>16</v>
      </c>
      <c r="AF794" s="106" t="s">
        <v>6484</v>
      </c>
      <c r="AG794" s="107" t="s">
        <v>3561</v>
      </c>
      <c r="AH794" s="107" t="str">
        <f t="shared" si="129"/>
        <v>non-HFTD</v>
      </c>
      <c r="AI794" s="107" t="s">
        <v>4558</v>
      </c>
      <c r="AJ794" s="105" t="str">
        <f t="shared" si="125"/>
        <v>Distribution</v>
      </c>
      <c r="AK794" s="105" t="str">
        <f t="shared" si="126"/>
        <v>non-HFTD - Distribution</v>
      </c>
      <c r="AL794" s="105" t="str">
        <f t="shared" si="127"/>
        <v>Fire Less than 300 Acres</v>
      </c>
      <c r="AM794" s="108" t="s">
        <v>4564</v>
      </c>
      <c r="AN794" s="105" t="str">
        <f t="shared" si="128"/>
        <v>Animal</v>
      </c>
      <c r="AO794" s="109">
        <v>600</v>
      </c>
    </row>
    <row r="795" spans="1:41" x14ac:dyDescent="0.25">
      <c r="A795" s="105" t="s">
        <v>4544</v>
      </c>
      <c r="B795" s="105">
        <v>42674.711354166669</v>
      </c>
      <c r="C795" s="105">
        <v>0.71111111111111114</v>
      </c>
      <c r="D795" s="105">
        <v>36.663849999999996</v>
      </c>
      <c r="E795" s="105">
        <v>-119.74625899999999</v>
      </c>
      <c r="F795" s="105" t="s">
        <v>4560</v>
      </c>
      <c r="G795" s="105" t="s">
        <v>5754</v>
      </c>
      <c r="H795" s="105" t="s">
        <v>4582</v>
      </c>
      <c r="I795" s="105" t="s">
        <v>4547</v>
      </c>
      <c r="J795" s="105" t="s">
        <v>5932</v>
      </c>
      <c r="K795" s="105">
        <v>100808306</v>
      </c>
      <c r="L795" s="105"/>
      <c r="M795" s="105">
        <v>12000</v>
      </c>
      <c r="N795" s="105" t="s">
        <v>4453</v>
      </c>
      <c r="O795" s="105" t="s">
        <v>4563</v>
      </c>
      <c r="P795" s="105" t="s">
        <v>1964</v>
      </c>
      <c r="Q795" s="105">
        <v>42674.711354166669</v>
      </c>
      <c r="R795" s="105">
        <v>0.71111111111111114</v>
      </c>
      <c r="S795" s="105" t="s">
        <v>4551</v>
      </c>
      <c r="T795" s="105" t="s">
        <v>3576</v>
      </c>
      <c r="U795" s="105" t="s">
        <v>4560</v>
      </c>
      <c r="V795" s="105" t="s">
        <v>4553</v>
      </c>
      <c r="W795" s="105" t="s">
        <v>4360</v>
      </c>
      <c r="X795" s="105"/>
      <c r="Y795" s="105" t="s">
        <v>4576</v>
      </c>
      <c r="Z795" s="105" t="s">
        <v>6485</v>
      </c>
      <c r="AA795" s="105">
        <f t="shared" si="120"/>
        <v>2016</v>
      </c>
      <c r="AB795" s="105">
        <f t="shared" si="121"/>
        <v>10</v>
      </c>
      <c r="AC795" s="105">
        <f t="shared" si="122"/>
        <v>31</v>
      </c>
      <c r="AD795" s="105">
        <f t="shared" si="123"/>
        <v>17</v>
      </c>
      <c r="AE795" s="105">
        <f t="shared" si="124"/>
        <v>4</v>
      </c>
      <c r="AF795" s="106" t="s">
        <v>6486</v>
      </c>
      <c r="AG795" s="107" t="s">
        <v>3561</v>
      </c>
      <c r="AH795" s="107" t="str">
        <f t="shared" si="129"/>
        <v>non-HFTD</v>
      </c>
      <c r="AI795" s="107" t="s">
        <v>4558</v>
      </c>
      <c r="AJ795" s="105" t="str">
        <f t="shared" si="125"/>
        <v>Distribution</v>
      </c>
      <c r="AK795" s="105" t="str">
        <f t="shared" si="126"/>
        <v>non-HFTD - Distribution</v>
      </c>
      <c r="AL795" s="105" t="str">
        <f t="shared" si="127"/>
        <v>Fire Less than 300 Acres</v>
      </c>
      <c r="AM795" s="108" t="s">
        <v>4560</v>
      </c>
      <c r="AN795" s="105" t="str">
        <f t="shared" si="128"/>
        <v>Fell into (No defect)</v>
      </c>
      <c r="AO795" s="109">
        <v>1430</v>
      </c>
    </row>
    <row r="796" spans="1:41" x14ac:dyDescent="0.25">
      <c r="A796" s="105" t="s">
        <v>4544</v>
      </c>
      <c r="B796" s="105">
        <v>42683</v>
      </c>
      <c r="C796" s="105">
        <v>0.37916666666666665</v>
      </c>
      <c r="D796" s="105">
        <v>37.453159990000003</v>
      </c>
      <c r="E796" s="105">
        <v>-119.641319</v>
      </c>
      <c r="F796" s="105" t="s">
        <v>4560</v>
      </c>
      <c r="G796" s="105" t="s">
        <v>5754</v>
      </c>
      <c r="H796" s="105" t="s">
        <v>4546</v>
      </c>
      <c r="I796" s="105" t="s">
        <v>4547</v>
      </c>
      <c r="J796" s="105" t="s">
        <v>6487</v>
      </c>
      <c r="K796" s="105">
        <v>101017062</v>
      </c>
      <c r="L796" s="105"/>
      <c r="M796" s="105">
        <v>12000</v>
      </c>
      <c r="N796" s="105" t="s">
        <v>4453</v>
      </c>
      <c r="O796" s="105" t="s">
        <v>4563</v>
      </c>
      <c r="P796" s="105" t="s">
        <v>1964</v>
      </c>
      <c r="Q796" s="105">
        <v>42683</v>
      </c>
      <c r="R796" s="105">
        <v>0.37916666666666665</v>
      </c>
      <c r="S796" s="105" t="s">
        <v>4551</v>
      </c>
      <c r="T796" s="105" t="s">
        <v>3576</v>
      </c>
      <c r="U796" s="105" t="s">
        <v>4560</v>
      </c>
      <c r="V796" s="105" t="s">
        <v>4553</v>
      </c>
      <c r="W796" s="105" t="s">
        <v>4554</v>
      </c>
      <c r="X796" s="105" t="s">
        <v>5912</v>
      </c>
      <c r="Y796" s="105" t="s">
        <v>4555</v>
      </c>
      <c r="Z796" s="105" t="s">
        <v>6488</v>
      </c>
      <c r="AA796" s="105">
        <f t="shared" si="120"/>
        <v>2016</v>
      </c>
      <c r="AB796" s="105">
        <f t="shared" si="121"/>
        <v>11</v>
      </c>
      <c r="AC796" s="105">
        <f t="shared" si="122"/>
        <v>9</v>
      </c>
      <c r="AD796" s="105">
        <f t="shared" si="123"/>
        <v>9</v>
      </c>
      <c r="AE796" s="105">
        <f t="shared" si="124"/>
        <v>6</v>
      </c>
      <c r="AF796" s="106" t="s">
        <v>6489</v>
      </c>
      <c r="AG796" s="107" t="s">
        <v>4574</v>
      </c>
      <c r="AH796" s="107" t="str">
        <f t="shared" si="129"/>
        <v>HFTD</v>
      </c>
      <c r="AI796" s="107" t="s">
        <v>4558</v>
      </c>
      <c r="AJ796" s="105" t="str">
        <f t="shared" si="125"/>
        <v>Distribution</v>
      </c>
      <c r="AK796" s="105" t="str">
        <f t="shared" si="126"/>
        <v>HFTD - Distribution</v>
      </c>
      <c r="AL796" s="105" t="str">
        <f t="shared" si="127"/>
        <v>Fire Less than 300 Acres</v>
      </c>
      <c r="AM796" s="108" t="s">
        <v>4559</v>
      </c>
      <c r="AN796" s="105" t="str">
        <f t="shared" si="128"/>
        <v>3rd Party - Unknown</v>
      </c>
      <c r="AO796" s="109">
        <v>1586</v>
      </c>
    </row>
    <row r="797" spans="1:41" x14ac:dyDescent="0.25">
      <c r="A797" s="105" t="s">
        <v>4544</v>
      </c>
      <c r="B797" s="105">
        <v>42688</v>
      </c>
      <c r="C797" s="105">
        <v>0.1423611111111111</v>
      </c>
      <c r="D797" s="105">
        <v>35.439689989999998</v>
      </c>
      <c r="E797" s="105">
        <v>-120.890219</v>
      </c>
      <c r="F797" s="105" t="s">
        <v>4560</v>
      </c>
      <c r="G797" s="105" t="s">
        <v>5762</v>
      </c>
      <c r="H797" s="105" t="s">
        <v>5755</v>
      </c>
      <c r="I797" s="105" t="s">
        <v>4547</v>
      </c>
      <c r="J797" s="105" t="s">
        <v>6490</v>
      </c>
      <c r="K797" s="105">
        <v>101853338</v>
      </c>
      <c r="L797" s="105" t="s">
        <v>5757</v>
      </c>
      <c r="M797" s="105" t="s">
        <v>4457</v>
      </c>
      <c r="N797" s="105" t="s">
        <v>4453</v>
      </c>
      <c r="O797" s="105" t="s">
        <v>4563</v>
      </c>
      <c r="P797" s="105" t="s">
        <v>1964</v>
      </c>
      <c r="Q797" s="105">
        <v>42688</v>
      </c>
      <c r="R797" s="105">
        <v>0.1423611111111111</v>
      </c>
      <c r="S797" s="105" t="s">
        <v>4588</v>
      </c>
      <c r="T797" s="105" t="s">
        <v>4451</v>
      </c>
      <c r="U797" s="105" t="s">
        <v>3576</v>
      </c>
      <c r="V797" s="105" t="s">
        <v>3576</v>
      </c>
      <c r="W797" s="105" t="s">
        <v>4360</v>
      </c>
      <c r="X797" s="105"/>
      <c r="Y797" s="105" t="s">
        <v>4555</v>
      </c>
      <c r="Z797" s="105" t="s">
        <v>6491</v>
      </c>
      <c r="AA797" s="105">
        <f t="shared" si="120"/>
        <v>2016</v>
      </c>
      <c r="AB797" s="105">
        <f t="shared" si="121"/>
        <v>11</v>
      </c>
      <c r="AC797" s="105">
        <f t="shared" si="122"/>
        <v>14</v>
      </c>
      <c r="AD797" s="105">
        <f t="shared" si="123"/>
        <v>3</v>
      </c>
      <c r="AE797" s="105">
        <f t="shared" si="124"/>
        <v>25</v>
      </c>
      <c r="AF797" s="106" t="s">
        <v>6492</v>
      </c>
      <c r="AG797" s="107" t="s">
        <v>3561</v>
      </c>
      <c r="AH797" s="107" t="str">
        <f t="shared" si="129"/>
        <v>non-HFTD</v>
      </c>
      <c r="AI797" s="107" t="s">
        <v>4558</v>
      </c>
      <c r="AJ797" s="105" t="str">
        <f t="shared" si="125"/>
        <v>Distribution</v>
      </c>
      <c r="AK797" s="105" t="str">
        <f t="shared" si="126"/>
        <v>non-HFTD - Distribution</v>
      </c>
      <c r="AL797" s="105" t="str">
        <f t="shared" si="127"/>
        <v>Fire Less than 300 Acres</v>
      </c>
      <c r="AM797" s="108" t="s">
        <v>4591</v>
      </c>
      <c r="AN797" s="105" t="str">
        <f t="shared" si="128"/>
        <v>Equip Failure - Other</v>
      </c>
      <c r="AO797" s="109" t="s">
        <v>3576</v>
      </c>
    </row>
    <row r="798" spans="1:41" x14ac:dyDescent="0.25">
      <c r="A798" s="105" t="s">
        <v>4544</v>
      </c>
      <c r="B798" s="105">
        <v>42688</v>
      </c>
      <c r="C798" s="105">
        <v>0.55208333333333337</v>
      </c>
      <c r="D798" s="105">
        <v>35.457720000000002</v>
      </c>
      <c r="E798" s="105">
        <v>-120.46186</v>
      </c>
      <c r="F798" s="105" t="s">
        <v>4560</v>
      </c>
      <c r="G798" s="105" t="s">
        <v>5754</v>
      </c>
      <c r="H798" s="105" t="s">
        <v>4546</v>
      </c>
      <c r="I798" s="105" t="s">
        <v>4547</v>
      </c>
      <c r="J798" s="105" t="s">
        <v>5756</v>
      </c>
      <c r="K798" s="105">
        <v>101895511</v>
      </c>
      <c r="L798" s="105"/>
      <c r="M798" s="105">
        <v>21000</v>
      </c>
      <c r="N798" s="105" t="s">
        <v>4453</v>
      </c>
      <c r="O798" s="105" t="s">
        <v>4563</v>
      </c>
      <c r="P798" s="105" t="s">
        <v>1964</v>
      </c>
      <c r="Q798" s="105">
        <v>42688</v>
      </c>
      <c r="R798" s="105">
        <v>0.55208333333333337</v>
      </c>
      <c r="S798" s="105" t="s">
        <v>4588</v>
      </c>
      <c r="T798" s="105" t="s">
        <v>4456</v>
      </c>
      <c r="U798" s="105" t="s">
        <v>3576</v>
      </c>
      <c r="V798" s="105" t="s">
        <v>3576</v>
      </c>
      <c r="W798" s="105" t="s">
        <v>4360</v>
      </c>
      <c r="X798" s="105"/>
      <c r="Y798" s="105" t="s">
        <v>4555</v>
      </c>
      <c r="Z798" s="105" t="s">
        <v>6493</v>
      </c>
      <c r="AA798" s="105">
        <f t="shared" si="120"/>
        <v>2016</v>
      </c>
      <c r="AB798" s="105">
        <f t="shared" si="121"/>
        <v>11</v>
      </c>
      <c r="AC798" s="105">
        <f t="shared" si="122"/>
        <v>14</v>
      </c>
      <c r="AD798" s="105">
        <f t="shared" si="123"/>
        <v>13</v>
      </c>
      <c r="AE798" s="105">
        <f t="shared" si="124"/>
        <v>15</v>
      </c>
      <c r="AF798" s="106" t="s">
        <v>6494</v>
      </c>
      <c r="AG798" s="107" t="s">
        <v>4596</v>
      </c>
      <c r="AH798" s="107" t="str">
        <f t="shared" si="129"/>
        <v>HFTD</v>
      </c>
      <c r="AI798" s="107" t="s">
        <v>4558</v>
      </c>
      <c r="AJ798" s="105" t="str">
        <f t="shared" si="125"/>
        <v>Distribution</v>
      </c>
      <c r="AK798" s="105" t="str">
        <f t="shared" si="126"/>
        <v>HFTD - Distribution</v>
      </c>
      <c r="AL798" s="105" t="str">
        <f t="shared" si="127"/>
        <v>Fire Less than 300 Acres</v>
      </c>
      <c r="AM798" s="108" t="s">
        <v>4591</v>
      </c>
      <c r="AN798" s="105" t="str">
        <f t="shared" si="128"/>
        <v>Pole</v>
      </c>
      <c r="AO798" s="109">
        <v>19590</v>
      </c>
    </row>
    <row r="799" spans="1:41" x14ac:dyDescent="0.25">
      <c r="A799" s="105" t="s">
        <v>4544</v>
      </c>
      <c r="B799" s="105">
        <v>42689</v>
      </c>
      <c r="C799" s="105">
        <v>0.7270833333333333</v>
      </c>
      <c r="D799" s="105">
        <v>39.727469990000003</v>
      </c>
      <c r="E799" s="105">
        <v>-121.655709</v>
      </c>
      <c r="F799" s="105" t="s">
        <v>4560</v>
      </c>
      <c r="G799" s="105" t="s">
        <v>5754</v>
      </c>
      <c r="H799" s="105" t="s">
        <v>4546</v>
      </c>
      <c r="I799" s="105" t="s">
        <v>4547</v>
      </c>
      <c r="J799" s="105" t="s">
        <v>5768</v>
      </c>
      <c r="K799" s="105">
        <v>100327525</v>
      </c>
      <c r="L799" s="105" t="s">
        <v>5757</v>
      </c>
      <c r="M799" s="105">
        <v>12000</v>
      </c>
      <c r="N799" s="105" t="s">
        <v>4453</v>
      </c>
      <c r="O799" s="105" t="s">
        <v>4563</v>
      </c>
      <c r="P799" s="105" t="s">
        <v>1964</v>
      </c>
      <c r="Q799" s="105">
        <v>42689</v>
      </c>
      <c r="R799" s="105">
        <v>0.7270833333333333</v>
      </c>
      <c r="S799" s="105" t="s">
        <v>4551</v>
      </c>
      <c r="T799" s="105" t="s">
        <v>3576</v>
      </c>
      <c r="U799" s="105" t="s">
        <v>4552</v>
      </c>
      <c r="V799" s="105" t="s">
        <v>4456</v>
      </c>
      <c r="W799" s="105" t="s">
        <v>4554</v>
      </c>
      <c r="X799" s="105"/>
      <c r="Y799" s="105" t="s">
        <v>4555</v>
      </c>
      <c r="Z799" s="105" t="s">
        <v>6495</v>
      </c>
      <c r="AA799" s="105">
        <f t="shared" si="120"/>
        <v>2016</v>
      </c>
      <c r="AB799" s="105">
        <f t="shared" si="121"/>
        <v>11</v>
      </c>
      <c r="AC799" s="105">
        <f t="shared" si="122"/>
        <v>15</v>
      </c>
      <c r="AD799" s="105">
        <f t="shared" si="123"/>
        <v>17</v>
      </c>
      <c r="AE799" s="105">
        <f t="shared" si="124"/>
        <v>27</v>
      </c>
      <c r="AF799" s="106" t="s">
        <v>6496</v>
      </c>
      <c r="AG799" s="107" t="s">
        <v>4596</v>
      </c>
      <c r="AH799" s="107" t="str">
        <f t="shared" si="129"/>
        <v>HFTD</v>
      </c>
      <c r="AI799" s="107" t="s">
        <v>4558</v>
      </c>
      <c r="AJ799" s="105" t="str">
        <f t="shared" si="125"/>
        <v>Distribution</v>
      </c>
      <c r="AK799" s="105" t="str">
        <f t="shared" si="126"/>
        <v>HFTD - Distribution</v>
      </c>
      <c r="AL799" s="105" t="str">
        <f t="shared" si="127"/>
        <v>Fire Less than 300 Acres</v>
      </c>
      <c r="AM799" s="108" t="s">
        <v>4559</v>
      </c>
      <c r="AN799" s="105" t="str">
        <f t="shared" si="128"/>
        <v>Vehicle</v>
      </c>
      <c r="AO799" s="109">
        <v>69231</v>
      </c>
    </row>
    <row r="800" spans="1:41" x14ac:dyDescent="0.25">
      <c r="A800" s="105" t="s">
        <v>4544</v>
      </c>
      <c r="B800" s="105">
        <v>42694</v>
      </c>
      <c r="C800" s="105">
        <v>0.46111111111111108</v>
      </c>
      <c r="D800" s="105">
        <v>39.632622300000001</v>
      </c>
      <c r="E800" s="105">
        <v>-123.78228009999999</v>
      </c>
      <c r="F800" s="105" t="s">
        <v>4560</v>
      </c>
      <c r="G800" s="105" t="s">
        <v>5754</v>
      </c>
      <c r="H800" s="105" t="s">
        <v>5755</v>
      </c>
      <c r="I800" s="105" t="s">
        <v>4547</v>
      </c>
      <c r="J800" s="105" t="s">
        <v>5756</v>
      </c>
      <c r="K800" s="105">
        <v>102200173</v>
      </c>
      <c r="L800" s="105"/>
      <c r="M800" s="105">
        <v>12000</v>
      </c>
      <c r="N800" s="105" t="s">
        <v>4453</v>
      </c>
      <c r="O800" s="105" t="s">
        <v>4563</v>
      </c>
      <c r="P800" s="105" t="s">
        <v>1964</v>
      </c>
      <c r="Q800" s="105">
        <v>42694</v>
      </c>
      <c r="R800" s="105">
        <v>0.46111111111111108</v>
      </c>
      <c r="S800" s="105" t="s">
        <v>4551</v>
      </c>
      <c r="T800" s="105" t="s">
        <v>3576</v>
      </c>
      <c r="U800" s="105" t="s">
        <v>4560</v>
      </c>
      <c r="V800" s="105" t="s">
        <v>4553</v>
      </c>
      <c r="W800" s="105" t="s">
        <v>4360</v>
      </c>
      <c r="X800" s="105"/>
      <c r="Y800" s="105" t="s">
        <v>4611</v>
      </c>
      <c r="Z800" s="105" t="s">
        <v>6497</v>
      </c>
      <c r="AA800" s="105">
        <f t="shared" si="120"/>
        <v>2016</v>
      </c>
      <c r="AB800" s="105">
        <f t="shared" si="121"/>
        <v>11</v>
      </c>
      <c r="AC800" s="105">
        <f t="shared" si="122"/>
        <v>20</v>
      </c>
      <c r="AD800" s="105">
        <f t="shared" si="123"/>
        <v>11</v>
      </c>
      <c r="AE800" s="105">
        <f t="shared" si="124"/>
        <v>4</v>
      </c>
      <c r="AF800" s="106" t="s">
        <v>6498</v>
      </c>
      <c r="AG800" s="107" t="s">
        <v>4596</v>
      </c>
      <c r="AH800" s="107" t="str">
        <f t="shared" si="129"/>
        <v>HFTD</v>
      </c>
      <c r="AI800" s="107" t="s">
        <v>4558</v>
      </c>
      <c r="AJ800" s="105" t="str">
        <f t="shared" si="125"/>
        <v>Distribution</v>
      </c>
      <c r="AK800" s="105" t="str">
        <f t="shared" si="126"/>
        <v>HFTD - Distribution</v>
      </c>
      <c r="AL800" s="105" t="str">
        <f t="shared" si="127"/>
        <v>Fire Less than 300 Acres</v>
      </c>
      <c r="AM800" s="108" t="s">
        <v>4560</v>
      </c>
      <c r="AN800" s="105" t="str">
        <f t="shared" si="128"/>
        <v>Fell into (slight defect)</v>
      </c>
      <c r="AO800" s="109">
        <v>87261</v>
      </c>
    </row>
    <row r="801" spans="1:41" x14ac:dyDescent="0.25">
      <c r="A801" s="105" t="s">
        <v>4544</v>
      </c>
      <c r="B801" s="105">
        <v>42700</v>
      </c>
      <c r="C801" s="105">
        <v>0.50694444444444442</v>
      </c>
      <c r="D801" s="105">
        <v>35.322076699999997</v>
      </c>
      <c r="E801" s="105">
        <v>-118.7807967</v>
      </c>
      <c r="F801" s="105" t="s">
        <v>4560</v>
      </c>
      <c r="G801" s="105" t="s">
        <v>5754</v>
      </c>
      <c r="H801" s="105" t="s">
        <v>4546</v>
      </c>
      <c r="I801" s="105" t="s">
        <v>4562</v>
      </c>
      <c r="J801" s="105" t="s">
        <v>3576</v>
      </c>
      <c r="K801" s="105">
        <v>102300399</v>
      </c>
      <c r="L801" s="105"/>
      <c r="M801" s="105">
        <v>12000</v>
      </c>
      <c r="N801" s="105" t="s">
        <v>4453</v>
      </c>
      <c r="O801" s="105" t="s">
        <v>4563</v>
      </c>
      <c r="P801" s="105" t="s">
        <v>1964</v>
      </c>
      <c r="Q801" s="105">
        <v>42700</v>
      </c>
      <c r="R801" s="105">
        <v>0.50694444444444442</v>
      </c>
      <c r="S801" s="105" t="s">
        <v>4588</v>
      </c>
      <c r="T801" s="105" t="s">
        <v>4448</v>
      </c>
      <c r="U801" s="105" t="s">
        <v>3576</v>
      </c>
      <c r="V801" s="105" t="s">
        <v>3576</v>
      </c>
      <c r="W801" s="105" t="s">
        <v>4360</v>
      </c>
      <c r="X801" s="105"/>
      <c r="Y801" s="105" t="s">
        <v>4555</v>
      </c>
      <c r="Z801" s="105" t="s">
        <v>6499</v>
      </c>
      <c r="AA801" s="105">
        <f t="shared" si="120"/>
        <v>2016</v>
      </c>
      <c r="AB801" s="105">
        <f t="shared" si="121"/>
        <v>11</v>
      </c>
      <c r="AC801" s="105">
        <f t="shared" si="122"/>
        <v>26</v>
      </c>
      <c r="AD801" s="105">
        <f t="shared" si="123"/>
        <v>12</v>
      </c>
      <c r="AE801" s="105">
        <f t="shared" si="124"/>
        <v>10</v>
      </c>
      <c r="AF801" s="106" t="s">
        <v>6500</v>
      </c>
      <c r="AG801" s="107" t="s">
        <v>3561</v>
      </c>
      <c r="AH801" s="107" t="str">
        <f t="shared" si="129"/>
        <v>non-HFTD</v>
      </c>
      <c r="AI801" s="107" t="s">
        <v>4558</v>
      </c>
      <c r="AJ801" s="105" t="str">
        <f t="shared" si="125"/>
        <v>Distribution</v>
      </c>
      <c r="AK801" s="105" t="str">
        <f t="shared" si="126"/>
        <v>non-HFTD - Distribution</v>
      </c>
      <c r="AL801" s="105" t="str">
        <f t="shared" si="127"/>
        <v>Fire Less than 300 Acres</v>
      </c>
      <c r="AM801" s="108" t="s">
        <v>4591</v>
      </c>
      <c r="AN801" s="105" t="str">
        <f t="shared" si="128"/>
        <v>Insulator</v>
      </c>
      <c r="AO801" s="109">
        <v>56819</v>
      </c>
    </row>
    <row r="802" spans="1:41" x14ac:dyDescent="0.25">
      <c r="A802" s="105" t="s">
        <v>4544</v>
      </c>
      <c r="B802" s="105">
        <v>42736.666122685187</v>
      </c>
      <c r="C802" s="105">
        <v>0.6645833333333333</v>
      </c>
      <c r="D802" s="105">
        <v>38.662866700000002</v>
      </c>
      <c r="E802" s="105">
        <v>-121.7480333</v>
      </c>
      <c r="F802" s="105" t="s">
        <v>4560</v>
      </c>
      <c r="G802" s="105" t="s">
        <v>4561</v>
      </c>
      <c r="H802" s="105" t="s">
        <v>6501</v>
      </c>
      <c r="I802" s="105" t="s">
        <v>4547</v>
      </c>
      <c r="J802" s="105" t="s">
        <v>6502</v>
      </c>
      <c r="K802" s="105">
        <v>101589774</v>
      </c>
      <c r="L802" s="105" t="s">
        <v>4360</v>
      </c>
      <c r="M802" s="105" t="s">
        <v>4457</v>
      </c>
      <c r="N802" s="105" t="s">
        <v>4453</v>
      </c>
      <c r="O802" s="105" t="s">
        <v>4563</v>
      </c>
      <c r="P802" s="105" t="s">
        <v>1964</v>
      </c>
      <c r="Q802" s="105">
        <v>42736.666122685187</v>
      </c>
      <c r="R802" s="105">
        <v>0.6645833333333333</v>
      </c>
      <c r="S802" s="105" t="s">
        <v>4588</v>
      </c>
      <c r="T802" s="105" t="s">
        <v>4453</v>
      </c>
      <c r="U802" s="105" t="s">
        <v>3576</v>
      </c>
      <c r="V802" s="105" t="s">
        <v>3576</v>
      </c>
      <c r="W802" s="105" t="s">
        <v>4360</v>
      </c>
      <c r="X802" s="105"/>
      <c r="Y802" s="105" t="s">
        <v>4571</v>
      </c>
      <c r="Z802" s="105" t="s">
        <v>6503</v>
      </c>
      <c r="AA802" s="105">
        <f t="shared" si="120"/>
        <v>2017</v>
      </c>
      <c r="AB802" s="105">
        <f t="shared" si="121"/>
        <v>1</v>
      </c>
      <c r="AC802" s="105">
        <f t="shared" si="122"/>
        <v>1</v>
      </c>
      <c r="AD802" s="105">
        <f t="shared" si="123"/>
        <v>15</v>
      </c>
      <c r="AE802" s="105">
        <f t="shared" si="124"/>
        <v>57</v>
      </c>
      <c r="AF802" s="106" t="s">
        <v>4573</v>
      </c>
      <c r="AG802" s="107" t="s">
        <v>3561</v>
      </c>
      <c r="AH802" s="107" t="str">
        <f t="shared" si="129"/>
        <v>non-HFTD</v>
      </c>
      <c r="AI802" s="107" t="s">
        <v>4558</v>
      </c>
      <c r="AJ802" s="105" t="str">
        <f t="shared" si="125"/>
        <v>Distribution</v>
      </c>
      <c r="AK802" s="105" t="str">
        <f t="shared" si="126"/>
        <v>non-HFTD - Distribution</v>
      </c>
      <c r="AL802" s="105" t="str">
        <f t="shared" si="127"/>
        <v>Fire Less than 300 Acres</v>
      </c>
      <c r="AM802" s="108" t="s">
        <v>4591</v>
      </c>
      <c r="AN802" s="105" t="str">
        <f t="shared" si="128"/>
        <v>Conductor</v>
      </c>
      <c r="AO802" s="109" t="s">
        <v>3576</v>
      </c>
    </row>
    <row r="803" spans="1:41" x14ac:dyDescent="0.25">
      <c r="A803" s="105" t="s">
        <v>4544</v>
      </c>
      <c r="B803" s="105">
        <v>42745</v>
      </c>
      <c r="C803" s="105">
        <v>0.66319444444444442</v>
      </c>
      <c r="D803" s="105">
        <v>38.753804000000002</v>
      </c>
      <c r="E803" s="105">
        <v>-121.15640500000001</v>
      </c>
      <c r="F803" s="105" t="s">
        <v>4630</v>
      </c>
      <c r="G803" s="105" t="s">
        <v>4561</v>
      </c>
      <c r="H803" s="105" t="s">
        <v>4631</v>
      </c>
      <c r="I803" s="105" t="s">
        <v>4360</v>
      </c>
      <c r="J803" s="105" t="s">
        <v>3576</v>
      </c>
      <c r="K803" s="105">
        <v>100065079</v>
      </c>
      <c r="L803" s="105" t="s">
        <v>4360</v>
      </c>
      <c r="M803" s="105">
        <v>12000</v>
      </c>
      <c r="N803" s="105" t="s">
        <v>4453</v>
      </c>
      <c r="O803" s="105" t="s">
        <v>4563</v>
      </c>
      <c r="P803" s="105" t="s">
        <v>1964</v>
      </c>
      <c r="Q803" s="105">
        <v>42745</v>
      </c>
      <c r="R803" s="105">
        <v>0.66319444444444442</v>
      </c>
      <c r="S803" s="105" t="s">
        <v>4551</v>
      </c>
      <c r="T803" s="105" t="s">
        <v>3576</v>
      </c>
      <c r="U803" s="105" t="s">
        <v>4560</v>
      </c>
      <c r="V803" s="105" t="s">
        <v>4553</v>
      </c>
      <c r="W803" s="105" t="s">
        <v>4360</v>
      </c>
      <c r="X803" s="105"/>
      <c r="Y803" s="105" t="s">
        <v>4576</v>
      </c>
      <c r="Z803" s="105" t="s">
        <v>6504</v>
      </c>
      <c r="AA803" s="105">
        <f t="shared" si="120"/>
        <v>2017</v>
      </c>
      <c r="AB803" s="105">
        <f t="shared" si="121"/>
        <v>1</v>
      </c>
      <c r="AC803" s="105">
        <f t="shared" si="122"/>
        <v>10</v>
      </c>
      <c r="AD803" s="105">
        <f t="shared" si="123"/>
        <v>15</v>
      </c>
      <c r="AE803" s="105">
        <f t="shared" si="124"/>
        <v>55</v>
      </c>
      <c r="AF803" s="106" t="s">
        <v>6505</v>
      </c>
      <c r="AG803" s="107" t="s">
        <v>3561</v>
      </c>
      <c r="AH803" s="107" t="str">
        <f t="shared" si="129"/>
        <v>non-HFTD</v>
      </c>
      <c r="AI803" s="107" t="s">
        <v>4558</v>
      </c>
      <c r="AJ803" s="105" t="str">
        <f t="shared" si="125"/>
        <v>Distribution</v>
      </c>
      <c r="AK803" s="105" t="str">
        <f t="shared" si="126"/>
        <v>non-HFTD - Distribution</v>
      </c>
      <c r="AL803" s="105" t="str">
        <f t="shared" si="127"/>
        <v>Fire Less than 300 Acres</v>
      </c>
      <c r="AM803" s="108" t="s">
        <v>4560</v>
      </c>
      <c r="AN803" s="105" t="str">
        <f t="shared" si="128"/>
        <v>Fell into (No defect)</v>
      </c>
      <c r="AO803" s="109">
        <v>334100</v>
      </c>
    </row>
    <row r="804" spans="1:41" x14ac:dyDescent="0.25">
      <c r="A804" s="105" t="s">
        <v>4544</v>
      </c>
      <c r="B804" s="105">
        <v>42753</v>
      </c>
      <c r="C804" s="105">
        <v>0.64861111111111114</v>
      </c>
      <c r="D804" s="105">
        <v>37.383879999999998</v>
      </c>
      <c r="E804" s="105">
        <v>-121.80884</v>
      </c>
      <c r="F804" s="105" t="s">
        <v>4630</v>
      </c>
      <c r="G804" s="105" t="s">
        <v>4561</v>
      </c>
      <c r="H804" s="105" t="s">
        <v>4631</v>
      </c>
      <c r="I804" s="105" t="s">
        <v>4360</v>
      </c>
      <c r="J804" s="105" t="s">
        <v>3576</v>
      </c>
      <c r="K804" s="105">
        <v>100564835</v>
      </c>
      <c r="L804" s="105" t="s">
        <v>5757</v>
      </c>
      <c r="M804" s="105" t="s">
        <v>4457</v>
      </c>
      <c r="N804" s="105" t="s">
        <v>4453</v>
      </c>
      <c r="O804" s="105" t="s">
        <v>4563</v>
      </c>
      <c r="P804" s="105" t="s">
        <v>1964</v>
      </c>
      <c r="Q804" s="105">
        <v>42753</v>
      </c>
      <c r="R804" s="105">
        <v>0.64861111111111114</v>
      </c>
      <c r="S804" s="105" t="s">
        <v>4588</v>
      </c>
      <c r="T804" s="105" t="s">
        <v>4453</v>
      </c>
      <c r="U804" s="105" t="s">
        <v>3576</v>
      </c>
      <c r="V804" s="105" t="s">
        <v>3576</v>
      </c>
      <c r="W804" s="105" t="s">
        <v>4360</v>
      </c>
      <c r="X804" s="105"/>
      <c r="Y804" s="105" t="s">
        <v>4555</v>
      </c>
      <c r="Z804" s="105" t="s">
        <v>6506</v>
      </c>
      <c r="AA804" s="105">
        <f t="shared" si="120"/>
        <v>2017</v>
      </c>
      <c r="AB804" s="105">
        <f t="shared" si="121"/>
        <v>1</v>
      </c>
      <c r="AC804" s="105">
        <f t="shared" si="122"/>
        <v>18</v>
      </c>
      <c r="AD804" s="105">
        <f t="shared" si="123"/>
        <v>15</v>
      </c>
      <c r="AE804" s="105">
        <f t="shared" si="124"/>
        <v>34</v>
      </c>
      <c r="AF804" s="106" t="s">
        <v>6507</v>
      </c>
      <c r="AG804" s="107" t="s">
        <v>3561</v>
      </c>
      <c r="AH804" s="107" t="str">
        <f t="shared" si="129"/>
        <v>non-HFTD</v>
      </c>
      <c r="AI804" s="107" t="s">
        <v>4558</v>
      </c>
      <c r="AJ804" s="105" t="str">
        <f t="shared" si="125"/>
        <v>Distribution</v>
      </c>
      <c r="AK804" s="105" t="str">
        <f t="shared" si="126"/>
        <v>non-HFTD - Distribution</v>
      </c>
      <c r="AL804" s="105" t="str">
        <f t="shared" si="127"/>
        <v>Fire Less than 300 Acres</v>
      </c>
      <c r="AM804" s="108" t="s">
        <v>4591</v>
      </c>
      <c r="AN804" s="105" t="str">
        <f t="shared" si="128"/>
        <v>Conductor</v>
      </c>
      <c r="AO804" s="109">
        <v>13560</v>
      </c>
    </row>
    <row r="805" spans="1:41" x14ac:dyDescent="0.25">
      <c r="A805" s="105" t="s">
        <v>4544</v>
      </c>
      <c r="B805" s="105">
        <v>42764.406666666662</v>
      </c>
      <c r="C805" s="105" t="s">
        <v>6508</v>
      </c>
      <c r="D805" s="105">
        <v>38.361593999999997</v>
      </c>
      <c r="E805" s="105">
        <v>-121.950907</v>
      </c>
      <c r="F805" s="105" t="s">
        <v>4630</v>
      </c>
      <c r="G805" s="105" t="s">
        <v>4561</v>
      </c>
      <c r="H805" s="105" t="s">
        <v>4631</v>
      </c>
      <c r="I805" s="105" t="s">
        <v>4547</v>
      </c>
      <c r="J805" s="105" t="s">
        <v>4360</v>
      </c>
      <c r="K805" s="105" t="s">
        <v>6509</v>
      </c>
      <c r="L805" s="105" t="s">
        <v>4360</v>
      </c>
      <c r="M805" s="105">
        <v>12000</v>
      </c>
      <c r="N805" s="105" t="s">
        <v>4446</v>
      </c>
      <c r="O805" s="105" t="s">
        <v>4550</v>
      </c>
      <c r="P805" s="105" t="s">
        <v>1964</v>
      </c>
      <c r="Q805" s="105">
        <v>42764.406666666662</v>
      </c>
      <c r="R805" s="105" t="s">
        <v>6508</v>
      </c>
      <c r="S805" s="105" t="s">
        <v>4588</v>
      </c>
      <c r="T805" s="105" t="s">
        <v>4446</v>
      </c>
      <c r="U805" s="105" t="s">
        <v>3576</v>
      </c>
      <c r="V805" s="105" t="s">
        <v>3576</v>
      </c>
      <c r="W805" s="105" t="s">
        <v>4360</v>
      </c>
      <c r="X805" s="105"/>
      <c r="Y805" s="105" t="s">
        <v>4555</v>
      </c>
      <c r="Z805" s="105" t="s">
        <v>6510</v>
      </c>
      <c r="AA805" s="105">
        <f t="shared" si="120"/>
        <v>2017</v>
      </c>
      <c r="AB805" s="105">
        <f t="shared" si="121"/>
        <v>1</v>
      </c>
      <c r="AC805" s="105">
        <f t="shared" si="122"/>
        <v>29</v>
      </c>
      <c r="AD805" s="105">
        <f t="shared" si="123"/>
        <v>9</v>
      </c>
      <c r="AE805" s="105">
        <f t="shared" si="124"/>
        <v>45</v>
      </c>
      <c r="AF805" s="106" t="s">
        <v>6511</v>
      </c>
      <c r="AG805" s="107" t="s">
        <v>3561</v>
      </c>
      <c r="AH805" s="107" t="str">
        <f t="shared" si="129"/>
        <v>non-HFTD</v>
      </c>
      <c r="AI805" s="107" t="s">
        <v>4558</v>
      </c>
      <c r="AJ805" s="105" t="str">
        <f t="shared" si="125"/>
        <v>Distribution</v>
      </c>
      <c r="AK805" s="105" t="str">
        <f t="shared" si="126"/>
        <v>non-HFTD - Distribution</v>
      </c>
      <c r="AL805" s="105" t="str">
        <f t="shared" si="127"/>
        <v>Fire Less than 300 Acres</v>
      </c>
      <c r="AM805" s="108" t="s">
        <v>4591</v>
      </c>
      <c r="AN805" s="105" t="str">
        <f t="shared" si="128"/>
        <v>Transformer</v>
      </c>
      <c r="AO805" s="109">
        <v>10815</v>
      </c>
    </row>
    <row r="806" spans="1:41" x14ac:dyDescent="0.25">
      <c r="A806" s="105" t="s">
        <v>4544</v>
      </c>
      <c r="B806" s="105">
        <v>42769.417141203703</v>
      </c>
      <c r="C806" s="105" t="s">
        <v>6512</v>
      </c>
      <c r="D806" s="105">
        <v>37.561528330000002</v>
      </c>
      <c r="E806" s="105">
        <v>-122.0277167</v>
      </c>
      <c r="F806" s="105" t="s">
        <v>4560</v>
      </c>
      <c r="G806" s="105" t="s">
        <v>4561</v>
      </c>
      <c r="H806" s="105" t="s">
        <v>6501</v>
      </c>
      <c r="I806" s="105" t="s">
        <v>4547</v>
      </c>
      <c r="J806" s="105" t="s">
        <v>6513</v>
      </c>
      <c r="K806" s="105">
        <v>100938466</v>
      </c>
      <c r="L806" s="105" t="s">
        <v>4360</v>
      </c>
      <c r="M806" s="105">
        <v>12000</v>
      </c>
      <c r="N806" s="105" t="s">
        <v>4453</v>
      </c>
      <c r="O806" s="105" t="s">
        <v>4563</v>
      </c>
      <c r="P806" s="105" t="s">
        <v>1964</v>
      </c>
      <c r="Q806" s="105">
        <v>42769.417141203703</v>
      </c>
      <c r="R806" s="105" t="s">
        <v>6512</v>
      </c>
      <c r="S806" s="105" t="s">
        <v>4551</v>
      </c>
      <c r="T806" s="105" t="s">
        <v>3576</v>
      </c>
      <c r="U806" s="105" t="s">
        <v>4560</v>
      </c>
      <c r="V806" s="105" t="s">
        <v>4553</v>
      </c>
      <c r="W806" s="105" t="s">
        <v>4360</v>
      </c>
      <c r="X806" s="105"/>
      <c r="Y806" s="105" t="s">
        <v>4611</v>
      </c>
      <c r="Z806" s="105" t="s">
        <v>6514</v>
      </c>
      <c r="AA806" s="105">
        <f t="shared" si="120"/>
        <v>2017</v>
      </c>
      <c r="AB806" s="105">
        <f t="shared" si="121"/>
        <v>2</v>
      </c>
      <c r="AC806" s="105">
        <f t="shared" si="122"/>
        <v>3</v>
      </c>
      <c r="AD806" s="105">
        <f t="shared" si="123"/>
        <v>10</v>
      </c>
      <c r="AE806" s="105">
        <f t="shared" si="124"/>
        <v>0</v>
      </c>
      <c r="AF806" s="106" t="s">
        <v>6515</v>
      </c>
      <c r="AG806" s="107" t="s">
        <v>3561</v>
      </c>
      <c r="AH806" s="107" t="str">
        <f t="shared" si="129"/>
        <v>non-HFTD</v>
      </c>
      <c r="AI806" s="107" t="s">
        <v>4558</v>
      </c>
      <c r="AJ806" s="105" t="str">
        <f t="shared" si="125"/>
        <v>Distribution</v>
      </c>
      <c r="AK806" s="105" t="str">
        <f t="shared" si="126"/>
        <v>non-HFTD - Distribution</v>
      </c>
      <c r="AL806" s="105" t="str">
        <f t="shared" si="127"/>
        <v>Fire Less than 300 Acres</v>
      </c>
      <c r="AM806" s="108" t="s">
        <v>4560</v>
      </c>
      <c r="AN806" s="105" t="str">
        <f t="shared" si="128"/>
        <v>Fell into (slight defect)</v>
      </c>
      <c r="AO806" s="109">
        <v>120338</v>
      </c>
    </row>
    <row r="807" spans="1:41" x14ac:dyDescent="0.25">
      <c r="A807" s="105" t="s">
        <v>4544</v>
      </c>
      <c r="B807" s="105">
        <v>42773.201666666668</v>
      </c>
      <c r="C807" s="105" t="s">
        <v>6516</v>
      </c>
      <c r="D807" s="105">
        <v>38.433140000000002</v>
      </c>
      <c r="E807" s="105">
        <v>-122.71902</v>
      </c>
      <c r="F807" s="105" t="s">
        <v>4630</v>
      </c>
      <c r="G807" s="105" t="s">
        <v>4561</v>
      </c>
      <c r="H807" s="105" t="s">
        <v>4631</v>
      </c>
      <c r="I807" s="105" t="s">
        <v>4547</v>
      </c>
      <c r="J807" s="105" t="s">
        <v>6517</v>
      </c>
      <c r="K807" s="105">
        <v>102014637</v>
      </c>
      <c r="L807" s="105" t="s">
        <v>5757</v>
      </c>
      <c r="M807" s="105">
        <v>12000</v>
      </c>
      <c r="N807" s="105" t="s">
        <v>4453</v>
      </c>
      <c r="O807" s="105" t="s">
        <v>4563</v>
      </c>
      <c r="P807" s="105" t="s">
        <v>1964</v>
      </c>
      <c r="Q807" s="105">
        <v>42773.201666666668</v>
      </c>
      <c r="R807" s="105" t="s">
        <v>6516</v>
      </c>
      <c r="S807" s="105" t="s">
        <v>4451</v>
      </c>
      <c r="T807" s="105" t="s">
        <v>3576</v>
      </c>
      <c r="U807" s="105" t="s">
        <v>3576</v>
      </c>
      <c r="V807" s="105" t="s">
        <v>3576</v>
      </c>
      <c r="W807" s="105" t="s">
        <v>4360</v>
      </c>
      <c r="X807" s="105"/>
      <c r="Y807" s="105" t="s">
        <v>4576</v>
      </c>
      <c r="Z807" s="105" t="s">
        <v>6518</v>
      </c>
      <c r="AA807" s="105">
        <f t="shared" si="120"/>
        <v>2017</v>
      </c>
      <c r="AB807" s="105">
        <f t="shared" si="121"/>
        <v>2</v>
      </c>
      <c r="AC807" s="105">
        <f t="shared" si="122"/>
        <v>7</v>
      </c>
      <c r="AD807" s="105">
        <f t="shared" si="123"/>
        <v>4</v>
      </c>
      <c r="AE807" s="105">
        <f t="shared" si="124"/>
        <v>50</v>
      </c>
      <c r="AF807" s="106" t="s">
        <v>6519</v>
      </c>
      <c r="AG807" s="107" t="s">
        <v>3561</v>
      </c>
      <c r="AH807" s="107" t="str">
        <f t="shared" si="129"/>
        <v>non-HFTD</v>
      </c>
      <c r="AI807" s="107" t="s">
        <v>4558</v>
      </c>
      <c r="AJ807" s="105" t="str">
        <f t="shared" si="125"/>
        <v>Distribution</v>
      </c>
      <c r="AK807" s="105" t="str">
        <f t="shared" si="126"/>
        <v>non-HFTD - Distribution</v>
      </c>
      <c r="AL807" s="105" t="str">
        <f t="shared" si="127"/>
        <v>Fire Less than 300 Acres</v>
      </c>
      <c r="AM807" s="108" t="s">
        <v>4575</v>
      </c>
      <c r="AN807" s="105" t="str">
        <f t="shared" si="128"/>
        <v>Unk or Other - Unknown</v>
      </c>
      <c r="AO807" s="109">
        <v>395582</v>
      </c>
    </row>
    <row r="808" spans="1:41" x14ac:dyDescent="0.25">
      <c r="A808" s="105" t="s">
        <v>4544</v>
      </c>
      <c r="B808" s="105">
        <v>42810.530486111107</v>
      </c>
      <c r="C808" s="105" t="s">
        <v>6520</v>
      </c>
      <c r="D808" s="105">
        <v>38.271754000000001</v>
      </c>
      <c r="E808" s="105">
        <v>-122.019706</v>
      </c>
      <c r="F808" s="105" t="s">
        <v>4451</v>
      </c>
      <c r="G808" s="105" t="s">
        <v>4561</v>
      </c>
      <c r="H808" s="105" t="s">
        <v>4546</v>
      </c>
      <c r="I808" s="105" t="s">
        <v>4547</v>
      </c>
      <c r="J808" s="105" t="s">
        <v>4360</v>
      </c>
      <c r="K808" s="105">
        <v>101561532</v>
      </c>
      <c r="L808" s="105" t="s">
        <v>5757</v>
      </c>
      <c r="M808" s="105">
        <v>12000</v>
      </c>
      <c r="N808" s="105" t="s">
        <v>4453</v>
      </c>
      <c r="O808" s="105" t="s">
        <v>4563</v>
      </c>
      <c r="P808" s="105" t="s">
        <v>1964</v>
      </c>
      <c r="Q808" s="105">
        <v>42810.530486111107</v>
      </c>
      <c r="R808" s="105" t="s">
        <v>6520</v>
      </c>
      <c r="S808" s="105" t="s">
        <v>4551</v>
      </c>
      <c r="T808" s="105" t="s">
        <v>3576</v>
      </c>
      <c r="U808" s="105" t="s">
        <v>4552</v>
      </c>
      <c r="V808" s="105" t="s">
        <v>4456</v>
      </c>
      <c r="W808" s="105" t="s">
        <v>4554</v>
      </c>
      <c r="X808" s="105" t="s">
        <v>5912</v>
      </c>
      <c r="Y808" s="105" t="s">
        <v>4555</v>
      </c>
      <c r="Z808" s="105" t="s">
        <v>6521</v>
      </c>
      <c r="AA808" s="105">
        <f t="shared" si="120"/>
        <v>2017</v>
      </c>
      <c r="AB808" s="105">
        <f t="shared" si="121"/>
        <v>3</v>
      </c>
      <c r="AC808" s="105">
        <f t="shared" si="122"/>
        <v>16</v>
      </c>
      <c r="AD808" s="105">
        <f t="shared" si="123"/>
        <v>12</v>
      </c>
      <c r="AE808" s="105">
        <f t="shared" si="124"/>
        <v>43</v>
      </c>
      <c r="AF808" s="106" t="s">
        <v>6522</v>
      </c>
      <c r="AG808" s="107" t="s">
        <v>3561</v>
      </c>
      <c r="AH808" s="107" t="str">
        <f t="shared" si="129"/>
        <v>non-HFTD</v>
      </c>
      <c r="AI808" s="107" t="s">
        <v>4558</v>
      </c>
      <c r="AJ808" s="105" t="str">
        <f t="shared" si="125"/>
        <v>Distribution</v>
      </c>
      <c r="AK808" s="105" t="str">
        <f t="shared" si="126"/>
        <v>non-HFTD - Distribution</v>
      </c>
      <c r="AL808" s="105" t="str">
        <f t="shared" si="127"/>
        <v>Fire Less than 300 Acres</v>
      </c>
      <c r="AM808" s="108" t="s">
        <v>4559</v>
      </c>
      <c r="AN808" s="105" t="str">
        <f t="shared" si="128"/>
        <v>Vehicle</v>
      </c>
      <c r="AO808" s="109">
        <v>394022</v>
      </c>
    </row>
    <row r="809" spans="1:41" x14ac:dyDescent="0.25">
      <c r="A809" s="105" t="s">
        <v>4544</v>
      </c>
      <c r="B809" s="105">
        <v>42811.400925925926</v>
      </c>
      <c r="C809" s="105" t="s">
        <v>6523</v>
      </c>
      <c r="D809" s="105">
        <v>38.115321999999999</v>
      </c>
      <c r="E809" s="105">
        <v>-121.422162</v>
      </c>
      <c r="F809" s="105" t="s">
        <v>4451</v>
      </c>
      <c r="G809" s="105" t="s">
        <v>4545</v>
      </c>
      <c r="H809" s="105" t="s">
        <v>4631</v>
      </c>
      <c r="I809" s="105" t="s">
        <v>4547</v>
      </c>
      <c r="J809" s="105" t="s">
        <v>6524</v>
      </c>
      <c r="K809" s="105">
        <v>102044732</v>
      </c>
      <c r="L809" s="105" t="s">
        <v>5757</v>
      </c>
      <c r="M809" s="105">
        <v>21000</v>
      </c>
      <c r="N809" s="105" t="s">
        <v>4453</v>
      </c>
      <c r="O809" s="105" t="s">
        <v>4563</v>
      </c>
      <c r="P809" s="105" t="s">
        <v>1964</v>
      </c>
      <c r="Q809" s="105">
        <v>42811.400925925926</v>
      </c>
      <c r="R809" s="105" t="s">
        <v>6523</v>
      </c>
      <c r="S809" s="105" t="s">
        <v>4551</v>
      </c>
      <c r="T809" s="105" t="s">
        <v>3576</v>
      </c>
      <c r="U809" s="105" t="s">
        <v>4552</v>
      </c>
      <c r="V809" s="105" t="s">
        <v>4553</v>
      </c>
      <c r="W809" s="105" t="s">
        <v>4554</v>
      </c>
      <c r="X809" s="105" t="s">
        <v>5912</v>
      </c>
      <c r="Y809" s="105" t="s">
        <v>4555</v>
      </c>
      <c r="Z809" s="105" t="s">
        <v>6525</v>
      </c>
      <c r="AA809" s="105">
        <f t="shared" si="120"/>
        <v>2017</v>
      </c>
      <c r="AB809" s="105">
        <f t="shared" si="121"/>
        <v>3</v>
      </c>
      <c r="AC809" s="105">
        <f t="shared" si="122"/>
        <v>17</v>
      </c>
      <c r="AD809" s="105">
        <f t="shared" si="123"/>
        <v>9</v>
      </c>
      <c r="AE809" s="105">
        <f t="shared" si="124"/>
        <v>37</v>
      </c>
      <c r="AF809" s="106" t="s">
        <v>6526</v>
      </c>
      <c r="AG809" s="107" t="s">
        <v>3561</v>
      </c>
      <c r="AH809" s="107" t="str">
        <f t="shared" si="129"/>
        <v>non-HFTD</v>
      </c>
      <c r="AI809" s="107" t="s">
        <v>4558</v>
      </c>
      <c r="AJ809" s="105" t="str">
        <f t="shared" si="125"/>
        <v>Distribution</v>
      </c>
      <c r="AK809" s="105" t="str">
        <f t="shared" si="126"/>
        <v>non-HFTD - Distribution</v>
      </c>
      <c r="AL809" s="105" t="str">
        <f t="shared" si="127"/>
        <v>Fire Less than 300 Acres</v>
      </c>
      <c r="AM809" s="108" t="s">
        <v>4559</v>
      </c>
      <c r="AN809" s="105" t="str">
        <f t="shared" si="128"/>
        <v>Vehicle</v>
      </c>
      <c r="AO809" s="109">
        <v>48151</v>
      </c>
    </row>
    <row r="810" spans="1:41" x14ac:dyDescent="0.25">
      <c r="A810" s="105" t="s">
        <v>4544</v>
      </c>
      <c r="B810" s="105">
        <v>42813.712777777779</v>
      </c>
      <c r="C810" s="105" t="s">
        <v>6527</v>
      </c>
      <c r="D810" s="105">
        <v>39.762090000000001</v>
      </c>
      <c r="E810" s="105">
        <v>-121.85247</v>
      </c>
      <c r="F810" s="105" t="s">
        <v>4560</v>
      </c>
      <c r="G810" s="105" t="s">
        <v>4561</v>
      </c>
      <c r="H810" s="105" t="s">
        <v>6501</v>
      </c>
      <c r="I810" s="105" t="s">
        <v>4547</v>
      </c>
      <c r="J810" s="105" t="s">
        <v>6528</v>
      </c>
      <c r="K810" s="105">
        <v>100441377</v>
      </c>
      <c r="L810" s="105" t="s">
        <v>5757</v>
      </c>
      <c r="M810" s="105" t="s">
        <v>4457</v>
      </c>
      <c r="N810" s="105" t="s">
        <v>4453</v>
      </c>
      <c r="O810" s="105" t="s">
        <v>4563</v>
      </c>
      <c r="P810" s="105" t="s">
        <v>1964</v>
      </c>
      <c r="Q810" s="105">
        <v>42813.712777777779</v>
      </c>
      <c r="R810" s="105" t="s">
        <v>6527</v>
      </c>
      <c r="S810" s="105" t="s">
        <v>4551</v>
      </c>
      <c r="T810" s="105" t="s">
        <v>3576</v>
      </c>
      <c r="U810" s="105" t="s">
        <v>4560</v>
      </c>
      <c r="V810" s="105" t="s">
        <v>4553</v>
      </c>
      <c r="W810" s="105" t="s">
        <v>4360</v>
      </c>
      <c r="X810" s="105"/>
      <c r="Y810" s="105" t="s">
        <v>4571</v>
      </c>
      <c r="Z810" s="105" t="s">
        <v>6529</v>
      </c>
      <c r="AA810" s="105">
        <f t="shared" si="120"/>
        <v>2017</v>
      </c>
      <c r="AB810" s="105">
        <f t="shared" si="121"/>
        <v>3</v>
      </c>
      <c r="AC810" s="105">
        <f t="shared" si="122"/>
        <v>19</v>
      </c>
      <c r="AD810" s="105">
        <f t="shared" si="123"/>
        <v>17</v>
      </c>
      <c r="AE810" s="105">
        <f t="shared" si="124"/>
        <v>6</v>
      </c>
      <c r="AF810" s="106" t="s">
        <v>4573</v>
      </c>
      <c r="AG810" s="107" t="s">
        <v>3561</v>
      </c>
      <c r="AH810" s="107" t="str">
        <f t="shared" si="129"/>
        <v>non-HFTD</v>
      </c>
      <c r="AI810" s="107" t="s">
        <v>4558</v>
      </c>
      <c r="AJ810" s="105" t="str">
        <f t="shared" si="125"/>
        <v>Distribution</v>
      </c>
      <c r="AK810" s="105" t="str">
        <f t="shared" si="126"/>
        <v>non-HFTD - Distribution</v>
      </c>
      <c r="AL810" s="105" t="str">
        <f t="shared" si="127"/>
        <v>Fire Less than 300 Acres</v>
      </c>
      <c r="AM810" s="108" t="s">
        <v>4560</v>
      </c>
      <c r="AN810" s="105" t="str">
        <f t="shared" si="128"/>
        <v>Other/Unknown</v>
      </c>
      <c r="AO810" s="109" t="s">
        <v>3576</v>
      </c>
    </row>
    <row r="811" spans="1:41" x14ac:dyDescent="0.25">
      <c r="A811" s="105" t="s">
        <v>4544</v>
      </c>
      <c r="B811" s="105">
        <v>42817.294502314813</v>
      </c>
      <c r="C811" s="105" t="s">
        <v>6530</v>
      </c>
      <c r="D811" s="105">
        <v>37.369746999999997</v>
      </c>
      <c r="E811" s="105">
        <v>-121.852183</v>
      </c>
      <c r="F811" s="105" t="s">
        <v>4451</v>
      </c>
      <c r="G811" s="105" t="s">
        <v>4561</v>
      </c>
      <c r="H811" s="105" t="s">
        <v>6501</v>
      </c>
      <c r="I811" s="105" t="s">
        <v>4547</v>
      </c>
      <c r="J811" s="105" t="s">
        <v>6531</v>
      </c>
      <c r="K811" s="105">
        <v>103485262</v>
      </c>
      <c r="L811" s="105" t="s">
        <v>4360</v>
      </c>
      <c r="M811" s="105">
        <v>12000</v>
      </c>
      <c r="N811" s="105" t="s">
        <v>4446</v>
      </c>
      <c r="O811" s="105" t="s">
        <v>4550</v>
      </c>
      <c r="P811" s="105" t="s">
        <v>1964</v>
      </c>
      <c r="Q811" s="105">
        <v>42817.294502314813</v>
      </c>
      <c r="R811" s="105" t="s">
        <v>6530</v>
      </c>
      <c r="S811" s="105" t="s">
        <v>4588</v>
      </c>
      <c r="T811" s="105" t="s">
        <v>4446</v>
      </c>
      <c r="U811" s="105" t="s">
        <v>3576</v>
      </c>
      <c r="V811" s="105" t="s">
        <v>3576</v>
      </c>
      <c r="W811" s="105" t="s">
        <v>4360</v>
      </c>
      <c r="X811" s="105"/>
      <c r="Y811" s="105" t="s">
        <v>4555</v>
      </c>
      <c r="Z811" s="105" t="s">
        <v>6532</v>
      </c>
      <c r="AA811" s="105">
        <f t="shared" si="120"/>
        <v>2017</v>
      </c>
      <c r="AB811" s="105">
        <f t="shared" si="121"/>
        <v>3</v>
      </c>
      <c r="AC811" s="105">
        <f t="shared" si="122"/>
        <v>23</v>
      </c>
      <c r="AD811" s="105">
        <f t="shared" si="123"/>
        <v>7</v>
      </c>
      <c r="AE811" s="105">
        <f t="shared" si="124"/>
        <v>4</v>
      </c>
      <c r="AF811" s="106" t="s">
        <v>6533</v>
      </c>
      <c r="AG811" s="107" t="s">
        <v>3561</v>
      </c>
      <c r="AH811" s="107" t="str">
        <f t="shared" si="129"/>
        <v>non-HFTD</v>
      </c>
      <c r="AI811" s="107" t="s">
        <v>4558</v>
      </c>
      <c r="AJ811" s="105" t="str">
        <f t="shared" si="125"/>
        <v>Distribution</v>
      </c>
      <c r="AK811" s="105" t="str">
        <f t="shared" si="126"/>
        <v>non-HFTD - Distribution</v>
      </c>
      <c r="AL811" s="105" t="str">
        <f t="shared" si="127"/>
        <v>Fire Less than 300 Acres</v>
      </c>
      <c r="AM811" s="108" t="s">
        <v>4591</v>
      </c>
      <c r="AN811" s="105" t="str">
        <f t="shared" si="128"/>
        <v>Transformer</v>
      </c>
      <c r="AO811" s="109">
        <v>240914</v>
      </c>
    </row>
    <row r="812" spans="1:41" x14ac:dyDescent="0.25">
      <c r="A812" s="105" t="s">
        <v>4544</v>
      </c>
      <c r="B812" s="105">
        <v>42822.512280092589</v>
      </c>
      <c r="C812" s="105">
        <v>0.51041666666666663</v>
      </c>
      <c r="D812" s="105">
        <v>34.880921700000002</v>
      </c>
      <c r="E812" s="105">
        <v>-120.41992329999999</v>
      </c>
      <c r="F812" s="105" t="s">
        <v>4560</v>
      </c>
      <c r="G812" s="105" t="s">
        <v>4561</v>
      </c>
      <c r="H812" s="105" t="s">
        <v>6501</v>
      </c>
      <c r="I812" s="105" t="s">
        <v>4547</v>
      </c>
      <c r="J812" s="105" t="s">
        <v>4360</v>
      </c>
      <c r="K812" s="105">
        <v>103397961</v>
      </c>
      <c r="L812" s="105" t="s">
        <v>5196</v>
      </c>
      <c r="M812" s="105">
        <v>12000</v>
      </c>
      <c r="N812" s="105" t="s">
        <v>4453</v>
      </c>
      <c r="O812" s="105" t="s">
        <v>4563</v>
      </c>
      <c r="P812" s="105" t="s">
        <v>1964</v>
      </c>
      <c r="Q812" s="105">
        <v>42822.512280092589</v>
      </c>
      <c r="R812" s="105">
        <v>0.51041666666666663</v>
      </c>
      <c r="S812" s="105" t="s">
        <v>4551</v>
      </c>
      <c r="T812" s="105" t="s">
        <v>3576</v>
      </c>
      <c r="U812" s="105" t="s">
        <v>4560</v>
      </c>
      <c r="V812" s="105" t="s">
        <v>4553</v>
      </c>
      <c r="W812" s="105" t="s">
        <v>4360</v>
      </c>
      <c r="X812" s="105"/>
      <c r="Y812" s="105" t="s">
        <v>4576</v>
      </c>
      <c r="Z812" s="105" t="s">
        <v>6534</v>
      </c>
      <c r="AA812" s="105">
        <f t="shared" si="120"/>
        <v>2017</v>
      </c>
      <c r="AB812" s="105">
        <f t="shared" si="121"/>
        <v>3</v>
      </c>
      <c r="AC812" s="105">
        <f t="shared" si="122"/>
        <v>28</v>
      </c>
      <c r="AD812" s="105">
        <f t="shared" si="123"/>
        <v>12</v>
      </c>
      <c r="AE812" s="105">
        <f t="shared" si="124"/>
        <v>15</v>
      </c>
      <c r="AF812" s="106" t="s">
        <v>6535</v>
      </c>
      <c r="AG812" s="107" t="s">
        <v>3561</v>
      </c>
      <c r="AH812" s="107" t="str">
        <f t="shared" si="129"/>
        <v>non-HFTD</v>
      </c>
      <c r="AI812" s="107" t="s">
        <v>4558</v>
      </c>
      <c r="AJ812" s="105" t="str">
        <f t="shared" si="125"/>
        <v>Distribution</v>
      </c>
      <c r="AK812" s="105" t="str">
        <f t="shared" si="126"/>
        <v>non-HFTD - Distribution</v>
      </c>
      <c r="AL812" s="105" t="str">
        <f t="shared" si="127"/>
        <v>Fire Less than 300 Acres</v>
      </c>
      <c r="AM812" s="108" t="s">
        <v>4560</v>
      </c>
      <c r="AN812" s="105" t="str">
        <f t="shared" si="128"/>
        <v>Fell into (No defect)</v>
      </c>
      <c r="AO812" s="109">
        <v>37191</v>
      </c>
    </row>
    <row r="813" spans="1:41" x14ac:dyDescent="0.25">
      <c r="A813" s="105" t="s">
        <v>4544</v>
      </c>
      <c r="B813" s="105">
        <v>42826.625613425931</v>
      </c>
      <c r="C813" s="105">
        <v>0.62083333333333335</v>
      </c>
      <c r="D813" s="105">
        <v>37.188229999999997</v>
      </c>
      <c r="E813" s="105">
        <v>-120.95764</v>
      </c>
      <c r="F813" s="105" t="s">
        <v>4560</v>
      </c>
      <c r="G813" s="105" t="s">
        <v>4545</v>
      </c>
      <c r="H813" s="105" t="s">
        <v>4546</v>
      </c>
      <c r="I813" s="105" t="s">
        <v>4547</v>
      </c>
      <c r="J813" s="105" t="s">
        <v>6536</v>
      </c>
      <c r="K813" s="105">
        <v>102318665</v>
      </c>
      <c r="L813" s="105" t="s">
        <v>4360</v>
      </c>
      <c r="M813" s="105">
        <v>12000</v>
      </c>
      <c r="N813" s="105" t="s">
        <v>4453</v>
      </c>
      <c r="O813" s="105" t="s">
        <v>4563</v>
      </c>
      <c r="P813" s="105" t="s">
        <v>1964</v>
      </c>
      <c r="Q813" s="105">
        <v>42826.625613425931</v>
      </c>
      <c r="R813" s="105">
        <v>0.62083333333333335</v>
      </c>
      <c r="S813" s="105" t="s">
        <v>4588</v>
      </c>
      <c r="T813" s="105" t="s">
        <v>4454</v>
      </c>
      <c r="U813" s="105" t="s">
        <v>3576</v>
      </c>
      <c r="V813" s="105" t="s">
        <v>3576</v>
      </c>
      <c r="W813" s="105" t="s">
        <v>4360</v>
      </c>
      <c r="X813" s="105"/>
      <c r="Y813" s="105" t="s">
        <v>4555</v>
      </c>
      <c r="Z813" s="105" t="s">
        <v>6537</v>
      </c>
      <c r="AA813" s="105">
        <f t="shared" si="120"/>
        <v>2017</v>
      </c>
      <c r="AB813" s="105">
        <f t="shared" si="121"/>
        <v>4</v>
      </c>
      <c r="AC813" s="105">
        <f t="shared" si="122"/>
        <v>1</v>
      </c>
      <c r="AD813" s="105">
        <f t="shared" si="123"/>
        <v>14</v>
      </c>
      <c r="AE813" s="105">
        <f t="shared" si="124"/>
        <v>54</v>
      </c>
      <c r="AF813" s="106" t="s">
        <v>6538</v>
      </c>
      <c r="AG813" s="107" t="s">
        <v>3561</v>
      </c>
      <c r="AH813" s="107" t="str">
        <f t="shared" si="129"/>
        <v>non-HFTD</v>
      </c>
      <c r="AI813" s="107" t="s">
        <v>4558</v>
      </c>
      <c r="AJ813" s="105" t="str">
        <f t="shared" si="125"/>
        <v>Distribution</v>
      </c>
      <c r="AK813" s="105" t="str">
        <f t="shared" si="126"/>
        <v>non-HFTD - Distribution</v>
      </c>
      <c r="AL813" s="105" t="str">
        <f t="shared" si="127"/>
        <v>Fire Less than 300 Acres</v>
      </c>
      <c r="AM813" s="108" t="s">
        <v>4591</v>
      </c>
      <c r="AN813" s="105" t="str">
        <f t="shared" si="128"/>
        <v>Splice/Clamp/Connector</v>
      </c>
      <c r="AO813" s="109">
        <v>11617</v>
      </c>
    </row>
    <row r="814" spans="1:41" x14ac:dyDescent="0.25">
      <c r="A814" s="105" t="s">
        <v>4544</v>
      </c>
      <c r="B814" s="105">
        <v>42829.566979166666</v>
      </c>
      <c r="C814" s="105">
        <v>0.56180555555555556</v>
      </c>
      <c r="D814" s="105">
        <v>35.688510000000001</v>
      </c>
      <c r="E814" s="105">
        <v>-120.76533000000001</v>
      </c>
      <c r="F814" s="105" t="s">
        <v>4560</v>
      </c>
      <c r="G814" s="105" t="s">
        <v>4545</v>
      </c>
      <c r="H814" s="105" t="s">
        <v>4546</v>
      </c>
      <c r="I814" s="105" t="s">
        <v>4547</v>
      </c>
      <c r="J814" s="105" t="s">
        <v>5756</v>
      </c>
      <c r="K814" s="105">
        <v>101945026</v>
      </c>
      <c r="L814" s="105" t="s">
        <v>4549</v>
      </c>
      <c r="M814" s="105">
        <v>12000</v>
      </c>
      <c r="N814" s="105" t="s">
        <v>4453</v>
      </c>
      <c r="O814" s="105" t="s">
        <v>4563</v>
      </c>
      <c r="P814" s="105" t="s">
        <v>1964</v>
      </c>
      <c r="Q814" s="105">
        <v>42829.566979166666</v>
      </c>
      <c r="R814" s="105">
        <v>0.56180555555555556</v>
      </c>
      <c r="S814" s="105" t="s">
        <v>4551</v>
      </c>
      <c r="T814" s="105" t="s">
        <v>3576</v>
      </c>
      <c r="U814" s="105" t="s">
        <v>4552</v>
      </c>
      <c r="V814" s="105" t="s">
        <v>4456</v>
      </c>
      <c r="W814" s="105" t="s">
        <v>4554</v>
      </c>
      <c r="X814" s="105" t="s">
        <v>5912</v>
      </c>
      <c r="Y814" s="105" t="s">
        <v>4555</v>
      </c>
      <c r="Z814" s="105" t="s">
        <v>6539</v>
      </c>
      <c r="AA814" s="105">
        <f t="shared" si="120"/>
        <v>2017</v>
      </c>
      <c r="AB814" s="105">
        <f t="shared" si="121"/>
        <v>4</v>
      </c>
      <c r="AC814" s="105">
        <f t="shared" si="122"/>
        <v>4</v>
      </c>
      <c r="AD814" s="105">
        <f t="shared" si="123"/>
        <v>13</v>
      </c>
      <c r="AE814" s="105">
        <f t="shared" si="124"/>
        <v>29</v>
      </c>
      <c r="AF814" s="106" t="s">
        <v>6540</v>
      </c>
      <c r="AG814" s="107" t="s">
        <v>4596</v>
      </c>
      <c r="AH814" s="107" t="str">
        <f t="shared" si="129"/>
        <v>HFTD</v>
      </c>
      <c r="AI814" s="107" t="s">
        <v>4558</v>
      </c>
      <c r="AJ814" s="105" t="str">
        <f t="shared" si="125"/>
        <v>Distribution</v>
      </c>
      <c r="AK814" s="105" t="str">
        <f t="shared" si="126"/>
        <v>HFTD - Distribution</v>
      </c>
      <c r="AL814" s="105" t="str">
        <f t="shared" si="127"/>
        <v>Fire Less than 300 Acres</v>
      </c>
      <c r="AM814" s="108" t="s">
        <v>4559</v>
      </c>
      <c r="AN814" s="105" t="str">
        <f t="shared" si="128"/>
        <v>Vehicle</v>
      </c>
      <c r="AO814" s="109">
        <v>167151</v>
      </c>
    </row>
    <row r="815" spans="1:41" x14ac:dyDescent="0.25">
      <c r="A815" s="105" t="s">
        <v>4544</v>
      </c>
      <c r="B815" s="105">
        <v>42829.762789351851</v>
      </c>
      <c r="C815" s="105">
        <v>0.62083333333333335</v>
      </c>
      <c r="D815" s="105">
        <v>37.295844000000002</v>
      </c>
      <c r="E815" s="105">
        <v>-121.932951</v>
      </c>
      <c r="F815" s="105" t="s">
        <v>4560</v>
      </c>
      <c r="G815" s="105" t="s">
        <v>4561</v>
      </c>
      <c r="H815" s="105" t="s">
        <v>6501</v>
      </c>
      <c r="I815" s="105" t="s">
        <v>4621</v>
      </c>
      <c r="J815" s="105" t="s">
        <v>3576</v>
      </c>
      <c r="K815" s="105">
        <v>100591136</v>
      </c>
      <c r="L815" s="105" t="s">
        <v>4549</v>
      </c>
      <c r="M815" s="105">
        <v>12000</v>
      </c>
      <c r="N815" s="105" t="s">
        <v>4453</v>
      </c>
      <c r="O815" s="105" t="s">
        <v>4563</v>
      </c>
      <c r="P815" s="105" t="s">
        <v>1964</v>
      </c>
      <c r="Q815" s="105">
        <v>42829.762789351851</v>
      </c>
      <c r="R815" s="105">
        <v>0.62083333333333335</v>
      </c>
      <c r="S815" s="105" t="s">
        <v>4588</v>
      </c>
      <c r="T815" s="105" t="s">
        <v>4454</v>
      </c>
      <c r="U815" s="105" t="s">
        <v>3576</v>
      </c>
      <c r="V815" s="105" t="s">
        <v>3576</v>
      </c>
      <c r="W815" s="105" t="s">
        <v>4360</v>
      </c>
      <c r="X815" s="105"/>
      <c r="Y815" s="105" t="s">
        <v>4571</v>
      </c>
      <c r="Z815" s="105" t="s">
        <v>6541</v>
      </c>
      <c r="AA815" s="105">
        <f t="shared" si="120"/>
        <v>2017</v>
      </c>
      <c r="AB815" s="105">
        <f t="shared" si="121"/>
        <v>4</v>
      </c>
      <c r="AC815" s="105">
        <f t="shared" si="122"/>
        <v>4</v>
      </c>
      <c r="AD815" s="105">
        <f t="shared" si="123"/>
        <v>14</v>
      </c>
      <c r="AE815" s="105">
        <f t="shared" si="124"/>
        <v>54</v>
      </c>
      <c r="AF815" s="106" t="s">
        <v>4573</v>
      </c>
      <c r="AG815" s="107" t="s">
        <v>3561</v>
      </c>
      <c r="AH815" s="107" t="str">
        <f t="shared" si="129"/>
        <v>non-HFTD</v>
      </c>
      <c r="AI815" s="107" t="s">
        <v>4558</v>
      </c>
      <c r="AJ815" s="105" t="str">
        <f t="shared" si="125"/>
        <v>Distribution</v>
      </c>
      <c r="AK815" s="105" t="str">
        <f t="shared" si="126"/>
        <v>non-HFTD - Distribution</v>
      </c>
      <c r="AL815" s="105" t="str">
        <f t="shared" si="127"/>
        <v>Fire Less than 300 Acres</v>
      </c>
      <c r="AM815" s="108" t="s">
        <v>4591</v>
      </c>
      <c r="AN815" s="105" t="str">
        <f t="shared" si="128"/>
        <v>Splice/Clamp/Connector</v>
      </c>
      <c r="AO815" s="109" t="s">
        <v>3576</v>
      </c>
    </row>
    <row r="816" spans="1:41" x14ac:dyDescent="0.25">
      <c r="A816" s="105" t="s">
        <v>4544</v>
      </c>
      <c r="B816" s="105">
        <v>42835.69332175926</v>
      </c>
      <c r="C816" s="105">
        <v>0.69097222222222221</v>
      </c>
      <c r="D816" s="105">
        <v>35.617510000000003</v>
      </c>
      <c r="E816" s="105">
        <v>-119.74296</v>
      </c>
      <c r="F816" s="105" t="s">
        <v>4560</v>
      </c>
      <c r="G816" s="105" t="s">
        <v>4545</v>
      </c>
      <c r="H816" s="105" t="s">
        <v>6501</v>
      </c>
      <c r="I816" s="105" t="s">
        <v>4691</v>
      </c>
      <c r="J816" s="105" t="s">
        <v>3576</v>
      </c>
      <c r="K816" s="105">
        <v>100128630</v>
      </c>
      <c r="L816" s="105" t="s">
        <v>4360</v>
      </c>
      <c r="M816" s="105">
        <v>21000</v>
      </c>
      <c r="N816" s="105" t="s">
        <v>4453</v>
      </c>
      <c r="O816" s="105" t="s">
        <v>4563</v>
      </c>
      <c r="P816" s="105" t="s">
        <v>4569</v>
      </c>
      <c r="Q816" s="105" t="s">
        <v>4570</v>
      </c>
      <c r="R816" s="105" t="s">
        <v>4570</v>
      </c>
      <c r="S816" s="105" t="s">
        <v>4551</v>
      </c>
      <c r="T816" s="105" t="s">
        <v>3576</v>
      </c>
      <c r="U816" s="105" t="s">
        <v>4564</v>
      </c>
      <c r="V816" s="105" t="s">
        <v>4553</v>
      </c>
      <c r="W816" s="105" t="s">
        <v>4360</v>
      </c>
      <c r="X816" s="105"/>
      <c r="Y816" s="105" t="s">
        <v>4571</v>
      </c>
      <c r="Z816" s="105" t="s">
        <v>6542</v>
      </c>
      <c r="AA816" s="105">
        <f t="shared" si="120"/>
        <v>2017</v>
      </c>
      <c r="AB816" s="105">
        <f t="shared" si="121"/>
        <v>4</v>
      </c>
      <c r="AC816" s="105">
        <f t="shared" si="122"/>
        <v>10</v>
      </c>
      <c r="AD816" s="105">
        <f t="shared" si="123"/>
        <v>16</v>
      </c>
      <c r="AE816" s="105">
        <f t="shared" si="124"/>
        <v>35</v>
      </c>
      <c r="AF816" s="106" t="s">
        <v>4573</v>
      </c>
      <c r="AG816" s="107" t="s">
        <v>3561</v>
      </c>
      <c r="AH816" s="107" t="str">
        <f t="shared" si="129"/>
        <v>non-HFTD</v>
      </c>
      <c r="AI816" s="107" t="s">
        <v>4558</v>
      </c>
      <c r="AJ816" s="105" t="str">
        <f t="shared" si="125"/>
        <v>Distribution</v>
      </c>
      <c r="AK816" s="105" t="str">
        <f t="shared" si="126"/>
        <v>non-HFTD - Distribution</v>
      </c>
      <c r="AL816" s="105" t="str">
        <f t="shared" si="127"/>
        <v>Fire Less than 300 Acres</v>
      </c>
      <c r="AM816" s="108" t="s">
        <v>4564</v>
      </c>
      <c r="AN816" s="105" t="str">
        <f t="shared" si="128"/>
        <v>Animal</v>
      </c>
      <c r="AO816" s="109" t="s">
        <v>3576</v>
      </c>
    </row>
    <row r="817" spans="1:41" x14ac:dyDescent="0.25">
      <c r="A817" s="105" t="s">
        <v>4544</v>
      </c>
      <c r="B817" s="105">
        <v>42838.588541666672</v>
      </c>
      <c r="C817" s="105">
        <v>0.59791666666666665</v>
      </c>
      <c r="D817" s="105">
        <v>37.796709999999997</v>
      </c>
      <c r="E817" s="105">
        <v>-121.2521</v>
      </c>
      <c r="F817" s="105" t="s">
        <v>4451</v>
      </c>
      <c r="G817" s="105" t="s">
        <v>4561</v>
      </c>
      <c r="H817" s="105" t="s">
        <v>4631</v>
      </c>
      <c r="I817" s="105" t="s">
        <v>4547</v>
      </c>
      <c r="J817" s="105" t="s">
        <v>6543</v>
      </c>
      <c r="K817" s="105">
        <v>102104500</v>
      </c>
      <c r="L817" s="105" t="s">
        <v>6544</v>
      </c>
      <c r="M817" s="105">
        <v>17000</v>
      </c>
      <c r="N817" s="105" t="s">
        <v>4453</v>
      </c>
      <c r="O817" s="105" t="s">
        <v>4563</v>
      </c>
      <c r="P817" s="105" t="s">
        <v>1964</v>
      </c>
      <c r="Q817" s="105">
        <v>42838.588541666672</v>
      </c>
      <c r="R817" s="105">
        <v>0.59791666666666665</v>
      </c>
      <c r="S817" s="105" t="s">
        <v>4551</v>
      </c>
      <c r="T817" s="105" t="s">
        <v>3576</v>
      </c>
      <c r="U817" s="105" t="s">
        <v>4552</v>
      </c>
      <c r="V817" s="105" t="s">
        <v>4456</v>
      </c>
      <c r="W817" s="105" t="s">
        <v>4554</v>
      </c>
      <c r="X817" s="105" t="s">
        <v>5912</v>
      </c>
      <c r="Y817" s="105" t="s">
        <v>4555</v>
      </c>
      <c r="Z817" s="105" t="s">
        <v>6545</v>
      </c>
      <c r="AA817" s="105">
        <f t="shared" si="120"/>
        <v>2017</v>
      </c>
      <c r="AB817" s="105">
        <f t="shared" si="121"/>
        <v>4</v>
      </c>
      <c r="AC817" s="105">
        <f t="shared" si="122"/>
        <v>13</v>
      </c>
      <c r="AD817" s="105">
        <f t="shared" si="123"/>
        <v>14</v>
      </c>
      <c r="AE817" s="105">
        <f t="shared" si="124"/>
        <v>21</v>
      </c>
      <c r="AF817" s="106" t="s">
        <v>6546</v>
      </c>
      <c r="AG817" s="107" t="s">
        <v>3561</v>
      </c>
      <c r="AH817" s="107" t="str">
        <f t="shared" si="129"/>
        <v>non-HFTD</v>
      </c>
      <c r="AI817" s="107" t="s">
        <v>4558</v>
      </c>
      <c r="AJ817" s="105" t="str">
        <f t="shared" si="125"/>
        <v>Distribution</v>
      </c>
      <c r="AK817" s="105" t="str">
        <f t="shared" si="126"/>
        <v>non-HFTD - Distribution</v>
      </c>
      <c r="AL817" s="105" t="str">
        <f t="shared" si="127"/>
        <v>Fire Less than 300 Acres</v>
      </c>
      <c r="AM817" s="108" t="s">
        <v>4559</v>
      </c>
      <c r="AN817" s="105" t="str">
        <f t="shared" si="128"/>
        <v>Vehicle</v>
      </c>
      <c r="AO817" s="109">
        <v>35910</v>
      </c>
    </row>
    <row r="818" spans="1:41" x14ac:dyDescent="0.25">
      <c r="A818" s="105" t="s">
        <v>4544</v>
      </c>
      <c r="B818" s="105">
        <v>42841.648159722223</v>
      </c>
      <c r="C818" s="105">
        <v>0.63472222222222219</v>
      </c>
      <c r="D818" s="105">
        <v>35.580530000000003</v>
      </c>
      <c r="E818" s="105">
        <v>-119.1422733</v>
      </c>
      <c r="F818" s="105" t="s">
        <v>4560</v>
      </c>
      <c r="G818" s="105" t="s">
        <v>4545</v>
      </c>
      <c r="H818" s="105" t="s">
        <v>4546</v>
      </c>
      <c r="I818" s="105" t="s">
        <v>4547</v>
      </c>
      <c r="J818" s="105" t="s">
        <v>4360</v>
      </c>
      <c r="K818" s="105">
        <v>103833904</v>
      </c>
      <c r="L818" s="105" t="s">
        <v>4360</v>
      </c>
      <c r="M818" s="105">
        <v>12000</v>
      </c>
      <c r="N818" s="105" t="s">
        <v>4453</v>
      </c>
      <c r="O818" s="105" t="s">
        <v>4563</v>
      </c>
      <c r="P818" s="105" t="s">
        <v>1964</v>
      </c>
      <c r="Q818" s="105">
        <v>42841.648159722223</v>
      </c>
      <c r="R818" s="105">
        <v>0.63472222222222219</v>
      </c>
      <c r="S818" s="105" t="s">
        <v>4588</v>
      </c>
      <c r="T818" s="105" t="s">
        <v>4451</v>
      </c>
      <c r="U818" s="105" t="s">
        <v>3576</v>
      </c>
      <c r="V818" s="105" t="s">
        <v>3576</v>
      </c>
      <c r="W818" s="105" t="s">
        <v>4360</v>
      </c>
      <c r="X818" s="105"/>
      <c r="Y818" s="105" t="s">
        <v>4555</v>
      </c>
      <c r="Z818" s="105" t="s">
        <v>6547</v>
      </c>
      <c r="AA818" s="105">
        <f t="shared" si="120"/>
        <v>2017</v>
      </c>
      <c r="AB818" s="105">
        <f t="shared" si="121"/>
        <v>4</v>
      </c>
      <c r="AC818" s="105">
        <f t="shared" si="122"/>
        <v>16</v>
      </c>
      <c r="AD818" s="105">
        <f t="shared" si="123"/>
        <v>15</v>
      </c>
      <c r="AE818" s="105">
        <f t="shared" si="124"/>
        <v>14</v>
      </c>
      <c r="AF818" s="106" t="s">
        <v>6548</v>
      </c>
      <c r="AG818" s="107" t="s">
        <v>3561</v>
      </c>
      <c r="AH818" s="107" t="str">
        <f t="shared" si="129"/>
        <v>non-HFTD</v>
      </c>
      <c r="AI818" s="107" t="s">
        <v>4558</v>
      </c>
      <c r="AJ818" s="105" t="str">
        <f t="shared" si="125"/>
        <v>Distribution</v>
      </c>
      <c r="AK818" s="105" t="str">
        <f t="shared" si="126"/>
        <v>non-HFTD - Distribution</v>
      </c>
      <c r="AL818" s="105" t="str">
        <f t="shared" si="127"/>
        <v>Fire Less than 300 Acres</v>
      </c>
      <c r="AM818" s="108" t="s">
        <v>4591</v>
      </c>
      <c r="AN818" s="105" t="str">
        <f t="shared" si="128"/>
        <v>Equip Failure - Other</v>
      </c>
      <c r="AO818" s="109">
        <v>23993</v>
      </c>
    </row>
    <row r="819" spans="1:41" x14ac:dyDescent="0.25">
      <c r="A819" s="105" t="s">
        <v>4544</v>
      </c>
      <c r="B819" s="105">
        <v>42845.846250000002</v>
      </c>
      <c r="C819" s="105">
        <v>0.84305555555555556</v>
      </c>
      <c r="D819" s="105">
        <v>37.374070000000003</v>
      </c>
      <c r="E819" s="105">
        <v>-120.7168817</v>
      </c>
      <c r="F819" s="105" t="s">
        <v>4560</v>
      </c>
      <c r="G819" s="105" t="s">
        <v>4561</v>
      </c>
      <c r="H819" s="105" t="s">
        <v>6501</v>
      </c>
      <c r="I819" s="105" t="s">
        <v>4547</v>
      </c>
      <c r="J819" s="105" t="s">
        <v>6549</v>
      </c>
      <c r="K819" s="105">
        <v>101205903</v>
      </c>
      <c r="L819" s="105" t="s">
        <v>4360</v>
      </c>
      <c r="M819" s="105">
        <v>12000</v>
      </c>
      <c r="N819" s="105" t="s">
        <v>4446</v>
      </c>
      <c r="O819" s="105" t="s">
        <v>4563</v>
      </c>
      <c r="P819" s="105" t="s">
        <v>4569</v>
      </c>
      <c r="Q819" s="105" t="s">
        <v>4570</v>
      </c>
      <c r="R819" s="105" t="s">
        <v>4570</v>
      </c>
      <c r="S819" s="105" t="s">
        <v>4588</v>
      </c>
      <c r="T819" s="105" t="s">
        <v>4446</v>
      </c>
      <c r="U819" s="105" t="s">
        <v>3576</v>
      </c>
      <c r="V819" s="105" t="s">
        <v>3576</v>
      </c>
      <c r="W819" s="105" t="s">
        <v>4360</v>
      </c>
      <c r="X819" s="105"/>
      <c r="Y819" s="105" t="s">
        <v>4571</v>
      </c>
      <c r="Z819" s="105" t="s">
        <v>6550</v>
      </c>
      <c r="AA819" s="105">
        <f t="shared" si="120"/>
        <v>2017</v>
      </c>
      <c r="AB819" s="105">
        <f t="shared" si="121"/>
        <v>4</v>
      </c>
      <c r="AC819" s="105">
        <f t="shared" si="122"/>
        <v>20</v>
      </c>
      <c r="AD819" s="105">
        <f t="shared" si="123"/>
        <v>20</v>
      </c>
      <c r="AE819" s="105">
        <f t="shared" si="124"/>
        <v>14</v>
      </c>
      <c r="AF819" s="106" t="s">
        <v>4573</v>
      </c>
      <c r="AG819" s="107" t="s">
        <v>3561</v>
      </c>
      <c r="AH819" s="107" t="str">
        <f t="shared" si="129"/>
        <v>non-HFTD</v>
      </c>
      <c r="AI819" s="107" t="s">
        <v>4558</v>
      </c>
      <c r="AJ819" s="105" t="str">
        <f t="shared" si="125"/>
        <v>Distribution</v>
      </c>
      <c r="AK819" s="105" t="str">
        <f t="shared" si="126"/>
        <v>non-HFTD - Distribution</v>
      </c>
      <c r="AL819" s="105" t="str">
        <f t="shared" si="127"/>
        <v>Fire Less than 300 Acres</v>
      </c>
      <c r="AM819" s="108" t="s">
        <v>4591</v>
      </c>
      <c r="AN819" s="105" t="str">
        <f t="shared" si="128"/>
        <v>Transformer</v>
      </c>
      <c r="AO819" s="109" t="s">
        <v>3576</v>
      </c>
    </row>
    <row r="820" spans="1:41" x14ac:dyDescent="0.25">
      <c r="A820" s="105" t="s">
        <v>4544</v>
      </c>
      <c r="B820" s="105">
        <v>42848.313587962963</v>
      </c>
      <c r="C820" s="105">
        <v>0.2986111111111111</v>
      </c>
      <c r="D820" s="105">
        <v>36.073450000000001</v>
      </c>
      <c r="E820" s="105">
        <v>-120.9345</v>
      </c>
      <c r="F820" s="105" t="s">
        <v>4560</v>
      </c>
      <c r="G820" s="105" t="s">
        <v>4545</v>
      </c>
      <c r="H820" s="105" t="s">
        <v>4546</v>
      </c>
      <c r="I820" s="105" t="s">
        <v>4547</v>
      </c>
      <c r="J820" s="105" t="s">
        <v>4360</v>
      </c>
      <c r="K820" s="105">
        <v>101726333</v>
      </c>
      <c r="L820" s="105" t="s">
        <v>4360</v>
      </c>
      <c r="M820" s="105">
        <v>12000</v>
      </c>
      <c r="N820" s="105" t="s">
        <v>4453</v>
      </c>
      <c r="O820" s="105" t="s">
        <v>4563</v>
      </c>
      <c r="P820" s="105" t="s">
        <v>1964</v>
      </c>
      <c r="Q820" s="105">
        <v>42848.313587962963</v>
      </c>
      <c r="R820" s="105">
        <v>0.2986111111111111</v>
      </c>
      <c r="S820" s="105" t="s">
        <v>4551</v>
      </c>
      <c r="T820" s="105" t="s">
        <v>3576</v>
      </c>
      <c r="U820" s="105" t="s">
        <v>4552</v>
      </c>
      <c r="V820" s="105" t="s">
        <v>4456</v>
      </c>
      <c r="W820" s="105" t="s">
        <v>4554</v>
      </c>
      <c r="X820" s="105" t="s">
        <v>5912</v>
      </c>
      <c r="Y820" s="105" t="s">
        <v>4555</v>
      </c>
      <c r="Z820" s="105" t="s">
        <v>6551</v>
      </c>
      <c r="AA820" s="105">
        <f t="shared" si="120"/>
        <v>2017</v>
      </c>
      <c r="AB820" s="105">
        <f t="shared" si="121"/>
        <v>4</v>
      </c>
      <c r="AC820" s="105">
        <f t="shared" si="122"/>
        <v>23</v>
      </c>
      <c r="AD820" s="105">
        <f t="shared" si="123"/>
        <v>7</v>
      </c>
      <c r="AE820" s="105">
        <f t="shared" si="124"/>
        <v>10</v>
      </c>
      <c r="AF820" s="106" t="s">
        <v>6552</v>
      </c>
      <c r="AG820" s="107" t="s">
        <v>3561</v>
      </c>
      <c r="AH820" s="107" t="str">
        <f t="shared" si="129"/>
        <v>non-HFTD</v>
      </c>
      <c r="AI820" s="107" t="s">
        <v>4558</v>
      </c>
      <c r="AJ820" s="105" t="str">
        <f t="shared" si="125"/>
        <v>Distribution</v>
      </c>
      <c r="AK820" s="105" t="str">
        <f t="shared" si="126"/>
        <v>non-HFTD - Distribution</v>
      </c>
      <c r="AL820" s="105" t="str">
        <f t="shared" si="127"/>
        <v>Fire Less than 300 Acres</v>
      </c>
      <c r="AM820" s="108" t="s">
        <v>4559</v>
      </c>
      <c r="AN820" s="105" t="str">
        <f t="shared" si="128"/>
        <v>Vehicle</v>
      </c>
      <c r="AO820" s="109">
        <v>38538</v>
      </c>
    </row>
    <row r="821" spans="1:41" x14ac:dyDescent="0.25">
      <c r="A821" s="105" t="s">
        <v>4544</v>
      </c>
      <c r="B821" s="105">
        <v>42849.498055555552</v>
      </c>
      <c r="C821" s="105">
        <v>0.49444444444444446</v>
      </c>
      <c r="D821" s="105">
        <v>36.189895999999997</v>
      </c>
      <c r="E821" s="105">
        <v>-121.15128900000001</v>
      </c>
      <c r="F821" s="105" t="s">
        <v>4560</v>
      </c>
      <c r="G821" s="105" t="s">
        <v>4545</v>
      </c>
      <c r="H821" s="105" t="s">
        <v>4546</v>
      </c>
      <c r="I821" s="105" t="s">
        <v>4547</v>
      </c>
      <c r="J821" s="105" t="s">
        <v>4360</v>
      </c>
      <c r="K821" s="105">
        <v>101718856</v>
      </c>
      <c r="L821" s="105" t="s">
        <v>4549</v>
      </c>
      <c r="M821" s="105">
        <v>12000</v>
      </c>
      <c r="N821" s="105" t="s">
        <v>4453</v>
      </c>
      <c r="O821" s="105" t="s">
        <v>4563</v>
      </c>
      <c r="P821" s="105" t="s">
        <v>1964</v>
      </c>
      <c r="Q821" s="105">
        <v>42849.498055555552</v>
      </c>
      <c r="R821" s="105">
        <v>0.49444444444444446</v>
      </c>
      <c r="S821" s="105" t="s">
        <v>4588</v>
      </c>
      <c r="T821" s="105" t="s">
        <v>4451</v>
      </c>
      <c r="U821" s="105" t="s">
        <v>3576</v>
      </c>
      <c r="V821" s="105" t="s">
        <v>3576</v>
      </c>
      <c r="W821" s="105" t="s">
        <v>4360</v>
      </c>
      <c r="X821" s="105" t="s">
        <v>4846</v>
      </c>
      <c r="Y821" s="105" t="s">
        <v>4555</v>
      </c>
      <c r="Z821" s="105" t="s">
        <v>6553</v>
      </c>
      <c r="AA821" s="105">
        <f t="shared" si="120"/>
        <v>2017</v>
      </c>
      <c r="AB821" s="105">
        <f t="shared" si="121"/>
        <v>4</v>
      </c>
      <c r="AC821" s="105">
        <f t="shared" si="122"/>
        <v>24</v>
      </c>
      <c r="AD821" s="105">
        <f t="shared" si="123"/>
        <v>11</v>
      </c>
      <c r="AE821" s="105">
        <f t="shared" si="124"/>
        <v>52</v>
      </c>
      <c r="AF821" s="106" t="s">
        <v>6554</v>
      </c>
      <c r="AG821" s="107" t="s">
        <v>3561</v>
      </c>
      <c r="AH821" s="107" t="str">
        <f t="shared" si="129"/>
        <v>non-HFTD</v>
      </c>
      <c r="AI821" s="107" t="s">
        <v>4558</v>
      </c>
      <c r="AJ821" s="105" t="str">
        <f t="shared" si="125"/>
        <v>Distribution</v>
      </c>
      <c r="AK821" s="105" t="str">
        <f t="shared" si="126"/>
        <v>non-HFTD - Distribution</v>
      </c>
      <c r="AL821" s="105" t="str">
        <f t="shared" si="127"/>
        <v>Fire Less than 300 Acres</v>
      </c>
      <c r="AM821" s="108" t="s">
        <v>4591</v>
      </c>
      <c r="AN821" s="105" t="str">
        <f t="shared" si="128"/>
        <v>Equip Failure - Other</v>
      </c>
      <c r="AO821" s="109">
        <v>3870</v>
      </c>
    </row>
    <row r="822" spans="1:41" x14ac:dyDescent="0.25">
      <c r="A822" s="105" t="s">
        <v>4544</v>
      </c>
      <c r="B822" s="105">
        <v>42850.527129629627</v>
      </c>
      <c r="C822" s="105">
        <v>0.52638888888888891</v>
      </c>
      <c r="D822" s="105">
        <v>38.658315999999999</v>
      </c>
      <c r="E822" s="105">
        <v>-120.97621599999999</v>
      </c>
      <c r="F822" s="105" t="s">
        <v>4560</v>
      </c>
      <c r="G822" s="105" t="s">
        <v>4545</v>
      </c>
      <c r="H822" s="105" t="s">
        <v>6501</v>
      </c>
      <c r="I822" s="105" t="s">
        <v>4547</v>
      </c>
      <c r="J822" s="105" t="s">
        <v>4360</v>
      </c>
      <c r="K822" s="105">
        <v>101376746</v>
      </c>
      <c r="L822" s="105" t="s">
        <v>4360</v>
      </c>
      <c r="M822" s="105" t="s">
        <v>4457</v>
      </c>
      <c r="N822" s="105" t="s">
        <v>4446</v>
      </c>
      <c r="O822" s="105" t="s">
        <v>4563</v>
      </c>
      <c r="P822" s="105" t="s">
        <v>1964</v>
      </c>
      <c r="Q822" s="105">
        <v>42850.527129629627</v>
      </c>
      <c r="R822" s="105">
        <v>0.52638888888888891</v>
      </c>
      <c r="S822" s="105" t="s">
        <v>4588</v>
      </c>
      <c r="T822" s="105" t="s">
        <v>4446</v>
      </c>
      <c r="U822" s="105" t="s">
        <v>3576</v>
      </c>
      <c r="V822" s="105" t="s">
        <v>3576</v>
      </c>
      <c r="W822" s="105" t="s">
        <v>4360</v>
      </c>
      <c r="X822" s="105"/>
      <c r="Y822" s="105" t="s">
        <v>4571</v>
      </c>
      <c r="Z822" s="105" t="s">
        <v>6555</v>
      </c>
      <c r="AA822" s="105">
        <f t="shared" si="120"/>
        <v>2017</v>
      </c>
      <c r="AB822" s="105">
        <f t="shared" si="121"/>
        <v>4</v>
      </c>
      <c r="AC822" s="105">
        <f t="shared" si="122"/>
        <v>25</v>
      </c>
      <c r="AD822" s="105">
        <f t="shared" si="123"/>
        <v>12</v>
      </c>
      <c r="AE822" s="105">
        <f t="shared" si="124"/>
        <v>38</v>
      </c>
      <c r="AF822" s="106" t="s">
        <v>4573</v>
      </c>
      <c r="AG822" s="107" t="s">
        <v>4596</v>
      </c>
      <c r="AH822" s="107" t="str">
        <f t="shared" si="129"/>
        <v>HFTD</v>
      </c>
      <c r="AI822" s="107" t="s">
        <v>4558</v>
      </c>
      <c r="AJ822" s="105" t="str">
        <f t="shared" si="125"/>
        <v>Distribution</v>
      </c>
      <c r="AK822" s="105" t="str">
        <f t="shared" si="126"/>
        <v>HFTD - Distribution</v>
      </c>
      <c r="AL822" s="105" t="str">
        <f t="shared" si="127"/>
        <v>Fire Less than 300 Acres</v>
      </c>
      <c r="AM822" s="108" t="s">
        <v>4591</v>
      </c>
      <c r="AN822" s="105" t="str">
        <f t="shared" si="128"/>
        <v>Transformer</v>
      </c>
      <c r="AO822" s="109" t="s">
        <v>3576</v>
      </c>
    </row>
    <row r="823" spans="1:41" x14ac:dyDescent="0.25">
      <c r="A823" s="105" t="s">
        <v>4544</v>
      </c>
      <c r="B823" s="105">
        <v>42850.768159722225</v>
      </c>
      <c r="C823" s="105" t="s">
        <v>6556</v>
      </c>
      <c r="D823" s="105">
        <v>36.237250000000003</v>
      </c>
      <c r="E823" s="105">
        <v>-119.7807083</v>
      </c>
      <c r="F823" s="105" t="s">
        <v>4451</v>
      </c>
      <c r="G823" s="105" t="s">
        <v>4545</v>
      </c>
      <c r="H823" s="105" t="s">
        <v>4631</v>
      </c>
      <c r="I823" s="105" t="s">
        <v>4691</v>
      </c>
      <c r="J823" s="105" t="s">
        <v>3576</v>
      </c>
      <c r="K823" s="105">
        <v>100716676</v>
      </c>
      <c r="L823" s="105" t="s">
        <v>4360</v>
      </c>
      <c r="M823" s="105" t="s">
        <v>4457</v>
      </c>
      <c r="N823" s="105" t="s">
        <v>4453</v>
      </c>
      <c r="O823" s="105" t="s">
        <v>4563</v>
      </c>
      <c r="P823" s="105" t="s">
        <v>1964</v>
      </c>
      <c r="Q823" s="105">
        <v>42850.768159722225</v>
      </c>
      <c r="R823" s="105" t="s">
        <v>6556</v>
      </c>
      <c r="S823" s="105" t="s">
        <v>4551</v>
      </c>
      <c r="T823" s="105" t="s">
        <v>3576</v>
      </c>
      <c r="U823" s="105" t="s">
        <v>4552</v>
      </c>
      <c r="V823" s="105" t="s">
        <v>4456</v>
      </c>
      <c r="W823" s="105" t="s">
        <v>4554</v>
      </c>
      <c r="X823" s="105" t="s">
        <v>5912</v>
      </c>
      <c r="Y823" s="105" t="s">
        <v>4555</v>
      </c>
      <c r="Z823" s="105" t="s">
        <v>6557</v>
      </c>
      <c r="AA823" s="105">
        <f t="shared" si="120"/>
        <v>2017</v>
      </c>
      <c r="AB823" s="105">
        <f t="shared" si="121"/>
        <v>4</v>
      </c>
      <c r="AC823" s="105">
        <f t="shared" si="122"/>
        <v>25</v>
      </c>
      <c r="AD823" s="105">
        <f t="shared" si="123"/>
        <v>18</v>
      </c>
      <c r="AE823" s="105">
        <f t="shared" si="124"/>
        <v>26</v>
      </c>
      <c r="AF823" s="106" t="s">
        <v>6558</v>
      </c>
      <c r="AG823" s="107" t="s">
        <v>3561</v>
      </c>
      <c r="AH823" s="107" t="str">
        <f t="shared" si="129"/>
        <v>non-HFTD</v>
      </c>
      <c r="AI823" s="107" t="s">
        <v>4558</v>
      </c>
      <c r="AJ823" s="105" t="str">
        <f t="shared" si="125"/>
        <v>Distribution</v>
      </c>
      <c r="AK823" s="105" t="str">
        <f t="shared" si="126"/>
        <v>non-HFTD - Distribution</v>
      </c>
      <c r="AL823" s="105" t="str">
        <f t="shared" si="127"/>
        <v>Fire Less than 300 Acres</v>
      </c>
      <c r="AM823" s="108" t="s">
        <v>4559</v>
      </c>
      <c r="AN823" s="105" t="str">
        <f t="shared" si="128"/>
        <v>Vehicle</v>
      </c>
      <c r="AO823" s="109">
        <v>1808</v>
      </c>
    </row>
    <row r="824" spans="1:41" x14ac:dyDescent="0.25">
      <c r="A824" s="105" t="s">
        <v>4544</v>
      </c>
      <c r="B824" s="105">
        <v>42851.678738425922</v>
      </c>
      <c r="C824" s="105">
        <v>0.66319444444444442</v>
      </c>
      <c r="D824" s="105">
        <v>38.156080000000003</v>
      </c>
      <c r="E824" s="105">
        <v>-121.67886</v>
      </c>
      <c r="F824" s="105" t="s">
        <v>4560</v>
      </c>
      <c r="G824" s="105" t="s">
        <v>4545</v>
      </c>
      <c r="H824" s="105" t="s">
        <v>4546</v>
      </c>
      <c r="I824" s="105" t="s">
        <v>4547</v>
      </c>
      <c r="J824" s="105" t="s">
        <v>6559</v>
      </c>
      <c r="K824" s="105">
        <v>103826165</v>
      </c>
      <c r="L824" s="105" t="s">
        <v>4360</v>
      </c>
      <c r="M824" s="105">
        <v>21000</v>
      </c>
      <c r="N824" s="105" t="s">
        <v>4453</v>
      </c>
      <c r="O824" s="105" t="s">
        <v>4563</v>
      </c>
      <c r="P824" s="105" t="s">
        <v>1964</v>
      </c>
      <c r="Q824" s="105">
        <v>42851.678738425922</v>
      </c>
      <c r="R824" s="105">
        <v>0.66319444444444442</v>
      </c>
      <c r="S824" s="105" t="s">
        <v>4551</v>
      </c>
      <c r="T824" s="105" t="s">
        <v>3576</v>
      </c>
      <c r="U824" s="105" t="s">
        <v>4451</v>
      </c>
      <c r="V824" s="105" t="s">
        <v>4553</v>
      </c>
      <c r="W824" s="105" t="s">
        <v>4451</v>
      </c>
      <c r="X824" s="105" t="s">
        <v>6560</v>
      </c>
      <c r="Y824" s="105" t="s">
        <v>4555</v>
      </c>
      <c r="Z824" s="105" t="s">
        <v>6561</v>
      </c>
      <c r="AA824" s="105">
        <f t="shared" si="120"/>
        <v>2017</v>
      </c>
      <c r="AB824" s="105">
        <f t="shared" si="121"/>
        <v>4</v>
      </c>
      <c r="AC824" s="105">
        <f t="shared" si="122"/>
        <v>26</v>
      </c>
      <c r="AD824" s="105">
        <f t="shared" si="123"/>
        <v>15</v>
      </c>
      <c r="AE824" s="105">
        <f t="shared" si="124"/>
        <v>55</v>
      </c>
      <c r="AF824" s="106" t="s">
        <v>6562</v>
      </c>
      <c r="AG824" s="107" t="s">
        <v>3561</v>
      </c>
      <c r="AH824" s="107" t="str">
        <f t="shared" si="129"/>
        <v>non-HFTD</v>
      </c>
      <c r="AI824" s="107" t="s">
        <v>4558</v>
      </c>
      <c r="AJ824" s="105" t="str">
        <f t="shared" si="125"/>
        <v>Distribution</v>
      </c>
      <c r="AK824" s="105" t="str">
        <f t="shared" si="126"/>
        <v>non-HFTD - Distribution</v>
      </c>
      <c r="AL824" s="105" t="str">
        <f t="shared" si="127"/>
        <v>Fire Less than 300 Acres</v>
      </c>
      <c r="AM824" s="108" t="s">
        <v>4575</v>
      </c>
      <c r="AN824" s="105" t="str">
        <f t="shared" si="128"/>
        <v>Unk or Other - Other</v>
      </c>
      <c r="AO824" s="109">
        <v>31402</v>
      </c>
    </row>
    <row r="825" spans="1:41" x14ac:dyDescent="0.25">
      <c r="A825" s="105" t="s">
        <v>4544</v>
      </c>
      <c r="B825" s="105">
        <v>42853.304074074069</v>
      </c>
      <c r="C825" s="105">
        <v>0.24652777777777779</v>
      </c>
      <c r="D825" s="105">
        <v>34.588482999999997</v>
      </c>
      <c r="E825" s="105">
        <v>-120.10567500000001</v>
      </c>
      <c r="F825" s="105" t="s">
        <v>4560</v>
      </c>
      <c r="G825" s="105" t="s">
        <v>4545</v>
      </c>
      <c r="H825" s="105" t="s">
        <v>4546</v>
      </c>
      <c r="I825" s="105" t="s">
        <v>4547</v>
      </c>
      <c r="J825" s="105" t="s">
        <v>6563</v>
      </c>
      <c r="K825" s="105">
        <v>101900122</v>
      </c>
      <c r="L825" s="105" t="s">
        <v>4360</v>
      </c>
      <c r="M825" s="105">
        <v>12000</v>
      </c>
      <c r="N825" s="105" t="s">
        <v>4453</v>
      </c>
      <c r="O825" s="105" t="s">
        <v>4563</v>
      </c>
      <c r="P825" s="105" t="s">
        <v>1964</v>
      </c>
      <c r="Q825" s="105">
        <v>42853.304074074069</v>
      </c>
      <c r="R825" s="105">
        <v>0.24652777777777779</v>
      </c>
      <c r="S825" s="105" t="s">
        <v>4588</v>
      </c>
      <c r="T825" s="105" t="s">
        <v>4453</v>
      </c>
      <c r="U825" s="105" t="s">
        <v>3576</v>
      </c>
      <c r="V825" s="105" t="s">
        <v>3576</v>
      </c>
      <c r="W825" s="105" t="s">
        <v>4360</v>
      </c>
      <c r="X825" s="105"/>
      <c r="Y825" s="105" t="s">
        <v>4555</v>
      </c>
      <c r="Z825" s="105" t="s">
        <v>6564</v>
      </c>
      <c r="AA825" s="105">
        <f t="shared" si="120"/>
        <v>2017</v>
      </c>
      <c r="AB825" s="105">
        <f t="shared" si="121"/>
        <v>4</v>
      </c>
      <c r="AC825" s="105">
        <f t="shared" si="122"/>
        <v>28</v>
      </c>
      <c r="AD825" s="105">
        <f t="shared" si="123"/>
        <v>5</v>
      </c>
      <c r="AE825" s="105">
        <f t="shared" si="124"/>
        <v>55</v>
      </c>
      <c r="AF825" s="106" t="s">
        <v>6565</v>
      </c>
      <c r="AG825" s="107" t="s">
        <v>3561</v>
      </c>
      <c r="AH825" s="107" t="str">
        <f t="shared" si="129"/>
        <v>non-HFTD</v>
      </c>
      <c r="AI825" s="107" t="s">
        <v>4558</v>
      </c>
      <c r="AJ825" s="105" t="str">
        <f t="shared" si="125"/>
        <v>Distribution</v>
      </c>
      <c r="AK825" s="105" t="str">
        <f t="shared" si="126"/>
        <v>non-HFTD - Distribution</v>
      </c>
      <c r="AL825" s="105" t="str">
        <f t="shared" si="127"/>
        <v>Fire Less than 300 Acres</v>
      </c>
      <c r="AM825" s="108" t="s">
        <v>4591</v>
      </c>
      <c r="AN825" s="105" t="str">
        <f t="shared" si="128"/>
        <v>Conductor</v>
      </c>
      <c r="AO825" s="109">
        <v>27164</v>
      </c>
    </row>
    <row r="826" spans="1:41" x14ac:dyDescent="0.25">
      <c r="A826" s="105" t="s">
        <v>4544</v>
      </c>
      <c r="B826" s="105">
        <v>42853.611504629633</v>
      </c>
      <c r="C826" s="105">
        <v>0.60763888888888895</v>
      </c>
      <c r="D826" s="105">
        <v>37.124690000000001</v>
      </c>
      <c r="E826" s="105">
        <v>-121.624882</v>
      </c>
      <c r="F826" s="105" t="s">
        <v>4560</v>
      </c>
      <c r="G826" s="105" t="s">
        <v>4561</v>
      </c>
      <c r="H826" s="105" t="s">
        <v>4546</v>
      </c>
      <c r="I826" s="105" t="s">
        <v>4547</v>
      </c>
      <c r="J826" s="105" t="s">
        <v>5756</v>
      </c>
      <c r="K826" s="105">
        <v>103098414</v>
      </c>
      <c r="L826" s="105" t="s">
        <v>4360</v>
      </c>
      <c r="M826" s="105" t="s">
        <v>4457</v>
      </c>
      <c r="N826" s="105" t="s">
        <v>4453</v>
      </c>
      <c r="O826" s="105" t="s">
        <v>4563</v>
      </c>
      <c r="P826" s="105" t="s">
        <v>1964</v>
      </c>
      <c r="Q826" s="105">
        <v>42853.611504629633</v>
      </c>
      <c r="R826" s="105">
        <v>0.60763888888888895</v>
      </c>
      <c r="S826" s="105" t="s">
        <v>4588</v>
      </c>
      <c r="T826" s="105" t="s">
        <v>4451</v>
      </c>
      <c r="U826" s="105" t="s">
        <v>3576</v>
      </c>
      <c r="V826" s="105" t="s">
        <v>3576</v>
      </c>
      <c r="W826" s="105" t="s">
        <v>4360</v>
      </c>
      <c r="X826" s="105"/>
      <c r="Y826" s="105" t="s">
        <v>4571</v>
      </c>
      <c r="Z826" s="105" t="s">
        <v>6566</v>
      </c>
      <c r="AA826" s="105">
        <f t="shared" si="120"/>
        <v>2017</v>
      </c>
      <c r="AB826" s="105">
        <f t="shared" si="121"/>
        <v>4</v>
      </c>
      <c r="AC826" s="105">
        <f t="shared" si="122"/>
        <v>28</v>
      </c>
      <c r="AD826" s="105">
        <f t="shared" si="123"/>
        <v>14</v>
      </c>
      <c r="AE826" s="105">
        <f t="shared" si="124"/>
        <v>35</v>
      </c>
      <c r="AF826" s="106" t="s">
        <v>4573</v>
      </c>
      <c r="AG826" s="107" t="s">
        <v>3561</v>
      </c>
      <c r="AH826" s="107" t="str">
        <f t="shared" si="129"/>
        <v>non-HFTD</v>
      </c>
      <c r="AI826" s="107" t="s">
        <v>4558</v>
      </c>
      <c r="AJ826" s="105" t="str">
        <f t="shared" si="125"/>
        <v>Distribution</v>
      </c>
      <c r="AK826" s="105" t="str">
        <f t="shared" si="126"/>
        <v>non-HFTD - Distribution</v>
      </c>
      <c r="AL826" s="105" t="str">
        <f t="shared" si="127"/>
        <v>Fire Less than 300 Acres</v>
      </c>
      <c r="AM826" s="108" t="s">
        <v>4591</v>
      </c>
      <c r="AN826" s="105" t="str">
        <f t="shared" si="128"/>
        <v>Equip Failure - Other</v>
      </c>
      <c r="AO826" s="109" t="s">
        <v>3576</v>
      </c>
    </row>
    <row r="827" spans="1:41" x14ac:dyDescent="0.25">
      <c r="A827" s="105" t="s">
        <v>4544</v>
      </c>
      <c r="B827" s="105">
        <v>42853.681504629625</v>
      </c>
      <c r="C827" s="105">
        <v>0.65902777777777777</v>
      </c>
      <c r="D827" s="105">
        <v>38.767859999999999</v>
      </c>
      <c r="E827" s="105">
        <v>-120.9625333</v>
      </c>
      <c r="F827" s="105" t="s">
        <v>4560</v>
      </c>
      <c r="G827" s="105" t="s">
        <v>4545</v>
      </c>
      <c r="H827" s="105" t="s">
        <v>4546</v>
      </c>
      <c r="I827" s="105" t="s">
        <v>4547</v>
      </c>
      <c r="J827" s="105" t="s">
        <v>6567</v>
      </c>
      <c r="K827" s="105">
        <v>101409833</v>
      </c>
      <c r="L827" s="105" t="s">
        <v>5757</v>
      </c>
      <c r="M827" s="105">
        <v>21000</v>
      </c>
      <c r="N827" s="105" t="s">
        <v>4453</v>
      </c>
      <c r="O827" s="105" t="s">
        <v>4563</v>
      </c>
      <c r="P827" s="105" t="s">
        <v>1964</v>
      </c>
      <c r="Q827" s="105">
        <v>42853.681504629625</v>
      </c>
      <c r="R827" s="105">
        <v>0.65902777777777777</v>
      </c>
      <c r="S827" s="105" t="s">
        <v>4551</v>
      </c>
      <c r="T827" s="105" t="s">
        <v>3576</v>
      </c>
      <c r="U827" s="105" t="s">
        <v>4560</v>
      </c>
      <c r="V827" s="105" t="s">
        <v>4553</v>
      </c>
      <c r="W827" s="105" t="s">
        <v>4360</v>
      </c>
      <c r="X827" s="105"/>
      <c r="Y827" s="105" t="s">
        <v>4584</v>
      </c>
      <c r="Z827" s="105" t="s">
        <v>6568</v>
      </c>
      <c r="AA827" s="105">
        <f t="shared" si="120"/>
        <v>2017</v>
      </c>
      <c r="AB827" s="105">
        <f t="shared" si="121"/>
        <v>4</v>
      </c>
      <c r="AC827" s="105">
        <f t="shared" si="122"/>
        <v>28</v>
      </c>
      <c r="AD827" s="105">
        <f t="shared" si="123"/>
        <v>15</v>
      </c>
      <c r="AE827" s="105">
        <f t="shared" si="124"/>
        <v>49</v>
      </c>
      <c r="AF827" s="106" t="s">
        <v>6569</v>
      </c>
      <c r="AG827" s="107" t="s">
        <v>4596</v>
      </c>
      <c r="AH827" s="107" t="str">
        <f t="shared" si="129"/>
        <v>HFTD</v>
      </c>
      <c r="AI827" s="107" t="s">
        <v>4558</v>
      </c>
      <c r="AJ827" s="105" t="str">
        <f t="shared" si="125"/>
        <v>Distribution</v>
      </c>
      <c r="AK827" s="105" t="str">
        <f t="shared" si="126"/>
        <v>HFTD - Distribution</v>
      </c>
      <c r="AL827" s="105" t="str">
        <f t="shared" si="127"/>
        <v>Fire Less than 300 Acres</v>
      </c>
      <c r="AM827" s="108" t="s">
        <v>4560</v>
      </c>
      <c r="AN827" s="105" t="str">
        <f t="shared" si="128"/>
        <v>Branch (Not overhanging, &gt; 12ft)</v>
      </c>
      <c r="AO827" s="109">
        <v>82614</v>
      </c>
    </row>
    <row r="828" spans="1:41" x14ac:dyDescent="0.25">
      <c r="A828" s="105" t="s">
        <v>4544</v>
      </c>
      <c r="B828" s="105">
        <v>42854.645254629635</v>
      </c>
      <c r="C828" s="105">
        <v>0.62986111111111109</v>
      </c>
      <c r="D828" s="105">
        <v>37.034863299999998</v>
      </c>
      <c r="E828" s="105">
        <v>-119.5242267</v>
      </c>
      <c r="F828" s="105" t="s">
        <v>4560</v>
      </c>
      <c r="G828" s="105" t="s">
        <v>4545</v>
      </c>
      <c r="H828" s="105" t="s">
        <v>6501</v>
      </c>
      <c r="I828" s="105" t="s">
        <v>4547</v>
      </c>
      <c r="J828" s="105" t="s">
        <v>4360</v>
      </c>
      <c r="K828" s="105">
        <v>100678661</v>
      </c>
      <c r="L828" s="105" t="s">
        <v>4360</v>
      </c>
      <c r="M828" s="105">
        <v>12000</v>
      </c>
      <c r="N828" s="105" t="s">
        <v>4453</v>
      </c>
      <c r="O828" s="105" t="s">
        <v>4563</v>
      </c>
      <c r="P828" s="105" t="s">
        <v>1964</v>
      </c>
      <c r="Q828" s="105">
        <v>42854.645254629635</v>
      </c>
      <c r="R828" s="105">
        <v>0.62986111111111109</v>
      </c>
      <c r="S828" s="105" t="s">
        <v>4551</v>
      </c>
      <c r="T828" s="105" t="s">
        <v>3576</v>
      </c>
      <c r="U828" s="105" t="s">
        <v>4564</v>
      </c>
      <c r="V828" s="105" t="s">
        <v>4553</v>
      </c>
      <c r="W828" s="105" t="s">
        <v>4360</v>
      </c>
      <c r="X828" s="105"/>
      <c r="Y828" s="105" t="s">
        <v>4555</v>
      </c>
      <c r="Z828" s="105" t="s">
        <v>6570</v>
      </c>
      <c r="AA828" s="105">
        <f t="shared" si="120"/>
        <v>2017</v>
      </c>
      <c r="AB828" s="105">
        <f t="shared" si="121"/>
        <v>4</v>
      </c>
      <c r="AC828" s="105">
        <f t="shared" si="122"/>
        <v>29</v>
      </c>
      <c r="AD828" s="105">
        <f t="shared" si="123"/>
        <v>15</v>
      </c>
      <c r="AE828" s="105">
        <f t="shared" si="124"/>
        <v>7</v>
      </c>
      <c r="AF828" s="106" t="s">
        <v>6571</v>
      </c>
      <c r="AG828" s="107" t="s">
        <v>4596</v>
      </c>
      <c r="AH828" s="107" t="str">
        <f t="shared" si="129"/>
        <v>HFTD</v>
      </c>
      <c r="AI828" s="107" t="s">
        <v>4558</v>
      </c>
      <c r="AJ828" s="105" t="str">
        <f t="shared" si="125"/>
        <v>Distribution</v>
      </c>
      <c r="AK828" s="105" t="str">
        <f t="shared" si="126"/>
        <v>HFTD - Distribution</v>
      </c>
      <c r="AL828" s="105" t="str">
        <f t="shared" si="127"/>
        <v>Fire Less than 300 Acres</v>
      </c>
      <c r="AM828" s="108" t="s">
        <v>4564</v>
      </c>
      <c r="AN828" s="105" t="str">
        <f t="shared" si="128"/>
        <v>Animal</v>
      </c>
      <c r="AO828" s="109" t="s">
        <v>3576</v>
      </c>
    </row>
    <row r="829" spans="1:41" x14ac:dyDescent="0.25">
      <c r="A829" s="105" t="s">
        <v>4544</v>
      </c>
      <c r="B829" s="105">
        <v>42855.399456018524</v>
      </c>
      <c r="C829" s="105">
        <v>0.3972222222222222</v>
      </c>
      <c r="D829" s="105">
        <v>35.634909999999998</v>
      </c>
      <c r="E829" s="105">
        <v>-118.95629</v>
      </c>
      <c r="F829" s="105" t="s">
        <v>4560</v>
      </c>
      <c r="G829" s="105" t="s">
        <v>4545</v>
      </c>
      <c r="H829" s="105" t="s">
        <v>4546</v>
      </c>
      <c r="I829" s="105" t="s">
        <v>4547</v>
      </c>
      <c r="J829" s="105" t="s">
        <v>6572</v>
      </c>
      <c r="K829" s="105">
        <v>100216308</v>
      </c>
      <c r="L829" s="105" t="s">
        <v>4360</v>
      </c>
      <c r="M829" s="105">
        <v>21000</v>
      </c>
      <c r="N829" s="105" t="s">
        <v>4453</v>
      </c>
      <c r="O829" s="105" t="s">
        <v>4563</v>
      </c>
      <c r="P829" s="105" t="s">
        <v>1964</v>
      </c>
      <c r="Q829" s="105">
        <v>42855.399456018524</v>
      </c>
      <c r="R829" s="105">
        <v>0.3972222222222222</v>
      </c>
      <c r="S829" s="105" t="s">
        <v>4588</v>
      </c>
      <c r="T829" s="105" t="s">
        <v>4451</v>
      </c>
      <c r="U829" s="105" t="s">
        <v>3576</v>
      </c>
      <c r="V829" s="105" t="s">
        <v>3576</v>
      </c>
      <c r="W829" s="105" t="s">
        <v>4360</v>
      </c>
      <c r="X829" s="105"/>
      <c r="Y829" s="105" t="s">
        <v>4555</v>
      </c>
      <c r="Z829" s="105" t="s">
        <v>6573</v>
      </c>
      <c r="AA829" s="105">
        <f t="shared" si="120"/>
        <v>2017</v>
      </c>
      <c r="AB829" s="105">
        <f t="shared" si="121"/>
        <v>4</v>
      </c>
      <c r="AC829" s="105">
        <f t="shared" si="122"/>
        <v>30</v>
      </c>
      <c r="AD829" s="105">
        <f t="shared" si="123"/>
        <v>9</v>
      </c>
      <c r="AE829" s="105">
        <f t="shared" si="124"/>
        <v>32</v>
      </c>
      <c r="AF829" s="106" t="s">
        <v>6574</v>
      </c>
      <c r="AG829" s="107" t="s">
        <v>4596</v>
      </c>
      <c r="AH829" s="107" t="str">
        <f t="shared" si="129"/>
        <v>HFTD</v>
      </c>
      <c r="AI829" s="107" t="s">
        <v>4558</v>
      </c>
      <c r="AJ829" s="105" t="str">
        <f t="shared" si="125"/>
        <v>Distribution</v>
      </c>
      <c r="AK829" s="105" t="str">
        <f t="shared" si="126"/>
        <v>HFTD - Distribution</v>
      </c>
      <c r="AL829" s="105" t="str">
        <f t="shared" si="127"/>
        <v>Fire Less than 300 Acres</v>
      </c>
      <c r="AM829" s="108" t="s">
        <v>4591</v>
      </c>
      <c r="AN829" s="105" t="str">
        <f t="shared" si="128"/>
        <v>Equip Failure - Other</v>
      </c>
      <c r="AO829" s="109">
        <v>3065</v>
      </c>
    </row>
    <row r="830" spans="1:41" x14ac:dyDescent="0.25">
      <c r="A830" s="105" t="s">
        <v>4544</v>
      </c>
      <c r="B830" s="105">
        <v>42856</v>
      </c>
      <c r="C830" s="105">
        <v>0.59722222222222221</v>
      </c>
      <c r="D830" s="105">
        <v>36.0226933</v>
      </c>
      <c r="E830" s="105">
        <v>-119.95837330000001</v>
      </c>
      <c r="F830" s="105" t="s">
        <v>4560</v>
      </c>
      <c r="G830" s="105" t="s">
        <v>4545</v>
      </c>
      <c r="H830" s="105" t="s">
        <v>4582</v>
      </c>
      <c r="I830" s="105" t="s">
        <v>4547</v>
      </c>
      <c r="J830" s="105" t="s">
        <v>6575</v>
      </c>
      <c r="K830" s="105" t="s">
        <v>6576</v>
      </c>
      <c r="L830" s="105" t="s">
        <v>4360</v>
      </c>
      <c r="M830" s="105">
        <v>70000</v>
      </c>
      <c r="N830" s="105" t="s">
        <v>4453</v>
      </c>
      <c r="O830" s="105" t="s">
        <v>4563</v>
      </c>
      <c r="P830" s="105" t="s">
        <v>1964</v>
      </c>
      <c r="Q830" s="105">
        <v>42856</v>
      </c>
      <c r="R830" s="105">
        <v>0.59722222222222221</v>
      </c>
      <c r="S830" s="105" t="s">
        <v>4551</v>
      </c>
      <c r="T830" s="105" t="s">
        <v>3576</v>
      </c>
      <c r="U830" s="105" t="s">
        <v>4451</v>
      </c>
      <c r="V830" s="105" t="s">
        <v>4553</v>
      </c>
      <c r="W830" s="105" t="s">
        <v>4451</v>
      </c>
      <c r="X830" s="105" t="s">
        <v>6560</v>
      </c>
      <c r="Y830" s="105" t="s">
        <v>4571</v>
      </c>
      <c r="Z830" s="105" t="s">
        <v>6577</v>
      </c>
      <c r="AA830" s="105">
        <f t="shared" si="120"/>
        <v>2017</v>
      </c>
      <c r="AB830" s="105">
        <f t="shared" si="121"/>
        <v>5</v>
      </c>
      <c r="AC830" s="105">
        <f t="shared" si="122"/>
        <v>1</v>
      </c>
      <c r="AD830" s="105">
        <f t="shared" si="123"/>
        <v>14</v>
      </c>
      <c r="AE830" s="105">
        <f t="shared" si="124"/>
        <v>20</v>
      </c>
      <c r="AF830" s="106" t="s">
        <v>6578</v>
      </c>
      <c r="AG830" s="107" t="s">
        <v>3561</v>
      </c>
      <c r="AH830" s="107" t="str">
        <f t="shared" si="129"/>
        <v>non-HFTD</v>
      </c>
      <c r="AI830" s="107" t="s">
        <v>4558</v>
      </c>
      <c r="AJ830" s="105" t="str">
        <f t="shared" si="125"/>
        <v>Transmission</v>
      </c>
      <c r="AK830" s="105" t="str">
        <f t="shared" si="126"/>
        <v>non-HFTD - Transmission</v>
      </c>
      <c r="AL830" s="105" t="str">
        <f t="shared" si="127"/>
        <v>Fire Less than 300 Acres</v>
      </c>
      <c r="AM830" s="108" t="s">
        <v>4575</v>
      </c>
      <c r="AN830" s="105" t="str">
        <f t="shared" si="128"/>
        <v>Unk or Other - Other</v>
      </c>
      <c r="AO830" s="109">
        <v>0</v>
      </c>
    </row>
    <row r="831" spans="1:41" x14ac:dyDescent="0.25">
      <c r="A831" s="105" t="s">
        <v>4544</v>
      </c>
      <c r="B831" s="105">
        <v>42858.41982638889</v>
      </c>
      <c r="C831" s="105" t="s">
        <v>6579</v>
      </c>
      <c r="D831" s="105">
        <v>36.816126699999998</v>
      </c>
      <c r="E831" s="105">
        <v>-119.6320217</v>
      </c>
      <c r="F831" s="105" t="s">
        <v>4560</v>
      </c>
      <c r="G831" s="105" t="s">
        <v>4545</v>
      </c>
      <c r="H831" s="105" t="s">
        <v>4546</v>
      </c>
      <c r="I831" s="105" t="s">
        <v>4547</v>
      </c>
      <c r="J831" s="105" t="s">
        <v>6580</v>
      </c>
      <c r="K831" s="105">
        <v>100770906</v>
      </c>
      <c r="L831" s="105" t="s">
        <v>5757</v>
      </c>
      <c r="M831" s="105">
        <v>12000</v>
      </c>
      <c r="N831" s="105" t="s">
        <v>4453</v>
      </c>
      <c r="O831" s="105" t="s">
        <v>4563</v>
      </c>
      <c r="P831" s="105" t="s">
        <v>1964</v>
      </c>
      <c r="Q831" s="105">
        <v>42858.41982638889</v>
      </c>
      <c r="R831" s="105" t="s">
        <v>6579</v>
      </c>
      <c r="S831" s="105" t="s">
        <v>4551</v>
      </c>
      <c r="T831" s="105" t="s">
        <v>3576</v>
      </c>
      <c r="U831" s="105" t="s">
        <v>4564</v>
      </c>
      <c r="V831" s="105" t="s">
        <v>4553</v>
      </c>
      <c r="W831" s="105" t="s">
        <v>4360</v>
      </c>
      <c r="X831" s="105" t="s">
        <v>4570</v>
      </c>
      <c r="Y831" s="105" t="s">
        <v>4555</v>
      </c>
      <c r="Z831" s="105" t="s">
        <v>6581</v>
      </c>
      <c r="AA831" s="105">
        <f t="shared" si="120"/>
        <v>2017</v>
      </c>
      <c r="AB831" s="105">
        <f t="shared" si="121"/>
        <v>5</v>
      </c>
      <c r="AC831" s="105">
        <f t="shared" si="122"/>
        <v>3</v>
      </c>
      <c r="AD831" s="105">
        <f t="shared" si="123"/>
        <v>10</v>
      </c>
      <c r="AE831" s="105">
        <f t="shared" si="124"/>
        <v>4</v>
      </c>
      <c r="AF831" s="106" t="s">
        <v>6582</v>
      </c>
      <c r="AG831" s="107" t="s">
        <v>3561</v>
      </c>
      <c r="AH831" s="107" t="str">
        <f t="shared" si="129"/>
        <v>non-HFTD</v>
      </c>
      <c r="AI831" s="107" t="s">
        <v>4558</v>
      </c>
      <c r="AJ831" s="105" t="str">
        <f t="shared" si="125"/>
        <v>Distribution</v>
      </c>
      <c r="AK831" s="105" t="str">
        <f t="shared" si="126"/>
        <v>non-HFTD - Distribution</v>
      </c>
      <c r="AL831" s="105" t="str">
        <f t="shared" si="127"/>
        <v>Fire Less than 300 Acres</v>
      </c>
      <c r="AM831" s="108" t="s">
        <v>4564</v>
      </c>
      <c r="AN831" s="105" t="str">
        <f t="shared" si="128"/>
        <v>Animal</v>
      </c>
      <c r="AO831" s="109">
        <v>770</v>
      </c>
    </row>
    <row r="832" spans="1:41" x14ac:dyDescent="0.25">
      <c r="A832" s="105" t="s">
        <v>4544</v>
      </c>
      <c r="B832" s="105">
        <v>42858.545590277776</v>
      </c>
      <c r="C832" s="105">
        <v>0.53541666666666665</v>
      </c>
      <c r="D832" s="105">
        <v>38.190800000000003</v>
      </c>
      <c r="E832" s="105">
        <v>-121.6615</v>
      </c>
      <c r="F832" s="105" t="s">
        <v>4560</v>
      </c>
      <c r="G832" s="105" t="s">
        <v>4545</v>
      </c>
      <c r="H832" s="105" t="s">
        <v>4546</v>
      </c>
      <c r="I832" s="105" t="s">
        <v>4547</v>
      </c>
      <c r="J832" s="105" t="s">
        <v>4360</v>
      </c>
      <c r="K832" s="105">
        <v>103834798</v>
      </c>
      <c r="L832" s="105" t="s">
        <v>4549</v>
      </c>
      <c r="M832" s="105">
        <v>21000</v>
      </c>
      <c r="N832" s="105" t="s">
        <v>4453</v>
      </c>
      <c r="O832" s="105" t="s">
        <v>4563</v>
      </c>
      <c r="P832" s="105" t="s">
        <v>1964</v>
      </c>
      <c r="Q832" s="105">
        <v>42858.545590277776</v>
      </c>
      <c r="R832" s="105">
        <v>0.53541666666666665</v>
      </c>
      <c r="S832" s="105" t="s">
        <v>4588</v>
      </c>
      <c r="T832" s="105" t="s">
        <v>4453</v>
      </c>
      <c r="U832" s="105" t="s">
        <v>3576</v>
      </c>
      <c r="V832" s="105" t="s">
        <v>3576</v>
      </c>
      <c r="W832" s="105" t="s">
        <v>4360</v>
      </c>
      <c r="X832" s="105"/>
      <c r="Y832" s="105" t="s">
        <v>4555</v>
      </c>
      <c r="Z832" s="105" t="s">
        <v>6583</v>
      </c>
      <c r="AA832" s="105">
        <f t="shared" si="120"/>
        <v>2017</v>
      </c>
      <c r="AB832" s="105">
        <f t="shared" si="121"/>
        <v>5</v>
      </c>
      <c r="AC832" s="105">
        <f t="shared" si="122"/>
        <v>3</v>
      </c>
      <c r="AD832" s="105">
        <f t="shared" si="123"/>
        <v>12</v>
      </c>
      <c r="AE832" s="105">
        <f t="shared" si="124"/>
        <v>51</v>
      </c>
      <c r="AF832" s="106" t="s">
        <v>6584</v>
      </c>
      <c r="AG832" s="107" t="s">
        <v>3561</v>
      </c>
      <c r="AH832" s="107" t="str">
        <f t="shared" si="129"/>
        <v>non-HFTD</v>
      </c>
      <c r="AI832" s="107" t="s">
        <v>4558</v>
      </c>
      <c r="AJ832" s="105" t="str">
        <f t="shared" si="125"/>
        <v>Distribution</v>
      </c>
      <c r="AK832" s="105" t="str">
        <f t="shared" si="126"/>
        <v>non-HFTD - Distribution</v>
      </c>
      <c r="AL832" s="105" t="str">
        <f t="shared" si="127"/>
        <v>Fire Less than 300 Acres</v>
      </c>
      <c r="AM832" s="108" t="s">
        <v>4591</v>
      </c>
      <c r="AN832" s="105" t="str">
        <f t="shared" si="128"/>
        <v>Conductor</v>
      </c>
      <c r="AO832" s="109">
        <v>37014</v>
      </c>
    </row>
    <row r="833" spans="1:41" x14ac:dyDescent="0.25">
      <c r="A833" s="105" t="s">
        <v>4544</v>
      </c>
      <c r="B833" s="105">
        <v>42859.681226851855</v>
      </c>
      <c r="C833" s="105">
        <v>0.67986111111111114</v>
      </c>
      <c r="D833" s="105">
        <v>35.557279999999999</v>
      </c>
      <c r="E833" s="105">
        <v>-120.75348</v>
      </c>
      <c r="F833" s="105" t="s">
        <v>4560</v>
      </c>
      <c r="G833" s="105" t="s">
        <v>4545</v>
      </c>
      <c r="H833" s="105" t="s">
        <v>4546</v>
      </c>
      <c r="I833" s="105" t="s">
        <v>4547</v>
      </c>
      <c r="J833" s="105" t="s">
        <v>4360</v>
      </c>
      <c r="K833" s="105">
        <v>101934476</v>
      </c>
      <c r="L833" s="105" t="s">
        <v>4360</v>
      </c>
      <c r="M833" s="105">
        <v>21000</v>
      </c>
      <c r="N833" s="105" t="s">
        <v>4453</v>
      </c>
      <c r="O833" s="105" t="s">
        <v>4563</v>
      </c>
      <c r="P833" s="105" t="s">
        <v>1964</v>
      </c>
      <c r="Q833" s="105">
        <v>42859.681226851855</v>
      </c>
      <c r="R833" s="105">
        <v>0.67986111111111114</v>
      </c>
      <c r="S833" s="105" t="s">
        <v>4551</v>
      </c>
      <c r="T833" s="105" t="s">
        <v>3576</v>
      </c>
      <c r="U833" s="105" t="s">
        <v>4564</v>
      </c>
      <c r="V833" s="105" t="s">
        <v>4553</v>
      </c>
      <c r="W833" s="105" t="s">
        <v>4360</v>
      </c>
      <c r="X833" s="105"/>
      <c r="Y833" s="105" t="s">
        <v>4555</v>
      </c>
      <c r="Z833" s="105" t="s">
        <v>6585</v>
      </c>
      <c r="AA833" s="105">
        <f t="shared" si="120"/>
        <v>2017</v>
      </c>
      <c r="AB833" s="105">
        <f t="shared" si="121"/>
        <v>5</v>
      </c>
      <c r="AC833" s="105">
        <f t="shared" si="122"/>
        <v>4</v>
      </c>
      <c r="AD833" s="105">
        <f t="shared" si="123"/>
        <v>16</v>
      </c>
      <c r="AE833" s="105">
        <f t="shared" si="124"/>
        <v>19</v>
      </c>
      <c r="AF833" s="106" t="s">
        <v>6586</v>
      </c>
      <c r="AG833" s="107" t="s">
        <v>3561</v>
      </c>
      <c r="AH833" s="107" t="str">
        <f t="shared" si="129"/>
        <v>non-HFTD</v>
      </c>
      <c r="AI833" s="107" t="s">
        <v>4558</v>
      </c>
      <c r="AJ833" s="105" t="str">
        <f t="shared" si="125"/>
        <v>Distribution</v>
      </c>
      <c r="AK833" s="105" t="str">
        <f t="shared" si="126"/>
        <v>non-HFTD - Distribution</v>
      </c>
      <c r="AL833" s="105" t="str">
        <f t="shared" si="127"/>
        <v>Fire Less than 300 Acres</v>
      </c>
      <c r="AM833" s="108" t="s">
        <v>4564</v>
      </c>
      <c r="AN833" s="105" t="str">
        <f t="shared" si="128"/>
        <v>Animal</v>
      </c>
      <c r="AO833" s="109">
        <v>18908</v>
      </c>
    </row>
    <row r="834" spans="1:41" x14ac:dyDescent="0.25">
      <c r="A834" s="105" t="s">
        <v>4544</v>
      </c>
      <c r="B834" s="105">
        <v>42860.661354166667</v>
      </c>
      <c r="C834" s="105" t="s">
        <v>6587</v>
      </c>
      <c r="D834" s="105">
        <v>40.377580000000002</v>
      </c>
      <c r="E834" s="105">
        <v>-123.00187</v>
      </c>
      <c r="F834" s="105" t="s">
        <v>4560</v>
      </c>
      <c r="G834" s="105" t="s">
        <v>4545</v>
      </c>
      <c r="H834" s="105" t="s">
        <v>6501</v>
      </c>
      <c r="I834" s="105" t="s">
        <v>4691</v>
      </c>
      <c r="J834" s="105" t="s">
        <v>3576</v>
      </c>
      <c r="K834" s="105">
        <v>101501566</v>
      </c>
      <c r="L834" s="105" t="s">
        <v>4549</v>
      </c>
      <c r="M834" s="105">
        <v>12000</v>
      </c>
      <c r="N834" s="105" t="s">
        <v>4453</v>
      </c>
      <c r="O834" s="105" t="s">
        <v>4563</v>
      </c>
      <c r="P834" s="105" t="s">
        <v>1964</v>
      </c>
      <c r="Q834" s="105">
        <v>42860.661354166667</v>
      </c>
      <c r="R834" s="105" t="s">
        <v>6587</v>
      </c>
      <c r="S834" s="105" t="s">
        <v>4588</v>
      </c>
      <c r="T834" s="105" t="s">
        <v>4453</v>
      </c>
      <c r="U834" s="105" t="s">
        <v>3576</v>
      </c>
      <c r="V834" s="105" t="s">
        <v>3576</v>
      </c>
      <c r="W834" s="105" t="s">
        <v>4360</v>
      </c>
      <c r="X834" s="105"/>
      <c r="Y834" s="105" t="s">
        <v>4555</v>
      </c>
      <c r="Z834" s="105" t="s">
        <v>6588</v>
      </c>
      <c r="AA834" s="105">
        <f t="shared" si="120"/>
        <v>2017</v>
      </c>
      <c r="AB834" s="105">
        <f t="shared" si="121"/>
        <v>5</v>
      </c>
      <c r="AC834" s="105">
        <f t="shared" si="122"/>
        <v>5</v>
      </c>
      <c r="AD834" s="105">
        <f t="shared" si="123"/>
        <v>15</v>
      </c>
      <c r="AE834" s="105">
        <f t="shared" si="124"/>
        <v>52</v>
      </c>
      <c r="AF834" s="106" t="s">
        <v>6589</v>
      </c>
      <c r="AG834" s="107" t="s">
        <v>4596</v>
      </c>
      <c r="AH834" s="107" t="str">
        <f t="shared" si="129"/>
        <v>HFTD</v>
      </c>
      <c r="AI834" s="107" t="s">
        <v>4558</v>
      </c>
      <c r="AJ834" s="105" t="str">
        <f t="shared" si="125"/>
        <v>Distribution</v>
      </c>
      <c r="AK834" s="105" t="str">
        <f t="shared" si="126"/>
        <v>HFTD - Distribution</v>
      </c>
      <c r="AL834" s="105" t="str">
        <f t="shared" si="127"/>
        <v>Fire Less than 300 Acres</v>
      </c>
      <c r="AM834" s="108" t="s">
        <v>4591</v>
      </c>
      <c r="AN834" s="105" t="str">
        <f t="shared" si="128"/>
        <v>Conductor</v>
      </c>
      <c r="AO834" s="109">
        <v>56893</v>
      </c>
    </row>
    <row r="835" spans="1:41" x14ac:dyDescent="0.25">
      <c r="A835" s="105" t="s">
        <v>4544</v>
      </c>
      <c r="B835" s="105">
        <v>42861.1012037037</v>
      </c>
      <c r="C835" s="105">
        <v>8.0555555555555561E-2</v>
      </c>
      <c r="D835" s="105">
        <v>37.329971700000002</v>
      </c>
      <c r="E835" s="105">
        <v>-120.83297</v>
      </c>
      <c r="F835" s="105" t="s">
        <v>4560</v>
      </c>
      <c r="G835" s="105" t="s">
        <v>4545</v>
      </c>
      <c r="H835" s="105" t="s">
        <v>4546</v>
      </c>
      <c r="I835" s="105" t="s">
        <v>4547</v>
      </c>
      <c r="J835" s="105" t="s">
        <v>4360</v>
      </c>
      <c r="K835" s="105">
        <v>103834182</v>
      </c>
      <c r="L835" s="105" t="s">
        <v>4360</v>
      </c>
      <c r="M835" s="105">
        <v>12000</v>
      </c>
      <c r="N835" s="105" t="s">
        <v>4453</v>
      </c>
      <c r="O835" s="105" t="s">
        <v>4563</v>
      </c>
      <c r="P835" s="105" t="s">
        <v>1964</v>
      </c>
      <c r="Q835" s="105">
        <v>42861.1012037037</v>
      </c>
      <c r="R835" s="105">
        <v>8.0555555555555561E-2</v>
      </c>
      <c r="S835" s="105" t="s">
        <v>4551</v>
      </c>
      <c r="T835" s="105" t="s">
        <v>3576</v>
      </c>
      <c r="U835" s="105" t="s">
        <v>4552</v>
      </c>
      <c r="V835" s="105" t="s">
        <v>4456</v>
      </c>
      <c r="W835" s="105" t="s">
        <v>4554</v>
      </c>
      <c r="X835" s="105" t="s">
        <v>5912</v>
      </c>
      <c r="Y835" s="105" t="s">
        <v>4555</v>
      </c>
      <c r="Z835" s="105" t="s">
        <v>6590</v>
      </c>
      <c r="AA835" s="105">
        <f t="shared" si="120"/>
        <v>2017</v>
      </c>
      <c r="AB835" s="105">
        <f t="shared" si="121"/>
        <v>5</v>
      </c>
      <c r="AC835" s="105">
        <f t="shared" si="122"/>
        <v>6</v>
      </c>
      <c r="AD835" s="105">
        <f t="shared" si="123"/>
        <v>1</v>
      </c>
      <c r="AE835" s="105">
        <f t="shared" si="124"/>
        <v>56</v>
      </c>
      <c r="AF835" s="106" t="s">
        <v>6591</v>
      </c>
      <c r="AG835" s="107" t="s">
        <v>3561</v>
      </c>
      <c r="AH835" s="107" t="str">
        <f t="shared" si="129"/>
        <v>non-HFTD</v>
      </c>
      <c r="AI835" s="107" t="s">
        <v>4558</v>
      </c>
      <c r="AJ835" s="105" t="str">
        <f t="shared" si="125"/>
        <v>Distribution</v>
      </c>
      <c r="AK835" s="105" t="str">
        <f t="shared" si="126"/>
        <v>non-HFTD - Distribution</v>
      </c>
      <c r="AL835" s="105" t="str">
        <f t="shared" si="127"/>
        <v>Fire Less than 300 Acres</v>
      </c>
      <c r="AM835" s="108" t="s">
        <v>4559</v>
      </c>
      <c r="AN835" s="105" t="str">
        <f t="shared" si="128"/>
        <v>Vehicle</v>
      </c>
      <c r="AO835" s="109">
        <v>4131</v>
      </c>
    </row>
    <row r="836" spans="1:41" x14ac:dyDescent="0.25">
      <c r="A836" s="105" t="s">
        <v>4544</v>
      </c>
      <c r="B836" s="105">
        <v>42861.474351851852</v>
      </c>
      <c r="C836" s="105">
        <v>0.47083333333333338</v>
      </c>
      <c r="D836" s="105">
        <v>40.795119999999997</v>
      </c>
      <c r="E836" s="105">
        <v>-124.02902</v>
      </c>
      <c r="F836" s="105" t="s">
        <v>4560</v>
      </c>
      <c r="G836" s="105" t="s">
        <v>4545</v>
      </c>
      <c r="H836" s="105" t="s">
        <v>6501</v>
      </c>
      <c r="I836" s="105" t="s">
        <v>4547</v>
      </c>
      <c r="J836" s="105" t="s">
        <v>6592</v>
      </c>
      <c r="K836" s="105">
        <v>103661154</v>
      </c>
      <c r="L836" s="105" t="s">
        <v>4360</v>
      </c>
      <c r="M836" s="105">
        <v>12000</v>
      </c>
      <c r="N836" s="105" t="s">
        <v>4453</v>
      </c>
      <c r="O836" s="105" t="s">
        <v>4563</v>
      </c>
      <c r="P836" s="105" t="s">
        <v>1964</v>
      </c>
      <c r="Q836" s="105">
        <v>42861.474351851852</v>
      </c>
      <c r="R836" s="105">
        <v>0.47083333333333338</v>
      </c>
      <c r="S836" s="105" t="s">
        <v>4551</v>
      </c>
      <c r="T836" s="105" t="s">
        <v>3576</v>
      </c>
      <c r="U836" s="105" t="s">
        <v>4560</v>
      </c>
      <c r="V836" s="105" t="s">
        <v>4553</v>
      </c>
      <c r="W836" s="105" t="s">
        <v>4360</v>
      </c>
      <c r="X836" s="105"/>
      <c r="Y836" s="105" t="s">
        <v>4611</v>
      </c>
      <c r="Z836" s="105" t="s">
        <v>6593</v>
      </c>
      <c r="AA836" s="105">
        <f t="shared" si="120"/>
        <v>2017</v>
      </c>
      <c r="AB836" s="105">
        <f t="shared" si="121"/>
        <v>5</v>
      </c>
      <c r="AC836" s="105">
        <f t="shared" si="122"/>
        <v>6</v>
      </c>
      <c r="AD836" s="105">
        <f t="shared" si="123"/>
        <v>11</v>
      </c>
      <c r="AE836" s="105">
        <f t="shared" si="124"/>
        <v>18</v>
      </c>
      <c r="AF836" s="106" t="s">
        <v>6594</v>
      </c>
      <c r="AG836" s="107" t="s">
        <v>4596</v>
      </c>
      <c r="AH836" s="107" t="str">
        <f t="shared" si="129"/>
        <v>HFTD</v>
      </c>
      <c r="AI836" s="107" t="s">
        <v>4558</v>
      </c>
      <c r="AJ836" s="105" t="str">
        <f t="shared" si="125"/>
        <v>Distribution</v>
      </c>
      <c r="AK836" s="105" t="str">
        <f t="shared" si="126"/>
        <v>HFTD - Distribution</v>
      </c>
      <c r="AL836" s="105" t="str">
        <f t="shared" si="127"/>
        <v>Fire Less than 300 Acres</v>
      </c>
      <c r="AM836" s="108" t="s">
        <v>4560</v>
      </c>
      <c r="AN836" s="105" t="str">
        <f t="shared" si="128"/>
        <v>Fell into (slight defect)</v>
      </c>
      <c r="AO836" s="109">
        <v>113630</v>
      </c>
    </row>
    <row r="837" spans="1:41" x14ac:dyDescent="0.25">
      <c r="A837" s="105" t="s">
        <v>4544</v>
      </c>
      <c r="B837" s="105">
        <v>42861.546342592592</v>
      </c>
      <c r="C837" s="105">
        <v>0.52986111111111112</v>
      </c>
      <c r="D837" s="105">
        <v>40.762270000000001</v>
      </c>
      <c r="E837" s="105">
        <v>-124.16195</v>
      </c>
      <c r="F837" s="105" t="s">
        <v>4560</v>
      </c>
      <c r="G837" s="105" t="s">
        <v>4561</v>
      </c>
      <c r="H837" s="105" t="s">
        <v>4546</v>
      </c>
      <c r="I837" s="105" t="s">
        <v>4547</v>
      </c>
      <c r="J837" s="105" t="s">
        <v>4360</v>
      </c>
      <c r="K837" s="105">
        <v>100998152</v>
      </c>
      <c r="L837" s="105" t="s">
        <v>4360</v>
      </c>
      <c r="M837" s="105">
        <v>12000</v>
      </c>
      <c r="N837" s="105" t="s">
        <v>4453</v>
      </c>
      <c r="O837" s="105" t="s">
        <v>4563</v>
      </c>
      <c r="P837" s="105" t="s">
        <v>1964</v>
      </c>
      <c r="Q837" s="105">
        <v>42861.546342592592</v>
      </c>
      <c r="R837" s="105">
        <v>0.52986111111111112</v>
      </c>
      <c r="S837" s="105" t="s">
        <v>4551</v>
      </c>
      <c r="T837" s="105" t="s">
        <v>3576</v>
      </c>
      <c r="U837" s="105" t="s">
        <v>4560</v>
      </c>
      <c r="V837" s="105" t="s">
        <v>4553</v>
      </c>
      <c r="W837" s="105" t="s">
        <v>4360</v>
      </c>
      <c r="X837" s="105"/>
      <c r="Y837" s="105" t="s">
        <v>4721</v>
      </c>
      <c r="Z837" s="105" t="s">
        <v>6595</v>
      </c>
      <c r="AA837" s="105">
        <f t="shared" ref="AA837:AA900" si="130">YEAR(B837)</f>
        <v>2017</v>
      </c>
      <c r="AB837" s="105">
        <f t="shared" ref="AB837:AB900" si="131">MONTH(B837)</f>
        <v>5</v>
      </c>
      <c r="AC837" s="105">
        <f t="shared" ref="AC837:AC900" si="132">DAY(B837)</f>
        <v>6</v>
      </c>
      <c r="AD837" s="105">
        <f t="shared" ref="AD837:AD900" si="133">HOUR(C837)</f>
        <v>12</v>
      </c>
      <c r="AE837" s="105">
        <f t="shared" ref="AE837:AE900" si="134">MINUTE(C837)</f>
        <v>43</v>
      </c>
      <c r="AF837" s="106" t="s">
        <v>6596</v>
      </c>
      <c r="AG837" s="107" t="s">
        <v>3561</v>
      </c>
      <c r="AH837" s="107" t="str">
        <f t="shared" si="129"/>
        <v>non-HFTD</v>
      </c>
      <c r="AI837" s="107" t="s">
        <v>4558</v>
      </c>
      <c r="AJ837" s="105" t="str">
        <f t="shared" ref="AJ837:AJ900" si="135">IF(AF837="16-0040266","Substation",VLOOKUP(M837,Voltage2TandDTable,2,FALSE))</f>
        <v>Distribution</v>
      </c>
      <c r="AK837" s="105" t="str">
        <f t="shared" ref="AK837:AK900" si="136">CONCATENATE(AH837&amp;" - "&amp;AJ837)</f>
        <v>non-HFTD - Distribution</v>
      </c>
      <c r="AL837" s="105" t="str">
        <f t="shared" ref="AL837:AL900" si="137">IF(OR(H837="300 - 999 Acres",H837="1000 - 4999 Acres",H837="&gt; 5000 Acres"),"Fire Greater than 300 Acres","Fire Less than 300 Acres")</f>
        <v>Fire Less than 300 Acres</v>
      </c>
      <c r="AM837" s="108" t="s">
        <v>4560</v>
      </c>
      <c r="AN837" s="105" t="str">
        <f t="shared" ref="AN837:AN900" si="138">IF(AM837="Animal","Animal",
IF(U837="Vegetation",IF(AM837="3rd Party","3rd Party - Unknown",IF(Y837="no-match","Other/Unknown",Y837)),
IF(S837="Contact From Object",IF(U837="Other",AM837&amp;" - Other",U837),
IF(OR(S837="Equipment - PG&amp;E",S837="Equipment - overloaded",S837="Equipment/ Facility Failure"),IF(ISBLANK(T837),"Equip Failure - Other", VLOOKUP(T837,EquipSubdriverTable,2,FALSE)),
IF(S837="Other Fire: Non-PG&amp;E related",N837,
IF(S837="Weather - High Wind",IF(N837="Circuit Breaker","Equip Failure - Other",N837),
IF(U837="Vehicle contact","Vehicle",
IF(U837="Balloon contact","Balloons",
IF(S837="Vegetation",IF(Y837="no-match","Other/Unknown",Y837),
IF(AND(OR(T837="",T837="N.A."),OR(U837="",U837="N.A.")),AM837&amp;" - Unknown",AM837&amp;" - Other"))))))))))</f>
        <v>Branch (OverHanging)</v>
      </c>
      <c r="AO837" s="109">
        <v>168540</v>
      </c>
    </row>
    <row r="838" spans="1:41" x14ac:dyDescent="0.25">
      <c r="A838" s="105" t="s">
        <v>4544</v>
      </c>
      <c r="B838" s="105">
        <v>42861.650972222225</v>
      </c>
      <c r="C838" s="105">
        <v>0.625</v>
      </c>
      <c r="D838" s="105">
        <v>39.245801</v>
      </c>
      <c r="E838" s="105">
        <v>-123.77853899999999</v>
      </c>
      <c r="F838" s="105" t="s">
        <v>4560</v>
      </c>
      <c r="G838" s="105" t="s">
        <v>4545</v>
      </c>
      <c r="H838" s="105" t="s">
        <v>4582</v>
      </c>
      <c r="I838" s="105" t="s">
        <v>4547</v>
      </c>
      <c r="J838" s="105" t="s">
        <v>5756</v>
      </c>
      <c r="K838" s="105">
        <v>102185559</v>
      </c>
      <c r="L838" s="105" t="s">
        <v>4360</v>
      </c>
      <c r="M838" s="105">
        <v>12000</v>
      </c>
      <c r="N838" s="105" t="s">
        <v>4453</v>
      </c>
      <c r="O838" s="105" t="s">
        <v>4563</v>
      </c>
      <c r="P838" s="105" t="s">
        <v>1964</v>
      </c>
      <c r="Q838" s="105">
        <v>42861.650972222225</v>
      </c>
      <c r="R838" s="105">
        <v>0.625</v>
      </c>
      <c r="S838" s="105" t="s">
        <v>4551</v>
      </c>
      <c r="T838" s="105" t="s">
        <v>3576</v>
      </c>
      <c r="U838" s="105" t="s">
        <v>4560</v>
      </c>
      <c r="V838" s="105" t="s">
        <v>4553</v>
      </c>
      <c r="W838" s="105" t="s">
        <v>4360</v>
      </c>
      <c r="X838" s="105"/>
      <c r="Y838" s="105" t="s">
        <v>4576</v>
      </c>
      <c r="Z838" s="105" t="s">
        <v>6597</v>
      </c>
      <c r="AA838" s="105">
        <f t="shared" si="130"/>
        <v>2017</v>
      </c>
      <c r="AB838" s="105">
        <f t="shared" si="131"/>
        <v>5</v>
      </c>
      <c r="AC838" s="105">
        <f t="shared" si="132"/>
        <v>6</v>
      </c>
      <c r="AD838" s="105">
        <f t="shared" si="133"/>
        <v>15</v>
      </c>
      <c r="AE838" s="105">
        <f t="shared" si="134"/>
        <v>0</v>
      </c>
      <c r="AF838" s="106" t="s">
        <v>6598</v>
      </c>
      <c r="AG838" s="107" t="s">
        <v>3561</v>
      </c>
      <c r="AH838" s="107" t="str">
        <f t="shared" si="129"/>
        <v>non-HFTD</v>
      </c>
      <c r="AI838" s="107" t="s">
        <v>4558</v>
      </c>
      <c r="AJ838" s="105" t="str">
        <f t="shared" si="135"/>
        <v>Distribution</v>
      </c>
      <c r="AK838" s="105" t="str">
        <f t="shared" si="136"/>
        <v>non-HFTD - Distribution</v>
      </c>
      <c r="AL838" s="105" t="str">
        <f t="shared" si="137"/>
        <v>Fire Less than 300 Acres</v>
      </c>
      <c r="AM838" s="108" t="s">
        <v>4560</v>
      </c>
      <c r="AN838" s="105" t="str">
        <f t="shared" si="138"/>
        <v>Fell into (No defect)</v>
      </c>
      <c r="AO838" s="109">
        <v>79802</v>
      </c>
    </row>
    <row r="839" spans="1:41" x14ac:dyDescent="0.25">
      <c r="A839" s="105" t="s">
        <v>4544</v>
      </c>
      <c r="B839" s="105">
        <v>42861.669282407413</v>
      </c>
      <c r="C839" s="105">
        <v>0.9902777777777777</v>
      </c>
      <c r="D839" s="105">
        <v>36.165373299999999</v>
      </c>
      <c r="E839" s="105">
        <v>-120.37372000000001</v>
      </c>
      <c r="F839" s="105" t="s">
        <v>4560</v>
      </c>
      <c r="G839" s="105" t="s">
        <v>4545</v>
      </c>
      <c r="H839" s="105" t="s">
        <v>4752</v>
      </c>
      <c r="I839" s="105" t="s">
        <v>4547</v>
      </c>
      <c r="J839" s="105" t="s">
        <v>5756</v>
      </c>
      <c r="K839" s="105">
        <v>100741510</v>
      </c>
      <c r="L839" s="105" t="s">
        <v>5757</v>
      </c>
      <c r="M839" s="105">
        <v>12000</v>
      </c>
      <c r="N839" s="105" t="s">
        <v>4453</v>
      </c>
      <c r="O839" s="105" t="s">
        <v>4563</v>
      </c>
      <c r="P839" s="105" t="s">
        <v>1964</v>
      </c>
      <c r="Q839" s="105">
        <v>42861.669282407413</v>
      </c>
      <c r="R839" s="105">
        <v>0.9902777777777777</v>
      </c>
      <c r="S839" s="105" t="s">
        <v>4551</v>
      </c>
      <c r="T839" s="105" t="s">
        <v>3576</v>
      </c>
      <c r="U839" s="105" t="s">
        <v>4552</v>
      </c>
      <c r="V839" s="105" t="s">
        <v>4456</v>
      </c>
      <c r="W839" s="105" t="s">
        <v>4554</v>
      </c>
      <c r="X839" s="105" t="s">
        <v>5912</v>
      </c>
      <c r="Y839" s="105" t="s">
        <v>4555</v>
      </c>
      <c r="Z839" s="105" t="s">
        <v>6599</v>
      </c>
      <c r="AA839" s="105">
        <f t="shared" si="130"/>
        <v>2017</v>
      </c>
      <c r="AB839" s="105">
        <f t="shared" si="131"/>
        <v>5</v>
      </c>
      <c r="AC839" s="105">
        <f t="shared" si="132"/>
        <v>6</v>
      </c>
      <c r="AD839" s="105">
        <f t="shared" si="133"/>
        <v>23</v>
      </c>
      <c r="AE839" s="105">
        <f t="shared" si="134"/>
        <v>46</v>
      </c>
      <c r="AF839" s="106" t="s">
        <v>6600</v>
      </c>
      <c r="AG839" s="107" t="s">
        <v>3561</v>
      </c>
      <c r="AH839" s="107" t="str">
        <f t="shared" si="129"/>
        <v>non-HFTD</v>
      </c>
      <c r="AI839" s="107" t="s">
        <v>4558</v>
      </c>
      <c r="AJ839" s="105" t="str">
        <f t="shared" si="135"/>
        <v>Distribution</v>
      </c>
      <c r="AK839" s="105" t="str">
        <f t="shared" si="136"/>
        <v>non-HFTD - Distribution</v>
      </c>
      <c r="AL839" s="105" t="str">
        <f t="shared" si="137"/>
        <v>Fire Less than 300 Acres</v>
      </c>
      <c r="AM839" s="108" t="s">
        <v>4559</v>
      </c>
      <c r="AN839" s="105" t="str">
        <f t="shared" si="138"/>
        <v>Vehicle</v>
      </c>
      <c r="AO839" s="109">
        <v>254</v>
      </c>
    </row>
    <row r="840" spans="1:41" x14ac:dyDescent="0.25">
      <c r="A840" s="105" t="s">
        <v>4544</v>
      </c>
      <c r="B840" s="105">
        <v>42864.471134259264</v>
      </c>
      <c r="C840" s="105">
        <v>0.46875</v>
      </c>
      <c r="D840" s="105">
        <v>40.059701787100003</v>
      </c>
      <c r="E840" s="105">
        <v>-122.18894940520001</v>
      </c>
      <c r="F840" s="105" t="s">
        <v>4560</v>
      </c>
      <c r="G840" s="105" t="s">
        <v>4545</v>
      </c>
      <c r="H840" s="105" t="s">
        <v>6501</v>
      </c>
      <c r="I840" s="105" t="s">
        <v>4691</v>
      </c>
      <c r="J840" s="105" t="s">
        <v>3576</v>
      </c>
      <c r="K840" s="105">
        <v>101531151</v>
      </c>
      <c r="L840" s="105" t="s">
        <v>5757</v>
      </c>
      <c r="M840" s="105">
        <v>12000</v>
      </c>
      <c r="N840" s="105" t="s">
        <v>4453</v>
      </c>
      <c r="O840" s="105" t="s">
        <v>4563</v>
      </c>
      <c r="P840" s="105" t="s">
        <v>1964</v>
      </c>
      <c r="Q840" s="105">
        <v>42864.471134259264</v>
      </c>
      <c r="R840" s="105">
        <v>0.46875</v>
      </c>
      <c r="S840" s="105" t="s">
        <v>4551</v>
      </c>
      <c r="T840" s="105" t="s">
        <v>3576</v>
      </c>
      <c r="U840" s="105" t="s">
        <v>4552</v>
      </c>
      <c r="V840" s="105" t="s">
        <v>4456</v>
      </c>
      <c r="W840" s="105" t="s">
        <v>4554</v>
      </c>
      <c r="X840" s="105" t="s">
        <v>5912</v>
      </c>
      <c r="Y840" s="105" t="s">
        <v>4555</v>
      </c>
      <c r="Z840" s="105" t="s">
        <v>6601</v>
      </c>
      <c r="AA840" s="105">
        <f t="shared" si="130"/>
        <v>2017</v>
      </c>
      <c r="AB840" s="105">
        <f t="shared" si="131"/>
        <v>5</v>
      </c>
      <c r="AC840" s="105">
        <f t="shared" si="132"/>
        <v>9</v>
      </c>
      <c r="AD840" s="105">
        <f t="shared" si="133"/>
        <v>11</v>
      </c>
      <c r="AE840" s="105">
        <f t="shared" si="134"/>
        <v>15</v>
      </c>
      <c r="AF840" s="106" t="s">
        <v>6602</v>
      </c>
      <c r="AG840" s="107" t="s">
        <v>3561</v>
      </c>
      <c r="AH840" s="107" t="str">
        <f t="shared" ref="AH840:AH903" si="139">IF(AG840="non-HFTD","non-HFTD","HFTD")</f>
        <v>non-HFTD</v>
      </c>
      <c r="AI840" s="107" t="s">
        <v>4558</v>
      </c>
      <c r="AJ840" s="105" t="str">
        <f t="shared" si="135"/>
        <v>Distribution</v>
      </c>
      <c r="AK840" s="105" t="str">
        <f t="shared" si="136"/>
        <v>non-HFTD - Distribution</v>
      </c>
      <c r="AL840" s="105" t="str">
        <f t="shared" si="137"/>
        <v>Fire Less than 300 Acres</v>
      </c>
      <c r="AM840" s="108" t="s">
        <v>4559</v>
      </c>
      <c r="AN840" s="105" t="str">
        <f t="shared" si="138"/>
        <v>Vehicle</v>
      </c>
      <c r="AO840" s="109">
        <v>71762</v>
      </c>
    </row>
    <row r="841" spans="1:41" x14ac:dyDescent="0.25">
      <c r="A841" s="105" t="s">
        <v>4544</v>
      </c>
      <c r="B841" s="105">
        <v>42864.665150462963</v>
      </c>
      <c r="C841" s="105" t="s">
        <v>6603</v>
      </c>
      <c r="D841" s="105">
        <v>39.546503000000001</v>
      </c>
      <c r="E841" s="105">
        <v>-121.856668</v>
      </c>
      <c r="F841" s="105" t="s">
        <v>4560</v>
      </c>
      <c r="G841" s="105" t="s">
        <v>4545</v>
      </c>
      <c r="H841" s="105" t="s">
        <v>4546</v>
      </c>
      <c r="I841" s="105" t="s">
        <v>4547</v>
      </c>
      <c r="J841" s="105" t="s">
        <v>4360</v>
      </c>
      <c r="K841" s="105">
        <v>100404826</v>
      </c>
      <c r="L841" s="105" t="s">
        <v>4360</v>
      </c>
      <c r="M841" s="105">
        <v>12000</v>
      </c>
      <c r="N841" s="105" t="s">
        <v>4453</v>
      </c>
      <c r="O841" s="105" t="s">
        <v>4563</v>
      </c>
      <c r="P841" s="105" t="s">
        <v>4569</v>
      </c>
      <c r="Q841" s="105" t="s">
        <v>4570</v>
      </c>
      <c r="R841" s="105" t="s">
        <v>4570</v>
      </c>
      <c r="S841" s="105" t="s">
        <v>4588</v>
      </c>
      <c r="T841" s="105" t="s">
        <v>4456</v>
      </c>
      <c r="U841" s="105" t="s">
        <v>3576</v>
      </c>
      <c r="V841" s="105" t="s">
        <v>3576</v>
      </c>
      <c r="W841" s="105" t="s">
        <v>4360</v>
      </c>
      <c r="X841" s="105"/>
      <c r="Y841" s="105" t="s">
        <v>4571</v>
      </c>
      <c r="Z841" s="105" t="s">
        <v>6604</v>
      </c>
      <c r="AA841" s="105">
        <f t="shared" si="130"/>
        <v>2017</v>
      </c>
      <c r="AB841" s="105">
        <f t="shared" si="131"/>
        <v>5</v>
      </c>
      <c r="AC841" s="105">
        <f t="shared" si="132"/>
        <v>9</v>
      </c>
      <c r="AD841" s="105">
        <f t="shared" si="133"/>
        <v>15</v>
      </c>
      <c r="AE841" s="105">
        <f t="shared" si="134"/>
        <v>57</v>
      </c>
      <c r="AF841" s="106" t="s">
        <v>4573</v>
      </c>
      <c r="AG841" s="107" t="s">
        <v>3561</v>
      </c>
      <c r="AH841" s="107" t="str">
        <f t="shared" si="139"/>
        <v>non-HFTD</v>
      </c>
      <c r="AI841" s="107" t="s">
        <v>4558</v>
      </c>
      <c r="AJ841" s="105" t="str">
        <f t="shared" si="135"/>
        <v>Distribution</v>
      </c>
      <c r="AK841" s="105" t="str">
        <f t="shared" si="136"/>
        <v>non-HFTD - Distribution</v>
      </c>
      <c r="AL841" s="105" t="str">
        <f t="shared" si="137"/>
        <v>Fire Less than 300 Acres</v>
      </c>
      <c r="AM841" s="108" t="s">
        <v>4591</v>
      </c>
      <c r="AN841" s="105" t="str">
        <f t="shared" si="138"/>
        <v>Pole</v>
      </c>
      <c r="AO841" s="109" t="s">
        <v>3576</v>
      </c>
    </row>
    <row r="842" spans="1:41" x14ac:dyDescent="0.25">
      <c r="A842" s="105" t="s">
        <v>4544</v>
      </c>
      <c r="B842" s="105">
        <v>42864.77820601852</v>
      </c>
      <c r="C842" s="105">
        <v>0.7680555555555556</v>
      </c>
      <c r="D842" s="105">
        <v>40.868920000000003</v>
      </c>
      <c r="E842" s="105">
        <v>-123.51559</v>
      </c>
      <c r="F842" s="105" t="s">
        <v>4560</v>
      </c>
      <c r="G842" s="105" t="s">
        <v>4545</v>
      </c>
      <c r="H842" s="105" t="s">
        <v>4582</v>
      </c>
      <c r="I842" s="105" t="s">
        <v>4547</v>
      </c>
      <c r="J842" s="105" t="s">
        <v>6605</v>
      </c>
      <c r="K842" s="105">
        <v>103796045</v>
      </c>
      <c r="L842" s="105" t="s">
        <v>4360</v>
      </c>
      <c r="M842" s="105">
        <v>12000</v>
      </c>
      <c r="N842" s="105" t="s">
        <v>4453</v>
      </c>
      <c r="O842" s="105" t="s">
        <v>4563</v>
      </c>
      <c r="P842" s="105" t="s">
        <v>1964</v>
      </c>
      <c r="Q842" s="105">
        <v>42864.77820601852</v>
      </c>
      <c r="R842" s="105">
        <v>0.7680555555555556</v>
      </c>
      <c r="S842" s="105" t="s">
        <v>4551</v>
      </c>
      <c r="T842" s="105" t="s">
        <v>3576</v>
      </c>
      <c r="U842" s="105" t="s">
        <v>4560</v>
      </c>
      <c r="V842" s="105" t="s">
        <v>4553</v>
      </c>
      <c r="W842" s="105" t="s">
        <v>4360</v>
      </c>
      <c r="X842" s="105"/>
      <c r="Y842" s="105" t="s">
        <v>4576</v>
      </c>
      <c r="Z842" s="105" t="s">
        <v>6606</v>
      </c>
      <c r="AA842" s="105">
        <f t="shared" si="130"/>
        <v>2017</v>
      </c>
      <c r="AB842" s="105">
        <f t="shared" si="131"/>
        <v>5</v>
      </c>
      <c r="AC842" s="105">
        <f t="shared" si="132"/>
        <v>9</v>
      </c>
      <c r="AD842" s="105">
        <f t="shared" si="133"/>
        <v>18</v>
      </c>
      <c r="AE842" s="105">
        <f t="shared" si="134"/>
        <v>26</v>
      </c>
      <c r="AF842" s="106" t="s">
        <v>410</v>
      </c>
      <c r="AG842" s="107" t="s">
        <v>4596</v>
      </c>
      <c r="AH842" s="107" t="str">
        <f t="shared" si="139"/>
        <v>HFTD</v>
      </c>
      <c r="AI842" s="107" t="s">
        <v>4558</v>
      </c>
      <c r="AJ842" s="105" t="str">
        <f t="shared" si="135"/>
        <v>Distribution</v>
      </c>
      <c r="AK842" s="105" t="str">
        <f t="shared" si="136"/>
        <v>HFTD - Distribution</v>
      </c>
      <c r="AL842" s="105" t="str">
        <f t="shared" si="137"/>
        <v>Fire Less than 300 Acres</v>
      </c>
      <c r="AM842" s="108" t="s">
        <v>4560</v>
      </c>
      <c r="AN842" s="105" t="str">
        <f t="shared" si="138"/>
        <v>Fell into (No defect)</v>
      </c>
      <c r="AO842" s="109">
        <v>108117</v>
      </c>
    </row>
    <row r="843" spans="1:41" x14ac:dyDescent="0.25">
      <c r="A843" s="105" t="s">
        <v>4544</v>
      </c>
      <c r="B843" s="105">
        <v>42867</v>
      </c>
      <c r="C843" s="105">
        <v>0.63611111111111118</v>
      </c>
      <c r="D843" s="105">
        <v>38.850662</v>
      </c>
      <c r="E843" s="105">
        <v>-121.31683099999999</v>
      </c>
      <c r="F843" s="105" t="s">
        <v>4560</v>
      </c>
      <c r="G843" s="105" t="s">
        <v>4545</v>
      </c>
      <c r="H843" s="105" t="s">
        <v>4546</v>
      </c>
      <c r="I843" s="105" t="s">
        <v>4360</v>
      </c>
      <c r="J843" s="105" t="s">
        <v>3576</v>
      </c>
      <c r="K843" s="105">
        <v>102347828</v>
      </c>
      <c r="L843" s="105" t="s">
        <v>4360</v>
      </c>
      <c r="M843" s="105">
        <v>21000</v>
      </c>
      <c r="N843" s="105" t="s">
        <v>4453</v>
      </c>
      <c r="O843" s="105" t="s">
        <v>4563</v>
      </c>
      <c r="P843" s="105" t="s">
        <v>1964</v>
      </c>
      <c r="Q843" s="105">
        <v>42867</v>
      </c>
      <c r="R843" s="105">
        <v>0.63611111111111118</v>
      </c>
      <c r="S843" s="105" t="s">
        <v>4551</v>
      </c>
      <c r="T843" s="105" t="s">
        <v>3576</v>
      </c>
      <c r="U843" s="105" t="s">
        <v>4638</v>
      </c>
      <c r="V843" s="105" t="s">
        <v>4553</v>
      </c>
      <c r="W843" s="105" t="s">
        <v>4554</v>
      </c>
      <c r="X843" s="105" t="s">
        <v>5912</v>
      </c>
      <c r="Y843" s="105" t="s">
        <v>4555</v>
      </c>
      <c r="Z843" s="105" t="s">
        <v>6607</v>
      </c>
      <c r="AA843" s="105">
        <f t="shared" si="130"/>
        <v>2017</v>
      </c>
      <c r="AB843" s="105">
        <f t="shared" si="131"/>
        <v>5</v>
      </c>
      <c r="AC843" s="105">
        <f t="shared" si="132"/>
        <v>12</v>
      </c>
      <c r="AD843" s="105">
        <f t="shared" si="133"/>
        <v>15</v>
      </c>
      <c r="AE843" s="105">
        <f t="shared" si="134"/>
        <v>16</v>
      </c>
      <c r="AF843" s="106" t="s">
        <v>6608</v>
      </c>
      <c r="AG843" s="107" t="s">
        <v>3561</v>
      </c>
      <c r="AH843" s="107" t="str">
        <f t="shared" si="139"/>
        <v>non-HFTD</v>
      </c>
      <c r="AI843" s="107" t="s">
        <v>4558</v>
      </c>
      <c r="AJ843" s="105" t="str">
        <f t="shared" si="135"/>
        <v>Distribution</v>
      </c>
      <c r="AK843" s="105" t="str">
        <f t="shared" si="136"/>
        <v>non-HFTD - Distribution</v>
      </c>
      <c r="AL843" s="105" t="str">
        <f t="shared" si="137"/>
        <v>Fire Less than 300 Acres</v>
      </c>
      <c r="AM843" s="108" t="s">
        <v>4559</v>
      </c>
      <c r="AN843" s="105" t="str">
        <f t="shared" si="138"/>
        <v>Balloons</v>
      </c>
      <c r="AO843" s="109">
        <v>75635</v>
      </c>
    </row>
    <row r="844" spans="1:41" x14ac:dyDescent="0.25">
      <c r="A844" s="105" t="s">
        <v>4544</v>
      </c>
      <c r="B844" s="105">
        <v>42868</v>
      </c>
      <c r="C844" s="105">
        <v>0.90902777777777777</v>
      </c>
      <c r="D844" s="105">
        <v>39.678446536599999</v>
      </c>
      <c r="E844" s="105">
        <v>-121.7780249865</v>
      </c>
      <c r="F844" s="105" t="s">
        <v>4560</v>
      </c>
      <c r="G844" s="105" t="s">
        <v>4545</v>
      </c>
      <c r="H844" s="105" t="s">
        <v>4546</v>
      </c>
      <c r="I844" s="105" t="s">
        <v>4547</v>
      </c>
      <c r="J844" s="105" t="s">
        <v>6524</v>
      </c>
      <c r="K844" s="105">
        <v>100355502</v>
      </c>
      <c r="L844" s="105" t="s">
        <v>4360</v>
      </c>
      <c r="M844" s="105">
        <v>12000</v>
      </c>
      <c r="N844" s="105" t="s">
        <v>4453</v>
      </c>
      <c r="O844" s="105" t="s">
        <v>4563</v>
      </c>
      <c r="P844" s="105" t="s">
        <v>1964</v>
      </c>
      <c r="Q844" s="105">
        <v>42868</v>
      </c>
      <c r="R844" s="105">
        <v>0.90902777777777777</v>
      </c>
      <c r="S844" s="105" t="s">
        <v>4588</v>
      </c>
      <c r="T844" s="105" t="s">
        <v>4449</v>
      </c>
      <c r="U844" s="105" t="s">
        <v>3576</v>
      </c>
      <c r="V844" s="105" t="s">
        <v>3576</v>
      </c>
      <c r="W844" s="105" t="s">
        <v>4360</v>
      </c>
      <c r="X844" s="105"/>
      <c r="Y844" s="105" t="s">
        <v>4555</v>
      </c>
      <c r="Z844" s="105" t="s">
        <v>6609</v>
      </c>
      <c r="AA844" s="105">
        <f t="shared" si="130"/>
        <v>2017</v>
      </c>
      <c r="AB844" s="105">
        <f t="shared" si="131"/>
        <v>5</v>
      </c>
      <c r="AC844" s="105">
        <f t="shared" si="132"/>
        <v>13</v>
      </c>
      <c r="AD844" s="105">
        <f t="shared" si="133"/>
        <v>21</v>
      </c>
      <c r="AE844" s="105">
        <f t="shared" si="134"/>
        <v>49</v>
      </c>
      <c r="AF844" s="106" t="s">
        <v>6610</v>
      </c>
      <c r="AG844" s="107" t="s">
        <v>3561</v>
      </c>
      <c r="AH844" s="107" t="str">
        <f t="shared" si="139"/>
        <v>non-HFTD</v>
      </c>
      <c r="AI844" s="107" t="s">
        <v>4558</v>
      </c>
      <c r="AJ844" s="105" t="str">
        <f t="shared" si="135"/>
        <v>Distribution</v>
      </c>
      <c r="AK844" s="105" t="str">
        <f t="shared" si="136"/>
        <v>non-HFTD - Distribution</v>
      </c>
      <c r="AL844" s="105" t="str">
        <f t="shared" si="137"/>
        <v>Fire Less than 300 Acres</v>
      </c>
      <c r="AM844" s="108" t="s">
        <v>4591</v>
      </c>
      <c r="AN844" s="105" t="str">
        <f t="shared" si="138"/>
        <v>Crossarm</v>
      </c>
      <c r="AO844" s="109">
        <v>150339</v>
      </c>
    </row>
    <row r="845" spans="1:41" x14ac:dyDescent="0.25">
      <c r="A845" s="105" t="s">
        <v>4544</v>
      </c>
      <c r="B845" s="105">
        <v>42869</v>
      </c>
      <c r="C845" s="105">
        <v>0.4993055555555555</v>
      </c>
      <c r="D845" s="105">
        <v>38.079799999999999</v>
      </c>
      <c r="E845" s="105">
        <v>-122.8665</v>
      </c>
      <c r="F845" s="105" t="s">
        <v>4560</v>
      </c>
      <c r="G845" s="105" t="s">
        <v>4545</v>
      </c>
      <c r="H845" s="105" t="s">
        <v>4582</v>
      </c>
      <c r="I845" s="105" t="s">
        <v>4547</v>
      </c>
      <c r="J845" s="105" t="s">
        <v>4360</v>
      </c>
      <c r="K845" s="105">
        <v>102247059</v>
      </c>
      <c r="L845" s="105" t="s">
        <v>5757</v>
      </c>
      <c r="M845" s="105">
        <v>12000</v>
      </c>
      <c r="N845" s="105" t="s">
        <v>4453</v>
      </c>
      <c r="O845" s="105" t="s">
        <v>4563</v>
      </c>
      <c r="P845" s="105" t="s">
        <v>1964</v>
      </c>
      <c r="Q845" s="105">
        <v>42869</v>
      </c>
      <c r="R845" s="105">
        <v>0.4993055555555555</v>
      </c>
      <c r="S845" s="105" t="s">
        <v>4551</v>
      </c>
      <c r="T845" s="105" t="s">
        <v>3576</v>
      </c>
      <c r="U845" s="105" t="s">
        <v>4560</v>
      </c>
      <c r="V845" s="105" t="s">
        <v>4553</v>
      </c>
      <c r="W845" s="105" t="s">
        <v>4360</v>
      </c>
      <c r="X845" s="105"/>
      <c r="Y845" s="105" t="s">
        <v>4576</v>
      </c>
      <c r="Z845" s="105" t="s">
        <v>6611</v>
      </c>
      <c r="AA845" s="105">
        <f t="shared" si="130"/>
        <v>2017</v>
      </c>
      <c r="AB845" s="105">
        <f t="shared" si="131"/>
        <v>5</v>
      </c>
      <c r="AC845" s="105">
        <f t="shared" si="132"/>
        <v>14</v>
      </c>
      <c r="AD845" s="105">
        <f t="shared" si="133"/>
        <v>11</v>
      </c>
      <c r="AE845" s="105">
        <f t="shared" si="134"/>
        <v>59</v>
      </c>
      <c r="AF845" s="106" t="s">
        <v>6612</v>
      </c>
      <c r="AG845" s="107" t="s">
        <v>4596</v>
      </c>
      <c r="AH845" s="107" t="str">
        <f t="shared" si="139"/>
        <v>HFTD</v>
      </c>
      <c r="AI845" s="107" t="s">
        <v>4558</v>
      </c>
      <c r="AJ845" s="105" t="str">
        <f t="shared" si="135"/>
        <v>Distribution</v>
      </c>
      <c r="AK845" s="105" t="str">
        <f t="shared" si="136"/>
        <v>HFTD - Distribution</v>
      </c>
      <c r="AL845" s="105" t="str">
        <f t="shared" si="137"/>
        <v>Fire Less than 300 Acres</v>
      </c>
      <c r="AM845" s="108" t="s">
        <v>4560</v>
      </c>
      <c r="AN845" s="105" t="str">
        <f t="shared" si="138"/>
        <v>Fell into (No defect)</v>
      </c>
      <c r="AO845" s="109">
        <v>377483</v>
      </c>
    </row>
    <row r="846" spans="1:41" x14ac:dyDescent="0.25">
      <c r="A846" s="105" t="s">
        <v>4544</v>
      </c>
      <c r="B846" s="105">
        <v>42869</v>
      </c>
      <c r="C846" s="105">
        <v>0.67291666666666661</v>
      </c>
      <c r="D846" s="105">
        <v>35.601669999999999</v>
      </c>
      <c r="E846" s="105">
        <v>-119.65665</v>
      </c>
      <c r="F846" s="105" t="s">
        <v>4560</v>
      </c>
      <c r="G846" s="105" t="s">
        <v>4545</v>
      </c>
      <c r="H846" s="105" t="s">
        <v>4752</v>
      </c>
      <c r="I846" s="105" t="s">
        <v>4547</v>
      </c>
      <c r="J846" s="105" t="s">
        <v>6613</v>
      </c>
      <c r="K846" s="105">
        <v>100131572</v>
      </c>
      <c r="L846" s="105" t="s">
        <v>4360</v>
      </c>
      <c r="M846" s="105">
        <v>21000</v>
      </c>
      <c r="N846" s="105" t="s">
        <v>4453</v>
      </c>
      <c r="O846" s="105" t="s">
        <v>4563</v>
      </c>
      <c r="P846" s="105" t="s">
        <v>1964</v>
      </c>
      <c r="Q846" s="105">
        <v>42869</v>
      </c>
      <c r="R846" s="105">
        <v>0.67291666666666661</v>
      </c>
      <c r="S846" s="105" t="s">
        <v>4551</v>
      </c>
      <c r="T846" s="105" t="s">
        <v>3576</v>
      </c>
      <c r="U846" s="105" t="s">
        <v>4552</v>
      </c>
      <c r="V846" s="105" t="s">
        <v>4456</v>
      </c>
      <c r="W846" s="105" t="s">
        <v>4554</v>
      </c>
      <c r="X846" s="105" t="s">
        <v>5912</v>
      </c>
      <c r="Y846" s="105" t="s">
        <v>4555</v>
      </c>
      <c r="Z846" s="105" t="s">
        <v>6614</v>
      </c>
      <c r="AA846" s="105">
        <f t="shared" si="130"/>
        <v>2017</v>
      </c>
      <c r="AB846" s="105">
        <f t="shared" si="131"/>
        <v>5</v>
      </c>
      <c r="AC846" s="105">
        <f t="shared" si="132"/>
        <v>14</v>
      </c>
      <c r="AD846" s="105">
        <f t="shared" si="133"/>
        <v>16</v>
      </c>
      <c r="AE846" s="105">
        <f t="shared" si="134"/>
        <v>9</v>
      </c>
      <c r="AF846" s="106" t="s">
        <v>6615</v>
      </c>
      <c r="AG846" s="107" t="s">
        <v>3561</v>
      </c>
      <c r="AH846" s="107" t="str">
        <f t="shared" si="139"/>
        <v>non-HFTD</v>
      </c>
      <c r="AI846" s="107" t="s">
        <v>4558</v>
      </c>
      <c r="AJ846" s="105" t="str">
        <f t="shared" si="135"/>
        <v>Distribution</v>
      </c>
      <c r="AK846" s="105" t="str">
        <f t="shared" si="136"/>
        <v>non-HFTD - Distribution</v>
      </c>
      <c r="AL846" s="105" t="str">
        <f t="shared" si="137"/>
        <v>Fire Less than 300 Acres</v>
      </c>
      <c r="AM846" s="108" t="s">
        <v>4559</v>
      </c>
      <c r="AN846" s="105" t="str">
        <f t="shared" si="138"/>
        <v>Vehicle</v>
      </c>
      <c r="AO846" s="109">
        <v>82407</v>
      </c>
    </row>
    <row r="847" spans="1:41" x14ac:dyDescent="0.25">
      <c r="A847" s="105" t="s">
        <v>4544</v>
      </c>
      <c r="B847" s="105">
        <v>42870</v>
      </c>
      <c r="C847" s="105">
        <v>0.12847222222222224</v>
      </c>
      <c r="D847" s="105">
        <v>35.626100000000001</v>
      </c>
      <c r="E847" s="105">
        <v>-120.89615999999999</v>
      </c>
      <c r="F847" s="105" t="s">
        <v>4560</v>
      </c>
      <c r="G847" s="105" t="s">
        <v>4545</v>
      </c>
      <c r="H847" s="105" t="s">
        <v>4582</v>
      </c>
      <c r="I847" s="105" t="s">
        <v>4547</v>
      </c>
      <c r="J847" s="105" t="s">
        <v>4360</v>
      </c>
      <c r="K847" s="105">
        <v>101873299</v>
      </c>
      <c r="L847" s="105" t="s">
        <v>4360</v>
      </c>
      <c r="M847" s="105">
        <v>21000</v>
      </c>
      <c r="N847" s="105" t="s">
        <v>4453</v>
      </c>
      <c r="O847" s="105" t="s">
        <v>4563</v>
      </c>
      <c r="P847" s="105" t="s">
        <v>4569</v>
      </c>
      <c r="Q847" s="105" t="s">
        <v>4570</v>
      </c>
      <c r="R847" s="105" t="s">
        <v>4570</v>
      </c>
      <c r="S847" s="105" t="s">
        <v>4588</v>
      </c>
      <c r="T847" s="105" t="s">
        <v>4453</v>
      </c>
      <c r="U847" s="105" t="s">
        <v>3576</v>
      </c>
      <c r="V847" s="105" t="s">
        <v>3576</v>
      </c>
      <c r="W847" s="105" t="s">
        <v>4360</v>
      </c>
      <c r="X847" s="105"/>
      <c r="Y847" s="105" t="s">
        <v>4555</v>
      </c>
      <c r="Z847" s="105" t="s">
        <v>6616</v>
      </c>
      <c r="AA847" s="105">
        <f t="shared" si="130"/>
        <v>2017</v>
      </c>
      <c r="AB847" s="105">
        <f t="shared" si="131"/>
        <v>5</v>
      </c>
      <c r="AC847" s="105">
        <f t="shared" si="132"/>
        <v>15</v>
      </c>
      <c r="AD847" s="105">
        <f t="shared" si="133"/>
        <v>3</v>
      </c>
      <c r="AE847" s="105">
        <f t="shared" si="134"/>
        <v>5</v>
      </c>
      <c r="AF847" s="106" t="s">
        <v>6617</v>
      </c>
      <c r="AG847" s="107" t="s">
        <v>4596</v>
      </c>
      <c r="AH847" s="107" t="str">
        <f t="shared" si="139"/>
        <v>HFTD</v>
      </c>
      <c r="AI847" s="107" t="s">
        <v>4558</v>
      </c>
      <c r="AJ847" s="105" t="str">
        <f t="shared" si="135"/>
        <v>Distribution</v>
      </c>
      <c r="AK847" s="105" t="str">
        <f t="shared" si="136"/>
        <v>HFTD - Distribution</v>
      </c>
      <c r="AL847" s="105" t="str">
        <f t="shared" si="137"/>
        <v>Fire Less than 300 Acres</v>
      </c>
      <c r="AM847" s="108" t="s">
        <v>4591</v>
      </c>
      <c r="AN847" s="105" t="str">
        <f t="shared" si="138"/>
        <v>Conductor</v>
      </c>
      <c r="AO847" s="109">
        <v>337188</v>
      </c>
    </row>
    <row r="848" spans="1:41" x14ac:dyDescent="0.25">
      <c r="A848" s="105" t="s">
        <v>4544</v>
      </c>
      <c r="B848" s="105">
        <v>42870.545428240745</v>
      </c>
      <c r="C848" s="105" t="s">
        <v>6618</v>
      </c>
      <c r="D848" s="105">
        <v>38.196942</v>
      </c>
      <c r="E848" s="105">
        <v>-121.409513</v>
      </c>
      <c r="F848" s="105" t="s">
        <v>4560</v>
      </c>
      <c r="G848" s="105" t="s">
        <v>4545</v>
      </c>
      <c r="H848" s="105" t="s">
        <v>4546</v>
      </c>
      <c r="I848" s="105" t="s">
        <v>4547</v>
      </c>
      <c r="J848" s="105" t="s">
        <v>4360</v>
      </c>
      <c r="K848" s="105">
        <v>102071491</v>
      </c>
      <c r="L848" s="105" t="s">
        <v>4360</v>
      </c>
      <c r="M848" s="105">
        <v>12000</v>
      </c>
      <c r="N848" s="105" t="s">
        <v>4446</v>
      </c>
      <c r="O848" s="105" t="s">
        <v>4563</v>
      </c>
      <c r="P848" s="105" t="s">
        <v>4569</v>
      </c>
      <c r="Q848" s="105" t="s">
        <v>4570</v>
      </c>
      <c r="R848" s="105" t="s">
        <v>4570</v>
      </c>
      <c r="S848" s="105" t="s">
        <v>4588</v>
      </c>
      <c r="T848" s="105" t="s">
        <v>4446</v>
      </c>
      <c r="U848" s="105" t="s">
        <v>3576</v>
      </c>
      <c r="V848" s="105" t="s">
        <v>3576</v>
      </c>
      <c r="W848" s="105" t="s">
        <v>4360</v>
      </c>
      <c r="X848" s="105"/>
      <c r="Y848" s="105" t="s">
        <v>4555</v>
      </c>
      <c r="Z848" s="105" t="s">
        <v>6619</v>
      </c>
      <c r="AA848" s="105">
        <f t="shared" si="130"/>
        <v>2017</v>
      </c>
      <c r="AB848" s="105">
        <f t="shared" si="131"/>
        <v>5</v>
      </c>
      <c r="AC848" s="105">
        <f t="shared" si="132"/>
        <v>15</v>
      </c>
      <c r="AD848" s="105">
        <f t="shared" si="133"/>
        <v>13</v>
      </c>
      <c r="AE848" s="105">
        <f t="shared" si="134"/>
        <v>5</v>
      </c>
      <c r="AF848" s="106" t="s">
        <v>6620</v>
      </c>
      <c r="AG848" s="107" t="s">
        <v>3561</v>
      </c>
      <c r="AH848" s="107" t="str">
        <f t="shared" si="139"/>
        <v>non-HFTD</v>
      </c>
      <c r="AI848" s="107" t="s">
        <v>4558</v>
      </c>
      <c r="AJ848" s="105" t="str">
        <f t="shared" si="135"/>
        <v>Distribution</v>
      </c>
      <c r="AK848" s="105" t="str">
        <f t="shared" si="136"/>
        <v>non-HFTD - Distribution</v>
      </c>
      <c r="AL848" s="105" t="str">
        <f t="shared" si="137"/>
        <v>Fire Less than 300 Acres</v>
      </c>
      <c r="AM848" s="108" t="s">
        <v>4591</v>
      </c>
      <c r="AN848" s="105" t="str">
        <f t="shared" si="138"/>
        <v>Transformer</v>
      </c>
      <c r="AO848" s="109">
        <v>5579</v>
      </c>
    </row>
    <row r="849" spans="1:41" x14ac:dyDescent="0.25">
      <c r="A849" s="105" t="s">
        <v>4544</v>
      </c>
      <c r="B849" s="105">
        <v>42870.676655092597</v>
      </c>
      <c r="C849" s="105">
        <v>0.66666666666666663</v>
      </c>
      <c r="D849" s="105">
        <v>37.176646699999999</v>
      </c>
      <c r="E849" s="105">
        <v>-119.81887330000001</v>
      </c>
      <c r="F849" s="105" t="s">
        <v>4560</v>
      </c>
      <c r="G849" s="105" t="s">
        <v>4545</v>
      </c>
      <c r="H849" s="105" t="s">
        <v>4546</v>
      </c>
      <c r="I849" s="105" t="s">
        <v>4547</v>
      </c>
      <c r="J849" s="105" t="s">
        <v>6621</v>
      </c>
      <c r="K849" s="105">
        <v>101108423</v>
      </c>
      <c r="L849" s="105" t="s">
        <v>6622</v>
      </c>
      <c r="M849" s="105">
        <v>21000</v>
      </c>
      <c r="N849" s="105" t="s">
        <v>4453</v>
      </c>
      <c r="O849" s="105" t="s">
        <v>4563</v>
      </c>
      <c r="P849" s="105" t="s">
        <v>1964</v>
      </c>
      <c r="Q849" s="105">
        <v>42870.676655092597</v>
      </c>
      <c r="R849" s="105">
        <v>0.66666666666666663</v>
      </c>
      <c r="S849" s="105" t="s">
        <v>4551</v>
      </c>
      <c r="T849" s="105" t="s">
        <v>3576</v>
      </c>
      <c r="U849" s="105" t="s">
        <v>4560</v>
      </c>
      <c r="V849" s="105" t="s">
        <v>4553</v>
      </c>
      <c r="W849" s="105" t="s">
        <v>4360</v>
      </c>
      <c r="X849" s="105"/>
      <c r="Y849" s="105" t="s">
        <v>4611</v>
      </c>
      <c r="Z849" s="105" t="s">
        <v>6623</v>
      </c>
      <c r="AA849" s="105">
        <f t="shared" si="130"/>
        <v>2017</v>
      </c>
      <c r="AB849" s="105">
        <f t="shared" si="131"/>
        <v>5</v>
      </c>
      <c r="AC849" s="105">
        <f t="shared" si="132"/>
        <v>15</v>
      </c>
      <c r="AD849" s="105">
        <f t="shared" si="133"/>
        <v>16</v>
      </c>
      <c r="AE849" s="105">
        <f t="shared" si="134"/>
        <v>0</v>
      </c>
      <c r="AF849" s="106" t="s">
        <v>6624</v>
      </c>
      <c r="AG849" s="107" t="s">
        <v>4596</v>
      </c>
      <c r="AH849" s="107" t="str">
        <f t="shared" si="139"/>
        <v>HFTD</v>
      </c>
      <c r="AI849" s="107" t="s">
        <v>4558</v>
      </c>
      <c r="AJ849" s="105" t="str">
        <f t="shared" si="135"/>
        <v>Distribution</v>
      </c>
      <c r="AK849" s="105" t="str">
        <f t="shared" si="136"/>
        <v>HFTD - Distribution</v>
      </c>
      <c r="AL849" s="105" t="str">
        <f t="shared" si="137"/>
        <v>Fire Less than 300 Acres</v>
      </c>
      <c r="AM849" s="108" t="s">
        <v>4560</v>
      </c>
      <c r="AN849" s="105" t="str">
        <f t="shared" si="138"/>
        <v>Fell into (slight defect)</v>
      </c>
      <c r="AO849" s="109">
        <v>20007</v>
      </c>
    </row>
    <row r="850" spans="1:41" x14ac:dyDescent="0.25">
      <c r="A850" s="105" t="s">
        <v>4544</v>
      </c>
      <c r="B850" s="105">
        <v>42870.87881944445</v>
      </c>
      <c r="C850" s="105">
        <v>0.87291666666666667</v>
      </c>
      <c r="D850" s="105">
        <v>38.672533000000001</v>
      </c>
      <c r="E850" s="105">
        <v>-122.045592</v>
      </c>
      <c r="F850" s="105" t="s">
        <v>4560</v>
      </c>
      <c r="G850" s="105" t="s">
        <v>4545</v>
      </c>
      <c r="H850" s="105" t="s">
        <v>4546</v>
      </c>
      <c r="I850" s="105" t="s">
        <v>4621</v>
      </c>
      <c r="J850" s="105" t="s">
        <v>3576</v>
      </c>
      <c r="K850" s="105">
        <v>101589358</v>
      </c>
      <c r="L850" s="105" t="s">
        <v>4360</v>
      </c>
      <c r="M850" s="105">
        <v>21000</v>
      </c>
      <c r="N850" s="105" t="s">
        <v>4453</v>
      </c>
      <c r="O850" s="105" t="s">
        <v>4563</v>
      </c>
      <c r="P850" s="105" t="s">
        <v>1964</v>
      </c>
      <c r="Q850" s="105">
        <v>42870.87881944445</v>
      </c>
      <c r="R850" s="105">
        <v>0.87291666666666667</v>
      </c>
      <c r="S850" s="105" t="s">
        <v>4588</v>
      </c>
      <c r="T850" s="105" t="s">
        <v>4456</v>
      </c>
      <c r="U850" s="105" t="s">
        <v>3576</v>
      </c>
      <c r="V850" s="105" t="s">
        <v>3576</v>
      </c>
      <c r="W850" s="105" t="s">
        <v>4360</v>
      </c>
      <c r="X850" s="105"/>
      <c r="Y850" s="105" t="s">
        <v>4571</v>
      </c>
      <c r="Z850" s="105" t="s">
        <v>6625</v>
      </c>
      <c r="AA850" s="105">
        <f t="shared" si="130"/>
        <v>2017</v>
      </c>
      <c r="AB850" s="105">
        <f t="shared" si="131"/>
        <v>5</v>
      </c>
      <c r="AC850" s="105">
        <f t="shared" si="132"/>
        <v>15</v>
      </c>
      <c r="AD850" s="105">
        <f t="shared" si="133"/>
        <v>20</v>
      </c>
      <c r="AE850" s="105">
        <f t="shared" si="134"/>
        <v>57</v>
      </c>
      <c r="AF850" s="106" t="s">
        <v>4573</v>
      </c>
      <c r="AG850" s="107" t="s">
        <v>3561</v>
      </c>
      <c r="AH850" s="107" t="str">
        <f t="shared" si="139"/>
        <v>non-HFTD</v>
      </c>
      <c r="AI850" s="107" t="s">
        <v>4558</v>
      </c>
      <c r="AJ850" s="105" t="str">
        <f t="shared" si="135"/>
        <v>Distribution</v>
      </c>
      <c r="AK850" s="105" t="str">
        <f t="shared" si="136"/>
        <v>non-HFTD - Distribution</v>
      </c>
      <c r="AL850" s="105" t="str">
        <f t="shared" si="137"/>
        <v>Fire Less than 300 Acres</v>
      </c>
      <c r="AM850" s="108" t="s">
        <v>4591</v>
      </c>
      <c r="AN850" s="105" t="str">
        <f t="shared" si="138"/>
        <v>Pole</v>
      </c>
      <c r="AO850" s="109" t="s">
        <v>3576</v>
      </c>
    </row>
    <row r="851" spans="1:41" x14ac:dyDescent="0.25">
      <c r="A851" s="105" t="s">
        <v>4544</v>
      </c>
      <c r="B851" s="105">
        <v>42871.727164351847</v>
      </c>
      <c r="C851" s="105">
        <v>0.72291666666666676</v>
      </c>
      <c r="D851" s="105">
        <v>35.375895</v>
      </c>
      <c r="E851" s="105">
        <v>-119.144131</v>
      </c>
      <c r="F851" s="105" t="s">
        <v>4560</v>
      </c>
      <c r="G851" s="105" t="s">
        <v>4561</v>
      </c>
      <c r="H851" s="105" t="s">
        <v>4546</v>
      </c>
      <c r="I851" s="105" t="s">
        <v>4547</v>
      </c>
      <c r="J851" s="105" t="s">
        <v>6626</v>
      </c>
      <c r="K851" s="105">
        <v>103264300</v>
      </c>
      <c r="L851" s="105" t="s">
        <v>4360</v>
      </c>
      <c r="M851" s="105">
        <v>12000</v>
      </c>
      <c r="N851" s="105" t="s">
        <v>4453</v>
      </c>
      <c r="O851" s="105" t="s">
        <v>4563</v>
      </c>
      <c r="P851" s="105" t="s">
        <v>1964</v>
      </c>
      <c r="Q851" s="105">
        <v>42871.727164351847</v>
      </c>
      <c r="R851" s="105">
        <v>0.72291666666666676</v>
      </c>
      <c r="S851" s="105" t="s">
        <v>4551</v>
      </c>
      <c r="T851" s="105" t="s">
        <v>3576</v>
      </c>
      <c r="U851" s="105" t="s">
        <v>4560</v>
      </c>
      <c r="V851" s="105" t="s">
        <v>4553</v>
      </c>
      <c r="W851" s="105" t="s">
        <v>4360</v>
      </c>
      <c r="X851" s="105"/>
      <c r="Y851" s="105" t="s">
        <v>4576</v>
      </c>
      <c r="Z851" s="105" t="s">
        <v>6627</v>
      </c>
      <c r="AA851" s="105">
        <f t="shared" si="130"/>
        <v>2017</v>
      </c>
      <c r="AB851" s="105">
        <f t="shared" si="131"/>
        <v>5</v>
      </c>
      <c r="AC851" s="105">
        <f t="shared" si="132"/>
        <v>16</v>
      </c>
      <c r="AD851" s="105">
        <f t="shared" si="133"/>
        <v>17</v>
      </c>
      <c r="AE851" s="105">
        <f t="shared" si="134"/>
        <v>21</v>
      </c>
      <c r="AF851" s="106" t="s">
        <v>6628</v>
      </c>
      <c r="AG851" s="107" t="s">
        <v>3561</v>
      </c>
      <c r="AH851" s="107" t="str">
        <f t="shared" si="139"/>
        <v>non-HFTD</v>
      </c>
      <c r="AI851" s="107" t="s">
        <v>4558</v>
      </c>
      <c r="AJ851" s="105" t="str">
        <f t="shared" si="135"/>
        <v>Distribution</v>
      </c>
      <c r="AK851" s="105" t="str">
        <f t="shared" si="136"/>
        <v>non-HFTD - Distribution</v>
      </c>
      <c r="AL851" s="105" t="str">
        <f t="shared" si="137"/>
        <v>Fire Less than 300 Acres</v>
      </c>
      <c r="AM851" s="108" t="s">
        <v>4560</v>
      </c>
      <c r="AN851" s="105" t="str">
        <f t="shared" si="138"/>
        <v>Fell into (No defect)</v>
      </c>
      <c r="AO851" s="109">
        <v>120785</v>
      </c>
    </row>
    <row r="852" spans="1:41" x14ac:dyDescent="0.25">
      <c r="A852" s="105" t="s">
        <v>4544</v>
      </c>
      <c r="B852" s="105">
        <v>42872</v>
      </c>
      <c r="C852" s="105">
        <v>0.61736111111111114</v>
      </c>
      <c r="D852" s="105">
        <v>37.225003999999998</v>
      </c>
      <c r="E852" s="105">
        <v>-120.483259</v>
      </c>
      <c r="F852" s="105" t="s">
        <v>4560</v>
      </c>
      <c r="G852" s="105" t="s">
        <v>4545</v>
      </c>
      <c r="H852" s="105" t="s">
        <v>4582</v>
      </c>
      <c r="I852" s="105" t="s">
        <v>4547</v>
      </c>
      <c r="J852" s="105" t="s">
        <v>4360</v>
      </c>
      <c r="K852" s="105">
        <v>101154662</v>
      </c>
      <c r="L852" s="105" t="s">
        <v>4360</v>
      </c>
      <c r="M852" s="105">
        <v>12000</v>
      </c>
      <c r="N852" s="105" t="s">
        <v>4446</v>
      </c>
      <c r="O852" s="105" t="s">
        <v>4563</v>
      </c>
      <c r="P852" s="105" t="s">
        <v>1964</v>
      </c>
      <c r="Q852" s="105">
        <v>42872</v>
      </c>
      <c r="R852" s="105">
        <v>0.61736111111111114</v>
      </c>
      <c r="S852" s="105" t="s">
        <v>4588</v>
      </c>
      <c r="T852" s="105" t="s">
        <v>4446</v>
      </c>
      <c r="U852" s="105" t="s">
        <v>3576</v>
      </c>
      <c r="V852" s="105" t="s">
        <v>3576</v>
      </c>
      <c r="W852" s="105" t="s">
        <v>4360</v>
      </c>
      <c r="X852" s="105" t="s">
        <v>6629</v>
      </c>
      <c r="Y852" s="105" t="s">
        <v>4555</v>
      </c>
      <c r="Z852" s="105" t="s">
        <v>6630</v>
      </c>
      <c r="AA852" s="105">
        <f t="shared" si="130"/>
        <v>2017</v>
      </c>
      <c r="AB852" s="105">
        <f t="shared" si="131"/>
        <v>5</v>
      </c>
      <c r="AC852" s="105">
        <f t="shared" si="132"/>
        <v>17</v>
      </c>
      <c r="AD852" s="105">
        <f t="shared" si="133"/>
        <v>14</v>
      </c>
      <c r="AE852" s="105">
        <f t="shared" si="134"/>
        <v>49</v>
      </c>
      <c r="AF852" s="106" t="s">
        <v>6631</v>
      </c>
      <c r="AG852" s="107" t="s">
        <v>3561</v>
      </c>
      <c r="AH852" s="107" t="str">
        <f t="shared" si="139"/>
        <v>non-HFTD</v>
      </c>
      <c r="AI852" s="107" t="s">
        <v>4558</v>
      </c>
      <c r="AJ852" s="105" t="str">
        <f t="shared" si="135"/>
        <v>Distribution</v>
      </c>
      <c r="AK852" s="105" t="str">
        <f t="shared" si="136"/>
        <v>non-HFTD - Distribution</v>
      </c>
      <c r="AL852" s="105" t="str">
        <f t="shared" si="137"/>
        <v>Fire Less than 300 Acres</v>
      </c>
      <c r="AM852" s="108" t="s">
        <v>4591</v>
      </c>
      <c r="AN852" s="105" t="str">
        <f t="shared" si="138"/>
        <v>Transformer</v>
      </c>
      <c r="AO852" s="109">
        <v>124</v>
      </c>
    </row>
    <row r="853" spans="1:41" x14ac:dyDescent="0.25">
      <c r="A853" s="105" t="s">
        <v>4544</v>
      </c>
      <c r="B853" s="105">
        <v>42872</v>
      </c>
      <c r="C853" s="105">
        <v>0.63402777777777775</v>
      </c>
      <c r="D853" s="105">
        <v>36.248618</v>
      </c>
      <c r="E853" s="105">
        <v>-121.038303</v>
      </c>
      <c r="F853" s="105" t="s">
        <v>4451</v>
      </c>
      <c r="G853" s="105" t="s">
        <v>4545</v>
      </c>
      <c r="H853" s="105" t="s">
        <v>4752</v>
      </c>
      <c r="I853" s="105" t="s">
        <v>4547</v>
      </c>
      <c r="J853" s="105" t="s">
        <v>4360</v>
      </c>
      <c r="K853" s="105">
        <v>101764465</v>
      </c>
      <c r="L853" s="105" t="s">
        <v>4549</v>
      </c>
      <c r="M853" s="105">
        <v>12000</v>
      </c>
      <c r="N853" s="105" t="s">
        <v>4453</v>
      </c>
      <c r="O853" s="105" t="s">
        <v>4563</v>
      </c>
      <c r="P853" s="105" t="s">
        <v>1964</v>
      </c>
      <c r="Q853" s="105">
        <v>42872</v>
      </c>
      <c r="R853" s="105">
        <v>0.63402777777777775</v>
      </c>
      <c r="S853" s="105" t="s">
        <v>4551</v>
      </c>
      <c r="T853" s="105" t="s">
        <v>3576</v>
      </c>
      <c r="U853" s="105" t="s">
        <v>4564</v>
      </c>
      <c r="V853" s="105" t="s">
        <v>4553</v>
      </c>
      <c r="W853" s="105" t="s">
        <v>4360</v>
      </c>
      <c r="X853" s="105"/>
      <c r="Y853" s="105" t="s">
        <v>4555</v>
      </c>
      <c r="Z853" s="105" t="s">
        <v>6632</v>
      </c>
      <c r="AA853" s="105">
        <f t="shared" si="130"/>
        <v>2017</v>
      </c>
      <c r="AB853" s="105">
        <f t="shared" si="131"/>
        <v>5</v>
      </c>
      <c r="AC853" s="105">
        <f t="shared" si="132"/>
        <v>17</v>
      </c>
      <c r="AD853" s="105">
        <f t="shared" si="133"/>
        <v>15</v>
      </c>
      <c r="AE853" s="105">
        <f t="shared" si="134"/>
        <v>13</v>
      </c>
      <c r="AF853" s="106" t="s">
        <v>6633</v>
      </c>
      <c r="AG853" s="107" t="s">
        <v>3561</v>
      </c>
      <c r="AH853" s="107" t="str">
        <f t="shared" si="139"/>
        <v>non-HFTD</v>
      </c>
      <c r="AI853" s="107" t="s">
        <v>4558</v>
      </c>
      <c r="AJ853" s="105" t="str">
        <f t="shared" si="135"/>
        <v>Distribution</v>
      </c>
      <c r="AK853" s="105" t="str">
        <f t="shared" si="136"/>
        <v>non-HFTD - Distribution</v>
      </c>
      <c r="AL853" s="105" t="str">
        <f t="shared" si="137"/>
        <v>Fire Less than 300 Acres</v>
      </c>
      <c r="AM853" s="108" t="s">
        <v>4564</v>
      </c>
      <c r="AN853" s="105" t="str">
        <f t="shared" si="138"/>
        <v>Animal</v>
      </c>
      <c r="AO853" s="109" t="s">
        <v>3576</v>
      </c>
    </row>
    <row r="854" spans="1:41" x14ac:dyDescent="0.25">
      <c r="A854" s="105" t="s">
        <v>4544</v>
      </c>
      <c r="B854" s="105">
        <v>42874</v>
      </c>
      <c r="C854" s="105">
        <v>0.40069444444444446</v>
      </c>
      <c r="D854" s="105">
        <v>40.0334267</v>
      </c>
      <c r="E854" s="105">
        <v>-122.09886830000001</v>
      </c>
      <c r="F854" s="105" t="s">
        <v>4560</v>
      </c>
      <c r="G854" s="105" t="s">
        <v>4545</v>
      </c>
      <c r="H854" s="105" t="s">
        <v>4546</v>
      </c>
      <c r="I854" s="105" t="s">
        <v>4547</v>
      </c>
      <c r="J854" s="105" t="s">
        <v>6634</v>
      </c>
      <c r="K854" s="105">
        <v>101534483</v>
      </c>
      <c r="L854" s="105" t="s">
        <v>4360</v>
      </c>
      <c r="M854" s="105" t="s">
        <v>4457</v>
      </c>
      <c r="N854" s="105" t="s">
        <v>4453</v>
      </c>
      <c r="O854" s="105" t="s">
        <v>4563</v>
      </c>
      <c r="P854" s="105" t="s">
        <v>1964</v>
      </c>
      <c r="Q854" s="105">
        <v>42874</v>
      </c>
      <c r="R854" s="105">
        <v>0.40069444444444446</v>
      </c>
      <c r="S854" s="105" t="s">
        <v>4588</v>
      </c>
      <c r="T854" s="105" t="s">
        <v>4453</v>
      </c>
      <c r="U854" s="105" t="s">
        <v>3576</v>
      </c>
      <c r="V854" s="105" t="s">
        <v>3576</v>
      </c>
      <c r="W854" s="105" t="s">
        <v>4360</v>
      </c>
      <c r="X854" s="105" t="s">
        <v>6635</v>
      </c>
      <c r="Y854" s="105" t="s">
        <v>4571</v>
      </c>
      <c r="Z854" s="105" t="s">
        <v>6636</v>
      </c>
      <c r="AA854" s="105">
        <f t="shared" si="130"/>
        <v>2017</v>
      </c>
      <c r="AB854" s="105">
        <f t="shared" si="131"/>
        <v>5</v>
      </c>
      <c r="AC854" s="105">
        <f t="shared" si="132"/>
        <v>19</v>
      </c>
      <c r="AD854" s="105">
        <f t="shared" si="133"/>
        <v>9</v>
      </c>
      <c r="AE854" s="105">
        <f t="shared" si="134"/>
        <v>37</v>
      </c>
      <c r="AF854" s="106" t="s">
        <v>4573</v>
      </c>
      <c r="AG854" s="107" t="s">
        <v>3561</v>
      </c>
      <c r="AH854" s="107" t="str">
        <f t="shared" si="139"/>
        <v>non-HFTD</v>
      </c>
      <c r="AI854" s="107" t="s">
        <v>4558</v>
      </c>
      <c r="AJ854" s="105" t="str">
        <f t="shared" si="135"/>
        <v>Distribution</v>
      </c>
      <c r="AK854" s="105" t="str">
        <f t="shared" si="136"/>
        <v>non-HFTD - Distribution</v>
      </c>
      <c r="AL854" s="105" t="str">
        <f t="shared" si="137"/>
        <v>Fire Less than 300 Acres</v>
      </c>
      <c r="AM854" s="108" t="s">
        <v>4591</v>
      </c>
      <c r="AN854" s="105" t="str">
        <f t="shared" si="138"/>
        <v>Conductor</v>
      </c>
      <c r="AO854" s="109" t="s">
        <v>3576</v>
      </c>
    </row>
    <row r="855" spans="1:41" x14ac:dyDescent="0.25">
      <c r="A855" s="105" t="s">
        <v>4544</v>
      </c>
      <c r="B855" s="105">
        <v>42874</v>
      </c>
      <c r="C855" s="105">
        <v>0.45277777777777778</v>
      </c>
      <c r="D855" s="105">
        <v>37.208612000000002</v>
      </c>
      <c r="E855" s="105">
        <v>-121.09682599999999</v>
      </c>
      <c r="F855" s="105" t="s">
        <v>4560</v>
      </c>
      <c r="G855" s="105" t="s">
        <v>4545</v>
      </c>
      <c r="H855" s="105" t="s">
        <v>4752</v>
      </c>
      <c r="I855" s="105" t="s">
        <v>4547</v>
      </c>
      <c r="J855" s="105" t="s">
        <v>5756</v>
      </c>
      <c r="K855" s="105" t="s">
        <v>6637</v>
      </c>
      <c r="L855" s="105" t="s">
        <v>4360</v>
      </c>
      <c r="M855" s="105">
        <v>115000</v>
      </c>
      <c r="N855" s="105" t="s">
        <v>4453</v>
      </c>
      <c r="O855" s="105" t="s">
        <v>4563</v>
      </c>
      <c r="P855" s="105" t="s">
        <v>1964</v>
      </c>
      <c r="Q855" s="105">
        <v>42874</v>
      </c>
      <c r="R855" s="105">
        <v>0.45277777777777778</v>
      </c>
      <c r="S855" s="105" t="s">
        <v>5082</v>
      </c>
      <c r="T855" s="105" t="s">
        <v>3576</v>
      </c>
      <c r="U855" s="105" t="s">
        <v>3576</v>
      </c>
      <c r="V855" s="105" t="s">
        <v>3576</v>
      </c>
      <c r="W855" s="105" t="s">
        <v>4360</v>
      </c>
      <c r="X855" s="105"/>
      <c r="Y855" s="105" t="s">
        <v>4571</v>
      </c>
      <c r="Z855" s="105" t="s">
        <v>6638</v>
      </c>
      <c r="AA855" s="105">
        <f t="shared" si="130"/>
        <v>2017</v>
      </c>
      <c r="AB855" s="105">
        <f t="shared" si="131"/>
        <v>5</v>
      </c>
      <c r="AC855" s="105">
        <f t="shared" si="132"/>
        <v>19</v>
      </c>
      <c r="AD855" s="105">
        <f t="shared" si="133"/>
        <v>10</v>
      </c>
      <c r="AE855" s="105">
        <f t="shared" si="134"/>
        <v>52</v>
      </c>
      <c r="AF855" s="106" t="s">
        <v>6639</v>
      </c>
      <c r="AG855" s="107" t="s">
        <v>3561</v>
      </c>
      <c r="AH855" s="107" t="str">
        <f t="shared" si="139"/>
        <v>non-HFTD</v>
      </c>
      <c r="AI855" s="107" t="s">
        <v>4558</v>
      </c>
      <c r="AJ855" s="105" t="str">
        <f t="shared" si="135"/>
        <v>Transmission</v>
      </c>
      <c r="AK855" s="105" t="str">
        <f t="shared" si="136"/>
        <v>non-HFTD - Transmission</v>
      </c>
      <c r="AL855" s="105" t="str">
        <f t="shared" si="137"/>
        <v>Fire Less than 300 Acres</v>
      </c>
      <c r="AM855" s="108" t="s">
        <v>4575</v>
      </c>
      <c r="AN855" s="105" t="str">
        <f t="shared" si="138"/>
        <v>Unk or Other - Unknown</v>
      </c>
      <c r="AO855" s="109">
        <v>0</v>
      </c>
    </row>
    <row r="856" spans="1:41" x14ac:dyDescent="0.25">
      <c r="A856" s="105" t="s">
        <v>4544</v>
      </c>
      <c r="B856" s="105">
        <v>42875</v>
      </c>
      <c r="C856" s="105">
        <v>0.51388888888888895</v>
      </c>
      <c r="D856" s="105">
        <v>36.652775542999997</v>
      </c>
      <c r="E856" s="105">
        <v>-119.80121499019999</v>
      </c>
      <c r="F856" s="105" t="s">
        <v>4560</v>
      </c>
      <c r="G856" s="105" t="s">
        <v>4545</v>
      </c>
      <c r="H856" s="105" t="s">
        <v>4546</v>
      </c>
      <c r="I856" s="105" t="s">
        <v>4547</v>
      </c>
      <c r="J856" s="105" t="s">
        <v>5756</v>
      </c>
      <c r="K856" s="105">
        <v>100649202</v>
      </c>
      <c r="L856" s="105" t="s">
        <v>4360</v>
      </c>
      <c r="M856" s="105" t="s">
        <v>4457</v>
      </c>
      <c r="N856" s="105" t="s">
        <v>4453</v>
      </c>
      <c r="O856" s="105" t="s">
        <v>4563</v>
      </c>
      <c r="P856" s="105" t="s">
        <v>1964</v>
      </c>
      <c r="Q856" s="105">
        <v>42875</v>
      </c>
      <c r="R856" s="105">
        <v>0.51388888888888895</v>
      </c>
      <c r="S856" s="105" t="s">
        <v>4588</v>
      </c>
      <c r="T856" s="105" t="s">
        <v>4453</v>
      </c>
      <c r="U856" s="105" t="s">
        <v>3576</v>
      </c>
      <c r="V856" s="105" t="s">
        <v>3576</v>
      </c>
      <c r="W856" s="105" t="s">
        <v>4360</v>
      </c>
      <c r="X856" s="105" t="s">
        <v>6635</v>
      </c>
      <c r="Y856" s="105" t="s">
        <v>4571</v>
      </c>
      <c r="Z856" s="105" t="s">
        <v>6640</v>
      </c>
      <c r="AA856" s="105">
        <f t="shared" si="130"/>
        <v>2017</v>
      </c>
      <c r="AB856" s="105">
        <f t="shared" si="131"/>
        <v>5</v>
      </c>
      <c r="AC856" s="105">
        <f t="shared" si="132"/>
        <v>20</v>
      </c>
      <c r="AD856" s="105">
        <f t="shared" si="133"/>
        <v>12</v>
      </c>
      <c r="AE856" s="105">
        <f t="shared" si="134"/>
        <v>20</v>
      </c>
      <c r="AF856" s="106" t="s">
        <v>4573</v>
      </c>
      <c r="AG856" s="107" t="s">
        <v>3561</v>
      </c>
      <c r="AH856" s="107" t="str">
        <f t="shared" si="139"/>
        <v>non-HFTD</v>
      </c>
      <c r="AI856" s="107" t="s">
        <v>4558</v>
      </c>
      <c r="AJ856" s="105" t="str">
        <f t="shared" si="135"/>
        <v>Distribution</v>
      </c>
      <c r="AK856" s="105" t="str">
        <f t="shared" si="136"/>
        <v>non-HFTD - Distribution</v>
      </c>
      <c r="AL856" s="105" t="str">
        <f t="shared" si="137"/>
        <v>Fire Less than 300 Acres</v>
      </c>
      <c r="AM856" s="108" t="s">
        <v>4591</v>
      </c>
      <c r="AN856" s="105" t="str">
        <f t="shared" si="138"/>
        <v>Conductor</v>
      </c>
      <c r="AO856" s="109" t="s">
        <v>3576</v>
      </c>
    </row>
    <row r="857" spans="1:41" x14ac:dyDescent="0.25">
      <c r="A857" s="105" t="s">
        <v>4544</v>
      </c>
      <c r="B857" s="105">
        <v>42876</v>
      </c>
      <c r="C857" s="105">
        <v>0.48333333333333334</v>
      </c>
      <c r="D857" s="105">
        <v>39.427731000000001</v>
      </c>
      <c r="E857" s="105">
        <v>-121.697953</v>
      </c>
      <c r="F857" s="105" t="s">
        <v>4560</v>
      </c>
      <c r="G857" s="105" t="s">
        <v>4545</v>
      </c>
      <c r="H857" s="105" t="s">
        <v>4546</v>
      </c>
      <c r="I857" s="105" t="s">
        <v>4547</v>
      </c>
      <c r="J857" s="105" t="s">
        <v>4360</v>
      </c>
      <c r="K857" s="105">
        <v>100379216</v>
      </c>
      <c r="L857" s="105" t="s">
        <v>4360</v>
      </c>
      <c r="M857" s="105">
        <v>12000</v>
      </c>
      <c r="N857" s="105" t="s">
        <v>4453</v>
      </c>
      <c r="O857" s="105" t="s">
        <v>4563</v>
      </c>
      <c r="P857" s="105" t="s">
        <v>1964</v>
      </c>
      <c r="Q857" s="105">
        <v>42876</v>
      </c>
      <c r="R857" s="105">
        <v>0.48333333333333334</v>
      </c>
      <c r="S857" s="105" t="s">
        <v>4588</v>
      </c>
      <c r="T857" s="105" t="s">
        <v>4453</v>
      </c>
      <c r="U857" s="105" t="s">
        <v>3576</v>
      </c>
      <c r="V857" s="105" t="s">
        <v>3576</v>
      </c>
      <c r="W857" s="105" t="s">
        <v>4360</v>
      </c>
      <c r="X857" s="105"/>
      <c r="Y857" s="105" t="s">
        <v>4555</v>
      </c>
      <c r="Z857" s="105" t="s">
        <v>6641</v>
      </c>
      <c r="AA857" s="105">
        <f t="shared" si="130"/>
        <v>2017</v>
      </c>
      <c r="AB857" s="105">
        <f t="shared" si="131"/>
        <v>5</v>
      </c>
      <c r="AC857" s="105">
        <f t="shared" si="132"/>
        <v>21</v>
      </c>
      <c r="AD857" s="105">
        <f t="shared" si="133"/>
        <v>11</v>
      </c>
      <c r="AE857" s="105">
        <f t="shared" si="134"/>
        <v>36</v>
      </c>
      <c r="AF857" s="106" t="s">
        <v>6642</v>
      </c>
      <c r="AG857" s="107" t="s">
        <v>3561</v>
      </c>
      <c r="AH857" s="107" t="str">
        <f t="shared" si="139"/>
        <v>non-HFTD</v>
      </c>
      <c r="AI857" s="107" t="s">
        <v>4558</v>
      </c>
      <c r="AJ857" s="105" t="str">
        <f t="shared" si="135"/>
        <v>Distribution</v>
      </c>
      <c r="AK857" s="105" t="str">
        <f t="shared" si="136"/>
        <v>non-HFTD - Distribution</v>
      </c>
      <c r="AL857" s="105" t="str">
        <f t="shared" si="137"/>
        <v>Fire Less than 300 Acres</v>
      </c>
      <c r="AM857" s="108" t="s">
        <v>4591</v>
      </c>
      <c r="AN857" s="105" t="str">
        <f t="shared" si="138"/>
        <v>Conductor</v>
      </c>
      <c r="AO857" s="109">
        <v>8253</v>
      </c>
    </row>
    <row r="858" spans="1:41" x14ac:dyDescent="0.25">
      <c r="A858" s="105" t="s">
        <v>4544</v>
      </c>
      <c r="B858" s="105">
        <v>42876</v>
      </c>
      <c r="C858" s="105">
        <v>0.94930555555555562</v>
      </c>
      <c r="D858" s="105">
        <v>38.064526999999998</v>
      </c>
      <c r="E858" s="105">
        <v>-122.569819</v>
      </c>
      <c r="F858" s="105" t="s">
        <v>4560</v>
      </c>
      <c r="G858" s="105" t="s">
        <v>4545</v>
      </c>
      <c r="H858" s="105" t="s">
        <v>6501</v>
      </c>
      <c r="I858" s="105" t="s">
        <v>4547</v>
      </c>
      <c r="J858" s="105" t="s">
        <v>4360</v>
      </c>
      <c r="K858" s="105">
        <v>102238142</v>
      </c>
      <c r="L858" s="105" t="s">
        <v>5757</v>
      </c>
      <c r="M858" s="105">
        <v>12000</v>
      </c>
      <c r="N858" s="105" t="s">
        <v>4446</v>
      </c>
      <c r="O858" s="105" t="s">
        <v>4563</v>
      </c>
      <c r="P858" s="105" t="s">
        <v>1964</v>
      </c>
      <c r="Q858" s="105">
        <v>42876</v>
      </c>
      <c r="R858" s="105">
        <v>0.94930555555555562</v>
      </c>
      <c r="S858" s="105" t="s">
        <v>4551</v>
      </c>
      <c r="T858" s="105" t="s">
        <v>3576</v>
      </c>
      <c r="U858" s="105" t="s">
        <v>4564</v>
      </c>
      <c r="V858" s="105" t="s">
        <v>4553</v>
      </c>
      <c r="W858" s="105" t="s">
        <v>4360</v>
      </c>
      <c r="X858" s="105"/>
      <c r="Y858" s="105" t="s">
        <v>4555</v>
      </c>
      <c r="Z858" s="105" t="s">
        <v>6643</v>
      </c>
      <c r="AA858" s="105">
        <f t="shared" si="130"/>
        <v>2017</v>
      </c>
      <c r="AB858" s="105">
        <f t="shared" si="131"/>
        <v>5</v>
      </c>
      <c r="AC858" s="105">
        <f t="shared" si="132"/>
        <v>21</v>
      </c>
      <c r="AD858" s="105">
        <f t="shared" si="133"/>
        <v>22</v>
      </c>
      <c r="AE858" s="105">
        <f t="shared" si="134"/>
        <v>47</v>
      </c>
      <c r="AF858" s="106" t="s">
        <v>6644</v>
      </c>
      <c r="AG858" s="107" t="s">
        <v>3561</v>
      </c>
      <c r="AH858" s="107" t="str">
        <f t="shared" si="139"/>
        <v>non-HFTD</v>
      </c>
      <c r="AI858" s="107" t="s">
        <v>4558</v>
      </c>
      <c r="AJ858" s="105" t="str">
        <f t="shared" si="135"/>
        <v>Distribution</v>
      </c>
      <c r="AK858" s="105" t="str">
        <f t="shared" si="136"/>
        <v>non-HFTD - Distribution</v>
      </c>
      <c r="AL858" s="105" t="str">
        <f t="shared" si="137"/>
        <v>Fire Less than 300 Acres</v>
      </c>
      <c r="AM858" s="108" t="s">
        <v>4564</v>
      </c>
      <c r="AN858" s="105" t="str">
        <f t="shared" si="138"/>
        <v>Animal</v>
      </c>
      <c r="AO858" s="109" t="s">
        <v>3576</v>
      </c>
    </row>
    <row r="859" spans="1:41" x14ac:dyDescent="0.25">
      <c r="A859" s="105" t="s">
        <v>4544</v>
      </c>
      <c r="B859" s="105">
        <v>42877</v>
      </c>
      <c r="C859" s="105">
        <v>0.23541666666666669</v>
      </c>
      <c r="D859" s="105">
        <v>36.375293102999997</v>
      </c>
      <c r="E859" s="105">
        <v>-121.0479723</v>
      </c>
      <c r="F859" s="105" t="s">
        <v>4560</v>
      </c>
      <c r="G859" s="105" t="s">
        <v>4545</v>
      </c>
      <c r="H859" s="105" t="s">
        <v>4546</v>
      </c>
      <c r="I859" s="105" t="s">
        <v>4547</v>
      </c>
      <c r="J859" s="105" t="s">
        <v>4360</v>
      </c>
      <c r="K859" s="105">
        <v>101770874</v>
      </c>
      <c r="L859" s="105" t="s">
        <v>4360</v>
      </c>
      <c r="M859" s="105">
        <v>21000</v>
      </c>
      <c r="N859" s="105" t="s">
        <v>4451</v>
      </c>
      <c r="O859" s="105" t="s">
        <v>4563</v>
      </c>
      <c r="P859" s="105" t="s">
        <v>4569</v>
      </c>
      <c r="Q859" s="105" t="s">
        <v>4570</v>
      </c>
      <c r="R859" s="105" t="s">
        <v>4570</v>
      </c>
      <c r="S859" s="105" t="s">
        <v>4588</v>
      </c>
      <c r="T859" s="105" t="s">
        <v>4442</v>
      </c>
      <c r="U859" s="105" t="s">
        <v>3576</v>
      </c>
      <c r="V859" s="105" t="s">
        <v>3576</v>
      </c>
      <c r="W859" s="105" t="s">
        <v>4360</v>
      </c>
      <c r="X859" s="105"/>
      <c r="Y859" s="105" t="s">
        <v>4571</v>
      </c>
      <c r="Z859" s="105" t="s">
        <v>6645</v>
      </c>
      <c r="AA859" s="105">
        <f t="shared" si="130"/>
        <v>2017</v>
      </c>
      <c r="AB859" s="105">
        <f t="shared" si="131"/>
        <v>5</v>
      </c>
      <c r="AC859" s="105">
        <f t="shared" si="132"/>
        <v>22</v>
      </c>
      <c r="AD859" s="105">
        <f t="shared" si="133"/>
        <v>5</v>
      </c>
      <c r="AE859" s="105">
        <f t="shared" si="134"/>
        <v>39</v>
      </c>
      <c r="AF859" s="106" t="s">
        <v>4573</v>
      </c>
      <c r="AG859" s="107" t="s">
        <v>3561</v>
      </c>
      <c r="AH859" s="107" t="str">
        <f t="shared" si="139"/>
        <v>non-HFTD</v>
      </c>
      <c r="AI859" s="107" t="s">
        <v>4558</v>
      </c>
      <c r="AJ859" s="105" t="str">
        <f t="shared" si="135"/>
        <v>Distribution</v>
      </c>
      <c r="AK859" s="105" t="str">
        <f t="shared" si="136"/>
        <v>non-HFTD - Distribution</v>
      </c>
      <c r="AL859" s="105" t="str">
        <f t="shared" si="137"/>
        <v>Fire Less than 300 Acres</v>
      </c>
      <c r="AM859" s="108" t="s">
        <v>4591</v>
      </c>
      <c r="AN859" s="105" t="str">
        <f t="shared" si="138"/>
        <v>Voltage Regulator</v>
      </c>
      <c r="AO859" s="109" t="s">
        <v>3576</v>
      </c>
    </row>
    <row r="860" spans="1:41" x14ac:dyDescent="0.25">
      <c r="A860" s="105" t="s">
        <v>4544</v>
      </c>
      <c r="B860" s="105">
        <v>42877</v>
      </c>
      <c r="C860" s="105">
        <v>0.74444444444444446</v>
      </c>
      <c r="D860" s="105">
        <v>37.7545</v>
      </c>
      <c r="E860" s="105">
        <v>-121.41930000000001</v>
      </c>
      <c r="F860" s="105" t="s">
        <v>4560</v>
      </c>
      <c r="G860" s="105" t="s">
        <v>4561</v>
      </c>
      <c r="H860" s="105" t="s">
        <v>4546</v>
      </c>
      <c r="I860" s="105" t="s">
        <v>4547</v>
      </c>
      <c r="J860" s="105" t="s">
        <v>6646</v>
      </c>
      <c r="K860" s="105">
        <v>102119359</v>
      </c>
      <c r="L860" s="105" t="s">
        <v>4360</v>
      </c>
      <c r="M860" s="105">
        <v>12000</v>
      </c>
      <c r="N860" s="105" t="s">
        <v>4453</v>
      </c>
      <c r="O860" s="105" t="s">
        <v>4563</v>
      </c>
      <c r="P860" s="105" t="s">
        <v>1964</v>
      </c>
      <c r="Q860" s="105">
        <v>42877</v>
      </c>
      <c r="R860" s="105">
        <v>0.74444444444444446</v>
      </c>
      <c r="S860" s="105" t="s">
        <v>4588</v>
      </c>
      <c r="T860" s="105" t="s">
        <v>4453</v>
      </c>
      <c r="U860" s="105" t="s">
        <v>3576</v>
      </c>
      <c r="V860" s="105" t="s">
        <v>3576</v>
      </c>
      <c r="W860" s="105" t="s">
        <v>4360</v>
      </c>
      <c r="X860" s="105"/>
      <c r="Y860" s="105" t="s">
        <v>4555</v>
      </c>
      <c r="Z860" s="105" t="s">
        <v>6647</v>
      </c>
      <c r="AA860" s="105">
        <f t="shared" si="130"/>
        <v>2017</v>
      </c>
      <c r="AB860" s="105">
        <f t="shared" si="131"/>
        <v>5</v>
      </c>
      <c r="AC860" s="105">
        <f t="shared" si="132"/>
        <v>22</v>
      </c>
      <c r="AD860" s="105">
        <f t="shared" si="133"/>
        <v>17</v>
      </c>
      <c r="AE860" s="105">
        <f t="shared" si="134"/>
        <v>52</v>
      </c>
      <c r="AF860" s="106" t="s">
        <v>6648</v>
      </c>
      <c r="AG860" s="107" t="s">
        <v>3561</v>
      </c>
      <c r="AH860" s="107" t="str">
        <f t="shared" si="139"/>
        <v>non-HFTD</v>
      </c>
      <c r="AI860" s="107" t="s">
        <v>4558</v>
      </c>
      <c r="AJ860" s="105" t="str">
        <f t="shared" si="135"/>
        <v>Distribution</v>
      </c>
      <c r="AK860" s="105" t="str">
        <f t="shared" si="136"/>
        <v>non-HFTD - Distribution</v>
      </c>
      <c r="AL860" s="105" t="str">
        <f t="shared" si="137"/>
        <v>Fire Less than 300 Acres</v>
      </c>
      <c r="AM860" s="108" t="s">
        <v>4591</v>
      </c>
      <c r="AN860" s="105" t="str">
        <f t="shared" si="138"/>
        <v>Conductor</v>
      </c>
      <c r="AO860" s="109">
        <v>280778</v>
      </c>
    </row>
    <row r="861" spans="1:41" x14ac:dyDescent="0.25">
      <c r="A861" s="105" t="s">
        <v>4544</v>
      </c>
      <c r="B861" s="105">
        <v>42879.683703703704</v>
      </c>
      <c r="C861" s="105" t="s">
        <v>6649</v>
      </c>
      <c r="D861" s="105">
        <v>38.834037521900001</v>
      </c>
      <c r="E861" s="105">
        <v>-121.1196502944</v>
      </c>
      <c r="F861" s="105" t="s">
        <v>4560</v>
      </c>
      <c r="G861" s="105" t="s">
        <v>4545</v>
      </c>
      <c r="H861" s="105" t="s">
        <v>6501</v>
      </c>
      <c r="I861" s="105" t="s">
        <v>4547</v>
      </c>
      <c r="J861" s="105" t="s">
        <v>6650</v>
      </c>
      <c r="K861" s="105">
        <v>103838109</v>
      </c>
      <c r="L861" s="105" t="s">
        <v>4549</v>
      </c>
      <c r="M861" s="105">
        <v>12000</v>
      </c>
      <c r="N861" s="105" t="s">
        <v>4453</v>
      </c>
      <c r="O861" s="105" t="s">
        <v>4563</v>
      </c>
      <c r="P861" s="105" t="s">
        <v>1964</v>
      </c>
      <c r="Q861" s="105">
        <v>42879.683703703704</v>
      </c>
      <c r="R861" s="105" t="s">
        <v>6649</v>
      </c>
      <c r="S861" s="105" t="s">
        <v>4551</v>
      </c>
      <c r="T861" s="105" t="s">
        <v>3576</v>
      </c>
      <c r="U861" s="105" t="s">
        <v>4552</v>
      </c>
      <c r="V861" s="105" t="s">
        <v>4456</v>
      </c>
      <c r="W861" s="105" t="s">
        <v>4554</v>
      </c>
      <c r="X861" s="105" t="s">
        <v>5912</v>
      </c>
      <c r="Y861" s="105" t="s">
        <v>4571</v>
      </c>
      <c r="Z861" s="105" t="s">
        <v>6651</v>
      </c>
      <c r="AA861" s="105">
        <f t="shared" si="130"/>
        <v>2017</v>
      </c>
      <c r="AB861" s="105">
        <f t="shared" si="131"/>
        <v>5</v>
      </c>
      <c r="AC861" s="105">
        <f t="shared" si="132"/>
        <v>24</v>
      </c>
      <c r="AD861" s="105">
        <f t="shared" si="133"/>
        <v>16</v>
      </c>
      <c r="AE861" s="105">
        <f t="shared" si="134"/>
        <v>24</v>
      </c>
      <c r="AF861" s="106" t="s">
        <v>4573</v>
      </c>
      <c r="AG861" s="107" t="s">
        <v>4596</v>
      </c>
      <c r="AH861" s="107" t="str">
        <f t="shared" si="139"/>
        <v>HFTD</v>
      </c>
      <c r="AI861" s="107" t="s">
        <v>4558</v>
      </c>
      <c r="AJ861" s="105" t="str">
        <f t="shared" si="135"/>
        <v>Distribution</v>
      </c>
      <c r="AK861" s="105" t="str">
        <f t="shared" si="136"/>
        <v>HFTD - Distribution</v>
      </c>
      <c r="AL861" s="105" t="str">
        <f t="shared" si="137"/>
        <v>Fire Less than 300 Acres</v>
      </c>
      <c r="AM861" s="108" t="s">
        <v>4559</v>
      </c>
      <c r="AN861" s="105" t="str">
        <f t="shared" si="138"/>
        <v>Vehicle</v>
      </c>
      <c r="AO861" s="109" t="s">
        <v>3576</v>
      </c>
    </row>
    <row r="862" spans="1:41" x14ac:dyDescent="0.25">
      <c r="A862" s="105" t="s">
        <v>4544</v>
      </c>
      <c r="B862" s="105">
        <v>42880.472604166665</v>
      </c>
      <c r="C862" s="105">
        <v>0.46458333333333335</v>
      </c>
      <c r="D862" s="105">
        <v>37.452637000000003</v>
      </c>
      <c r="E862" s="105">
        <v>-121.889</v>
      </c>
      <c r="F862" s="105" t="s">
        <v>4560</v>
      </c>
      <c r="G862" s="105" t="s">
        <v>4561</v>
      </c>
      <c r="H862" s="105" t="s">
        <v>4582</v>
      </c>
      <c r="I862" s="105" t="s">
        <v>4547</v>
      </c>
      <c r="J862" s="105" t="s">
        <v>6652</v>
      </c>
      <c r="K862" s="105">
        <v>100557380</v>
      </c>
      <c r="L862" s="105" t="s">
        <v>4360</v>
      </c>
      <c r="M862" s="105">
        <v>12000</v>
      </c>
      <c r="N862" s="105" t="s">
        <v>4446</v>
      </c>
      <c r="O862" s="105" t="s">
        <v>4563</v>
      </c>
      <c r="P862" s="105" t="s">
        <v>1964</v>
      </c>
      <c r="Q862" s="105">
        <v>42880.472604166665</v>
      </c>
      <c r="R862" s="105">
        <v>0.46458333333333335</v>
      </c>
      <c r="S862" s="105" t="s">
        <v>4588</v>
      </c>
      <c r="T862" s="105" t="s">
        <v>4446</v>
      </c>
      <c r="U862" s="105" t="s">
        <v>3576</v>
      </c>
      <c r="V862" s="105" t="s">
        <v>3576</v>
      </c>
      <c r="W862" s="105" t="s">
        <v>4360</v>
      </c>
      <c r="X862" s="105"/>
      <c r="Y862" s="105" t="s">
        <v>4555</v>
      </c>
      <c r="Z862" s="105" t="s">
        <v>6653</v>
      </c>
      <c r="AA862" s="105">
        <f t="shared" si="130"/>
        <v>2017</v>
      </c>
      <c r="AB862" s="105">
        <f t="shared" si="131"/>
        <v>5</v>
      </c>
      <c r="AC862" s="105">
        <f t="shared" si="132"/>
        <v>25</v>
      </c>
      <c r="AD862" s="105">
        <f t="shared" si="133"/>
        <v>11</v>
      </c>
      <c r="AE862" s="105">
        <f t="shared" si="134"/>
        <v>9</v>
      </c>
      <c r="AF862" s="106" t="s">
        <v>6654</v>
      </c>
      <c r="AG862" s="107" t="s">
        <v>3561</v>
      </c>
      <c r="AH862" s="107" t="str">
        <f t="shared" si="139"/>
        <v>non-HFTD</v>
      </c>
      <c r="AI862" s="107" t="s">
        <v>4558</v>
      </c>
      <c r="AJ862" s="105" t="str">
        <f t="shared" si="135"/>
        <v>Distribution</v>
      </c>
      <c r="AK862" s="105" t="str">
        <f t="shared" si="136"/>
        <v>non-HFTD - Distribution</v>
      </c>
      <c r="AL862" s="105" t="str">
        <f t="shared" si="137"/>
        <v>Fire Less than 300 Acres</v>
      </c>
      <c r="AM862" s="108" t="s">
        <v>4591</v>
      </c>
      <c r="AN862" s="105" t="str">
        <f t="shared" si="138"/>
        <v>Transformer</v>
      </c>
      <c r="AO862" s="109">
        <v>159410</v>
      </c>
    </row>
    <row r="863" spans="1:41" x14ac:dyDescent="0.25">
      <c r="A863" s="105" t="s">
        <v>4544</v>
      </c>
      <c r="B863" s="105">
        <v>42880.628807870366</v>
      </c>
      <c r="C863" s="105">
        <v>0.62847222222222221</v>
      </c>
      <c r="D863" s="105">
        <v>36.521679908400003</v>
      </c>
      <c r="E863" s="105">
        <v>-121.8472863965</v>
      </c>
      <c r="F863" s="105" t="s">
        <v>4560</v>
      </c>
      <c r="G863" s="105" t="s">
        <v>4545</v>
      </c>
      <c r="H863" s="105" t="s">
        <v>4546</v>
      </c>
      <c r="I863" s="105" t="s">
        <v>4547</v>
      </c>
      <c r="J863" s="105" t="s">
        <v>6655</v>
      </c>
      <c r="K863" s="105">
        <v>101778611</v>
      </c>
      <c r="L863" s="105" t="s">
        <v>5757</v>
      </c>
      <c r="M863" s="105">
        <v>12000</v>
      </c>
      <c r="N863" s="105" t="s">
        <v>4453</v>
      </c>
      <c r="O863" s="105" t="s">
        <v>4563</v>
      </c>
      <c r="P863" s="105" t="s">
        <v>1964</v>
      </c>
      <c r="Q863" s="105">
        <v>42880.628807870366</v>
      </c>
      <c r="R863" s="105">
        <v>0.62847222222222221</v>
      </c>
      <c r="S863" s="105" t="s">
        <v>4588</v>
      </c>
      <c r="T863" s="105" t="s">
        <v>4453</v>
      </c>
      <c r="U863" s="105" t="s">
        <v>3576</v>
      </c>
      <c r="V863" s="105" t="s">
        <v>3576</v>
      </c>
      <c r="W863" s="105" t="s">
        <v>4360</v>
      </c>
      <c r="X863" s="105"/>
      <c r="Y863" s="105" t="s">
        <v>4555</v>
      </c>
      <c r="Z863" s="105" t="s">
        <v>6656</v>
      </c>
      <c r="AA863" s="105">
        <f t="shared" si="130"/>
        <v>2017</v>
      </c>
      <c r="AB863" s="105">
        <f t="shared" si="131"/>
        <v>5</v>
      </c>
      <c r="AC863" s="105">
        <f t="shared" si="132"/>
        <v>25</v>
      </c>
      <c r="AD863" s="105">
        <f t="shared" si="133"/>
        <v>15</v>
      </c>
      <c r="AE863" s="105">
        <f t="shared" si="134"/>
        <v>5</v>
      </c>
      <c r="AF863" s="106" t="s">
        <v>6657</v>
      </c>
      <c r="AG863" s="107" t="s">
        <v>4596</v>
      </c>
      <c r="AH863" s="107" t="str">
        <f t="shared" si="139"/>
        <v>HFTD</v>
      </c>
      <c r="AI863" s="107" t="s">
        <v>4558</v>
      </c>
      <c r="AJ863" s="105" t="str">
        <f t="shared" si="135"/>
        <v>Distribution</v>
      </c>
      <c r="AK863" s="105" t="str">
        <f t="shared" si="136"/>
        <v>HFTD - Distribution</v>
      </c>
      <c r="AL863" s="105" t="str">
        <f t="shared" si="137"/>
        <v>Fire Less than 300 Acres</v>
      </c>
      <c r="AM863" s="108" t="s">
        <v>4591</v>
      </c>
      <c r="AN863" s="105" t="str">
        <f t="shared" si="138"/>
        <v>Conductor</v>
      </c>
      <c r="AO863" s="109">
        <v>13965</v>
      </c>
    </row>
    <row r="864" spans="1:41" x14ac:dyDescent="0.25">
      <c r="A864" s="105" t="s">
        <v>4544</v>
      </c>
      <c r="B864" s="105">
        <v>42880.733425925922</v>
      </c>
      <c r="C864" s="105">
        <v>0.70486111111111116</v>
      </c>
      <c r="D864" s="105">
        <v>38.398600000000002</v>
      </c>
      <c r="E864" s="105">
        <v>-122.9876</v>
      </c>
      <c r="F864" s="105" t="s">
        <v>4560</v>
      </c>
      <c r="G864" s="105" t="s">
        <v>4545</v>
      </c>
      <c r="H864" s="105" t="s">
        <v>6501</v>
      </c>
      <c r="I864" s="105" t="s">
        <v>4562</v>
      </c>
      <c r="J864" s="105" t="s">
        <v>3576</v>
      </c>
      <c r="K864" s="105">
        <v>101974034</v>
      </c>
      <c r="L864" s="105" t="s">
        <v>4360</v>
      </c>
      <c r="M864" s="105">
        <v>12000</v>
      </c>
      <c r="N864" s="105" t="s">
        <v>4453</v>
      </c>
      <c r="O864" s="105" t="s">
        <v>4563</v>
      </c>
      <c r="P864" s="105" t="s">
        <v>1964</v>
      </c>
      <c r="Q864" s="105">
        <v>42880.733425925922</v>
      </c>
      <c r="R864" s="105">
        <v>0.70486111111111116</v>
      </c>
      <c r="S864" s="105" t="s">
        <v>4551</v>
      </c>
      <c r="T864" s="105" t="s">
        <v>3576</v>
      </c>
      <c r="U864" s="105" t="s">
        <v>4560</v>
      </c>
      <c r="V864" s="105" t="s">
        <v>4553</v>
      </c>
      <c r="W864" s="105" t="s">
        <v>4360</v>
      </c>
      <c r="X864" s="105"/>
      <c r="Y864" s="105" t="s">
        <v>4584</v>
      </c>
      <c r="Z864" s="105" t="s">
        <v>6658</v>
      </c>
      <c r="AA864" s="105">
        <f t="shared" si="130"/>
        <v>2017</v>
      </c>
      <c r="AB864" s="105">
        <f t="shared" si="131"/>
        <v>5</v>
      </c>
      <c r="AC864" s="105">
        <f t="shared" si="132"/>
        <v>25</v>
      </c>
      <c r="AD864" s="105">
        <f t="shared" si="133"/>
        <v>16</v>
      </c>
      <c r="AE864" s="105">
        <f t="shared" si="134"/>
        <v>55</v>
      </c>
      <c r="AF864" s="106" t="s">
        <v>6659</v>
      </c>
      <c r="AG864" s="107" t="s">
        <v>4574</v>
      </c>
      <c r="AH864" s="107" t="str">
        <f t="shared" si="139"/>
        <v>HFTD</v>
      </c>
      <c r="AI864" s="107" t="s">
        <v>4558</v>
      </c>
      <c r="AJ864" s="105" t="str">
        <f t="shared" si="135"/>
        <v>Distribution</v>
      </c>
      <c r="AK864" s="105" t="str">
        <f t="shared" si="136"/>
        <v>HFTD - Distribution</v>
      </c>
      <c r="AL864" s="105" t="str">
        <f t="shared" si="137"/>
        <v>Fire Less than 300 Acres</v>
      </c>
      <c r="AM864" s="108" t="s">
        <v>4560</v>
      </c>
      <c r="AN864" s="105" t="str">
        <f t="shared" si="138"/>
        <v>Branch (Not overhanging, &gt; 12ft)</v>
      </c>
      <c r="AO864" s="109">
        <v>2644</v>
      </c>
    </row>
    <row r="865" spans="1:41" x14ac:dyDescent="0.25">
      <c r="A865" s="105" t="s">
        <v>4544</v>
      </c>
      <c r="B865" s="105">
        <v>42884.770752314813</v>
      </c>
      <c r="C865" s="105" t="s">
        <v>6660</v>
      </c>
      <c r="D865" s="105">
        <v>39.224513000000002</v>
      </c>
      <c r="E865" s="105">
        <v>-121.375252</v>
      </c>
      <c r="F865" s="105" t="s">
        <v>4560</v>
      </c>
      <c r="G865" s="105" t="s">
        <v>4545</v>
      </c>
      <c r="H865" s="105" t="s">
        <v>4582</v>
      </c>
      <c r="I865" s="105" t="s">
        <v>4547</v>
      </c>
      <c r="J865" s="105" t="s">
        <v>5756</v>
      </c>
      <c r="K865" s="105">
        <v>101304842</v>
      </c>
      <c r="L865" s="105" t="s">
        <v>5757</v>
      </c>
      <c r="M865" s="105">
        <v>12000</v>
      </c>
      <c r="N865" s="105" t="s">
        <v>4453</v>
      </c>
      <c r="O865" s="105" t="s">
        <v>4563</v>
      </c>
      <c r="P865" s="105" t="s">
        <v>4569</v>
      </c>
      <c r="Q865" s="105" t="s">
        <v>4570</v>
      </c>
      <c r="R865" s="105" t="s">
        <v>4570</v>
      </c>
      <c r="S865" s="105" t="s">
        <v>4551</v>
      </c>
      <c r="T865" s="105" t="s">
        <v>3576</v>
      </c>
      <c r="U865" s="105" t="s">
        <v>4560</v>
      </c>
      <c r="V865" s="105" t="s">
        <v>4553</v>
      </c>
      <c r="W865" s="105" t="s">
        <v>4360</v>
      </c>
      <c r="X865" s="105"/>
      <c r="Y865" s="105" t="s">
        <v>4576</v>
      </c>
      <c r="Z865" s="105" t="s">
        <v>6661</v>
      </c>
      <c r="AA865" s="105">
        <f t="shared" si="130"/>
        <v>2017</v>
      </c>
      <c r="AB865" s="105">
        <f t="shared" si="131"/>
        <v>5</v>
      </c>
      <c r="AC865" s="105">
        <f t="shared" si="132"/>
        <v>29</v>
      </c>
      <c r="AD865" s="105">
        <f t="shared" si="133"/>
        <v>18</v>
      </c>
      <c r="AE865" s="105">
        <f t="shared" si="134"/>
        <v>29</v>
      </c>
      <c r="AF865" s="106" t="s">
        <v>6662</v>
      </c>
      <c r="AG865" s="107" t="s">
        <v>4596</v>
      </c>
      <c r="AH865" s="107" t="str">
        <f t="shared" si="139"/>
        <v>HFTD</v>
      </c>
      <c r="AI865" s="107" t="s">
        <v>4558</v>
      </c>
      <c r="AJ865" s="105" t="str">
        <f t="shared" si="135"/>
        <v>Distribution</v>
      </c>
      <c r="AK865" s="105" t="str">
        <f t="shared" si="136"/>
        <v>HFTD - Distribution</v>
      </c>
      <c r="AL865" s="105" t="str">
        <f t="shared" si="137"/>
        <v>Fire Less than 300 Acres</v>
      </c>
      <c r="AM865" s="108" t="s">
        <v>4560</v>
      </c>
      <c r="AN865" s="105" t="str">
        <f t="shared" si="138"/>
        <v>Fell into (No defect)</v>
      </c>
      <c r="AO865" s="109">
        <v>616</v>
      </c>
    </row>
    <row r="866" spans="1:41" x14ac:dyDescent="0.25">
      <c r="A866" s="105" t="s">
        <v>4544</v>
      </c>
      <c r="B866" s="105">
        <v>42885</v>
      </c>
      <c r="C866" s="105">
        <v>0.4861111111111111</v>
      </c>
      <c r="D866" s="105">
        <v>36.800451000000002</v>
      </c>
      <c r="E866" s="105">
        <v>-121.77018200000001</v>
      </c>
      <c r="F866" s="105" t="s">
        <v>4560</v>
      </c>
      <c r="G866" s="105" t="s">
        <v>4545</v>
      </c>
      <c r="H866" s="105" t="s">
        <v>4546</v>
      </c>
      <c r="I866" s="105" t="s">
        <v>4360</v>
      </c>
      <c r="J866" s="105" t="s">
        <v>3576</v>
      </c>
      <c r="K866" s="105">
        <v>101707398</v>
      </c>
      <c r="L866" s="105" t="s">
        <v>4360</v>
      </c>
      <c r="M866" s="105">
        <v>12000</v>
      </c>
      <c r="N866" s="105" t="s">
        <v>4453</v>
      </c>
      <c r="O866" s="105" t="s">
        <v>4563</v>
      </c>
      <c r="P866" s="105" t="s">
        <v>1964</v>
      </c>
      <c r="Q866" s="105">
        <v>42885</v>
      </c>
      <c r="R866" s="105">
        <v>0.4861111111111111</v>
      </c>
      <c r="S866" s="105" t="s">
        <v>4551</v>
      </c>
      <c r="T866" s="105" t="s">
        <v>3576</v>
      </c>
      <c r="U866" s="105" t="s">
        <v>4564</v>
      </c>
      <c r="V866" s="105" t="s">
        <v>4553</v>
      </c>
      <c r="W866" s="105" t="s">
        <v>4360</v>
      </c>
      <c r="X866" s="105"/>
      <c r="Y866" s="105" t="s">
        <v>4555</v>
      </c>
      <c r="Z866" s="105" t="s">
        <v>6663</v>
      </c>
      <c r="AA866" s="105">
        <f t="shared" si="130"/>
        <v>2017</v>
      </c>
      <c r="AB866" s="105">
        <f t="shared" si="131"/>
        <v>5</v>
      </c>
      <c r="AC866" s="105">
        <f t="shared" si="132"/>
        <v>30</v>
      </c>
      <c r="AD866" s="105">
        <f t="shared" si="133"/>
        <v>11</v>
      </c>
      <c r="AE866" s="105">
        <f t="shared" si="134"/>
        <v>40</v>
      </c>
      <c r="AF866" s="106" t="s">
        <v>6664</v>
      </c>
      <c r="AG866" s="107" t="s">
        <v>3561</v>
      </c>
      <c r="AH866" s="107" t="str">
        <f t="shared" si="139"/>
        <v>non-HFTD</v>
      </c>
      <c r="AI866" s="107" t="s">
        <v>4558</v>
      </c>
      <c r="AJ866" s="105" t="str">
        <f t="shared" si="135"/>
        <v>Distribution</v>
      </c>
      <c r="AK866" s="105" t="str">
        <f t="shared" si="136"/>
        <v>non-HFTD - Distribution</v>
      </c>
      <c r="AL866" s="105" t="str">
        <f t="shared" si="137"/>
        <v>Fire Less than 300 Acres</v>
      </c>
      <c r="AM866" s="108" t="s">
        <v>4564</v>
      </c>
      <c r="AN866" s="105" t="str">
        <f t="shared" si="138"/>
        <v>Animal</v>
      </c>
      <c r="AO866" s="109" t="s">
        <v>3576</v>
      </c>
    </row>
    <row r="867" spans="1:41" x14ac:dyDescent="0.25">
      <c r="A867" s="105" t="s">
        <v>4544</v>
      </c>
      <c r="B867" s="105">
        <v>42886.094027777777</v>
      </c>
      <c r="C867" s="105">
        <v>8.7500000000000008E-2</v>
      </c>
      <c r="D867" s="105">
        <v>38.754030999999998</v>
      </c>
      <c r="E867" s="105">
        <v>-121.223778</v>
      </c>
      <c r="F867" s="105" t="s">
        <v>4560</v>
      </c>
      <c r="G867" s="105" t="s">
        <v>4545</v>
      </c>
      <c r="H867" s="105" t="s">
        <v>4546</v>
      </c>
      <c r="I867" s="105" t="s">
        <v>4547</v>
      </c>
      <c r="J867" s="105" t="s">
        <v>6665</v>
      </c>
      <c r="K867" s="105">
        <v>100063341</v>
      </c>
      <c r="L867" s="105" t="s">
        <v>6666</v>
      </c>
      <c r="M867" s="105">
        <v>12000</v>
      </c>
      <c r="N867" s="105" t="s">
        <v>4453</v>
      </c>
      <c r="O867" s="105" t="s">
        <v>4563</v>
      </c>
      <c r="P867" s="105" t="s">
        <v>1964</v>
      </c>
      <c r="Q867" s="105">
        <v>42886.094027777777</v>
      </c>
      <c r="R867" s="105">
        <v>8.7500000000000008E-2</v>
      </c>
      <c r="S867" s="105" t="s">
        <v>4551</v>
      </c>
      <c r="T867" s="105" t="s">
        <v>3576</v>
      </c>
      <c r="U867" s="105" t="s">
        <v>4638</v>
      </c>
      <c r="V867" s="105" t="s">
        <v>4553</v>
      </c>
      <c r="W867" s="105" t="s">
        <v>4554</v>
      </c>
      <c r="X867" s="105" t="s">
        <v>5912</v>
      </c>
      <c r="Y867" s="105" t="s">
        <v>4555</v>
      </c>
      <c r="Z867" s="105" t="s">
        <v>6667</v>
      </c>
      <c r="AA867" s="105">
        <f t="shared" si="130"/>
        <v>2017</v>
      </c>
      <c r="AB867" s="105">
        <f t="shared" si="131"/>
        <v>5</v>
      </c>
      <c r="AC867" s="105">
        <f t="shared" si="132"/>
        <v>31</v>
      </c>
      <c r="AD867" s="105">
        <f t="shared" si="133"/>
        <v>2</v>
      </c>
      <c r="AE867" s="105">
        <f t="shared" si="134"/>
        <v>6</v>
      </c>
      <c r="AF867" s="106" t="s">
        <v>6668</v>
      </c>
      <c r="AG867" s="107" t="s">
        <v>3561</v>
      </c>
      <c r="AH867" s="107" t="str">
        <f t="shared" si="139"/>
        <v>non-HFTD</v>
      </c>
      <c r="AI867" s="107" t="s">
        <v>4558</v>
      </c>
      <c r="AJ867" s="105" t="str">
        <f t="shared" si="135"/>
        <v>Distribution</v>
      </c>
      <c r="AK867" s="105" t="str">
        <f t="shared" si="136"/>
        <v>non-HFTD - Distribution</v>
      </c>
      <c r="AL867" s="105" t="str">
        <f t="shared" si="137"/>
        <v>Fire Less than 300 Acres</v>
      </c>
      <c r="AM867" s="108" t="s">
        <v>4559</v>
      </c>
      <c r="AN867" s="105" t="str">
        <f t="shared" si="138"/>
        <v>Balloons</v>
      </c>
      <c r="AO867" s="109">
        <v>5463</v>
      </c>
    </row>
    <row r="868" spans="1:41" x14ac:dyDescent="0.25">
      <c r="A868" s="105" t="s">
        <v>4544</v>
      </c>
      <c r="B868" s="105">
        <v>42886.244618055556</v>
      </c>
      <c r="C868" s="105">
        <v>0.22500000000000001</v>
      </c>
      <c r="D868" s="105">
        <v>37.0274967</v>
      </c>
      <c r="E868" s="105">
        <v>-120.0706667</v>
      </c>
      <c r="F868" s="105" t="s">
        <v>4560</v>
      </c>
      <c r="G868" s="105" t="s">
        <v>4561</v>
      </c>
      <c r="H868" s="105" t="s">
        <v>4546</v>
      </c>
      <c r="I868" s="105" t="s">
        <v>4547</v>
      </c>
      <c r="J868" s="105" t="s">
        <v>4360</v>
      </c>
      <c r="K868" s="105">
        <v>101113852</v>
      </c>
      <c r="L868" s="105" t="s">
        <v>4360</v>
      </c>
      <c r="M868" s="105">
        <v>12000</v>
      </c>
      <c r="N868" s="105" t="s">
        <v>4453</v>
      </c>
      <c r="O868" s="105" t="s">
        <v>4563</v>
      </c>
      <c r="P868" s="105" t="s">
        <v>1964</v>
      </c>
      <c r="Q868" s="105">
        <v>42886.244618055556</v>
      </c>
      <c r="R868" s="105">
        <v>0.22500000000000001</v>
      </c>
      <c r="S868" s="105" t="s">
        <v>4588</v>
      </c>
      <c r="T868" s="105" t="s">
        <v>4453</v>
      </c>
      <c r="U868" s="105" t="s">
        <v>3576</v>
      </c>
      <c r="V868" s="105" t="s">
        <v>3576</v>
      </c>
      <c r="W868" s="105" t="s">
        <v>4360</v>
      </c>
      <c r="X868" s="105"/>
      <c r="Y868" s="105" t="s">
        <v>4555</v>
      </c>
      <c r="Z868" s="105" t="s">
        <v>6669</v>
      </c>
      <c r="AA868" s="105">
        <f t="shared" si="130"/>
        <v>2017</v>
      </c>
      <c r="AB868" s="105">
        <f t="shared" si="131"/>
        <v>5</v>
      </c>
      <c r="AC868" s="105">
        <f t="shared" si="132"/>
        <v>31</v>
      </c>
      <c r="AD868" s="105">
        <f t="shared" si="133"/>
        <v>5</v>
      </c>
      <c r="AE868" s="105">
        <f t="shared" si="134"/>
        <v>24</v>
      </c>
      <c r="AF868" s="106" t="s">
        <v>6670</v>
      </c>
      <c r="AG868" s="107" t="s">
        <v>3561</v>
      </c>
      <c r="AH868" s="107" t="str">
        <f t="shared" si="139"/>
        <v>non-HFTD</v>
      </c>
      <c r="AI868" s="107" t="s">
        <v>4558</v>
      </c>
      <c r="AJ868" s="105" t="str">
        <f t="shared" si="135"/>
        <v>Distribution</v>
      </c>
      <c r="AK868" s="105" t="str">
        <f t="shared" si="136"/>
        <v>non-HFTD - Distribution</v>
      </c>
      <c r="AL868" s="105" t="str">
        <f t="shared" si="137"/>
        <v>Fire Less than 300 Acres</v>
      </c>
      <c r="AM868" s="108" t="s">
        <v>4591</v>
      </c>
      <c r="AN868" s="105" t="str">
        <f t="shared" si="138"/>
        <v>Conductor</v>
      </c>
      <c r="AO868" s="109">
        <v>5072</v>
      </c>
    </row>
    <row r="869" spans="1:41" x14ac:dyDescent="0.25">
      <c r="A869" s="105" t="s">
        <v>4544</v>
      </c>
      <c r="B869" s="105">
        <v>42887.384340277778</v>
      </c>
      <c r="C869" s="105">
        <v>0.38263888888888892</v>
      </c>
      <c r="D869" s="105">
        <v>40.183010000000003</v>
      </c>
      <c r="E869" s="105">
        <v>-122.26654000000001</v>
      </c>
      <c r="F869" s="105" t="s">
        <v>4560</v>
      </c>
      <c r="G869" s="105" t="s">
        <v>4545</v>
      </c>
      <c r="H869" s="105" t="s">
        <v>4546</v>
      </c>
      <c r="I869" s="105" t="s">
        <v>4547</v>
      </c>
      <c r="J869" s="105" t="s">
        <v>6671</v>
      </c>
      <c r="K869" s="105">
        <v>101546068</v>
      </c>
      <c r="L869" s="105" t="s">
        <v>4360</v>
      </c>
      <c r="M869" s="105">
        <v>12000</v>
      </c>
      <c r="N869" s="105" t="s">
        <v>4453</v>
      </c>
      <c r="O869" s="105" t="s">
        <v>4563</v>
      </c>
      <c r="P869" s="105" t="s">
        <v>1964</v>
      </c>
      <c r="Q869" s="105">
        <v>42887.384340277778</v>
      </c>
      <c r="R869" s="105">
        <v>0.38263888888888892</v>
      </c>
      <c r="S869" s="105" t="s">
        <v>4551</v>
      </c>
      <c r="T869" s="105" t="s">
        <v>3576</v>
      </c>
      <c r="U869" s="105" t="s">
        <v>4564</v>
      </c>
      <c r="V869" s="105" t="s">
        <v>4553</v>
      </c>
      <c r="W869" s="105" t="s">
        <v>4360</v>
      </c>
      <c r="X869" s="105"/>
      <c r="Y869" s="105" t="s">
        <v>4555</v>
      </c>
      <c r="Z869" s="105" t="s">
        <v>6672</v>
      </c>
      <c r="AA869" s="105">
        <f t="shared" si="130"/>
        <v>2017</v>
      </c>
      <c r="AB869" s="105">
        <f t="shared" si="131"/>
        <v>6</v>
      </c>
      <c r="AC869" s="105">
        <f t="shared" si="132"/>
        <v>1</v>
      </c>
      <c r="AD869" s="105">
        <f t="shared" si="133"/>
        <v>9</v>
      </c>
      <c r="AE869" s="105">
        <f t="shared" si="134"/>
        <v>11</v>
      </c>
      <c r="AF869" s="106" t="s">
        <v>6673</v>
      </c>
      <c r="AG869" s="107" t="s">
        <v>3561</v>
      </c>
      <c r="AH869" s="107" t="str">
        <f t="shared" si="139"/>
        <v>non-HFTD</v>
      </c>
      <c r="AI869" s="107" t="s">
        <v>4558</v>
      </c>
      <c r="AJ869" s="105" t="str">
        <f t="shared" si="135"/>
        <v>Distribution</v>
      </c>
      <c r="AK869" s="105" t="str">
        <f t="shared" si="136"/>
        <v>non-HFTD - Distribution</v>
      </c>
      <c r="AL869" s="105" t="str">
        <f t="shared" si="137"/>
        <v>Fire Less than 300 Acres</v>
      </c>
      <c r="AM869" s="108" t="s">
        <v>4564</v>
      </c>
      <c r="AN869" s="105" t="str">
        <f t="shared" si="138"/>
        <v>Animal</v>
      </c>
      <c r="AO869" s="109">
        <v>5245</v>
      </c>
    </row>
    <row r="870" spans="1:41" x14ac:dyDescent="0.25">
      <c r="A870" s="105" t="s">
        <v>4544</v>
      </c>
      <c r="B870" s="105">
        <v>42887.910057870366</v>
      </c>
      <c r="C870" s="105">
        <v>0.89930555555555547</v>
      </c>
      <c r="D870" s="105">
        <v>41.055700000000002</v>
      </c>
      <c r="E870" s="105">
        <v>-121.3869</v>
      </c>
      <c r="F870" s="105" t="s">
        <v>4560</v>
      </c>
      <c r="G870" s="105" t="s">
        <v>4545</v>
      </c>
      <c r="H870" s="105" t="s">
        <v>6501</v>
      </c>
      <c r="I870" s="105" t="s">
        <v>4547</v>
      </c>
      <c r="J870" s="105" t="s">
        <v>4360</v>
      </c>
      <c r="K870" s="105">
        <v>101550337</v>
      </c>
      <c r="L870" s="105" t="s">
        <v>6674</v>
      </c>
      <c r="M870" s="105">
        <v>12000</v>
      </c>
      <c r="N870" s="105" t="s">
        <v>4453</v>
      </c>
      <c r="O870" s="105" t="s">
        <v>4563</v>
      </c>
      <c r="P870" s="105" t="s">
        <v>1964</v>
      </c>
      <c r="Q870" s="105">
        <v>42887.910057870366</v>
      </c>
      <c r="R870" s="105">
        <v>0.89930555555555547</v>
      </c>
      <c r="S870" s="105" t="s">
        <v>4588</v>
      </c>
      <c r="T870" s="105" t="s">
        <v>4453</v>
      </c>
      <c r="U870" s="105" t="s">
        <v>3576</v>
      </c>
      <c r="V870" s="105" t="s">
        <v>3576</v>
      </c>
      <c r="W870" s="105" t="s">
        <v>4360</v>
      </c>
      <c r="X870" s="105"/>
      <c r="Y870" s="105" t="s">
        <v>4555</v>
      </c>
      <c r="Z870" s="105" t="s">
        <v>6675</v>
      </c>
      <c r="AA870" s="105">
        <f t="shared" si="130"/>
        <v>2017</v>
      </c>
      <c r="AB870" s="105">
        <f t="shared" si="131"/>
        <v>6</v>
      </c>
      <c r="AC870" s="105">
        <f t="shared" si="132"/>
        <v>1</v>
      </c>
      <c r="AD870" s="105">
        <f t="shared" si="133"/>
        <v>21</v>
      </c>
      <c r="AE870" s="105">
        <f t="shared" si="134"/>
        <v>35</v>
      </c>
      <c r="AF870" s="106" t="s">
        <v>6676</v>
      </c>
      <c r="AG870" s="107" t="s">
        <v>3561</v>
      </c>
      <c r="AH870" s="107" t="str">
        <f t="shared" si="139"/>
        <v>non-HFTD</v>
      </c>
      <c r="AI870" s="107" t="s">
        <v>4558</v>
      </c>
      <c r="AJ870" s="105" t="str">
        <f t="shared" si="135"/>
        <v>Distribution</v>
      </c>
      <c r="AK870" s="105" t="str">
        <f t="shared" si="136"/>
        <v>non-HFTD - Distribution</v>
      </c>
      <c r="AL870" s="105" t="str">
        <f t="shared" si="137"/>
        <v>Fire Less than 300 Acres</v>
      </c>
      <c r="AM870" s="108" t="s">
        <v>4591</v>
      </c>
      <c r="AN870" s="105" t="str">
        <f t="shared" si="138"/>
        <v>Conductor</v>
      </c>
      <c r="AO870" s="109">
        <v>265214</v>
      </c>
    </row>
    <row r="871" spans="1:41" x14ac:dyDescent="0.25">
      <c r="A871" s="105" t="s">
        <v>4544</v>
      </c>
      <c r="B871" s="105">
        <v>42887.933622685188</v>
      </c>
      <c r="C871" s="105">
        <v>0.92638888888888893</v>
      </c>
      <c r="D871" s="105">
        <v>36.653939999999999</v>
      </c>
      <c r="E871" s="105">
        <v>-121.62918000000001</v>
      </c>
      <c r="F871" s="105" t="s">
        <v>4560</v>
      </c>
      <c r="G871" s="105" t="s">
        <v>4545</v>
      </c>
      <c r="H871" s="105" t="s">
        <v>6501</v>
      </c>
      <c r="I871" s="105" t="s">
        <v>4547</v>
      </c>
      <c r="J871" s="105" t="s">
        <v>6677</v>
      </c>
      <c r="K871" s="105">
        <v>101732390</v>
      </c>
      <c r="L871" s="105" t="s">
        <v>4360</v>
      </c>
      <c r="M871" s="105">
        <v>12000</v>
      </c>
      <c r="N871" s="105" t="s">
        <v>4447</v>
      </c>
      <c r="O871" s="105" t="s">
        <v>4563</v>
      </c>
      <c r="P871" s="105" t="s">
        <v>1964</v>
      </c>
      <c r="Q871" s="105">
        <v>42887.933622685188</v>
      </c>
      <c r="R871" s="105">
        <v>0.92638888888888893</v>
      </c>
      <c r="S871" s="105" t="s">
        <v>4588</v>
      </c>
      <c r="T871" s="105" t="s">
        <v>4447</v>
      </c>
      <c r="U871" s="105" t="s">
        <v>3576</v>
      </c>
      <c r="V871" s="105" t="s">
        <v>3576</v>
      </c>
      <c r="W871" s="105" t="s">
        <v>4360</v>
      </c>
      <c r="X871" s="105"/>
      <c r="Y871" s="105" t="s">
        <v>4555</v>
      </c>
      <c r="Z871" s="105" t="s">
        <v>6678</v>
      </c>
      <c r="AA871" s="105">
        <f t="shared" si="130"/>
        <v>2017</v>
      </c>
      <c r="AB871" s="105">
        <f t="shared" si="131"/>
        <v>6</v>
      </c>
      <c r="AC871" s="105">
        <f t="shared" si="132"/>
        <v>1</v>
      </c>
      <c r="AD871" s="105">
        <f t="shared" si="133"/>
        <v>22</v>
      </c>
      <c r="AE871" s="105">
        <f t="shared" si="134"/>
        <v>14</v>
      </c>
      <c r="AF871" s="106" t="s">
        <v>6679</v>
      </c>
      <c r="AG871" s="107" t="s">
        <v>3561</v>
      </c>
      <c r="AH871" s="107" t="str">
        <f t="shared" si="139"/>
        <v>non-HFTD</v>
      </c>
      <c r="AI871" s="107" t="s">
        <v>4558</v>
      </c>
      <c r="AJ871" s="105" t="str">
        <f t="shared" si="135"/>
        <v>Distribution</v>
      </c>
      <c r="AK871" s="105" t="str">
        <f t="shared" si="136"/>
        <v>non-HFTD - Distribution</v>
      </c>
      <c r="AL871" s="105" t="str">
        <f t="shared" si="137"/>
        <v>Fire Less than 300 Acres</v>
      </c>
      <c r="AM871" s="108" t="s">
        <v>4591</v>
      </c>
      <c r="AN871" s="105" t="str">
        <f t="shared" si="138"/>
        <v>Lightning Arrestor</v>
      </c>
      <c r="AO871" s="109">
        <v>5010</v>
      </c>
    </row>
    <row r="872" spans="1:41" x14ac:dyDescent="0.25">
      <c r="A872" s="105" t="s">
        <v>4544</v>
      </c>
      <c r="B872" s="105">
        <v>42889.566238425927</v>
      </c>
      <c r="C872" s="105">
        <v>0.55972222222222223</v>
      </c>
      <c r="D872" s="105">
        <v>38.901738000000002</v>
      </c>
      <c r="E872" s="105">
        <v>-121.205592</v>
      </c>
      <c r="F872" s="105" t="s">
        <v>4560</v>
      </c>
      <c r="G872" s="105" t="s">
        <v>4545</v>
      </c>
      <c r="H872" s="105" t="s">
        <v>4546</v>
      </c>
      <c r="I872" s="105" t="s">
        <v>4547</v>
      </c>
      <c r="J872" s="105" t="s">
        <v>5756</v>
      </c>
      <c r="K872" s="105">
        <v>100043664</v>
      </c>
      <c r="L872" s="105" t="s">
        <v>5757</v>
      </c>
      <c r="M872" s="105">
        <v>12000</v>
      </c>
      <c r="N872" s="105" t="s">
        <v>4453</v>
      </c>
      <c r="O872" s="105" t="s">
        <v>4563</v>
      </c>
      <c r="P872" s="105" t="s">
        <v>1964</v>
      </c>
      <c r="Q872" s="105">
        <v>42889.566238425927</v>
      </c>
      <c r="R872" s="105">
        <v>0.55972222222222223</v>
      </c>
      <c r="S872" s="105" t="s">
        <v>4588</v>
      </c>
      <c r="T872" s="105" t="s">
        <v>4453</v>
      </c>
      <c r="U872" s="105" t="s">
        <v>3576</v>
      </c>
      <c r="V872" s="105" t="s">
        <v>3576</v>
      </c>
      <c r="W872" s="105" t="s">
        <v>4360</v>
      </c>
      <c r="X872" s="105"/>
      <c r="Y872" s="105" t="s">
        <v>4555</v>
      </c>
      <c r="Z872" s="105" t="s">
        <v>6680</v>
      </c>
      <c r="AA872" s="105">
        <f t="shared" si="130"/>
        <v>2017</v>
      </c>
      <c r="AB872" s="105">
        <f t="shared" si="131"/>
        <v>6</v>
      </c>
      <c r="AC872" s="105">
        <f t="shared" si="132"/>
        <v>3</v>
      </c>
      <c r="AD872" s="105">
        <f t="shared" si="133"/>
        <v>13</v>
      </c>
      <c r="AE872" s="105">
        <f t="shared" si="134"/>
        <v>26</v>
      </c>
      <c r="AF872" s="106" t="s">
        <v>6681</v>
      </c>
      <c r="AG872" s="107" t="s">
        <v>4596</v>
      </c>
      <c r="AH872" s="107" t="str">
        <f t="shared" si="139"/>
        <v>HFTD</v>
      </c>
      <c r="AI872" s="107" t="s">
        <v>4558</v>
      </c>
      <c r="AJ872" s="105" t="str">
        <f t="shared" si="135"/>
        <v>Distribution</v>
      </c>
      <c r="AK872" s="105" t="str">
        <f t="shared" si="136"/>
        <v>HFTD - Distribution</v>
      </c>
      <c r="AL872" s="105" t="str">
        <f t="shared" si="137"/>
        <v>Fire Less than 300 Acres</v>
      </c>
      <c r="AM872" s="108" t="s">
        <v>4591</v>
      </c>
      <c r="AN872" s="105" t="str">
        <f t="shared" si="138"/>
        <v>Conductor</v>
      </c>
      <c r="AO872" s="109">
        <v>29512</v>
      </c>
    </row>
    <row r="873" spans="1:41" x14ac:dyDescent="0.25">
      <c r="A873" s="105" t="s">
        <v>4544</v>
      </c>
      <c r="B873" s="105">
        <v>42889.869710648149</v>
      </c>
      <c r="C873" s="105" t="s">
        <v>6682</v>
      </c>
      <c r="D873" s="105">
        <v>36.832293999999997</v>
      </c>
      <c r="E873" s="105">
        <v>-119.63327</v>
      </c>
      <c r="F873" s="105" t="s">
        <v>4560</v>
      </c>
      <c r="G873" s="105" t="s">
        <v>4545</v>
      </c>
      <c r="H873" s="105" t="s">
        <v>6501</v>
      </c>
      <c r="I873" s="105" t="s">
        <v>4547</v>
      </c>
      <c r="J873" s="105" t="s">
        <v>6683</v>
      </c>
      <c r="K873" s="105">
        <v>100768082</v>
      </c>
      <c r="L873" s="105" t="s">
        <v>4360</v>
      </c>
      <c r="M873" s="105">
        <v>12000</v>
      </c>
      <c r="N873" s="105" t="s">
        <v>4453</v>
      </c>
      <c r="O873" s="105" t="s">
        <v>4563</v>
      </c>
      <c r="P873" s="105" t="s">
        <v>1964</v>
      </c>
      <c r="Q873" s="105">
        <v>42889.869710648149</v>
      </c>
      <c r="R873" s="105" t="s">
        <v>6682</v>
      </c>
      <c r="S873" s="105" t="s">
        <v>4551</v>
      </c>
      <c r="T873" s="105" t="s">
        <v>3576</v>
      </c>
      <c r="U873" s="105" t="s">
        <v>4560</v>
      </c>
      <c r="V873" s="105" t="s">
        <v>4553</v>
      </c>
      <c r="W873" s="105" t="s">
        <v>4360</v>
      </c>
      <c r="X873" s="105"/>
      <c r="Y873" s="105" t="s">
        <v>4576</v>
      </c>
      <c r="Z873" s="105" t="s">
        <v>6684</v>
      </c>
      <c r="AA873" s="105">
        <f t="shared" si="130"/>
        <v>2017</v>
      </c>
      <c r="AB873" s="105">
        <f t="shared" si="131"/>
        <v>6</v>
      </c>
      <c r="AC873" s="105">
        <f t="shared" si="132"/>
        <v>3</v>
      </c>
      <c r="AD873" s="105">
        <f t="shared" si="133"/>
        <v>20</v>
      </c>
      <c r="AE873" s="105">
        <f t="shared" si="134"/>
        <v>52</v>
      </c>
      <c r="AF873" s="106" t="s">
        <v>6685</v>
      </c>
      <c r="AG873" s="107" t="s">
        <v>3561</v>
      </c>
      <c r="AH873" s="107" t="str">
        <f t="shared" si="139"/>
        <v>non-HFTD</v>
      </c>
      <c r="AI873" s="107" t="s">
        <v>4558</v>
      </c>
      <c r="AJ873" s="105" t="str">
        <f t="shared" si="135"/>
        <v>Distribution</v>
      </c>
      <c r="AK873" s="105" t="str">
        <f t="shared" si="136"/>
        <v>non-HFTD - Distribution</v>
      </c>
      <c r="AL873" s="105" t="str">
        <f t="shared" si="137"/>
        <v>Fire Less than 300 Acres</v>
      </c>
      <c r="AM873" s="108" t="s">
        <v>4560</v>
      </c>
      <c r="AN873" s="105" t="str">
        <f t="shared" si="138"/>
        <v>Fell into (No defect)</v>
      </c>
      <c r="AO873" s="109">
        <v>1686</v>
      </c>
    </row>
    <row r="874" spans="1:41" x14ac:dyDescent="0.25">
      <c r="A874" s="105" t="s">
        <v>4544</v>
      </c>
      <c r="B874" s="105">
        <v>42890.005879629629</v>
      </c>
      <c r="C874" s="105" t="s">
        <v>6686</v>
      </c>
      <c r="D874" s="105">
        <v>36.982001699999998</v>
      </c>
      <c r="E874" s="105">
        <v>-120.03471</v>
      </c>
      <c r="F874" s="105" t="s">
        <v>4560</v>
      </c>
      <c r="G874" s="105" t="s">
        <v>4545</v>
      </c>
      <c r="H874" s="105" t="s">
        <v>4546</v>
      </c>
      <c r="I874" s="105" t="s">
        <v>4547</v>
      </c>
      <c r="J874" s="105" t="s">
        <v>6687</v>
      </c>
      <c r="K874" s="105">
        <v>103837406</v>
      </c>
      <c r="L874" s="105" t="s">
        <v>4549</v>
      </c>
      <c r="M874" s="105">
        <v>12000</v>
      </c>
      <c r="N874" s="105" t="s">
        <v>4453</v>
      </c>
      <c r="O874" s="105" t="s">
        <v>4563</v>
      </c>
      <c r="P874" s="105" t="s">
        <v>1964</v>
      </c>
      <c r="Q874" s="105">
        <v>42890.005879629629</v>
      </c>
      <c r="R874" s="105" t="s">
        <v>6686</v>
      </c>
      <c r="S874" s="105" t="s">
        <v>4551</v>
      </c>
      <c r="T874" s="105" t="s">
        <v>3576</v>
      </c>
      <c r="U874" s="105" t="s">
        <v>4638</v>
      </c>
      <c r="V874" s="105" t="s">
        <v>4553</v>
      </c>
      <c r="W874" s="105" t="s">
        <v>4554</v>
      </c>
      <c r="X874" s="105" t="s">
        <v>5912</v>
      </c>
      <c r="Y874" s="105" t="s">
        <v>4555</v>
      </c>
      <c r="Z874" s="105" t="s">
        <v>6688</v>
      </c>
      <c r="AA874" s="105">
        <f t="shared" si="130"/>
        <v>2017</v>
      </c>
      <c r="AB874" s="105">
        <f t="shared" si="131"/>
        <v>6</v>
      </c>
      <c r="AC874" s="105">
        <f t="shared" si="132"/>
        <v>4</v>
      </c>
      <c r="AD874" s="105">
        <f t="shared" si="133"/>
        <v>0</v>
      </c>
      <c r="AE874" s="105">
        <f t="shared" si="134"/>
        <v>8</v>
      </c>
      <c r="AF874" s="106" t="s">
        <v>6689</v>
      </c>
      <c r="AG874" s="107" t="s">
        <v>3561</v>
      </c>
      <c r="AH874" s="107" t="str">
        <f t="shared" si="139"/>
        <v>non-HFTD</v>
      </c>
      <c r="AI874" s="107" t="s">
        <v>4558</v>
      </c>
      <c r="AJ874" s="105" t="str">
        <f t="shared" si="135"/>
        <v>Distribution</v>
      </c>
      <c r="AK874" s="105" t="str">
        <f t="shared" si="136"/>
        <v>non-HFTD - Distribution</v>
      </c>
      <c r="AL874" s="105" t="str">
        <f t="shared" si="137"/>
        <v>Fire Less than 300 Acres</v>
      </c>
      <c r="AM874" s="108" t="s">
        <v>4559</v>
      </c>
      <c r="AN874" s="105" t="str">
        <f t="shared" si="138"/>
        <v>Balloons</v>
      </c>
      <c r="AO874" s="109">
        <v>80</v>
      </c>
    </row>
    <row r="875" spans="1:41" x14ac:dyDescent="0.25">
      <c r="A875" s="105" t="s">
        <v>4544</v>
      </c>
      <c r="B875" s="105">
        <v>42890.550740740742</v>
      </c>
      <c r="C875" s="105">
        <v>0.54999999999999993</v>
      </c>
      <c r="D875" s="105">
        <v>36.745905</v>
      </c>
      <c r="E875" s="105">
        <v>-120.060175</v>
      </c>
      <c r="F875" s="105" t="s">
        <v>4560</v>
      </c>
      <c r="G875" s="105" t="s">
        <v>4545</v>
      </c>
      <c r="H875" s="105" t="s">
        <v>4546</v>
      </c>
      <c r="I875" s="105" t="s">
        <v>4547</v>
      </c>
      <c r="J875" s="105" t="s">
        <v>4360</v>
      </c>
      <c r="K875" s="105">
        <v>100645872</v>
      </c>
      <c r="L875" s="105" t="s">
        <v>4360</v>
      </c>
      <c r="M875" s="105">
        <v>12000</v>
      </c>
      <c r="N875" s="105" t="s">
        <v>4453</v>
      </c>
      <c r="O875" s="105" t="s">
        <v>4563</v>
      </c>
      <c r="P875" s="105" t="s">
        <v>1964</v>
      </c>
      <c r="Q875" s="105">
        <v>42890.550740740742</v>
      </c>
      <c r="R875" s="105">
        <v>0.54999999999999993</v>
      </c>
      <c r="S875" s="105" t="s">
        <v>4551</v>
      </c>
      <c r="T875" s="105" t="s">
        <v>3576</v>
      </c>
      <c r="U875" s="105" t="s">
        <v>4564</v>
      </c>
      <c r="V875" s="105" t="s">
        <v>4553</v>
      </c>
      <c r="W875" s="105" t="s">
        <v>4360</v>
      </c>
      <c r="X875" s="105"/>
      <c r="Y875" s="105" t="s">
        <v>4555</v>
      </c>
      <c r="Z875" s="105" t="s">
        <v>6690</v>
      </c>
      <c r="AA875" s="105">
        <f t="shared" si="130"/>
        <v>2017</v>
      </c>
      <c r="AB875" s="105">
        <f t="shared" si="131"/>
        <v>6</v>
      </c>
      <c r="AC875" s="105">
        <f t="shared" si="132"/>
        <v>4</v>
      </c>
      <c r="AD875" s="105">
        <f t="shared" si="133"/>
        <v>13</v>
      </c>
      <c r="AE875" s="105">
        <f t="shared" si="134"/>
        <v>12</v>
      </c>
      <c r="AF875" s="106" t="s">
        <v>6691</v>
      </c>
      <c r="AG875" s="107" t="s">
        <v>3561</v>
      </c>
      <c r="AH875" s="107" t="str">
        <f t="shared" si="139"/>
        <v>non-HFTD</v>
      </c>
      <c r="AI875" s="107" t="s">
        <v>4558</v>
      </c>
      <c r="AJ875" s="105" t="str">
        <f t="shared" si="135"/>
        <v>Distribution</v>
      </c>
      <c r="AK875" s="105" t="str">
        <f t="shared" si="136"/>
        <v>non-HFTD - Distribution</v>
      </c>
      <c r="AL875" s="105" t="str">
        <f t="shared" si="137"/>
        <v>Fire Less than 300 Acres</v>
      </c>
      <c r="AM875" s="108" t="s">
        <v>4564</v>
      </c>
      <c r="AN875" s="105" t="str">
        <f t="shared" si="138"/>
        <v>Animal</v>
      </c>
      <c r="AO875" s="109">
        <v>1161</v>
      </c>
    </row>
    <row r="876" spans="1:41" x14ac:dyDescent="0.25">
      <c r="A876" s="105" t="s">
        <v>4544</v>
      </c>
      <c r="B876" s="105">
        <v>42891.295358796298</v>
      </c>
      <c r="C876" s="105">
        <v>3.6111111111111115E-2</v>
      </c>
      <c r="D876" s="105">
        <v>38.234200000000001</v>
      </c>
      <c r="E876" s="105">
        <v>-121.21311</v>
      </c>
      <c r="F876" s="105" t="s">
        <v>4560</v>
      </c>
      <c r="G876" s="105" t="s">
        <v>4545</v>
      </c>
      <c r="H876" s="105" t="s">
        <v>6501</v>
      </c>
      <c r="I876" s="105" t="s">
        <v>4360</v>
      </c>
      <c r="J876" s="105" t="s">
        <v>3576</v>
      </c>
      <c r="K876" s="105">
        <v>102083982</v>
      </c>
      <c r="L876" s="105" t="s">
        <v>5757</v>
      </c>
      <c r="M876" s="105">
        <v>12000</v>
      </c>
      <c r="N876" s="105" t="s">
        <v>4446</v>
      </c>
      <c r="O876" s="105" t="s">
        <v>4563</v>
      </c>
      <c r="P876" s="105" t="s">
        <v>1964</v>
      </c>
      <c r="Q876" s="105">
        <v>42891.295358796298</v>
      </c>
      <c r="R876" s="105">
        <v>3.6111111111111115E-2</v>
      </c>
      <c r="S876" s="105" t="s">
        <v>4588</v>
      </c>
      <c r="T876" s="105" t="s">
        <v>4446</v>
      </c>
      <c r="U876" s="105" t="s">
        <v>3576</v>
      </c>
      <c r="V876" s="105" t="s">
        <v>3576</v>
      </c>
      <c r="W876" s="105" t="s">
        <v>4360</v>
      </c>
      <c r="X876" s="105"/>
      <c r="Y876" s="105" t="s">
        <v>4555</v>
      </c>
      <c r="Z876" s="105" t="s">
        <v>6692</v>
      </c>
      <c r="AA876" s="105">
        <f t="shared" si="130"/>
        <v>2017</v>
      </c>
      <c r="AB876" s="105">
        <f t="shared" si="131"/>
        <v>6</v>
      </c>
      <c r="AC876" s="105">
        <f t="shared" si="132"/>
        <v>5</v>
      </c>
      <c r="AD876" s="105">
        <f t="shared" si="133"/>
        <v>0</v>
      </c>
      <c r="AE876" s="105">
        <f t="shared" si="134"/>
        <v>52</v>
      </c>
      <c r="AF876" s="106" t="s">
        <v>6693</v>
      </c>
      <c r="AG876" s="107" t="s">
        <v>3561</v>
      </c>
      <c r="AH876" s="107" t="str">
        <f t="shared" si="139"/>
        <v>non-HFTD</v>
      </c>
      <c r="AI876" s="107" t="s">
        <v>4558</v>
      </c>
      <c r="AJ876" s="105" t="str">
        <f t="shared" si="135"/>
        <v>Distribution</v>
      </c>
      <c r="AK876" s="105" t="str">
        <f t="shared" si="136"/>
        <v>non-HFTD - Distribution</v>
      </c>
      <c r="AL876" s="105" t="str">
        <f t="shared" si="137"/>
        <v>Fire Less than 300 Acres</v>
      </c>
      <c r="AM876" s="108" t="s">
        <v>4591</v>
      </c>
      <c r="AN876" s="105" t="str">
        <f t="shared" si="138"/>
        <v>Transformer</v>
      </c>
      <c r="AO876" s="109">
        <v>1468</v>
      </c>
    </row>
    <row r="877" spans="1:41" x14ac:dyDescent="0.25">
      <c r="A877" s="105" t="s">
        <v>4544</v>
      </c>
      <c r="B877" s="105">
        <v>42891.334016203706</v>
      </c>
      <c r="C877" s="105">
        <v>0.33055555555555555</v>
      </c>
      <c r="D877" s="105">
        <v>37.856803300000003</v>
      </c>
      <c r="E877" s="105">
        <v>-120.88150330000001</v>
      </c>
      <c r="F877" s="105" t="s">
        <v>4560</v>
      </c>
      <c r="G877" s="105" t="s">
        <v>4545</v>
      </c>
      <c r="H877" s="105" t="s">
        <v>4546</v>
      </c>
      <c r="I877" s="105" t="s">
        <v>4547</v>
      </c>
      <c r="J877" s="105" t="s">
        <v>6694</v>
      </c>
      <c r="K877" s="105">
        <v>102333651</v>
      </c>
      <c r="L877" s="105" t="s">
        <v>4549</v>
      </c>
      <c r="M877" s="105">
        <v>17000</v>
      </c>
      <c r="N877" s="105" t="s">
        <v>4453</v>
      </c>
      <c r="O877" s="105" t="s">
        <v>4563</v>
      </c>
      <c r="P877" s="105" t="s">
        <v>1964</v>
      </c>
      <c r="Q877" s="105">
        <v>42891.334016203706</v>
      </c>
      <c r="R877" s="105">
        <v>0.33055555555555555</v>
      </c>
      <c r="S877" s="105" t="s">
        <v>4551</v>
      </c>
      <c r="T877" s="105" t="s">
        <v>3576</v>
      </c>
      <c r="U877" s="105" t="s">
        <v>4564</v>
      </c>
      <c r="V877" s="105" t="s">
        <v>4553</v>
      </c>
      <c r="W877" s="105" t="s">
        <v>4360</v>
      </c>
      <c r="X877" s="105"/>
      <c r="Y877" s="105" t="s">
        <v>4555</v>
      </c>
      <c r="Z877" s="105" t="s">
        <v>6695</v>
      </c>
      <c r="AA877" s="105">
        <f t="shared" si="130"/>
        <v>2017</v>
      </c>
      <c r="AB877" s="105">
        <f t="shared" si="131"/>
        <v>6</v>
      </c>
      <c r="AC877" s="105">
        <f t="shared" si="132"/>
        <v>5</v>
      </c>
      <c r="AD877" s="105">
        <f t="shared" si="133"/>
        <v>7</v>
      </c>
      <c r="AE877" s="105">
        <f t="shared" si="134"/>
        <v>56</v>
      </c>
      <c r="AF877" s="106" t="s">
        <v>6696</v>
      </c>
      <c r="AG877" s="107" t="s">
        <v>3561</v>
      </c>
      <c r="AH877" s="107" t="str">
        <f t="shared" si="139"/>
        <v>non-HFTD</v>
      </c>
      <c r="AI877" s="107" t="s">
        <v>4558</v>
      </c>
      <c r="AJ877" s="105" t="str">
        <f t="shared" si="135"/>
        <v>Distribution</v>
      </c>
      <c r="AK877" s="105" t="str">
        <f t="shared" si="136"/>
        <v>non-HFTD - Distribution</v>
      </c>
      <c r="AL877" s="105" t="str">
        <f t="shared" si="137"/>
        <v>Fire Less than 300 Acres</v>
      </c>
      <c r="AM877" s="108" t="s">
        <v>4564</v>
      </c>
      <c r="AN877" s="105" t="str">
        <f t="shared" si="138"/>
        <v>Animal</v>
      </c>
      <c r="AO877" s="109">
        <v>28240</v>
      </c>
    </row>
    <row r="878" spans="1:41" x14ac:dyDescent="0.25">
      <c r="A878" s="105" t="s">
        <v>4544</v>
      </c>
      <c r="B878" s="105">
        <v>42891.719027777777</v>
      </c>
      <c r="C878" s="105">
        <v>0.71666666666666667</v>
      </c>
      <c r="D878" s="105">
        <v>36.942430000000002</v>
      </c>
      <c r="E878" s="105">
        <v>-121.4612267</v>
      </c>
      <c r="F878" s="105" t="s">
        <v>4560</v>
      </c>
      <c r="G878" s="105" t="s">
        <v>4545</v>
      </c>
      <c r="H878" s="105" t="s">
        <v>4752</v>
      </c>
      <c r="I878" s="105" t="s">
        <v>4547</v>
      </c>
      <c r="J878" s="105" t="s">
        <v>6697</v>
      </c>
      <c r="K878" s="105">
        <v>101717332</v>
      </c>
      <c r="L878" s="105" t="s">
        <v>4360</v>
      </c>
      <c r="M878" s="105">
        <v>21000</v>
      </c>
      <c r="N878" s="105" t="s">
        <v>4453</v>
      </c>
      <c r="O878" s="105" t="s">
        <v>4563</v>
      </c>
      <c r="P878" s="105" t="s">
        <v>1964</v>
      </c>
      <c r="Q878" s="105">
        <v>42891.719027777777</v>
      </c>
      <c r="R878" s="105">
        <v>0.71666666666666667</v>
      </c>
      <c r="S878" s="105" t="s">
        <v>4551</v>
      </c>
      <c r="T878" s="105" t="s">
        <v>3576</v>
      </c>
      <c r="U878" s="105" t="s">
        <v>4552</v>
      </c>
      <c r="V878" s="105" t="s">
        <v>4456</v>
      </c>
      <c r="W878" s="105" t="s">
        <v>4554</v>
      </c>
      <c r="X878" s="105" t="s">
        <v>5912</v>
      </c>
      <c r="Y878" s="105" t="s">
        <v>4555</v>
      </c>
      <c r="Z878" s="105" t="s">
        <v>6698</v>
      </c>
      <c r="AA878" s="105">
        <f t="shared" si="130"/>
        <v>2017</v>
      </c>
      <c r="AB878" s="105">
        <f t="shared" si="131"/>
        <v>6</v>
      </c>
      <c r="AC878" s="105">
        <f t="shared" si="132"/>
        <v>5</v>
      </c>
      <c r="AD878" s="105">
        <f t="shared" si="133"/>
        <v>17</v>
      </c>
      <c r="AE878" s="105">
        <f t="shared" si="134"/>
        <v>12</v>
      </c>
      <c r="AF878" s="106" t="s">
        <v>6699</v>
      </c>
      <c r="AG878" s="107" t="s">
        <v>3561</v>
      </c>
      <c r="AH878" s="107" t="str">
        <f t="shared" si="139"/>
        <v>non-HFTD</v>
      </c>
      <c r="AI878" s="107" t="s">
        <v>4558</v>
      </c>
      <c r="AJ878" s="105" t="str">
        <f t="shared" si="135"/>
        <v>Distribution</v>
      </c>
      <c r="AK878" s="105" t="str">
        <f t="shared" si="136"/>
        <v>non-HFTD - Distribution</v>
      </c>
      <c r="AL878" s="105" t="str">
        <f t="shared" si="137"/>
        <v>Fire Less than 300 Acres</v>
      </c>
      <c r="AM878" s="108" t="s">
        <v>4559</v>
      </c>
      <c r="AN878" s="105" t="str">
        <f t="shared" si="138"/>
        <v>Vehicle</v>
      </c>
      <c r="AO878" s="109">
        <v>25105</v>
      </c>
    </row>
    <row r="879" spans="1:41" x14ac:dyDescent="0.25">
      <c r="A879" s="105" t="s">
        <v>4544</v>
      </c>
      <c r="B879" s="105">
        <v>42892.389502314814</v>
      </c>
      <c r="C879" s="105">
        <v>0.38541666666666669</v>
      </c>
      <c r="D879" s="105">
        <v>36.4542600001</v>
      </c>
      <c r="E879" s="105">
        <v>-119.133819999</v>
      </c>
      <c r="F879" s="105" t="s">
        <v>4560</v>
      </c>
      <c r="G879" s="105" t="s">
        <v>4545</v>
      </c>
      <c r="H879" s="105" t="s">
        <v>4546</v>
      </c>
      <c r="I879" s="105" t="s">
        <v>4547</v>
      </c>
      <c r="J879" s="105" t="s">
        <v>6700</v>
      </c>
      <c r="K879" s="105">
        <v>102306658</v>
      </c>
      <c r="L879" s="105" t="s">
        <v>4360</v>
      </c>
      <c r="M879" s="105">
        <v>12000</v>
      </c>
      <c r="N879" s="105" t="s">
        <v>4453</v>
      </c>
      <c r="O879" s="105" t="s">
        <v>4563</v>
      </c>
      <c r="P879" s="105" t="s">
        <v>1964</v>
      </c>
      <c r="Q879" s="105">
        <v>42892.389502314814</v>
      </c>
      <c r="R879" s="105">
        <v>0.38541666666666669</v>
      </c>
      <c r="S879" s="105" t="s">
        <v>4588</v>
      </c>
      <c r="T879" s="105" t="s">
        <v>4454</v>
      </c>
      <c r="U879" s="105" t="s">
        <v>3576</v>
      </c>
      <c r="V879" s="105" t="s">
        <v>3576</v>
      </c>
      <c r="W879" s="105" t="s">
        <v>4360</v>
      </c>
      <c r="X879" s="105"/>
      <c r="Y879" s="105" t="s">
        <v>4555</v>
      </c>
      <c r="Z879" s="105" t="s">
        <v>6701</v>
      </c>
      <c r="AA879" s="105">
        <f t="shared" si="130"/>
        <v>2017</v>
      </c>
      <c r="AB879" s="105">
        <f t="shared" si="131"/>
        <v>6</v>
      </c>
      <c r="AC879" s="105">
        <f t="shared" si="132"/>
        <v>6</v>
      </c>
      <c r="AD879" s="105">
        <f t="shared" si="133"/>
        <v>9</v>
      </c>
      <c r="AE879" s="105">
        <f t="shared" si="134"/>
        <v>15</v>
      </c>
      <c r="AF879" s="106" t="s">
        <v>6702</v>
      </c>
      <c r="AG879" s="107" t="s">
        <v>3561</v>
      </c>
      <c r="AH879" s="107" t="str">
        <f t="shared" si="139"/>
        <v>non-HFTD</v>
      </c>
      <c r="AI879" s="107" t="s">
        <v>4558</v>
      </c>
      <c r="AJ879" s="105" t="str">
        <f t="shared" si="135"/>
        <v>Distribution</v>
      </c>
      <c r="AK879" s="105" t="str">
        <f t="shared" si="136"/>
        <v>non-HFTD - Distribution</v>
      </c>
      <c r="AL879" s="105" t="str">
        <f t="shared" si="137"/>
        <v>Fire Less than 300 Acres</v>
      </c>
      <c r="AM879" s="108" t="s">
        <v>4591</v>
      </c>
      <c r="AN879" s="105" t="str">
        <f t="shared" si="138"/>
        <v>Splice/Clamp/Connector</v>
      </c>
      <c r="AO879" s="109">
        <v>34417</v>
      </c>
    </row>
    <row r="880" spans="1:41" x14ac:dyDescent="0.25">
      <c r="A880" s="105" t="s">
        <v>4544</v>
      </c>
      <c r="B880" s="105">
        <v>42892.408888888887</v>
      </c>
      <c r="C880" s="105" t="s">
        <v>6703</v>
      </c>
      <c r="D880" s="105">
        <v>36.998571699999999</v>
      </c>
      <c r="E880" s="105">
        <v>-120.9369033</v>
      </c>
      <c r="F880" s="105" t="s">
        <v>4560</v>
      </c>
      <c r="G880" s="105" t="s">
        <v>4545</v>
      </c>
      <c r="H880" s="105" t="s">
        <v>4752</v>
      </c>
      <c r="I880" s="105" t="s">
        <v>4547</v>
      </c>
      <c r="J880" s="105" t="s">
        <v>5756</v>
      </c>
      <c r="K880" s="105">
        <v>101199765</v>
      </c>
      <c r="L880" s="105" t="s">
        <v>4360</v>
      </c>
      <c r="M880" s="105">
        <v>12000</v>
      </c>
      <c r="N880" s="105" t="s">
        <v>4453</v>
      </c>
      <c r="O880" s="105" t="s">
        <v>4563</v>
      </c>
      <c r="P880" s="105" t="s">
        <v>1964</v>
      </c>
      <c r="Q880" s="105">
        <v>42892.408888888887</v>
      </c>
      <c r="R880" s="105" t="s">
        <v>6703</v>
      </c>
      <c r="S880" s="105" t="s">
        <v>4551</v>
      </c>
      <c r="T880" s="105" t="s">
        <v>3576</v>
      </c>
      <c r="U880" s="105" t="s">
        <v>4564</v>
      </c>
      <c r="V880" s="105" t="s">
        <v>4553</v>
      </c>
      <c r="W880" s="105" t="s">
        <v>4360</v>
      </c>
      <c r="X880" s="105"/>
      <c r="Y880" s="105" t="s">
        <v>4571</v>
      </c>
      <c r="Z880" s="105" t="s">
        <v>6704</v>
      </c>
      <c r="AA880" s="105">
        <f t="shared" si="130"/>
        <v>2017</v>
      </c>
      <c r="AB880" s="105">
        <f t="shared" si="131"/>
        <v>6</v>
      </c>
      <c r="AC880" s="105">
        <f t="shared" si="132"/>
        <v>6</v>
      </c>
      <c r="AD880" s="105">
        <f t="shared" si="133"/>
        <v>9</v>
      </c>
      <c r="AE880" s="105">
        <f t="shared" si="134"/>
        <v>48</v>
      </c>
      <c r="AF880" s="106" t="s">
        <v>4573</v>
      </c>
      <c r="AG880" s="107" t="s">
        <v>3561</v>
      </c>
      <c r="AH880" s="107" t="str">
        <f t="shared" si="139"/>
        <v>non-HFTD</v>
      </c>
      <c r="AI880" s="107" t="s">
        <v>4558</v>
      </c>
      <c r="AJ880" s="105" t="str">
        <f t="shared" si="135"/>
        <v>Distribution</v>
      </c>
      <c r="AK880" s="105" t="str">
        <f t="shared" si="136"/>
        <v>non-HFTD - Distribution</v>
      </c>
      <c r="AL880" s="105" t="str">
        <f t="shared" si="137"/>
        <v>Fire Less than 300 Acres</v>
      </c>
      <c r="AM880" s="108" t="s">
        <v>4564</v>
      </c>
      <c r="AN880" s="105" t="str">
        <f t="shared" si="138"/>
        <v>Animal</v>
      </c>
      <c r="AO880" s="109" t="s">
        <v>3576</v>
      </c>
    </row>
    <row r="881" spans="1:41" x14ac:dyDescent="0.25">
      <c r="A881" s="105" t="s">
        <v>4544</v>
      </c>
      <c r="B881" s="105">
        <v>42892.569016203706</v>
      </c>
      <c r="C881" s="105" t="s">
        <v>6705</v>
      </c>
      <c r="D881" s="105">
        <v>38.171101999999998</v>
      </c>
      <c r="E881" s="105">
        <v>-121.678245</v>
      </c>
      <c r="F881" s="105" t="s">
        <v>4560</v>
      </c>
      <c r="G881" s="105" t="s">
        <v>4545</v>
      </c>
      <c r="H881" s="105" t="s">
        <v>6501</v>
      </c>
      <c r="I881" s="105" t="s">
        <v>4547</v>
      </c>
      <c r="J881" s="105" t="s">
        <v>4360</v>
      </c>
      <c r="K881" s="105">
        <v>101666656</v>
      </c>
      <c r="L881" s="105" t="s">
        <v>6674</v>
      </c>
      <c r="M881" s="105">
        <v>21000</v>
      </c>
      <c r="N881" s="105" t="s">
        <v>4455</v>
      </c>
      <c r="O881" s="105" t="s">
        <v>4563</v>
      </c>
      <c r="P881" s="105" t="s">
        <v>4569</v>
      </c>
      <c r="Q881" s="105" t="s">
        <v>4570</v>
      </c>
      <c r="R881" s="105" t="s">
        <v>4570</v>
      </c>
      <c r="S881" s="105" t="s">
        <v>4551</v>
      </c>
      <c r="T881" s="105" t="s">
        <v>3576</v>
      </c>
      <c r="U881" s="105" t="s">
        <v>4564</v>
      </c>
      <c r="V881" s="105" t="s">
        <v>4553</v>
      </c>
      <c r="W881" s="105" t="s">
        <v>4360</v>
      </c>
      <c r="X881" s="105"/>
      <c r="Y881" s="105" t="s">
        <v>4571</v>
      </c>
      <c r="Z881" s="105" t="s">
        <v>6706</v>
      </c>
      <c r="AA881" s="105">
        <f t="shared" si="130"/>
        <v>2017</v>
      </c>
      <c r="AB881" s="105">
        <f t="shared" si="131"/>
        <v>6</v>
      </c>
      <c r="AC881" s="105">
        <f t="shared" si="132"/>
        <v>6</v>
      </c>
      <c r="AD881" s="105">
        <f t="shared" si="133"/>
        <v>13</v>
      </c>
      <c r="AE881" s="105">
        <f t="shared" si="134"/>
        <v>39</v>
      </c>
      <c r="AF881" s="106" t="s">
        <v>4573</v>
      </c>
      <c r="AG881" s="107" t="s">
        <v>3561</v>
      </c>
      <c r="AH881" s="107" t="str">
        <f t="shared" si="139"/>
        <v>non-HFTD</v>
      </c>
      <c r="AI881" s="107" t="s">
        <v>4558</v>
      </c>
      <c r="AJ881" s="105" t="str">
        <f t="shared" si="135"/>
        <v>Distribution</v>
      </c>
      <c r="AK881" s="105" t="str">
        <f t="shared" si="136"/>
        <v>non-HFTD - Distribution</v>
      </c>
      <c r="AL881" s="105" t="str">
        <f t="shared" si="137"/>
        <v>Fire Less than 300 Acres</v>
      </c>
      <c r="AM881" s="108" t="s">
        <v>4564</v>
      </c>
      <c r="AN881" s="105" t="str">
        <f t="shared" si="138"/>
        <v>Animal</v>
      </c>
      <c r="AO881" s="109" t="s">
        <v>3576</v>
      </c>
    </row>
    <row r="882" spans="1:41" x14ac:dyDescent="0.25">
      <c r="A882" s="105" t="s">
        <v>4544</v>
      </c>
      <c r="B882" s="105">
        <v>42893</v>
      </c>
      <c r="C882" s="105">
        <v>0.55902777777777779</v>
      </c>
      <c r="D882" s="105">
        <v>35.093978999999997</v>
      </c>
      <c r="E882" s="105">
        <v>-119.416065</v>
      </c>
      <c r="F882" s="105" t="s">
        <v>4560</v>
      </c>
      <c r="G882" s="105" t="s">
        <v>4545</v>
      </c>
      <c r="H882" s="105" t="s">
        <v>4546</v>
      </c>
      <c r="I882" s="105" t="s">
        <v>4360</v>
      </c>
      <c r="J882" s="105" t="s">
        <v>3576</v>
      </c>
      <c r="K882" s="105">
        <v>100192567</v>
      </c>
      <c r="L882" s="105" t="s">
        <v>4360</v>
      </c>
      <c r="M882" s="105">
        <v>12000</v>
      </c>
      <c r="N882" s="105" t="s">
        <v>4453</v>
      </c>
      <c r="O882" s="105" t="s">
        <v>4563</v>
      </c>
      <c r="P882" s="105" t="s">
        <v>4569</v>
      </c>
      <c r="Q882" s="105" t="s">
        <v>4570</v>
      </c>
      <c r="R882" s="105" t="s">
        <v>4570</v>
      </c>
      <c r="S882" s="105" t="s">
        <v>4551</v>
      </c>
      <c r="T882" s="105" t="s">
        <v>3576</v>
      </c>
      <c r="U882" s="105" t="s">
        <v>4564</v>
      </c>
      <c r="V882" s="105" t="s">
        <v>4553</v>
      </c>
      <c r="W882" s="105" t="s">
        <v>4360</v>
      </c>
      <c r="X882" s="105"/>
      <c r="Y882" s="105" t="s">
        <v>4571</v>
      </c>
      <c r="Z882" s="105" t="s">
        <v>6707</v>
      </c>
      <c r="AA882" s="105">
        <f t="shared" si="130"/>
        <v>2017</v>
      </c>
      <c r="AB882" s="105">
        <f t="shared" si="131"/>
        <v>6</v>
      </c>
      <c r="AC882" s="105">
        <f t="shared" si="132"/>
        <v>7</v>
      </c>
      <c r="AD882" s="105">
        <f t="shared" si="133"/>
        <v>13</v>
      </c>
      <c r="AE882" s="105">
        <f t="shared" si="134"/>
        <v>25</v>
      </c>
      <c r="AF882" s="106" t="s">
        <v>4573</v>
      </c>
      <c r="AG882" s="107" t="s">
        <v>3561</v>
      </c>
      <c r="AH882" s="107" t="str">
        <f t="shared" si="139"/>
        <v>non-HFTD</v>
      </c>
      <c r="AI882" s="107" t="s">
        <v>4558</v>
      </c>
      <c r="AJ882" s="105" t="str">
        <f t="shared" si="135"/>
        <v>Distribution</v>
      </c>
      <c r="AK882" s="105" t="str">
        <f t="shared" si="136"/>
        <v>non-HFTD - Distribution</v>
      </c>
      <c r="AL882" s="105" t="str">
        <f t="shared" si="137"/>
        <v>Fire Less than 300 Acres</v>
      </c>
      <c r="AM882" s="108" t="s">
        <v>4564</v>
      </c>
      <c r="AN882" s="105" t="str">
        <f t="shared" si="138"/>
        <v>Animal</v>
      </c>
      <c r="AO882" s="109" t="s">
        <v>3576</v>
      </c>
    </row>
    <row r="883" spans="1:41" x14ac:dyDescent="0.25">
      <c r="A883" s="105" t="s">
        <v>4544</v>
      </c>
      <c r="B883" s="105">
        <v>42893.444016203706</v>
      </c>
      <c r="C883" s="105">
        <v>0.42569444444444443</v>
      </c>
      <c r="D883" s="105">
        <v>39.560297028500003</v>
      </c>
      <c r="E883" s="105">
        <v>-122.10767774</v>
      </c>
      <c r="F883" s="105" t="s">
        <v>4560</v>
      </c>
      <c r="G883" s="105" t="s">
        <v>4545</v>
      </c>
      <c r="H883" s="105" t="s">
        <v>6501</v>
      </c>
      <c r="I883" s="105" t="s">
        <v>4562</v>
      </c>
      <c r="J883" s="105" t="s">
        <v>3576</v>
      </c>
      <c r="K883" s="105">
        <v>103838281</v>
      </c>
      <c r="L883" s="105" t="s">
        <v>4360</v>
      </c>
      <c r="M883" s="105">
        <v>12000</v>
      </c>
      <c r="N883" s="105" t="s">
        <v>4453</v>
      </c>
      <c r="O883" s="105" t="s">
        <v>4563</v>
      </c>
      <c r="P883" s="105" t="s">
        <v>1964</v>
      </c>
      <c r="Q883" s="105">
        <v>42893.444016203706</v>
      </c>
      <c r="R883" s="105">
        <v>0.42569444444444443</v>
      </c>
      <c r="S883" s="105" t="s">
        <v>4551</v>
      </c>
      <c r="T883" s="105" t="s">
        <v>3576</v>
      </c>
      <c r="U883" s="105" t="s">
        <v>4552</v>
      </c>
      <c r="V883" s="105" t="s">
        <v>4456</v>
      </c>
      <c r="W883" s="105" t="s">
        <v>4554</v>
      </c>
      <c r="X883" s="105" t="s">
        <v>5912</v>
      </c>
      <c r="Y883" s="105" t="s">
        <v>4555</v>
      </c>
      <c r="Z883" s="105" t="s">
        <v>6708</v>
      </c>
      <c r="AA883" s="105">
        <f t="shared" si="130"/>
        <v>2017</v>
      </c>
      <c r="AB883" s="105">
        <f t="shared" si="131"/>
        <v>6</v>
      </c>
      <c r="AC883" s="105">
        <f t="shared" si="132"/>
        <v>7</v>
      </c>
      <c r="AD883" s="105">
        <f t="shared" si="133"/>
        <v>10</v>
      </c>
      <c r="AE883" s="105">
        <f t="shared" si="134"/>
        <v>13</v>
      </c>
      <c r="AF883" s="106" t="s">
        <v>6709</v>
      </c>
      <c r="AG883" s="107" t="s">
        <v>3561</v>
      </c>
      <c r="AH883" s="107" t="str">
        <f t="shared" si="139"/>
        <v>non-HFTD</v>
      </c>
      <c r="AI883" s="107" t="s">
        <v>4558</v>
      </c>
      <c r="AJ883" s="105" t="str">
        <f t="shared" si="135"/>
        <v>Distribution</v>
      </c>
      <c r="AK883" s="105" t="str">
        <f t="shared" si="136"/>
        <v>non-HFTD - Distribution</v>
      </c>
      <c r="AL883" s="105" t="str">
        <f t="shared" si="137"/>
        <v>Fire Less than 300 Acres</v>
      </c>
      <c r="AM883" s="108" t="s">
        <v>4559</v>
      </c>
      <c r="AN883" s="105" t="str">
        <f t="shared" si="138"/>
        <v>Vehicle</v>
      </c>
      <c r="AO883" s="109">
        <v>2033</v>
      </c>
    </row>
    <row r="884" spans="1:41" x14ac:dyDescent="0.25">
      <c r="A884" s="105" t="s">
        <v>4544</v>
      </c>
      <c r="B884" s="105">
        <v>42894</v>
      </c>
      <c r="C884" s="105">
        <v>0.23124999999999998</v>
      </c>
      <c r="D884" s="105">
        <v>36.238836999999997</v>
      </c>
      <c r="E884" s="105">
        <v>-120.301642</v>
      </c>
      <c r="F884" s="105" t="s">
        <v>4560</v>
      </c>
      <c r="G884" s="105" t="s">
        <v>4545</v>
      </c>
      <c r="H884" s="105" t="s">
        <v>4582</v>
      </c>
      <c r="I884" s="105" t="s">
        <v>4360</v>
      </c>
      <c r="J884" s="105" t="s">
        <v>3576</v>
      </c>
      <c r="K884" s="105">
        <v>100743822</v>
      </c>
      <c r="L884" s="105" t="s">
        <v>4360</v>
      </c>
      <c r="M884" s="105">
        <v>12000</v>
      </c>
      <c r="N884" s="105" t="s">
        <v>4453</v>
      </c>
      <c r="O884" s="105" t="s">
        <v>4563</v>
      </c>
      <c r="P884" s="105" t="s">
        <v>1964</v>
      </c>
      <c r="Q884" s="105">
        <v>42894</v>
      </c>
      <c r="R884" s="105">
        <v>0.23124999999999998</v>
      </c>
      <c r="S884" s="105" t="s">
        <v>4551</v>
      </c>
      <c r="T884" s="105" t="s">
        <v>3576</v>
      </c>
      <c r="U884" s="105" t="s">
        <v>4564</v>
      </c>
      <c r="V884" s="105" t="s">
        <v>4553</v>
      </c>
      <c r="W884" s="105" t="s">
        <v>4360</v>
      </c>
      <c r="X884" s="105"/>
      <c r="Y884" s="105" t="s">
        <v>4555</v>
      </c>
      <c r="Z884" s="105" t="s">
        <v>6710</v>
      </c>
      <c r="AA884" s="105">
        <f t="shared" si="130"/>
        <v>2017</v>
      </c>
      <c r="AB884" s="105">
        <f t="shared" si="131"/>
        <v>6</v>
      </c>
      <c r="AC884" s="105">
        <f t="shared" si="132"/>
        <v>8</v>
      </c>
      <c r="AD884" s="105">
        <f t="shared" si="133"/>
        <v>5</v>
      </c>
      <c r="AE884" s="105">
        <f t="shared" si="134"/>
        <v>33</v>
      </c>
      <c r="AF884" s="106" t="s">
        <v>6711</v>
      </c>
      <c r="AG884" s="107" t="s">
        <v>3561</v>
      </c>
      <c r="AH884" s="107" t="str">
        <f t="shared" si="139"/>
        <v>non-HFTD</v>
      </c>
      <c r="AI884" s="107" t="s">
        <v>4558</v>
      </c>
      <c r="AJ884" s="105" t="str">
        <f t="shared" si="135"/>
        <v>Distribution</v>
      </c>
      <c r="AK884" s="105" t="str">
        <f t="shared" si="136"/>
        <v>non-HFTD - Distribution</v>
      </c>
      <c r="AL884" s="105" t="str">
        <f t="shared" si="137"/>
        <v>Fire Less than 300 Acres</v>
      </c>
      <c r="AM884" s="108" t="s">
        <v>4564</v>
      </c>
      <c r="AN884" s="105" t="str">
        <f t="shared" si="138"/>
        <v>Animal</v>
      </c>
      <c r="AO884" s="109" t="s">
        <v>3576</v>
      </c>
    </row>
    <row r="885" spans="1:41" x14ac:dyDescent="0.25">
      <c r="A885" s="105" t="s">
        <v>4544</v>
      </c>
      <c r="B885" s="105">
        <v>42894.027627314819</v>
      </c>
      <c r="C885" s="105">
        <v>1.8055555555555557E-2</v>
      </c>
      <c r="D885" s="105">
        <v>37.127589999999998</v>
      </c>
      <c r="E885" s="105">
        <v>-120.0193</v>
      </c>
      <c r="F885" s="105" t="s">
        <v>4560</v>
      </c>
      <c r="G885" s="105" t="s">
        <v>4545</v>
      </c>
      <c r="H885" s="105" t="s">
        <v>4872</v>
      </c>
      <c r="I885" s="105" t="s">
        <v>4547</v>
      </c>
      <c r="J885" s="105" t="s">
        <v>6712</v>
      </c>
      <c r="K885" s="105">
        <v>103205823</v>
      </c>
      <c r="L885" s="105" t="s">
        <v>4360</v>
      </c>
      <c r="M885" s="105">
        <v>12000</v>
      </c>
      <c r="N885" s="105" t="s">
        <v>4453</v>
      </c>
      <c r="O885" s="105" t="s">
        <v>4563</v>
      </c>
      <c r="P885" s="105" t="s">
        <v>1964</v>
      </c>
      <c r="Q885" s="105">
        <v>42894.027627314819</v>
      </c>
      <c r="R885" s="105">
        <v>1.8055555555555557E-2</v>
      </c>
      <c r="S885" s="105" t="s">
        <v>4551</v>
      </c>
      <c r="T885" s="105" t="s">
        <v>3576</v>
      </c>
      <c r="U885" s="105" t="s">
        <v>4638</v>
      </c>
      <c r="V885" s="105" t="s">
        <v>4553</v>
      </c>
      <c r="W885" s="105" t="s">
        <v>4554</v>
      </c>
      <c r="X885" s="105" t="s">
        <v>5912</v>
      </c>
      <c r="Y885" s="105" t="s">
        <v>4571</v>
      </c>
      <c r="Z885" s="105" t="s">
        <v>6713</v>
      </c>
      <c r="AA885" s="105">
        <f t="shared" si="130"/>
        <v>2017</v>
      </c>
      <c r="AB885" s="105">
        <f t="shared" si="131"/>
        <v>6</v>
      </c>
      <c r="AC885" s="105">
        <f t="shared" si="132"/>
        <v>8</v>
      </c>
      <c r="AD885" s="105">
        <f t="shared" si="133"/>
        <v>0</v>
      </c>
      <c r="AE885" s="105">
        <f t="shared" si="134"/>
        <v>26</v>
      </c>
      <c r="AF885" s="106" t="s">
        <v>4573</v>
      </c>
      <c r="AG885" s="107" t="s">
        <v>3561</v>
      </c>
      <c r="AH885" s="107" t="str">
        <f t="shared" si="139"/>
        <v>non-HFTD</v>
      </c>
      <c r="AI885" s="107" t="s">
        <v>4558</v>
      </c>
      <c r="AJ885" s="105" t="str">
        <f t="shared" si="135"/>
        <v>Distribution</v>
      </c>
      <c r="AK885" s="105" t="str">
        <f t="shared" si="136"/>
        <v>non-HFTD - Distribution</v>
      </c>
      <c r="AL885" s="105" t="str">
        <f t="shared" si="137"/>
        <v>Fire Less than 300 Acres</v>
      </c>
      <c r="AM885" s="108" t="s">
        <v>4559</v>
      </c>
      <c r="AN885" s="105" t="str">
        <f t="shared" si="138"/>
        <v>Balloons</v>
      </c>
      <c r="AO885" s="109" t="s">
        <v>3576</v>
      </c>
    </row>
    <row r="886" spans="1:41" x14ac:dyDescent="0.25">
      <c r="A886" s="105" t="s">
        <v>4544</v>
      </c>
      <c r="B886" s="105">
        <v>42894.638229166667</v>
      </c>
      <c r="C886" s="105">
        <v>0.63055555555555554</v>
      </c>
      <c r="D886" s="105">
        <v>34.605800000000002</v>
      </c>
      <c r="E886" s="105">
        <v>-120.0214</v>
      </c>
      <c r="F886" s="105" t="s">
        <v>4560</v>
      </c>
      <c r="G886" s="105" t="s">
        <v>4545</v>
      </c>
      <c r="H886" s="105" t="s">
        <v>4582</v>
      </c>
      <c r="I886" s="105" t="s">
        <v>4547</v>
      </c>
      <c r="J886" s="105" t="s">
        <v>6714</v>
      </c>
      <c r="K886" s="105">
        <v>101947678</v>
      </c>
      <c r="L886" s="105" t="s">
        <v>4360</v>
      </c>
      <c r="M886" s="105">
        <v>12000</v>
      </c>
      <c r="N886" s="105" t="s">
        <v>4453</v>
      </c>
      <c r="O886" s="105" t="s">
        <v>4563</v>
      </c>
      <c r="P886" s="105" t="s">
        <v>1964</v>
      </c>
      <c r="Q886" s="105">
        <v>42894.638229166667</v>
      </c>
      <c r="R886" s="105">
        <v>0.63055555555555554</v>
      </c>
      <c r="S886" s="105" t="s">
        <v>4588</v>
      </c>
      <c r="T886" s="105" t="s">
        <v>4453</v>
      </c>
      <c r="U886" s="105" t="s">
        <v>3576</v>
      </c>
      <c r="V886" s="105" t="s">
        <v>3576</v>
      </c>
      <c r="W886" s="105" t="s">
        <v>4360</v>
      </c>
      <c r="X886" s="105"/>
      <c r="Y886" s="105" t="s">
        <v>4555</v>
      </c>
      <c r="Z886" s="105" t="s">
        <v>6715</v>
      </c>
      <c r="AA886" s="105">
        <f t="shared" si="130"/>
        <v>2017</v>
      </c>
      <c r="AB886" s="105">
        <f t="shared" si="131"/>
        <v>6</v>
      </c>
      <c r="AC886" s="105">
        <f t="shared" si="132"/>
        <v>8</v>
      </c>
      <c r="AD886" s="105">
        <f t="shared" si="133"/>
        <v>15</v>
      </c>
      <c r="AE886" s="105">
        <f t="shared" si="134"/>
        <v>8</v>
      </c>
      <c r="AF886" s="106" t="s">
        <v>6716</v>
      </c>
      <c r="AG886" s="107" t="s">
        <v>4596</v>
      </c>
      <c r="AH886" s="107" t="str">
        <f t="shared" si="139"/>
        <v>HFTD</v>
      </c>
      <c r="AI886" s="107" t="s">
        <v>4558</v>
      </c>
      <c r="AJ886" s="105" t="str">
        <f t="shared" si="135"/>
        <v>Distribution</v>
      </c>
      <c r="AK886" s="105" t="str">
        <f t="shared" si="136"/>
        <v>HFTD - Distribution</v>
      </c>
      <c r="AL886" s="105" t="str">
        <f t="shared" si="137"/>
        <v>Fire Less than 300 Acres</v>
      </c>
      <c r="AM886" s="108" t="s">
        <v>4591</v>
      </c>
      <c r="AN886" s="105" t="str">
        <f t="shared" si="138"/>
        <v>Conductor</v>
      </c>
      <c r="AO886" s="109">
        <v>41311</v>
      </c>
    </row>
    <row r="887" spans="1:41" x14ac:dyDescent="0.25">
      <c r="A887" s="105" t="s">
        <v>4544</v>
      </c>
      <c r="B887" s="105">
        <v>42895.444837962961</v>
      </c>
      <c r="C887" s="105" t="s">
        <v>6717</v>
      </c>
      <c r="D887" s="105">
        <v>36.695625</v>
      </c>
      <c r="E887" s="105">
        <v>-119.71863329999999</v>
      </c>
      <c r="F887" s="105" t="s">
        <v>4560</v>
      </c>
      <c r="G887" s="105" t="s">
        <v>4545</v>
      </c>
      <c r="H887" s="105" t="s">
        <v>4546</v>
      </c>
      <c r="I887" s="105" t="s">
        <v>4547</v>
      </c>
      <c r="J887" s="105" t="s">
        <v>5650</v>
      </c>
      <c r="K887" s="105">
        <v>100793555</v>
      </c>
      <c r="L887" s="105" t="s">
        <v>4360</v>
      </c>
      <c r="M887" s="105">
        <v>12000</v>
      </c>
      <c r="N887" s="105" t="s">
        <v>4453</v>
      </c>
      <c r="O887" s="105" t="s">
        <v>4563</v>
      </c>
      <c r="P887" s="105" t="s">
        <v>1964</v>
      </c>
      <c r="Q887" s="105">
        <v>42895.444837962961</v>
      </c>
      <c r="R887" s="105" t="s">
        <v>6717</v>
      </c>
      <c r="S887" s="105" t="s">
        <v>4588</v>
      </c>
      <c r="T887" s="105" t="s">
        <v>4454</v>
      </c>
      <c r="U887" s="105" t="s">
        <v>3576</v>
      </c>
      <c r="V887" s="105" t="s">
        <v>3576</v>
      </c>
      <c r="W887" s="105" t="s">
        <v>4360</v>
      </c>
      <c r="X887" s="105"/>
      <c r="Y887" s="105" t="s">
        <v>4555</v>
      </c>
      <c r="Z887" s="105" t="s">
        <v>6718</v>
      </c>
      <c r="AA887" s="105">
        <f t="shared" si="130"/>
        <v>2017</v>
      </c>
      <c r="AB887" s="105">
        <f t="shared" si="131"/>
        <v>6</v>
      </c>
      <c r="AC887" s="105">
        <f t="shared" si="132"/>
        <v>9</v>
      </c>
      <c r="AD887" s="105">
        <f t="shared" si="133"/>
        <v>10</v>
      </c>
      <c r="AE887" s="105">
        <f t="shared" si="134"/>
        <v>40</v>
      </c>
      <c r="AF887" s="106" t="s">
        <v>6719</v>
      </c>
      <c r="AG887" s="107" t="s">
        <v>3561</v>
      </c>
      <c r="AH887" s="107" t="str">
        <f t="shared" si="139"/>
        <v>non-HFTD</v>
      </c>
      <c r="AI887" s="107" t="s">
        <v>4558</v>
      </c>
      <c r="AJ887" s="105" t="str">
        <f t="shared" si="135"/>
        <v>Distribution</v>
      </c>
      <c r="AK887" s="105" t="str">
        <f t="shared" si="136"/>
        <v>non-HFTD - Distribution</v>
      </c>
      <c r="AL887" s="105" t="str">
        <f t="shared" si="137"/>
        <v>Fire Less than 300 Acres</v>
      </c>
      <c r="AM887" s="108" t="s">
        <v>4591</v>
      </c>
      <c r="AN887" s="105" t="str">
        <f t="shared" si="138"/>
        <v>Splice/Clamp/Connector</v>
      </c>
      <c r="AO887" s="109">
        <v>458</v>
      </c>
    </row>
    <row r="888" spans="1:41" x14ac:dyDescent="0.25">
      <c r="A888" s="105" t="s">
        <v>4544</v>
      </c>
      <c r="B888" s="105">
        <v>42895.5621875</v>
      </c>
      <c r="C888" s="105">
        <v>0.56041666666666667</v>
      </c>
      <c r="D888" s="105">
        <v>36.738201699999998</v>
      </c>
      <c r="E888" s="105">
        <v>-119.8203817</v>
      </c>
      <c r="F888" s="105" t="s">
        <v>4560</v>
      </c>
      <c r="G888" s="105" t="s">
        <v>4545</v>
      </c>
      <c r="H888" s="105" t="s">
        <v>4546</v>
      </c>
      <c r="I888" s="105" t="s">
        <v>4547</v>
      </c>
      <c r="J888" s="105" t="s">
        <v>6720</v>
      </c>
      <c r="K888" s="105">
        <v>100895732</v>
      </c>
      <c r="L888" s="105" t="s">
        <v>4360</v>
      </c>
      <c r="M888" s="105">
        <v>12000</v>
      </c>
      <c r="N888" s="105" t="s">
        <v>4453</v>
      </c>
      <c r="O888" s="105" t="s">
        <v>4563</v>
      </c>
      <c r="P888" s="105" t="s">
        <v>1964</v>
      </c>
      <c r="Q888" s="105">
        <v>42895.5621875</v>
      </c>
      <c r="R888" s="105">
        <v>0.56041666666666667</v>
      </c>
      <c r="S888" s="105" t="s">
        <v>4551</v>
      </c>
      <c r="T888" s="105" t="s">
        <v>3576</v>
      </c>
      <c r="U888" s="105" t="s">
        <v>4564</v>
      </c>
      <c r="V888" s="105" t="s">
        <v>4553</v>
      </c>
      <c r="W888" s="105" t="s">
        <v>4360</v>
      </c>
      <c r="X888" s="105" t="s">
        <v>4570</v>
      </c>
      <c r="Y888" s="105" t="s">
        <v>4571</v>
      </c>
      <c r="Z888" s="105" t="s">
        <v>6721</v>
      </c>
      <c r="AA888" s="105">
        <f t="shared" si="130"/>
        <v>2017</v>
      </c>
      <c r="AB888" s="105">
        <f t="shared" si="131"/>
        <v>6</v>
      </c>
      <c r="AC888" s="105">
        <f t="shared" si="132"/>
        <v>9</v>
      </c>
      <c r="AD888" s="105">
        <f t="shared" si="133"/>
        <v>13</v>
      </c>
      <c r="AE888" s="105">
        <f t="shared" si="134"/>
        <v>27</v>
      </c>
      <c r="AF888" s="106" t="s">
        <v>4573</v>
      </c>
      <c r="AG888" s="107" t="s">
        <v>3561</v>
      </c>
      <c r="AH888" s="107" t="str">
        <f t="shared" si="139"/>
        <v>non-HFTD</v>
      </c>
      <c r="AI888" s="107" t="s">
        <v>4558</v>
      </c>
      <c r="AJ888" s="105" t="str">
        <f t="shared" si="135"/>
        <v>Distribution</v>
      </c>
      <c r="AK888" s="105" t="str">
        <f t="shared" si="136"/>
        <v>non-HFTD - Distribution</v>
      </c>
      <c r="AL888" s="105" t="str">
        <f t="shared" si="137"/>
        <v>Fire Less than 300 Acres</v>
      </c>
      <c r="AM888" s="108" t="s">
        <v>4564</v>
      </c>
      <c r="AN888" s="105" t="str">
        <f t="shared" si="138"/>
        <v>Animal</v>
      </c>
      <c r="AO888" s="109" t="s">
        <v>3576</v>
      </c>
    </row>
    <row r="889" spans="1:41" x14ac:dyDescent="0.25">
      <c r="A889" s="105" t="s">
        <v>4544</v>
      </c>
      <c r="B889" s="105">
        <v>42895.722557870366</v>
      </c>
      <c r="C889" s="105" t="s">
        <v>6722</v>
      </c>
      <c r="D889" s="105">
        <v>35.797414000000003</v>
      </c>
      <c r="E889" s="105">
        <v>-120.53892399999999</v>
      </c>
      <c r="F889" s="105" t="s">
        <v>4560</v>
      </c>
      <c r="G889" s="105" t="s">
        <v>4545</v>
      </c>
      <c r="H889" s="105" t="s">
        <v>4752</v>
      </c>
      <c r="I889" s="105" t="s">
        <v>4547</v>
      </c>
      <c r="J889" s="105" t="s">
        <v>4360</v>
      </c>
      <c r="K889" s="105">
        <v>103406061</v>
      </c>
      <c r="L889" s="105" t="s">
        <v>4360</v>
      </c>
      <c r="M889" s="105">
        <v>12000</v>
      </c>
      <c r="N889" s="105" t="s">
        <v>4453</v>
      </c>
      <c r="O889" s="105" t="s">
        <v>4563</v>
      </c>
      <c r="P889" s="105" t="s">
        <v>1964</v>
      </c>
      <c r="Q889" s="105">
        <v>42895.722557870366</v>
      </c>
      <c r="R889" s="105" t="s">
        <v>6722</v>
      </c>
      <c r="S889" s="105" t="s">
        <v>4588</v>
      </c>
      <c r="T889" s="105" t="s">
        <v>4453</v>
      </c>
      <c r="U889" s="105" t="s">
        <v>3576</v>
      </c>
      <c r="V889" s="105" t="s">
        <v>3576</v>
      </c>
      <c r="W889" s="105" t="s">
        <v>4360</v>
      </c>
      <c r="X889" s="105"/>
      <c r="Y889" s="105" t="s">
        <v>4555</v>
      </c>
      <c r="Z889" s="105" t="s">
        <v>6723</v>
      </c>
      <c r="AA889" s="105">
        <f t="shared" si="130"/>
        <v>2017</v>
      </c>
      <c r="AB889" s="105">
        <f t="shared" si="131"/>
        <v>6</v>
      </c>
      <c r="AC889" s="105">
        <f t="shared" si="132"/>
        <v>9</v>
      </c>
      <c r="AD889" s="105">
        <f t="shared" si="133"/>
        <v>17</v>
      </c>
      <c r="AE889" s="105">
        <f t="shared" si="134"/>
        <v>20</v>
      </c>
      <c r="AF889" s="106" t="s">
        <v>6724</v>
      </c>
      <c r="AG889" s="107" t="s">
        <v>3561</v>
      </c>
      <c r="AH889" s="107" t="str">
        <f t="shared" si="139"/>
        <v>non-HFTD</v>
      </c>
      <c r="AI889" s="107" t="s">
        <v>4558</v>
      </c>
      <c r="AJ889" s="105" t="str">
        <f t="shared" si="135"/>
        <v>Distribution</v>
      </c>
      <c r="AK889" s="105" t="str">
        <f t="shared" si="136"/>
        <v>non-HFTD - Distribution</v>
      </c>
      <c r="AL889" s="105" t="str">
        <f t="shared" si="137"/>
        <v>Fire Less than 300 Acres</v>
      </c>
      <c r="AM889" s="108" t="s">
        <v>4591</v>
      </c>
      <c r="AN889" s="105" t="str">
        <f t="shared" si="138"/>
        <v>Conductor</v>
      </c>
      <c r="AO889" s="109">
        <v>1006</v>
      </c>
    </row>
    <row r="890" spans="1:41" x14ac:dyDescent="0.25">
      <c r="A890" s="105" t="s">
        <v>4544</v>
      </c>
      <c r="B890" s="105">
        <v>42896.317731481482</v>
      </c>
      <c r="C890" s="105" t="s">
        <v>6725</v>
      </c>
      <c r="D890" s="105">
        <v>35.435899999999997</v>
      </c>
      <c r="E890" s="105">
        <v>-120.4957</v>
      </c>
      <c r="F890" s="105" t="s">
        <v>4560</v>
      </c>
      <c r="G890" s="105" t="s">
        <v>4545</v>
      </c>
      <c r="H890" s="105" t="s">
        <v>4582</v>
      </c>
      <c r="I890" s="105" t="s">
        <v>4547</v>
      </c>
      <c r="J890" s="105" t="s">
        <v>5756</v>
      </c>
      <c r="K890" s="105">
        <v>101890429</v>
      </c>
      <c r="L890" s="105" t="s">
        <v>4360</v>
      </c>
      <c r="M890" s="105">
        <v>21000</v>
      </c>
      <c r="N890" s="105" t="s">
        <v>4453</v>
      </c>
      <c r="O890" s="105" t="s">
        <v>4563</v>
      </c>
      <c r="P890" s="105" t="s">
        <v>1964</v>
      </c>
      <c r="Q890" s="105">
        <v>42896.317731481482</v>
      </c>
      <c r="R890" s="105" t="s">
        <v>6725</v>
      </c>
      <c r="S890" s="105" t="s">
        <v>4551</v>
      </c>
      <c r="T890" s="105" t="s">
        <v>3576</v>
      </c>
      <c r="U890" s="105" t="s">
        <v>4560</v>
      </c>
      <c r="V890" s="105" t="s">
        <v>4553</v>
      </c>
      <c r="W890" s="105" t="s">
        <v>4360</v>
      </c>
      <c r="X890" s="105"/>
      <c r="Y890" s="105" t="s">
        <v>4555</v>
      </c>
      <c r="Z890" s="105" t="s">
        <v>6726</v>
      </c>
      <c r="AA890" s="105">
        <f t="shared" si="130"/>
        <v>2017</v>
      </c>
      <c r="AB890" s="105">
        <f t="shared" si="131"/>
        <v>6</v>
      </c>
      <c r="AC890" s="105">
        <f t="shared" si="132"/>
        <v>10</v>
      </c>
      <c r="AD890" s="105">
        <f t="shared" si="133"/>
        <v>7</v>
      </c>
      <c r="AE890" s="105">
        <f t="shared" si="134"/>
        <v>37</v>
      </c>
      <c r="AF890" s="106" t="s">
        <v>2357</v>
      </c>
      <c r="AG890" s="107" t="s">
        <v>4596</v>
      </c>
      <c r="AH890" s="107" t="str">
        <f t="shared" si="139"/>
        <v>HFTD</v>
      </c>
      <c r="AI890" s="107" t="s">
        <v>4558</v>
      </c>
      <c r="AJ890" s="105" t="str">
        <f t="shared" si="135"/>
        <v>Distribution</v>
      </c>
      <c r="AK890" s="105" t="str">
        <f t="shared" si="136"/>
        <v>HFTD - Distribution</v>
      </c>
      <c r="AL890" s="105" t="str">
        <f t="shared" si="137"/>
        <v>Fire Less than 300 Acres</v>
      </c>
      <c r="AM890" s="108" t="s">
        <v>4560</v>
      </c>
      <c r="AN890" s="105" t="str">
        <f t="shared" si="138"/>
        <v>Other/Unknown</v>
      </c>
      <c r="AO890" s="109">
        <v>34397</v>
      </c>
    </row>
    <row r="891" spans="1:41" x14ac:dyDescent="0.25">
      <c r="A891" s="105" t="s">
        <v>4544</v>
      </c>
      <c r="B891" s="105">
        <v>42898.644768518519</v>
      </c>
      <c r="C891" s="105" t="s">
        <v>6727</v>
      </c>
      <c r="D891" s="105">
        <v>36.967201000000003</v>
      </c>
      <c r="E891" s="105">
        <v>-120.093086</v>
      </c>
      <c r="F891" s="105" t="s">
        <v>4560</v>
      </c>
      <c r="G891" s="105" t="s">
        <v>4545</v>
      </c>
      <c r="H891" s="105" t="s">
        <v>6501</v>
      </c>
      <c r="I891" s="105" t="s">
        <v>4547</v>
      </c>
      <c r="J891" s="105" t="s">
        <v>4360</v>
      </c>
      <c r="K891" s="105">
        <v>101136946</v>
      </c>
      <c r="L891" s="105" t="s">
        <v>4360</v>
      </c>
      <c r="M891" s="105">
        <v>12000</v>
      </c>
      <c r="N891" s="105" t="s">
        <v>4453</v>
      </c>
      <c r="O891" s="105" t="s">
        <v>4563</v>
      </c>
      <c r="P891" s="105" t="s">
        <v>1964</v>
      </c>
      <c r="Q891" s="105">
        <v>42898.644768518519</v>
      </c>
      <c r="R891" s="105" t="s">
        <v>6727</v>
      </c>
      <c r="S891" s="105" t="s">
        <v>4551</v>
      </c>
      <c r="T891" s="105" t="s">
        <v>3576</v>
      </c>
      <c r="U891" s="105" t="s">
        <v>4638</v>
      </c>
      <c r="V891" s="105" t="s">
        <v>4553</v>
      </c>
      <c r="W891" s="105" t="s">
        <v>4554</v>
      </c>
      <c r="X891" s="105" t="s">
        <v>5912</v>
      </c>
      <c r="Y891" s="105" t="s">
        <v>4555</v>
      </c>
      <c r="Z891" s="105" t="s">
        <v>6728</v>
      </c>
      <c r="AA891" s="105">
        <f t="shared" si="130"/>
        <v>2017</v>
      </c>
      <c r="AB891" s="105">
        <f t="shared" si="131"/>
        <v>6</v>
      </c>
      <c r="AC891" s="105">
        <f t="shared" si="132"/>
        <v>12</v>
      </c>
      <c r="AD891" s="105">
        <f t="shared" si="133"/>
        <v>15</v>
      </c>
      <c r="AE891" s="105">
        <f t="shared" si="134"/>
        <v>28</v>
      </c>
      <c r="AF891" s="106" t="s">
        <v>3512</v>
      </c>
      <c r="AG891" s="107" t="s">
        <v>3561</v>
      </c>
      <c r="AH891" s="107" t="str">
        <f t="shared" si="139"/>
        <v>non-HFTD</v>
      </c>
      <c r="AI891" s="107" t="s">
        <v>4558</v>
      </c>
      <c r="AJ891" s="105" t="str">
        <f t="shared" si="135"/>
        <v>Distribution</v>
      </c>
      <c r="AK891" s="105" t="str">
        <f t="shared" si="136"/>
        <v>non-HFTD - Distribution</v>
      </c>
      <c r="AL891" s="105" t="str">
        <f t="shared" si="137"/>
        <v>Fire Less than 300 Acres</v>
      </c>
      <c r="AM891" s="108" t="s">
        <v>4559</v>
      </c>
      <c r="AN891" s="105" t="str">
        <f t="shared" si="138"/>
        <v>Balloons</v>
      </c>
      <c r="AO891" s="109">
        <v>333725</v>
      </c>
    </row>
    <row r="892" spans="1:41" x14ac:dyDescent="0.25">
      <c r="A892" s="105" t="s">
        <v>4544</v>
      </c>
      <c r="B892" s="105">
        <v>42898.752858796295</v>
      </c>
      <c r="C892" s="105" t="s">
        <v>6729</v>
      </c>
      <c r="D892" s="105">
        <v>35.363810000000001</v>
      </c>
      <c r="E892" s="105">
        <v>-118.82556</v>
      </c>
      <c r="F892" s="105" t="s">
        <v>4560</v>
      </c>
      <c r="G892" s="105" t="s">
        <v>4545</v>
      </c>
      <c r="H892" s="105" t="s">
        <v>6501</v>
      </c>
      <c r="I892" s="105" t="s">
        <v>4691</v>
      </c>
      <c r="J892" s="105" t="s">
        <v>3576</v>
      </c>
      <c r="K892" s="105">
        <v>103371824</v>
      </c>
      <c r="L892" s="105" t="s">
        <v>4360</v>
      </c>
      <c r="M892" s="105">
        <v>12000</v>
      </c>
      <c r="N892" s="105" t="s">
        <v>4446</v>
      </c>
      <c r="O892" s="105" t="s">
        <v>4563</v>
      </c>
      <c r="P892" s="105" t="s">
        <v>1964</v>
      </c>
      <c r="Q892" s="105">
        <v>42898.752858796295</v>
      </c>
      <c r="R892" s="105" t="s">
        <v>6729</v>
      </c>
      <c r="S892" s="105" t="s">
        <v>4551</v>
      </c>
      <c r="T892" s="105" t="s">
        <v>3576</v>
      </c>
      <c r="U892" s="105" t="s">
        <v>4451</v>
      </c>
      <c r="V892" s="105" t="s">
        <v>4553</v>
      </c>
      <c r="W892" s="105" t="s">
        <v>4451</v>
      </c>
      <c r="X892" s="105" t="s">
        <v>6560</v>
      </c>
      <c r="Y892" s="105" t="s">
        <v>4571</v>
      </c>
      <c r="Z892" s="105" t="s">
        <v>6730</v>
      </c>
      <c r="AA892" s="105">
        <f t="shared" si="130"/>
        <v>2017</v>
      </c>
      <c r="AB892" s="105">
        <f t="shared" si="131"/>
        <v>6</v>
      </c>
      <c r="AC892" s="105">
        <f t="shared" si="132"/>
        <v>12</v>
      </c>
      <c r="AD892" s="105">
        <f t="shared" si="133"/>
        <v>18</v>
      </c>
      <c r="AE892" s="105">
        <f t="shared" si="134"/>
        <v>4</v>
      </c>
      <c r="AF892" s="106" t="s">
        <v>4573</v>
      </c>
      <c r="AG892" s="107" t="s">
        <v>3561</v>
      </c>
      <c r="AH892" s="107" t="str">
        <f t="shared" si="139"/>
        <v>non-HFTD</v>
      </c>
      <c r="AI892" s="107" t="s">
        <v>4558</v>
      </c>
      <c r="AJ892" s="105" t="str">
        <f t="shared" si="135"/>
        <v>Distribution</v>
      </c>
      <c r="AK892" s="105" t="str">
        <f t="shared" si="136"/>
        <v>non-HFTD - Distribution</v>
      </c>
      <c r="AL892" s="105" t="str">
        <f t="shared" si="137"/>
        <v>Fire Less than 300 Acres</v>
      </c>
      <c r="AM892" s="108" t="s">
        <v>4575</v>
      </c>
      <c r="AN892" s="105" t="str">
        <f t="shared" si="138"/>
        <v>Unk or Other - Other</v>
      </c>
      <c r="AO892" s="109" t="s">
        <v>3576</v>
      </c>
    </row>
    <row r="893" spans="1:41" x14ac:dyDescent="0.25">
      <c r="A893" s="105" t="s">
        <v>4544</v>
      </c>
      <c r="B893" s="105">
        <v>42899</v>
      </c>
      <c r="C893" s="105">
        <v>0.60416666666666663</v>
      </c>
      <c r="D893" s="105">
        <v>37.852648000000002</v>
      </c>
      <c r="E893" s="105">
        <v>-122.185288</v>
      </c>
      <c r="F893" s="105" t="s">
        <v>4560</v>
      </c>
      <c r="G893" s="105" t="s">
        <v>4545</v>
      </c>
      <c r="H893" s="105" t="s">
        <v>4582</v>
      </c>
      <c r="I893" s="105" t="s">
        <v>4547</v>
      </c>
      <c r="J893" s="105" t="s">
        <v>5756</v>
      </c>
      <c r="K893" s="105" t="s">
        <v>6731</v>
      </c>
      <c r="L893" s="105" t="s">
        <v>4360</v>
      </c>
      <c r="M893" s="105">
        <v>115000</v>
      </c>
      <c r="N893" s="105" t="s">
        <v>4453</v>
      </c>
      <c r="O893" s="105" t="s">
        <v>4563</v>
      </c>
      <c r="P893" s="105" t="s">
        <v>1964</v>
      </c>
      <c r="Q893" s="105">
        <v>42899</v>
      </c>
      <c r="R893" s="105">
        <v>0.60416666666666663</v>
      </c>
      <c r="S893" s="105" t="s">
        <v>4551</v>
      </c>
      <c r="T893" s="105" t="s">
        <v>3576</v>
      </c>
      <c r="U893" s="105" t="s">
        <v>4638</v>
      </c>
      <c r="V893" s="105" t="s">
        <v>4553</v>
      </c>
      <c r="W893" s="105" t="s">
        <v>4554</v>
      </c>
      <c r="X893" s="105" t="s">
        <v>5912</v>
      </c>
      <c r="Y893" s="105" t="s">
        <v>4571</v>
      </c>
      <c r="Z893" s="105" t="s">
        <v>6732</v>
      </c>
      <c r="AA893" s="105">
        <f t="shared" si="130"/>
        <v>2017</v>
      </c>
      <c r="AB893" s="105">
        <f t="shared" si="131"/>
        <v>6</v>
      </c>
      <c r="AC893" s="105">
        <f t="shared" si="132"/>
        <v>13</v>
      </c>
      <c r="AD893" s="105">
        <f t="shared" si="133"/>
        <v>14</v>
      </c>
      <c r="AE893" s="105">
        <f t="shared" si="134"/>
        <v>30</v>
      </c>
      <c r="AF893" s="106" t="s">
        <v>6733</v>
      </c>
      <c r="AG893" s="107" t="s">
        <v>4574</v>
      </c>
      <c r="AH893" s="107" t="str">
        <f t="shared" si="139"/>
        <v>HFTD</v>
      </c>
      <c r="AI893" s="107" t="s">
        <v>4558</v>
      </c>
      <c r="AJ893" s="105" t="str">
        <f t="shared" si="135"/>
        <v>Transmission</v>
      </c>
      <c r="AK893" s="105" t="str">
        <f t="shared" si="136"/>
        <v>HFTD - Transmission</v>
      </c>
      <c r="AL893" s="105" t="str">
        <f t="shared" si="137"/>
        <v>Fire Less than 300 Acres</v>
      </c>
      <c r="AM893" s="108" t="s">
        <v>4559</v>
      </c>
      <c r="AN893" s="105" t="str">
        <f t="shared" si="138"/>
        <v>Balloons</v>
      </c>
      <c r="AO893" s="109">
        <v>0</v>
      </c>
    </row>
    <row r="894" spans="1:41" x14ac:dyDescent="0.25">
      <c r="A894" s="105" t="s">
        <v>4544</v>
      </c>
      <c r="B894" s="105">
        <v>42900.932951388888</v>
      </c>
      <c r="C894" s="105" t="s">
        <v>6734</v>
      </c>
      <c r="D894" s="105">
        <v>39.755910999999998</v>
      </c>
      <c r="E894" s="105">
        <v>-121.59342599999999</v>
      </c>
      <c r="F894" s="105" t="s">
        <v>4560</v>
      </c>
      <c r="G894" s="105" t="s">
        <v>4561</v>
      </c>
      <c r="H894" s="105" t="s">
        <v>6501</v>
      </c>
      <c r="I894" s="105" t="s">
        <v>4547</v>
      </c>
      <c r="J894" s="105" t="s">
        <v>4360</v>
      </c>
      <c r="K894" s="105">
        <v>100324481</v>
      </c>
      <c r="L894" s="105" t="s">
        <v>5757</v>
      </c>
      <c r="M894" s="105">
        <v>12000</v>
      </c>
      <c r="N894" s="105" t="s">
        <v>4455</v>
      </c>
      <c r="O894" s="105" t="s">
        <v>4563</v>
      </c>
      <c r="P894" s="105" t="s">
        <v>1964</v>
      </c>
      <c r="Q894" s="105">
        <v>42900.932951388888</v>
      </c>
      <c r="R894" s="105" t="s">
        <v>6734</v>
      </c>
      <c r="S894" s="105" t="s">
        <v>4588</v>
      </c>
      <c r="T894" s="105" t="s">
        <v>4455</v>
      </c>
      <c r="U894" s="105" t="s">
        <v>3576</v>
      </c>
      <c r="V894" s="105" t="s">
        <v>3576</v>
      </c>
      <c r="W894" s="105" t="s">
        <v>4360</v>
      </c>
      <c r="X894" s="105"/>
      <c r="Y894" s="105" t="s">
        <v>4555</v>
      </c>
      <c r="Z894" s="105" t="s">
        <v>6735</v>
      </c>
      <c r="AA894" s="105">
        <f t="shared" si="130"/>
        <v>2017</v>
      </c>
      <c r="AB894" s="105">
        <f t="shared" si="131"/>
        <v>6</v>
      </c>
      <c r="AC894" s="105">
        <f t="shared" si="132"/>
        <v>14</v>
      </c>
      <c r="AD894" s="105">
        <f t="shared" si="133"/>
        <v>22</v>
      </c>
      <c r="AE894" s="105">
        <f t="shared" si="134"/>
        <v>23</v>
      </c>
      <c r="AF894" s="106" t="s">
        <v>6736</v>
      </c>
      <c r="AG894" s="107" t="s">
        <v>3561</v>
      </c>
      <c r="AH894" s="107" t="str">
        <f t="shared" si="139"/>
        <v>non-HFTD</v>
      </c>
      <c r="AI894" s="107" t="s">
        <v>4558</v>
      </c>
      <c r="AJ894" s="105" t="str">
        <f t="shared" si="135"/>
        <v>Distribution</v>
      </c>
      <c r="AK894" s="105" t="str">
        <f t="shared" si="136"/>
        <v>non-HFTD - Distribution</v>
      </c>
      <c r="AL894" s="105" t="str">
        <f t="shared" si="137"/>
        <v>Fire Less than 300 Acres</v>
      </c>
      <c r="AM894" s="108" t="s">
        <v>4591</v>
      </c>
      <c r="AN894" s="105" t="str">
        <f t="shared" si="138"/>
        <v>Fuse</v>
      </c>
      <c r="AO894" s="109">
        <v>176</v>
      </c>
    </row>
    <row r="895" spans="1:41" x14ac:dyDescent="0.25">
      <c r="A895" s="105" t="s">
        <v>4544</v>
      </c>
      <c r="B895" s="105">
        <v>42901.188530092593</v>
      </c>
      <c r="C895" s="105">
        <v>0.12361111111111112</v>
      </c>
      <c r="D895" s="105">
        <v>40.298993299999999</v>
      </c>
      <c r="E895" s="105">
        <v>-122.431845</v>
      </c>
      <c r="F895" s="105" t="s">
        <v>4560</v>
      </c>
      <c r="G895" s="105" t="s">
        <v>4545</v>
      </c>
      <c r="H895" s="105" t="s">
        <v>4546</v>
      </c>
      <c r="I895" s="105" t="s">
        <v>4621</v>
      </c>
      <c r="J895" s="105" t="s">
        <v>3576</v>
      </c>
      <c r="K895" s="105">
        <v>101511631</v>
      </c>
      <c r="L895" s="105" t="s">
        <v>5757</v>
      </c>
      <c r="M895" s="105">
        <v>12000</v>
      </c>
      <c r="N895" s="105" t="s">
        <v>4453</v>
      </c>
      <c r="O895" s="105" t="s">
        <v>4563</v>
      </c>
      <c r="P895" s="105" t="s">
        <v>1964</v>
      </c>
      <c r="Q895" s="105">
        <v>42901.188530092593</v>
      </c>
      <c r="R895" s="105">
        <v>0.12361111111111112</v>
      </c>
      <c r="S895" s="105" t="s">
        <v>4875</v>
      </c>
      <c r="T895" s="105" t="s">
        <v>3576</v>
      </c>
      <c r="U895" s="105" t="s">
        <v>3576</v>
      </c>
      <c r="V895" s="105" t="s">
        <v>3576</v>
      </c>
      <c r="W895" s="105" t="s">
        <v>4554</v>
      </c>
      <c r="X895" s="105" t="s">
        <v>6737</v>
      </c>
      <c r="Y895" s="105" t="s">
        <v>4555</v>
      </c>
      <c r="Z895" s="105" t="s">
        <v>6738</v>
      </c>
      <c r="AA895" s="105">
        <f t="shared" si="130"/>
        <v>2017</v>
      </c>
      <c r="AB895" s="105">
        <f t="shared" si="131"/>
        <v>6</v>
      </c>
      <c r="AC895" s="105">
        <f t="shared" si="132"/>
        <v>15</v>
      </c>
      <c r="AD895" s="105">
        <f t="shared" si="133"/>
        <v>2</v>
      </c>
      <c r="AE895" s="105">
        <f t="shared" si="134"/>
        <v>58</v>
      </c>
      <c r="AF895" s="106" t="s">
        <v>6739</v>
      </c>
      <c r="AG895" s="107" t="s">
        <v>4596</v>
      </c>
      <c r="AH895" s="107" t="str">
        <f t="shared" si="139"/>
        <v>HFTD</v>
      </c>
      <c r="AI895" s="107" t="s">
        <v>4558</v>
      </c>
      <c r="AJ895" s="105" t="str">
        <f t="shared" si="135"/>
        <v>Distribution</v>
      </c>
      <c r="AK895" s="105" t="str">
        <f t="shared" si="136"/>
        <v>HFTD - Distribution</v>
      </c>
      <c r="AL895" s="105" t="str">
        <f t="shared" si="137"/>
        <v>Fire Less than 300 Acres</v>
      </c>
      <c r="AM895" s="108" t="s">
        <v>4559</v>
      </c>
      <c r="AN895" s="105" t="str">
        <f t="shared" si="138"/>
        <v>3rd Party - Unknown</v>
      </c>
      <c r="AO895" s="109">
        <v>1762</v>
      </c>
    </row>
    <row r="896" spans="1:41" x14ac:dyDescent="0.25">
      <c r="A896" s="105" t="s">
        <v>4544</v>
      </c>
      <c r="B896" s="105">
        <v>42901.247766203705</v>
      </c>
      <c r="C896" s="105">
        <v>0.20972222222222223</v>
      </c>
      <c r="D896" s="105">
        <v>36.826128300000001</v>
      </c>
      <c r="E896" s="105">
        <v>-121.6745567</v>
      </c>
      <c r="F896" s="105" t="s">
        <v>4560</v>
      </c>
      <c r="G896" s="105" t="s">
        <v>4545</v>
      </c>
      <c r="H896" s="105" t="s">
        <v>4546</v>
      </c>
      <c r="I896" s="105" t="s">
        <v>4547</v>
      </c>
      <c r="J896" s="105" t="s">
        <v>5756</v>
      </c>
      <c r="K896" s="105">
        <v>101712958</v>
      </c>
      <c r="L896" s="105" t="s">
        <v>5757</v>
      </c>
      <c r="M896" s="105">
        <v>12000</v>
      </c>
      <c r="N896" s="105" t="s">
        <v>4453</v>
      </c>
      <c r="O896" s="105" t="s">
        <v>4563</v>
      </c>
      <c r="P896" s="105" t="s">
        <v>1964</v>
      </c>
      <c r="Q896" s="105">
        <v>42901.247766203705</v>
      </c>
      <c r="R896" s="105">
        <v>0.20972222222222223</v>
      </c>
      <c r="S896" s="105" t="s">
        <v>4551</v>
      </c>
      <c r="T896" s="105" t="s">
        <v>3576</v>
      </c>
      <c r="U896" s="105" t="s">
        <v>4560</v>
      </c>
      <c r="V896" s="105" t="s">
        <v>4553</v>
      </c>
      <c r="W896" s="105" t="s">
        <v>4360</v>
      </c>
      <c r="X896" s="105"/>
      <c r="Y896" s="105" t="s">
        <v>4576</v>
      </c>
      <c r="Z896" s="105" t="s">
        <v>6740</v>
      </c>
      <c r="AA896" s="105">
        <f t="shared" si="130"/>
        <v>2017</v>
      </c>
      <c r="AB896" s="105">
        <f t="shared" si="131"/>
        <v>6</v>
      </c>
      <c r="AC896" s="105">
        <f t="shared" si="132"/>
        <v>15</v>
      </c>
      <c r="AD896" s="105">
        <f t="shared" si="133"/>
        <v>5</v>
      </c>
      <c r="AE896" s="105">
        <f t="shared" si="134"/>
        <v>2</v>
      </c>
      <c r="AF896" s="106" t="s">
        <v>6741</v>
      </c>
      <c r="AG896" s="107" t="s">
        <v>3561</v>
      </c>
      <c r="AH896" s="107" t="str">
        <f t="shared" si="139"/>
        <v>non-HFTD</v>
      </c>
      <c r="AI896" s="107" t="s">
        <v>4558</v>
      </c>
      <c r="AJ896" s="105" t="str">
        <f t="shared" si="135"/>
        <v>Distribution</v>
      </c>
      <c r="AK896" s="105" t="str">
        <f t="shared" si="136"/>
        <v>non-HFTD - Distribution</v>
      </c>
      <c r="AL896" s="105" t="str">
        <f t="shared" si="137"/>
        <v>Fire Less than 300 Acres</v>
      </c>
      <c r="AM896" s="108" t="s">
        <v>4560</v>
      </c>
      <c r="AN896" s="105" t="str">
        <f t="shared" si="138"/>
        <v>Fell into (No defect)</v>
      </c>
      <c r="AO896" s="109">
        <v>1329</v>
      </c>
    </row>
    <row r="897" spans="1:41" x14ac:dyDescent="0.25">
      <c r="A897" s="105" t="s">
        <v>4544</v>
      </c>
      <c r="B897" s="105">
        <v>42901.339074074072</v>
      </c>
      <c r="C897" s="105">
        <v>0.31875000000000003</v>
      </c>
      <c r="D897" s="105">
        <v>39.227558399999999</v>
      </c>
      <c r="E897" s="105">
        <v>-121.2347602</v>
      </c>
      <c r="F897" s="105" t="s">
        <v>4560</v>
      </c>
      <c r="G897" s="105" t="s">
        <v>4545</v>
      </c>
      <c r="H897" s="105" t="s">
        <v>4546</v>
      </c>
      <c r="I897" s="105" t="s">
        <v>4547</v>
      </c>
      <c r="J897" s="105" t="s">
        <v>6742</v>
      </c>
      <c r="K897" s="105">
        <v>103676075</v>
      </c>
      <c r="L897" s="105" t="s">
        <v>4360</v>
      </c>
      <c r="M897" s="105">
        <v>21000</v>
      </c>
      <c r="N897" s="105" t="s">
        <v>4453</v>
      </c>
      <c r="O897" s="105" t="s">
        <v>4563</v>
      </c>
      <c r="P897" s="105" t="s">
        <v>1964</v>
      </c>
      <c r="Q897" s="105">
        <v>42901.339074074072</v>
      </c>
      <c r="R897" s="105">
        <v>0.31875000000000003</v>
      </c>
      <c r="S897" s="105" t="s">
        <v>4551</v>
      </c>
      <c r="T897" s="105" t="s">
        <v>3576</v>
      </c>
      <c r="U897" s="105" t="s">
        <v>4560</v>
      </c>
      <c r="V897" s="105" t="s">
        <v>4553</v>
      </c>
      <c r="W897" s="105" t="s">
        <v>4360</v>
      </c>
      <c r="X897" s="105"/>
      <c r="Y897" s="105" t="s">
        <v>4576</v>
      </c>
      <c r="Z897" s="105" t="s">
        <v>6743</v>
      </c>
      <c r="AA897" s="105">
        <f t="shared" si="130"/>
        <v>2017</v>
      </c>
      <c r="AB897" s="105">
        <f t="shared" si="131"/>
        <v>6</v>
      </c>
      <c r="AC897" s="105">
        <f t="shared" si="132"/>
        <v>15</v>
      </c>
      <c r="AD897" s="105">
        <f t="shared" si="133"/>
        <v>7</v>
      </c>
      <c r="AE897" s="105">
        <f t="shared" si="134"/>
        <v>39</v>
      </c>
      <c r="AF897" s="106" t="s">
        <v>6744</v>
      </c>
      <c r="AG897" s="107" t="s">
        <v>4596</v>
      </c>
      <c r="AH897" s="107" t="str">
        <f t="shared" si="139"/>
        <v>HFTD</v>
      </c>
      <c r="AI897" s="107" t="s">
        <v>4558</v>
      </c>
      <c r="AJ897" s="105" t="str">
        <f t="shared" si="135"/>
        <v>Distribution</v>
      </c>
      <c r="AK897" s="105" t="str">
        <f t="shared" si="136"/>
        <v>HFTD - Distribution</v>
      </c>
      <c r="AL897" s="105" t="str">
        <f t="shared" si="137"/>
        <v>Fire Less than 300 Acres</v>
      </c>
      <c r="AM897" s="108" t="s">
        <v>4560</v>
      </c>
      <c r="AN897" s="105" t="str">
        <f t="shared" si="138"/>
        <v>Fell into (No defect)</v>
      </c>
      <c r="AO897" s="109">
        <v>740</v>
      </c>
    </row>
    <row r="898" spans="1:41" x14ac:dyDescent="0.25">
      <c r="A898" s="105" t="s">
        <v>4544</v>
      </c>
      <c r="B898" s="105">
        <v>42901.627893518518</v>
      </c>
      <c r="C898" s="105">
        <v>0.62569444444444444</v>
      </c>
      <c r="D898" s="105">
        <v>39.3912683</v>
      </c>
      <c r="E898" s="105">
        <v>-123.3054083</v>
      </c>
      <c r="F898" s="105" t="s">
        <v>4560</v>
      </c>
      <c r="G898" s="105" t="s">
        <v>4545</v>
      </c>
      <c r="H898" s="105" t="s">
        <v>4546</v>
      </c>
      <c r="I898" s="105" t="s">
        <v>4547</v>
      </c>
      <c r="J898" s="105" t="s">
        <v>6745</v>
      </c>
      <c r="K898" s="105">
        <v>103838176</v>
      </c>
      <c r="L898" s="105" t="s">
        <v>5196</v>
      </c>
      <c r="M898" s="105">
        <v>12000</v>
      </c>
      <c r="N898" s="105" t="s">
        <v>4453</v>
      </c>
      <c r="O898" s="105" t="s">
        <v>4563</v>
      </c>
      <c r="P898" s="105" t="s">
        <v>1964</v>
      </c>
      <c r="Q898" s="105">
        <v>42901.627893518518</v>
      </c>
      <c r="R898" s="105">
        <v>0.62569444444444444</v>
      </c>
      <c r="S898" s="105" t="s">
        <v>4551</v>
      </c>
      <c r="T898" s="105" t="s">
        <v>3576</v>
      </c>
      <c r="U898" s="105" t="s">
        <v>4552</v>
      </c>
      <c r="V898" s="105" t="s">
        <v>4456</v>
      </c>
      <c r="W898" s="105" t="s">
        <v>4554</v>
      </c>
      <c r="X898" s="105" t="s">
        <v>5912</v>
      </c>
      <c r="Y898" s="105" t="s">
        <v>4555</v>
      </c>
      <c r="Z898" s="105" t="s">
        <v>6746</v>
      </c>
      <c r="AA898" s="105">
        <f t="shared" si="130"/>
        <v>2017</v>
      </c>
      <c r="AB898" s="105">
        <f t="shared" si="131"/>
        <v>6</v>
      </c>
      <c r="AC898" s="105">
        <f t="shared" si="132"/>
        <v>15</v>
      </c>
      <c r="AD898" s="105">
        <f t="shared" si="133"/>
        <v>15</v>
      </c>
      <c r="AE898" s="105">
        <f t="shared" si="134"/>
        <v>1</v>
      </c>
      <c r="AF898" s="106" t="s">
        <v>6747</v>
      </c>
      <c r="AG898" s="107" t="s">
        <v>4596</v>
      </c>
      <c r="AH898" s="107" t="str">
        <f t="shared" si="139"/>
        <v>HFTD</v>
      </c>
      <c r="AI898" s="107" t="s">
        <v>4558</v>
      </c>
      <c r="AJ898" s="105" t="str">
        <f t="shared" si="135"/>
        <v>Distribution</v>
      </c>
      <c r="AK898" s="105" t="str">
        <f t="shared" si="136"/>
        <v>HFTD - Distribution</v>
      </c>
      <c r="AL898" s="105" t="str">
        <f t="shared" si="137"/>
        <v>Fire Less than 300 Acres</v>
      </c>
      <c r="AM898" s="108" t="s">
        <v>4559</v>
      </c>
      <c r="AN898" s="105" t="str">
        <f t="shared" si="138"/>
        <v>Vehicle</v>
      </c>
      <c r="AO898" s="109">
        <v>180469</v>
      </c>
    </row>
    <row r="899" spans="1:41" x14ac:dyDescent="0.25">
      <c r="A899" s="105" t="s">
        <v>4544</v>
      </c>
      <c r="B899" s="105">
        <v>42901.681655092594</v>
      </c>
      <c r="C899" s="105" t="s">
        <v>6748</v>
      </c>
      <c r="D899" s="105">
        <v>38.708799999999997</v>
      </c>
      <c r="E899" s="105">
        <v>-122.9016</v>
      </c>
      <c r="F899" s="105" t="s">
        <v>4560</v>
      </c>
      <c r="G899" s="105" t="s">
        <v>4545</v>
      </c>
      <c r="H899" s="105" t="s">
        <v>6501</v>
      </c>
      <c r="I899" s="105" t="s">
        <v>4547</v>
      </c>
      <c r="J899" s="105" t="s">
        <v>4360</v>
      </c>
      <c r="K899" s="105">
        <v>101957366</v>
      </c>
      <c r="L899" s="105" t="s">
        <v>4360</v>
      </c>
      <c r="M899" s="105" t="s">
        <v>4457</v>
      </c>
      <c r="N899" s="105" t="s">
        <v>4453</v>
      </c>
      <c r="O899" s="105" t="s">
        <v>4563</v>
      </c>
      <c r="P899" s="105" t="s">
        <v>1964</v>
      </c>
      <c r="Q899" s="105">
        <v>42901.681655092594</v>
      </c>
      <c r="R899" s="105" t="s">
        <v>6748</v>
      </c>
      <c r="S899" s="105" t="s">
        <v>4551</v>
      </c>
      <c r="T899" s="105" t="s">
        <v>3576</v>
      </c>
      <c r="U899" s="105" t="s">
        <v>4560</v>
      </c>
      <c r="V899" s="105" t="s">
        <v>4553</v>
      </c>
      <c r="W899" s="105" t="s">
        <v>4360</v>
      </c>
      <c r="X899" s="105"/>
      <c r="Y899" s="105" t="s">
        <v>4571</v>
      </c>
      <c r="Z899" s="105" t="s">
        <v>6749</v>
      </c>
      <c r="AA899" s="105">
        <f t="shared" si="130"/>
        <v>2017</v>
      </c>
      <c r="AB899" s="105">
        <f t="shared" si="131"/>
        <v>6</v>
      </c>
      <c r="AC899" s="105">
        <f t="shared" si="132"/>
        <v>15</v>
      </c>
      <c r="AD899" s="105">
        <f t="shared" si="133"/>
        <v>16</v>
      </c>
      <c r="AE899" s="105">
        <f t="shared" si="134"/>
        <v>21</v>
      </c>
      <c r="AF899" s="106" t="s">
        <v>4573</v>
      </c>
      <c r="AG899" s="107" t="s">
        <v>3561</v>
      </c>
      <c r="AH899" s="107" t="str">
        <f t="shared" si="139"/>
        <v>non-HFTD</v>
      </c>
      <c r="AI899" s="107" t="s">
        <v>4558</v>
      </c>
      <c r="AJ899" s="105" t="str">
        <f t="shared" si="135"/>
        <v>Distribution</v>
      </c>
      <c r="AK899" s="105" t="str">
        <f t="shared" si="136"/>
        <v>non-HFTD - Distribution</v>
      </c>
      <c r="AL899" s="105" t="str">
        <f t="shared" si="137"/>
        <v>Fire Less than 300 Acres</v>
      </c>
      <c r="AM899" s="108" t="s">
        <v>4560</v>
      </c>
      <c r="AN899" s="105" t="str">
        <f t="shared" si="138"/>
        <v>Other/Unknown</v>
      </c>
      <c r="AO899" s="109" t="s">
        <v>3576</v>
      </c>
    </row>
    <row r="900" spans="1:41" x14ac:dyDescent="0.25">
      <c r="A900" s="105" t="s">
        <v>4544</v>
      </c>
      <c r="B900" s="105">
        <v>42901.728865740741</v>
      </c>
      <c r="C900" s="105">
        <v>0.72083333333333333</v>
      </c>
      <c r="D900" s="105">
        <v>38.796961000000003</v>
      </c>
      <c r="E900" s="105">
        <v>-121.206895</v>
      </c>
      <c r="F900" s="105" t="s">
        <v>4560</v>
      </c>
      <c r="G900" s="105" t="s">
        <v>4561</v>
      </c>
      <c r="H900" s="105" t="s">
        <v>4546</v>
      </c>
      <c r="I900" s="105" t="s">
        <v>4547</v>
      </c>
      <c r="J900" s="105" t="s">
        <v>5756</v>
      </c>
      <c r="K900" s="105">
        <v>100058437</v>
      </c>
      <c r="L900" s="105" t="s">
        <v>4360</v>
      </c>
      <c r="M900" s="105">
        <v>21000</v>
      </c>
      <c r="N900" s="105" t="s">
        <v>4453</v>
      </c>
      <c r="O900" s="105" t="s">
        <v>4563</v>
      </c>
      <c r="P900" s="105" t="s">
        <v>1964</v>
      </c>
      <c r="Q900" s="105">
        <v>42901.728865740741</v>
      </c>
      <c r="R900" s="105">
        <v>0.72083333333333333</v>
      </c>
      <c r="S900" s="105" t="s">
        <v>4551</v>
      </c>
      <c r="T900" s="105" t="s">
        <v>3576</v>
      </c>
      <c r="U900" s="105" t="s">
        <v>4560</v>
      </c>
      <c r="V900" s="105" t="s">
        <v>4553</v>
      </c>
      <c r="W900" s="105" t="s">
        <v>4360</v>
      </c>
      <c r="X900" s="105"/>
      <c r="Y900" s="105" t="s">
        <v>4555</v>
      </c>
      <c r="Z900" s="105" t="s">
        <v>6750</v>
      </c>
      <c r="AA900" s="105">
        <f t="shared" si="130"/>
        <v>2017</v>
      </c>
      <c r="AB900" s="105">
        <f t="shared" si="131"/>
        <v>6</v>
      </c>
      <c r="AC900" s="105">
        <f t="shared" si="132"/>
        <v>15</v>
      </c>
      <c r="AD900" s="105">
        <f t="shared" si="133"/>
        <v>17</v>
      </c>
      <c r="AE900" s="105">
        <f t="shared" si="134"/>
        <v>18</v>
      </c>
      <c r="AF900" s="106" t="s">
        <v>6751</v>
      </c>
      <c r="AG900" s="107" t="s">
        <v>3561</v>
      </c>
      <c r="AH900" s="107" t="str">
        <f t="shared" si="139"/>
        <v>non-HFTD</v>
      </c>
      <c r="AI900" s="107" t="s">
        <v>4558</v>
      </c>
      <c r="AJ900" s="105" t="str">
        <f t="shared" si="135"/>
        <v>Distribution</v>
      </c>
      <c r="AK900" s="105" t="str">
        <f t="shared" si="136"/>
        <v>non-HFTD - Distribution</v>
      </c>
      <c r="AL900" s="105" t="str">
        <f t="shared" si="137"/>
        <v>Fire Less than 300 Acres</v>
      </c>
      <c r="AM900" s="108" t="s">
        <v>4560</v>
      </c>
      <c r="AN900" s="105" t="str">
        <f t="shared" si="138"/>
        <v>Other/Unknown</v>
      </c>
      <c r="AO900" s="109">
        <v>1227</v>
      </c>
    </row>
    <row r="901" spans="1:41" x14ac:dyDescent="0.25">
      <c r="A901" s="105" t="s">
        <v>4544</v>
      </c>
      <c r="B901" s="105">
        <v>42902.586365740739</v>
      </c>
      <c r="C901" s="105">
        <v>0.57638888888888895</v>
      </c>
      <c r="D901" s="105">
        <v>35.450499999999998</v>
      </c>
      <c r="E901" s="105">
        <v>-120.6169</v>
      </c>
      <c r="F901" s="105" t="s">
        <v>4560</v>
      </c>
      <c r="G901" s="105" t="s">
        <v>4545</v>
      </c>
      <c r="H901" s="105" t="s">
        <v>4582</v>
      </c>
      <c r="I901" s="105" t="s">
        <v>4547</v>
      </c>
      <c r="J901" s="105" t="s">
        <v>4360</v>
      </c>
      <c r="K901" s="105">
        <v>101889864</v>
      </c>
      <c r="L901" s="105" t="s">
        <v>4360</v>
      </c>
      <c r="M901" s="105">
        <v>21000</v>
      </c>
      <c r="N901" s="105" t="s">
        <v>4453</v>
      </c>
      <c r="O901" s="105" t="s">
        <v>4563</v>
      </c>
      <c r="P901" s="105" t="s">
        <v>1964</v>
      </c>
      <c r="Q901" s="105">
        <v>42902.586365740739</v>
      </c>
      <c r="R901" s="105">
        <v>0.57638888888888895</v>
      </c>
      <c r="S901" s="105" t="s">
        <v>4551</v>
      </c>
      <c r="T901" s="105" t="s">
        <v>3576</v>
      </c>
      <c r="U901" s="105" t="s">
        <v>4560</v>
      </c>
      <c r="V901" s="105" t="s">
        <v>4553</v>
      </c>
      <c r="W901" s="105" t="s">
        <v>4360</v>
      </c>
      <c r="X901" s="105"/>
      <c r="Y901" s="105" t="s">
        <v>4593</v>
      </c>
      <c r="Z901" s="105" t="s">
        <v>6752</v>
      </c>
      <c r="AA901" s="105">
        <f t="shared" ref="AA901:AA964" si="140">YEAR(B901)</f>
        <v>2017</v>
      </c>
      <c r="AB901" s="105">
        <f t="shared" ref="AB901:AB964" si="141">MONTH(B901)</f>
        <v>6</v>
      </c>
      <c r="AC901" s="105">
        <f t="shared" ref="AC901:AC964" si="142">DAY(B901)</f>
        <v>16</v>
      </c>
      <c r="AD901" s="105">
        <f t="shared" ref="AD901:AD964" si="143">HOUR(C901)</f>
        <v>13</v>
      </c>
      <c r="AE901" s="105">
        <f t="shared" ref="AE901:AE964" si="144">MINUTE(C901)</f>
        <v>50</v>
      </c>
      <c r="AF901" s="106" t="s">
        <v>6753</v>
      </c>
      <c r="AG901" s="107" t="s">
        <v>3561</v>
      </c>
      <c r="AH901" s="107" t="str">
        <f t="shared" si="139"/>
        <v>non-HFTD</v>
      </c>
      <c r="AI901" s="107" t="s">
        <v>4558</v>
      </c>
      <c r="AJ901" s="105" t="str">
        <f t="shared" ref="AJ901:AJ964" si="145">IF(AF901="16-0040266","Substation",VLOOKUP(M901,Voltage2TandDTable,2,FALSE))</f>
        <v>Distribution</v>
      </c>
      <c r="AK901" s="105" t="str">
        <f t="shared" ref="AK901:AK964" si="146">CONCATENATE(AH901&amp;" - "&amp;AJ901)</f>
        <v>non-HFTD - Distribution</v>
      </c>
      <c r="AL901" s="105" t="str">
        <f t="shared" ref="AL901:AL964" si="147">IF(OR(H901="300 - 999 Acres",H901="1000 - 4999 Acres",H901="&gt; 5000 Acres"),"Fire Greater than 300 Acres","Fire Less than 300 Acres")</f>
        <v>Fire Less than 300 Acres</v>
      </c>
      <c r="AM901" s="108" t="s">
        <v>4560</v>
      </c>
      <c r="AN901" s="105" t="str">
        <f t="shared" ref="AN901:AN964" si="148">IF(AM901="Animal","Animal",
IF(U901="Vegetation",IF(AM901="3rd Party","3rd Party - Unknown",IF(Y901="no-match","Other/Unknown",Y901)),
IF(S901="Contact From Object",IF(U901="Other",AM901&amp;" - Other",U901),
IF(OR(S901="Equipment - PG&amp;E",S901="Equipment - overloaded",S901="Equipment/ Facility Failure"),IF(ISBLANK(T901),"Equip Failure - Other", VLOOKUP(T901,EquipSubdriverTable,2,FALSE)),
IF(S901="Other Fire: Non-PG&amp;E related",N901,
IF(S901="Weather - High Wind",IF(N901="Circuit Breaker","Equip Failure - Other",N901),
IF(U901="Vehicle contact","Vehicle",
IF(U901="Balloon contact","Balloons",
IF(S901="Vegetation",IF(Y901="no-match","Other/Unknown",Y901),
IF(AND(OR(T901="",T901="N.A."),OR(U901="",U901="N.A.")),AM901&amp;" - Unknown",AM901&amp;" - Other"))))))))))</f>
        <v>Branch (Not overhanging, Distance Unknown)</v>
      </c>
      <c r="AO901" s="109">
        <v>1314</v>
      </c>
    </row>
    <row r="902" spans="1:41" x14ac:dyDescent="0.25">
      <c r="A902" s="105" t="s">
        <v>4544</v>
      </c>
      <c r="B902" s="105">
        <v>42902.599027777775</v>
      </c>
      <c r="C902" s="105" t="s">
        <v>6754</v>
      </c>
      <c r="D902" s="105">
        <v>36.84496</v>
      </c>
      <c r="E902" s="105">
        <v>-120.01918000000001</v>
      </c>
      <c r="F902" s="105" t="s">
        <v>4560</v>
      </c>
      <c r="G902" s="105" t="s">
        <v>4545</v>
      </c>
      <c r="H902" s="105" t="s">
        <v>6501</v>
      </c>
      <c r="I902" s="105" t="s">
        <v>4547</v>
      </c>
      <c r="J902" s="105" t="s">
        <v>5756</v>
      </c>
      <c r="K902" s="105">
        <v>101212782</v>
      </c>
      <c r="L902" s="105" t="s">
        <v>4360</v>
      </c>
      <c r="M902" s="105" t="s">
        <v>4457</v>
      </c>
      <c r="N902" s="105" t="s">
        <v>4453</v>
      </c>
      <c r="O902" s="105" t="s">
        <v>4563</v>
      </c>
      <c r="P902" s="105" t="s">
        <v>1964</v>
      </c>
      <c r="Q902" s="105">
        <v>42902.599027777775</v>
      </c>
      <c r="R902" s="105" t="s">
        <v>6754</v>
      </c>
      <c r="S902" s="105" t="s">
        <v>4551</v>
      </c>
      <c r="T902" s="105" t="s">
        <v>3576</v>
      </c>
      <c r="U902" s="105" t="s">
        <v>4560</v>
      </c>
      <c r="V902" s="105" t="s">
        <v>4553</v>
      </c>
      <c r="W902" s="105" t="s">
        <v>4360</v>
      </c>
      <c r="X902" s="105"/>
      <c r="Y902" s="105" t="s">
        <v>4571</v>
      </c>
      <c r="Z902" s="105" t="s">
        <v>6755</v>
      </c>
      <c r="AA902" s="105">
        <f t="shared" si="140"/>
        <v>2017</v>
      </c>
      <c r="AB902" s="105">
        <f t="shared" si="141"/>
        <v>6</v>
      </c>
      <c r="AC902" s="105">
        <f t="shared" si="142"/>
        <v>16</v>
      </c>
      <c r="AD902" s="105">
        <f t="shared" si="143"/>
        <v>14</v>
      </c>
      <c r="AE902" s="105">
        <f t="shared" si="144"/>
        <v>22</v>
      </c>
      <c r="AF902" s="106" t="s">
        <v>4573</v>
      </c>
      <c r="AG902" s="107" t="s">
        <v>3561</v>
      </c>
      <c r="AH902" s="107" t="str">
        <f t="shared" si="139"/>
        <v>non-HFTD</v>
      </c>
      <c r="AI902" s="107" t="s">
        <v>4558</v>
      </c>
      <c r="AJ902" s="105" t="str">
        <f t="shared" si="145"/>
        <v>Distribution</v>
      </c>
      <c r="AK902" s="105" t="str">
        <f t="shared" si="146"/>
        <v>non-HFTD - Distribution</v>
      </c>
      <c r="AL902" s="105" t="str">
        <f t="shared" si="147"/>
        <v>Fire Less than 300 Acres</v>
      </c>
      <c r="AM902" s="108" t="s">
        <v>4560</v>
      </c>
      <c r="AN902" s="105" t="str">
        <f t="shared" si="148"/>
        <v>Other/Unknown</v>
      </c>
      <c r="AO902" s="109" t="s">
        <v>3576</v>
      </c>
    </row>
    <row r="903" spans="1:41" x14ac:dyDescent="0.25">
      <c r="A903" s="105" t="s">
        <v>4544</v>
      </c>
      <c r="B903" s="105">
        <v>42902.692048611112</v>
      </c>
      <c r="C903" s="105">
        <v>0.67847222222222225</v>
      </c>
      <c r="D903" s="105">
        <v>39.2226</v>
      </c>
      <c r="E903" s="105">
        <v>-121.00411</v>
      </c>
      <c r="F903" s="105" t="s">
        <v>4560</v>
      </c>
      <c r="G903" s="105" t="s">
        <v>4545</v>
      </c>
      <c r="H903" s="105" t="s">
        <v>6501</v>
      </c>
      <c r="I903" s="105" t="s">
        <v>4547</v>
      </c>
      <c r="J903" s="105" t="s">
        <v>6756</v>
      </c>
      <c r="K903" s="105">
        <v>100036908</v>
      </c>
      <c r="L903" s="105" t="s">
        <v>4360</v>
      </c>
      <c r="M903" s="105">
        <v>12000</v>
      </c>
      <c r="N903" s="105" t="s">
        <v>4453</v>
      </c>
      <c r="O903" s="105" t="s">
        <v>4563</v>
      </c>
      <c r="P903" s="105" t="s">
        <v>1964</v>
      </c>
      <c r="Q903" s="105">
        <v>42902.692048611112</v>
      </c>
      <c r="R903" s="105">
        <v>0.67847222222222225</v>
      </c>
      <c r="S903" s="105" t="s">
        <v>4551</v>
      </c>
      <c r="T903" s="105" t="s">
        <v>3576</v>
      </c>
      <c r="U903" s="105" t="s">
        <v>4552</v>
      </c>
      <c r="V903" s="105" t="s">
        <v>4553</v>
      </c>
      <c r="W903" s="105" t="s">
        <v>4554</v>
      </c>
      <c r="X903" s="105" t="s">
        <v>5912</v>
      </c>
      <c r="Y903" s="105" t="s">
        <v>4555</v>
      </c>
      <c r="Z903" s="105" t="s">
        <v>6757</v>
      </c>
      <c r="AA903" s="105">
        <f t="shared" si="140"/>
        <v>2017</v>
      </c>
      <c r="AB903" s="105">
        <f t="shared" si="141"/>
        <v>6</v>
      </c>
      <c r="AC903" s="105">
        <f t="shared" si="142"/>
        <v>16</v>
      </c>
      <c r="AD903" s="105">
        <f t="shared" si="143"/>
        <v>16</v>
      </c>
      <c r="AE903" s="105">
        <f t="shared" si="144"/>
        <v>17</v>
      </c>
      <c r="AF903" s="106" t="s">
        <v>6758</v>
      </c>
      <c r="AG903" s="107" t="s">
        <v>3561</v>
      </c>
      <c r="AH903" s="107" t="str">
        <f t="shared" si="139"/>
        <v>non-HFTD</v>
      </c>
      <c r="AI903" s="107" t="s">
        <v>4558</v>
      </c>
      <c r="AJ903" s="105" t="str">
        <f t="shared" si="145"/>
        <v>Distribution</v>
      </c>
      <c r="AK903" s="105" t="str">
        <f t="shared" si="146"/>
        <v>non-HFTD - Distribution</v>
      </c>
      <c r="AL903" s="105" t="str">
        <f t="shared" si="147"/>
        <v>Fire Less than 300 Acres</v>
      </c>
      <c r="AM903" s="108" t="s">
        <v>4559</v>
      </c>
      <c r="AN903" s="105" t="str">
        <f t="shared" si="148"/>
        <v>Vehicle</v>
      </c>
      <c r="AO903" s="109">
        <v>18630</v>
      </c>
    </row>
    <row r="904" spans="1:41" x14ac:dyDescent="0.25">
      <c r="A904" s="105" t="s">
        <v>4544</v>
      </c>
      <c r="B904" s="105">
        <v>42902.754155092596</v>
      </c>
      <c r="C904" s="105">
        <v>0.74930555555555556</v>
      </c>
      <c r="D904" s="105">
        <v>37.309379999999997</v>
      </c>
      <c r="E904" s="105">
        <v>-122.04719</v>
      </c>
      <c r="F904" s="105" t="s">
        <v>4560</v>
      </c>
      <c r="G904" s="105" t="s">
        <v>4561</v>
      </c>
      <c r="H904" s="105" t="s">
        <v>6501</v>
      </c>
      <c r="I904" s="105" t="s">
        <v>4547</v>
      </c>
      <c r="J904" s="105" t="s">
        <v>4360</v>
      </c>
      <c r="K904" s="105">
        <v>100555441</v>
      </c>
      <c r="L904" s="105" t="s">
        <v>5757</v>
      </c>
      <c r="M904" s="105" t="s">
        <v>4457</v>
      </c>
      <c r="N904" s="105" t="s">
        <v>4453</v>
      </c>
      <c r="O904" s="105" t="s">
        <v>4563</v>
      </c>
      <c r="P904" s="105" t="s">
        <v>1964</v>
      </c>
      <c r="Q904" s="105">
        <v>42902.754155092596</v>
      </c>
      <c r="R904" s="105">
        <v>0.74930555555555556</v>
      </c>
      <c r="S904" s="105" t="s">
        <v>4551</v>
      </c>
      <c r="T904" s="105" t="s">
        <v>3576</v>
      </c>
      <c r="U904" s="105" t="s">
        <v>4560</v>
      </c>
      <c r="V904" s="105" t="s">
        <v>4553</v>
      </c>
      <c r="W904" s="105" t="s">
        <v>4360</v>
      </c>
      <c r="X904" s="105"/>
      <c r="Y904" s="105" t="s">
        <v>4555</v>
      </c>
      <c r="Z904" s="105" t="s">
        <v>6759</v>
      </c>
      <c r="AA904" s="105">
        <f t="shared" si="140"/>
        <v>2017</v>
      </c>
      <c r="AB904" s="105">
        <f t="shared" si="141"/>
        <v>6</v>
      </c>
      <c r="AC904" s="105">
        <f t="shared" si="142"/>
        <v>16</v>
      </c>
      <c r="AD904" s="105">
        <f t="shared" si="143"/>
        <v>17</v>
      </c>
      <c r="AE904" s="105">
        <f t="shared" si="144"/>
        <v>59</v>
      </c>
      <c r="AF904" s="106" t="s">
        <v>6760</v>
      </c>
      <c r="AG904" s="107" t="s">
        <v>3561</v>
      </c>
      <c r="AH904" s="107" t="str">
        <f t="shared" ref="AH904:AH967" si="149">IF(AG904="non-HFTD","non-HFTD","HFTD")</f>
        <v>non-HFTD</v>
      </c>
      <c r="AI904" s="107" t="s">
        <v>4558</v>
      </c>
      <c r="AJ904" s="105" t="str">
        <f t="shared" si="145"/>
        <v>Distribution</v>
      </c>
      <c r="AK904" s="105" t="str">
        <f t="shared" si="146"/>
        <v>non-HFTD - Distribution</v>
      </c>
      <c r="AL904" s="105" t="str">
        <f t="shared" si="147"/>
        <v>Fire Less than 300 Acres</v>
      </c>
      <c r="AM904" s="108" t="s">
        <v>4560</v>
      </c>
      <c r="AN904" s="105" t="str">
        <f t="shared" si="148"/>
        <v>Other/Unknown</v>
      </c>
      <c r="AO904" s="109">
        <v>3168</v>
      </c>
    </row>
    <row r="905" spans="1:41" x14ac:dyDescent="0.25">
      <c r="A905" s="105" t="s">
        <v>4544</v>
      </c>
      <c r="B905" s="105">
        <v>42902.801851851851</v>
      </c>
      <c r="C905" s="105" t="s">
        <v>6761</v>
      </c>
      <c r="D905" s="105">
        <v>38.344287999999999</v>
      </c>
      <c r="E905" s="105">
        <v>-122.78122</v>
      </c>
      <c r="F905" s="105" t="s">
        <v>4560</v>
      </c>
      <c r="G905" s="105" t="s">
        <v>4545</v>
      </c>
      <c r="H905" s="105" t="s">
        <v>4546</v>
      </c>
      <c r="I905" s="105" t="s">
        <v>4547</v>
      </c>
      <c r="J905" s="105" t="s">
        <v>4360</v>
      </c>
      <c r="K905" s="105">
        <v>101970801</v>
      </c>
      <c r="L905" s="105" t="s">
        <v>4360</v>
      </c>
      <c r="M905" s="105" t="s">
        <v>4457</v>
      </c>
      <c r="N905" s="105" t="s">
        <v>4453</v>
      </c>
      <c r="O905" s="105" t="s">
        <v>4563</v>
      </c>
      <c r="P905" s="105" t="s">
        <v>1964</v>
      </c>
      <c r="Q905" s="105">
        <v>42902.801851851851</v>
      </c>
      <c r="R905" s="105" t="s">
        <v>6761</v>
      </c>
      <c r="S905" s="105" t="s">
        <v>4551</v>
      </c>
      <c r="T905" s="105" t="s">
        <v>3576</v>
      </c>
      <c r="U905" s="105" t="s">
        <v>4560</v>
      </c>
      <c r="V905" s="105" t="s">
        <v>4553</v>
      </c>
      <c r="W905" s="105" t="s">
        <v>4360</v>
      </c>
      <c r="X905" s="105"/>
      <c r="Y905" s="105" t="s">
        <v>4571</v>
      </c>
      <c r="Z905" s="105" t="s">
        <v>6762</v>
      </c>
      <c r="AA905" s="105">
        <f t="shared" si="140"/>
        <v>2017</v>
      </c>
      <c r="AB905" s="105">
        <f t="shared" si="141"/>
        <v>6</v>
      </c>
      <c r="AC905" s="105">
        <f t="shared" si="142"/>
        <v>16</v>
      </c>
      <c r="AD905" s="105">
        <f t="shared" si="143"/>
        <v>19</v>
      </c>
      <c r="AE905" s="105">
        <f t="shared" si="144"/>
        <v>14</v>
      </c>
      <c r="AF905" s="106" t="s">
        <v>4573</v>
      </c>
      <c r="AG905" s="107" t="s">
        <v>4596</v>
      </c>
      <c r="AH905" s="107" t="str">
        <f t="shared" si="149"/>
        <v>HFTD</v>
      </c>
      <c r="AI905" s="107" t="s">
        <v>4558</v>
      </c>
      <c r="AJ905" s="105" t="str">
        <f t="shared" si="145"/>
        <v>Distribution</v>
      </c>
      <c r="AK905" s="105" t="str">
        <f t="shared" si="146"/>
        <v>HFTD - Distribution</v>
      </c>
      <c r="AL905" s="105" t="str">
        <f t="shared" si="147"/>
        <v>Fire Less than 300 Acres</v>
      </c>
      <c r="AM905" s="108" t="s">
        <v>4560</v>
      </c>
      <c r="AN905" s="105" t="str">
        <f t="shared" si="148"/>
        <v>Other/Unknown</v>
      </c>
      <c r="AO905" s="109" t="s">
        <v>3576</v>
      </c>
    </row>
    <row r="906" spans="1:41" x14ac:dyDescent="0.25">
      <c r="A906" s="105" t="s">
        <v>4544</v>
      </c>
      <c r="B906" s="105">
        <v>42902.937824074077</v>
      </c>
      <c r="C906" s="105" t="s">
        <v>6763</v>
      </c>
      <c r="D906" s="105">
        <v>38.03734</v>
      </c>
      <c r="E906" s="105">
        <v>-122.18465</v>
      </c>
      <c r="F906" s="105" t="s">
        <v>4560</v>
      </c>
      <c r="G906" s="105" t="s">
        <v>4545</v>
      </c>
      <c r="H906" s="105" t="s">
        <v>4582</v>
      </c>
      <c r="I906" s="105" t="s">
        <v>4547</v>
      </c>
      <c r="J906" s="105" t="s">
        <v>4360</v>
      </c>
      <c r="K906" s="105">
        <v>101424286</v>
      </c>
      <c r="L906" s="105" t="s">
        <v>4360</v>
      </c>
      <c r="M906" s="105">
        <v>21000</v>
      </c>
      <c r="N906" s="105" t="s">
        <v>4453</v>
      </c>
      <c r="O906" s="105" t="s">
        <v>4563</v>
      </c>
      <c r="P906" s="105" t="s">
        <v>1964</v>
      </c>
      <c r="Q906" s="105">
        <v>42902.937824074077</v>
      </c>
      <c r="R906" s="105" t="s">
        <v>6763</v>
      </c>
      <c r="S906" s="105" t="s">
        <v>4588</v>
      </c>
      <c r="T906" s="105" t="s">
        <v>4449</v>
      </c>
      <c r="U906" s="105" t="s">
        <v>3576</v>
      </c>
      <c r="V906" s="105" t="s">
        <v>3576</v>
      </c>
      <c r="W906" s="105" t="s">
        <v>4360</v>
      </c>
      <c r="X906" s="105"/>
      <c r="Y906" s="105" t="s">
        <v>4555</v>
      </c>
      <c r="Z906" s="105" t="s">
        <v>6764</v>
      </c>
      <c r="AA906" s="105">
        <f t="shared" si="140"/>
        <v>2017</v>
      </c>
      <c r="AB906" s="105">
        <f t="shared" si="141"/>
        <v>6</v>
      </c>
      <c r="AC906" s="105">
        <f t="shared" si="142"/>
        <v>16</v>
      </c>
      <c r="AD906" s="105">
        <f t="shared" si="143"/>
        <v>22</v>
      </c>
      <c r="AE906" s="105">
        <f t="shared" si="144"/>
        <v>30</v>
      </c>
      <c r="AF906" s="106" t="s">
        <v>6765</v>
      </c>
      <c r="AG906" s="107" t="s">
        <v>4596</v>
      </c>
      <c r="AH906" s="107" t="str">
        <f t="shared" si="149"/>
        <v>HFTD</v>
      </c>
      <c r="AI906" s="107" t="s">
        <v>4558</v>
      </c>
      <c r="AJ906" s="105" t="str">
        <f t="shared" si="145"/>
        <v>Distribution</v>
      </c>
      <c r="AK906" s="105" t="str">
        <f t="shared" si="146"/>
        <v>HFTD - Distribution</v>
      </c>
      <c r="AL906" s="105" t="str">
        <f t="shared" si="147"/>
        <v>Fire Less than 300 Acres</v>
      </c>
      <c r="AM906" s="108" t="s">
        <v>4591</v>
      </c>
      <c r="AN906" s="105" t="str">
        <f t="shared" si="148"/>
        <v>Crossarm</v>
      </c>
      <c r="AO906" s="109">
        <v>12000</v>
      </c>
    </row>
    <row r="907" spans="1:41" x14ac:dyDescent="0.25">
      <c r="A907" s="105" t="s">
        <v>4544</v>
      </c>
      <c r="B907" s="105">
        <v>42903.120370370365</v>
      </c>
      <c r="C907" s="105" t="s">
        <v>6766</v>
      </c>
      <c r="D907" s="105">
        <v>37.335666699999997</v>
      </c>
      <c r="E907" s="105">
        <v>-120.5829533</v>
      </c>
      <c r="F907" s="105" t="s">
        <v>4560</v>
      </c>
      <c r="G907" s="105" t="s">
        <v>4545</v>
      </c>
      <c r="H907" s="105" t="s">
        <v>4546</v>
      </c>
      <c r="I907" s="105" t="s">
        <v>4547</v>
      </c>
      <c r="J907" s="105" t="s">
        <v>4360</v>
      </c>
      <c r="K907" s="105">
        <v>101147424</v>
      </c>
      <c r="L907" s="105" t="s">
        <v>4360</v>
      </c>
      <c r="M907" s="105">
        <v>12000</v>
      </c>
      <c r="N907" s="105" t="s">
        <v>4453</v>
      </c>
      <c r="O907" s="105" t="s">
        <v>4563</v>
      </c>
      <c r="P907" s="105" t="s">
        <v>1964</v>
      </c>
      <c r="Q907" s="105">
        <v>42903.120370370365</v>
      </c>
      <c r="R907" s="105" t="s">
        <v>6766</v>
      </c>
      <c r="S907" s="105" t="s">
        <v>4551</v>
      </c>
      <c r="T907" s="105" t="s">
        <v>3576</v>
      </c>
      <c r="U907" s="105" t="s">
        <v>4552</v>
      </c>
      <c r="V907" s="105" t="s">
        <v>4456</v>
      </c>
      <c r="W907" s="105" t="s">
        <v>4554</v>
      </c>
      <c r="X907" s="105" t="s">
        <v>5912</v>
      </c>
      <c r="Y907" s="105" t="s">
        <v>4571</v>
      </c>
      <c r="Z907" s="105" t="s">
        <v>6767</v>
      </c>
      <c r="AA907" s="105">
        <f t="shared" si="140"/>
        <v>2017</v>
      </c>
      <c r="AB907" s="105">
        <f t="shared" si="141"/>
        <v>6</v>
      </c>
      <c r="AC907" s="105">
        <f t="shared" si="142"/>
        <v>17</v>
      </c>
      <c r="AD907" s="105">
        <f t="shared" si="143"/>
        <v>2</v>
      </c>
      <c r="AE907" s="105">
        <f t="shared" si="144"/>
        <v>53</v>
      </c>
      <c r="AF907" s="106" t="s">
        <v>4573</v>
      </c>
      <c r="AG907" s="107" t="s">
        <v>3561</v>
      </c>
      <c r="AH907" s="107" t="str">
        <f t="shared" si="149"/>
        <v>non-HFTD</v>
      </c>
      <c r="AI907" s="107" t="s">
        <v>4558</v>
      </c>
      <c r="AJ907" s="105" t="str">
        <f t="shared" si="145"/>
        <v>Distribution</v>
      </c>
      <c r="AK907" s="105" t="str">
        <f t="shared" si="146"/>
        <v>non-HFTD - Distribution</v>
      </c>
      <c r="AL907" s="105" t="str">
        <f t="shared" si="147"/>
        <v>Fire Less than 300 Acres</v>
      </c>
      <c r="AM907" s="108" t="s">
        <v>4559</v>
      </c>
      <c r="AN907" s="105" t="str">
        <f t="shared" si="148"/>
        <v>Vehicle</v>
      </c>
      <c r="AO907" s="109" t="s">
        <v>3576</v>
      </c>
    </row>
    <row r="908" spans="1:41" x14ac:dyDescent="0.25">
      <c r="A908" s="105" t="s">
        <v>4544</v>
      </c>
      <c r="B908" s="105">
        <v>42903.66479166667</v>
      </c>
      <c r="C908" s="105">
        <v>0.65902777777777777</v>
      </c>
      <c r="D908" s="105">
        <v>36.938960000000002</v>
      </c>
      <c r="E908" s="105">
        <v>-119.68463</v>
      </c>
      <c r="F908" s="105" t="s">
        <v>4560</v>
      </c>
      <c r="G908" s="105" t="s">
        <v>4545</v>
      </c>
      <c r="H908" s="105" t="s">
        <v>4582</v>
      </c>
      <c r="I908" s="105" t="s">
        <v>4547</v>
      </c>
      <c r="J908" s="105" t="s">
        <v>4360</v>
      </c>
      <c r="K908" s="105">
        <v>103406061</v>
      </c>
      <c r="L908" s="105" t="s">
        <v>4360</v>
      </c>
      <c r="M908" s="105">
        <v>21000</v>
      </c>
      <c r="N908" s="105" t="s">
        <v>4453</v>
      </c>
      <c r="O908" s="105" t="s">
        <v>4563</v>
      </c>
      <c r="P908" s="105" t="s">
        <v>1964</v>
      </c>
      <c r="Q908" s="105">
        <v>42903.66479166667</v>
      </c>
      <c r="R908" s="105">
        <v>0.65902777777777777</v>
      </c>
      <c r="S908" s="105" t="s">
        <v>4551</v>
      </c>
      <c r="T908" s="105" t="s">
        <v>3576</v>
      </c>
      <c r="U908" s="105" t="s">
        <v>4564</v>
      </c>
      <c r="V908" s="105" t="s">
        <v>4553</v>
      </c>
      <c r="W908" s="105" t="s">
        <v>4360</v>
      </c>
      <c r="X908" s="105"/>
      <c r="Y908" s="105" t="s">
        <v>4555</v>
      </c>
      <c r="Z908" s="105" t="s">
        <v>6768</v>
      </c>
      <c r="AA908" s="105">
        <f t="shared" si="140"/>
        <v>2017</v>
      </c>
      <c r="AB908" s="105">
        <f t="shared" si="141"/>
        <v>6</v>
      </c>
      <c r="AC908" s="105">
        <f t="shared" si="142"/>
        <v>17</v>
      </c>
      <c r="AD908" s="105">
        <f t="shared" si="143"/>
        <v>15</v>
      </c>
      <c r="AE908" s="105">
        <f t="shared" si="144"/>
        <v>49</v>
      </c>
      <c r="AF908" s="106" t="s">
        <v>6769</v>
      </c>
      <c r="AG908" s="107" t="s">
        <v>3561</v>
      </c>
      <c r="AH908" s="107" t="str">
        <f t="shared" si="149"/>
        <v>non-HFTD</v>
      </c>
      <c r="AI908" s="107" t="s">
        <v>4558</v>
      </c>
      <c r="AJ908" s="105" t="str">
        <f t="shared" si="145"/>
        <v>Distribution</v>
      </c>
      <c r="AK908" s="105" t="str">
        <f t="shared" si="146"/>
        <v>non-HFTD - Distribution</v>
      </c>
      <c r="AL908" s="105" t="str">
        <f t="shared" si="147"/>
        <v>Fire Less than 300 Acres</v>
      </c>
      <c r="AM908" s="108" t="s">
        <v>4564</v>
      </c>
      <c r="AN908" s="105" t="str">
        <f t="shared" si="148"/>
        <v>Animal</v>
      </c>
      <c r="AO908" s="109">
        <v>33372</v>
      </c>
    </row>
    <row r="909" spans="1:41" x14ac:dyDescent="0.25">
      <c r="A909" s="105" t="s">
        <v>4544</v>
      </c>
      <c r="B909" s="105">
        <v>42904</v>
      </c>
      <c r="C909" s="105">
        <v>0.99236111111111114</v>
      </c>
      <c r="D909" s="105">
        <v>39.194940000000003</v>
      </c>
      <c r="E909" s="105">
        <v>-122.96321</v>
      </c>
      <c r="F909" s="105" t="s">
        <v>4560</v>
      </c>
      <c r="G909" s="105" t="s">
        <v>4545</v>
      </c>
      <c r="H909" s="105" t="s">
        <v>4546</v>
      </c>
      <c r="I909" s="105" t="s">
        <v>4360</v>
      </c>
      <c r="J909" s="105" t="s">
        <v>3576</v>
      </c>
      <c r="K909" s="105">
        <v>102160857</v>
      </c>
      <c r="L909" s="105" t="s">
        <v>4360</v>
      </c>
      <c r="M909" s="105">
        <v>12000</v>
      </c>
      <c r="N909" s="105" t="s">
        <v>4453</v>
      </c>
      <c r="O909" s="105" t="s">
        <v>4563</v>
      </c>
      <c r="P909" s="105" t="s">
        <v>1964</v>
      </c>
      <c r="Q909" s="105">
        <v>42904</v>
      </c>
      <c r="R909" s="105">
        <v>0.99236111111111114</v>
      </c>
      <c r="S909" s="105" t="s">
        <v>4551</v>
      </c>
      <c r="T909" s="105" t="s">
        <v>3576</v>
      </c>
      <c r="U909" s="105" t="s">
        <v>4560</v>
      </c>
      <c r="V909" s="105" t="s">
        <v>4553</v>
      </c>
      <c r="W909" s="105" t="s">
        <v>4360</v>
      </c>
      <c r="X909" s="105"/>
      <c r="Y909" s="105" t="s">
        <v>4721</v>
      </c>
      <c r="Z909" s="105" t="s">
        <v>6770</v>
      </c>
      <c r="AA909" s="105">
        <f t="shared" si="140"/>
        <v>2017</v>
      </c>
      <c r="AB909" s="105">
        <f t="shared" si="141"/>
        <v>6</v>
      </c>
      <c r="AC909" s="105">
        <f t="shared" si="142"/>
        <v>18</v>
      </c>
      <c r="AD909" s="105">
        <f t="shared" si="143"/>
        <v>23</v>
      </c>
      <c r="AE909" s="105">
        <f t="shared" si="144"/>
        <v>49</v>
      </c>
      <c r="AF909" s="106" t="s">
        <v>6771</v>
      </c>
      <c r="AG909" s="107" t="s">
        <v>3561</v>
      </c>
      <c r="AH909" s="107" t="str">
        <f t="shared" si="149"/>
        <v>non-HFTD</v>
      </c>
      <c r="AI909" s="107" t="s">
        <v>4558</v>
      </c>
      <c r="AJ909" s="105" t="str">
        <f t="shared" si="145"/>
        <v>Distribution</v>
      </c>
      <c r="AK909" s="105" t="str">
        <f t="shared" si="146"/>
        <v>non-HFTD - Distribution</v>
      </c>
      <c r="AL909" s="105" t="str">
        <f t="shared" si="147"/>
        <v>Fire Less than 300 Acres</v>
      </c>
      <c r="AM909" s="108" t="s">
        <v>4560</v>
      </c>
      <c r="AN909" s="105" t="str">
        <f t="shared" si="148"/>
        <v>Branch (OverHanging)</v>
      </c>
      <c r="AO909" s="109">
        <v>6763</v>
      </c>
    </row>
    <row r="910" spans="1:41" x14ac:dyDescent="0.25">
      <c r="A910" s="105" t="s">
        <v>4544</v>
      </c>
      <c r="B910" s="105">
        <v>42904.515439814815</v>
      </c>
      <c r="C910" s="105" t="s">
        <v>6772</v>
      </c>
      <c r="D910" s="105">
        <v>36.725783300000003</v>
      </c>
      <c r="E910" s="105">
        <v>-119.7906833</v>
      </c>
      <c r="F910" s="105" t="s">
        <v>4560</v>
      </c>
      <c r="G910" s="105" t="s">
        <v>4561</v>
      </c>
      <c r="H910" s="105" t="s">
        <v>6501</v>
      </c>
      <c r="I910" s="105" t="s">
        <v>4547</v>
      </c>
      <c r="J910" s="105" t="s">
        <v>4360</v>
      </c>
      <c r="K910" s="105">
        <v>100894729</v>
      </c>
      <c r="L910" s="105" t="s">
        <v>5757</v>
      </c>
      <c r="M910" s="105" t="s">
        <v>4457</v>
      </c>
      <c r="N910" s="105" t="s">
        <v>4453</v>
      </c>
      <c r="O910" s="105" t="s">
        <v>4563</v>
      </c>
      <c r="P910" s="105" t="s">
        <v>1964</v>
      </c>
      <c r="Q910" s="105">
        <v>42904.515439814815</v>
      </c>
      <c r="R910" s="105" t="s">
        <v>6772</v>
      </c>
      <c r="S910" s="105" t="s">
        <v>4551</v>
      </c>
      <c r="T910" s="105" t="s">
        <v>3576</v>
      </c>
      <c r="U910" s="105" t="s">
        <v>4560</v>
      </c>
      <c r="V910" s="105" t="s">
        <v>4553</v>
      </c>
      <c r="W910" s="105" t="s">
        <v>4360</v>
      </c>
      <c r="X910" s="105"/>
      <c r="Y910" s="105" t="s">
        <v>4576</v>
      </c>
      <c r="Z910" s="105" t="s">
        <v>6773</v>
      </c>
      <c r="AA910" s="105">
        <f t="shared" si="140"/>
        <v>2017</v>
      </c>
      <c r="AB910" s="105">
        <f t="shared" si="141"/>
        <v>6</v>
      </c>
      <c r="AC910" s="105">
        <f t="shared" si="142"/>
        <v>18</v>
      </c>
      <c r="AD910" s="105">
        <f t="shared" si="143"/>
        <v>12</v>
      </c>
      <c r="AE910" s="105">
        <f t="shared" si="144"/>
        <v>22</v>
      </c>
      <c r="AF910" s="106" t="s">
        <v>6774</v>
      </c>
      <c r="AG910" s="107" t="s">
        <v>3561</v>
      </c>
      <c r="AH910" s="107" t="str">
        <f t="shared" si="149"/>
        <v>non-HFTD</v>
      </c>
      <c r="AI910" s="107" t="s">
        <v>4558</v>
      </c>
      <c r="AJ910" s="105" t="str">
        <f t="shared" si="145"/>
        <v>Distribution</v>
      </c>
      <c r="AK910" s="105" t="str">
        <f t="shared" si="146"/>
        <v>non-HFTD - Distribution</v>
      </c>
      <c r="AL910" s="105" t="str">
        <f t="shared" si="147"/>
        <v>Fire Less than 300 Acres</v>
      </c>
      <c r="AM910" s="108" t="s">
        <v>4560</v>
      </c>
      <c r="AN910" s="105" t="str">
        <f t="shared" si="148"/>
        <v>Fell into (No defect)</v>
      </c>
      <c r="AO910" s="109">
        <v>2424</v>
      </c>
    </row>
    <row r="911" spans="1:41" x14ac:dyDescent="0.25">
      <c r="A911" s="105" t="s">
        <v>4544</v>
      </c>
      <c r="B911" s="105">
        <v>42904.548796296294</v>
      </c>
      <c r="C911" s="105" t="s">
        <v>6775</v>
      </c>
      <c r="D911" s="105">
        <v>38.237028566600003</v>
      </c>
      <c r="E911" s="105">
        <v>-122.6701500429</v>
      </c>
      <c r="F911" s="105" t="s">
        <v>4560</v>
      </c>
      <c r="G911" s="105" t="s">
        <v>4561</v>
      </c>
      <c r="H911" s="105" t="s">
        <v>4546</v>
      </c>
      <c r="I911" s="105" t="s">
        <v>4547</v>
      </c>
      <c r="J911" s="105" t="s">
        <v>4360</v>
      </c>
      <c r="K911" s="105">
        <v>102007208</v>
      </c>
      <c r="L911" s="105" t="s">
        <v>5757</v>
      </c>
      <c r="M911" s="105">
        <v>12000</v>
      </c>
      <c r="N911" s="105" t="s">
        <v>4453</v>
      </c>
      <c r="O911" s="105" t="s">
        <v>4563</v>
      </c>
      <c r="P911" s="105" t="s">
        <v>1964</v>
      </c>
      <c r="Q911" s="105">
        <v>42904.548796296294</v>
      </c>
      <c r="R911" s="105" t="s">
        <v>6775</v>
      </c>
      <c r="S911" s="105" t="s">
        <v>4588</v>
      </c>
      <c r="T911" s="105" t="s">
        <v>4448</v>
      </c>
      <c r="U911" s="105" t="s">
        <v>3576</v>
      </c>
      <c r="V911" s="105" t="s">
        <v>3576</v>
      </c>
      <c r="W911" s="105" t="s">
        <v>4360</v>
      </c>
      <c r="X911" s="105"/>
      <c r="Y911" s="105" t="s">
        <v>4555</v>
      </c>
      <c r="Z911" s="105" t="s">
        <v>6776</v>
      </c>
      <c r="AA911" s="105">
        <f t="shared" si="140"/>
        <v>2017</v>
      </c>
      <c r="AB911" s="105">
        <f t="shared" si="141"/>
        <v>6</v>
      </c>
      <c r="AC911" s="105">
        <f t="shared" si="142"/>
        <v>18</v>
      </c>
      <c r="AD911" s="105">
        <f t="shared" si="143"/>
        <v>13</v>
      </c>
      <c r="AE911" s="105">
        <f t="shared" si="144"/>
        <v>10</v>
      </c>
      <c r="AF911" s="106" t="s">
        <v>6777</v>
      </c>
      <c r="AG911" s="107" t="s">
        <v>3561</v>
      </c>
      <c r="AH911" s="107" t="str">
        <f t="shared" si="149"/>
        <v>non-HFTD</v>
      </c>
      <c r="AI911" s="107" t="s">
        <v>4558</v>
      </c>
      <c r="AJ911" s="105" t="str">
        <f t="shared" si="145"/>
        <v>Distribution</v>
      </c>
      <c r="AK911" s="105" t="str">
        <f t="shared" si="146"/>
        <v>non-HFTD - Distribution</v>
      </c>
      <c r="AL911" s="105" t="str">
        <f t="shared" si="147"/>
        <v>Fire Less than 300 Acres</v>
      </c>
      <c r="AM911" s="108" t="s">
        <v>4591</v>
      </c>
      <c r="AN911" s="105" t="str">
        <f t="shared" si="148"/>
        <v>Insulator</v>
      </c>
      <c r="AO911" s="109">
        <v>690</v>
      </c>
    </row>
    <row r="912" spans="1:41" x14ac:dyDescent="0.25">
      <c r="A912" s="105" t="s">
        <v>4544</v>
      </c>
      <c r="B912" s="105">
        <v>42904.756307870368</v>
      </c>
      <c r="C912" s="105" t="s">
        <v>6778</v>
      </c>
      <c r="D912" s="105">
        <v>37.551650000000002</v>
      </c>
      <c r="E912" s="105">
        <v>-122.29253</v>
      </c>
      <c r="F912" s="105" t="s">
        <v>4560</v>
      </c>
      <c r="G912" s="105" t="s">
        <v>4561</v>
      </c>
      <c r="H912" s="105" t="s">
        <v>4546</v>
      </c>
      <c r="I912" s="105" t="s">
        <v>4547</v>
      </c>
      <c r="J912" s="105" t="s">
        <v>4360</v>
      </c>
      <c r="K912" s="105">
        <v>100309893</v>
      </c>
      <c r="L912" s="105" t="s">
        <v>4360</v>
      </c>
      <c r="M912" s="105">
        <v>21000</v>
      </c>
      <c r="N912" s="105" t="s">
        <v>4453</v>
      </c>
      <c r="O912" s="105" t="s">
        <v>4563</v>
      </c>
      <c r="P912" s="105" t="s">
        <v>1964</v>
      </c>
      <c r="Q912" s="105">
        <v>42904.756307870368</v>
      </c>
      <c r="R912" s="105" t="s">
        <v>6778</v>
      </c>
      <c r="S912" s="105" t="s">
        <v>4588</v>
      </c>
      <c r="T912" s="105" t="s">
        <v>4441</v>
      </c>
      <c r="U912" s="105" t="s">
        <v>3576</v>
      </c>
      <c r="V912" s="105" t="s">
        <v>3576</v>
      </c>
      <c r="W912" s="105" t="s">
        <v>4360</v>
      </c>
      <c r="X912" s="105"/>
      <c r="Y912" s="105" t="s">
        <v>4555</v>
      </c>
      <c r="Z912" s="105" t="s">
        <v>6779</v>
      </c>
      <c r="AA912" s="105">
        <f t="shared" si="140"/>
        <v>2017</v>
      </c>
      <c r="AB912" s="105">
        <f t="shared" si="141"/>
        <v>6</v>
      </c>
      <c r="AC912" s="105">
        <f t="shared" si="142"/>
        <v>18</v>
      </c>
      <c r="AD912" s="105">
        <f t="shared" si="143"/>
        <v>18</v>
      </c>
      <c r="AE912" s="105">
        <f t="shared" si="144"/>
        <v>9</v>
      </c>
      <c r="AF912" s="106" t="s">
        <v>6780</v>
      </c>
      <c r="AG912" s="107" t="s">
        <v>3561</v>
      </c>
      <c r="AH912" s="107" t="str">
        <f t="shared" si="149"/>
        <v>non-HFTD</v>
      </c>
      <c r="AI912" s="107" t="s">
        <v>4558</v>
      </c>
      <c r="AJ912" s="105" t="str">
        <f t="shared" si="145"/>
        <v>Distribution</v>
      </c>
      <c r="AK912" s="105" t="str">
        <f t="shared" si="146"/>
        <v>non-HFTD - Distribution</v>
      </c>
      <c r="AL912" s="105" t="str">
        <f t="shared" si="147"/>
        <v>Fire Less than 300 Acres</v>
      </c>
      <c r="AM912" s="108" t="s">
        <v>4591</v>
      </c>
      <c r="AN912" s="105" t="str">
        <f t="shared" si="148"/>
        <v>Guy/Span Wire</v>
      </c>
      <c r="AO912" s="109">
        <v>744538</v>
      </c>
    </row>
    <row r="913" spans="1:41" x14ac:dyDescent="0.25">
      <c r="A913" s="105" t="s">
        <v>4544</v>
      </c>
      <c r="B913" s="105">
        <v>42904.844791666663</v>
      </c>
      <c r="C913" s="105" t="s">
        <v>6781</v>
      </c>
      <c r="D913" s="105">
        <v>38.888441999999998</v>
      </c>
      <c r="E913" s="105">
        <v>-122.020436</v>
      </c>
      <c r="F913" s="105" t="s">
        <v>4560</v>
      </c>
      <c r="G913" s="105" t="s">
        <v>4545</v>
      </c>
      <c r="H913" s="105" t="s">
        <v>6501</v>
      </c>
      <c r="I913" s="105" t="s">
        <v>4547</v>
      </c>
      <c r="J913" s="105" t="s">
        <v>4360</v>
      </c>
      <c r="K913" s="105">
        <v>101650987</v>
      </c>
      <c r="L913" s="105" t="s">
        <v>4549</v>
      </c>
      <c r="M913" s="105">
        <v>12000</v>
      </c>
      <c r="N913" s="105" t="s">
        <v>4447</v>
      </c>
      <c r="O913" s="105" t="s">
        <v>4563</v>
      </c>
      <c r="P913" s="105" t="s">
        <v>1964</v>
      </c>
      <c r="Q913" s="105">
        <v>42904.844791666663</v>
      </c>
      <c r="R913" s="105" t="s">
        <v>6781</v>
      </c>
      <c r="S913" s="105" t="s">
        <v>4588</v>
      </c>
      <c r="T913" s="105" t="s">
        <v>4447</v>
      </c>
      <c r="U913" s="105" t="s">
        <v>3576</v>
      </c>
      <c r="V913" s="105" t="s">
        <v>3576</v>
      </c>
      <c r="W913" s="105" t="s">
        <v>4360</v>
      </c>
      <c r="X913" s="105"/>
      <c r="Y913" s="105" t="s">
        <v>4555</v>
      </c>
      <c r="Z913" s="105" t="s">
        <v>6782</v>
      </c>
      <c r="AA913" s="105">
        <f t="shared" si="140"/>
        <v>2017</v>
      </c>
      <c r="AB913" s="105">
        <f t="shared" si="141"/>
        <v>6</v>
      </c>
      <c r="AC913" s="105">
        <f t="shared" si="142"/>
        <v>18</v>
      </c>
      <c r="AD913" s="105">
        <f t="shared" si="143"/>
        <v>20</v>
      </c>
      <c r="AE913" s="105">
        <f t="shared" si="144"/>
        <v>16</v>
      </c>
      <c r="AF913" s="106" t="s">
        <v>6783</v>
      </c>
      <c r="AG913" s="107" t="s">
        <v>3561</v>
      </c>
      <c r="AH913" s="107" t="str">
        <f t="shared" si="149"/>
        <v>non-HFTD</v>
      </c>
      <c r="AI913" s="107" t="s">
        <v>4558</v>
      </c>
      <c r="AJ913" s="105" t="str">
        <f t="shared" si="145"/>
        <v>Distribution</v>
      </c>
      <c r="AK913" s="105" t="str">
        <f t="shared" si="146"/>
        <v>non-HFTD - Distribution</v>
      </c>
      <c r="AL913" s="105" t="str">
        <f t="shared" si="147"/>
        <v>Fire Less than 300 Acres</v>
      </c>
      <c r="AM913" s="108" t="s">
        <v>4591</v>
      </c>
      <c r="AN913" s="105" t="str">
        <f t="shared" si="148"/>
        <v>Lightning Arrestor</v>
      </c>
      <c r="AO913" s="109">
        <v>178</v>
      </c>
    </row>
    <row r="914" spans="1:41" x14ac:dyDescent="0.25">
      <c r="A914" s="105" t="s">
        <v>4544</v>
      </c>
      <c r="B914" s="105">
        <v>42904.901863425926</v>
      </c>
      <c r="C914" s="105">
        <v>0.87986111111111109</v>
      </c>
      <c r="D914" s="105">
        <v>37.839739999999999</v>
      </c>
      <c r="E914" s="105">
        <v>-121.28643</v>
      </c>
      <c r="F914" s="105" t="s">
        <v>4560</v>
      </c>
      <c r="G914" s="105" t="s">
        <v>4545</v>
      </c>
      <c r="H914" s="105" t="s">
        <v>4546</v>
      </c>
      <c r="I914" s="105" t="s">
        <v>4547</v>
      </c>
      <c r="J914" s="105" t="s">
        <v>4360</v>
      </c>
      <c r="K914" s="105">
        <v>102085809</v>
      </c>
      <c r="L914" s="105" t="s">
        <v>4360</v>
      </c>
      <c r="M914" s="105">
        <v>12000</v>
      </c>
      <c r="N914" s="105" t="s">
        <v>4453</v>
      </c>
      <c r="O914" s="105" t="s">
        <v>4563</v>
      </c>
      <c r="P914" s="105" t="s">
        <v>1964</v>
      </c>
      <c r="Q914" s="105">
        <v>42904.901863425926</v>
      </c>
      <c r="R914" s="105">
        <v>0.87986111111111109</v>
      </c>
      <c r="S914" s="105" t="s">
        <v>4551</v>
      </c>
      <c r="T914" s="105" t="s">
        <v>3576</v>
      </c>
      <c r="U914" s="105" t="s">
        <v>4552</v>
      </c>
      <c r="V914" s="105" t="s">
        <v>4456</v>
      </c>
      <c r="W914" s="105" t="s">
        <v>4554</v>
      </c>
      <c r="X914" s="105" t="s">
        <v>5912</v>
      </c>
      <c r="Y914" s="105" t="s">
        <v>4555</v>
      </c>
      <c r="Z914" s="105" t="s">
        <v>6784</v>
      </c>
      <c r="AA914" s="105">
        <f t="shared" si="140"/>
        <v>2017</v>
      </c>
      <c r="AB914" s="105">
        <f t="shared" si="141"/>
        <v>6</v>
      </c>
      <c r="AC914" s="105">
        <f t="shared" si="142"/>
        <v>18</v>
      </c>
      <c r="AD914" s="105">
        <f t="shared" si="143"/>
        <v>21</v>
      </c>
      <c r="AE914" s="105">
        <f t="shared" si="144"/>
        <v>7</v>
      </c>
      <c r="AF914" s="106" t="s">
        <v>6785</v>
      </c>
      <c r="AG914" s="107" t="s">
        <v>3561</v>
      </c>
      <c r="AH914" s="107" t="str">
        <f t="shared" si="149"/>
        <v>non-HFTD</v>
      </c>
      <c r="AI914" s="107" t="s">
        <v>4558</v>
      </c>
      <c r="AJ914" s="105" t="str">
        <f t="shared" si="145"/>
        <v>Distribution</v>
      </c>
      <c r="AK914" s="105" t="str">
        <f t="shared" si="146"/>
        <v>non-HFTD - Distribution</v>
      </c>
      <c r="AL914" s="105" t="str">
        <f t="shared" si="147"/>
        <v>Fire Less than 300 Acres</v>
      </c>
      <c r="AM914" s="108" t="s">
        <v>4559</v>
      </c>
      <c r="AN914" s="105" t="str">
        <f t="shared" si="148"/>
        <v>Vehicle</v>
      </c>
      <c r="AO914" s="109">
        <v>3843</v>
      </c>
    </row>
    <row r="915" spans="1:41" x14ac:dyDescent="0.25">
      <c r="A915" s="105" t="s">
        <v>4544</v>
      </c>
      <c r="B915" s="105">
        <v>42904.925312499996</v>
      </c>
      <c r="C915" s="105" t="s">
        <v>6786</v>
      </c>
      <c r="D915" s="105">
        <v>38.538996699999998</v>
      </c>
      <c r="E915" s="105">
        <v>-122.7920283</v>
      </c>
      <c r="F915" s="105" t="s">
        <v>4560</v>
      </c>
      <c r="G915" s="105" t="s">
        <v>4561</v>
      </c>
      <c r="H915" s="105" t="s">
        <v>6501</v>
      </c>
      <c r="I915" s="105" t="s">
        <v>4547</v>
      </c>
      <c r="J915" s="105" t="s">
        <v>4360</v>
      </c>
      <c r="K915" s="105">
        <v>102029435</v>
      </c>
      <c r="L915" s="105" t="s">
        <v>4360</v>
      </c>
      <c r="M915" s="105">
        <v>12000</v>
      </c>
      <c r="N915" s="105" t="s">
        <v>4451</v>
      </c>
      <c r="O915" s="105" t="s">
        <v>4563</v>
      </c>
      <c r="P915" s="105" t="s">
        <v>1964</v>
      </c>
      <c r="Q915" s="105">
        <v>42904.925312499996</v>
      </c>
      <c r="R915" s="105" t="s">
        <v>6786</v>
      </c>
      <c r="S915" s="105" t="s">
        <v>4588</v>
      </c>
      <c r="T915" s="105" t="s">
        <v>4442</v>
      </c>
      <c r="U915" s="105" t="s">
        <v>3576</v>
      </c>
      <c r="V915" s="105" t="s">
        <v>3576</v>
      </c>
      <c r="W915" s="105" t="s">
        <v>4360</v>
      </c>
      <c r="X915" s="105"/>
      <c r="Y915" s="105" t="s">
        <v>4555</v>
      </c>
      <c r="Z915" s="105" t="s">
        <v>6787</v>
      </c>
      <c r="AA915" s="105">
        <f t="shared" si="140"/>
        <v>2017</v>
      </c>
      <c r="AB915" s="105">
        <f t="shared" si="141"/>
        <v>6</v>
      </c>
      <c r="AC915" s="105">
        <f t="shared" si="142"/>
        <v>18</v>
      </c>
      <c r="AD915" s="105">
        <f t="shared" si="143"/>
        <v>22</v>
      </c>
      <c r="AE915" s="105">
        <f t="shared" si="144"/>
        <v>12</v>
      </c>
      <c r="AF915" s="106" t="s">
        <v>6788</v>
      </c>
      <c r="AG915" s="107" t="s">
        <v>3561</v>
      </c>
      <c r="AH915" s="107" t="str">
        <f t="shared" si="149"/>
        <v>non-HFTD</v>
      </c>
      <c r="AI915" s="107" t="s">
        <v>4558</v>
      </c>
      <c r="AJ915" s="105" t="str">
        <f t="shared" si="145"/>
        <v>Distribution</v>
      </c>
      <c r="AK915" s="105" t="str">
        <f t="shared" si="146"/>
        <v>non-HFTD - Distribution</v>
      </c>
      <c r="AL915" s="105" t="str">
        <f t="shared" si="147"/>
        <v>Fire Less than 300 Acres</v>
      </c>
      <c r="AM915" s="108" t="s">
        <v>4591</v>
      </c>
      <c r="AN915" s="105" t="str">
        <f t="shared" si="148"/>
        <v>Voltage Regulator</v>
      </c>
      <c r="AO915" s="109">
        <v>465423</v>
      </c>
    </row>
    <row r="916" spans="1:41" x14ac:dyDescent="0.25">
      <c r="A916" s="105" t="s">
        <v>4544</v>
      </c>
      <c r="B916" s="105">
        <v>42904.967245370368</v>
      </c>
      <c r="C916" s="105" t="s">
        <v>6789</v>
      </c>
      <c r="D916" s="105">
        <v>36.757471700000004</v>
      </c>
      <c r="E916" s="105">
        <v>-119.6645517</v>
      </c>
      <c r="F916" s="105" t="s">
        <v>4560</v>
      </c>
      <c r="G916" s="105" t="s">
        <v>4545</v>
      </c>
      <c r="H916" s="105" t="s">
        <v>6501</v>
      </c>
      <c r="I916" s="105" t="s">
        <v>4547</v>
      </c>
      <c r="J916" s="105" t="s">
        <v>4360</v>
      </c>
      <c r="K916" s="105">
        <v>100780126</v>
      </c>
      <c r="L916" s="105" t="s">
        <v>5757</v>
      </c>
      <c r="M916" s="105">
        <v>12000</v>
      </c>
      <c r="N916" s="105" t="s">
        <v>4453</v>
      </c>
      <c r="O916" s="105" t="s">
        <v>4563</v>
      </c>
      <c r="P916" s="105" t="s">
        <v>4569</v>
      </c>
      <c r="Q916" s="105" t="s">
        <v>4570</v>
      </c>
      <c r="R916" s="105" t="s">
        <v>4570</v>
      </c>
      <c r="S916" s="105" t="s">
        <v>4588</v>
      </c>
      <c r="T916" s="105" t="s">
        <v>4453</v>
      </c>
      <c r="U916" s="105" t="s">
        <v>3576</v>
      </c>
      <c r="V916" s="105" t="s">
        <v>3576</v>
      </c>
      <c r="W916" s="105" t="s">
        <v>4360</v>
      </c>
      <c r="X916" s="105"/>
      <c r="Y916" s="105" t="s">
        <v>4571</v>
      </c>
      <c r="Z916" s="105" t="s">
        <v>6790</v>
      </c>
      <c r="AA916" s="105">
        <f t="shared" si="140"/>
        <v>2017</v>
      </c>
      <c r="AB916" s="105">
        <f t="shared" si="141"/>
        <v>6</v>
      </c>
      <c r="AC916" s="105">
        <f t="shared" si="142"/>
        <v>18</v>
      </c>
      <c r="AD916" s="105">
        <f t="shared" si="143"/>
        <v>23</v>
      </c>
      <c r="AE916" s="105">
        <f t="shared" si="144"/>
        <v>12</v>
      </c>
      <c r="AF916" s="106" t="s">
        <v>4573</v>
      </c>
      <c r="AG916" s="107" t="s">
        <v>3561</v>
      </c>
      <c r="AH916" s="107" t="str">
        <f t="shared" si="149"/>
        <v>non-HFTD</v>
      </c>
      <c r="AI916" s="107" t="s">
        <v>4558</v>
      </c>
      <c r="AJ916" s="105" t="str">
        <f t="shared" si="145"/>
        <v>Distribution</v>
      </c>
      <c r="AK916" s="105" t="str">
        <f t="shared" si="146"/>
        <v>non-HFTD - Distribution</v>
      </c>
      <c r="AL916" s="105" t="str">
        <f t="shared" si="147"/>
        <v>Fire Less than 300 Acres</v>
      </c>
      <c r="AM916" s="108" t="s">
        <v>4591</v>
      </c>
      <c r="AN916" s="105" t="str">
        <f t="shared" si="148"/>
        <v>Conductor</v>
      </c>
      <c r="AO916" s="109" t="s">
        <v>3576</v>
      </c>
    </row>
    <row r="917" spans="1:41" x14ac:dyDescent="0.25">
      <c r="A917" s="105" t="s">
        <v>4544</v>
      </c>
      <c r="B917" s="105">
        <v>42904.980046296296</v>
      </c>
      <c r="C917" s="105" t="s">
        <v>6791</v>
      </c>
      <c r="D917" s="105">
        <v>38.897311308299997</v>
      </c>
      <c r="E917" s="105">
        <v>-121.2946694331</v>
      </c>
      <c r="F917" s="105" t="s">
        <v>4560</v>
      </c>
      <c r="G917" s="105" t="s">
        <v>4561</v>
      </c>
      <c r="H917" s="105" t="s">
        <v>4546</v>
      </c>
      <c r="I917" s="105" t="s">
        <v>4547</v>
      </c>
      <c r="J917" s="105" t="s">
        <v>4360</v>
      </c>
      <c r="K917" s="105">
        <v>103782395</v>
      </c>
      <c r="L917" s="105" t="s">
        <v>4360</v>
      </c>
      <c r="M917" s="105">
        <v>12000</v>
      </c>
      <c r="N917" s="105" t="s">
        <v>4453</v>
      </c>
      <c r="O917" s="105" t="s">
        <v>4563</v>
      </c>
      <c r="P917" s="105" t="s">
        <v>1964</v>
      </c>
      <c r="Q917" s="105">
        <v>42904.980046296296</v>
      </c>
      <c r="R917" s="105" t="s">
        <v>6791</v>
      </c>
      <c r="S917" s="105" t="s">
        <v>4551</v>
      </c>
      <c r="T917" s="105" t="s">
        <v>3576</v>
      </c>
      <c r="U917" s="105" t="s">
        <v>4552</v>
      </c>
      <c r="V917" s="105" t="s">
        <v>4456</v>
      </c>
      <c r="W917" s="105" t="s">
        <v>4554</v>
      </c>
      <c r="X917" s="105" t="s">
        <v>5912</v>
      </c>
      <c r="Y917" s="105" t="s">
        <v>4555</v>
      </c>
      <c r="Z917" s="105" t="s">
        <v>6792</v>
      </c>
      <c r="AA917" s="105">
        <f t="shared" si="140"/>
        <v>2017</v>
      </c>
      <c r="AB917" s="105">
        <f t="shared" si="141"/>
        <v>6</v>
      </c>
      <c r="AC917" s="105">
        <f t="shared" si="142"/>
        <v>18</v>
      </c>
      <c r="AD917" s="105">
        <f t="shared" si="143"/>
        <v>23</v>
      </c>
      <c r="AE917" s="105">
        <f t="shared" si="144"/>
        <v>31</v>
      </c>
      <c r="AF917" s="106" t="s">
        <v>6793</v>
      </c>
      <c r="AG917" s="107" t="s">
        <v>3561</v>
      </c>
      <c r="AH917" s="107" t="str">
        <f t="shared" si="149"/>
        <v>non-HFTD</v>
      </c>
      <c r="AI917" s="107" t="s">
        <v>4558</v>
      </c>
      <c r="AJ917" s="105" t="str">
        <f t="shared" si="145"/>
        <v>Distribution</v>
      </c>
      <c r="AK917" s="105" t="str">
        <f t="shared" si="146"/>
        <v>non-HFTD - Distribution</v>
      </c>
      <c r="AL917" s="105" t="str">
        <f t="shared" si="147"/>
        <v>Fire Less than 300 Acres</v>
      </c>
      <c r="AM917" s="108" t="s">
        <v>4559</v>
      </c>
      <c r="AN917" s="105" t="str">
        <f t="shared" si="148"/>
        <v>Vehicle</v>
      </c>
      <c r="AO917" s="109">
        <v>81679</v>
      </c>
    </row>
    <row r="918" spans="1:41" x14ac:dyDescent="0.25">
      <c r="A918" s="105" t="s">
        <v>4544</v>
      </c>
      <c r="B918" s="105">
        <v>42905.057881944449</v>
      </c>
      <c r="C918" s="105" t="s">
        <v>6794</v>
      </c>
      <c r="D918" s="105">
        <v>35.367623299999998</v>
      </c>
      <c r="E918" s="105">
        <v>-118.95520999999999</v>
      </c>
      <c r="F918" s="105" t="s">
        <v>4560</v>
      </c>
      <c r="G918" s="105" t="s">
        <v>4561</v>
      </c>
      <c r="H918" s="105" t="s">
        <v>4546</v>
      </c>
      <c r="I918" s="105" t="s">
        <v>4547</v>
      </c>
      <c r="J918" s="105" t="s">
        <v>4360</v>
      </c>
      <c r="K918" s="105">
        <v>100252360</v>
      </c>
      <c r="L918" s="105" t="s">
        <v>5757</v>
      </c>
      <c r="M918" s="105">
        <v>21000</v>
      </c>
      <c r="N918" s="105" t="s">
        <v>4453</v>
      </c>
      <c r="O918" s="105" t="s">
        <v>4563</v>
      </c>
      <c r="P918" s="105" t="s">
        <v>1964</v>
      </c>
      <c r="Q918" s="105">
        <v>42905.057881944449</v>
      </c>
      <c r="R918" s="105" t="s">
        <v>6794</v>
      </c>
      <c r="S918" s="105" t="s">
        <v>4588</v>
      </c>
      <c r="T918" s="105" t="s">
        <v>4454</v>
      </c>
      <c r="U918" s="105" t="s">
        <v>3576</v>
      </c>
      <c r="V918" s="105" t="s">
        <v>3576</v>
      </c>
      <c r="W918" s="105" t="s">
        <v>4360</v>
      </c>
      <c r="X918" s="105"/>
      <c r="Y918" s="105" t="s">
        <v>4555</v>
      </c>
      <c r="Z918" s="105" t="s">
        <v>6795</v>
      </c>
      <c r="AA918" s="105">
        <f t="shared" si="140"/>
        <v>2017</v>
      </c>
      <c r="AB918" s="105">
        <f t="shared" si="141"/>
        <v>6</v>
      </c>
      <c r="AC918" s="105">
        <f t="shared" si="142"/>
        <v>19</v>
      </c>
      <c r="AD918" s="105">
        <f t="shared" si="143"/>
        <v>1</v>
      </c>
      <c r="AE918" s="105">
        <f t="shared" si="144"/>
        <v>23</v>
      </c>
      <c r="AF918" s="106" t="s">
        <v>6796</v>
      </c>
      <c r="AG918" s="107" t="s">
        <v>3561</v>
      </c>
      <c r="AH918" s="107" t="str">
        <f t="shared" si="149"/>
        <v>non-HFTD</v>
      </c>
      <c r="AI918" s="107" t="s">
        <v>4558</v>
      </c>
      <c r="AJ918" s="105" t="str">
        <f t="shared" si="145"/>
        <v>Distribution</v>
      </c>
      <c r="AK918" s="105" t="str">
        <f t="shared" si="146"/>
        <v>non-HFTD - Distribution</v>
      </c>
      <c r="AL918" s="105" t="str">
        <f t="shared" si="147"/>
        <v>Fire Less than 300 Acres</v>
      </c>
      <c r="AM918" s="108" t="s">
        <v>4591</v>
      </c>
      <c r="AN918" s="105" t="str">
        <f t="shared" si="148"/>
        <v>Splice/Clamp/Connector</v>
      </c>
      <c r="AO918" s="109">
        <v>3700</v>
      </c>
    </row>
    <row r="919" spans="1:41" x14ac:dyDescent="0.25">
      <c r="A919" s="105" t="s">
        <v>4544</v>
      </c>
      <c r="B919" s="105">
        <v>42905.577453703707</v>
      </c>
      <c r="C919" s="105" t="s">
        <v>6797</v>
      </c>
      <c r="D919" s="105">
        <v>39.906325000000002</v>
      </c>
      <c r="E919" s="105">
        <v>-122.1765967</v>
      </c>
      <c r="F919" s="105" t="s">
        <v>4560</v>
      </c>
      <c r="G919" s="105" t="s">
        <v>4545</v>
      </c>
      <c r="H919" s="105" t="s">
        <v>4582</v>
      </c>
      <c r="I919" s="105" t="s">
        <v>4547</v>
      </c>
      <c r="J919" s="105" t="s">
        <v>4360</v>
      </c>
      <c r="K919" s="105">
        <v>103841797</v>
      </c>
      <c r="L919" s="105" t="s">
        <v>5196</v>
      </c>
      <c r="M919" s="105">
        <v>12000</v>
      </c>
      <c r="N919" s="105" t="s">
        <v>4453</v>
      </c>
      <c r="O919" s="105" t="s">
        <v>4563</v>
      </c>
      <c r="P919" s="105" t="s">
        <v>1964</v>
      </c>
      <c r="Q919" s="105">
        <v>42905.577453703707</v>
      </c>
      <c r="R919" s="105" t="s">
        <v>6797</v>
      </c>
      <c r="S919" s="105" t="s">
        <v>4551</v>
      </c>
      <c r="T919" s="105" t="s">
        <v>3576</v>
      </c>
      <c r="U919" s="105" t="s">
        <v>4552</v>
      </c>
      <c r="V919" s="105" t="s">
        <v>4456</v>
      </c>
      <c r="W919" s="105" t="s">
        <v>4554</v>
      </c>
      <c r="X919" s="105" t="s">
        <v>5912</v>
      </c>
      <c r="Y919" s="105" t="s">
        <v>4555</v>
      </c>
      <c r="Z919" s="105" t="s">
        <v>6798</v>
      </c>
      <c r="AA919" s="105">
        <f t="shared" si="140"/>
        <v>2017</v>
      </c>
      <c r="AB919" s="105">
        <f t="shared" si="141"/>
        <v>6</v>
      </c>
      <c r="AC919" s="105">
        <f t="shared" si="142"/>
        <v>19</v>
      </c>
      <c r="AD919" s="105">
        <f t="shared" si="143"/>
        <v>13</v>
      </c>
      <c r="AE919" s="105">
        <f t="shared" si="144"/>
        <v>51</v>
      </c>
      <c r="AF919" s="106" t="s">
        <v>6799</v>
      </c>
      <c r="AG919" s="107" t="s">
        <v>3561</v>
      </c>
      <c r="AH919" s="107" t="str">
        <f t="shared" si="149"/>
        <v>non-HFTD</v>
      </c>
      <c r="AI919" s="107" t="s">
        <v>4558</v>
      </c>
      <c r="AJ919" s="105" t="str">
        <f t="shared" si="145"/>
        <v>Distribution</v>
      </c>
      <c r="AK919" s="105" t="str">
        <f t="shared" si="146"/>
        <v>non-HFTD - Distribution</v>
      </c>
      <c r="AL919" s="105" t="str">
        <f t="shared" si="147"/>
        <v>Fire Less than 300 Acres</v>
      </c>
      <c r="AM919" s="108" t="s">
        <v>4559</v>
      </c>
      <c r="AN919" s="105" t="str">
        <f t="shared" si="148"/>
        <v>Vehicle</v>
      </c>
      <c r="AO919" s="109">
        <v>27723</v>
      </c>
    </row>
    <row r="920" spans="1:41" x14ac:dyDescent="0.25">
      <c r="A920" s="105" t="s">
        <v>4544</v>
      </c>
      <c r="B920" s="105">
        <v>42905.679652777777</v>
      </c>
      <c r="C920" s="105" t="s">
        <v>6800</v>
      </c>
      <c r="D920" s="105">
        <v>37.792720000000003</v>
      </c>
      <c r="E920" s="105">
        <v>-121.23058</v>
      </c>
      <c r="F920" s="105" t="s">
        <v>4451</v>
      </c>
      <c r="G920" s="105" t="s">
        <v>4561</v>
      </c>
      <c r="H920" s="105" t="s">
        <v>4631</v>
      </c>
      <c r="I920" s="105" t="s">
        <v>4562</v>
      </c>
      <c r="J920" s="105" t="s">
        <v>3576</v>
      </c>
      <c r="K920" s="105">
        <v>103582825</v>
      </c>
      <c r="L920" s="105" t="s">
        <v>4360</v>
      </c>
      <c r="M920" s="105">
        <v>17000</v>
      </c>
      <c r="N920" s="105" t="s">
        <v>4446</v>
      </c>
      <c r="O920" s="105" t="s">
        <v>4550</v>
      </c>
      <c r="P920" s="105" t="s">
        <v>1964</v>
      </c>
      <c r="Q920" s="105">
        <v>42905.679652777777</v>
      </c>
      <c r="R920" s="105" t="s">
        <v>6800</v>
      </c>
      <c r="S920" s="105" t="s">
        <v>4588</v>
      </c>
      <c r="T920" s="105" t="s">
        <v>4446</v>
      </c>
      <c r="U920" s="105" t="s">
        <v>3576</v>
      </c>
      <c r="V920" s="105" t="s">
        <v>3576</v>
      </c>
      <c r="W920" s="105" t="s">
        <v>4360</v>
      </c>
      <c r="X920" s="105"/>
      <c r="Y920" s="105" t="s">
        <v>4555</v>
      </c>
      <c r="Z920" s="105" t="s">
        <v>6801</v>
      </c>
      <c r="AA920" s="105">
        <f t="shared" si="140"/>
        <v>2017</v>
      </c>
      <c r="AB920" s="105">
        <f t="shared" si="141"/>
        <v>6</v>
      </c>
      <c r="AC920" s="105">
        <f t="shared" si="142"/>
        <v>19</v>
      </c>
      <c r="AD920" s="105">
        <f t="shared" si="143"/>
        <v>16</v>
      </c>
      <c r="AE920" s="105">
        <f t="shared" si="144"/>
        <v>18</v>
      </c>
      <c r="AF920" s="106" t="s">
        <v>6802</v>
      </c>
      <c r="AG920" s="107" t="s">
        <v>3561</v>
      </c>
      <c r="AH920" s="107" t="str">
        <f t="shared" si="149"/>
        <v>non-HFTD</v>
      </c>
      <c r="AI920" s="107" t="s">
        <v>4558</v>
      </c>
      <c r="AJ920" s="105" t="str">
        <f t="shared" si="145"/>
        <v>Distribution</v>
      </c>
      <c r="AK920" s="105" t="str">
        <f t="shared" si="146"/>
        <v>non-HFTD - Distribution</v>
      </c>
      <c r="AL920" s="105" t="str">
        <f t="shared" si="147"/>
        <v>Fire Less than 300 Acres</v>
      </c>
      <c r="AM920" s="108" t="s">
        <v>4591</v>
      </c>
      <c r="AN920" s="105" t="str">
        <f t="shared" si="148"/>
        <v>Transformer</v>
      </c>
      <c r="AO920" s="109">
        <v>15914</v>
      </c>
    </row>
    <row r="921" spans="1:41" x14ac:dyDescent="0.25">
      <c r="A921" s="105" t="s">
        <v>4544</v>
      </c>
      <c r="B921" s="105">
        <v>42905.685231481482</v>
      </c>
      <c r="C921" s="105" t="s">
        <v>6803</v>
      </c>
      <c r="D921" s="105">
        <v>37.937833300000001</v>
      </c>
      <c r="E921" s="105">
        <v>-120.6089683</v>
      </c>
      <c r="F921" s="105" t="s">
        <v>4560</v>
      </c>
      <c r="G921" s="105" t="s">
        <v>4545</v>
      </c>
      <c r="H921" s="105" t="s">
        <v>4546</v>
      </c>
      <c r="I921" s="105" t="s">
        <v>4547</v>
      </c>
      <c r="J921" s="105" t="s">
        <v>4360</v>
      </c>
      <c r="K921" s="105">
        <v>101282825</v>
      </c>
      <c r="L921" s="105" t="s">
        <v>4360</v>
      </c>
      <c r="M921" s="105">
        <v>17000</v>
      </c>
      <c r="N921" s="105" t="s">
        <v>4451</v>
      </c>
      <c r="O921" s="105" t="s">
        <v>4563</v>
      </c>
      <c r="P921" s="105" t="s">
        <v>4569</v>
      </c>
      <c r="Q921" s="105" t="s">
        <v>4570</v>
      </c>
      <c r="R921" s="105" t="s">
        <v>4570</v>
      </c>
      <c r="S921" s="105" t="s">
        <v>4588</v>
      </c>
      <c r="T921" s="105" t="s">
        <v>4438</v>
      </c>
      <c r="U921" s="105" t="s">
        <v>3576</v>
      </c>
      <c r="V921" s="105" t="s">
        <v>3576</v>
      </c>
      <c r="W921" s="105" t="s">
        <v>4360</v>
      </c>
      <c r="X921" s="105"/>
      <c r="Y921" s="105" t="s">
        <v>4571</v>
      </c>
      <c r="Z921" s="105" t="s">
        <v>6804</v>
      </c>
      <c r="AA921" s="105">
        <f t="shared" si="140"/>
        <v>2017</v>
      </c>
      <c r="AB921" s="105">
        <f t="shared" si="141"/>
        <v>6</v>
      </c>
      <c r="AC921" s="105">
        <f t="shared" si="142"/>
        <v>19</v>
      </c>
      <c r="AD921" s="105">
        <f t="shared" si="143"/>
        <v>16</v>
      </c>
      <c r="AE921" s="105">
        <f t="shared" si="144"/>
        <v>26</v>
      </c>
      <c r="AF921" s="106" t="s">
        <v>4573</v>
      </c>
      <c r="AG921" s="107" t="s">
        <v>3561</v>
      </c>
      <c r="AH921" s="107" t="str">
        <f t="shared" si="149"/>
        <v>non-HFTD</v>
      </c>
      <c r="AI921" s="107" t="s">
        <v>4558</v>
      </c>
      <c r="AJ921" s="105" t="str">
        <f t="shared" si="145"/>
        <v>Distribution</v>
      </c>
      <c r="AK921" s="105" t="str">
        <f t="shared" si="146"/>
        <v>non-HFTD - Distribution</v>
      </c>
      <c r="AL921" s="105" t="str">
        <f t="shared" si="147"/>
        <v>Fire Less than 300 Acres</v>
      </c>
      <c r="AM921" s="108" t="s">
        <v>4591</v>
      </c>
      <c r="AN921" s="105" t="str">
        <f t="shared" si="148"/>
        <v>Recloser</v>
      </c>
      <c r="AO921" s="109" t="s">
        <v>3576</v>
      </c>
    </row>
    <row r="922" spans="1:41" x14ac:dyDescent="0.25">
      <c r="A922" s="105" t="s">
        <v>4544</v>
      </c>
      <c r="B922" s="105">
        <v>42905.762013888889</v>
      </c>
      <c r="C922" s="105">
        <v>0.72986111111111107</v>
      </c>
      <c r="D922" s="105">
        <v>36.7626767</v>
      </c>
      <c r="E922" s="105">
        <v>-120.3758</v>
      </c>
      <c r="F922" s="105" t="s">
        <v>4560</v>
      </c>
      <c r="G922" s="105" t="s">
        <v>4545</v>
      </c>
      <c r="H922" s="105" t="s">
        <v>6501</v>
      </c>
      <c r="I922" s="105" t="s">
        <v>4360</v>
      </c>
      <c r="J922" s="105" t="s">
        <v>3576</v>
      </c>
      <c r="K922" s="105">
        <v>101094343</v>
      </c>
      <c r="L922" s="105" t="s">
        <v>4360</v>
      </c>
      <c r="M922" s="105">
        <v>12000</v>
      </c>
      <c r="N922" s="105" t="s">
        <v>4446</v>
      </c>
      <c r="O922" s="105" t="s">
        <v>4563</v>
      </c>
      <c r="P922" s="105" t="s">
        <v>1964</v>
      </c>
      <c r="Q922" s="105">
        <v>42905.762013888889</v>
      </c>
      <c r="R922" s="105">
        <v>0.72986111111111107</v>
      </c>
      <c r="S922" s="105" t="s">
        <v>4588</v>
      </c>
      <c r="T922" s="105" t="s">
        <v>4446</v>
      </c>
      <c r="U922" s="105" t="s">
        <v>3576</v>
      </c>
      <c r="V922" s="105" t="s">
        <v>3576</v>
      </c>
      <c r="W922" s="105" t="s">
        <v>4360</v>
      </c>
      <c r="X922" s="105"/>
      <c r="Y922" s="105" t="s">
        <v>4555</v>
      </c>
      <c r="Z922" s="105" t="s">
        <v>6805</v>
      </c>
      <c r="AA922" s="105">
        <f t="shared" si="140"/>
        <v>2017</v>
      </c>
      <c r="AB922" s="105">
        <f t="shared" si="141"/>
        <v>6</v>
      </c>
      <c r="AC922" s="105">
        <f t="shared" si="142"/>
        <v>19</v>
      </c>
      <c r="AD922" s="105">
        <f t="shared" si="143"/>
        <v>17</v>
      </c>
      <c r="AE922" s="105">
        <f t="shared" si="144"/>
        <v>31</v>
      </c>
      <c r="AF922" s="106" t="s">
        <v>6806</v>
      </c>
      <c r="AG922" s="107" t="s">
        <v>3561</v>
      </c>
      <c r="AH922" s="107" t="str">
        <f t="shared" si="149"/>
        <v>non-HFTD</v>
      </c>
      <c r="AI922" s="107" t="s">
        <v>4558</v>
      </c>
      <c r="AJ922" s="105" t="str">
        <f t="shared" si="145"/>
        <v>Distribution</v>
      </c>
      <c r="AK922" s="105" t="str">
        <f t="shared" si="146"/>
        <v>non-HFTD - Distribution</v>
      </c>
      <c r="AL922" s="105" t="str">
        <f t="shared" si="147"/>
        <v>Fire Less than 300 Acres</v>
      </c>
      <c r="AM922" s="108" t="s">
        <v>4591</v>
      </c>
      <c r="AN922" s="105" t="str">
        <f t="shared" si="148"/>
        <v>Transformer</v>
      </c>
      <c r="AO922" s="109">
        <v>19028</v>
      </c>
    </row>
    <row r="923" spans="1:41" x14ac:dyDescent="0.25">
      <c r="A923" s="105" t="s">
        <v>4544</v>
      </c>
      <c r="B923" s="105">
        <v>42905.770370370374</v>
      </c>
      <c r="C923" s="105">
        <v>0.75</v>
      </c>
      <c r="D923" s="105">
        <v>38.45496</v>
      </c>
      <c r="E923" s="105">
        <v>-121.824157</v>
      </c>
      <c r="F923" s="105" t="s">
        <v>4560</v>
      </c>
      <c r="G923" s="105" t="s">
        <v>4561</v>
      </c>
      <c r="H923" s="105" t="s">
        <v>4546</v>
      </c>
      <c r="I923" s="105" t="s">
        <v>4547</v>
      </c>
      <c r="J923" s="105" t="s">
        <v>4360</v>
      </c>
      <c r="K923" s="105">
        <v>101594910</v>
      </c>
      <c r="L923" s="105" t="s">
        <v>5757</v>
      </c>
      <c r="M923" s="105">
        <v>12000</v>
      </c>
      <c r="N923" s="105" t="s">
        <v>4447</v>
      </c>
      <c r="O923" s="105" t="s">
        <v>4563</v>
      </c>
      <c r="P923" s="105" t="s">
        <v>1964</v>
      </c>
      <c r="Q923" s="105">
        <v>42905.770370370374</v>
      </c>
      <c r="R923" s="105">
        <v>0.75</v>
      </c>
      <c r="S923" s="105" t="s">
        <v>4588</v>
      </c>
      <c r="T923" s="105" t="s">
        <v>4447</v>
      </c>
      <c r="U923" s="105" t="s">
        <v>3576</v>
      </c>
      <c r="V923" s="105" t="s">
        <v>3576</v>
      </c>
      <c r="W923" s="105" t="s">
        <v>4360</v>
      </c>
      <c r="X923" s="105"/>
      <c r="Y923" s="105" t="s">
        <v>4555</v>
      </c>
      <c r="Z923" s="105" t="s">
        <v>6807</v>
      </c>
      <c r="AA923" s="105">
        <f t="shared" si="140"/>
        <v>2017</v>
      </c>
      <c r="AB923" s="105">
        <f t="shared" si="141"/>
        <v>6</v>
      </c>
      <c r="AC923" s="105">
        <f t="shared" si="142"/>
        <v>19</v>
      </c>
      <c r="AD923" s="105">
        <f t="shared" si="143"/>
        <v>18</v>
      </c>
      <c r="AE923" s="105">
        <f t="shared" si="144"/>
        <v>0</v>
      </c>
      <c r="AF923" s="106" t="s">
        <v>6808</v>
      </c>
      <c r="AG923" s="107" t="s">
        <v>3561</v>
      </c>
      <c r="AH923" s="107" t="str">
        <f t="shared" si="149"/>
        <v>non-HFTD</v>
      </c>
      <c r="AI923" s="107" t="s">
        <v>4558</v>
      </c>
      <c r="AJ923" s="105" t="str">
        <f t="shared" si="145"/>
        <v>Distribution</v>
      </c>
      <c r="AK923" s="105" t="str">
        <f t="shared" si="146"/>
        <v>non-HFTD - Distribution</v>
      </c>
      <c r="AL923" s="105" t="str">
        <f t="shared" si="147"/>
        <v>Fire Less than 300 Acres</v>
      </c>
      <c r="AM923" s="108" t="s">
        <v>4591</v>
      </c>
      <c r="AN923" s="105" t="str">
        <f t="shared" si="148"/>
        <v>Lightning Arrestor</v>
      </c>
      <c r="AO923" s="109">
        <v>180</v>
      </c>
    </row>
    <row r="924" spans="1:41" x14ac:dyDescent="0.25">
      <c r="A924" s="105" t="s">
        <v>4544</v>
      </c>
      <c r="B924" s="105">
        <v>42905.84884259259</v>
      </c>
      <c r="C924" s="105" t="s">
        <v>6809</v>
      </c>
      <c r="D924" s="105">
        <v>38.101230000000001</v>
      </c>
      <c r="E924" s="105">
        <v>-120.86969000000001</v>
      </c>
      <c r="F924" s="105" t="s">
        <v>4560</v>
      </c>
      <c r="G924" s="105" t="s">
        <v>4545</v>
      </c>
      <c r="H924" s="105" t="s">
        <v>4546</v>
      </c>
      <c r="I924" s="105" t="s">
        <v>4547</v>
      </c>
      <c r="J924" s="105" t="s">
        <v>4360</v>
      </c>
      <c r="K924" s="105">
        <v>101233468</v>
      </c>
      <c r="L924" s="105" t="s">
        <v>4360</v>
      </c>
      <c r="M924" s="105">
        <v>12000</v>
      </c>
      <c r="N924" s="105" t="s">
        <v>4446</v>
      </c>
      <c r="O924" s="105" t="s">
        <v>4563</v>
      </c>
      <c r="P924" s="105" t="s">
        <v>1964</v>
      </c>
      <c r="Q924" s="105">
        <v>42905.84884259259</v>
      </c>
      <c r="R924" s="105" t="s">
        <v>6809</v>
      </c>
      <c r="S924" s="105" t="s">
        <v>4588</v>
      </c>
      <c r="T924" s="105" t="s">
        <v>4446</v>
      </c>
      <c r="U924" s="105" t="s">
        <v>3576</v>
      </c>
      <c r="V924" s="105" t="s">
        <v>3576</v>
      </c>
      <c r="W924" s="105" t="s">
        <v>4360</v>
      </c>
      <c r="X924" s="105"/>
      <c r="Y924" s="105" t="s">
        <v>4555</v>
      </c>
      <c r="Z924" s="105" t="s">
        <v>6810</v>
      </c>
      <c r="AA924" s="105">
        <f t="shared" si="140"/>
        <v>2017</v>
      </c>
      <c r="AB924" s="105">
        <f t="shared" si="141"/>
        <v>6</v>
      </c>
      <c r="AC924" s="105">
        <f t="shared" si="142"/>
        <v>19</v>
      </c>
      <c r="AD924" s="105">
        <f t="shared" si="143"/>
        <v>20</v>
      </c>
      <c r="AE924" s="105">
        <f t="shared" si="144"/>
        <v>22</v>
      </c>
      <c r="AF924" s="106" t="s">
        <v>6811</v>
      </c>
      <c r="AG924" s="107" t="s">
        <v>3561</v>
      </c>
      <c r="AH924" s="107" t="str">
        <f t="shared" si="149"/>
        <v>non-HFTD</v>
      </c>
      <c r="AI924" s="107" t="s">
        <v>4558</v>
      </c>
      <c r="AJ924" s="105" t="str">
        <f t="shared" si="145"/>
        <v>Distribution</v>
      </c>
      <c r="AK924" s="105" t="str">
        <f t="shared" si="146"/>
        <v>non-HFTD - Distribution</v>
      </c>
      <c r="AL924" s="105" t="str">
        <f t="shared" si="147"/>
        <v>Fire Less than 300 Acres</v>
      </c>
      <c r="AM924" s="108" t="s">
        <v>4591</v>
      </c>
      <c r="AN924" s="105" t="str">
        <f t="shared" si="148"/>
        <v>Transformer</v>
      </c>
      <c r="AO924" s="109">
        <v>18380</v>
      </c>
    </row>
    <row r="925" spans="1:41" x14ac:dyDescent="0.25">
      <c r="A925" s="105" t="s">
        <v>4544</v>
      </c>
      <c r="B925" s="105">
        <v>42906.034421296295</v>
      </c>
      <c r="C925" s="105" t="s">
        <v>6812</v>
      </c>
      <c r="D925" s="105">
        <v>39.748996374999997</v>
      </c>
      <c r="E925" s="105">
        <v>-121.8997541908</v>
      </c>
      <c r="F925" s="105" t="s">
        <v>4560</v>
      </c>
      <c r="G925" s="105" t="s">
        <v>4545</v>
      </c>
      <c r="H925" s="105" t="s">
        <v>6501</v>
      </c>
      <c r="I925" s="105" t="s">
        <v>4547</v>
      </c>
      <c r="J925" s="105" t="s">
        <v>5756</v>
      </c>
      <c r="K925" s="105">
        <v>100437523</v>
      </c>
      <c r="L925" s="105" t="s">
        <v>5757</v>
      </c>
      <c r="M925" s="105">
        <v>12000</v>
      </c>
      <c r="N925" s="105" t="s">
        <v>4453</v>
      </c>
      <c r="O925" s="105" t="s">
        <v>4563</v>
      </c>
      <c r="P925" s="105" t="s">
        <v>1964</v>
      </c>
      <c r="Q925" s="105">
        <v>42906.034421296295</v>
      </c>
      <c r="R925" s="105" t="s">
        <v>6812</v>
      </c>
      <c r="S925" s="105" t="s">
        <v>4588</v>
      </c>
      <c r="T925" s="105" t="s">
        <v>4453</v>
      </c>
      <c r="U925" s="105" t="s">
        <v>3576</v>
      </c>
      <c r="V925" s="105" t="s">
        <v>3576</v>
      </c>
      <c r="W925" s="105" t="s">
        <v>4360</v>
      </c>
      <c r="X925" s="105"/>
      <c r="Y925" s="105" t="s">
        <v>4571</v>
      </c>
      <c r="Z925" s="105" t="s">
        <v>6813</v>
      </c>
      <c r="AA925" s="105">
        <f t="shared" si="140"/>
        <v>2017</v>
      </c>
      <c r="AB925" s="105">
        <f t="shared" si="141"/>
        <v>6</v>
      </c>
      <c r="AC925" s="105">
        <f t="shared" si="142"/>
        <v>20</v>
      </c>
      <c r="AD925" s="105">
        <f t="shared" si="143"/>
        <v>0</v>
      </c>
      <c r="AE925" s="105">
        <f t="shared" si="144"/>
        <v>49</v>
      </c>
      <c r="AF925" s="106" t="s">
        <v>4573</v>
      </c>
      <c r="AG925" s="107" t="s">
        <v>3561</v>
      </c>
      <c r="AH925" s="107" t="str">
        <f t="shared" si="149"/>
        <v>non-HFTD</v>
      </c>
      <c r="AI925" s="107" t="s">
        <v>4558</v>
      </c>
      <c r="AJ925" s="105" t="str">
        <f t="shared" si="145"/>
        <v>Distribution</v>
      </c>
      <c r="AK925" s="105" t="str">
        <f t="shared" si="146"/>
        <v>non-HFTD - Distribution</v>
      </c>
      <c r="AL925" s="105" t="str">
        <f t="shared" si="147"/>
        <v>Fire Less than 300 Acres</v>
      </c>
      <c r="AM925" s="108" t="s">
        <v>4591</v>
      </c>
      <c r="AN925" s="105" t="str">
        <f t="shared" si="148"/>
        <v>Conductor</v>
      </c>
      <c r="AO925" s="109" t="s">
        <v>3576</v>
      </c>
    </row>
    <row r="926" spans="1:41" x14ac:dyDescent="0.25">
      <c r="A926" s="105" t="s">
        <v>4544</v>
      </c>
      <c r="B926" s="105">
        <v>42906.383726851855</v>
      </c>
      <c r="C926" s="105" t="s">
        <v>6814</v>
      </c>
      <c r="D926" s="105">
        <v>39.197541000000001</v>
      </c>
      <c r="E926" s="105">
        <v>-121.494985</v>
      </c>
      <c r="F926" s="105" t="s">
        <v>4560</v>
      </c>
      <c r="G926" s="105" t="s">
        <v>4545</v>
      </c>
      <c r="H926" s="105" t="s">
        <v>4546</v>
      </c>
      <c r="I926" s="105" t="s">
        <v>4547</v>
      </c>
      <c r="J926" s="105" t="s">
        <v>4360</v>
      </c>
      <c r="K926" s="105">
        <v>101306700</v>
      </c>
      <c r="L926" s="105" t="s">
        <v>4360</v>
      </c>
      <c r="M926" s="105">
        <v>12000</v>
      </c>
      <c r="N926" s="105" t="s">
        <v>4453</v>
      </c>
      <c r="O926" s="105" t="s">
        <v>4563</v>
      </c>
      <c r="P926" s="105" t="s">
        <v>1964</v>
      </c>
      <c r="Q926" s="105">
        <v>42906.383726851855</v>
      </c>
      <c r="R926" s="105" t="s">
        <v>6814</v>
      </c>
      <c r="S926" s="105" t="s">
        <v>4588</v>
      </c>
      <c r="T926" s="105" t="s">
        <v>4453</v>
      </c>
      <c r="U926" s="105" t="s">
        <v>3576</v>
      </c>
      <c r="V926" s="105" t="s">
        <v>3576</v>
      </c>
      <c r="W926" s="105" t="s">
        <v>4360</v>
      </c>
      <c r="X926" s="105"/>
      <c r="Y926" s="105" t="s">
        <v>4555</v>
      </c>
      <c r="Z926" s="105" t="s">
        <v>6815</v>
      </c>
      <c r="AA926" s="105">
        <f t="shared" si="140"/>
        <v>2017</v>
      </c>
      <c r="AB926" s="105">
        <f t="shared" si="141"/>
        <v>6</v>
      </c>
      <c r="AC926" s="105">
        <f t="shared" si="142"/>
        <v>20</v>
      </c>
      <c r="AD926" s="105">
        <f t="shared" si="143"/>
        <v>9</v>
      </c>
      <c r="AE926" s="105">
        <f t="shared" si="144"/>
        <v>12</v>
      </c>
      <c r="AF926" s="106" t="s">
        <v>6816</v>
      </c>
      <c r="AG926" s="107" t="s">
        <v>3561</v>
      </c>
      <c r="AH926" s="107" t="str">
        <f t="shared" si="149"/>
        <v>non-HFTD</v>
      </c>
      <c r="AI926" s="107" t="s">
        <v>5291</v>
      </c>
      <c r="AJ926" s="105" t="str">
        <f t="shared" si="145"/>
        <v>Distribution</v>
      </c>
      <c r="AK926" s="105" t="str">
        <f t="shared" si="146"/>
        <v>non-HFTD - Distribution</v>
      </c>
      <c r="AL926" s="105" t="str">
        <f t="shared" si="147"/>
        <v>Fire Less than 300 Acres</v>
      </c>
      <c r="AM926" s="108" t="s">
        <v>4591</v>
      </c>
      <c r="AN926" s="105" t="str">
        <f t="shared" si="148"/>
        <v>Conductor</v>
      </c>
      <c r="AO926" s="109">
        <v>37591</v>
      </c>
    </row>
    <row r="927" spans="1:41" x14ac:dyDescent="0.25">
      <c r="A927" s="105" t="s">
        <v>4544</v>
      </c>
      <c r="B927" s="105">
        <v>42906.422372685185</v>
      </c>
      <c r="C927" s="105" t="s">
        <v>6817</v>
      </c>
      <c r="D927" s="105">
        <v>39.036678299999998</v>
      </c>
      <c r="E927" s="105">
        <v>-121.0763017</v>
      </c>
      <c r="F927" s="105" t="s">
        <v>4560</v>
      </c>
      <c r="G927" s="105" t="s">
        <v>4561</v>
      </c>
      <c r="H927" s="105" t="s">
        <v>6501</v>
      </c>
      <c r="I927" s="105" t="s">
        <v>4547</v>
      </c>
      <c r="J927" s="105" t="s">
        <v>6818</v>
      </c>
      <c r="K927" s="105">
        <v>100023174</v>
      </c>
      <c r="L927" s="105" t="s">
        <v>4549</v>
      </c>
      <c r="M927" s="105">
        <v>12000</v>
      </c>
      <c r="N927" s="105" t="s">
        <v>4453</v>
      </c>
      <c r="O927" s="105" t="s">
        <v>4563</v>
      </c>
      <c r="P927" s="105" t="s">
        <v>1964</v>
      </c>
      <c r="Q927" s="105">
        <v>42906.422372685185</v>
      </c>
      <c r="R927" s="105" t="s">
        <v>6817</v>
      </c>
      <c r="S927" s="105" t="s">
        <v>4551</v>
      </c>
      <c r="T927" s="105" t="s">
        <v>3576</v>
      </c>
      <c r="U927" s="105" t="s">
        <v>4560</v>
      </c>
      <c r="V927" s="105" t="s">
        <v>4553</v>
      </c>
      <c r="W927" s="105" t="s">
        <v>4360</v>
      </c>
      <c r="X927" s="105"/>
      <c r="Y927" s="105" t="s">
        <v>4576</v>
      </c>
      <c r="Z927" s="105" t="s">
        <v>6819</v>
      </c>
      <c r="AA927" s="105">
        <f t="shared" si="140"/>
        <v>2017</v>
      </c>
      <c r="AB927" s="105">
        <f t="shared" si="141"/>
        <v>6</v>
      </c>
      <c r="AC927" s="105">
        <f t="shared" si="142"/>
        <v>20</v>
      </c>
      <c r="AD927" s="105">
        <f t="shared" si="143"/>
        <v>10</v>
      </c>
      <c r="AE927" s="105">
        <f t="shared" si="144"/>
        <v>8</v>
      </c>
      <c r="AF927" s="106" t="s">
        <v>6820</v>
      </c>
      <c r="AG927" s="107" t="s">
        <v>3561</v>
      </c>
      <c r="AH927" s="107" t="str">
        <f t="shared" si="149"/>
        <v>non-HFTD</v>
      </c>
      <c r="AI927" s="107" t="s">
        <v>4558</v>
      </c>
      <c r="AJ927" s="105" t="str">
        <f t="shared" si="145"/>
        <v>Distribution</v>
      </c>
      <c r="AK927" s="105" t="str">
        <f t="shared" si="146"/>
        <v>non-HFTD - Distribution</v>
      </c>
      <c r="AL927" s="105" t="str">
        <f t="shared" si="147"/>
        <v>Fire Less than 300 Acres</v>
      </c>
      <c r="AM927" s="108" t="s">
        <v>4560</v>
      </c>
      <c r="AN927" s="105" t="str">
        <f t="shared" si="148"/>
        <v>Fell into (No defect)</v>
      </c>
      <c r="AO927" s="109">
        <v>37968</v>
      </c>
    </row>
    <row r="928" spans="1:41" x14ac:dyDescent="0.25">
      <c r="A928" s="105" t="s">
        <v>4544</v>
      </c>
      <c r="B928" s="105">
        <v>42906.567708333328</v>
      </c>
      <c r="C928" s="105" t="s">
        <v>6821</v>
      </c>
      <c r="D928" s="105">
        <v>37.924733000000003</v>
      </c>
      <c r="E928" s="105">
        <v>-122.089541</v>
      </c>
      <c r="F928" s="105" t="s">
        <v>4560</v>
      </c>
      <c r="G928" s="105" t="s">
        <v>4561</v>
      </c>
      <c r="H928" s="105" t="s">
        <v>6501</v>
      </c>
      <c r="I928" s="105" t="s">
        <v>4547</v>
      </c>
      <c r="J928" s="105" t="s">
        <v>6822</v>
      </c>
      <c r="K928" s="105">
        <v>100476159</v>
      </c>
      <c r="L928" s="105" t="s">
        <v>5757</v>
      </c>
      <c r="M928" s="105">
        <v>12000</v>
      </c>
      <c r="N928" s="105" t="s">
        <v>4443</v>
      </c>
      <c r="O928" s="105" t="s">
        <v>4563</v>
      </c>
      <c r="P928" s="105" t="s">
        <v>1964</v>
      </c>
      <c r="Q928" s="105">
        <v>42906.567708333328</v>
      </c>
      <c r="R928" s="105" t="s">
        <v>6821</v>
      </c>
      <c r="S928" s="105" t="s">
        <v>4588</v>
      </c>
      <c r="T928" s="105" t="s">
        <v>4443</v>
      </c>
      <c r="U928" s="105" t="s">
        <v>3576</v>
      </c>
      <c r="V928" s="105" t="s">
        <v>3576</v>
      </c>
      <c r="W928" s="105" t="s">
        <v>4360</v>
      </c>
      <c r="X928" s="105"/>
      <c r="Y928" s="105" t="s">
        <v>4555</v>
      </c>
      <c r="Z928" s="105" t="s">
        <v>6823</v>
      </c>
      <c r="AA928" s="105">
        <f t="shared" si="140"/>
        <v>2017</v>
      </c>
      <c r="AB928" s="105">
        <f t="shared" si="141"/>
        <v>6</v>
      </c>
      <c r="AC928" s="105">
        <f t="shared" si="142"/>
        <v>20</v>
      </c>
      <c r="AD928" s="105">
        <f t="shared" si="143"/>
        <v>13</v>
      </c>
      <c r="AE928" s="105">
        <f t="shared" si="144"/>
        <v>37</v>
      </c>
      <c r="AF928" s="106" t="s">
        <v>6824</v>
      </c>
      <c r="AG928" s="107" t="s">
        <v>3561</v>
      </c>
      <c r="AH928" s="107" t="str">
        <f t="shared" si="149"/>
        <v>non-HFTD</v>
      </c>
      <c r="AI928" s="107" t="s">
        <v>4558</v>
      </c>
      <c r="AJ928" s="105" t="str">
        <f t="shared" si="145"/>
        <v>Distribution</v>
      </c>
      <c r="AK928" s="105" t="str">
        <f t="shared" si="146"/>
        <v>non-HFTD - Distribution</v>
      </c>
      <c r="AL928" s="105" t="str">
        <f t="shared" si="147"/>
        <v>Fire Less than 300 Acres</v>
      </c>
      <c r="AM928" s="108" t="s">
        <v>4591</v>
      </c>
      <c r="AN928" s="105" t="str">
        <f t="shared" si="148"/>
        <v>Capacitor Bank</v>
      </c>
      <c r="AO928" s="109" t="s">
        <v>3576</v>
      </c>
    </row>
    <row r="929" spans="1:41" x14ac:dyDescent="0.25">
      <c r="A929" s="105" t="s">
        <v>4544</v>
      </c>
      <c r="B929" s="105">
        <v>42906.637164351851</v>
      </c>
      <c r="C929" s="105" t="s">
        <v>6825</v>
      </c>
      <c r="D929" s="105">
        <v>40.112617999999998</v>
      </c>
      <c r="E929" s="105">
        <v>-123.767736</v>
      </c>
      <c r="F929" s="105" t="s">
        <v>4560</v>
      </c>
      <c r="G929" s="105" t="s">
        <v>4545</v>
      </c>
      <c r="H929" s="105" t="s">
        <v>6501</v>
      </c>
      <c r="I929" s="105" t="s">
        <v>4547</v>
      </c>
      <c r="J929" s="105" t="s">
        <v>5756</v>
      </c>
      <c r="K929" s="105">
        <v>100987107</v>
      </c>
      <c r="L929" s="105" t="s">
        <v>4360</v>
      </c>
      <c r="M929" s="105">
        <v>12000</v>
      </c>
      <c r="N929" s="105" t="s">
        <v>4453</v>
      </c>
      <c r="O929" s="105" t="s">
        <v>4563</v>
      </c>
      <c r="P929" s="105" t="s">
        <v>1964</v>
      </c>
      <c r="Q929" s="105">
        <v>42906.637164351851</v>
      </c>
      <c r="R929" s="105" t="s">
        <v>6825</v>
      </c>
      <c r="S929" s="105" t="s">
        <v>4551</v>
      </c>
      <c r="T929" s="105" t="s">
        <v>3576</v>
      </c>
      <c r="U929" s="105" t="s">
        <v>4560</v>
      </c>
      <c r="V929" s="105" t="s">
        <v>4553</v>
      </c>
      <c r="W929" s="105" t="s">
        <v>4360</v>
      </c>
      <c r="X929" s="105"/>
      <c r="Y929" s="105" t="s">
        <v>4576</v>
      </c>
      <c r="Z929" s="105" t="s">
        <v>6826</v>
      </c>
      <c r="AA929" s="105">
        <f t="shared" si="140"/>
        <v>2017</v>
      </c>
      <c r="AB929" s="105">
        <f t="shared" si="141"/>
        <v>6</v>
      </c>
      <c r="AC929" s="105">
        <f t="shared" si="142"/>
        <v>20</v>
      </c>
      <c r="AD929" s="105">
        <f t="shared" si="143"/>
        <v>15</v>
      </c>
      <c r="AE929" s="105">
        <f t="shared" si="144"/>
        <v>17</v>
      </c>
      <c r="AF929" s="106" t="s">
        <v>6827</v>
      </c>
      <c r="AG929" s="107" t="s">
        <v>3561</v>
      </c>
      <c r="AH929" s="107" t="str">
        <f t="shared" si="149"/>
        <v>non-HFTD</v>
      </c>
      <c r="AI929" s="107" t="s">
        <v>4558</v>
      </c>
      <c r="AJ929" s="105" t="str">
        <f t="shared" si="145"/>
        <v>Distribution</v>
      </c>
      <c r="AK929" s="105" t="str">
        <f t="shared" si="146"/>
        <v>non-HFTD - Distribution</v>
      </c>
      <c r="AL929" s="105" t="str">
        <f t="shared" si="147"/>
        <v>Fire Less than 300 Acres</v>
      </c>
      <c r="AM929" s="108" t="s">
        <v>4560</v>
      </c>
      <c r="AN929" s="105" t="str">
        <f t="shared" si="148"/>
        <v>Fell into (No defect)</v>
      </c>
      <c r="AO929" s="109">
        <v>6324</v>
      </c>
    </row>
    <row r="930" spans="1:41" x14ac:dyDescent="0.25">
      <c r="A930" s="105" t="s">
        <v>4544</v>
      </c>
      <c r="B930" s="105">
        <v>42906.637997685189</v>
      </c>
      <c r="C930" s="105">
        <v>0.49374999999999997</v>
      </c>
      <c r="D930" s="105">
        <v>40.315556000000001</v>
      </c>
      <c r="E930" s="105">
        <v>-124.061111</v>
      </c>
      <c r="F930" s="105" t="s">
        <v>4560</v>
      </c>
      <c r="G930" s="105" t="s">
        <v>4545</v>
      </c>
      <c r="H930" s="105" t="s">
        <v>4546</v>
      </c>
      <c r="I930" s="105" t="s">
        <v>4547</v>
      </c>
      <c r="J930" s="105" t="s">
        <v>5756</v>
      </c>
      <c r="K930" s="105">
        <v>101006039</v>
      </c>
      <c r="L930" s="105" t="s">
        <v>4360</v>
      </c>
      <c r="M930" s="105">
        <v>12000</v>
      </c>
      <c r="N930" s="105" t="s">
        <v>4453</v>
      </c>
      <c r="O930" s="105" t="s">
        <v>4563</v>
      </c>
      <c r="P930" s="105" t="s">
        <v>1964</v>
      </c>
      <c r="Q930" s="105">
        <v>42906.637997685189</v>
      </c>
      <c r="R930" s="105">
        <v>0.49374999999999997</v>
      </c>
      <c r="S930" s="105" t="s">
        <v>4551</v>
      </c>
      <c r="T930" s="105" t="s">
        <v>3576</v>
      </c>
      <c r="U930" s="105" t="s">
        <v>4560</v>
      </c>
      <c r="V930" s="105" t="s">
        <v>4553</v>
      </c>
      <c r="W930" s="105" t="s">
        <v>4360</v>
      </c>
      <c r="X930" s="105"/>
      <c r="Y930" s="105" t="s">
        <v>4611</v>
      </c>
      <c r="Z930" s="105" t="s">
        <v>6828</v>
      </c>
      <c r="AA930" s="105">
        <f t="shared" si="140"/>
        <v>2017</v>
      </c>
      <c r="AB930" s="105">
        <f t="shared" si="141"/>
        <v>6</v>
      </c>
      <c r="AC930" s="105">
        <f t="shared" si="142"/>
        <v>20</v>
      </c>
      <c r="AD930" s="105">
        <f t="shared" si="143"/>
        <v>11</v>
      </c>
      <c r="AE930" s="105">
        <f t="shared" si="144"/>
        <v>51</v>
      </c>
      <c r="AF930" s="106" t="s">
        <v>6829</v>
      </c>
      <c r="AG930" s="107" t="s">
        <v>4596</v>
      </c>
      <c r="AH930" s="107" t="str">
        <f t="shared" si="149"/>
        <v>HFTD</v>
      </c>
      <c r="AI930" s="107" t="s">
        <v>4558</v>
      </c>
      <c r="AJ930" s="105" t="str">
        <f t="shared" si="145"/>
        <v>Distribution</v>
      </c>
      <c r="AK930" s="105" t="str">
        <f t="shared" si="146"/>
        <v>HFTD - Distribution</v>
      </c>
      <c r="AL930" s="105" t="str">
        <f t="shared" si="147"/>
        <v>Fire Less than 300 Acres</v>
      </c>
      <c r="AM930" s="108" t="s">
        <v>4560</v>
      </c>
      <c r="AN930" s="105" t="str">
        <f t="shared" si="148"/>
        <v>Fell into (slight defect)</v>
      </c>
      <c r="AO930" s="109">
        <v>9256</v>
      </c>
    </row>
    <row r="931" spans="1:41" x14ac:dyDescent="0.25">
      <c r="A931" s="105" t="s">
        <v>4544</v>
      </c>
      <c r="B931" s="105">
        <v>42906.772638888884</v>
      </c>
      <c r="C931" s="105" t="s">
        <v>6830</v>
      </c>
      <c r="D931" s="105">
        <v>37.928100000000001</v>
      </c>
      <c r="E931" s="105">
        <v>-121.23323000000001</v>
      </c>
      <c r="F931" s="105" t="s">
        <v>4560</v>
      </c>
      <c r="G931" s="105" t="s">
        <v>4561</v>
      </c>
      <c r="H931" s="105" t="s">
        <v>4546</v>
      </c>
      <c r="I931" s="105" t="s">
        <v>4547</v>
      </c>
      <c r="J931" s="105" t="s">
        <v>4360</v>
      </c>
      <c r="K931" s="105">
        <v>102132644</v>
      </c>
      <c r="L931" s="105" t="s">
        <v>4360</v>
      </c>
      <c r="M931" s="105">
        <v>12000</v>
      </c>
      <c r="N931" s="105" t="s">
        <v>4453</v>
      </c>
      <c r="O931" s="105" t="s">
        <v>4563</v>
      </c>
      <c r="P931" s="105" t="s">
        <v>1964</v>
      </c>
      <c r="Q931" s="105">
        <v>42906.772638888884</v>
      </c>
      <c r="R931" s="105" t="s">
        <v>6830</v>
      </c>
      <c r="S931" s="105" t="s">
        <v>4588</v>
      </c>
      <c r="T931" s="105" t="s">
        <v>4454</v>
      </c>
      <c r="U931" s="105" t="s">
        <v>3576</v>
      </c>
      <c r="V931" s="105" t="s">
        <v>3576</v>
      </c>
      <c r="W931" s="105" t="s">
        <v>4360</v>
      </c>
      <c r="X931" s="105"/>
      <c r="Y931" s="105" t="s">
        <v>4555</v>
      </c>
      <c r="Z931" s="105" t="s">
        <v>6831</v>
      </c>
      <c r="AA931" s="105">
        <f t="shared" si="140"/>
        <v>2017</v>
      </c>
      <c r="AB931" s="105">
        <f t="shared" si="141"/>
        <v>6</v>
      </c>
      <c r="AC931" s="105">
        <f t="shared" si="142"/>
        <v>20</v>
      </c>
      <c r="AD931" s="105">
        <f t="shared" si="143"/>
        <v>18</v>
      </c>
      <c r="AE931" s="105">
        <f t="shared" si="144"/>
        <v>32</v>
      </c>
      <c r="AF931" s="106" t="s">
        <v>6832</v>
      </c>
      <c r="AG931" s="107" t="s">
        <v>3561</v>
      </c>
      <c r="AH931" s="107" t="str">
        <f t="shared" si="149"/>
        <v>non-HFTD</v>
      </c>
      <c r="AI931" s="107" t="s">
        <v>4558</v>
      </c>
      <c r="AJ931" s="105" t="str">
        <f t="shared" si="145"/>
        <v>Distribution</v>
      </c>
      <c r="AK931" s="105" t="str">
        <f t="shared" si="146"/>
        <v>non-HFTD - Distribution</v>
      </c>
      <c r="AL931" s="105" t="str">
        <f t="shared" si="147"/>
        <v>Fire Less than 300 Acres</v>
      </c>
      <c r="AM931" s="108" t="s">
        <v>4591</v>
      </c>
      <c r="AN931" s="105" t="str">
        <f t="shared" si="148"/>
        <v>Splice/Clamp/Connector</v>
      </c>
      <c r="AO931" s="109">
        <v>2055</v>
      </c>
    </row>
    <row r="932" spans="1:41" x14ac:dyDescent="0.25">
      <c r="A932" s="105" t="s">
        <v>4544</v>
      </c>
      <c r="B932" s="105">
        <v>42906.929039351853</v>
      </c>
      <c r="C932" s="105">
        <v>0.8652777777777777</v>
      </c>
      <c r="D932" s="105">
        <v>38.907640000000001</v>
      </c>
      <c r="E932" s="105">
        <v>-121.2603</v>
      </c>
      <c r="F932" s="105" t="s">
        <v>4560</v>
      </c>
      <c r="G932" s="105" t="s">
        <v>4545</v>
      </c>
      <c r="H932" s="105" t="s">
        <v>4546</v>
      </c>
      <c r="I932" s="105" t="s">
        <v>4547</v>
      </c>
      <c r="J932" s="105" t="s">
        <v>5756</v>
      </c>
      <c r="K932" s="105">
        <v>100085621</v>
      </c>
      <c r="L932" s="105" t="s">
        <v>5757</v>
      </c>
      <c r="M932" s="105">
        <v>12000</v>
      </c>
      <c r="N932" s="105" t="s">
        <v>4453</v>
      </c>
      <c r="O932" s="105" t="s">
        <v>4563</v>
      </c>
      <c r="P932" s="105" t="s">
        <v>1964</v>
      </c>
      <c r="Q932" s="105">
        <v>42906.929039351853</v>
      </c>
      <c r="R932" s="105">
        <v>0.8652777777777777</v>
      </c>
      <c r="S932" s="105" t="s">
        <v>4551</v>
      </c>
      <c r="T932" s="105" t="s">
        <v>3576</v>
      </c>
      <c r="U932" s="105" t="s">
        <v>4560</v>
      </c>
      <c r="V932" s="105" t="s">
        <v>4553</v>
      </c>
      <c r="W932" s="105" t="s">
        <v>4360</v>
      </c>
      <c r="X932" s="105"/>
      <c r="Y932" s="105" t="s">
        <v>4593</v>
      </c>
      <c r="Z932" s="105" t="s">
        <v>6833</v>
      </c>
      <c r="AA932" s="105">
        <f t="shared" si="140"/>
        <v>2017</v>
      </c>
      <c r="AB932" s="105">
        <f t="shared" si="141"/>
        <v>6</v>
      </c>
      <c r="AC932" s="105">
        <f t="shared" si="142"/>
        <v>20</v>
      </c>
      <c r="AD932" s="105">
        <f t="shared" si="143"/>
        <v>20</v>
      </c>
      <c r="AE932" s="105">
        <f t="shared" si="144"/>
        <v>46</v>
      </c>
      <c r="AF932" s="106" t="s">
        <v>6834</v>
      </c>
      <c r="AG932" s="107" t="s">
        <v>3561</v>
      </c>
      <c r="AH932" s="107" t="str">
        <f t="shared" si="149"/>
        <v>non-HFTD</v>
      </c>
      <c r="AI932" s="107" t="s">
        <v>5291</v>
      </c>
      <c r="AJ932" s="105" t="str">
        <f t="shared" si="145"/>
        <v>Distribution</v>
      </c>
      <c r="AK932" s="105" t="str">
        <f t="shared" si="146"/>
        <v>non-HFTD - Distribution</v>
      </c>
      <c r="AL932" s="105" t="str">
        <f t="shared" si="147"/>
        <v>Fire Less than 300 Acres</v>
      </c>
      <c r="AM932" s="108" t="s">
        <v>4560</v>
      </c>
      <c r="AN932" s="105" t="str">
        <f t="shared" si="148"/>
        <v>Branch (Not overhanging, Distance Unknown)</v>
      </c>
      <c r="AO932" s="109">
        <v>13777</v>
      </c>
    </row>
    <row r="933" spans="1:41" x14ac:dyDescent="0.25">
      <c r="A933" s="105" t="s">
        <v>4544</v>
      </c>
      <c r="B933" s="105">
        <v>42906.970081018517</v>
      </c>
      <c r="C933" s="105" t="s">
        <v>6835</v>
      </c>
      <c r="D933" s="105">
        <v>35.637500000000003</v>
      </c>
      <c r="E933" s="105">
        <v>-120.8566</v>
      </c>
      <c r="F933" s="105" t="s">
        <v>4560</v>
      </c>
      <c r="G933" s="105" t="s">
        <v>4545</v>
      </c>
      <c r="H933" s="105" t="s">
        <v>4546</v>
      </c>
      <c r="I933" s="105" t="s">
        <v>4547</v>
      </c>
      <c r="J933" s="105" t="s">
        <v>4360</v>
      </c>
      <c r="K933" s="105">
        <v>101873622</v>
      </c>
      <c r="L933" s="105" t="s">
        <v>4360</v>
      </c>
      <c r="M933" s="105">
        <v>12000</v>
      </c>
      <c r="N933" s="105" t="s">
        <v>4453</v>
      </c>
      <c r="O933" s="105" t="s">
        <v>4563</v>
      </c>
      <c r="P933" s="105" t="s">
        <v>1964</v>
      </c>
      <c r="Q933" s="105">
        <v>42906.970081018517</v>
      </c>
      <c r="R933" s="105" t="s">
        <v>6835</v>
      </c>
      <c r="S933" s="105" t="s">
        <v>4588</v>
      </c>
      <c r="T933" s="105" t="s">
        <v>4454</v>
      </c>
      <c r="U933" s="105" t="s">
        <v>3576</v>
      </c>
      <c r="V933" s="105" t="s">
        <v>3576</v>
      </c>
      <c r="W933" s="105" t="s">
        <v>4360</v>
      </c>
      <c r="X933" s="105"/>
      <c r="Y933" s="105" t="s">
        <v>4555</v>
      </c>
      <c r="Z933" s="105" t="s">
        <v>6836</v>
      </c>
      <c r="AA933" s="105">
        <f t="shared" si="140"/>
        <v>2017</v>
      </c>
      <c r="AB933" s="105">
        <f t="shared" si="141"/>
        <v>6</v>
      </c>
      <c r="AC933" s="105">
        <f t="shared" si="142"/>
        <v>20</v>
      </c>
      <c r="AD933" s="105">
        <f t="shared" si="143"/>
        <v>23</v>
      </c>
      <c r="AE933" s="105">
        <f t="shared" si="144"/>
        <v>16</v>
      </c>
      <c r="AF933" s="106" t="s">
        <v>6837</v>
      </c>
      <c r="AG933" s="107" t="s">
        <v>3561</v>
      </c>
      <c r="AH933" s="107" t="str">
        <f t="shared" si="149"/>
        <v>non-HFTD</v>
      </c>
      <c r="AI933" s="107" t="s">
        <v>4558</v>
      </c>
      <c r="AJ933" s="105" t="str">
        <f t="shared" si="145"/>
        <v>Distribution</v>
      </c>
      <c r="AK933" s="105" t="str">
        <f t="shared" si="146"/>
        <v>non-HFTD - Distribution</v>
      </c>
      <c r="AL933" s="105" t="str">
        <f t="shared" si="147"/>
        <v>Fire Less than 300 Acres</v>
      </c>
      <c r="AM933" s="108" t="s">
        <v>4591</v>
      </c>
      <c r="AN933" s="105" t="str">
        <f t="shared" si="148"/>
        <v>Splice/Clamp/Connector</v>
      </c>
      <c r="AO933" s="109">
        <v>3844</v>
      </c>
    </row>
    <row r="934" spans="1:41" x14ac:dyDescent="0.25">
      <c r="A934" s="105" t="s">
        <v>4544</v>
      </c>
      <c r="B934" s="105">
        <v>42907.36204861111</v>
      </c>
      <c r="C934" s="105" t="s">
        <v>6838</v>
      </c>
      <c r="D934" s="105">
        <v>39.169966700000003</v>
      </c>
      <c r="E934" s="105">
        <v>-122.15730670000001</v>
      </c>
      <c r="F934" s="105" t="s">
        <v>4560</v>
      </c>
      <c r="G934" s="105" t="s">
        <v>4545</v>
      </c>
      <c r="H934" s="105" t="s">
        <v>4546</v>
      </c>
      <c r="I934" s="105" t="s">
        <v>4547</v>
      </c>
      <c r="J934" s="105" t="s">
        <v>4360</v>
      </c>
      <c r="K934" s="105">
        <v>101637081</v>
      </c>
      <c r="L934" s="105" t="s">
        <v>4360</v>
      </c>
      <c r="M934" s="105">
        <v>12000</v>
      </c>
      <c r="N934" s="105" t="s">
        <v>4453</v>
      </c>
      <c r="O934" s="105" t="s">
        <v>4563</v>
      </c>
      <c r="P934" s="105" t="s">
        <v>1964</v>
      </c>
      <c r="Q934" s="105">
        <v>42907.36204861111</v>
      </c>
      <c r="R934" s="105" t="s">
        <v>6838</v>
      </c>
      <c r="S934" s="105" t="s">
        <v>4551</v>
      </c>
      <c r="T934" s="105" t="s">
        <v>3576</v>
      </c>
      <c r="U934" s="105" t="s">
        <v>4451</v>
      </c>
      <c r="V934" s="105" t="s">
        <v>4553</v>
      </c>
      <c r="W934" s="105" t="s">
        <v>4554</v>
      </c>
      <c r="X934" s="105" t="s">
        <v>6839</v>
      </c>
      <c r="Y934" s="105" t="s">
        <v>4555</v>
      </c>
      <c r="Z934" s="105" t="s">
        <v>6840</v>
      </c>
      <c r="AA934" s="105">
        <f t="shared" si="140"/>
        <v>2017</v>
      </c>
      <c r="AB934" s="105">
        <f t="shared" si="141"/>
        <v>6</v>
      </c>
      <c r="AC934" s="105">
        <f t="shared" si="142"/>
        <v>21</v>
      </c>
      <c r="AD934" s="105">
        <f t="shared" si="143"/>
        <v>8</v>
      </c>
      <c r="AE934" s="105">
        <f t="shared" si="144"/>
        <v>41</v>
      </c>
      <c r="AF934" s="106" t="s">
        <v>6841</v>
      </c>
      <c r="AG934" s="107" t="s">
        <v>3561</v>
      </c>
      <c r="AH934" s="107" t="str">
        <f t="shared" si="149"/>
        <v>non-HFTD</v>
      </c>
      <c r="AI934" s="107" t="s">
        <v>5291</v>
      </c>
      <c r="AJ934" s="105" t="str">
        <f t="shared" si="145"/>
        <v>Distribution</v>
      </c>
      <c r="AK934" s="105" t="str">
        <f t="shared" si="146"/>
        <v>non-HFTD - Distribution</v>
      </c>
      <c r="AL934" s="105" t="str">
        <f t="shared" si="147"/>
        <v>Fire Less than 300 Acres</v>
      </c>
      <c r="AM934" s="108" t="s">
        <v>4559</v>
      </c>
      <c r="AN934" s="105" t="str">
        <f t="shared" si="148"/>
        <v>3rd Party - Other</v>
      </c>
      <c r="AO934" s="109">
        <v>207049</v>
      </c>
    </row>
    <row r="935" spans="1:41" x14ac:dyDescent="0.25">
      <c r="A935" s="105" t="s">
        <v>4544</v>
      </c>
      <c r="B935" s="105">
        <v>42907.599351851852</v>
      </c>
      <c r="C935" s="105" t="s">
        <v>6842</v>
      </c>
      <c r="D935" s="105">
        <v>38.9920817</v>
      </c>
      <c r="E935" s="105">
        <v>-121.353615</v>
      </c>
      <c r="F935" s="105" t="s">
        <v>4560</v>
      </c>
      <c r="G935" s="105" t="s">
        <v>4545</v>
      </c>
      <c r="H935" s="105" t="s">
        <v>4582</v>
      </c>
      <c r="I935" s="105" t="s">
        <v>4547</v>
      </c>
      <c r="J935" s="105" t="s">
        <v>5756</v>
      </c>
      <c r="K935" s="105">
        <v>100027499</v>
      </c>
      <c r="L935" s="105" t="s">
        <v>5757</v>
      </c>
      <c r="M935" s="105">
        <v>12000</v>
      </c>
      <c r="N935" s="105" t="s">
        <v>4446</v>
      </c>
      <c r="O935" s="105" t="s">
        <v>4563</v>
      </c>
      <c r="P935" s="105" t="s">
        <v>1964</v>
      </c>
      <c r="Q935" s="105">
        <v>42907.599351851852</v>
      </c>
      <c r="R935" s="105" t="s">
        <v>6842</v>
      </c>
      <c r="S935" s="105" t="s">
        <v>4588</v>
      </c>
      <c r="T935" s="105" t="s">
        <v>4446</v>
      </c>
      <c r="U935" s="105" t="s">
        <v>3576</v>
      </c>
      <c r="V935" s="105" t="s">
        <v>3576</v>
      </c>
      <c r="W935" s="105" t="s">
        <v>4360</v>
      </c>
      <c r="X935" s="105"/>
      <c r="Y935" s="105" t="s">
        <v>4555</v>
      </c>
      <c r="Z935" s="105" t="s">
        <v>6843</v>
      </c>
      <c r="AA935" s="105">
        <f t="shared" si="140"/>
        <v>2017</v>
      </c>
      <c r="AB935" s="105">
        <f t="shared" si="141"/>
        <v>6</v>
      </c>
      <c r="AC935" s="105">
        <f t="shared" si="142"/>
        <v>21</v>
      </c>
      <c r="AD935" s="105">
        <f t="shared" si="143"/>
        <v>14</v>
      </c>
      <c r="AE935" s="105">
        <f t="shared" si="144"/>
        <v>23</v>
      </c>
      <c r="AF935" s="106" t="s">
        <v>6844</v>
      </c>
      <c r="AG935" s="107" t="s">
        <v>3561</v>
      </c>
      <c r="AH935" s="107" t="str">
        <f t="shared" si="149"/>
        <v>non-HFTD</v>
      </c>
      <c r="AI935" s="107" t="s">
        <v>5291</v>
      </c>
      <c r="AJ935" s="105" t="str">
        <f t="shared" si="145"/>
        <v>Distribution</v>
      </c>
      <c r="AK935" s="105" t="str">
        <f t="shared" si="146"/>
        <v>non-HFTD - Distribution</v>
      </c>
      <c r="AL935" s="105" t="str">
        <f t="shared" si="147"/>
        <v>Fire Less than 300 Acres</v>
      </c>
      <c r="AM935" s="108" t="s">
        <v>4591</v>
      </c>
      <c r="AN935" s="105" t="str">
        <f t="shared" si="148"/>
        <v>Transformer</v>
      </c>
      <c r="AO935" s="109">
        <v>520</v>
      </c>
    </row>
    <row r="936" spans="1:41" x14ac:dyDescent="0.25">
      <c r="A936" s="105" t="s">
        <v>4544</v>
      </c>
      <c r="B936" s="105">
        <v>42908.421423611115</v>
      </c>
      <c r="C936" s="105">
        <v>0.39999999999999997</v>
      </c>
      <c r="D936" s="105">
        <v>38.396466699999998</v>
      </c>
      <c r="E936" s="105">
        <v>-120.4727417</v>
      </c>
      <c r="F936" s="105" t="s">
        <v>4560</v>
      </c>
      <c r="G936" s="105" t="s">
        <v>4545</v>
      </c>
      <c r="H936" s="105" t="s">
        <v>4582</v>
      </c>
      <c r="I936" s="105" t="s">
        <v>4547</v>
      </c>
      <c r="J936" s="105" t="s">
        <v>5756</v>
      </c>
      <c r="K936" s="105">
        <v>101251777</v>
      </c>
      <c r="L936" s="105" t="s">
        <v>4360</v>
      </c>
      <c r="M936" s="105">
        <v>12000</v>
      </c>
      <c r="N936" s="105" t="s">
        <v>4453</v>
      </c>
      <c r="O936" s="105" t="s">
        <v>4563</v>
      </c>
      <c r="P936" s="105" t="s">
        <v>1964</v>
      </c>
      <c r="Q936" s="105">
        <v>42908.421423611115</v>
      </c>
      <c r="R936" s="105">
        <v>0.39999999999999997</v>
      </c>
      <c r="S936" s="105" t="s">
        <v>4588</v>
      </c>
      <c r="T936" s="105" t="s">
        <v>4449</v>
      </c>
      <c r="U936" s="105" t="s">
        <v>3576</v>
      </c>
      <c r="V936" s="105" t="s">
        <v>3576</v>
      </c>
      <c r="W936" s="105" t="s">
        <v>4360</v>
      </c>
      <c r="X936" s="105"/>
      <c r="Y936" s="105" t="s">
        <v>4555</v>
      </c>
      <c r="Z936" s="105" t="s">
        <v>6845</v>
      </c>
      <c r="AA936" s="105">
        <f t="shared" si="140"/>
        <v>2017</v>
      </c>
      <c r="AB936" s="105">
        <f t="shared" si="141"/>
        <v>6</v>
      </c>
      <c r="AC936" s="105">
        <f t="shared" si="142"/>
        <v>22</v>
      </c>
      <c r="AD936" s="105">
        <f t="shared" si="143"/>
        <v>9</v>
      </c>
      <c r="AE936" s="105">
        <f t="shared" si="144"/>
        <v>36</v>
      </c>
      <c r="AF936" s="106" t="s">
        <v>6846</v>
      </c>
      <c r="AG936" s="107" t="s">
        <v>4574</v>
      </c>
      <c r="AH936" s="107" t="str">
        <f t="shared" si="149"/>
        <v>HFTD</v>
      </c>
      <c r="AI936" s="107" t="s">
        <v>4558</v>
      </c>
      <c r="AJ936" s="105" t="str">
        <f t="shared" si="145"/>
        <v>Distribution</v>
      </c>
      <c r="AK936" s="105" t="str">
        <f t="shared" si="146"/>
        <v>HFTD - Distribution</v>
      </c>
      <c r="AL936" s="105" t="str">
        <f t="shared" si="147"/>
        <v>Fire Less than 300 Acres</v>
      </c>
      <c r="AM936" s="108" t="s">
        <v>4591</v>
      </c>
      <c r="AN936" s="105" t="str">
        <f t="shared" si="148"/>
        <v>Crossarm</v>
      </c>
      <c r="AO936" s="109">
        <v>22732</v>
      </c>
    </row>
    <row r="937" spans="1:41" x14ac:dyDescent="0.25">
      <c r="A937" s="105" t="s">
        <v>4544</v>
      </c>
      <c r="B937" s="105">
        <v>42908.472662037035</v>
      </c>
      <c r="C937" s="105">
        <v>0.6875</v>
      </c>
      <c r="D937" s="105">
        <v>39.613073300000003</v>
      </c>
      <c r="E937" s="105">
        <v>-121.6872417</v>
      </c>
      <c r="F937" s="105" t="s">
        <v>4560</v>
      </c>
      <c r="G937" s="105" t="s">
        <v>4545</v>
      </c>
      <c r="H937" s="105" t="s">
        <v>4752</v>
      </c>
      <c r="I937" s="105" t="s">
        <v>4547</v>
      </c>
      <c r="J937" s="105" t="s">
        <v>5756</v>
      </c>
      <c r="K937" s="105">
        <v>100347529</v>
      </c>
      <c r="L937" s="105" t="s">
        <v>4549</v>
      </c>
      <c r="M937" s="105">
        <v>12000</v>
      </c>
      <c r="N937" s="105" t="s">
        <v>4453</v>
      </c>
      <c r="O937" s="105" t="s">
        <v>4563</v>
      </c>
      <c r="P937" s="105" t="s">
        <v>1964</v>
      </c>
      <c r="Q937" s="105">
        <v>42908.472662037035</v>
      </c>
      <c r="R937" s="105">
        <v>0.6875</v>
      </c>
      <c r="S937" s="105" t="s">
        <v>4551</v>
      </c>
      <c r="T937" s="105" t="s">
        <v>3576</v>
      </c>
      <c r="U937" s="105" t="s">
        <v>4564</v>
      </c>
      <c r="V937" s="105" t="s">
        <v>4553</v>
      </c>
      <c r="W937" s="105" t="s">
        <v>4360</v>
      </c>
      <c r="X937" s="105"/>
      <c r="Y937" s="105" t="s">
        <v>4555</v>
      </c>
      <c r="Z937" s="105" t="s">
        <v>6847</v>
      </c>
      <c r="AA937" s="105">
        <f t="shared" si="140"/>
        <v>2017</v>
      </c>
      <c r="AB937" s="105">
        <f t="shared" si="141"/>
        <v>6</v>
      </c>
      <c r="AC937" s="105">
        <f t="shared" si="142"/>
        <v>22</v>
      </c>
      <c r="AD937" s="105">
        <f t="shared" si="143"/>
        <v>16</v>
      </c>
      <c r="AE937" s="105">
        <f t="shared" si="144"/>
        <v>30</v>
      </c>
      <c r="AF937" s="106" t="s">
        <v>6848</v>
      </c>
      <c r="AG937" s="107" t="s">
        <v>3561</v>
      </c>
      <c r="AH937" s="107" t="str">
        <f t="shared" si="149"/>
        <v>non-HFTD</v>
      </c>
      <c r="AI937" s="107" t="s">
        <v>5291</v>
      </c>
      <c r="AJ937" s="105" t="str">
        <f t="shared" si="145"/>
        <v>Distribution</v>
      </c>
      <c r="AK937" s="105" t="str">
        <f t="shared" si="146"/>
        <v>non-HFTD - Distribution</v>
      </c>
      <c r="AL937" s="105" t="str">
        <f t="shared" si="147"/>
        <v>Fire Less than 300 Acres</v>
      </c>
      <c r="AM937" s="108" t="s">
        <v>4564</v>
      </c>
      <c r="AN937" s="105" t="str">
        <f t="shared" si="148"/>
        <v>Animal</v>
      </c>
      <c r="AO937" s="109" t="s">
        <v>3576</v>
      </c>
    </row>
    <row r="938" spans="1:41" x14ac:dyDescent="0.25">
      <c r="A938" s="105" t="s">
        <v>4544</v>
      </c>
      <c r="B938" s="105">
        <v>42908.746111111112</v>
      </c>
      <c r="C938" s="105">
        <v>0.75486111111111109</v>
      </c>
      <c r="D938" s="105">
        <v>38.758310000000002</v>
      </c>
      <c r="E938" s="105">
        <v>-120.71764</v>
      </c>
      <c r="F938" s="105" t="s">
        <v>4560</v>
      </c>
      <c r="G938" s="105" t="s">
        <v>4545</v>
      </c>
      <c r="H938" s="105" t="s">
        <v>4546</v>
      </c>
      <c r="I938" s="105" t="s">
        <v>4547</v>
      </c>
      <c r="J938" s="105" t="s">
        <v>5756</v>
      </c>
      <c r="K938" s="105">
        <v>101401088</v>
      </c>
      <c r="L938" s="105" t="s">
        <v>4360</v>
      </c>
      <c r="M938" s="105">
        <v>12000</v>
      </c>
      <c r="N938" s="105" t="s">
        <v>4453</v>
      </c>
      <c r="O938" s="105" t="s">
        <v>4563</v>
      </c>
      <c r="P938" s="105" t="s">
        <v>1964</v>
      </c>
      <c r="Q938" s="105">
        <v>42908.746111111112</v>
      </c>
      <c r="R938" s="105">
        <v>0.75486111111111109</v>
      </c>
      <c r="S938" s="105" t="s">
        <v>4551</v>
      </c>
      <c r="T938" s="105" t="s">
        <v>3576</v>
      </c>
      <c r="U938" s="105" t="s">
        <v>4560</v>
      </c>
      <c r="V938" s="105" t="s">
        <v>4553</v>
      </c>
      <c r="W938" s="105" t="s">
        <v>4554</v>
      </c>
      <c r="X938" s="105" t="s">
        <v>4599</v>
      </c>
      <c r="Y938" s="105" t="s">
        <v>4555</v>
      </c>
      <c r="Z938" s="105" t="s">
        <v>6849</v>
      </c>
      <c r="AA938" s="105">
        <f t="shared" si="140"/>
        <v>2017</v>
      </c>
      <c r="AB938" s="105">
        <f t="shared" si="141"/>
        <v>6</v>
      </c>
      <c r="AC938" s="105">
        <f t="shared" si="142"/>
        <v>22</v>
      </c>
      <c r="AD938" s="105">
        <f t="shared" si="143"/>
        <v>18</v>
      </c>
      <c r="AE938" s="105">
        <f t="shared" si="144"/>
        <v>7</v>
      </c>
      <c r="AF938" s="106" t="s">
        <v>6850</v>
      </c>
      <c r="AG938" s="107" t="s">
        <v>4596</v>
      </c>
      <c r="AH938" s="107" t="str">
        <f t="shared" si="149"/>
        <v>HFTD</v>
      </c>
      <c r="AI938" s="107" t="s">
        <v>4558</v>
      </c>
      <c r="AJ938" s="105" t="str">
        <f t="shared" si="145"/>
        <v>Distribution</v>
      </c>
      <c r="AK938" s="105" t="str">
        <f t="shared" si="146"/>
        <v>HFTD - Distribution</v>
      </c>
      <c r="AL938" s="105" t="str">
        <f t="shared" si="147"/>
        <v>Fire Less than 300 Acres</v>
      </c>
      <c r="AM938" s="108" t="s">
        <v>4559</v>
      </c>
      <c r="AN938" s="105" t="str">
        <f t="shared" si="148"/>
        <v>3rd Party - Unknown</v>
      </c>
      <c r="AO938" s="109">
        <v>8517</v>
      </c>
    </row>
    <row r="939" spans="1:41" x14ac:dyDescent="0.25">
      <c r="A939" s="105" t="s">
        <v>4544</v>
      </c>
      <c r="B939" s="105">
        <v>42908.793356481481</v>
      </c>
      <c r="C939" s="105">
        <v>0.81180555555555556</v>
      </c>
      <c r="D939" s="105">
        <v>35.588855487499998</v>
      </c>
      <c r="E939" s="105">
        <v>-120.6690952905</v>
      </c>
      <c r="F939" s="105" t="s">
        <v>4560</v>
      </c>
      <c r="G939" s="105" t="s">
        <v>4545</v>
      </c>
      <c r="H939" s="105" t="s">
        <v>4546</v>
      </c>
      <c r="I939" s="105" t="s">
        <v>4547</v>
      </c>
      <c r="J939" s="105" t="s">
        <v>4360</v>
      </c>
      <c r="K939" s="105">
        <v>101912249</v>
      </c>
      <c r="L939" s="105" t="s">
        <v>4360</v>
      </c>
      <c r="M939" s="105">
        <v>21000</v>
      </c>
      <c r="N939" s="105" t="s">
        <v>4453</v>
      </c>
      <c r="O939" s="105" t="s">
        <v>4563</v>
      </c>
      <c r="P939" s="105" t="s">
        <v>1964</v>
      </c>
      <c r="Q939" s="105">
        <v>42908.793356481481</v>
      </c>
      <c r="R939" s="105">
        <v>0.81180555555555556</v>
      </c>
      <c r="S939" s="105" t="s">
        <v>4551</v>
      </c>
      <c r="T939" s="105" t="s">
        <v>3576</v>
      </c>
      <c r="U939" s="105" t="s">
        <v>4552</v>
      </c>
      <c r="V939" s="105" t="s">
        <v>4456</v>
      </c>
      <c r="W939" s="105" t="s">
        <v>4554</v>
      </c>
      <c r="X939" s="105" t="s">
        <v>4599</v>
      </c>
      <c r="Y939" s="105" t="s">
        <v>4555</v>
      </c>
      <c r="Z939" s="105" t="s">
        <v>6851</v>
      </c>
      <c r="AA939" s="105">
        <f t="shared" si="140"/>
        <v>2017</v>
      </c>
      <c r="AB939" s="105">
        <f t="shared" si="141"/>
        <v>6</v>
      </c>
      <c r="AC939" s="105">
        <f t="shared" si="142"/>
        <v>22</v>
      </c>
      <c r="AD939" s="105">
        <f t="shared" si="143"/>
        <v>19</v>
      </c>
      <c r="AE939" s="105">
        <f t="shared" si="144"/>
        <v>29</v>
      </c>
      <c r="AF939" s="106" t="s">
        <v>6852</v>
      </c>
      <c r="AG939" s="107" t="s">
        <v>3561</v>
      </c>
      <c r="AH939" s="107" t="str">
        <f t="shared" si="149"/>
        <v>non-HFTD</v>
      </c>
      <c r="AI939" s="107" t="s">
        <v>4558</v>
      </c>
      <c r="AJ939" s="105" t="str">
        <f t="shared" si="145"/>
        <v>Distribution</v>
      </c>
      <c r="AK939" s="105" t="str">
        <f t="shared" si="146"/>
        <v>non-HFTD - Distribution</v>
      </c>
      <c r="AL939" s="105" t="str">
        <f t="shared" si="147"/>
        <v>Fire Less than 300 Acres</v>
      </c>
      <c r="AM939" s="108" t="s">
        <v>4559</v>
      </c>
      <c r="AN939" s="105" t="str">
        <f t="shared" si="148"/>
        <v>Vehicle</v>
      </c>
      <c r="AO939" s="109">
        <v>17715</v>
      </c>
    </row>
    <row r="940" spans="1:41" x14ac:dyDescent="0.25">
      <c r="A940" s="105" t="s">
        <v>4544</v>
      </c>
      <c r="B940" s="105">
        <v>42909.54210648148</v>
      </c>
      <c r="C940" s="105" t="s">
        <v>6853</v>
      </c>
      <c r="D940" s="105">
        <v>39.305104</v>
      </c>
      <c r="E940" s="105">
        <v>-122.48618399999999</v>
      </c>
      <c r="F940" s="105" t="s">
        <v>4560</v>
      </c>
      <c r="G940" s="105" t="s">
        <v>4545</v>
      </c>
      <c r="H940" s="105" t="s">
        <v>4752</v>
      </c>
      <c r="I940" s="105" t="s">
        <v>4547</v>
      </c>
      <c r="J940" s="105" t="s">
        <v>4360</v>
      </c>
      <c r="K940" s="105">
        <v>100329817</v>
      </c>
      <c r="L940" s="105" t="s">
        <v>4360</v>
      </c>
      <c r="M940" s="105" t="s">
        <v>4457</v>
      </c>
      <c r="N940" s="105" t="s">
        <v>4453</v>
      </c>
      <c r="O940" s="105" t="s">
        <v>4563</v>
      </c>
      <c r="P940" s="105" t="s">
        <v>1964</v>
      </c>
      <c r="Q940" s="105">
        <v>42909.54210648148</v>
      </c>
      <c r="R940" s="105" t="s">
        <v>6853</v>
      </c>
      <c r="S940" s="105" t="s">
        <v>4875</v>
      </c>
      <c r="T940" s="105" t="s">
        <v>3576</v>
      </c>
      <c r="U940" s="105" t="s">
        <v>3576</v>
      </c>
      <c r="V940" s="105" t="s">
        <v>3576</v>
      </c>
      <c r="W940" s="105" t="s">
        <v>4554</v>
      </c>
      <c r="X940" s="105" t="s">
        <v>6737</v>
      </c>
      <c r="Y940" s="105" t="s">
        <v>4571</v>
      </c>
      <c r="Z940" s="105" t="s">
        <v>6854</v>
      </c>
      <c r="AA940" s="105">
        <f t="shared" si="140"/>
        <v>2017</v>
      </c>
      <c r="AB940" s="105">
        <f t="shared" si="141"/>
        <v>6</v>
      </c>
      <c r="AC940" s="105">
        <f t="shared" si="142"/>
        <v>23</v>
      </c>
      <c r="AD940" s="105">
        <f t="shared" si="143"/>
        <v>13</v>
      </c>
      <c r="AE940" s="105">
        <f t="shared" si="144"/>
        <v>0</v>
      </c>
      <c r="AF940" s="106" t="s">
        <v>4573</v>
      </c>
      <c r="AG940" s="107" t="s">
        <v>4596</v>
      </c>
      <c r="AH940" s="107" t="str">
        <f t="shared" si="149"/>
        <v>HFTD</v>
      </c>
      <c r="AI940" s="107" t="s">
        <v>4558</v>
      </c>
      <c r="AJ940" s="105" t="str">
        <f t="shared" si="145"/>
        <v>Distribution</v>
      </c>
      <c r="AK940" s="105" t="str">
        <f t="shared" si="146"/>
        <v>HFTD - Distribution</v>
      </c>
      <c r="AL940" s="105" t="str">
        <f t="shared" si="147"/>
        <v>Fire Less than 300 Acres</v>
      </c>
      <c r="AM940" s="108" t="s">
        <v>4559</v>
      </c>
      <c r="AN940" s="105" t="str">
        <f t="shared" si="148"/>
        <v>3rd Party - Unknown</v>
      </c>
      <c r="AO940" s="109" t="s">
        <v>3576</v>
      </c>
    </row>
    <row r="941" spans="1:41" x14ac:dyDescent="0.25">
      <c r="A941" s="105" t="s">
        <v>4544</v>
      </c>
      <c r="B941" s="105">
        <v>42909.80541666667</v>
      </c>
      <c r="C941" s="105">
        <v>0.83958333333333324</v>
      </c>
      <c r="D941" s="105">
        <v>40.385649786599998</v>
      </c>
      <c r="E941" s="105">
        <v>-122.28407829699999</v>
      </c>
      <c r="F941" s="105" t="s">
        <v>4560</v>
      </c>
      <c r="G941" s="105" t="s">
        <v>4561</v>
      </c>
      <c r="H941" s="105" t="s">
        <v>4546</v>
      </c>
      <c r="I941" s="105" t="s">
        <v>4547</v>
      </c>
      <c r="J941" s="105" t="s">
        <v>6855</v>
      </c>
      <c r="K941" s="105">
        <v>101505644</v>
      </c>
      <c r="L941" s="105" t="s">
        <v>4360</v>
      </c>
      <c r="M941" s="105">
        <v>12000</v>
      </c>
      <c r="N941" s="105" t="s">
        <v>4453</v>
      </c>
      <c r="O941" s="105" t="s">
        <v>4563</v>
      </c>
      <c r="P941" s="105" t="s">
        <v>1964</v>
      </c>
      <c r="Q941" s="105">
        <v>42909.80541666667</v>
      </c>
      <c r="R941" s="105">
        <v>0.83958333333333324</v>
      </c>
      <c r="S941" s="105" t="s">
        <v>4588</v>
      </c>
      <c r="T941" s="105" t="s">
        <v>4451</v>
      </c>
      <c r="U941" s="105" t="s">
        <v>3576</v>
      </c>
      <c r="V941" s="105" t="s">
        <v>3576</v>
      </c>
      <c r="W941" s="105" t="s">
        <v>4360</v>
      </c>
      <c r="X941" s="105" t="s">
        <v>6856</v>
      </c>
      <c r="Y941" s="105" t="s">
        <v>4555</v>
      </c>
      <c r="Z941" s="105" t="s">
        <v>6857</v>
      </c>
      <c r="AA941" s="105">
        <f t="shared" si="140"/>
        <v>2017</v>
      </c>
      <c r="AB941" s="105">
        <f t="shared" si="141"/>
        <v>6</v>
      </c>
      <c r="AC941" s="105">
        <f t="shared" si="142"/>
        <v>23</v>
      </c>
      <c r="AD941" s="105">
        <f t="shared" si="143"/>
        <v>20</v>
      </c>
      <c r="AE941" s="105">
        <f t="shared" si="144"/>
        <v>9</v>
      </c>
      <c r="AF941" s="106" t="s">
        <v>6858</v>
      </c>
      <c r="AG941" s="107" t="s">
        <v>3561</v>
      </c>
      <c r="AH941" s="107" t="str">
        <f t="shared" si="149"/>
        <v>non-HFTD</v>
      </c>
      <c r="AI941" s="107" t="s">
        <v>4558</v>
      </c>
      <c r="AJ941" s="105" t="str">
        <f t="shared" si="145"/>
        <v>Distribution</v>
      </c>
      <c r="AK941" s="105" t="str">
        <f t="shared" si="146"/>
        <v>non-HFTD - Distribution</v>
      </c>
      <c r="AL941" s="105" t="str">
        <f t="shared" si="147"/>
        <v>Fire Less than 300 Acres</v>
      </c>
      <c r="AM941" s="108" t="s">
        <v>4591</v>
      </c>
      <c r="AN941" s="105" t="str">
        <f t="shared" si="148"/>
        <v>Equip Failure - Other</v>
      </c>
      <c r="AO941" s="109" t="s">
        <v>3576</v>
      </c>
    </row>
    <row r="942" spans="1:41" x14ac:dyDescent="0.25">
      <c r="A942" s="105" t="s">
        <v>4544</v>
      </c>
      <c r="B942" s="105">
        <v>42909.818761574075</v>
      </c>
      <c r="C942" s="105">
        <v>0.80763888888888891</v>
      </c>
      <c r="D942" s="105">
        <v>39.782940000000004</v>
      </c>
      <c r="E942" s="105">
        <v>-121.867</v>
      </c>
      <c r="F942" s="105" t="s">
        <v>4560</v>
      </c>
      <c r="G942" s="105" t="s">
        <v>4545</v>
      </c>
      <c r="H942" s="105" t="s">
        <v>4546</v>
      </c>
      <c r="I942" s="105" t="s">
        <v>4547</v>
      </c>
      <c r="J942" s="105" t="s">
        <v>4360</v>
      </c>
      <c r="K942" s="105">
        <v>100397376</v>
      </c>
      <c r="L942" s="105" t="s">
        <v>4549</v>
      </c>
      <c r="M942" s="105">
        <v>12000</v>
      </c>
      <c r="N942" s="105" t="s">
        <v>4453</v>
      </c>
      <c r="O942" s="105" t="s">
        <v>4563</v>
      </c>
      <c r="P942" s="105" t="s">
        <v>1964</v>
      </c>
      <c r="Q942" s="105">
        <v>42909.818761574075</v>
      </c>
      <c r="R942" s="105">
        <v>0.80763888888888891</v>
      </c>
      <c r="S942" s="105" t="s">
        <v>4551</v>
      </c>
      <c r="T942" s="105" t="s">
        <v>3576</v>
      </c>
      <c r="U942" s="105" t="s">
        <v>4564</v>
      </c>
      <c r="V942" s="105" t="s">
        <v>4553</v>
      </c>
      <c r="W942" s="105" t="s">
        <v>4360</v>
      </c>
      <c r="X942" s="105"/>
      <c r="Y942" s="105" t="s">
        <v>4555</v>
      </c>
      <c r="Z942" s="105" t="s">
        <v>6859</v>
      </c>
      <c r="AA942" s="105">
        <f t="shared" si="140"/>
        <v>2017</v>
      </c>
      <c r="AB942" s="105">
        <f t="shared" si="141"/>
        <v>6</v>
      </c>
      <c r="AC942" s="105">
        <f t="shared" si="142"/>
        <v>23</v>
      </c>
      <c r="AD942" s="105">
        <f t="shared" si="143"/>
        <v>19</v>
      </c>
      <c r="AE942" s="105">
        <f t="shared" si="144"/>
        <v>23</v>
      </c>
      <c r="AF942" s="106" t="s">
        <v>6860</v>
      </c>
      <c r="AG942" s="107" t="s">
        <v>3561</v>
      </c>
      <c r="AH942" s="107" t="str">
        <f t="shared" si="149"/>
        <v>non-HFTD</v>
      </c>
      <c r="AI942" s="107" t="s">
        <v>4558</v>
      </c>
      <c r="AJ942" s="105" t="str">
        <f t="shared" si="145"/>
        <v>Distribution</v>
      </c>
      <c r="AK942" s="105" t="str">
        <f t="shared" si="146"/>
        <v>non-HFTD - Distribution</v>
      </c>
      <c r="AL942" s="105" t="str">
        <f t="shared" si="147"/>
        <v>Fire Less than 300 Acres</v>
      </c>
      <c r="AM942" s="108" t="s">
        <v>4564</v>
      </c>
      <c r="AN942" s="105" t="str">
        <f t="shared" si="148"/>
        <v>Animal</v>
      </c>
      <c r="AO942" s="109">
        <v>13027</v>
      </c>
    </row>
    <row r="943" spans="1:41" x14ac:dyDescent="0.25">
      <c r="A943" s="105" t="s">
        <v>4544</v>
      </c>
      <c r="B943" s="105">
        <v>42910.438981481479</v>
      </c>
      <c r="C943" s="105">
        <v>0.4381944444444445</v>
      </c>
      <c r="D943" s="105">
        <v>38.943793306400003</v>
      </c>
      <c r="E943" s="105">
        <v>-121.0446637861</v>
      </c>
      <c r="F943" s="105" t="s">
        <v>4560</v>
      </c>
      <c r="G943" s="105" t="s">
        <v>4545</v>
      </c>
      <c r="H943" s="105" t="s">
        <v>4546</v>
      </c>
      <c r="I943" s="105" t="s">
        <v>4547</v>
      </c>
      <c r="J943" s="105" t="s">
        <v>4360</v>
      </c>
      <c r="K943" s="105">
        <v>100090318</v>
      </c>
      <c r="L943" s="105" t="s">
        <v>5757</v>
      </c>
      <c r="M943" s="105">
        <v>12000</v>
      </c>
      <c r="N943" s="105" t="s">
        <v>4446</v>
      </c>
      <c r="O943" s="105" t="s">
        <v>4563</v>
      </c>
      <c r="P943" s="105" t="s">
        <v>1964</v>
      </c>
      <c r="Q943" s="105">
        <v>42910.438981481479</v>
      </c>
      <c r="R943" s="105">
        <v>0.4381944444444445</v>
      </c>
      <c r="S943" s="105" t="s">
        <v>4588</v>
      </c>
      <c r="T943" s="105" t="s">
        <v>4446</v>
      </c>
      <c r="U943" s="105" t="s">
        <v>3576</v>
      </c>
      <c r="V943" s="105" t="s">
        <v>3576</v>
      </c>
      <c r="W943" s="105" t="s">
        <v>4360</v>
      </c>
      <c r="X943" s="105"/>
      <c r="Y943" s="105" t="s">
        <v>4555</v>
      </c>
      <c r="Z943" s="105" t="s">
        <v>6861</v>
      </c>
      <c r="AA943" s="105">
        <f t="shared" si="140"/>
        <v>2017</v>
      </c>
      <c r="AB943" s="105">
        <f t="shared" si="141"/>
        <v>6</v>
      </c>
      <c r="AC943" s="105">
        <f t="shared" si="142"/>
        <v>24</v>
      </c>
      <c r="AD943" s="105">
        <f t="shared" si="143"/>
        <v>10</v>
      </c>
      <c r="AE943" s="105">
        <f t="shared" si="144"/>
        <v>31</v>
      </c>
      <c r="AF943" s="106" t="s">
        <v>6862</v>
      </c>
      <c r="AG943" s="107" t="s">
        <v>4726</v>
      </c>
      <c r="AH943" s="107" t="str">
        <f t="shared" si="149"/>
        <v>HFTD</v>
      </c>
      <c r="AI943" s="107" t="s">
        <v>4558</v>
      </c>
      <c r="AJ943" s="105" t="str">
        <f t="shared" si="145"/>
        <v>Distribution</v>
      </c>
      <c r="AK943" s="105" t="str">
        <f t="shared" si="146"/>
        <v>HFTD - Distribution</v>
      </c>
      <c r="AL943" s="105" t="str">
        <f t="shared" si="147"/>
        <v>Fire Less than 300 Acres</v>
      </c>
      <c r="AM943" s="108" t="s">
        <v>4591</v>
      </c>
      <c r="AN943" s="105" t="str">
        <f t="shared" si="148"/>
        <v>Transformer</v>
      </c>
      <c r="AO943" s="109">
        <v>582</v>
      </c>
    </row>
    <row r="944" spans="1:41" x14ac:dyDescent="0.25">
      <c r="A944" s="105" t="s">
        <v>4544</v>
      </c>
      <c r="B944" s="105">
        <v>42910.629224537042</v>
      </c>
      <c r="C944" s="105">
        <v>0.61875000000000002</v>
      </c>
      <c r="D944" s="105">
        <v>38.362180000000002</v>
      </c>
      <c r="E944" s="105">
        <v>-120.76381000000001</v>
      </c>
      <c r="F944" s="105" t="s">
        <v>4560</v>
      </c>
      <c r="G944" s="105" t="s">
        <v>4545</v>
      </c>
      <c r="H944" s="105" t="s">
        <v>4582</v>
      </c>
      <c r="I944" s="105" t="s">
        <v>4547</v>
      </c>
      <c r="J944" s="105" t="s">
        <v>5756</v>
      </c>
      <c r="K944" s="105">
        <v>101255656</v>
      </c>
      <c r="L944" s="105" t="s">
        <v>4360</v>
      </c>
      <c r="M944" s="105">
        <v>12000</v>
      </c>
      <c r="N944" s="105" t="s">
        <v>4455</v>
      </c>
      <c r="O944" s="105" t="s">
        <v>4563</v>
      </c>
      <c r="P944" s="105" t="s">
        <v>1964</v>
      </c>
      <c r="Q944" s="105">
        <v>42910.629224537042</v>
      </c>
      <c r="R944" s="105">
        <v>0.61875000000000002</v>
      </c>
      <c r="S944" s="105" t="s">
        <v>4588</v>
      </c>
      <c r="T944" s="105" t="s">
        <v>4455</v>
      </c>
      <c r="U944" s="105" t="s">
        <v>3576</v>
      </c>
      <c r="V944" s="105" t="s">
        <v>3576</v>
      </c>
      <c r="W944" s="105" t="s">
        <v>4360</v>
      </c>
      <c r="X944" s="105"/>
      <c r="Y944" s="105" t="s">
        <v>4555</v>
      </c>
      <c r="Z944" s="105" t="s">
        <v>6863</v>
      </c>
      <c r="AA944" s="105">
        <f t="shared" si="140"/>
        <v>2017</v>
      </c>
      <c r="AB944" s="105">
        <f t="shared" si="141"/>
        <v>6</v>
      </c>
      <c r="AC944" s="105">
        <f t="shared" si="142"/>
        <v>24</v>
      </c>
      <c r="AD944" s="105">
        <f t="shared" si="143"/>
        <v>14</v>
      </c>
      <c r="AE944" s="105">
        <f t="shared" si="144"/>
        <v>51</v>
      </c>
      <c r="AF944" s="106" t="s">
        <v>6864</v>
      </c>
      <c r="AG944" s="107" t="s">
        <v>4596</v>
      </c>
      <c r="AH944" s="107" t="str">
        <f t="shared" si="149"/>
        <v>HFTD</v>
      </c>
      <c r="AI944" s="107" t="s">
        <v>4558</v>
      </c>
      <c r="AJ944" s="105" t="str">
        <f t="shared" si="145"/>
        <v>Distribution</v>
      </c>
      <c r="AK944" s="105" t="str">
        <f t="shared" si="146"/>
        <v>HFTD - Distribution</v>
      </c>
      <c r="AL944" s="105" t="str">
        <f t="shared" si="147"/>
        <v>Fire Less than 300 Acres</v>
      </c>
      <c r="AM944" s="108" t="s">
        <v>4591</v>
      </c>
      <c r="AN944" s="105" t="str">
        <f t="shared" si="148"/>
        <v>Fuse</v>
      </c>
      <c r="AO944" s="109">
        <v>21296</v>
      </c>
    </row>
    <row r="945" spans="1:41" x14ac:dyDescent="0.25">
      <c r="A945" s="105" t="s">
        <v>4544</v>
      </c>
      <c r="B945" s="105">
        <v>42910.935416666667</v>
      </c>
      <c r="C945" s="105">
        <v>0.93541666666666667</v>
      </c>
      <c r="D945" s="105">
        <v>38.29083</v>
      </c>
      <c r="E945" s="105">
        <v>-120.849</v>
      </c>
      <c r="F945" s="105" t="s">
        <v>4560</v>
      </c>
      <c r="G945" s="105" t="s">
        <v>4545</v>
      </c>
      <c r="H945" s="105" t="s">
        <v>4752</v>
      </c>
      <c r="I945" s="105" t="s">
        <v>4547</v>
      </c>
      <c r="J945" s="105" t="s">
        <v>6865</v>
      </c>
      <c r="K945" s="105">
        <v>101238865</v>
      </c>
      <c r="L945" s="105" t="s">
        <v>4549</v>
      </c>
      <c r="M945" s="105">
        <v>12000</v>
      </c>
      <c r="N945" s="105" t="s">
        <v>4453</v>
      </c>
      <c r="O945" s="105" t="s">
        <v>4563</v>
      </c>
      <c r="P945" s="105" t="s">
        <v>1964</v>
      </c>
      <c r="Q945" s="105">
        <v>42910.935416666667</v>
      </c>
      <c r="R945" s="105">
        <v>0.93541666666666667</v>
      </c>
      <c r="S945" s="105" t="s">
        <v>4551</v>
      </c>
      <c r="T945" s="105" t="s">
        <v>3576</v>
      </c>
      <c r="U945" s="105" t="s">
        <v>4564</v>
      </c>
      <c r="V945" s="105" t="s">
        <v>4553</v>
      </c>
      <c r="W945" s="105" t="s">
        <v>4360</v>
      </c>
      <c r="X945" s="105"/>
      <c r="Y945" s="105" t="s">
        <v>4555</v>
      </c>
      <c r="Z945" s="105" t="s">
        <v>6866</v>
      </c>
      <c r="AA945" s="105">
        <f t="shared" si="140"/>
        <v>2017</v>
      </c>
      <c r="AB945" s="105">
        <f t="shared" si="141"/>
        <v>6</v>
      </c>
      <c r="AC945" s="105">
        <f t="shared" si="142"/>
        <v>24</v>
      </c>
      <c r="AD945" s="105">
        <f t="shared" si="143"/>
        <v>22</v>
      </c>
      <c r="AE945" s="105">
        <f t="shared" si="144"/>
        <v>27</v>
      </c>
      <c r="AF945" s="106" t="s">
        <v>6867</v>
      </c>
      <c r="AG945" s="107" t="s">
        <v>4596</v>
      </c>
      <c r="AH945" s="107" t="str">
        <f t="shared" si="149"/>
        <v>HFTD</v>
      </c>
      <c r="AI945" s="107" t="s">
        <v>4558</v>
      </c>
      <c r="AJ945" s="105" t="str">
        <f t="shared" si="145"/>
        <v>Distribution</v>
      </c>
      <c r="AK945" s="105" t="str">
        <f t="shared" si="146"/>
        <v>HFTD - Distribution</v>
      </c>
      <c r="AL945" s="105" t="str">
        <f t="shared" si="147"/>
        <v>Fire Less than 300 Acres</v>
      </c>
      <c r="AM945" s="108" t="s">
        <v>4564</v>
      </c>
      <c r="AN945" s="105" t="str">
        <f t="shared" si="148"/>
        <v>Animal</v>
      </c>
      <c r="AO945" s="109">
        <v>4529</v>
      </c>
    </row>
    <row r="946" spans="1:41" x14ac:dyDescent="0.25">
      <c r="A946" s="105" t="s">
        <v>4544</v>
      </c>
      <c r="B946" s="105">
        <v>42911</v>
      </c>
      <c r="C946" s="105">
        <v>0.76250000000000007</v>
      </c>
      <c r="D946" s="105">
        <v>37.323571000000001</v>
      </c>
      <c r="E946" s="105">
        <v>-120.55914</v>
      </c>
      <c r="F946" s="105" t="s">
        <v>4560</v>
      </c>
      <c r="G946" s="105" t="s">
        <v>4545</v>
      </c>
      <c r="H946" s="105" t="s">
        <v>4546</v>
      </c>
      <c r="I946" s="105" t="s">
        <v>4547</v>
      </c>
      <c r="J946" s="105" t="s">
        <v>4360</v>
      </c>
      <c r="K946" s="105">
        <v>101159230</v>
      </c>
      <c r="L946" s="105" t="s">
        <v>4360</v>
      </c>
      <c r="M946" s="105">
        <v>12000</v>
      </c>
      <c r="N946" s="105" t="s">
        <v>4453</v>
      </c>
      <c r="O946" s="105" t="s">
        <v>4563</v>
      </c>
      <c r="P946" s="105" t="s">
        <v>1964</v>
      </c>
      <c r="Q946" s="105">
        <v>42911</v>
      </c>
      <c r="R946" s="105">
        <v>0.76250000000000007</v>
      </c>
      <c r="S946" s="105" t="s">
        <v>4551</v>
      </c>
      <c r="T946" s="105" t="s">
        <v>3576</v>
      </c>
      <c r="U946" s="105" t="s">
        <v>4560</v>
      </c>
      <c r="V946" s="105" t="s">
        <v>4553</v>
      </c>
      <c r="W946" s="105" t="s">
        <v>4360</v>
      </c>
      <c r="X946" s="105"/>
      <c r="Y946" s="105" t="s">
        <v>4576</v>
      </c>
      <c r="Z946" s="105" t="s">
        <v>6868</v>
      </c>
      <c r="AA946" s="105">
        <f t="shared" si="140"/>
        <v>2017</v>
      </c>
      <c r="AB946" s="105">
        <f t="shared" si="141"/>
        <v>6</v>
      </c>
      <c r="AC946" s="105">
        <f t="shared" si="142"/>
        <v>25</v>
      </c>
      <c r="AD946" s="105">
        <f t="shared" si="143"/>
        <v>18</v>
      </c>
      <c r="AE946" s="105">
        <f t="shared" si="144"/>
        <v>18</v>
      </c>
      <c r="AF946" s="106" t="s">
        <v>6869</v>
      </c>
      <c r="AG946" s="107" t="s">
        <v>3561</v>
      </c>
      <c r="AH946" s="107" t="str">
        <f t="shared" si="149"/>
        <v>non-HFTD</v>
      </c>
      <c r="AI946" s="107" t="s">
        <v>4558</v>
      </c>
      <c r="AJ946" s="105" t="str">
        <f t="shared" si="145"/>
        <v>Distribution</v>
      </c>
      <c r="AK946" s="105" t="str">
        <f t="shared" si="146"/>
        <v>non-HFTD - Distribution</v>
      </c>
      <c r="AL946" s="105" t="str">
        <f t="shared" si="147"/>
        <v>Fire Less than 300 Acres</v>
      </c>
      <c r="AM946" s="108" t="s">
        <v>4560</v>
      </c>
      <c r="AN946" s="105" t="str">
        <f t="shared" si="148"/>
        <v>Fell into (No defect)</v>
      </c>
      <c r="AO946" s="109">
        <v>62065</v>
      </c>
    </row>
    <row r="947" spans="1:41" x14ac:dyDescent="0.25">
      <c r="A947" s="105" t="s">
        <v>4544</v>
      </c>
      <c r="B947" s="105">
        <v>42911.115902777776</v>
      </c>
      <c r="C947" s="105">
        <v>1.5972222222222224E-2</v>
      </c>
      <c r="D947" s="105">
        <v>39.404339999999998</v>
      </c>
      <c r="E947" s="105">
        <v>-123.38687</v>
      </c>
      <c r="F947" s="105" t="s">
        <v>4560</v>
      </c>
      <c r="G947" s="105" t="s">
        <v>4545</v>
      </c>
      <c r="H947" s="105" t="s">
        <v>4582</v>
      </c>
      <c r="I947" s="105" t="s">
        <v>4547</v>
      </c>
      <c r="J947" s="105" t="s">
        <v>5756</v>
      </c>
      <c r="K947" s="105">
        <v>102193088</v>
      </c>
      <c r="L947" s="105" t="s">
        <v>5757</v>
      </c>
      <c r="M947" s="105">
        <v>12000</v>
      </c>
      <c r="N947" s="105" t="s">
        <v>4453</v>
      </c>
      <c r="O947" s="105" t="s">
        <v>4563</v>
      </c>
      <c r="P947" s="105" t="s">
        <v>1964</v>
      </c>
      <c r="Q947" s="105">
        <v>42911.115902777776</v>
      </c>
      <c r="R947" s="105">
        <v>1.5972222222222224E-2</v>
      </c>
      <c r="S947" s="105" t="s">
        <v>4588</v>
      </c>
      <c r="T947" s="105" t="s">
        <v>4449</v>
      </c>
      <c r="U947" s="105" t="s">
        <v>3576</v>
      </c>
      <c r="V947" s="105" t="s">
        <v>3576</v>
      </c>
      <c r="W947" s="105" t="s">
        <v>4360</v>
      </c>
      <c r="X947" s="105"/>
      <c r="Y947" s="105" t="s">
        <v>4555</v>
      </c>
      <c r="Z947" s="105" t="s">
        <v>6870</v>
      </c>
      <c r="AA947" s="105">
        <f t="shared" si="140"/>
        <v>2017</v>
      </c>
      <c r="AB947" s="105">
        <f t="shared" si="141"/>
        <v>6</v>
      </c>
      <c r="AC947" s="105">
        <f t="shared" si="142"/>
        <v>25</v>
      </c>
      <c r="AD947" s="105">
        <f t="shared" si="143"/>
        <v>0</v>
      </c>
      <c r="AE947" s="105">
        <f t="shared" si="144"/>
        <v>23</v>
      </c>
      <c r="AF947" s="106" t="s">
        <v>6871</v>
      </c>
      <c r="AG947" s="107" t="s">
        <v>4596</v>
      </c>
      <c r="AH947" s="107" t="str">
        <f t="shared" si="149"/>
        <v>HFTD</v>
      </c>
      <c r="AI947" s="107" t="s">
        <v>4558</v>
      </c>
      <c r="AJ947" s="105" t="str">
        <f t="shared" si="145"/>
        <v>Distribution</v>
      </c>
      <c r="AK947" s="105" t="str">
        <f t="shared" si="146"/>
        <v>HFTD - Distribution</v>
      </c>
      <c r="AL947" s="105" t="str">
        <f t="shared" si="147"/>
        <v>Fire Less than 300 Acres</v>
      </c>
      <c r="AM947" s="108" t="s">
        <v>4591</v>
      </c>
      <c r="AN947" s="105" t="str">
        <f t="shared" si="148"/>
        <v>Crossarm</v>
      </c>
      <c r="AO947" s="109">
        <v>23100</v>
      </c>
    </row>
    <row r="948" spans="1:41" x14ac:dyDescent="0.25">
      <c r="A948" s="105" t="s">
        <v>4544</v>
      </c>
      <c r="B948" s="105">
        <v>42911.260636574079</v>
      </c>
      <c r="C948" s="105">
        <v>0.25138888888888888</v>
      </c>
      <c r="D948" s="105">
        <v>39.077428300000001</v>
      </c>
      <c r="E948" s="105">
        <v>-121.5293683</v>
      </c>
      <c r="F948" s="105" t="s">
        <v>4560</v>
      </c>
      <c r="G948" s="105" t="s">
        <v>4545</v>
      </c>
      <c r="H948" s="105" t="s">
        <v>4546</v>
      </c>
      <c r="I948" s="105" t="s">
        <v>4547</v>
      </c>
      <c r="J948" s="105" t="s">
        <v>4360</v>
      </c>
      <c r="K948" s="105">
        <v>101314125</v>
      </c>
      <c r="L948" s="105" t="s">
        <v>4360</v>
      </c>
      <c r="M948" s="105">
        <v>12000</v>
      </c>
      <c r="N948" s="105" t="s">
        <v>4453</v>
      </c>
      <c r="O948" s="105" t="s">
        <v>4563</v>
      </c>
      <c r="P948" s="105" t="s">
        <v>1964</v>
      </c>
      <c r="Q948" s="105">
        <v>42911.260636574079</v>
      </c>
      <c r="R948" s="105">
        <v>0.25138888888888888</v>
      </c>
      <c r="S948" s="105" t="s">
        <v>4588</v>
      </c>
      <c r="T948" s="105" t="s">
        <v>4456</v>
      </c>
      <c r="U948" s="105" t="s">
        <v>3576</v>
      </c>
      <c r="V948" s="105" t="s">
        <v>3576</v>
      </c>
      <c r="W948" s="105" t="s">
        <v>4360</v>
      </c>
      <c r="X948" s="105"/>
      <c r="Y948" s="105" t="s">
        <v>4555</v>
      </c>
      <c r="Z948" s="105" t="s">
        <v>6872</v>
      </c>
      <c r="AA948" s="105">
        <f t="shared" si="140"/>
        <v>2017</v>
      </c>
      <c r="AB948" s="105">
        <f t="shared" si="141"/>
        <v>6</v>
      </c>
      <c r="AC948" s="105">
        <f t="shared" si="142"/>
        <v>25</v>
      </c>
      <c r="AD948" s="105">
        <f t="shared" si="143"/>
        <v>6</v>
      </c>
      <c r="AE948" s="105">
        <f t="shared" si="144"/>
        <v>2</v>
      </c>
      <c r="AF948" s="106" t="s">
        <v>6873</v>
      </c>
      <c r="AG948" s="107" t="s">
        <v>3561</v>
      </c>
      <c r="AH948" s="107" t="str">
        <f t="shared" si="149"/>
        <v>non-HFTD</v>
      </c>
      <c r="AI948" s="107" t="s">
        <v>4558</v>
      </c>
      <c r="AJ948" s="105" t="str">
        <f t="shared" si="145"/>
        <v>Distribution</v>
      </c>
      <c r="AK948" s="105" t="str">
        <f t="shared" si="146"/>
        <v>non-HFTD - Distribution</v>
      </c>
      <c r="AL948" s="105" t="str">
        <f t="shared" si="147"/>
        <v>Fire Less than 300 Acres</v>
      </c>
      <c r="AM948" s="108" t="s">
        <v>4591</v>
      </c>
      <c r="AN948" s="105" t="str">
        <f t="shared" si="148"/>
        <v>Pole</v>
      </c>
      <c r="AO948" s="109">
        <v>126896</v>
      </c>
    </row>
    <row r="949" spans="1:41" x14ac:dyDescent="0.25">
      <c r="A949" s="105" t="s">
        <v>4544</v>
      </c>
      <c r="B949" s="105">
        <v>42911.651273148149</v>
      </c>
      <c r="C949" s="105" t="s">
        <v>6874</v>
      </c>
      <c r="D949" s="105">
        <v>34.939504870500002</v>
      </c>
      <c r="E949" s="105">
        <v>-119.69245543</v>
      </c>
      <c r="F949" s="105" t="s">
        <v>4560</v>
      </c>
      <c r="G949" s="105" t="s">
        <v>4545</v>
      </c>
      <c r="H949" s="105" t="s">
        <v>4872</v>
      </c>
      <c r="I949" s="105" t="s">
        <v>4547</v>
      </c>
      <c r="J949" s="105" t="s">
        <v>6875</v>
      </c>
      <c r="K949" s="105">
        <v>100191652</v>
      </c>
      <c r="L949" s="105" t="s">
        <v>4549</v>
      </c>
      <c r="M949" s="105">
        <v>12000</v>
      </c>
      <c r="N949" s="105" t="s">
        <v>4453</v>
      </c>
      <c r="O949" s="105" t="s">
        <v>4563</v>
      </c>
      <c r="P949" s="105" t="s">
        <v>1964</v>
      </c>
      <c r="Q949" s="105">
        <v>42911.651273148149</v>
      </c>
      <c r="R949" s="105" t="s">
        <v>6874</v>
      </c>
      <c r="S949" s="105" t="s">
        <v>4588</v>
      </c>
      <c r="T949" s="105" t="s">
        <v>4456</v>
      </c>
      <c r="U949" s="105" t="s">
        <v>3576</v>
      </c>
      <c r="V949" s="105" t="s">
        <v>3576</v>
      </c>
      <c r="W949" s="105" t="s">
        <v>4360</v>
      </c>
      <c r="X949" s="105"/>
      <c r="Y949" s="105" t="s">
        <v>4555</v>
      </c>
      <c r="Z949" s="105" t="s">
        <v>6876</v>
      </c>
      <c r="AA949" s="105">
        <f t="shared" si="140"/>
        <v>2017</v>
      </c>
      <c r="AB949" s="105">
        <f t="shared" si="141"/>
        <v>6</v>
      </c>
      <c r="AC949" s="105">
        <f t="shared" si="142"/>
        <v>25</v>
      </c>
      <c r="AD949" s="105">
        <f t="shared" si="143"/>
        <v>15</v>
      </c>
      <c r="AE949" s="105">
        <f t="shared" si="144"/>
        <v>37</v>
      </c>
      <c r="AF949" s="106" t="s">
        <v>6877</v>
      </c>
      <c r="AG949" s="107" t="s">
        <v>3561</v>
      </c>
      <c r="AH949" s="107" t="str">
        <f t="shared" si="149"/>
        <v>non-HFTD</v>
      </c>
      <c r="AI949" s="107" t="s">
        <v>4558</v>
      </c>
      <c r="AJ949" s="105" t="str">
        <f t="shared" si="145"/>
        <v>Distribution</v>
      </c>
      <c r="AK949" s="105" t="str">
        <f t="shared" si="146"/>
        <v>non-HFTD - Distribution</v>
      </c>
      <c r="AL949" s="105" t="str">
        <f t="shared" si="147"/>
        <v>Fire Less than 300 Acres</v>
      </c>
      <c r="AM949" s="108" t="s">
        <v>4591</v>
      </c>
      <c r="AN949" s="105" t="str">
        <f t="shared" si="148"/>
        <v>Pole</v>
      </c>
      <c r="AO949" s="109">
        <v>1318</v>
      </c>
    </row>
    <row r="950" spans="1:41" x14ac:dyDescent="0.25">
      <c r="A950" s="105" t="s">
        <v>4544</v>
      </c>
      <c r="B950" s="105">
        <v>42911.926898148144</v>
      </c>
      <c r="C950" s="105" t="s">
        <v>6878</v>
      </c>
      <c r="D950" s="105">
        <v>39.025028300000002</v>
      </c>
      <c r="E950" s="105">
        <v>-121.57873170000001</v>
      </c>
      <c r="F950" s="105" t="s">
        <v>4560</v>
      </c>
      <c r="G950" s="105" t="s">
        <v>4545</v>
      </c>
      <c r="H950" s="105" t="s">
        <v>6501</v>
      </c>
      <c r="I950" s="105" t="s">
        <v>4547</v>
      </c>
      <c r="J950" s="105" t="s">
        <v>6879</v>
      </c>
      <c r="K950" s="105">
        <v>101314072</v>
      </c>
      <c r="L950" s="105" t="s">
        <v>4360</v>
      </c>
      <c r="M950" s="105">
        <v>21000</v>
      </c>
      <c r="N950" s="105" t="s">
        <v>4453</v>
      </c>
      <c r="O950" s="105" t="s">
        <v>4563</v>
      </c>
      <c r="P950" s="105" t="s">
        <v>1964</v>
      </c>
      <c r="Q950" s="105">
        <v>42911.926898148144</v>
      </c>
      <c r="R950" s="105" t="s">
        <v>6878</v>
      </c>
      <c r="S950" s="105" t="s">
        <v>4551</v>
      </c>
      <c r="T950" s="105" t="s">
        <v>3576</v>
      </c>
      <c r="U950" s="105" t="s">
        <v>4560</v>
      </c>
      <c r="V950" s="105" t="s">
        <v>4553</v>
      </c>
      <c r="W950" s="105" t="s">
        <v>4360</v>
      </c>
      <c r="X950" s="105"/>
      <c r="Y950" s="105" t="s">
        <v>4721</v>
      </c>
      <c r="Z950" s="105" t="s">
        <v>6880</v>
      </c>
      <c r="AA950" s="105">
        <f t="shared" si="140"/>
        <v>2017</v>
      </c>
      <c r="AB950" s="105">
        <f t="shared" si="141"/>
        <v>6</v>
      </c>
      <c r="AC950" s="105">
        <f t="shared" si="142"/>
        <v>25</v>
      </c>
      <c r="AD950" s="105">
        <f t="shared" si="143"/>
        <v>22</v>
      </c>
      <c r="AE950" s="105">
        <f t="shared" si="144"/>
        <v>14</v>
      </c>
      <c r="AF950" s="106" t="s">
        <v>6881</v>
      </c>
      <c r="AG950" s="107" t="s">
        <v>3561</v>
      </c>
      <c r="AH950" s="107" t="str">
        <f t="shared" si="149"/>
        <v>non-HFTD</v>
      </c>
      <c r="AI950" s="107" t="s">
        <v>4558</v>
      </c>
      <c r="AJ950" s="105" t="str">
        <f t="shared" si="145"/>
        <v>Distribution</v>
      </c>
      <c r="AK950" s="105" t="str">
        <f t="shared" si="146"/>
        <v>non-HFTD - Distribution</v>
      </c>
      <c r="AL950" s="105" t="str">
        <f t="shared" si="147"/>
        <v>Fire Less than 300 Acres</v>
      </c>
      <c r="AM950" s="108" t="s">
        <v>4560</v>
      </c>
      <c r="AN950" s="105" t="str">
        <f t="shared" si="148"/>
        <v>Branch (OverHanging)</v>
      </c>
      <c r="AO950" s="109">
        <v>27789</v>
      </c>
    </row>
    <row r="951" spans="1:41" x14ac:dyDescent="0.25">
      <c r="A951" s="105" t="s">
        <v>4544</v>
      </c>
      <c r="B951" s="105">
        <v>42912.349143518513</v>
      </c>
      <c r="C951" s="105">
        <v>0.34583333333333338</v>
      </c>
      <c r="D951" s="105">
        <v>37.273310000000002</v>
      </c>
      <c r="E951" s="105">
        <v>-120.52573</v>
      </c>
      <c r="F951" s="105" t="s">
        <v>4560</v>
      </c>
      <c r="G951" s="105" t="s">
        <v>4545</v>
      </c>
      <c r="H951" s="105" t="s">
        <v>4546</v>
      </c>
      <c r="I951" s="105" t="s">
        <v>4691</v>
      </c>
      <c r="J951" s="105" t="s">
        <v>3576</v>
      </c>
      <c r="K951" s="105">
        <v>103218794</v>
      </c>
      <c r="L951" s="105" t="s">
        <v>4360</v>
      </c>
      <c r="M951" s="105">
        <v>12000</v>
      </c>
      <c r="N951" s="105" t="s">
        <v>4453</v>
      </c>
      <c r="O951" s="105" t="s">
        <v>4563</v>
      </c>
      <c r="P951" s="105" t="s">
        <v>1964</v>
      </c>
      <c r="Q951" s="105">
        <v>42912.349143518513</v>
      </c>
      <c r="R951" s="105">
        <v>0.34583333333333338</v>
      </c>
      <c r="S951" s="105" t="s">
        <v>4551</v>
      </c>
      <c r="T951" s="105" t="s">
        <v>3576</v>
      </c>
      <c r="U951" s="105" t="s">
        <v>4552</v>
      </c>
      <c r="V951" s="105" t="s">
        <v>4456</v>
      </c>
      <c r="W951" s="105" t="s">
        <v>4554</v>
      </c>
      <c r="X951" s="105" t="s">
        <v>4599</v>
      </c>
      <c r="Y951" s="105" t="s">
        <v>4555</v>
      </c>
      <c r="Z951" s="105" t="s">
        <v>6882</v>
      </c>
      <c r="AA951" s="105">
        <f t="shared" si="140"/>
        <v>2017</v>
      </c>
      <c r="AB951" s="105">
        <f t="shared" si="141"/>
        <v>6</v>
      </c>
      <c r="AC951" s="105">
        <f t="shared" si="142"/>
        <v>26</v>
      </c>
      <c r="AD951" s="105">
        <f t="shared" si="143"/>
        <v>8</v>
      </c>
      <c r="AE951" s="105">
        <f t="shared" si="144"/>
        <v>18</v>
      </c>
      <c r="AF951" s="106" t="s">
        <v>6883</v>
      </c>
      <c r="AG951" s="107" t="s">
        <v>3561</v>
      </c>
      <c r="AH951" s="107" t="str">
        <f t="shared" si="149"/>
        <v>non-HFTD</v>
      </c>
      <c r="AI951" s="107" t="s">
        <v>4558</v>
      </c>
      <c r="AJ951" s="105" t="str">
        <f t="shared" si="145"/>
        <v>Distribution</v>
      </c>
      <c r="AK951" s="105" t="str">
        <f t="shared" si="146"/>
        <v>non-HFTD - Distribution</v>
      </c>
      <c r="AL951" s="105" t="str">
        <f t="shared" si="147"/>
        <v>Fire Less than 300 Acres</v>
      </c>
      <c r="AM951" s="108" t="s">
        <v>4559</v>
      </c>
      <c r="AN951" s="105" t="str">
        <f t="shared" si="148"/>
        <v>Vehicle</v>
      </c>
      <c r="AO951" s="109">
        <v>17517</v>
      </c>
    </row>
    <row r="952" spans="1:41" x14ac:dyDescent="0.25">
      <c r="A952" s="105" t="s">
        <v>4544</v>
      </c>
      <c r="B952" s="105">
        <v>42912.692708333328</v>
      </c>
      <c r="C952" s="105">
        <v>0.60347222222222219</v>
      </c>
      <c r="D952" s="105">
        <v>35.978169999999999</v>
      </c>
      <c r="E952" s="105">
        <v>-120.11694</v>
      </c>
      <c r="F952" s="105" t="s">
        <v>4560</v>
      </c>
      <c r="G952" s="105" t="s">
        <v>4561</v>
      </c>
      <c r="H952" s="105" t="s">
        <v>4582</v>
      </c>
      <c r="I952" s="105" t="s">
        <v>4547</v>
      </c>
      <c r="J952" s="105" t="s">
        <v>6884</v>
      </c>
      <c r="K952" s="105">
        <v>103243976</v>
      </c>
      <c r="L952" s="105" t="s">
        <v>4360</v>
      </c>
      <c r="M952" s="105">
        <v>21000</v>
      </c>
      <c r="N952" s="105" t="s">
        <v>4453</v>
      </c>
      <c r="O952" s="105" t="s">
        <v>4563</v>
      </c>
      <c r="P952" s="105" t="s">
        <v>1964</v>
      </c>
      <c r="Q952" s="105">
        <v>42912.692708333328</v>
      </c>
      <c r="R952" s="105">
        <v>0.60347222222222219</v>
      </c>
      <c r="S952" s="105" t="s">
        <v>4551</v>
      </c>
      <c r="T952" s="105" t="s">
        <v>3576</v>
      </c>
      <c r="U952" s="105" t="s">
        <v>4564</v>
      </c>
      <c r="V952" s="105" t="s">
        <v>4553</v>
      </c>
      <c r="W952" s="105" t="s">
        <v>4360</v>
      </c>
      <c r="X952" s="105"/>
      <c r="Y952" s="105" t="s">
        <v>4555</v>
      </c>
      <c r="Z952" s="105" t="s">
        <v>6885</v>
      </c>
      <c r="AA952" s="105">
        <f t="shared" si="140"/>
        <v>2017</v>
      </c>
      <c r="AB952" s="105">
        <f t="shared" si="141"/>
        <v>6</v>
      </c>
      <c r="AC952" s="105">
        <f t="shared" si="142"/>
        <v>26</v>
      </c>
      <c r="AD952" s="105">
        <f t="shared" si="143"/>
        <v>14</v>
      </c>
      <c r="AE952" s="105">
        <f t="shared" si="144"/>
        <v>29</v>
      </c>
      <c r="AF952" s="106" t="s">
        <v>6886</v>
      </c>
      <c r="AG952" s="107" t="s">
        <v>3561</v>
      </c>
      <c r="AH952" s="107" t="str">
        <f t="shared" si="149"/>
        <v>non-HFTD</v>
      </c>
      <c r="AI952" s="107" t="s">
        <v>4558</v>
      </c>
      <c r="AJ952" s="105" t="str">
        <f t="shared" si="145"/>
        <v>Distribution</v>
      </c>
      <c r="AK952" s="105" t="str">
        <f t="shared" si="146"/>
        <v>non-HFTD - Distribution</v>
      </c>
      <c r="AL952" s="105" t="str">
        <f t="shared" si="147"/>
        <v>Fire Less than 300 Acres</v>
      </c>
      <c r="AM952" s="108" t="s">
        <v>4564</v>
      </c>
      <c r="AN952" s="105" t="str">
        <f t="shared" si="148"/>
        <v>Animal</v>
      </c>
      <c r="AO952" s="109">
        <v>794</v>
      </c>
    </row>
    <row r="953" spans="1:41" x14ac:dyDescent="0.25">
      <c r="A953" s="105" t="s">
        <v>4544</v>
      </c>
      <c r="B953" s="105">
        <v>42913.394432870366</v>
      </c>
      <c r="C953" s="105">
        <v>0.39097222222222222</v>
      </c>
      <c r="D953" s="105">
        <v>37.955880000000001</v>
      </c>
      <c r="E953" s="105">
        <v>-122.61762</v>
      </c>
      <c r="F953" s="105" t="s">
        <v>4560</v>
      </c>
      <c r="G953" s="105" t="s">
        <v>4545</v>
      </c>
      <c r="H953" s="105" t="s">
        <v>4752</v>
      </c>
      <c r="I953" s="105" t="s">
        <v>4547</v>
      </c>
      <c r="J953" s="105" t="s">
        <v>5393</v>
      </c>
      <c r="K953" s="105">
        <v>102260068</v>
      </c>
      <c r="L953" s="105" t="s">
        <v>6887</v>
      </c>
      <c r="M953" s="105">
        <v>12000</v>
      </c>
      <c r="N953" s="105" t="s">
        <v>4453</v>
      </c>
      <c r="O953" s="105" t="s">
        <v>4563</v>
      </c>
      <c r="P953" s="105" t="s">
        <v>1964</v>
      </c>
      <c r="Q953" s="105">
        <v>42913.394432870366</v>
      </c>
      <c r="R953" s="105">
        <v>0.39097222222222222</v>
      </c>
      <c r="S953" s="105" t="s">
        <v>4451</v>
      </c>
      <c r="T953" s="105" t="s">
        <v>3576</v>
      </c>
      <c r="U953" s="105" t="s">
        <v>3576</v>
      </c>
      <c r="V953" s="105" t="s">
        <v>3576</v>
      </c>
      <c r="W953" s="105" t="s">
        <v>4360</v>
      </c>
      <c r="X953" s="105"/>
      <c r="Y953" s="105" t="s">
        <v>4611</v>
      </c>
      <c r="Z953" s="105" t="s">
        <v>6888</v>
      </c>
      <c r="AA953" s="105">
        <f t="shared" si="140"/>
        <v>2017</v>
      </c>
      <c r="AB953" s="105">
        <f t="shared" si="141"/>
        <v>6</v>
      </c>
      <c r="AC953" s="105">
        <f t="shared" si="142"/>
        <v>27</v>
      </c>
      <c r="AD953" s="105">
        <f t="shared" si="143"/>
        <v>9</v>
      </c>
      <c r="AE953" s="105">
        <f t="shared" si="144"/>
        <v>23</v>
      </c>
      <c r="AF953" s="106" t="s">
        <v>6889</v>
      </c>
      <c r="AG953" s="107" t="s">
        <v>4574</v>
      </c>
      <c r="AH953" s="107" t="str">
        <f t="shared" si="149"/>
        <v>HFTD</v>
      </c>
      <c r="AI953" s="107" t="s">
        <v>4558</v>
      </c>
      <c r="AJ953" s="105" t="str">
        <f t="shared" si="145"/>
        <v>Distribution</v>
      </c>
      <c r="AK953" s="105" t="str">
        <f t="shared" si="146"/>
        <v>HFTD - Distribution</v>
      </c>
      <c r="AL953" s="105" t="str">
        <f t="shared" si="147"/>
        <v>Fire Less than 300 Acres</v>
      </c>
      <c r="AM953" s="108" t="s">
        <v>4575</v>
      </c>
      <c r="AN953" s="105" t="str">
        <f t="shared" si="148"/>
        <v>Unk or Other - Unknown</v>
      </c>
      <c r="AO953" s="109">
        <v>3920</v>
      </c>
    </row>
    <row r="954" spans="1:41" x14ac:dyDescent="0.25">
      <c r="A954" s="105" t="s">
        <v>4544</v>
      </c>
      <c r="B954" s="105">
        <v>42913.767187500001</v>
      </c>
      <c r="C954" s="105">
        <v>0.74097222222222225</v>
      </c>
      <c r="D954" s="105">
        <v>39.512643300000001</v>
      </c>
      <c r="E954" s="105">
        <v>-122.2033333</v>
      </c>
      <c r="F954" s="105" t="s">
        <v>4560</v>
      </c>
      <c r="G954" s="105" t="s">
        <v>4545</v>
      </c>
      <c r="H954" s="105" t="s">
        <v>4546</v>
      </c>
      <c r="I954" s="105" t="s">
        <v>4547</v>
      </c>
      <c r="J954" s="105" t="s">
        <v>4360</v>
      </c>
      <c r="K954" s="105">
        <v>100341056</v>
      </c>
      <c r="L954" s="105" t="s">
        <v>4549</v>
      </c>
      <c r="M954" s="105">
        <v>21000</v>
      </c>
      <c r="N954" s="105" t="s">
        <v>4453</v>
      </c>
      <c r="O954" s="105" t="s">
        <v>4563</v>
      </c>
      <c r="P954" s="105" t="s">
        <v>1964</v>
      </c>
      <c r="Q954" s="105">
        <v>42913.767187500001</v>
      </c>
      <c r="R954" s="105">
        <v>0.74097222222222225</v>
      </c>
      <c r="S954" s="105" t="s">
        <v>4551</v>
      </c>
      <c r="T954" s="105" t="s">
        <v>3576</v>
      </c>
      <c r="U954" s="105" t="s">
        <v>4564</v>
      </c>
      <c r="V954" s="105" t="s">
        <v>4553</v>
      </c>
      <c r="W954" s="105" t="s">
        <v>4360</v>
      </c>
      <c r="X954" s="105"/>
      <c r="Y954" s="105" t="s">
        <v>4555</v>
      </c>
      <c r="Z954" s="105" t="s">
        <v>6890</v>
      </c>
      <c r="AA954" s="105">
        <f t="shared" si="140"/>
        <v>2017</v>
      </c>
      <c r="AB954" s="105">
        <f t="shared" si="141"/>
        <v>6</v>
      </c>
      <c r="AC954" s="105">
        <f t="shared" si="142"/>
        <v>27</v>
      </c>
      <c r="AD954" s="105">
        <f t="shared" si="143"/>
        <v>17</v>
      </c>
      <c r="AE954" s="105">
        <f t="shared" si="144"/>
        <v>47</v>
      </c>
      <c r="AF954" s="106" t="s">
        <v>6891</v>
      </c>
      <c r="AG954" s="107" t="s">
        <v>3561</v>
      </c>
      <c r="AH954" s="107" t="str">
        <f t="shared" si="149"/>
        <v>non-HFTD</v>
      </c>
      <c r="AI954" s="107" t="s">
        <v>4558</v>
      </c>
      <c r="AJ954" s="105" t="str">
        <f t="shared" si="145"/>
        <v>Distribution</v>
      </c>
      <c r="AK954" s="105" t="str">
        <f t="shared" si="146"/>
        <v>non-HFTD - Distribution</v>
      </c>
      <c r="AL954" s="105" t="str">
        <f t="shared" si="147"/>
        <v>Fire Less than 300 Acres</v>
      </c>
      <c r="AM954" s="108" t="s">
        <v>4564</v>
      </c>
      <c r="AN954" s="105" t="str">
        <f t="shared" si="148"/>
        <v>Animal</v>
      </c>
      <c r="AO954" s="109" t="s">
        <v>3576</v>
      </c>
    </row>
    <row r="955" spans="1:41" x14ac:dyDescent="0.25">
      <c r="A955" s="105" t="s">
        <v>4544</v>
      </c>
      <c r="B955" s="105">
        <v>42914.414976851855</v>
      </c>
      <c r="C955" s="105" t="s">
        <v>6892</v>
      </c>
      <c r="D955" s="105">
        <v>35.905549999999998</v>
      </c>
      <c r="E955" s="105">
        <v>-120.8421417</v>
      </c>
      <c r="F955" s="105" t="s">
        <v>4560</v>
      </c>
      <c r="G955" s="105" t="s">
        <v>4545</v>
      </c>
      <c r="H955" s="105" t="s">
        <v>4752</v>
      </c>
      <c r="I955" s="105" t="s">
        <v>4547</v>
      </c>
      <c r="J955" s="105" t="s">
        <v>5756</v>
      </c>
      <c r="K955" s="105">
        <v>101765453</v>
      </c>
      <c r="L955" s="105" t="s">
        <v>4360</v>
      </c>
      <c r="M955" s="105">
        <v>12000</v>
      </c>
      <c r="N955" s="105" t="s">
        <v>4453</v>
      </c>
      <c r="O955" s="105" t="s">
        <v>4563</v>
      </c>
      <c r="P955" s="105" t="s">
        <v>4569</v>
      </c>
      <c r="Q955" s="105"/>
      <c r="R955" s="105"/>
      <c r="S955" s="105" t="s">
        <v>4588</v>
      </c>
      <c r="T955" s="105" t="s">
        <v>4449</v>
      </c>
      <c r="U955" s="105" t="s">
        <v>3576</v>
      </c>
      <c r="V955" s="105" t="s">
        <v>3576</v>
      </c>
      <c r="W955" s="105" t="s">
        <v>4360</v>
      </c>
      <c r="X955" s="105"/>
      <c r="Y955" s="105" t="s">
        <v>4571</v>
      </c>
      <c r="Z955" s="105" t="s">
        <v>6893</v>
      </c>
      <c r="AA955" s="105">
        <f t="shared" si="140"/>
        <v>2017</v>
      </c>
      <c r="AB955" s="105">
        <f t="shared" si="141"/>
        <v>6</v>
      </c>
      <c r="AC955" s="105">
        <f t="shared" si="142"/>
        <v>28</v>
      </c>
      <c r="AD955" s="105">
        <f t="shared" si="143"/>
        <v>9</v>
      </c>
      <c r="AE955" s="105">
        <f t="shared" si="144"/>
        <v>57</v>
      </c>
      <c r="AF955" s="106" t="s">
        <v>4573</v>
      </c>
      <c r="AG955" s="107" t="s">
        <v>3561</v>
      </c>
      <c r="AH955" s="107" t="str">
        <f t="shared" si="149"/>
        <v>non-HFTD</v>
      </c>
      <c r="AI955" s="107" t="s">
        <v>4558</v>
      </c>
      <c r="AJ955" s="105" t="str">
        <f t="shared" si="145"/>
        <v>Distribution</v>
      </c>
      <c r="AK955" s="105" t="str">
        <f t="shared" si="146"/>
        <v>non-HFTD - Distribution</v>
      </c>
      <c r="AL955" s="105" t="str">
        <f t="shared" si="147"/>
        <v>Fire Less than 300 Acres</v>
      </c>
      <c r="AM955" s="108" t="s">
        <v>4591</v>
      </c>
      <c r="AN955" s="105" t="str">
        <f t="shared" si="148"/>
        <v>Crossarm</v>
      </c>
      <c r="AO955" s="109" t="s">
        <v>3576</v>
      </c>
    </row>
    <row r="956" spans="1:41" x14ac:dyDescent="0.25">
      <c r="A956" s="105" t="s">
        <v>4544</v>
      </c>
      <c r="B956" s="105">
        <v>42914.550462962958</v>
      </c>
      <c r="C956" s="105">
        <v>0.54791666666666672</v>
      </c>
      <c r="D956" s="105">
        <v>34.927570000000003</v>
      </c>
      <c r="E956" s="105">
        <v>-119.62041000000001</v>
      </c>
      <c r="F956" s="105" t="s">
        <v>4630</v>
      </c>
      <c r="G956" s="105" t="s">
        <v>4545</v>
      </c>
      <c r="H956" s="105" t="s">
        <v>4631</v>
      </c>
      <c r="I956" s="105" t="s">
        <v>4547</v>
      </c>
      <c r="J956" s="105" t="s">
        <v>6894</v>
      </c>
      <c r="K956" s="105">
        <v>100190548</v>
      </c>
      <c r="L956" s="105" t="s">
        <v>4360</v>
      </c>
      <c r="M956" s="105">
        <v>21000</v>
      </c>
      <c r="N956" s="105" t="s">
        <v>4453</v>
      </c>
      <c r="O956" s="105" t="s">
        <v>4563</v>
      </c>
      <c r="P956" s="105" t="s">
        <v>1964</v>
      </c>
      <c r="Q956" s="105">
        <v>42914.550462962958</v>
      </c>
      <c r="R956" s="105">
        <v>0.54791666666666672</v>
      </c>
      <c r="S956" s="105" t="s">
        <v>4551</v>
      </c>
      <c r="T956" s="105" t="s">
        <v>3576</v>
      </c>
      <c r="U956" s="105" t="s">
        <v>4552</v>
      </c>
      <c r="V956" s="105" t="s">
        <v>4456</v>
      </c>
      <c r="W956" s="105" t="s">
        <v>4554</v>
      </c>
      <c r="X956" s="105" t="s">
        <v>4599</v>
      </c>
      <c r="Y956" s="105" t="s">
        <v>4555</v>
      </c>
      <c r="Z956" s="105" t="s">
        <v>6895</v>
      </c>
      <c r="AA956" s="105">
        <f t="shared" si="140"/>
        <v>2017</v>
      </c>
      <c r="AB956" s="105">
        <f t="shared" si="141"/>
        <v>6</v>
      </c>
      <c r="AC956" s="105">
        <f t="shared" si="142"/>
        <v>28</v>
      </c>
      <c r="AD956" s="105">
        <f t="shared" si="143"/>
        <v>13</v>
      </c>
      <c r="AE956" s="105">
        <f t="shared" si="144"/>
        <v>9</v>
      </c>
      <c r="AF956" s="106" t="s">
        <v>6896</v>
      </c>
      <c r="AG956" s="107" t="s">
        <v>3561</v>
      </c>
      <c r="AH956" s="107" t="str">
        <f t="shared" si="149"/>
        <v>non-HFTD</v>
      </c>
      <c r="AI956" s="107" t="s">
        <v>4558</v>
      </c>
      <c r="AJ956" s="105" t="str">
        <f t="shared" si="145"/>
        <v>Distribution</v>
      </c>
      <c r="AK956" s="105" t="str">
        <f t="shared" si="146"/>
        <v>non-HFTD - Distribution</v>
      </c>
      <c r="AL956" s="105" t="str">
        <f t="shared" si="147"/>
        <v>Fire Less than 300 Acres</v>
      </c>
      <c r="AM956" s="108" t="s">
        <v>4559</v>
      </c>
      <c r="AN956" s="105" t="str">
        <f t="shared" si="148"/>
        <v>Vehicle</v>
      </c>
      <c r="AO956" s="109">
        <v>12105</v>
      </c>
    </row>
    <row r="957" spans="1:41" x14ac:dyDescent="0.25">
      <c r="A957" s="105" t="s">
        <v>4544</v>
      </c>
      <c r="B957" s="105">
        <v>42915.771840277783</v>
      </c>
      <c r="C957" s="105" t="s">
        <v>6897</v>
      </c>
      <c r="D957" s="105">
        <v>38.444499999999998</v>
      </c>
      <c r="E957" s="105">
        <v>-122.8999</v>
      </c>
      <c r="F957" s="105" t="s">
        <v>4560</v>
      </c>
      <c r="G957" s="105" t="s">
        <v>4545</v>
      </c>
      <c r="H957" s="105" t="s">
        <v>6501</v>
      </c>
      <c r="I957" s="105" t="s">
        <v>4547</v>
      </c>
      <c r="J957" s="105" t="s">
        <v>4360</v>
      </c>
      <c r="K957" s="105">
        <v>102021185</v>
      </c>
      <c r="L957" s="105" t="s">
        <v>5757</v>
      </c>
      <c r="M957" s="105" t="s">
        <v>4457</v>
      </c>
      <c r="N957" s="105" t="s">
        <v>4453</v>
      </c>
      <c r="O957" s="105" t="s">
        <v>4563</v>
      </c>
      <c r="P957" s="105" t="s">
        <v>1964</v>
      </c>
      <c r="Q957" s="105">
        <v>42915.771840277783</v>
      </c>
      <c r="R957" s="105" t="s">
        <v>6897</v>
      </c>
      <c r="S957" s="105" t="s">
        <v>4551</v>
      </c>
      <c r="T957" s="105" t="s">
        <v>3576</v>
      </c>
      <c r="U957" s="105" t="s">
        <v>4560</v>
      </c>
      <c r="V957" s="105" t="s">
        <v>4553</v>
      </c>
      <c r="W957" s="105" t="s">
        <v>4360</v>
      </c>
      <c r="X957" s="105"/>
      <c r="Y957" s="105" t="s">
        <v>4571</v>
      </c>
      <c r="Z957" s="105" t="s">
        <v>6898</v>
      </c>
      <c r="AA957" s="105">
        <f t="shared" si="140"/>
        <v>2017</v>
      </c>
      <c r="AB957" s="105">
        <f t="shared" si="141"/>
        <v>6</v>
      </c>
      <c r="AC957" s="105">
        <f t="shared" si="142"/>
        <v>29</v>
      </c>
      <c r="AD957" s="105">
        <f t="shared" si="143"/>
        <v>18</v>
      </c>
      <c r="AE957" s="105">
        <f t="shared" si="144"/>
        <v>31</v>
      </c>
      <c r="AF957" s="106" t="s">
        <v>4573</v>
      </c>
      <c r="AG957" s="107" t="s">
        <v>3561</v>
      </c>
      <c r="AH957" s="107" t="str">
        <f t="shared" si="149"/>
        <v>non-HFTD</v>
      </c>
      <c r="AI957" s="107" t="s">
        <v>4558</v>
      </c>
      <c r="AJ957" s="105" t="str">
        <f t="shared" si="145"/>
        <v>Distribution</v>
      </c>
      <c r="AK957" s="105" t="str">
        <f t="shared" si="146"/>
        <v>non-HFTD - Distribution</v>
      </c>
      <c r="AL957" s="105" t="str">
        <f t="shared" si="147"/>
        <v>Fire Less than 300 Acres</v>
      </c>
      <c r="AM957" s="108" t="s">
        <v>4560</v>
      </c>
      <c r="AN957" s="105" t="str">
        <f t="shared" si="148"/>
        <v>Other/Unknown</v>
      </c>
      <c r="AO957" s="109" t="s">
        <v>3576</v>
      </c>
    </row>
    <row r="958" spans="1:41" x14ac:dyDescent="0.25">
      <c r="A958" s="105" t="s">
        <v>4544</v>
      </c>
      <c r="B958" s="105">
        <v>42915.924027777779</v>
      </c>
      <c r="C958" s="105">
        <v>0.91319444444444453</v>
      </c>
      <c r="D958" s="105">
        <v>35.980397861100002</v>
      </c>
      <c r="E958" s="105">
        <v>-121.0955669992</v>
      </c>
      <c r="F958" s="105" t="s">
        <v>4560</v>
      </c>
      <c r="G958" s="105" t="s">
        <v>4545</v>
      </c>
      <c r="H958" s="105" t="s">
        <v>4752</v>
      </c>
      <c r="I958" s="105" t="s">
        <v>4547</v>
      </c>
      <c r="J958" s="105" t="s">
        <v>5756</v>
      </c>
      <c r="K958" s="105">
        <v>103312369</v>
      </c>
      <c r="L958" s="105" t="s">
        <v>4360</v>
      </c>
      <c r="M958" s="105">
        <v>12000</v>
      </c>
      <c r="N958" s="105" t="s">
        <v>4446</v>
      </c>
      <c r="O958" s="105" t="s">
        <v>4563</v>
      </c>
      <c r="P958" s="105" t="s">
        <v>1964</v>
      </c>
      <c r="Q958" s="105">
        <v>42915.924027777779</v>
      </c>
      <c r="R958" s="105">
        <v>0.91319444444444453</v>
      </c>
      <c r="S958" s="105" t="s">
        <v>4588</v>
      </c>
      <c r="T958" s="105" t="s">
        <v>4446</v>
      </c>
      <c r="U958" s="105" t="s">
        <v>3576</v>
      </c>
      <c r="V958" s="105" t="s">
        <v>3576</v>
      </c>
      <c r="W958" s="105" t="s">
        <v>4360</v>
      </c>
      <c r="X958" s="105"/>
      <c r="Y958" s="105" t="s">
        <v>4555</v>
      </c>
      <c r="Z958" s="105" t="s">
        <v>6899</v>
      </c>
      <c r="AA958" s="105">
        <f t="shared" si="140"/>
        <v>2017</v>
      </c>
      <c r="AB958" s="105">
        <f t="shared" si="141"/>
        <v>6</v>
      </c>
      <c r="AC958" s="105">
        <f t="shared" si="142"/>
        <v>29</v>
      </c>
      <c r="AD958" s="105">
        <f t="shared" si="143"/>
        <v>21</v>
      </c>
      <c r="AE958" s="105">
        <f t="shared" si="144"/>
        <v>55</v>
      </c>
      <c r="AF958" s="106" t="s">
        <v>6900</v>
      </c>
      <c r="AG958" s="107" t="s">
        <v>3561</v>
      </c>
      <c r="AH958" s="107" t="str">
        <f t="shared" si="149"/>
        <v>non-HFTD</v>
      </c>
      <c r="AI958" s="107" t="s">
        <v>4558</v>
      </c>
      <c r="AJ958" s="105" t="str">
        <f t="shared" si="145"/>
        <v>Distribution</v>
      </c>
      <c r="AK958" s="105" t="str">
        <f t="shared" si="146"/>
        <v>non-HFTD - Distribution</v>
      </c>
      <c r="AL958" s="105" t="str">
        <f t="shared" si="147"/>
        <v>Fire Less than 300 Acres</v>
      </c>
      <c r="AM958" s="108" t="s">
        <v>4591</v>
      </c>
      <c r="AN958" s="105" t="str">
        <f t="shared" si="148"/>
        <v>Transformer</v>
      </c>
      <c r="AO958" s="109">
        <v>702</v>
      </c>
    </row>
    <row r="959" spans="1:41" x14ac:dyDescent="0.25">
      <c r="A959" s="105" t="s">
        <v>4544</v>
      </c>
      <c r="B959" s="105">
        <v>42916</v>
      </c>
      <c r="C959" s="105">
        <v>0.43333333333333335</v>
      </c>
      <c r="D959" s="105">
        <v>39.026211000000004</v>
      </c>
      <c r="E959" s="105">
        <v>-121.54317</v>
      </c>
      <c r="F959" s="105" t="s">
        <v>4560</v>
      </c>
      <c r="G959" s="105" t="s">
        <v>4545</v>
      </c>
      <c r="H959" s="105" t="s">
        <v>4546</v>
      </c>
      <c r="I959" s="105" t="s">
        <v>4360</v>
      </c>
      <c r="J959" s="105" t="s">
        <v>3576</v>
      </c>
      <c r="K959" s="105">
        <v>101341770</v>
      </c>
      <c r="L959" s="105" t="s">
        <v>4360</v>
      </c>
      <c r="M959" s="105">
        <v>21000</v>
      </c>
      <c r="N959" s="105" t="s">
        <v>4453</v>
      </c>
      <c r="O959" s="105" t="s">
        <v>4563</v>
      </c>
      <c r="P959" s="105" t="s">
        <v>1964</v>
      </c>
      <c r="Q959" s="105">
        <v>42916</v>
      </c>
      <c r="R959" s="105">
        <v>0.43333333333333335</v>
      </c>
      <c r="S959" s="105" t="s">
        <v>4551</v>
      </c>
      <c r="T959" s="105" t="s">
        <v>3576</v>
      </c>
      <c r="U959" s="105" t="s">
        <v>4564</v>
      </c>
      <c r="V959" s="105" t="s">
        <v>4553</v>
      </c>
      <c r="W959" s="105" t="s">
        <v>4360</v>
      </c>
      <c r="X959" s="105"/>
      <c r="Y959" s="105" t="s">
        <v>4555</v>
      </c>
      <c r="Z959" s="105" t="s">
        <v>6901</v>
      </c>
      <c r="AA959" s="105">
        <f t="shared" si="140"/>
        <v>2017</v>
      </c>
      <c r="AB959" s="105">
        <f t="shared" si="141"/>
        <v>6</v>
      </c>
      <c r="AC959" s="105">
        <f t="shared" si="142"/>
        <v>30</v>
      </c>
      <c r="AD959" s="105">
        <f t="shared" si="143"/>
        <v>10</v>
      </c>
      <c r="AE959" s="105">
        <f t="shared" si="144"/>
        <v>24</v>
      </c>
      <c r="AF959" s="106" t="s">
        <v>6902</v>
      </c>
      <c r="AG959" s="107" t="s">
        <v>3561</v>
      </c>
      <c r="AH959" s="107" t="str">
        <f t="shared" si="149"/>
        <v>non-HFTD</v>
      </c>
      <c r="AI959" s="107" t="s">
        <v>4558</v>
      </c>
      <c r="AJ959" s="105" t="str">
        <f t="shared" si="145"/>
        <v>Distribution</v>
      </c>
      <c r="AK959" s="105" t="str">
        <f t="shared" si="146"/>
        <v>non-HFTD - Distribution</v>
      </c>
      <c r="AL959" s="105" t="str">
        <f t="shared" si="147"/>
        <v>Fire Less than 300 Acres</v>
      </c>
      <c r="AM959" s="108" t="s">
        <v>4564</v>
      </c>
      <c r="AN959" s="105" t="str">
        <f t="shared" si="148"/>
        <v>Animal</v>
      </c>
      <c r="AO959" s="109" t="s">
        <v>3576</v>
      </c>
    </row>
    <row r="960" spans="1:41" x14ac:dyDescent="0.25">
      <c r="A960" s="105" t="s">
        <v>4544</v>
      </c>
      <c r="B960" s="105">
        <v>42916.055902777778</v>
      </c>
      <c r="C960" s="105" t="s">
        <v>6903</v>
      </c>
      <c r="D960" s="105">
        <v>39.8209756595</v>
      </c>
      <c r="E960" s="105">
        <v>-121.58833922300001</v>
      </c>
      <c r="F960" s="105" t="s">
        <v>4560</v>
      </c>
      <c r="G960" s="105" t="s">
        <v>4545</v>
      </c>
      <c r="H960" s="105" t="s">
        <v>4546</v>
      </c>
      <c r="I960" s="105" t="s">
        <v>4547</v>
      </c>
      <c r="J960" s="105" t="s">
        <v>4360</v>
      </c>
      <c r="K960" s="105">
        <v>103840463</v>
      </c>
      <c r="L960" s="105" t="s">
        <v>5196</v>
      </c>
      <c r="M960" s="105">
        <v>12000</v>
      </c>
      <c r="N960" s="105" t="s">
        <v>4453</v>
      </c>
      <c r="O960" s="105" t="s">
        <v>4563</v>
      </c>
      <c r="P960" s="105" t="s">
        <v>1964</v>
      </c>
      <c r="Q960" s="105">
        <v>42916.055902777778</v>
      </c>
      <c r="R960" s="105" t="s">
        <v>6903</v>
      </c>
      <c r="S960" s="105" t="s">
        <v>4551</v>
      </c>
      <c r="T960" s="105" t="s">
        <v>3576</v>
      </c>
      <c r="U960" s="105" t="s">
        <v>4552</v>
      </c>
      <c r="V960" s="105" t="s">
        <v>4456</v>
      </c>
      <c r="W960" s="105" t="s">
        <v>4554</v>
      </c>
      <c r="X960" s="105" t="s">
        <v>4599</v>
      </c>
      <c r="Y960" s="105" t="s">
        <v>4555</v>
      </c>
      <c r="Z960" s="105" t="s">
        <v>6904</v>
      </c>
      <c r="AA960" s="105">
        <f t="shared" si="140"/>
        <v>2017</v>
      </c>
      <c r="AB960" s="105">
        <f t="shared" si="141"/>
        <v>6</v>
      </c>
      <c r="AC960" s="105">
        <f t="shared" si="142"/>
        <v>30</v>
      </c>
      <c r="AD960" s="105">
        <f t="shared" si="143"/>
        <v>1</v>
      </c>
      <c r="AE960" s="105">
        <f t="shared" si="144"/>
        <v>20</v>
      </c>
      <c r="AF960" s="106" t="s">
        <v>6905</v>
      </c>
      <c r="AG960" s="107" t="s">
        <v>4574</v>
      </c>
      <c r="AH960" s="107" t="str">
        <f t="shared" si="149"/>
        <v>HFTD</v>
      </c>
      <c r="AI960" s="107" t="s">
        <v>4558</v>
      </c>
      <c r="AJ960" s="105" t="str">
        <f t="shared" si="145"/>
        <v>Distribution</v>
      </c>
      <c r="AK960" s="105" t="str">
        <f t="shared" si="146"/>
        <v>HFTD - Distribution</v>
      </c>
      <c r="AL960" s="105" t="str">
        <f t="shared" si="147"/>
        <v>Fire Less than 300 Acres</v>
      </c>
      <c r="AM960" s="108" t="s">
        <v>4559</v>
      </c>
      <c r="AN960" s="105" t="str">
        <f t="shared" si="148"/>
        <v>Vehicle</v>
      </c>
      <c r="AO960" s="109">
        <v>2888</v>
      </c>
    </row>
    <row r="961" spans="1:41" x14ac:dyDescent="0.25">
      <c r="A961" s="105" t="s">
        <v>4544</v>
      </c>
      <c r="B961" s="105">
        <v>42916.996458333335</v>
      </c>
      <c r="C961" s="105" t="s">
        <v>6906</v>
      </c>
      <c r="D961" s="105">
        <v>38.579410000000003</v>
      </c>
      <c r="E961" s="105">
        <v>-122.8834883</v>
      </c>
      <c r="F961" s="105" t="s">
        <v>4560</v>
      </c>
      <c r="G961" s="105" t="s">
        <v>4545</v>
      </c>
      <c r="H961" s="105" t="s">
        <v>6501</v>
      </c>
      <c r="I961" s="105" t="s">
        <v>4621</v>
      </c>
      <c r="J961" s="105" t="s">
        <v>3576</v>
      </c>
      <c r="K961" s="105">
        <v>101958804</v>
      </c>
      <c r="L961" s="105" t="s">
        <v>5757</v>
      </c>
      <c r="M961" s="105">
        <v>12000</v>
      </c>
      <c r="N961" s="105" t="s">
        <v>4453</v>
      </c>
      <c r="O961" s="105" t="s">
        <v>4563</v>
      </c>
      <c r="P961" s="105" t="s">
        <v>1964</v>
      </c>
      <c r="Q961" s="105">
        <v>42916.996458333335</v>
      </c>
      <c r="R961" s="105" t="s">
        <v>6906</v>
      </c>
      <c r="S961" s="105" t="s">
        <v>4588</v>
      </c>
      <c r="T961" s="105" t="s">
        <v>4454</v>
      </c>
      <c r="U961" s="105" t="s">
        <v>3576</v>
      </c>
      <c r="V961" s="105" t="s">
        <v>3576</v>
      </c>
      <c r="W961" s="105" t="s">
        <v>4360</v>
      </c>
      <c r="X961" s="105"/>
      <c r="Y961" s="105" t="s">
        <v>4555</v>
      </c>
      <c r="Z961" s="105" t="s">
        <v>6907</v>
      </c>
      <c r="AA961" s="105">
        <f t="shared" si="140"/>
        <v>2017</v>
      </c>
      <c r="AB961" s="105">
        <f t="shared" si="141"/>
        <v>6</v>
      </c>
      <c r="AC961" s="105">
        <f t="shared" si="142"/>
        <v>30</v>
      </c>
      <c r="AD961" s="105">
        <f t="shared" si="143"/>
        <v>23</v>
      </c>
      <c r="AE961" s="105">
        <f t="shared" si="144"/>
        <v>54</v>
      </c>
      <c r="AF961" s="106" t="s">
        <v>6908</v>
      </c>
      <c r="AG961" s="107" t="s">
        <v>4596</v>
      </c>
      <c r="AH961" s="107" t="str">
        <f t="shared" si="149"/>
        <v>HFTD</v>
      </c>
      <c r="AI961" s="107" t="s">
        <v>4558</v>
      </c>
      <c r="AJ961" s="105" t="str">
        <f t="shared" si="145"/>
        <v>Distribution</v>
      </c>
      <c r="AK961" s="105" t="str">
        <f t="shared" si="146"/>
        <v>HFTD - Distribution</v>
      </c>
      <c r="AL961" s="105" t="str">
        <f t="shared" si="147"/>
        <v>Fire Less than 300 Acres</v>
      </c>
      <c r="AM961" s="108" t="s">
        <v>4591</v>
      </c>
      <c r="AN961" s="105" t="str">
        <f t="shared" si="148"/>
        <v>Splice/Clamp/Connector</v>
      </c>
      <c r="AO961" s="109">
        <v>2025</v>
      </c>
    </row>
    <row r="962" spans="1:41" x14ac:dyDescent="0.25">
      <c r="A962" s="105" t="s">
        <v>4544</v>
      </c>
      <c r="B962" s="105">
        <v>42917</v>
      </c>
      <c r="C962" s="105">
        <v>0.50138888888888888</v>
      </c>
      <c r="D962" s="105">
        <v>39.820931999999999</v>
      </c>
      <c r="E962" s="105">
        <v>-121.64182700000001</v>
      </c>
      <c r="F962" s="105" t="s">
        <v>4560</v>
      </c>
      <c r="G962" s="105" t="s">
        <v>4545</v>
      </c>
      <c r="H962" s="105" t="s">
        <v>4582</v>
      </c>
      <c r="I962" s="105" t="s">
        <v>4547</v>
      </c>
      <c r="J962" s="105" t="s">
        <v>5756</v>
      </c>
      <c r="K962" s="105" t="s">
        <v>6909</v>
      </c>
      <c r="L962" s="105" t="s">
        <v>4360</v>
      </c>
      <c r="M962" s="105">
        <v>60000</v>
      </c>
      <c r="N962" s="105" t="s">
        <v>4453</v>
      </c>
      <c r="O962" s="105" t="s">
        <v>4563</v>
      </c>
      <c r="P962" s="105" t="s">
        <v>1964</v>
      </c>
      <c r="Q962" s="105">
        <v>42917</v>
      </c>
      <c r="R962" s="105">
        <v>0.50138888888888888</v>
      </c>
      <c r="S962" s="105" t="s">
        <v>4551</v>
      </c>
      <c r="T962" s="105" t="s">
        <v>3576</v>
      </c>
      <c r="U962" s="105" t="s">
        <v>4564</v>
      </c>
      <c r="V962" s="105" t="s">
        <v>4553</v>
      </c>
      <c r="W962" s="105" t="s">
        <v>4360</v>
      </c>
      <c r="X962" s="105"/>
      <c r="Y962" s="105" t="s">
        <v>4571</v>
      </c>
      <c r="Z962" s="105" t="s">
        <v>6910</v>
      </c>
      <c r="AA962" s="105">
        <f t="shared" si="140"/>
        <v>2017</v>
      </c>
      <c r="AB962" s="105">
        <f t="shared" si="141"/>
        <v>7</v>
      </c>
      <c r="AC962" s="105">
        <f t="shared" si="142"/>
        <v>1</v>
      </c>
      <c r="AD962" s="105">
        <f t="shared" si="143"/>
        <v>12</v>
      </c>
      <c r="AE962" s="105">
        <f t="shared" si="144"/>
        <v>2</v>
      </c>
      <c r="AF962" s="106" t="s">
        <v>6911</v>
      </c>
      <c r="AG962" s="107" t="s">
        <v>4574</v>
      </c>
      <c r="AH962" s="107" t="str">
        <f t="shared" si="149"/>
        <v>HFTD</v>
      </c>
      <c r="AI962" s="107" t="s">
        <v>4558</v>
      </c>
      <c r="AJ962" s="105" t="str">
        <f t="shared" si="145"/>
        <v>Transmission</v>
      </c>
      <c r="AK962" s="105" t="str">
        <f t="shared" si="146"/>
        <v>HFTD - Transmission</v>
      </c>
      <c r="AL962" s="105" t="str">
        <f t="shared" si="147"/>
        <v>Fire Less than 300 Acres</v>
      </c>
      <c r="AM962" s="108" t="s">
        <v>4564</v>
      </c>
      <c r="AN962" s="105" t="str">
        <f t="shared" si="148"/>
        <v>Animal</v>
      </c>
      <c r="AO962" s="109">
        <v>0</v>
      </c>
    </row>
    <row r="963" spans="1:41" x14ac:dyDescent="0.25">
      <c r="A963" s="105" t="s">
        <v>4544</v>
      </c>
      <c r="B963" s="105">
        <v>42917.163437499999</v>
      </c>
      <c r="C963" s="105">
        <v>0.16250000000000001</v>
      </c>
      <c r="D963" s="105">
        <v>36.999496999999998</v>
      </c>
      <c r="E963" s="105">
        <v>-119.976478</v>
      </c>
      <c r="F963" s="105" t="s">
        <v>4560</v>
      </c>
      <c r="G963" s="105" t="s">
        <v>4545</v>
      </c>
      <c r="H963" s="105" t="s">
        <v>4546</v>
      </c>
      <c r="I963" s="105" t="s">
        <v>4547</v>
      </c>
      <c r="J963" s="105">
        <v>2099663621</v>
      </c>
      <c r="K963" s="105">
        <v>101015895</v>
      </c>
      <c r="L963" s="105" t="s">
        <v>4360</v>
      </c>
      <c r="M963" s="105" t="s">
        <v>4457</v>
      </c>
      <c r="N963" s="105" t="s">
        <v>4453</v>
      </c>
      <c r="O963" s="105" t="s">
        <v>4563</v>
      </c>
      <c r="P963" s="105" t="s">
        <v>1964</v>
      </c>
      <c r="Q963" s="105">
        <v>42917.163437499999</v>
      </c>
      <c r="R963" s="105">
        <v>0.16250000000000001</v>
      </c>
      <c r="S963" s="105" t="s">
        <v>4551</v>
      </c>
      <c r="T963" s="105" t="s">
        <v>3576</v>
      </c>
      <c r="U963" s="105" t="s">
        <v>4560</v>
      </c>
      <c r="V963" s="105" t="s">
        <v>4553</v>
      </c>
      <c r="W963" s="105" t="s">
        <v>4360</v>
      </c>
      <c r="X963" s="105"/>
      <c r="Y963" s="105" t="s">
        <v>4571</v>
      </c>
      <c r="Z963" s="105" t="s">
        <v>6912</v>
      </c>
      <c r="AA963" s="105">
        <f t="shared" si="140"/>
        <v>2017</v>
      </c>
      <c r="AB963" s="105">
        <f t="shared" si="141"/>
        <v>7</v>
      </c>
      <c r="AC963" s="105">
        <f t="shared" si="142"/>
        <v>1</v>
      </c>
      <c r="AD963" s="105">
        <f t="shared" si="143"/>
        <v>3</v>
      </c>
      <c r="AE963" s="105">
        <f t="shared" si="144"/>
        <v>54</v>
      </c>
      <c r="AF963" s="106" t="s">
        <v>4573</v>
      </c>
      <c r="AG963" s="107" t="s">
        <v>3561</v>
      </c>
      <c r="AH963" s="107" t="str">
        <f t="shared" si="149"/>
        <v>non-HFTD</v>
      </c>
      <c r="AI963" s="107" t="s">
        <v>4558</v>
      </c>
      <c r="AJ963" s="105" t="str">
        <f t="shared" si="145"/>
        <v>Distribution</v>
      </c>
      <c r="AK963" s="105" t="str">
        <f t="shared" si="146"/>
        <v>non-HFTD - Distribution</v>
      </c>
      <c r="AL963" s="105" t="str">
        <f t="shared" si="147"/>
        <v>Fire Less than 300 Acres</v>
      </c>
      <c r="AM963" s="108" t="s">
        <v>4560</v>
      </c>
      <c r="AN963" s="105" t="str">
        <f t="shared" si="148"/>
        <v>Other/Unknown</v>
      </c>
      <c r="AO963" s="109" t="s">
        <v>3576</v>
      </c>
    </row>
    <row r="964" spans="1:41" x14ac:dyDescent="0.25">
      <c r="A964" s="105" t="s">
        <v>4544</v>
      </c>
      <c r="B964" s="105">
        <v>42917.196284722224</v>
      </c>
      <c r="C964" s="105">
        <v>0.13333333333333333</v>
      </c>
      <c r="D964" s="105">
        <v>38.195169761599999</v>
      </c>
      <c r="E964" s="105">
        <v>-122.9197113203</v>
      </c>
      <c r="F964" s="105" t="s">
        <v>4560</v>
      </c>
      <c r="G964" s="105" t="s">
        <v>4545</v>
      </c>
      <c r="H964" s="105" t="s">
        <v>4546</v>
      </c>
      <c r="I964" s="105" t="s">
        <v>4547</v>
      </c>
      <c r="J964" s="105" t="s">
        <v>4360</v>
      </c>
      <c r="K964" s="105">
        <v>103855493</v>
      </c>
      <c r="L964" s="105" t="s">
        <v>4360</v>
      </c>
      <c r="M964" s="105">
        <v>12000</v>
      </c>
      <c r="N964" s="105" t="s">
        <v>4453</v>
      </c>
      <c r="O964" s="105" t="s">
        <v>4563</v>
      </c>
      <c r="P964" s="105" t="s">
        <v>1964</v>
      </c>
      <c r="Q964" s="105">
        <v>42917.196284722224</v>
      </c>
      <c r="R964" s="105">
        <v>0.13333333333333333</v>
      </c>
      <c r="S964" s="105" t="s">
        <v>4588</v>
      </c>
      <c r="T964" s="105" t="s">
        <v>4456</v>
      </c>
      <c r="U964" s="105" t="s">
        <v>3576</v>
      </c>
      <c r="V964" s="105" t="s">
        <v>3576</v>
      </c>
      <c r="W964" s="105" t="s">
        <v>4360</v>
      </c>
      <c r="X964" s="105"/>
      <c r="Y964" s="105" t="s">
        <v>4555</v>
      </c>
      <c r="Z964" s="105" t="s">
        <v>6913</v>
      </c>
      <c r="AA964" s="105">
        <f t="shared" si="140"/>
        <v>2017</v>
      </c>
      <c r="AB964" s="105">
        <f t="shared" si="141"/>
        <v>7</v>
      </c>
      <c r="AC964" s="105">
        <f t="shared" si="142"/>
        <v>1</v>
      </c>
      <c r="AD964" s="105">
        <f t="shared" si="143"/>
        <v>3</v>
      </c>
      <c r="AE964" s="105">
        <f t="shared" si="144"/>
        <v>12</v>
      </c>
      <c r="AF964" s="106" t="s">
        <v>6914</v>
      </c>
      <c r="AG964" s="107" t="s">
        <v>4596</v>
      </c>
      <c r="AH964" s="107" t="str">
        <f t="shared" si="149"/>
        <v>HFTD</v>
      </c>
      <c r="AI964" s="107" t="s">
        <v>4558</v>
      </c>
      <c r="AJ964" s="105" t="str">
        <f t="shared" si="145"/>
        <v>Distribution</v>
      </c>
      <c r="AK964" s="105" t="str">
        <f t="shared" si="146"/>
        <v>HFTD - Distribution</v>
      </c>
      <c r="AL964" s="105" t="str">
        <f t="shared" si="147"/>
        <v>Fire Less than 300 Acres</v>
      </c>
      <c r="AM964" s="108" t="s">
        <v>4591</v>
      </c>
      <c r="AN964" s="105" t="str">
        <f t="shared" si="148"/>
        <v>Pole</v>
      </c>
      <c r="AO964" s="109">
        <v>41370</v>
      </c>
    </row>
    <row r="965" spans="1:41" x14ac:dyDescent="0.25">
      <c r="A965" s="105" t="s">
        <v>4544</v>
      </c>
      <c r="B965" s="105">
        <v>42917.447442129633</v>
      </c>
      <c r="C965" s="105">
        <v>0.44513888888888892</v>
      </c>
      <c r="D965" s="105">
        <v>39.277875999999999</v>
      </c>
      <c r="E965" s="105">
        <v>-121.687484</v>
      </c>
      <c r="F965" s="105" t="s">
        <v>4560</v>
      </c>
      <c r="G965" s="105" t="s">
        <v>4545</v>
      </c>
      <c r="H965" s="105" t="s">
        <v>4546</v>
      </c>
      <c r="I965" s="105" t="s">
        <v>4547</v>
      </c>
      <c r="J965" s="105" t="s">
        <v>4360</v>
      </c>
      <c r="K965" s="105">
        <v>101294919</v>
      </c>
      <c r="L965" s="105" t="s">
        <v>4360</v>
      </c>
      <c r="M965" s="105">
        <v>12000</v>
      </c>
      <c r="N965" s="105" t="s">
        <v>4451</v>
      </c>
      <c r="O965" s="105" t="s">
        <v>4563</v>
      </c>
      <c r="P965" s="105" t="s">
        <v>1964</v>
      </c>
      <c r="Q965" s="105">
        <v>42917.447442129633</v>
      </c>
      <c r="R965" s="105">
        <v>0.44513888888888892</v>
      </c>
      <c r="S965" s="105" t="s">
        <v>4588</v>
      </c>
      <c r="T965" s="105" t="s">
        <v>4451</v>
      </c>
      <c r="U965" s="105" t="s">
        <v>3576</v>
      </c>
      <c r="V965" s="105" t="s">
        <v>3576</v>
      </c>
      <c r="W965" s="105" t="s">
        <v>4360</v>
      </c>
      <c r="X965" s="105"/>
      <c r="Y965" s="105" t="s">
        <v>4555</v>
      </c>
      <c r="Z965" s="105" t="s">
        <v>6915</v>
      </c>
      <c r="AA965" s="105">
        <f t="shared" ref="AA965:AA1028" si="150">YEAR(B965)</f>
        <v>2017</v>
      </c>
      <c r="AB965" s="105">
        <f t="shared" ref="AB965:AB1028" si="151">MONTH(B965)</f>
        <v>7</v>
      </c>
      <c r="AC965" s="105">
        <f t="shared" ref="AC965:AC1028" si="152">DAY(B965)</f>
        <v>1</v>
      </c>
      <c r="AD965" s="105">
        <f t="shared" ref="AD965:AD1028" si="153">HOUR(C965)</f>
        <v>10</v>
      </c>
      <c r="AE965" s="105">
        <f t="shared" ref="AE965:AE1028" si="154">MINUTE(C965)</f>
        <v>41</v>
      </c>
      <c r="AF965" s="106" t="s">
        <v>6916</v>
      </c>
      <c r="AG965" s="107" t="s">
        <v>3561</v>
      </c>
      <c r="AH965" s="107" t="str">
        <f t="shared" si="149"/>
        <v>non-HFTD</v>
      </c>
      <c r="AI965" s="107" t="s">
        <v>4558</v>
      </c>
      <c r="AJ965" s="105" t="str">
        <f t="shared" ref="AJ965:AJ1028" si="155">IF(AF965="16-0040266","Substation",VLOOKUP(M965,Voltage2TandDTable,2,FALSE))</f>
        <v>Distribution</v>
      </c>
      <c r="AK965" s="105" t="str">
        <f t="shared" ref="AK965:AK1028" si="156">CONCATENATE(AH965&amp;" - "&amp;AJ965)</f>
        <v>non-HFTD - Distribution</v>
      </c>
      <c r="AL965" s="105" t="str">
        <f t="shared" ref="AL965:AL1028" si="157">IF(OR(H965="300 - 999 Acres",H965="1000 - 4999 Acres",H965="&gt; 5000 Acres"),"Fire Greater than 300 Acres","Fire Less than 300 Acres")</f>
        <v>Fire Less than 300 Acres</v>
      </c>
      <c r="AM965" s="108" t="s">
        <v>4591</v>
      </c>
      <c r="AN965" s="105" t="str">
        <f t="shared" ref="AN965:AN1028" si="158">IF(AM965="Animal","Animal",
IF(U965="Vegetation",IF(AM965="3rd Party","3rd Party - Unknown",IF(Y965="no-match","Other/Unknown",Y965)),
IF(S965="Contact From Object",IF(U965="Other",AM965&amp;" - Other",U965),
IF(OR(S965="Equipment - PG&amp;E",S965="Equipment - overloaded",S965="Equipment/ Facility Failure"),IF(ISBLANK(T965),"Equip Failure - Other", VLOOKUP(T965,EquipSubdriverTable,2,FALSE)),
IF(S965="Other Fire: Non-PG&amp;E related",N965,
IF(S965="Weather - High Wind",IF(N965="Circuit Breaker","Equip Failure - Other",N965),
IF(U965="Vehicle contact","Vehicle",
IF(U965="Balloon contact","Balloons",
IF(S965="Vegetation",IF(Y965="no-match","Other/Unknown",Y965),
IF(AND(OR(T965="",T965="N.A."),OR(U965="",U965="N.A.")),AM965&amp;" - Unknown",AM965&amp;" - Other"))))))))))</f>
        <v>Equip Failure - Other</v>
      </c>
      <c r="AO965" s="109">
        <v>12221</v>
      </c>
    </row>
    <row r="966" spans="1:41" x14ac:dyDescent="0.25">
      <c r="A966" s="105" t="s">
        <v>4544</v>
      </c>
      <c r="B966" s="105">
        <v>42918</v>
      </c>
      <c r="C966" s="105">
        <v>0.56111111111111112</v>
      </c>
      <c r="D966" s="105">
        <v>39.860548000000001</v>
      </c>
      <c r="E966" s="105">
        <v>-121.627364</v>
      </c>
      <c r="F966" s="105" t="s">
        <v>4560</v>
      </c>
      <c r="G966" s="105" t="s">
        <v>4545</v>
      </c>
      <c r="H966" s="105" t="s">
        <v>4752</v>
      </c>
      <c r="I966" s="105" t="s">
        <v>4547</v>
      </c>
      <c r="J966" s="105" t="s">
        <v>5756</v>
      </c>
      <c r="K966" s="105" t="s">
        <v>6917</v>
      </c>
      <c r="L966" s="105" t="s">
        <v>4360</v>
      </c>
      <c r="M966" s="105">
        <v>60000</v>
      </c>
      <c r="N966" s="105" t="s">
        <v>4453</v>
      </c>
      <c r="O966" s="105" t="s">
        <v>4563</v>
      </c>
      <c r="P966" s="105" t="s">
        <v>1964</v>
      </c>
      <c r="Q966" s="105">
        <v>42918</v>
      </c>
      <c r="R966" s="105">
        <v>0.56111111111111112</v>
      </c>
      <c r="S966" s="105" t="s">
        <v>4551</v>
      </c>
      <c r="T966" s="105" t="s">
        <v>3576</v>
      </c>
      <c r="U966" s="105" t="s">
        <v>4564</v>
      </c>
      <c r="V966" s="105" t="s">
        <v>4553</v>
      </c>
      <c r="W966" s="105" t="s">
        <v>4360</v>
      </c>
      <c r="X966" s="105"/>
      <c r="Y966" s="105" t="s">
        <v>4571</v>
      </c>
      <c r="Z966" s="105" t="s">
        <v>6918</v>
      </c>
      <c r="AA966" s="105">
        <f t="shared" si="150"/>
        <v>2017</v>
      </c>
      <c r="AB966" s="105">
        <f t="shared" si="151"/>
        <v>7</v>
      </c>
      <c r="AC966" s="105">
        <f t="shared" si="152"/>
        <v>2</v>
      </c>
      <c r="AD966" s="105">
        <f t="shared" si="153"/>
        <v>13</v>
      </c>
      <c r="AE966" s="105">
        <f t="shared" si="154"/>
        <v>28</v>
      </c>
      <c r="AF966" s="106" t="s">
        <v>6919</v>
      </c>
      <c r="AG966" s="107" t="s">
        <v>4574</v>
      </c>
      <c r="AH966" s="107" t="str">
        <f t="shared" si="149"/>
        <v>HFTD</v>
      </c>
      <c r="AI966" s="107" t="s">
        <v>4558</v>
      </c>
      <c r="AJ966" s="105" t="str">
        <f t="shared" si="155"/>
        <v>Transmission</v>
      </c>
      <c r="AK966" s="105" t="str">
        <f t="shared" si="156"/>
        <v>HFTD - Transmission</v>
      </c>
      <c r="AL966" s="105" t="str">
        <f t="shared" si="157"/>
        <v>Fire Less than 300 Acres</v>
      </c>
      <c r="AM966" s="108" t="s">
        <v>4564</v>
      </c>
      <c r="AN966" s="105" t="str">
        <f t="shared" si="158"/>
        <v>Animal</v>
      </c>
      <c r="AO966" s="109">
        <v>0</v>
      </c>
    </row>
    <row r="967" spans="1:41" x14ac:dyDescent="0.25">
      <c r="A967" s="105" t="s">
        <v>4544</v>
      </c>
      <c r="B967" s="105">
        <v>42918.163252314815</v>
      </c>
      <c r="C967" s="105">
        <v>0.15902777777777777</v>
      </c>
      <c r="D967" s="105">
        <v>36.958781999999999</v>
      </c>
      <c r="E967" s="105">
        <v>-120.892684</v>
      </c>
      <c r="F967" s="105" t="s">
        <v>4560</v>
      </c>
      <c r="G967" s="105" t="s">
        <v>4545</v>
      </c>
      <c r="H967" s="105" t="s">
        <v>4546</v>
      </c>
      <c r="I967" s="105" t="s">
        <v>4547</v>
      </c>
      <c r="J967" s="105" t="s">
        <v>4360</v>
      </c>
      <c r="K967" s="105">
        <v>101205043</v>
      </c>
      <c r="L967" s="105" t="s">
        <v>4360</v>
      </c>
      <c r="M967" s="105">
        <v>12000</v>
      </c>
      <c r="N967" s="105" t="s">
        <v>4453</v>
      </c>
      <c r="O967" s="105" t="s">
        <v>4563</v>
      </c>
      <c r="P967" s="105" t="s">
        <v>1964</v>
      </c>
      <c r="Q967" s="105">
        <v>42918.163252314815</v>
      </c>
      <c r="R967" s="105">
        <v>0.15902777777777777</v>
      </c>
      <c r="S967" s="105" t="s">
        <v>4551</v>
      </c>
      <c r="T967" s="105" t="s">
        <v>3576</v>
      </c>
      <c r="U967" s="105" t="s">
        <v>4638</v>
      </c>
      <c r="V967" s="105" t="s">
        <v>4553</v>
      </c>
      <c r="W967" s="105" t="s">
        <v>4554</v>
      </c>
      <c r="X967" s="105" t="s">
        <v>4599</v>
      </c>
      <c r="Y967" s="105" t="s">
        <v>4555</v>
      </c>
      <c r="Z967" s="105" t="s">
        <v>6920</v>
      </c>
      <c r="AA967" s="105">
        <f t="shared" si="150"/>
        <v>2017</v>
      </c>
      <c r="AB967" s="105">
        <f t="shared" si="151"/>
        <v>7</v>
      </c>
      <c r="AC967" s="105">
        <f t="shared" si="152"/>
        <v>2</v>
      </c>
      <c r="AD967" s="105">
        <f t="shared" si="153"/>
        <v>3</v>
      </c>
      <c r="AE967" s="105">
        <f t="shared" si="154"/>
        <v>49</v>
      </c>
      <c r="AF967" s="106" t="s">
        <v>6921</v>
      </c>
      <c r="AG967" s="107" t="s">
        <v>3561</v>
      </c>
      <c r="AH967" s="107" t="str">
        <f t="shared" si="149"/>
        <v>non-HFTD</v>
      </c>
      <c r="AI967" s="107" t="s">
        <v>4558</v>
      </c>
      <c r="AJ967" s="105" t="str">
        <f t="shared" si="155"/>
        <v>Distribution</v>
      </c>
      <c r="AK967" s="105" t="str">
        <f t="shared" si="156"/>
        <v>non-HFTD - Distribution</v>
      </c>
      <c r="AL967" s="105" t="str">
        <f t="shared" si="157"/>
        <v>Fire Less than 300 Acres</v>
      </c>
      <c r="AM967" s="108" t="s">
        <v>4559</v>
      </c>
      <c r="AN967" s="105" t="str">
        <f t="shared" si="158"/>
        <v>Balloons</v>
      </c>
      <c r="AO967" s="109">
        <v>1728</v>
      </c>
    </row>
    <row r="968" spans="1:41" x14ac:dyDescent="0.25">
      <c r="A968" s="105" t="s">
        <v>4544</v>
      </c>
      <c r="B968" s="105">
        <v>42919.852962962963</v>
      </c>
      <c r="C968" s="105">
        <v>0.85138888888888886</v>
      </c>
      <c r="D968" s="105">
        <v>38.792290000000001</v>
      </c>
      <c r="E968" s="105">
        <v>-120.94383999999999</v>
      </c>
      <c r="F968" s="105" t="s">
        <v>4560</v>
      </c>
      <c r="G968" s="105" t="s">
        <v>4545</v>
      </c>
      <c r="H968" s="105" t="s">
        <v>4546</v>
      </c>
      <c r="I968" s="105" t="s">
        <v>4621</v>
      </c>
      <c r="J968" s="105" t="s">
        <v>3576</v>
      </c>
      <c r="K968" s="105">
        <v>101388730</v>
      </c>
      <c r="L968" s="105" t="s">
        <v>5757</v>
      </c>
      <c r="M968" s="105">
        <v>21000</v>
      </c>
      <c r="N968" s="105" t="s">
        <v>4453</v>
      </c>
      <c r="O968" s="105" t="s">
        <v>4563</v>
      </c>
      <c r="P968" s="105" t="s">
        <v>1964</v>
      </c>
      <c r="Q968" s="105">
        <v>42919.852962962963</v>
      </c>
      <c r="R968" s="105">
        <v>0.85138888888888886</v>
      </c>
      <c r="S968" s="105" t="s">
        <v>4551</v>
      </c>
      <c r="T968" s="105" t="s">
        <v>3576</v>
      </c>
      <c r="U968" s="105" t="s">
        <v>4564</v>
      </c>
      <c r="V968" s="105" t="s">
        <v>4553</v>
      </c>
      <c r="W968" s="105" t="s">
        <v>4360</v>
      </c>
      <c r="X968" s="105"/>
      <c r="Y968" s="105" t="s">
        <v>4555</v>
      </c>
      <c r="Z968" s="105" t="s">
        <v>6922</v>
      </c>
      <c r="AA968" s="105">
        <f t="shared" si="150"/>
        <v>2017</v>
      </c>
      <c r="AB968" s="105">
        <f t="shared" si="151"/>
        <v>7</v>
      </c>
      <c r="AC968" s="105">
        <f t="shared" si="152"/>
        <v>3</v>
      </c>
      <c r="AD968" s="105">
        <f t="shared" si="153"/>
        <v>20</v>
      </c>
      <c r="AE968" s="105">
        <f t="shared" si="154"/>
        <v>26</v>
      </c>
      <c r="AF968" s="106" t="s">
        <v>6923</v>
      </c>
      <c r="AG968" s="107" t="s">
        <v>4596</v>
      </c>
      <c r="AH968" s="107" t="str">
        <f t="shared" ref="AH968:AH1031" si="159">IF(AG968="non-HFTD","non-HFTD","HFTD")</f>
        <v>HFTD</v>
      </c>
      <c r="AI968" s="107" t="s">
        <v>4558</v>
      </c>
      <c r="AJ968" s="105" t="str">
        <f t="shared" si="155"/>
        <v>Distribution</v>
      </c>
      <c r="AK968" s="105" t="str">
        <f t="shared" si="156"/>
        <v>HFTD - Distribution</v>
      </c>
      <c r="AL968" s="105" t="str">
        <f t="shared" si="157"/>
        <v>Fire Less than 300 Acres</v>
      </c>
      <c r="AM968" s="108" t="s">
        <v>4564</v>
      </c>
      <c r="AN968" s="105" t="str">
        <f t="shared" si="158"/>
        <v>Animal</v>
      </c>
      <c r="AO968" s="109">
        <v>8134</v>
      </c>
    </row>
    <row r="969" spans="1:41" x14ac:dyDescent="0.25">
      <c r="A969" s="105" t="s">
        <v>4544</v>
      </c>
      <c r="B969" s="105">
        <v>42920.582638888889</v>
      </c>
      <c r="C969" s="105">
        <v>0.5805555555555556</v>
      </c>
      <c r="D969" s="105">
        <v>40.383026000000001</v>
      </c>
      <c r="E969" s="105">
        <v>-122.315029</v>
      </c>
      <c r="F969" s="105" t="s">
        <v>4560</v>
      </c>
      <c r="G969" s="105" t="s">
        <v>4545</v>
      </c>
      <c r="H969" s="105" t="s">
        <v>4582</v>
      </c>
      <c r="I969" s="105" t="s">
        <v>4547</v>
      </c>
      <c r="J969" s="105" t="s">
        <v>4360</v>
      </c>
      <c r="K969" s="105">
        <v>101506140</v>
      </c>
      <c r="L969" s="105" t="s">
        <v>5757</v>
      </c>
      <c r="M969" s="105">
        <v>12000</v>
      </c>
      <c r="N969" s="105" t="s">
        <v>4453</v>
      </c>
      <c r="O969" s="105" t="s">
        <v>4563</v>
      </c>
      <c r="P969" s="105" t="s">
        <v>1964</v>
      </c>
      <c r="Q969" s="105">
        <v>42920.582638888889</v>
      </c>
      <c r="R969" s="105">
        <v>0.5805555555555556</v>
      </c>
      <c r="S969" s="105" t="s">
        <v>4588</v>
      </c>
      <c r="T969" s="105" t="s">
        <v>4453</v>
      </c>
      <c r="U969" s="105" t="s">
        <v>3576</v>
      </c>
      <c r="V969" s="105" t="s">
        <v>3576</v>
      </c>
      <c r="W969" s="105" t="s">
        <v>4360</v>
      </c>
      <c r="X969" s="105"/>
      <c r="Y969" s="105" t="s">
        <v>4571</v>
      </c>
      <c r="Z969" s="105" t="s">
        <v>6924</v>
      </c>
      <c r="AA969" s="105">
        <f t="shared" si="150"/>
        <v>2017</v>
      </c>
      <c r="AB969" s="105">
        <f t="shared" si="151"/>
        <v>7</v>
      </c>
      <c r="AC969" s="105">
        <f t="shared" si="152"/>
        <v>4</v>
      </c>
      <c r="AD969" s="105">
        <f t="shared" si="153"/>
        <v>13</v>
      </c>
      <c r="AE969" s="105">
        <f t="shared" si="154"/>
        <v>56</v>
      </c>
      <c r="AF969" s="106" t="s">
        <v>4573</v>
      </c>
      <c r="AG969" s="107" t="s">
        <v>3561</v>
      </c>
      <c r="AH969" s="107" t="str">
        <f t="shared" si="159"/>
        <v>non-HFTD</v>
      </c>
      <c r="AI969" s="107" t="s">
        <v>4558</v>
      </c>
      <c r="AJ969" s="105" t="str">
        <f t="shared" si="155"/>
        <v>Distribution</v>
      </c>
      <c r="AK969" s="105" t="str">
        <f t="shared" si="156"/>
        <v>non-HFTD - Distribution</v>
      </c>
      <c r="AL969" s="105" t="str">
        <f t="shared" si="157"/>
        <v>Fire Less than 300 Acres</v>
      </c>
      <c r="AM969" s="108" t="s">
        <v>4591</v>
      </c>
      <c r="AN969" s="105" t="str">
        <f t="shared" si="158"/>
        <v>Conductor</v>
      </c>
      <c r="AO969" s="109" t="s">
        <v>3576</v>
      </c>
    </row>
    <row r="970" spans="1:41" x14ac:dyDescent="0.25">
      <c r="A970" s="105" t="s">
        <v>4544</v>
      </c>
      <c r="B970" s="105">
        <v>42920.683807870373</v>
      </c>
      <c r="C970" s="105">
        <v>0.6777777777777777</v>
      </c>
      <c r="D970" s="105">
        <v>38.876282000000003</v>
      </c>
      <c r="E970" s="105">
        <v>-121.13184699999999</v>
      </c>
      <c r="F970" s="105" t="s">
        <v>4560</v>
      </c>
      <c r="G970" s="105" t="s">
        <v>4545</v>
      </c>
      <c r="H970" s="105" t="s">
        <v>4546</v>
      </c>
      <c r="I970" s="105" t="s">
        <v>4547</v>
      </c>
      <c r="J970" s="105" t="s">
        <v>4360</v>
      </c>
      <c r="K970" s="105">
        <v>100050181</v>
      </c>
      <c r="L970" s="105" t="s">
        <v>5757</v>
      </c>
      <c r="M970" s="105" t="s">
        <v>4457</v>
      </c>
      <c r="N970" s="105" t="s">
        <v>4453</v>
      </c>
      <c r="O970" s="105" t="s">
        <v>4563</v>
      </c>
      <c r="P970" s="105" t="s">
        <v>1964</v>
      </c>
      <c r="Q970" s="105">
        <v>42920.683807870373</v>
      </c>
      <c r="R970" s="105">
        <v>0.6777777777777777</v>
      </c>
      <c r="S970" s="105" t="s">
        <v>4551</v>
      </c>
      <c r="T970" s="105" t="s">
        <v>3576</v>
      </c>
      <c r="U970" s="105" t="s">
        <v>4560</v>
      </c>
      <c r="V970" s="105" t="s">
        <v>4553</v>
      </c>
      <c r="W970" s="105" t="s">
        <v>4360</v>
      </c>
      <c r="X970" s="105"/>
      <c r="Y970" s="105" t="s">
        <v>4721</v>
      </c>
      <c r="Z970" s="105" t="s">
        <v>6925</v>
      </c>
      <c r="AA970" s="105">
        <f t="shared" si="150"/>
        <v>2017</v>
      </c>
      <c r="AB970" s="105">
        <f t="shared" si="151"/>
        <v>7</v>
      </c>
      <c r="AC970" s="105">
        <f t="shared" si="152"/>
        <v>4</v>
      </c>
      <c r="AD970" s="105">
        <f t="shared" si="153"/>
        <v>16</v>
      </c>
      <c r="AE970" s="105">
        <f t="shared" si="154"/>
        <v>16</v>
      </c>
      <c r="AF970" s="106" t="s">
        <v>6926</v>
      </c>
      <c r="AG970" s="107" t="s">
        <v>3561</v>
      </c>
      <c r="AH970" s="107" t="str">
        <f t="shared" si="159"/>
        <v>non-HFTD</v>
      </c>
      <c r="AI970" s="107" t="s">
        <v>4558</v>
      </c>
      <c r="AJ970" s="105" t="str">
        <f t="shared" si="155"/>
        <v>Distribution</v>
      </c>
      <c r="AK970" s="105" t="str">
        <f t="shared" si="156"/>
        <v>non-HFTD - Distribution</v>
      </c>
      <c r="AL970" s="105" t="str">
        <f t="shared" si="157"/>
        <v>Fire Less than 300 Acres</v>
      </c>
      <c r="AM970" s="108" t="s">
        <v>4560</v>
      </c>
      <c r="AN970" s="105" t="str">
        <f t="shared" si="158"/>
        <v>Branch (OverHanging)</v>
      </c>
      <c r="AO970" s="109">
        <v>1518</v>
      </c>
    </row>
    <row r="971" spans="1:41" x14ac:dyDescent="0.25">
      <c r="A971" s="105" t="s">
        <v>4544</v>
      </c>
      <c r="B971" s="105">
        <v>42920.845057870371</v>
      </c>
      <c r="C971" s="105" t="s">
        <v>6781</v>
      </c>
      <c r="D971" s="105">
        <v>40.422829999999998</v>
      </c>
      <c r="E971" s="105">
        <v>-122.3974767</v>
      </c>
      <c r="F971" s="105" t="s">
        <v>4560</v>
      </c>
      <c r="G971" s="105" t="s">
        <v>4545</v>
      </c>
      <c r="H971" s="105" t="s">
        <v>4582</v>
      </c>
      <c r="I971" s="105" t="s">
        <v>4547</v>
      </c>
      <c r="J971" s="105" t="s">
        <v>6927</v>
      </c>
      <c r="K971" s="105">
        <v>101481860</v>
      </c>
      <c r="L971" s="105" t="s">
        <v>4360</v>
      </c>
      <c r="M971" s="105" t="s">
        <v>4457</v>
      </c>
      <c r="N971" s="105" t="s">
        <v>4453</v>
      </c>
      <c r="O971" s="105" t="s">
        <v>4563</v>
      </c>
      <c r="P971" s="105" t="s">
        <v>1964</v>
      </c>
      <c r="Q971" s="105">
        <v>42920.845057870371</v>
      </c>
      <c r="R971" s="105" t="s">
        <v>6781</v>
      </c>
      <c r="S971" s="105" t="s">
        <v>4588</v>
      </c>
      <c r="T971" s="105" t="s">
        <v>4453</v>
      </c>
      <c r="U971" s="105" t="s">
        <v>3576</v>
      </c>
      <c r="V971" s="105" t="s">
        <v>3576</v>
      </c>
      <c r="W971" s="105" t="s">
        <v>4360</v>
      </c>
      <c r="X971" s="105"/>
      <c r="Y971" s="105" t="s">
        <v>4571</v>
      </c>
      <c r="Z971" s="105" t="s">
        <v>6928</v>
      </c>
      <c r="AA971" s="105">
        <f t="shared" si="150"/>
        <v>2017</v>
      </c>
      <c r="AB971" s="105">
        <f t="shared" si="151"/>
        <v>7</v>
      </c>
      <c r="AC971" s="105">
        <f t="shared" si="152"/>
        <v>4</v>
      </c>
      <c r="AD971" s="105">
        <f t="shared" si="153"/>
        <v>20</v>
      </c>
      <c r="AE971" s="105">
        <f t="shared" si="154"/>
        <v>16</v>
      </c>
      <c r="AF971" s="106" t="s">
        <v>4573</v>
      </c>
      <c r="AG971" s="107" t="s">
        <v>4596</v>
      </c>
      <c r="AH971" s="107" t="str">
        <f t="shared" si="159"/>
        <v>HFTD</v>
      </c>
      <c r="AI971" s="107" t="s">
        <v>4558</v>
      </c>
      <c r="AJ971" s="105" t="str">
        <f t="shared" si="155"/>
        <v>Distribution</v>
      </c>
      <c r="AK971" s="105" t="str">
        <f t="shared" si="156"/>
        <v>HFTD - Distribution</v>
      </c>
      <c r="AL971" s="105" t="str">
        <f t="shared" si="157"/>
        <v>Fire Less than 300 Acres</v>
      </c>
      <c r="AM971" s="108" t="s">
        <v>4591</v>
      </c>
      <c r="AN971" s="105" t="str">
        <f t="shared" si="158"/>
        <v>Conductor</v>
      </c>
      <c r="AO971" s="109" t="s">
        <v>3576</v>
      </c>
    </row>
    <row r="972" spans="1:41" x14ac:dyDescent="0.25">
      <c r="A972" s="105" t="s">
        <v>4544</v>
      </c>
      <c r="B972" s="105">
        <v>42921.159687499996</v>
      </c>
      <c r="C972" s="105">
        <v>0.1423611111111111</v>
      </c>
      <c r="D972" s="105">
        <v>38.684511700000002</v>
      </c>
      <c r="E972" s="105">
        <v>-121.0117583</v>
      </c>
      <c r="F972" s="105" t="s">
        <v>4560</v>
      </c>
      <c r="G972" s="105" t="s">
        <v>4561</v>
      </c>
      <c r="H972" s="105" t="s">
        <v>4546</v>
      </c>
      <c r="I972" s="105" t="s">
        <v>4547</v>
      </c>
      <c r="J972" s="105" t="s">
        <v>6929</v>
      </c>
      <c r="K972" s="105">
        <v>101380157</v>
      </c>
      <c r="L972" s="105" t="s">
        <v>5757</v>
      </c>
      <c r="M972" s="105">
        <v>21000</v>
      </c>
      <c r="N972" s="105" t="s">
        <v>4455</v>
      </c>
      <c r="O972" s="105" t="s">
        <v>4563</v>
      </c>
      <c r="P972" s="105" t="s">
        <v>1964</v>
      </c>
      <c r="Q972" s="105">
        <v>42921.159687499996</v>
      </c>
      <c r="R972" s="105">
        <v>0.1423611111111111</v>
      </c>
      <c r="S972" s="105" t="s">
        <v>4551</v>
      </c>
      <c r="T972" s="105" t="s">
        <v>3576</v>
      </c>
      <c r="U972" s="105" t="s">
        <v>4564</v>
      </c>
      <c r="V972" s="105" t="s">
        <v>4553</v>
      </c>
      <c r="W972" s="105" t="s">
        <v>4360</v>
      </c>
      <c r="X972" s="105"/>
      <c r="Y972" s="105" t="s">
        <v>4555</v>
      </c>
      <c r="Z972" s="105" t="s">
        <v>6930</v>
      </c>
      <c r="AA972" s="105">
        <f t="shared" si="150"/>
        <v>2017</v>
      </c>
      <c r="AB972" s="105">
        <f t="shared" si="151"/>
        <v>7</v>
      </c>
      <c r="AC972" s="105">
        <f t="shared" si="152"/>
        <v>5</v>
      </c>
      <c r="AD972" s="105">
        <f t="shared" si="153"/>
        <v>3</v>
      </c>
      <c r="AE972" s="105">
        <f t="shared" si="154"/>
        <v>25</v>
      </c>
      <c r="AF972" s="106" t="s">
        <v>6931</v>
      </c>
      <c r="AG972" s="107" t="s">
        <v>3561</v>
      </c>
      <c r="AH972" s="107" t="str">
        <f t="shared" si="159"/>
        <v>non-HFTD</v>
      </c>
      <c r="AI972" s="107" t="s">
        <v>4558</v>
      </c>
      <c r="AJ972" s="105" t="str">
        <f t="shared" si="155"/>
        <v>Distribution</v>
      </c>
      <c r="AK972" s="105" t="str">
        <f t="shared" si="156"/>
        <v>non-HFTD - Distribution</v>
      </c>
      <c r="AL972" s="105" t="str">
        <f t="shared" si="157"/>
        <v>Fire Less than 300 Acres</v>
      </c>
      <c r="AM972" s="108" t="s">
        <v>4564</v>
      </c>
      <c r="AN972" s="105" t="str">
        <f t="shared" si="158"/>
        <v>Animal</v>
      </c>
      <c r="AO972" s="109" t="s">
        <v>3576</v>
      </c>
    </row>
    <row r="973" spans="1:41" x14ac:dyDescent="0.25">
      <c r="A973" s="105" t="s">
        <v>4544</v>
      </c>
      <c r="B973" s="105">
        <v>42921.507719907408</v>
      </c>
      <c r="C973" s="105">
        <v>0.49861111111111112</v>
      </c>
      <c r="D973" s="105">
        <v>39.210459999999998</v>
      </c>
      <c r="E973" s="105">
        <v>-121.22662</v>
      </c>
      <c r="F973" s="105" t="s">
        <v>4560</v>
      </c>
      <c r="G973" s="105" t="s">
        <v>4545</v>
      </c>
      <c r="H973" s="105" t="s">
        <v>4582</v>
      </c>
      <c r="I973" s="105" t="s">
        <v>4547</v>
      </c>
      <c r="J973" s="105" t="s">
        <v>6932</v>
      </c>
      <c r="K973" s="105">
        <v>100010286</v>
      </c>
      <c r="L973" s="105" t="s">
        <v>4360</v>
      </c>
      <c r="M973" s="105">
        <v>21000</v>
      </c>
      <c r="N973" s="105" t="s">
        <v>4453</v>
      </c>
      <c r="O973" s="105" t="s">
        <v>4563</v>
      </c>
      <c r="P973" s="105" t="s">
        <v>1964</v>
      </c>
      <c r="Q973" s="105">
        <v>42921.507719907408</v>
      </c>
      <c r="R973" s="105">
        <v>0.49861111111111112</v>
      </c>
      <c r="S973" s="105" t="s">
        <v>4551</v>
      </c>
      <c r="T973" s="105" t="s">
        <v>3576</v>
      </c>
      <c r="U973" s="105" t="s">
        <v>4560</v>
      </c>
      <c r="V973" s="105" t="s">
        <v>4553</v>
      </c>
      <c r="W973" s="105" t="s">
        <v>4360</v>
      </c>
      <c r="X973" s="105"/>
      <c r="Y973" s="105" t="s">
        <v>4721</v>
      </c>
      <c r="Z973" s="105" t="s">
        <v>6933</v>
      </c>
      <c r="AA973" s="105">
        <f t="shared" si="150"/>
        <v>2017</v>
      </c>
      <c r="AB973" s="105">
        <f t="shared" si="151"/>
        <v>7</v>
      </c>
      <c r="AC973" s="105">
        <f t="shared" si="152"/>
        <v>5</v>
      </c>
      <c r="AD973" s="105">
        <f t="shared" si="153"/>
        <v>11</v>
      </c>
      <c r="AE973" s="105">
        <f t="shared" si="154"/>
        <v>58</v>
      </c>
      <c r="AF973" s="106" t="s">
        <v>6934</v>
      </c>
      <c r="AG973" s="107" t="s">
        <v>4596</v>
      </c>
      <c r="AH973" s="107" t="str">
        <f t="shared" si="159"/>
        <v>HFTD</v>
      </c>
      <c r="AI973" s="107" t="s">
        <v>4558</v>
      </c>
      <c r="AJ973" s="105" t="str">
        <f t="shared" si="155"/>
        <v>Distribution</v>
      </c>
      <c r="AK973" s="105" t="str">
        <f t="shared" si="156"/>
        <v>HFTD - Distribution</v>
      </c>
      <c r="AL973" s="105" t="str">
        <f t="shared" si="157"/>
        <v>Fire Less than 300 Acres</v>
      </c>
      <c r="AM973" s="108" t="s">
        <v>4560</v>
      </c>
      <c r="AN973" s="105" t="str">
        <f t="shared" si="158"/>
        <v>Branch (OverHanging)</v>
      </c>
      <c r="AO973" s="109">
        <v>10231</v>
      </c>
    </row>
    <row r="974" spans="1:41" x14ac:dyDescent="0.25">
      <c r="A974" s="105" t="s">
        <v>4544</v>
      </c>
      <c r="B974" s="105">
        <v>42921.872303240743</v>
      </c>
      <c r="C974" s="105">
        <v>0.87083333333333324</v>
      </c>
      <c r="D974" s="105">
        <v>35.684747999999999</v>
      </c>
      <c r="E974" s="105">
        <v>-120.10995800000001</v>
      </c>
      <c r="F974" s="105" t="s">
        <v>4560</v>
      </c>
      <c r="G974" s="105" t="s">
        <v>4545</v>
      </c>
      <c r="H974" s="105" t="s">
        <v>4582</v>
      </c>
      <c r="I974" s="105" t="s">
        <v>4547</v>
      </c>
      <c r="J974" s="105" t="s">
        <v>6935</v>
      </c>
      <c r="K974" s="105">
        <v>100171224</v>
      </c>
      <c r="L974" s="105" t="s">
        <v>4360</v>
      </c>
      <c r="M974" s="105">
        <v>21000</v>
      </c>
      <c r="N974" s="105" t="s">
        <v>4443</v>
      </c>
      <c r="O974" s="105" t="s">
        <v>4563</v>
      </c>
      <c r="P974" s="105" t="s">
        <v>4569</v>
      </c>
      <c r="Q974" s="105" t="s">
        <v>4570</v>
      </c>
      <c r="R974" s="105" t="s">
        <v>4570</v>
      </c>
      <c r="S974" s="105" t="s">
        <v>4551</v>
      </c>
      <c r="T974" s="105" t="s">
        <v>3576</v>
      </c>
      <c r="U974" s="105" t="s">
        <v>4564</v>
      </c>
      <c r="V974" s="105" t="s">
        <v>4553</v>
      </c>
      <c r="W974" s="105" t="s">
        <v>4360</v>
      </c>
      <c r="X974" s="105"/>
      <c r="Y974" s="105" t="s">
        <v>4571</v>
      </c>
      <c r="Z974" s="105" t="s">
        <v>6936</v>
      </c>
      <c r="AA974" s="105">
        <f t="shared" si="150"/>
        <v>2017</v>
      </c>
      <c r="AB974" s="105">
        <f t="shared" si="151"/>
        <v>7</v>
      </c>
      <c r="AC974" s="105">
        <f t="shared" si="152"/>
        <v>5</v>
      </c>
      <c r="AD974" s="105">
        <f t="shared" si="153"/>
        <v>20</v>
      </c>
      <c r="AE974" s="105">
        <f t="shared" si="154"/>
        <v>54</v>
      </c>
      <c r="AF974" s="106" t="s">
        <v>4573</v>
      </c>
      <c r="AG974" s="107" t="s">
        <v>3561</v>
      </c>
      <c r="AH974" s="107" t="str">
        <f t="shared" si="159"/>
        <v>non-HFTD</v>
      </c>
      <c r="AI974" s="107" t="s">
        <v>4558</v>
      </c>
      <c r="AJ974" s="105" t="str">
        <f t="shared" si="155"/>
        <v>Distribution</v>
      </c>
      <c r="AK974" s="105" t="str">
        <f t="shared" si="156"/>
        <v>non-HFTD - Distribution</v>
      </c>
      <c r="AL974" s="105" t="str">
        <f t="shared" si="157"/>
        <v>Fire Less than 300 Acres</v>
      </c>
      <c r="AM974" s="108" t="s">
        <v>4564</v>
      </c>
      <c r="AN974" s="105" t="str">
        <f t="shared" si="158"/>
        <v>Animal</v>
      </c>
      <c r="AO974" s="109" t="s">
        <v>3576</v>
      </c>
    </row>
    <row r="975" spans="1:41" x14ac:dyDescent="0.25">
      <c r="A975" s="105" t="s">
        <v>4544</v>
      </c>
      <c r="B975" s="105">
        <v>42922</v>
      </c>
      <c r="C975" s="105">
        <v>0.63750000000000007</v>
      </c>
      <c r="D975" s="105">
        <v>36.740200000000002</v>
      </c>
      <c r="E975" s="105">
        <v>-119.76128</v>
      </c>
      <c r="F975" s="105" t="s">
        <v>4560</v>
      </c>
      <c r="G975" s="105" t="s">
        <v>4561</v>
      </c>
      <c r="H975" s="105" t="s">
        <v>4546</v>
      </c>
      <c r="I975" s="105" t="s">
        <v>4360</v>
      </c>
      <c r="J975" s="105" t="s">
        <v>3576</v>
      </c>
      <c r="K975" s="105">
        <v>100864107</v>
      </c>
      <c r="L975" s="105" t="s">
        <v>5757</v>
      </c>
      <c r="M975" s="105" t="s">
        <v>4457</v>
      </c>
      <c r="N975" s="105" t="s">
        <v>4453</v>
      </c>
      <c r="O975" s="105" t="s">
        <v>4563</v>
      </c>
      <c r="P975" s="105" t="s">
        <v>1964</v>
      </c>
      <c r="Q975" s="105">
        <v>42922</v>
      </c>
      <c r="R975" s="105">
        <v>0.63750000000000007</v>
      </c>
      <c r="S975" s="105" t="s">
        <v>4551</v>
      </c>
      <c r="T975" s="105" t="s">
        <v>3576</v>
      </c>
      <c r="U975" s="105" t="s">
        <v>4560</v>
      </c>
      <c r="V975" s="105" t="s">
        <v>4553</v>
      </c>
      <c r="W975" s="105" t="s">
        <v>4554</v>
      </c>
      <c r="X975" s="105" t="s">
        <v>4599</v>
      </c>
      <c r="Y975" s="105" t="s">
        <v>4555</v>
      </c>
      <c r="Z975" s="105" t="s">
        <v>6937</v>
      </c>
      <c r="AA975" s="105">
        <f t="shared" si="150"/>
        <v>2017</v>
      </c>
      <c r="AB975" s="105">
        <f t="shared" si="151"/>
        <v>7</v>
      </c>
      <c r="AC975" s="105">
        <f t="shared" si="152"/>
        <v>6</v>
      </c>
      <c r="AD975" s="105">
        <f t="shared" si="153"/>
        <v>15</v>
      </c>
      <c r="AE975" s="105">
        <f t="shared" si="154"/>
        <v>18</v>
      </c>
      <c r="AF975" s="106" t="s">
        <v>6938</v>
      </c>
      <c r="AG975" s="107" t="s">
        <v>3561</v>
      </c>
      <c r="AH975" s="107" t="str">
        <f t="shared" si="159"/>
        <v>non-HFTD</v>
      </c>
      <c r="AI975" s="107" t="s">
        <v>4558</v>
      </c>
      <c r="AJ975" s="105" t="str">
        <f t="shared" si="155"/>
        <v>Distribution</v>
      </c>
      <c r="AK975" s="105" t="str">
        <f t="shared" si="156"/>
        <v>non-HFTD - Distribution</v>
      </c>
      <c r="AL975" s="105" t="str">
        <f t="shared" si="157"/>
        <v>Fire Less than 300 Acres</v>
      </c>
      <c r="AM975" s="108" t="s">
        <v>4559</v>
      </c>
      <c r="AN975" s="105" t="str">
        <f t="shared" si="158"/>
        <v>3rd Party - Unknown</v>
      </c>
      <c r="AO975" s="109">
        <v>3798</v>
      </c>
    </row>
    <row r="976" spans="1:41" x14ac:dyDescent="0.25">
      <c r="A976" s="105" t="s">
        <v>4544</v>
      </c>
      <c r="B976" s="105">
        <v>42922.585775462961</v>
      </c>
      <c r="C976" s="105">
        <v>0.58472222222222225</v>
      </c>
      <c r="D976" s="105">
        <v>39.300913000000001</v>
      </c>
      <c r="E976" s="105">
        <v>-122.517257</v>
      </c>
      <c r="F976" s="105" t="s">
        <v>4560</v>
      </c>
      <c r="G976" s="105" t="s">
        <v>4545</v>
      </c>
      <c r="H976" s="105" t="s">
        <v>6501</v>
      </c>
      <c r="I976" s="105" t="s">
        <v>4547</v>
      </c>
      <c r="J976" s="105" t="s">
        <v>4360</v>
      </c>
      <c r="K976" s="105">
        <v>100414219</v>
      </c>
      <c r="L976" s="105" t="s">
        <v>4360</v>
      </c>
      <c r="M976" s="105">
        <v>12000</v>
      </c>
      <c r="N976" s="105" t="s">
        <v>4453</v>
      </c>
      <c r="O976" s="105" t="s">
        <v>4563</v>
      </c>
      <c r="P976" s="105" t="s">
        <v>1964</v>
      </c>
      <c r="Q976" s="105">
        <v>42922.585775462961</v>
      </c>
      <c r="R976" s="105">
        <v>0.58472222222222225</v>
      </c>
      <c r="S976" s="105" t="s">
        <v>4551</v>
      </c>
      <c r="T976" s="105" t="s">
        <v>3576</v>
      </c>
      <c r="U976" s="105" t="s">
        <v>4638</v>
      </c>
      <c r="V976" s="105" t="s">
        <v>4553</v>
      </c>
      <c r="W976" s="105" t="s">
        <v>4554</v>
      </c>
      <c r="X976" s="105" t="s">
        <v>4599</v>
      </c>
      <c r="Y976" s="105" t="s">
        <v>4555</v>
      </c>
      <c r="Z976" s="105" t="s">
        <v>6939</v>
      </c>
      <c r="AA976" s="105">
        <f t="shared" si="150"/>
        <v>2017</v>
      </c>
      <c r="AB976" s="105">
        <f t="shared" si="151"/>
        <v>7</v>
      </c>
      <c r="AC976" s="105">
        <f t="shared" si="152"/>
        <v>6</v>
      </c>
      <c r="AD976" s="105">
        <f t="shared" si="153"/>
        <v>14</v>
      </c>
      <c r="AE976" s="105">
        <f t="shared" si="154"/>
        <v>2</v>
      </c>
      <c r="AF976" s="106" t="s">
        <v>6940</v>
      </c>
      <c r="AG976" s="107" t="s">
        <v>3561</v>
      </c>
      <c r="AH976" s="107" t="str">
        <f t="shared" si="159"/>
        <v>non-HFTD</v>
      </c>
      <c r="AI976" s="107" t="s">
        <v>4558</v>
      </c>
      <c r="AJ976" s="105" t="str">
        <f t="shared" si="155"/>
        <v>Distribution</v>
      </c>
      <c r="AK976" s="105" t="str">
        <f t="shared" si="156"/>
        <v>non-HFTD - Distribution</v>
      </c>
      <c r="AL976" s="105" t="str">
        <f t="shared" si="157"/>
        <v>Fire Less than 300 Acres</v>
      </c>
      <c r="AM976" s="108" t="s">
        <v>4559</v>
      </c>
      <c r="AN976" s="105" t="str">
        <f t="shared" si="158"/>
        <v>Balloons</v>
      </c>
      <c r="AO976" s="109" t="s">
        <v>3576</v>
      </c>
    </row>
    <row r="977" spans="1:41" x14ac:dyDescent="0.25">
      <c r="A977" s="105" t="s">
        <v>4544</v>
      </c>
      <c r="B977" s="105">
        <v>42922.838530092587</v>
      </c>
      <c r="C977" s="105" t="s">
        <v>6941</v>
      </c>
      <c r="D977" s="105">
        <v>39.598740443300002</v>
      </c>
      <c r="E977" s="105">
        <v>-121.9098832012</v>
      </c>
      <c r="F977" s="105" t="s">
        <v>4560</v>
      </c>
      <c r="G977" s="105" t="s">
        <v>4545</v>
      </c>
      <c r="H977" s="105" t="s">
        <v>4546</v>
      </c>
      <c r="I977" s="105" t="s">
        <v>4547</v>
      </c>
      <c r="J977" s="105" t="s">
        <v>5756</v>
      </c>
      <c r="K977" s="105">
        <v>100436921</v>
      </c>
      <c r="L977" s="105" t="s">
        <v>4549</v>
      </c>
      <c r="M977" s="105">
        <v>12000</v>
      </c>
      <c r="N977" s="105" t="s">
        <v>4453</v>
      </c>
      <c r="O977" s="105" t="s">
        <v>4563</v>
      </c>
      <c r="P977" s="105" t="s">
        <v>1964</v>
      </c>
      <c r="Q977" s="105">
        <v>42922.838530092587</v>
      </c>
      <c r="R977" s="105" t="s">
        <v>6941</v>
      </c>
      <c r="S977" s="105" t="s">
        <v>4551</v>
      </c>
      <c r="T977" s="105" t="s">
        <v>3576</v>
      </c>
      <c r="U977" s="105" t="s">
        <v>4552</v>
      </c>
      <c r="V977" s="105" t="s">
        <v>4456</v>
      </c>
      <c r="W977" s="105" t="s">
        <v>4554</v>
      </c>
      <c r="X977" s="105" t="s">
        <v>4599</v>
      </c>
      <c r="Y977" s="105" t="s">
        <v>4555</v>
      </c>
      <c r="Z977" s="105" t="s">
        <v>6942</v>
      </c>
      <c r="AA977" s="105">
        <f t="shared" si="150"/>
        <v>2017</v>
      </c>
      <c r="AB977" s="105">
        <f t="shared" si="151"/>
        <v>7</v>
      </c>
      <c r="AC977" s="105">
        <f t="shared" si="152"/>
        <v>6</v>
      </c>
      <c r="AD977" s="105">
        <f t="shared" si="153"/>
        <v>20</v>
      </c>
      <c r="AE977" s="105">
        <f t="shared" si="154"/>
        <v>7</v>
      </c>
      <c r="AF977" s="106" t="s">
        <v>6943</v>
      </c>
      <c r="AG977" s="107" t="s">
        <v>3561</v>
      </c>
      <c r="AH977" s="107" t="str">
        <f t="shared" si="159"/>
        <v>non-HFTD</v>
      </c>
      <c r="AI977" s="107" t="s">
        <v>4558</v>
      </c>
      <c r="AJ977" s="105" t="str">
        <f t="shared" si="155"/>
        <v>Distribution</v>
      </c>
      <c r="AK977" s="105" t="str">
        <f t="shared" si="156"/>
        <v>non-HFTD - Distribution</v>
      </c>
      <c r="AL977" s="105" t="str">
        <f t="shared" si="157"/>
        <v>Fire Less than 300 Acres</v>
      </c>
      <c r="AM977" s="108" t="s">
        <v>4559</v>
      </c>
      <c r="AN977" s="105" t="str">
        <f t="shared" si="158"/>
        <v>Vehicle</v>
      </c>
      <c r="AO977" s="109">
        <v>14355</v>
      </c>
    </row>
    <row r="978" spans="1:41" x14ac:dyDescent="0.25">
      <c r="A978" s="105" t="s">
        <v>4544</v>
      </c>
      <c r="B978" s="105">
        <v>42922.981458333335</v>
      </c>
      <c r="C978" s="105">
        <v>0.97916666666666663</v>
      </c>
      <c r="D978" s="105">
        <v>35.556176000000001</v>
      </c>
      <c r="E978" s="105">
        <v>-120.755199</v>
      </c>
      <c r="F978" s="105" t="s">
        <v>4560</v>
      </c>
      <c r="G978" s="105" t="s">
        <v>4545</v>
      </c>
      <c r="H978" s="105" t="s">
        <v>4546</v>
      </c>
      <c r="I978" s="105" t="s">
        <v>4547</v>
      </c>
      <c r="J978" s="105" t="s">
        <v>4360</v>
      </c>
      <c r="K978" s="105">
        <v>101934472</v>
      </c>
      <c r="L978" s="105" t="s">
        <v>4360</v>
      </c>
      <c r="M978" s="105">
        <v>21000</v>
      </c>
      <c r="N978" s="105" t="s">
        <v>4453</v>
      </c>
      <c r="O978" s="105" t="s">
        <v>4563</v>
      </c>
      <c r="P978" s="105" t="s">
        <v>1964</v>
      </c>
      <c r="Q978" s="105">
        <v>42922.981458333335</v>
      </c>
      <c r="R978" s="105">
        <v>0.97916666666666663</v>
      </c>
      <c r="S978" s="105" t="s">
        <v>4551</v>
      </c>
      <c r="T978" s="105" t="s">
        <v>3576</v>
      </c>
      <c r="U978" s="105" t="s">
        <v>4560</v>
      </c>
      <c r="V978" s="105" t="s">
        <v>4553</v>
      </c>
      <c r="W978" s="105" t="s">
        <v>4360</v>
      </c>
      <c r="X978" s="105"/>
      <c r="Y978" s="105" t="s">
        <v>4593</v>
      </c>
      <c r="Z978" s="105" t="s">
        <v>6944</v>
      </c>
      <c r="AA978" s="105">
        <f t="shared" si="150"/>
        <v>2017</v>
      </c>
      <c r="AB978" s="105">
        <f t="shared" si="151"/>
        <v>7</v>
      </c>
      <c r="AC978" s="105">
        <f t="shared" si="152"/>
        <v>6</v>
      </c>
      <c r="AD978" s="105">
        <f t="shared" si="153"/>
        <v>23</v>
      </c>
      <c r="AE978" s="105">
        <f t="shared" si="154"/>
        <v>30</v>
      </c>
      <c r="AF978" s="106" t="s">
        <v>6945</v>
      </c>
      <c r="AG978" s="107" t="s">
        <v>3561</v>
      </c>
      <c r="AH978" s="107" t="str">
        <f t="shared" si="159"/>
        <v>non-HFTD</v>
      </c>
      <c r="AI978" s="107" t="s">
        <v>4558</v>
      </c>
      <c r="AJ978" s="105" t="str">
        <f t="shared" si="155"/>
        <v>Distribution</v>
      </c>
      <c r="AK978" s="105" t="str">
        <f t="shared" si="156"/>
        <v>non-HFTD - Distribution</v>
      </c>
      <c r="AL978" s="105" t="str">
        <f t="shared" si="157"/>
        <v>Fire Less than 300 Acres</v>
      </c>
      <c r="AM978" s="108" t="s">
        <v>4560</v>
      </c>
      <c r="AN978" s="105" t="str">
        <f t="shared" si="158"/>
        <v>Branch (Not overhanging, Distance Unknown)</v>
      </c>
      <c r="AO978" s="109">
        <v>272919</v>
      </c>
    </row>
    <row r="979" spans="1:41" x14ac:dyDescent="0.25">
      <c r="A979" s="105" t="s">
        <v>4544</v>
      </c>
      <c r="B979" s="105">
        <v>42923</v>
      </c>
      <c r="C979" s="105">
        <v>0.63124999999999998</v>
      </c>
      <c r="D979" s="105">
        <v>40.905355</v>
      </c>
      <c r="E979" s="105">
        <v>-122.380606667</v>
      </c>
      <c r="F979" s="105" t="s">
        <v>4560</v>
      </c>
      <c r="G979" s="105" t="s">
        <v>4545</v>
      </c>
      <c r="H979" s="105" t="s">
        <v>4582</v>
      </c>
      <c r="I979" s="105" t="s">
        <v>4360</v>
      </c>
      <c r="J979" s="105" t="s">
        <v>3576</v>
      </c>
      <c r="K979" s="105">
        <v>101455950</v>
      </c>
      <c r="L979" s="105" t="s">
        <v>4360</v>
      </c>
      <c r="M979" s="105">
        <v>12000</v>
      </c>
      <c r="N979" s="105" t="s">
        <v>4453</v>
      </c>
      <c r="O979" s="105" t="s">
        <v>4563</v>
      </c>
      <c r="P979" s="105" t="s">
        <v>1964</v>
      </c>
      <c r="Q979" s="105">
        <v>42923</v>
      </c>
      <c r="R979" s="105">
        <v>0.63124999999999998</v>
      </c>
      <c r="S979" s="105" t="s">
        <v>4551</v>
      </c>
      <c r="T979" s="105" t="s">
        <v>3576</v>
      </c>
      <c r="U979" s="105" t="s">
        <v>4560</v>
      </c>
      <c r="V979" s="105" t="s">
        <v>4553</v>
      </c>
      <c r="W979" s="105" t="s">
        <v>4360</v>
      </c>
      <c r="X979" s="105"/>
      <c r="Y979" s="105" t="s">
        <v>4555</v>
      </c>
      <c r="Z979" s="105" t="s">
        <v>6946</v>
      </c>
      <c r="AA979" s="105">
        <f t="shared" si="150"/>
        <v>2017</v>
      </c>
      <c r="AB979" s="105">
        <f t="shared" si="151"/>
        <v>7</v>
      </c>
      <c r="AC979" s="105">
        <f t="shared" si="152"/>
        <v>7</v>
      </c>
      <c r="AD979" s="105">
        <f t="shared" si="153"/>
        <v>15</v>
      </c>
      <c r="AE979" s="105">
        <f t="shared" si="154"/>
        <v>9</v>
      </c>
      <c r="AF979" s="106" t="s">
        <v>6947</v>
      </c>
      <c r="AG979" s="107" t="s">
        <v>4596</v>
      </c>
      <c r="AH979" s="107" t="str">
        <f t="shared" si="159"/>
        <v>HFTD</v>
      </c>
      <c r="AI979" s="107" t="s">
        <v>4558</v>
      </c>
      <c r="AJ979" s="105" t="str">
        <f t="shared" si="155"/>
        <v>Distribution</v>
      </c>
      <c r="AK979" s="105" t="str">
        <f t="shared" si="156"/>
        <v>HFTD - Distribution</v>
      </c>
      <c r="AL979" s="105" t="str">
        <f t="shared" si="157"/>
        <v>Fire Less than 300 Acres</v>
      </c>
      <c r="AM979" s="108" t="s">
        <v>4560</v>
      </c>
      <c r="AN979" s="105" t="str">
        <f t="shared" si="158"/>
        <v>Other/Unknown</v>
      </c>
      <c r="AO979" s="109" t="s">
        <v>3576</v>
      </c>
    </row>
    <row r="980" spans="1:41" x14ac:dyDescent="0.25">
      <c r="A980" s="105" t="s">
        <v>4544</v>
      </c>
      <c r="B980" s="105">
        <v>42923.867523148147</v>
      </c>
      <c r="C980" s="105">
        <v>0.60486111111111118</v>
      </c>
      <c r="D980" s="105">
        <v>37.499000000000002</v>
      </c>
      <c r="E980" s="105">
        <v>-119.79900000000001</v>
      </c>
      <c r="F980" s="105" t="s">
        <v>4560</v>
      </c>
      <c r="G980" s="105" t="s">
        <v>4545</v>
      </c>
      <c r="H980" s="105" t="s">
        <v>4582</v>
      </c>
      <c r="I980" s="105" t="s">
        <v>4547</v>
      </c>
      <c r="J980" s="105" t="s">
        <v>6948</v>
      </c>
      <c r="K980" s="105">
        <v>103855637</v>
      </c>
      <c r="L980" s="105" t="s">
        <v>4360</v>
      </c>
      <c r="M980" s="105">
        <v>21000</v>
      </c>
      <c r="N980" s="105" t="s">
        <v>4453</v>
      </c>
      <c r="O980" s="105" t="s">
        <v>4563</v>
      </c>
      <c r="P980" s="105" t="s">
        <v>1964</v>
      </c>
      <c r="Q980" s="105">
        <v>42923.867523148147</v>
      </c>
      <c r="R980" s="105">
        <v>0.60486111111111118</v>
      </c>
      <c r="S980" s="105" t="s">
        <v>4551</v>
      </c>
      <c r="T980" s="105" t="s">
        <v>3576</v>
      </c>
      <c r="U980" s="105" t="s">
        <v>4560</v>
      </c>
      <c r="V980" s="105" t="s">
        <v>4553</v>
      </c>
      <c r="W980" s="105" t="s">
        <v>4554</v>
      </c>
      <c r="X980" s="105" t="s">
        <v>6949</v>
      </c>
      <c r="Y980" s="105" t="s">
        <v>4555</v>
      </c>
      <c r="Z980" s="105" t="s">
        <v>6950</v>
      </c>
      <c r="AA980" s="105">
        <f t="shared" si="150"/>
        <v>2017</v>
      </c>
      <c r="AB980" s="105">
        <f t="shared" si="151"/>
        <v>7</v>
      </c>
      <c r="AC980" s="105">
        <f t="shared" si="152"/>
        <v>7</v>
      </c>
      <c r="AD980" s="105">
        <f t="shared" si="153"/>
        <v>14</v>
      </c>
      <c r="AE980" s="105">
        <f t="shared" si="154"/>
        <v>31</v>
      </c>
      <c r="AF980" s="106" t="s">
        <v>6951</v>
      </c>
      <c r="AG980" s="107" t="s">
        <v>4596</v>
      </c>
      <c r="AH980" s="107" t="str">
        <f t="shared" si="159"/>
        <v>HFTD</v>
      </c>
      <c r="AI980" s="107" t="s">
        <v>4558</v>
      </c>
      <c r="AJ980" s="105" t="str">
        <f t="shared" si="155"/>
        <v>Distribution</v>
      </c>
      <c r="AK980" s="105" t="str">
        <f t="shared" si="156"/>
        <v>HFTD - Distribution</v>
      </c>
      <c r="AL980" s="105" t="str">
        <f t="shared" si="157"/>
        <v>Fire Less than 300 Acres</v>
      </c>
      <c r="AM980" s="108" t="s">
        <v>4559</v>
      </c>
      <c r="AN980" s="105" t="str">
        <f t="shared" si="158"/>
        <v>3rd Party - Unknown</v>
      </c>
      <c r="AO980" s="109">
        <v>554306</v>
      </c>
    </row>
    <row r="981" spans="1:41" x14ac:dyDescent="0.25">
      <c r="A981" s="105" t="s">
        <v>4544</v>
      </c>
      <c r="B981" s="105">
        <v>42924.170567129629</v>
      </c>
      <c r="C981" s="105">
        <v>0.16874999999999998</v>
      </c>
      <c r="D981" s="105">
        <v>38.553539999999998</v>
      </c>
      <c r="E981" s="105">
        <v>-121.5368</v>
      </c>
      <c r="F981" s="105" t="s">
        <v>4560</v>
      </c>
      <c r="G981" s="105" t="s">
        <v>4545</v>
      </c>
      <c r="H981" s="105" t="s">
        <v>6501</v>
      </c>
      <c r="I981" s="105" t="s">
        <v>4547</v>
      </c>
      <c r="J981" s="105" t="s">
        <v>4360</v>
      </c>
      <c r="K981" s="105">
        <v>101584938</v>
      </c>
      <c r="L981" s="105" t="s">
        <v>4360</v>
      </c>
      <c r="M981" s="105" t="s">
        <v>4457</v>
      </c>
      <c r="N981" s="105" t="s">
        <v>4453</v>
      </c>
      <c r="O981" s="105" t="s">
        <v>4563</v>
      </c>
      <c r="P981" s="105" t="s">
        <v>1964</v>
      </c>
      <c r="Q981" s="105">
        <v>42924.170567129629</v>
      </c>
      <c r="R981" s="105">
        <v>0.16874999999999998</v>
      </c>
      <c r="S981" s="105" t="s">
        <v>4551</v>
      </c>
      <c r="T981" s="105" t="s">
        <v>3576</v>
      </c>
      <c r="U981" s="105" t="s">
        <v>4560</v>
      </c>
      <c r="V981" s="105" t="s">
        <v>4553</v>
      </c>
      <c r="W981" s="105" t="s">
        <v>4360</v>
      </c>
      <c r="X981" s="105"/>
      <c r="Y981" s="105" t="s">
        <v>4571</v>
      </c>
      <c r="Z981" s="105" t="s">
        <v>6952</v>
      </c>
      <c r="AA981" s="105">
        <f t="shared" si="150"/>
        <v>2017</v>
      </c>
      <c r="AB981" s="105">
        <f t="shared" si="151"/>
        <v>7</v>
      </c>
      <c r="AC981" s="105">
        <f t="shared" si="152"/>
        <v>8</v>
      </c>
      <c r="AD981" s="105">
        <f t="shared" si="153"/>
        <v>4</v>
      </c>
      <c r="AE981" s="105">
        <f t="shared" si="154"/>
        <v>3</v>
      </c>
      <c r="AF981" s="106" t="s">
        <v>4573</v>
      </c>
      <c r="AG981" s="107" t="s">
        <v>3561</v>
      </c>
      <c r="AH981" s="107" t="str">
        <f t="shared" si="159"/>
        <v>non-HFTD</v>
      </c>
      <c r="AI981" s="107" t="s">
        <v>4558</v>
      </c>
      <c r="AJ981" s="105" t="str">
        <f t="shared" si="155"/>
        <v>Distribution</v>
      </c>
      <c r="AK981" s="105" t="str">
        <f t="shared" si="156"/>
        <v>non-HFTD - Distribution</v>
      </c>
      <c r="AL981" s="105" t="str">
        <f t="shared" si="157"/>
        <v>Fire Less than 300 Acres</v>
      </c>
      <c r="AM981" s="108" t="s">
        <v>4560</v>
      </c>
      <c r="AN981" s="105" t="str">
        <f t="shared" si="158"/>
        <v>Other/Unknown</v>
      </c>
      <c r="AO981" s="109" t="s">
        <v>3576</v>
      </c>
    </row>
    <row r="982" spans="1:41" x14ac:dyDescent="0.25">
      <c r="A982" s="105" t="s">
        <v>4544</v>
      </c>
      <c r="B982" s="105">
        <v>42924.667986111112</v>
      </c>
      <c r="C982" s="105">
        <v>0.66597222222222219</v>
      </c>
      <c r="D982" s="105">
        <v>37.282170000000001</v>
      </c>
      <c r="E982" s="105">
        <v>-122.01887000000001</v>
      </c>
      <c r="F982" s="105" t="s">
        <v>4451</v>
      </c>
      <c r="G982" s="105" t="s">
        <v>4561</v>
      </c>
      <c r="H982" s="105" t="s">
        <v>4546</v>
      </c>
      <c r="I982" s="105" t="s">
        <v>4547</v>
      </c>
      <c r="J982" s="105" t="s">
        <v>4360</v>
      </c>
      <c r="K982" s="105">
        <v>100540958</v>
      </c>
      <c r="L982" s="105" t="s">
        <v>4360</v>
      </c>
      <c r="M982" s="105" t="s">
        <v>4457</v>
      </c>
      <c r="N982" s="105" t="s">
        <v>4453</v>
      </c>
      <c r="O982" s="105" t="s">
        <v>4563</v>
      </c>
      <c r="P982" s="105" t="s">
        <v>1964</v>
      </c>
      <c r="Q982" s="105">
        <v>42924.667986111112</v>
      </c>
      <c r="R982" s="105">
        <v>0.66597222222222219</v>
      </c>
      <c r="S982" s="105" t="s">
        <v>4551</v>
      </c>
      <c r="T982" s="105" t="s">
        <v>3576</v>
      </c>
      <c r="U982" s="105" t="s">
        <v>4560</v>
      </c>
      <c r="V982" s="105" t="s">
        <v>4553</v>
      </c>
      <c r="W982" s="105" t="s">
        <v>4360</v>
      </c>
      <c r="X982" s="105"/>
      <c r="Y982" s="105" t="s">
        <v>4555</v>
      </c>
      <c r="Z982" s="105" t="s">
        <v>6953</v>
      </c>
      <c r="AA982" s="105">
        <f t="shared" si="150"/>
        <v>2017</v>
      </c>
      <c r="AB982" s="105">
        <f t="shared" si="151"/>
        <v>7</v>
      </c>
      <c r="AC982" s="105">
        <f t="shared" si="152"/>
        <v>8</v>
      </c>
      <c r="AD982" s="105">
        <f t="shared" si="153"/>
        <v>15</v>
      </c>
      <c r="AE982" s="105">
        <f t="shared" si="154"/>
        <v>59</v>
      </c>
      <c r="AF982" s="106" t="s">
        <v>6954</v>
      </c>
      <c r="AG982" s="107" t="s">
        <v>3561</v>
      </c>
      <c r="AH982" s="107" t="str">
        <f t="shared" si="159"/>
        <v>non-HFTD</v>
      </c>
      <c r="AI982" s="107" t="s">
        <v>4558</v>
      </c>
      <c r="AJ982" s="105" t="str">
        <f t="shared" si="155"/>
        <v>Distribution</v>
      </c>
      <c r="AK982" s="105" t="str">
        <f t="shared" si="156"/>
        <v>non-HFTD - Distribution</v>
      </c>
      <c r="AL982" s="105" t="str">
        <f t="shared" si="157"/>
        <v>Fire Less than 300 Acres</v>
      </c>
      <c r="AM982" s="108" t="s">
        <v>4560</v>
      </c>
      <c r="AN982" s="105" t="str">
        <f t="shared" si="158"/>
        <v>Other/Unknown</v>
      </c>
      <c r="AO982" s="109">
        <v>952</v>
      </c>
    </row>
    <row r="983" spans="1:41" x14ac:dyDescent="0.25">
      <c r="A983" s="105" t="s">
        <v>4544</v>
      </c>
      <c r="B983" s="105">
        <v>42924.766226851847</v>
      </c>
      <c r="C983" s="105">
        <v>0.76111111111111107</v>
      </c>
      <c r="D983" s="105">
        <v>35.465290000000003</v>
      </c>
      <c r="E983" s="105">
        <v>-120.67131999999999</v>
      </c>
      <c r="F983" s="105" t="s">
        <v>4560</v>
      </c>
      <c r="G983" s="105" t="s">
        <v>4561</v>
      </c>
      <c r="H983" s="105" t="s">
        <v>6501</v>
      </c>
      <c r="I983" s="105" t="s">
        <v>4547</v>
      </c>
      <c r="J983" s="105" t="s">
        <v>4360</v>
      </c>
      <c r="K983" s="105">
        <v>103392970</v>
      </c>
      <c r="L983" s="105" t="s">
        <v>4360</v>
      </c>
      <c r="M983" s="105" t="s">
        <v>4457</v>
      </c>
      <c r="N983" s="105" t="s">
        <v>4453</v>
      </c>
      <c r="O983" s="105" t="s">
        <v>4563</v>
      </c>
      <c r="P983" s="105" t="s">
        <v>1964</v>
      </c>
      <c r="Q983" s="105">
        <v>42924.766226851847</v>
      </c>
      <c r="R983" s="105">
        <v>0.76111111111111107</v>
      </c>
      <c r="S983" s="105" t="s">
        <v>4551</v>
      </c>
      <c r="T983" s="105" t="s">
        <v>3576</v>
      </c>
      <c r="U983" s="105" t="s">
        <v>4560</v>
      </c>
      <c r="V983" s="105" t="s">
        <v>4553</v>
      </c>
      <c r="W983" s="105" t="s">
        <v>4360</v>
      </c>
      <c r="X983" s="105"/>
      <c r="Y983" s="105" t="s">
        <v>4555</v>
      </c>
      <c r="Z983" s="105" t="s">
        <v>6955</v>
      </c>
      <c r="AA983" s="105">
        <f t="shared" si="150"/>
        <v>2017</v>
      </c>
      <c r="AB983" s="105">
        <f t="shared" si="151"/>
        <v>7</v>
      </c>
      <c r="AC983" s="105">
        <f t="shared" si="152"/>
        <v>8</v>
      </c>
      <c r="AD983" s="105">
        <f t="shared" si="153"/>
        <v>18</v>
      </c>
      <c r="AE983" s="105">
        <f t="shared" si="154"/>
        <v>16</v>
      </c>
      <c r="AF983" s="106" t="s">
        <v>6956</v>
      </c>
      <c r="AG983" s="107" t="s">
        <v>3561</v>
      </c>
      <c r="AH983" s="107" t="str">
        <f t="shared" si="159"/>
        <v>non-HFTD</v>
      </c>
      <c r="AI983" s="107" t="s">
        <v>4558</v>
      </c>
      <c r="AJ983" s="105" t="str">
        <f t="shared" si="155"/>
        <v>Distribution</v>
      </c>
      <c r="AK983" s="105" t="str">
        <f t="shared" si="156"/>
        <v>non-HFTD - Distribution</v>
      </c>
      <c r="AL983" s="105" t="str">
        <f t="shared" si="157"/>
        <v>Fire Less than 300 Acres</v>
      </c>
      <c r="AM983" s="108" t="s">
        <v>4560</v>
      </c>
      <c r="AN983" s="105" t="str">
        <f t="shared" si="158"/>
        <v>Other/Unknown</v>
      </c>
      <c r="AO983" s="109">
        <v>175132</v>
      </c>
    </row>
    <row r="984" spans="1:41" x14ac:dyDescent="0.25">
      <c r="A984" s="105" t="s">
        <v>4544</v>
      </c>
      <c r="B984" s="105">
        <v>42924.807638888888</v>
      </c>
      <c r="C984" s="105">
        <v>0.78402777777777777</v>
      </c>
      <c r="D984" s="105">
        <v>40.293536318199997</v>
      </c>
      <c r="E984" s="105">
        <v>-122.4089044831</v>
      </c>
      <c r="F984" s="105" t="s">
        <v>4560</v>
      </c>
      <c r="G984" s="105" t="s">
        <v>4545</v>
      </c>
      <c r="H984" s="105" t="s">
        <v>4752</v>
      </c>
      <c r="I984" s="105" t="s">
        <v>4547</v>
      </c>
      <c r="J984" s="105" t="s">
        <v>6957</v>
      </c>
      <c r="K984" s="105">
        <v>101526269</v>
      </c>
      <c r="L984" s="105" t="s">
        <v>5757</v>
      </c>
      <c r="M984" s="105">
        <v>12000</v>
      </c>
      <c r="N984" s="105" t="s">
        <v>4453</v>
      </c>
      <c r="O984" s="105" t="s">
        <v>4563</v>
      </c>
      <c r="P984" s="105" t="s">
        <v>1964</v>
      </c>
      <c r="Q984" s="105">
        <v>42924.807638888888</v>
      </c>
      <c r="R984" s="105">
        <v>0.78402777777777777</v>
      </c>
      <c r="S984" s="105" t="s">
        <v>4551</v>
      </c>
      <c r="T984" s="105" t="s">
        <v>3576</v>
      </c>
      <c r="U984" s="105" t="s">
        <v>4560</v>
      </c>
      <c r="V984" s="105" t="s">
        <v>4553</v>
      </c>
      <c r="W984" s="105" t="s">
        <v>4360</v>
      </c>
      <c r="X984" s="105"/>
      <c r="Y984" s="105" t="s">
        <v>4593</v>
      </c>
      <c r="Z984" s="105" t="s">
        <v>6958</v>
      </c>
      <c r="AA984" s="105">
        <f t="shared" si="150"/>
        <v>2017</v>
      </c>
      <c r="AB984" s="105">
        <f t="shared" si="151"/>
        <v>7</v>
      </c>
      <c r="AC984" s="105">
        <f t="shared" si="152"/>
        <v>8</v>
      </c>
      <c r="AD984" s="105">
        <f t="shared" si="153"/>
        <v>18</v>
      </c>
      <c r="AE984" s="105">
        <f t="shared" si="154"/>
        <v>49</v>
      </c>
      <c r="AF984" s="106" t="s">
        <v>6959</v>
      </c>
      <c r="AG984" s="107" t="s">
        <v>4596</v>
      </c>
      <c r="AH984" s="107" t="str">
        <f t="shared" si="159"/>
        <v>HFTD</v>
      </c>
      <c r="AI984" s="107" t="s">
        <v>4558</v>
      </c>
      <c r="AJ984" s="105" t="str">
        <f t="shared" si="155"/>
        <v>Distribution</v>
      </c>
      <c r="AK984" s="105" t="str">
        <f t="shared" si="156"/>
        <v>HFTD - Distribution</v>
      </c>
      <c r="AL984" s="105" t="str">
        <f t="shared" si="157"/>
        <v>Fire Less than 300 Acres</v>
      </c>
      <c r="AM984" s="108" t="s">
        <v>4560</v>
      </c>
      <c r="AN984" s="105" t="str">
        <f t="shared" si="158"/>
        <v>Branch (Not overhanging, Distance Unknown)</v>
      </c>
      <c r="AO984" s="109">
        <v>157484</v>
      </c>
    </row>
    <row r="985" spans="1:41" x14ac:dyDescent="0.25">
      <c r="A985" s="105" t="s">
        <v>4544</v>
      </c>
      <c r="B985" s="105">
        <v>42925.306967592594</v>
      </c>
      <c r="C985" s="105">
        <v>0.29652777777777778</v>
      </c>
      <c r="D985" s="105">
        <v>36.5092</v>
      </c>
      <c r="E985" s="105">
        <v>-121.44651</v>
      </c>
      <c r="F985" s="105" t="s">
        <v>4560</v>
      </c>
      <c r="G985" s="105" t="s">
        <v>4545</v>
      </c>
      <c r="H985" s="105" t="s">
        <v>4582</v>
      </c>
      <c r="I985" s="105" t="s">
        <v>4547</v>
      </c>
      <c r="J985" s="105" t="s">
        <v>5756</v>
      </c>
      <c r="K985" s="105">
        <v>103011964</v>
      </c>
      <c r="L985" s="105" t="s">
        <v>4360</v>
      </c>
      <c r="M985" s="105">
        <v>12000</v>
      </c>
      <c r="N985" s="105" t="s">
        <v>4453</v>
      </c>
      <c r="O985" s="105" t="s">
        <v>4563</v>
      </c>
      <c r="P985" s="105" t="s">
        <v>1964</v>
      </c>
      <c r="Q985" s="105">
        <v>42925.306967592594</v>
      </c>
      <c r="R985" s="105">
        <v>0.29652777777777778</v>
      </c>
      <c r="S985" s="105" t="s">
        <v>4588</v>
      </c>
      <c r="T985" s="105" t="s">
        <v>4454</v>
      </c>
      <c r="U985" s="105" t="s">
        <v>3576</v>
      </c>
      <c r="V985" s="105" t="s">
        <v>3576</v>
      </c>
      <c r="W985" s="105" t="s">
        <v>4360</v>
      </c>
      <c r="X985" s="105"/>
      <c r="Y985" s="105" t="s">
        <v>4555</v>
      </c>
      <c r="Z985" s="105" t="s">
        <v>6960</v>
      </c>
      <c r="AA985" s="105">
        <f t="shared" si="150"/>
        <v>2017</v>
      </c>
      <c r="AB985" s="105">
        <f t="shared" si="151"/>
        <v>7</v>
      </c>
      <c r="AC985" s="105">
        <f t="shared" si="152"/>
        <v>9</v>
      </c>
      <c r="AD985" s="105">
        <f t="shared" si="153"/>
        <v>7</v>
      </c>
      <c r="AE985" s="105">
        <f t="shared" si="154"/>
        <v>7</v>
      </c>
      <c r="AF985" s="106" t="s">
        <v>6961</v>
      </c>
      <c r="AG985" s="107" t="s">
        <v>3561</v>
      </c>
      <c r="AH985" s="107" t="str">
        <f t="shared" si="159"/>
        <v>non-HFTD</v>
      </c>
      <c r="AI985" s="107" t="s">
        <v>4558</v>
      </c>
      <c r="AJ985" s="105" t="str">
        <f t="shared" si="155"/>
        <v>Distribution</v>
      </c>
      <c r="AK985" s="105" t="str">
        <f t="shared" si="156"/>
        <v>non-HFTD - Distribution</v>
      </c>
      <c r="AL985" s="105" t="str">
        <f t="shared" si="157"/>
        <v>Fire Less than 300 Acres</v>
      </c>
      <c r="AM985" s="108" t="s">
        <v>4591</v>
      </c>
      <c r="AN985" s="105" t="str">
        <f t="shared" si="158"/>
        <v>Splice/Clamp/Connector</v>
      </c>
      <c r="AO985" s="109">
        <v>45241</v>
      </c>
    </row>
    <row r="986" spans="1:41" x14ac:dyDescent="0.25">
      <c r="A986" s="105" t="s">
        <v>4544</v>
      </c>
      <c r="B986" s="105">
        <v>42925.462824074071</v>
      </c>
      <c r="C986" s="105">
        <v>0.45833333333333331</v>
      </c>
      <c r="D986" s="105">
        <v>39.42015</v>
      </c>
      <c r="E986" s="105">
        <v>-121.54389999999999</v>
      </c>
      <c r="F986" s="105" t="s">
        <v>4560</v>
      </c>
      <c r="G986" s="105" t="s">
        <v>4545</v>
      </c>
      <c r="H986" s="105" t="s">
        <v>4546</v>
      </c>
      <c r="I986" s="105" t="s">
        <v>4547</v>
      </c>
      <c r="J986" s="105" t="s">
        <v>4360</v>
      </c>
      <c r="K986" s="105">
        <v>100394209</v>
      </c>
      <c r="L986" s="105" t="s">
        <v>5757</v>
      </c>
      <c r="M986" s="105">
        <v>12000</v>
      </c>
      <c r="N986" s="105" t="s">
        <v>4453</v>
      </c>
      <c r="O986" s="105" t="s">
        <v>4563</v>
      </c>
      <c r="P986" s="105" t="s">
        <v>1964</v>
      </c>
      <c r="Q986" s="105">
        <v>42925.462824074071</v>
      </c>
      <c r="R986" s="105">
        <v>0.45833333333333331</v>
      </c>
      <c r="S986" s="105" t="s">
        <v>4551</v>
      </c>
      <c r="T986" s="105" t="s">
        <v>3576</v>
      </c>
      <c r="U986" s="105" t="s">
        <v>4560</v>
      </c>
      <c r="V986" s="105" t="s">
        <v>4553</v>
      </c>
      <c r="W986" s="105" t="s">
        <v>4360</v>
      </c>
      <c r="X986" s="105"/>
      <c r="Y986" s="105" t="s">
        <v>4721</v>
      </c>
      <c r="Z986" s="105" t="s">
        <v>6962</v>
      </c>
      <c r="AA986" s="105">
        <f t="shared" si="150"/>
        <v>2017</v>
      </c>
      <c r="AB986" s="105">
        <f t="shared" si="151"/>
        <v>7</v>
      </c>
      <c r="AC986" s="105">
        <f t="shared" si="152"/>
        <v>9</v>
      </c>
      <c r="AD986" s="105">
        <f t="shared" si="153"/>
        <v>11</v>
      </c>
      <c r="AE986" s="105">
        <f t="shared" si="154"/>
        <v>0</v>
      </c>
      <c r="AF986" s="106" t="s">
        <v>6963</v>
      </c>
      <c r="AG986" s="107" t="s">
        <v>3561</v>
      </c>
      <c r="AH986" s="107" t="str">
        <f t="shared" si="159"/>
        <v>non-HFTD</v>
      </c>
      <c r="AI986" s="107" t="s">
        <v>4558</v>
      </c>
      <c r="AJ986" s="105" t="str">
        <f t="shared" si="155"/>
        <v>Distribution</v>
      </c>
      <c r="AK986" s="105" t="str">
        <f t="shared" si="156"/>
        <v>non-HFTD - Distribution</v>
      </c>
      <c r="AL986" s="105" t="str">
        <f t="shared" si="157"/>
        <v>Fire Less than 300 Acres</v>
      </c>
      <c r="AM986" s="108" t="s">
        <v>4560</v>
      </c>
      <c r="AN986" s="105" t="str">
        <f t="shared" si="158"/>
        <v>Branch (OverHanging)</v>
      </c>
      <c r="AO986" s="109">
        <v>9983</v>
      </c>
    </row>
    <row r="987" spans="1:41" x14ac:dyDescent="0.25">
      <c r="A987" s="105" t="s">
        <v>4544</v>
      </c>
      <c r="B987" s="105">
        <v>42926.380393518513</v>
      </c>
      <c r="C987" s="105" t="s">
        <v>6964</v>
      </c>
      <c r="D987" s="105">
        <v>38.207422000000001</v>
      </c>
      <c r="E987" s="105">
        <v>-121.233497</v>
      </c>
      <c r="F987" s="105" t="s">
        <v>4560</v>
      </c>
      <c r="G987" s="105" t="s">
        <v>4545</v>
      </c>
      <c r="H987" s="105" t="s">
        <v>6501</v>
      </c>
      <c r="I987" s="105" t="s">
        <v>4621</v>
      </c>
      <c r="J987" s="105" t="s">
        <v>3576</v>
      </c>
      <c r="K987" s="105">
        <v>102083900</v>
      </c>
      <c r="L987" s="105" t="s">
        <v>4360</v>
      </c>
      <c r="M987" s="105" t="s">
        <v>4457</v>
      </c>
      <c r="N987" s="105" t="s">
        <v>4453</v>
      </c>
      <c r="O987" s="105" t="s">
        <v>4563</v>
      </c>
      <c r="P987" s="105" t="s">
        <v>1964</v>
      </c>
      <c r="Q987" s="105">
        <v>42926.380393518513</v>
      </c>
      <c r="R987" s="105" t="s">
        <v>6964</v>
      </c>
      <c r="S987" s="105" t="s">
        <v>4588</v>
      </c>
      <c r="T987" s="105" t="s">
        <v>4454</v>
      </c>
      <c r="U987" s="105" t="s">
        <v>3576</v>
      </c>
      <c r="V987" s="105" t="s">
        <v>3576</v>
      </c>
      <c r="W987" s="105" t="s">
        <v>4360</v>
      </c>
      <c r="X987" s="105"/>
      <c r="Y987" s="105" t="s">
        <v>4571</v>
      </c>
      <c r="Z987" s="105" t="s">
        <v>6965</v>
      </c>
      <c r="AA987" s="105">
        <f t="shared" si="150"/>
        <v>2017</v>
      </c>
      <c r="AB987" s="105">
        <f t="shared" si="151"/>
        <v>7</v>
      </c>
      <c r="AC987" s="105">
        <f t="shared" si="152"/>
        <v>10</v>
      </c>
      <c r="AD987" s="105">
        <f t="shared" si="153"/>
        <v>9</v>
      </c>
      <c r="AE987" s="105">
        <f t="shared" si="154"/>
        <v>7</v>
      </c>
      <c r="AF987" s="106" t="s">
        <v>4573</v>
      </c>
      <c r="AG987" s="107" t="s">
        <v>3561</v>
      </c>
      <c r="AH987" s="107" t="str">
        <f t="shared" si="159"/>
        <v>non-HFTD</v>
      </c>
      <c r="AI987" s="107" t="s">
        <v>4558</v>
      </c>
      <c r="AJ987" s="105" t="str">
        <f t="shared" si="155"/>
        <v>Distribution</v>
      </c>
      <c r="AK987" s="105" t="str">
        <f t="shared" si="156"/>
        <v>non-HFTD - Distribution</v>
      </c>
      <c r="AL987" s="105" t="str">
        <f t="shared" si="157"/>
        <v>Fire Less than 300 Acres</v>
      </c>
      <c r="AM987" s="108" t="s">
        <v>4591</v>
      </c>
      <c r="AN987" s="105" t="str">
        <f t="shared" si="158"/>
        <v>Splice/Clamp/Connector</v>
      </c>
      <c r="AO987" s="109" t="s">
        <v>3576</v>
      </c>
    </row>
    <row r="988" spans="1:41" x14ac:dyDescent="0.25">
      <c r="A988" s="105" t="s">
        <v>4544</v>
      </c>
      <c r="B988" s="105">
        <v>42926.523680555554</v>
      </c>
      <c r="C988" s="105">
        <v>0.52222222222222225</v>
      </c>
      <c r="D988" s="105">
        <v>40.260278</v>
      </c>
      <c r="E988" s="105">
        <v>-123.825278</v>
      </c>
      <c r="F988" s="105" t="s">
        <v>4560</v>
      </c>
      <c r="G988" s="105" t="s">
        <v>4545</v>
      </c>
      <c r="H988" s="105" t="s">
        <v>4546</v>
      </c>
      <c r="I988" s="105" t="s">
        <v>4547</v>
      </c>
      <c r="J988" s="105" t="s">
        <v>5756</v>
      </c>
      <c r="K988" s="105">
        <v>103139646</v>
      </c>
      <c r="L988" s="105" t="s">
        <v>4360</v>
      </c>
      <c r="M988" s="105">
        <v>12000</v>
      </c>
      <c r="N988" s="105" t="s">
        <v>4453</v>
      </c>
      <c r="O988" s="105" t="s">
        <v>4563</v>
      </c>
      <c r="P988" s="105" t="s">
        <v>1964</v>
      </c>
      <c r="Q988" s="105">
        <v>42926.523680555554</v>
      </c>
      <c r="R988" s="105">
        <v>0.52222222222222225</v>
      </c>
      <c r="S988" s="105" t="s">
        <v>4551</v>
      </c>
      <c r="T988" s="105" t="s">
        <v>3576</v>
      </c>
      <c r="U988" s="105" t="s">
        <v>4560</v>
      </c>
      <c r="V988" s="105" t="s">
        <v>4553</v>
      </c>
      <c r="W988" s="105" t="s">
        <v>4360</v>
      </c>
      <c r="X988" s="105"/>
      <c r="Y988" s="105" t="s">
        <v>4555</v>
      </c>
      <c r="Z988" s="105" t="s">
        <v>6966</v>
      </c>
      <c r="AA988" s="105">
        <f t="shared" si="150"/>
        <v>2017</v>
      </c>
      <c r="AB988" s="105">
        <f t="shared" si="151"/>
        <v>7</v>
      </c>
      <c r="AC988" s="105">
        <f t="shared" si="152"/>
        <v>10</v>
      </c>
      <c r="AD988" s="105">
        <f t="shared" si="153"/>
        <v>12</v>
      </c>
      <c r="AE988" s="105">
        <f t="shared" si="154"/>
        <v>32</v>
      </c>
      <c r="AF988" s="106" t="s">
        <v>6967</v>
      </c>
      <c r="AG988" s="107" t="s">
        <v>4596</v>
      </c>
      <c r="AH988" s="107" t="str">
        <f t="shared" si="159"/>
        <v>HFTD</v>
      </c>
      <c r="AI988" s="107" t="s">
        <v>4558</v>
      </c>
      <c r="AJ988" s="105" t="str">
        <f t="shared" si="155"/>
        <v>Distribution</v>
      </c>
      <c r="AK988" s="105" t="str">
        <f t="shared" si="156"/>
        <v>HFTD - Distribution</v>
      </c>
      <c r="AL988" s="105" t="str">
        <f t="shared" si="157"/>
        <v>Fire Less than 300 Acres</v>
      </c>
      <c r="AM988" s="108" t="s">
        <v>4560</v>
      </c>
      <c r="AN988" s="105" t="str">
        <f t="shared" si="158"/>
        <v>Other/Unknown</v>
      </c>
      <c r="AO988" s="109">
        <v>5910</v>
      </c>
    </row>
    <row r="989" spans="1:41" x14ac:dyDescent="0.25">
      <c r="A989" s="105" t="s">
        <v>4544</v>
      </c>
      <c r="B989" s="105">
        <v>42926.695208333331</v>
      </c>
      <c r="C989" s="105">
        <v>0.69374999999999998</v>
      </c>
      <c r="D989" s="105">
        <v>36.962012999999999</v>
      </c>
      <c r="E989" s="105">
        <v>-120.858394</v>
      </c>
      <c r="F989" s="105" t="s">
        <v>4560</v>
      </c>
      <c r="G989" s="105" t="s">
        <v>4545</v>
      </c>
      <c r="H989" s="105" t="s">
        <v>4582</v>
      </c>
      <c r="I989" s="105" t="s">
        <v>4547</v>
      </c>
      <c r="J989" s="105" t="s">
        <v>6968</v>
      </c>
      <c r="K989" s="105">
        <v>101203174</v>
      </c>
      <c r="L989" s="105" t="s">
        <v>4360</v>
      </c>
      <c r="M989" s="105">
        <v>12000</v>
      </c>
      <c r="N989" s="105" t="s">
        <v>4453</v>
      </c>
      <c r="O989" s="105" t="s">
        <v>4563</v>
      </c>
      <c r="P989" s="105" t="s">
        <v>1964</v>
      </c>
      <c r="Q989" s="105">
        <v>42926.695208333331</v>
      </c>
      <c r="R989" s="105">
        <v>0.69374999999999998</v>
      </c>
      <c r="S989" s="105" t="s">
        <v>4588</v>
      </c>
      <c r="T989" s="105" t="s">
        <v>4453</v>
      </c>
      <c r="U989" s="105" t="s">
        <v>3576</v>
      </c>
      <c r="V989" s="105" t="s">
        <v>3576</v>
      </c>
      <c r="W989" s="105" t="s">
        <v>4360</v>
      </c>
      <c r="X989" s="105"/>
      <c r="Y989" s="105" t="s">
        <v>4555</v>
      </c>
      <c r="Z989" s="105" t="s">
        <v>6969</v>
      </c>
      <c r="AA989" s="105">
        <f t="shared" si="150"/>
        <v>2017</v>
      </c>
      <c r="AB989" s="105">
        <f t="shared" si="151"/>
        <v>7</v>
      </c>
      <c r="AC989" s="105">
        <f t="shared" si="152"/>
        <v>10</v>
      </c>
      <c r="AD989" s="105">
        <f t="shared" si="153"/>
        <v>16</v>
      </c>
      <c r="AE989" s="105">
        <f t="shared" si="154"/>
        <v>39</v>
      </c>
      <c r="AF989" s="106" t="s">
        <v>6970</v>
      </c>
      <c r="AG989" s="107" t="s">
        <v>3561</v>
      </c>
      <c r="AH989" s="107" t="str">
        <f t="shared" si="159"/>
        <v>non-HFTD</v>
      </c>
      <c r="AI989" s="107" t="s">
        <v>4558</v>
      </c>
      <c r="AJ989" s="105" t="str">
        <f t="shared" si="155"/>
        <v>Distribution</v>
      </c>
      <c r="AK989" s="105" t="str">
        <f t="shared" si="156"/>
        <v>non-HFTD - Distribution</v>
      </c>
      <c r="AL989" s="105" t="str">
        <f t="shared" si="157"/>
        <v>Fire Less than 300 Acres</v>
      </c>
      <c r="AM989" s="108" t="s">
        <v>4591</v>
      </c>
      <c r="AN989" s="105" t="str">
        <f t="shared" si="158"/>
        <v>Conductor</v>
      </c>
      <c r="AO989" s="109" t="s">
        <v>3576</v>
      </c>
    </row>
    <row r="990" spans="1:41" x14ac:dyDescent="0.25">
      <c r="A990" s="105" t="s">
        <v>4544</v>
      </c>
      <c r="B990" s="105">
        <v>42926.750046296293</v>
      </c>
      <c r="C990" s="105">
        <v>0.70833333333333337</v>
      </c>
      <c r="D990" s="105">
        <v>37.376769000000003</v>
      </c>
      <c r="E990" s="105">
        <v>-122.35967100000001</v>
      </c>
      <c r="F990" s="105" t="s">
        <v>4560</v>
      </c>
      <c r="G990" s="105" t="s">
        <v>4545</v>
      </c>
      <c r="H990" s="105" t="s">
        <v>4582</v>
      </c>
      <c r="I990" s="105" t="s">
        <v>4547</v>
      </c>
      <c r="J990" s="105" t="s">
        <v>6971</v>
      </c>
      <c r="K990" s="105">
        <v>100270370</v>
      </c>
      <c r="L990" s="105" t="s">
        <v>4360</v>
      </c>
      <c r="M990" s="105">
        <v>12000</v>
      </c>
      <c r="N990" s="105" t="s">
        <v>4453</v>
      </c>
      <c r="O990" s="105" t="s">
        <v>4563</v>
      </c>
      <c r="P990" s="105" t="s">
        <v>4569</v>
      </c>
      <c r="Q990" s="105" t="s">
        <v>4570</v>
      </c>
      <c r="R990" s="105" t="s">
        <v>4570</v>
      </c>
      <c r="S990" s="105" t="s">
        <v>4551</v>
      </c>
      <c r="T990" s="105" t="s">
        <v>3576</v>
      </c>
      <c r="U990" s="105" t="s">
        <v>4560</v>
      </c>
      <c r="V990" s="105" t="s">
        <v>4553</v>
      </c>
      <c r="W990" s="105" t="s">
        <v>4360</v>
      </c>
      <c r="X990" s="105"/>
      <c r="Y990" s="105" t="s">
        <v>4576</v>
      </c>
      <c r="Z990" s="105" t="s">
        <v>6972</v>
      </c>
      <c r="AA990" s="105">
        <f t="shared" si="150"/>
        <v>2017</v>
      </c>
      <c r="AB990" s="105">
        <f t="shared" si="151"/>
        <v>7</v>
      </c>
      <c r="AC990" s="105">
        <f t="shared" si="152"/>
        <v>10</v>
      </c>
      <c r="AD990" s="105">
        <f t="shared" si="153"/>
        <v>17</v>
      </c>
      <c r="AE990" s="105">
        <f t="shared" si="154"/>
        <v>0</v>
      </c>
      <c r="AF990" s="106" t="s">
        <v>2963</v>
      </c>
      <c r="AG990" s="107" t="s">
        <v>4596</v>
      </c>
      <c r="AH990" s="107" t="str">
        <f t="shared" si="159"/>
        <v>HFTD</v>
      </c>
      <c r="AI990" s="107" t="s">
        <v>4558</v>
      </c>
      <c r="AJ990" s="105" t="str">
        <f t="shared" si="155"/>
        <v>Distribution</v>
      </c>
      <c r="AK990" s="105" t="str">
        <f t="shared" si="156"/>
        <v>HFTD - Distribution</v>
      </c>
      <c r="AL990" s="105" t="str">
        <f t="shared" si="157"/>
        <v>Fire Less than 300 Acres</v>
      </c>
      <c r="AM990" s="108" t="s">
        <v>4560</v>
      </c>
      <c r="AN990" s="105" t="str">
        <f t="shared" si="158"/>
        <v>Fell into (No defect)</v>
      </c>
      <c r="AO990" s="109">
        <v>3322</v>
      </c>
    </row>
    <row r="991" spans="1:41" x14ac:dyDescent="0.25">
      <c r="A991" s="105" t="s">
        <v>4544</v>
      </c>
      <c r="B991" s="105">
        <v>42927.342708333337</v>
      </c>
      <c r="C991" s="105">
        <v>0.34097222222222223</v>
      </c>
      <c r="D991" s="105">
        <v>38.133701700000003</v>
      </c>
      <c r="E991" s="105">
        <v>-121.10541670000001</v>
      </c>
      <c r="F991" s="105" t="s">
        <v>4560</v>
      </c>
      <c r="G991" s="105" t="s">
        <v>4545</v>
      </c>
      <c r="H991" s="105" t="s">
        <v>4546</v>
      </c>
      <c r="I991" s="105" t="s">
        <v>4547</v>
      </c>
      <c r="J991" s="105" t="s">
        <v>4360</v>
      </c>
      <c r="K991" s="105">
        <v>102072316</v>
      </c>
      <c r="L991" s="105" t="s">
        <v>4549</v>
      </c>
      <c r="M991" s="105">
        <v>21000</v>
      </c>
      <c r="N991" s="105" t="s">
        <v>4451</v>
      </c>
      <c r="O991" s="105" t="s">
        <v>4563</v>
      </c>
      <c r="P991" s="105" t="s">
        <v>1964</v>
      </c>
      <c r="Q991" s="105">
        <v>42927.342708333337</v>
      </c>
      <c r="R991" s="105">
        <v>0.34097222222222223</v>
      </c>
      <c r="S991" s="105" t="s">
        <v>4551</v>
      </c>
      <c r="T991" s="105" t="s">
        <v>3576</v>
      </c>
      <c r="U991" s="105" t="s">
        <v>4564</v>
      </c>
      <c r="V991" s="105" t="s">
        <v>4553</v>
      </c>
      <c r="W991" s="105" t="s">
        <v>4360</v>
      </c>
      <c r="X991" s="105"/>
      <c r="Y991" s="105" t="s">
        <v>4555</v>
      </c>
      <c r="Z991" s="105" t="s">
        <v>6973</v>
      </c>
      <c r="AA991" s="105">
        <f t="shared" si="150"/>
        <v>2017</v>
      </c>
      <c r="AB991" s="105">
        <f t="shared" si="151"/>
        <v>7</v>
      </c>
      <c r="AC991" s="105">
        <f t="shared" si="152"/>
        <v>11</v>
      </c>
      <c r="AD991" s="105">
        <f t="shared" si="153"/>
        <v>8</v>
      </c>
      <c r="AE991" s="105">
        <f t="shared" si="154"/>
        <v>11</v>
      </c>
      <c r="AF991" s="106" t="s">
        <v>6974</v>
      </c>
      <c r="AG991" s="107" t="s">
        <v>3561</v>
      </c>
      <c r="AH991" s="107" t="str">
        <f t="shared" si="159"/>
        <v>non-HFTD</v>
      </c>
      <c r="AI991" s="107" t="s">
        <v>4558</v>
      </c>
      <c r="AJ991" s="105" t="str">
        <f t="shared" si="155"/>
        <v>Distribution</v>
      </c>
      <c r="AK991" s="105" t="str">
        <f t="shared" si="156"/>
        <v>non-HFTD - Distribution</v>
      </c>
      <c r="AL991" s="105" t="str">
        <f t="shared" si="157"/>
        <v>Fire Less than 300 Acres</v>
      </c>
      <c r="AM991" s="108" t="s">
        <v>4564</v>
      </c>
      <c r="AN991" s="105" t="str">
        <f t="shared" si="158"/>
        <v>Animal</v>
      </c>
      <c r="AO991" s="109">
        <v>562</v>
      </c>
    </row>
    <row r="992" spans="1:41" x14ac:dyDescent="0.25">
      <c r="A992" s="105" t="s">
        <v>4544</v>
      </c>
      <c r="B992" s="105">
        <v>42927.495428240742</v>
      </c>
      <c r="C992" s="105" t="s">
        <v>6975</v>
      </c>
      <c r="D992" s="105">
        <v>38.033819999999999</v>
      </c>
      <c r="E992" s="105">
        <v>-121.32243</v>
      </c>
      <c r="F992" s="105" t="s">
        <v>4560</v>
      </c>
      <c r="G992" s="105" t="s">
        <v>4561</v>
      </c>
      <c r="H992" s="105" t="s">
        <v>4546</v>
      </c>
      <c r="I992" s="105" t="s">
        <v>4562</v>
      </c>
      <c r="J992" s="105" t="s">
        <v>3576</v>
      </c>
      <c r="K992" s="105">
        <v>102118581</v>
      </c>
      <c r="L992" s="105" t="s">
        <v>5757</v>
      </c>
      <c r="M992" s="105" t="s">
        <v>4457</v>
      </c>
      <c r="N992" s="105" t="s">
        <v>4453</v>
      </c>
      <c r="O992" s="105" t="s">
        <v>4563</v>
      </c>
      <c r="P992" s="105" t="s">
        <v>1964</v>
      </c>
      <c r="Q992" s="105">
        <v>42927.495428240742</v>
      </c>
      <c r="R992" s="105" t="s">
        <v>6975</v>
      </c>
      <c r="S992" s="105" t="s">
        <v>4937</v>
      </c>
      <c r="T992" s="105" t="s">
        <v>3576</v>
      </c>
      <c r="U992" s="105" t="s">
        <v>3576</v>
      </c>
      <c r="V992" s="105" t="s">
        <v>3576</v>
      </c>
      <c r="W992" s="105" t="s">
        <v>4360</v>
      </c>
      <c r="X992" s="105"/>
      <c r="Y992" s="105" t="s">
        <v>4555</v>
      </c>
      <c r="Z992" s="105" t="s">
        <v>6976</v>
      </c>
      <c r="AA992" s="105">
        <f t="shared" si="150"/>
        <v>2017</v>
      </c>
      <c r="AB992" s="105">
        <f t="shared" si="151"/>
        <v>7</v>
      </c>
      <c r="AC992" s="105">
        <f t="shared" si="152"/>
        <v>11</v>
      </c>
      <c r="AD992" s="105">
        <f t="shared" si="153"/>
        <v>11</v>
      </c>
      <c r="AE992" s="105">
        <f t="shared" si="154"/>
        <v>53</v>
      </c>
      <c r="AF992" s="106" t="s">
        <v>6977</v>
      </c>
      <c r="AG992" s="107" t="s">
        <v>3561</v>
      </c>
      <c r="AH992" s="107" t="str">
        <f t="shared" si="159"/>
        <v>non-HFTD</v>
      </c>
      <c r="AI992" s="107" t="s">
        <v>4558</v>
      </c>
      <c r="AJ992" s="105" t="str">
        <f t="shared" si="155"/>
        <v>Distribution</v>
      </c>
      <c r="AK992" s="105" t="str">
        <f t="shared" si="156"/>
        <v>non-HFTD - Distribution</v>
      </c>
      <c r="AL992" s="105" t="str">
        <f t="shared" si="157"/>
        <v>Fire Less than 300 Acres</v>
      </c>
      <c r="AM992" s="108" t="s">
        <v>4591</v>
      </c>
      <c r="AN992" s="105" t="str">
        <f t="shared" si="158"/>
        <v>Equip Failure - Unknown</v>
      </c>
      <c r="AO992" s="109">
        <v>3567</v>
      </c>
    </row>
    <row r="993" spans="1:41" x14ac:dyDescent="0.25">
      <c r="A993" s="105" t="s">
        <v>4544</v>
      </c>
      <c r="B993" s="105">
        <v>42927.580659722225</v>
      </c>
      <c r="C993" s="105" t="s">
        <v>6978</v>
      </c>
      <c r="D993" s="105">
        <v>39.450606000000001</v>
      </c>
      <c r="E993" s="105">
        <v>-121.715345</v>
      </c>
      <c r="F993" s="105" t="s">
        <v>4560</v>
      </c>
      <c r="G993" s="105" t="s">
        <v>4545</v>
      </c>
      <c r="H993" s="105" t="s">
        <v>4546</v>
      </c>
      <c r="I993" s="105" t="s">
        <v>4547</v>
      </c>
      <c r="J993" s="105" t="s">
        <v>6979</v>
      </c>
      <c r="K993" s="105">
        <v>100423597</v>
      </c>
      <c r="L993" s="105" t="s">
        <v>4360</v>
      </c>
      <c r="M993" s="105" t="s">
        <v>4457</v>
      </c>
      <c r="N993" s="105" t="s">
        <v>4453</v>
      </c>
      <c r="O993" s="105" t="s">
        <v>4563</v>
      </c>
      <c r="P993" s="105" t="s">
        <v>1964</v>
      </c>
      <c r="Q993" s="105">
        <v>42927.580659722225</v>
      </c>
      <c r="R993" s="105" t="s">
        <v>6978</v>
      </c>
      <c r="S993" s="105" t="s">
        <v>4551</v>
      </c>
      <c r="T993" s="105" t="s">
        <v>3576</v>
      </c>
      <c r="U993" s="105" t="s">
        <v>4560</v>
      </c>
      <c r="V993" s="105" t="s">
        <v>4553</v>
      </c>
      <c r="W993" s="105" t="s">
        <v>4360</v>
      </c>
      <c r="X993" s="105"/>
      <c r="Y993" s="105" t="s">
        <v>4571</v>
      </c>
      <c r="Z993" s="105" t="s">
        <v>6980</v>
      </c>
      <c r="AA993" s="105">
        <f t="shared" si="150"/>
        <v>2017</v>
      </c>
      <c r="AB993" s="105">
        <f t="shared" si="151"/>
        <v>7</v>
      </c>
      <c r="AC993" s="105">
        <f t="shared" si="152"/>
        <v>11</v>
      </c>
      <c r="AD993" s="105">
        <f t="shared" si="153"/>
        <v>13</v>
      </c>
      <c r="AE993" s="105">
        <f t="shared" si="154"/>
        <v>56</v>
      </c>
      <c r="AF993" s="106" t="s">
        <v>4573</v>
      </c>
      <c r="AG993" s="107" t="s">
        <v>3561</v>
      </c>
      <c r="AH993" s="107" t="str">
        <f t="shared" si="159"/>
        <v>non-HFTD</v>
      </c>
      <c r="AI993" s="107" t="s">
        <v>4558</v>
      </c>
      <c r="AJ993" s="105" t="str">
        <f t="shared" si="155"/>
        <v>Distribution</v>
      </c>
      <c r="AK993" s="105" t="str">
        <f t="shared" si="156"/>
        <v>non-HFTD - Distribution</v>
      </c>
      <c r="AL993" s="105" t="str">
        <f t="shared" si="157"/>
        <v>Fire Less than 300 Acres</v>
      </c>
      <c r="AM993" s="108" t="s">
        <v>4560</v>
      </c>
      <c r="AN993" s="105" t="str">
        <f t="shared" si="158"/>
        <v>Other/Unknown</v>
      </c>
      <c r="AO993" s="109" t="s">
        <v>3576</v>
      </c>
    </row>
    <row r="994" spans="1:41" x14ac:dyDescent="0.25">
      <c r="A994" s="105" t="s">
        <v>4544</v>
      </c>
      <c r="B994" s="105">
        <v>42927.925358796296</v>
      </c>
      <c r="C994" s="105" t="s">
        <v>6786</v>
      </c>
      <c r="D994" s="105">
        <v>37.012173300000001</v>
      </c>
      <c r="E994" s="105">
        <v>-121.9497183</v>
      </c>
      <c r="F994" s="105" t="s">
        <v>4560</v>
      </c>
      <c r="G994" s="105" t="s">
        <v>4545</v>
      </c>
      <c r="H994" s="105" t="s">
        <v>6501</v>
      </c>
      <c r="I994" s="105" t="s">
        <v>4547</v>
      </c>
      <c r="J994" s="105" t="s">
        <v>6981</v>
      </c>
      <c r="K994" s="105">
        <v>101676689</v>
      </c>
      <c r="L994" s="105" t="s">
        <v>5757</v>
      </c>
      <c r="M994" s="105">
        <v>21000</v>
      </c>
      <c r="N994" s="105" t="s">
        <v>4453</v>
      </c>
      <c r="O994" s="105" t="s">
        <v>4563</v>
      </c>
      <c r="P994" s="105" t="s">
        <v>1964</v>
      </c>
      <c r="Q994" s="105">
        <v>42927.925358796296</v>
      </c>
      <c r="R994" s="105" t="s">
        <v>6786</v>
      </c>
      <c r="S994" s="105" t="s">
        <v>4551</v>
      </c>
      <c r="T994" s="105" t="s">
        <v>3576</v>
      </c>
      <c r="U994" s="105" t="s">
        <v>4560</v>
      </c>
      <c r="V994" s="105" t="s">
        <v>4553</v>
      </c>
      <c r="W994" s="105" t="s">
        <v>4360</v>
      </c>
      <c r="X994" s="105"/>
      <c r="Y994" s="105" t="s">
        <v>4721</v>
      </c>
      <c r="Z994" s="105" t="s">
        <v>6982</v>
      </c>
      <c r="AA994" s="105">
        <f t="shared" si="150"/>
        <v>2017</v>
      </c>
      <c r="AB994" s="105">
        <f t="shared" si="151"/>
        <v>7</v>
      </c>
      <c r="AC994" s="105">
        <f t="shared" si="152"/>
        <v>11</v>
      </c>
      <c r="AD994" s="105">
        <f t="shared" si="153"/>
        <v>22</v>
      </c>
      <c r="AE994" s="105">
        <f t="shared" si="154"/>
        <v>12</v>
      </c>
      <c r="AF994" s="106" t="s">
        <v>6983</v>
      </c>
      <c r="AG994" s="107" t="s">
        <v>4596</v>
      </c>
      <c r="AH994" s="107" t="str">
        <f t="shared" si="159"/>
        <v>HFTD</v>
      </c>
      <c r="AI994" s="107" t="s">
        <v>4558</v>
      </c>
      <c r="AJ994" s="105" t="str">
        <f t="shared" si="155"/>
        <v>Distribution</v>
      </c>
      <c r="AK994" s="105" t="str">
        <f t="shared" si="156"/>
        <v>HFTD - Distribution</v>
      </c>
      <c r="AL994" s="105" t="str">
        <f t="shared" si="157"/>
        <v>Fire Less than 300 Acres</v>
      </c>
      <c r="AM994" s="108" t="s">
        <v>4560</v>
      </c>
      <c r="AN994" s="105" t="str">
        <f t="shared" si="158"/>
        <v>Branch (OverHanging)</v>
      </c>
      <c r="AO994" s="109">
        <v>714</v>
      </c>
    </row>
    <row r="995" spans="1:41" x14ac:dyDescent="0.25">
      <c r="A995" s="105" t="s">
        <v>4544</v>
      </c>
      <c r="B995" s="105">
        <v>42928</v>
      </c>
      <c r="C995" s="105">
        <v>0.6694444444444444</v>
      </c>
      <c r="D995" s="105">
        <v>40.653080000000003</v>
      </c>
      <c r="E995" s="105">
        <v>-122.334288</v>
      </c>
      <c r="F995" s="105" t="s">
        <v>4560</v>
      </c>
      <c r="G995" s="105" t="s">
        <v>4545</v>
      </c>
      <c r="H995" s="105" t="s">
        <v>4582</v>
      </c>
      <c r="I995" s="105" t="s">
        <v>4360</v>
      </c>
      <c r="J995" s="105" t="s">
        <v>3576</v>
      </c>
      <c r="K995" s="105" t="s">
        <v>6984</v>
      </c>
      <c r="L995" s="105" t="s">
        <v>4360</v>
      </c>
      <c r="M995" s="105">
        <v>60000</v>
      </c>
      <c r="N995" s="105" t="s">
        <v>4453</v>
      </c>
      <c r="O995" s="105" t="s">
        <v>4563</v>
      </c>
      <c r="P995" s="105" t="s">
        <v>1964</v>
      </c>
      <c r="Q995" s="105">
        <v>42928</v>
      </c>
      <c r="R995" s="105">
        <v>0.6694444444444444</v>
      </c>
      <c r="S995" s="105" t="s">
        <v>4551</v>
      </c>
      <c r="T995" s="105" t="s">
        <v>3576</v>
      </c>
      <c r="U995" s="105" t="s">
        <v>4564</v>
      </c>
      <c r="V995" s="105" t="s">
        <v>4553</v>
      </c>
      <c r="W995" s="105" t="s">
        <v>4360</v>
      </c>
      <c r="X995" s="105"/>
      <c r="Y995" s="105" t="s">
        <v>4571</v>
      </c>
      <c r="Z995" s="105" t="s">
        <v>6985</v>
      </c>
      <c r="AA995" s="105">
        <f t="shared" si="150"/>
        <v>2017</v>
      </c>
      <c r="AB995" s="105">
        <f t="shared" si="151"/>
        <v>7</v>
      </c>
      <c r="AC995" s="105">
        <f t="shared" si="152"/>
        <v>12</v>
      </c>
      <c r="AD995" s="105">
        <f t="shared" si="153"/>
        <v>16</v>
      </c>
      <c r="AE995" s="105">
        <f t="shared" si="154"/>
        <v>4</v>
      </c>
      <c r="AF995" s="106" t="s">
        <v>6986</v>
      </c>
      <c r="AG995" s="107" t="s">
        <v>4596</v>
      </c>
      <c r="AH995" s="107" t="str">
        <f t="shared" si="159"/>
        <v>HFTD</v>
      </c>
      <c r="AI995" s="107" t="s">
        <v>4558</v>
      </c>
      <c r="AJ995" s="105" t="str">
        <f t="shared" si="155"/>
        <v>Transmission</v>
      </c>
      <c r="AK995" s="105" t="str">
        <f t="shared" si="156"/>
        <v>HFTD - Transmission</v>
      </c>
      <c r="AL995" s="105" t="str">
        <f t="shared" si="157"/>
        <v>Fire Less than 300 Acres</v>
      </c>
      <c r="AM995" s="108" t="s">
        <v>4564</v>
      </c>
      <c r="AN995" s="105" t="str">
        <f t="shared" si="158"/>
        <v>Animal</v>
      </c>
      <c r="AO995" s="109">
        <v>0</v>
      </c>
    </row>
    <row r="996" spans="1:41" x14ac:dyDescent="0.25">
      <c r="A996" s="105" t="s">
        <v>4544</v>
      </c>
      <c r="B996" s="105">
        <v>42928.244305555556</v>
      </c>
      <c r="C996" s="105" t="s">
        <v>6987</v>
      </c>
      <c r="D996" s="105">
        <v>38.3932</v>
      </c>
      <c r="E996" s="105">
        <v>-121.8044</v>
      </c>
      <c r="F996" s="105" t="s">
        <v>4560</v>
      </c>
      <c r="G996" s="105" t="s">
        <v>4545</v>
      </c>
      <c r="H996" s="105" t="s">
        <v>4546</v>
      </c>
      <c r="I996" s="105" t="s">
        <v>4547</v>
      </c>
      <c r="J996" s="105" t="s">
        <v>4360</v>
      </c>
      <c r="K996" s="105">
        <v>101584920</v>
      </c>
      <c r="L996" s="105" t="s">
        <v>4360</v>
      </c>
      <c r="M996" s="105">
        <v>12000</v>
      </c>
      <c r="N996" s="105" t="s">
        <v>4453</v>
      </c>
      <c r="O996" s="105" t="s">
        <v>4563</v>
      </c>
      <c r="P996" s="105" t="s">
        <v>1964</v>
      </c>
      <c r="Q996" s="105">
        <v>42928.244305555556</v>
      </c>
      <c r="R996" s="105" t="s">
        <v>6987</v>
      </c>
      <c r="S996" s="105" t="s">
        <v>4588</v>
      </c>
      <c r="T996" s="105" t="s">
        <v>4453</v>
      </c>
      <c r="U996" s="105" t="s">
        <v>3576</v>
      </c>
      <c r="V996" s="105" t="s">
        <v>3576</v>
      </c>
      <c r="W996" s="105" t="s">
        <v>4360</v>
      </c>
      <c r="X996" s="105"/>
      <c r="Y996" s="105" t="s">
        <v>4555</v>
      </c>
      <c r="Z996" s="105" t="s">
        <v>6988</v>
      </c>
      <c r="AA996" s="105">
        <f t="shared" si="150"/>
        <v>2017</v>
      </c>
      <c r="AB996" s="105">
        <f t="shared" si="151"/>
        <v>7</v>
      </c>
      <c r="AC996" s="105">
        <f t="shared" si="152"/>
        <v>12</v>
      </c>
      <c r="AD996" s="105">
        <f t="shared" si="153"/>
        <v>5</v>
      </c>
      <c r="AE996" s="105">
        <f t="shared" si="154"/>
        <v>51</v>
      </c>
      <c r="AF996" s="106" t="s">
        <v>6989</v>
      </c>
      <c r="AG996" s="107" t="s">
        <v>3561</v>
      </c>
      <c r="AH996" s="107" t="str">
        <f t="shared" si="159"/>
        <v>non-HFTD</v>
      </c>
      <c r="AI996" s="107" t="s">
        <v>4558</v>
      </c>
      <c r="AJ996" s="105" t="str">
        <f t="shared" si="155"/>
        <v>Distribution</v>
      </c>
      <c r="AK996" s="105" t="str">
        <f t="shared" si="156"/>
        <v>non-HFTD - Distribution</v>
      </c>
      <c r="AL996" s="105" t="str">
        <f t="shared" si="157"/>
        <v>Fire Less than 300 Acres</v>
      </c>
      <c r="AM996" s="108" t="s">
        <v>4591</v>
      </c>
      <c r="AN996" s="105" t="str">
        <f t="shared" si="158"/>
        <v>Conductor</v>
      </c>
      <c r="AO996" s="109">
        <v>4336</v>
      </c>
    </row>
    <row r="997" spans="1:41" x14ac:dyDescent="0.25">
      <c r="A997" s="105" t="s">
        <v>4544</v>
      </c>
      <c r="B997" s="105">
        <v>42928.450601851851</v>
      </c>
      <c r="C997" s="105" t="s">
        <v>6990</v>
      </c>
      <c r="D997" s="105">
        <v>36.962538299999999</v>
      </c>
      <c r="E997" s="105">
        <v>-120.0463233</v>
      </c>
      <c r="F997" s="105" t="s">
        <v>4451</v>
      </c>
      <c r="G997" s="105" t="s">
        <v>4561</v>
      </c>
      <c r="H997" s="105" t="s">
        <v>4546</v>
      </c>
      <c r="I997" s="105" t="s">
        <v>4547</v>
      </c>
      <c r="J997" s="105" t="s">
        <v>6991</v>
      </c>
      <c r="K997" s="105">
        <v>103222654</v>
      </c>
      <c r="L997" s="105" t="s">
        <v>4549</v>
      </c>
      <c r="M997" s="105" t="s">
        <v>4457</v>
      </c>
      <c r="N997" s="105" t="s">
        <v>4453</v>
      </c>
      <c r="O997" s="105" t="s">
        <v>4563</v>
      </c>
      <c r="P997" s="105" t="s">
        <v>1964</v>
      </c>
      <c r="Q997" s="105">
        <v>42928.450601851851</v>
      </c>
      <c r="R997" s="105" t="s">
        <v>6990</v>
      </c>
      <c r="S997" s="105" t="s">
        <v>4551</v>
      </c>
      <c r="T997" s="105" t="s">
        <v>3576</v>
      </c>
      <c r="U997" s="105" t="s">
        <v>4552</v>
      </c>
      <c r="V997" s="105" t="s">
        <v>4456</v>
      </c>
      <c r="W997" s="105" t="s">
        <v>4554</v>
      </c>
      <c r="X997" s="105" t="s">
        <v>4599</v>
      </c>
      <c r="Y997" s="105" t="s">
        <v>4571</v>
      </c>
      <c r="Z997" s="105" t="s">
        <v>6992</v>
      </c>
      <c r="AA997" s="105">
        <f t="shared" si="150"/>
        <v>2017</v>
      </c>
      <c r="AB997" s="105">
        <f t="shared" si="151"/>
        <v>7</v>
      </c>
      <c r="AC997" s="105">
        <f t="shared" si="152"/>
        <v>12</v>
      </c>
      <c r="AD997" s="105">
        <f t="shared" si="153"/>
        <v>10</v>
      </c>
      <c r="AE997" s="105">
        <f t="shared" si="154"/>
        <v>48</v>
      </c>
      <c r="AF997" s="106" t="s">
        <v>4573</v>
      </c>
      <c r="AG997" s="107" t="s">
        <v>3561</v>
      </c>
      <c r="AH997" s="107" t="str">
        <f t="shared" si="159"/>
        <v>non-HFTD</v>
      </c>
      <c r="AI997" s="107" t="s">
        <v>4558</v>
      </c>
      <c r="AJ997" s="105" t="str">
        <f t="shared" si="155"/>
        <v>Distribution</v>
      </c>
      <c r="AK997" s="105" t="str">
        <f t="shared" si="156"/>
        <v>non-HFTD - Distribution</v>
      </c>
      <c r="AL997" s="105" t="str">
        <f t="shared" si="157"/>
        <v>Fire Less than 300 Acres</v>
      </c>
      <c r="AM997" s="108" t="s">
        <v>4559</v>
      </c>
      <c r="AN997" s="105" t="str">
        <f t="shared" si="158"/>
        <v>Vehicle</v>
      </c>
      <c r="AO997" s="109" t="s">
        <v>3576</v>
      </c>
    </row>
    <row r="998" spans="1:41" x14ac:dyDescent="0.25">
      <c r="A998" s="105" t="s">
        <v>4544</v>
      </c>
      <c r="B998" s="105">
        <v>42928.631284722222</v>
      </c>
      <c r="C998" s="105" t="s">
        <v>6993</v>
      </c>
      <c r="D998" s="105">
        <v>37.149075000000003</v>
      </c>
      <c r="E998" s="105">
        <v>-122.003705</v>
      </c>
      <c r="F998" s="105" t="s">
        <v>4560</v>
      </c>
      <c r="G998" s="105" t="s">
        <v>4545</v>
      </c>
      <c r="H998" s="105" t="s">
        <v>6501</v>
      </c>
      <c r="I998" s="105" t="s">
        <v>4547</v>
      </c>
      <c r="J998" s="105" t="s">
        <v>4360</v>
      </c>
      <c r="K998" s="105">
        <v>103565794</v>
      </c>
      <c r="L998" s="105" t="s">
        <v>4360</v>
      </c>
      <c r="M998" s="105">
        <v>21000</v>
      </c>
      <c r="N998" s="105" t="s">
        <v>4453</v>
      </c>
      <c r="O998" s="105" t="s">
        <v>4563</v>
      </c>
      <c r="P998" s="105" t="s">
        <v>1964</v>
      </c>
      <c r="Q998" s="105">
        <v>42928.631284722222</v>
      </c>
      <c r="R998" s="105" t="s">
        <v>6993</v>
      </c>
      <c r="S998" s="105" t="s">
        <v>4551</v>
      </c>
      <c r="T998" s="105" t="s">
        <v>3576</v>
      </c>
      <c r="U998" s="105" t="s">
        <v>4560</v>
      </c>
      <c r="V998" s="105" t="s">
        <v>4553</v>
      </c>
      <c r="W998" s="105" t="s">
        <v>4360</v>
      </c>
      <c r="X998" s="105"/>
      <c r="Y998" s="105" t="s">
        <v>4576</v>
      </c>
      <c r="Z998" s="105" t="s">
        <v>6994</v>
      </c>
      <c r="AA998" s="105">
        <f t="shared" si="150"/>
        <v>2017</v>
      </c>
      <c r="AB998" s="105">
        <f t="shared" si="151"/>
        <v>7</v>
      </c>
      <c r="AC998" s="105">
        <f t="shared" si="152"/>
        <v>12</v>
      </c>
      <c r="AD998" s="105">
        <f t="shared" si="153"/>
        <v>15</v>
      </c>
      <c r="AE998" s="105">
        <f t="shared" si="154"/>
        <v>9</v>
      </c>
      <c r="AF998" s="106" t="s">
        <v>6995</v>
      </c>
      <c r="AG998" s="107" t="s">
        <v>4574</v>
      </c>
      <c r="AH998" s="107" t="str">
        <f t="shared" si="159"/>
        <v>HFTD</v>
      </c>
      <c r="AI998" s="107" t="s">
        <v>4558</v>
      </c>
      <c r="AJ998" s="105" t="str">
        <f t="shared" si="155"/>
        <v>Distribution</v>
      </c>
      <c r="AK998" s="105" t="str">
        <f t="shared" si="156"/>
        <v>HFTD - Distribution</v>
      </c>
      <c r="AL998" s="105" t="str">
        <f t="shared" si="157"/>
        <v>Fire Less than 300 Acres</v>
      </c>
      <c r="AM998" s="108" t="s">
        <v>4560</v>
      </c>
      <c r="AN998" s="105" t="str">
        <f t="shared" si="158"/>
        <v>Fell into (No defect)</v>
      </c>
      <c r="AO998" s="109">
        <v>24690</v>
      </c>
    </row>
    <row r="999" spans="1:41" x14ac:dyDescent="0.25">
      <c r="A999" s="105" t="s">
        <v>4544</v>
      </c>
      <c r="B999" s="105">
        <v>42928.848460648151</v>
      </c>
      <c r="C999" s="105" t="s">
        <v>6996</v>
      </c>
      <c r="D999" s="105">
        <v>40.080832999999998</v>
      </c>
      <c r="E999" s="105">
        <v>-123.833889</v>
      </c>
      <c r="F999" s="105" t="s">
        <v>4560</v>
      </c>
      <c r="G999" s="105" t="s">
        <v>4545</v>
      </c>
      <c r="H999" s="105" t="s">
        <v>4546</v>
      </c>
      <c r="I999" s="105" t="s">
        <v>4547</v>
      </c>
      <c r="J999" s="105" t="s">
        <v>5756</v>
      </c>
      <c r="K999" s="105">
        <v>103841917</v>
      </c>
      <c r="L999" s="105" t="s">
        <v>4360</v>
      </c>
      <c r="M999" s="105">
        <v>12000</v>
      </c>
      <c r="N999" s="105" t="s">
        <v>4453</v>
      </c>
      <c r="O999" s="105" t="s">
        <v>4563</v>
      </c>
      <c r="P999" s="105" t="s">
        <v>1964</v>
      </c>
      <c r="Q999" s="105">
        <v>42928.848460648151</v>
      </c>
      <c r="R999" s="105" t="s">
        <v>6996</v>
      </c>
      <c r="S999" s="105" t="s">
        <v>4551</v>
      </c>
      <c r="T999" s="105" t="s">
        <v>3576</v>
      </c>
      <c r="U999" s="105" t="s">
        <v>4560</v>
      </c>
      <c r="V999" s="105" t="s">
        <v>4553</v>
      </c>
      <c r="W999" s="105" t="s">
        <v>4360</v>
      </c>
      <c r="X999" s="105"/>
      <c r="Y999" s="105" t="s">
        <v>4611</v>
      </c>
      <c r="Z999" s="105" t="s">
        <v>6997</v>
      </c>
      <c r="AA999" s="105">
        <f t="shared" si="150"/>
        <v>2017</v>
      </c>
      <c r="AB999" s="105">
        <f t="shared" si="151"/>
        <v>7</v>
      </c>
      <c r="AC999" s="105">
        <f t="shared" si="152"/>
        <v>12</v>
      </c>
      <c r="AD999" s="105">
        <f t="shared" si="153"/>
        <v>20</v>
      </c>
      <c r="AE999" s="105">
        <f t="shared" si="154"/>
        <v>21</v>
      </c>
      <c r="AF999" s="106" t="s">
        <v>6998</v>
      </c>
      <c r="AG999" s="107" t="s">
        <v>4596</v>
      </c>
      <c r="AH999" s="107" t="str">
        <f t="shared" si="159"/>
        <v>HFTD</v>
      </c>
      <c r="AI999" s="107" t="s">
        <v>4558</v>
      </c>
      <c r="AJ999" s="105" t="str">
        <f t="shared" si="155"/>
        <v>Distribution</v>
      </c>
      <c r="AK999" s="105" t="str">
        <f t="shared" si="156"/>
        <v>HFTD - Distribution</v>
      </c>
      <c r="AL999" s="105" t="str">
        <f t="shared" si="157"/>
        <v>Fire Less than 300 Acres</v>
      </c>
      <c r="AM999" s="108" t="s">
        <v>4560</v>
      </c>
      <c r="AN999" s="105" t="str">
        <f t="shared" si="158"/>
        <v>Fell into (slight defect)</v>
      </c>
      <c r="AO999" s="109">
        <v>4616</v>
      </c>
    </row>
    <row r="1000" spans="1:41" x14ac:dyDescent="0.25">
      <c r="A1000" s="105" t="s">
        <v>4544</v>
      </c>
      <c r="B1000" s="105">
        <v>42929</v>
      </c>
      <c r="C1000" s="105">
        <v>0.21736111111111112</v>
      </c>
      <c r="D1000" s="105">
        <v>38.120114000000001</v>
      </c>
      <c r="E1000" s="105">
        <v>-122.185765</v>
      </c>
      <c r="F1000" s="105" t="s">
        <v>4560</v>
      </c>
      <c r="G1000" s="105" t="s">
        <v>4545</v>
      </c>
      <c r="H1000" s="105" t="s">
        <v>4546</v>
      </c>
      <c r="I1000" s="105" t="s">
        <v>4360</v>
      </c>
      <c r="J1000" s="105" t="s">
        <v>3576</v>
      </c>
      <c r="K1000" s="105" t="s">
        <v>6999</v>
      </c>
      <c r="L1000" s="105" t="s">
        <v>4360</v>
      </c>
      <c r="M1000" s="105">
        <v>115000</v>
      </c>
      <c r="N1000" s="105" t="s">
        <v>4453</v>
      </c>
      <c r="O1000" s="105" t="s">
        <v>4563</v>
      </c>
      <c r="P1000" s="105" t="s">
        <v>1964</v>
      </c>
      <c r="Q1000" s="105">
        <v>42929</v>
      </c>
      <c r="R1000" s="105">
        <v>0.21736111111111112</v>
      </c>
      <c r="S1000" s="105" t="s">
        <v>4551</v>
      </c>
      <c r="T1000" s="105" t="s">
        <v>3576</v>
      </c>
      <c r="U1000" s="105" t="s">
        <v>4451</v>
      </c>
      <c r="V1000" s="105" t="s">
        <v>4553</v>
      </c>
      <c r="W1000" s="105" t="s">
        <v>4451</v>
      </c>
      <c r="X1000" s="105" t="s">
        <v>7000</v>
      </c>
      <c r="Y1000" s="105" t="s">
        <v>4571</v>
      </c>
      <c r="Z1000" s="105" t="s">
        <v>7001</v>
      </c>
      <c r="AA1000" s="105">
        <f t="shared" si="150"/>
        <v>2017</v>
      </c>
      <c r="AB1000" s="105">
        <f t="shared" si="151"/>
        <v>7</v>
      </c>
      <c r="AC1000" s="105">
        <f t="shared" si="152"/>
        <v>13</v>
      </c>
      <c r="AD1000" s="105">
        <f t="shared" si="153"/>
        <v>5</v>
      </c>
      <c r="AE1000" s="105">
        <f t="shared" si="154"/>
        <v>13</v>
      </c>
      <c r="AF1000" s="106" t="s">
        <v>7002</v>
      </c>
      <c r="AG1000" s="107" t="s">
        <v>3561</v>
      </c>
      <c r="AH1000" s="107" t="str">
        <f t="shared" si="159"/>
        <v>non-HFTD</v>
      </c>
      <c r="AI1000" s="107" t="s">
        <v>4558</v>
      </c>
      <c r="AJ1000" s="105" t="str">
        <f t="shared" si="155"/>
        <v>Transmission</v>
      </c>
      <c r="AK1000" s="105" t="str">
        <f t="shared" si="156"/>
        <v>non-HFTD - Transmission</v>
      </c>
      <c r="AL1000" s="105" t="str">
        <f t="shared" si="157"/>
        <v>Fire Less than 300 Acres</v>
      </c>
      <c r="AM1000" s="108" t="s">
        <v>4575</v>
      </c>
      <c r="AN1000" s="105" t="str">
        <f t="shared" si="158"/>
        <v>Unk or Other - Other</v>
      </c>
      <c r="AO1000" s="109">
        <v>0</v>
      </c>
    </row>
    <row r="1001" spans="1:41" x14ac:dyDescent="0.25">
      <c r="A1001" s="105" t="s">
        <v>4544</v>
      </c>
      <c r="B1001" s="105">
        <v>42929.322175925925</v>
      </c>
      <c r="C1001" s="105" t="s">
        <v>7003</v>
      </c>
      <c r="D1001" s="105">
        <v>39.406383300000002</v>
      </c>
      <c r="E1001" s="105">
        <v>-122.1262967</v>
      </c>
      <c r="F1001" s="105" t="s">
        <v>4560</v>
      </c>
      <c r="G1001" s="105" t="s">
        <v>4545</v>
      </c>
      <c r="H1001" s="105" t="s">
        <v>6501</v>
      </c>
      <c r="I1001" s="105" t="s">
        <v>4547</v>
      </c>
      <c r="J1001" s="105" t="s">
        <v>7004</v>
      </c>
      <c r="K1001" s="105">
        <v>100406386</v>
      </c>
      <c r="L1001" s="105" t="s">
        <v>4549</v>
      </c>
      <c r="M1001" s="105" t="s">
        <v>4457</v>
      </c>
      <c r="N1001" s="105" t="s">
        <v>4453</v>
      </c>
      <c r="O1001" s="105" t="s">
        <v>4563</v>
      </c>
      <c r="P1001" s="105" t="s">
        <v>1964</v>
      </c>
      <c r="Q1001" s="105">
        <v>42929.322175925925</v>
      </c>
      <c r="R1001" s="105" t="s">
        <v>7003</v>
      </c>
      <c r="S1001" s="105" t="s">
        <v>4588</v>
      </c>
      <c r="T1001" s="105" t="s">
        <v>4454</v>
      </c>
      <c r="U1001" s="105" t="s">
        <v>3576</v>
      </c>
      <c r="V1001" s="105" t="s">
        <v>3576</v>
      </c>
      <c r="W1001" s="105" t="s">
        <v>4360</v>
      </c>
      <c r="X1001" s="105"/>
      <c r="Y1001" s="105" t="s">
        <v>4571</v>
      </c>
      <c r="Z1001" s="105" t="s">
        <v>7005</v>
      </c>
      <c r="AA1001" s="105">
        <f t="shared" si="150"/>
        <v>2017</v>
      </c>
      <c r="AB1001" s="105">
        <f t="shared" si="151"/>
        <v>7</v>
      </c>
      <c r="AC1001" s="105">
        <f t="shared" si="152"/>
        <v>13</v>
      </c>
      <c r="AD1001" s="105">
        <f t="shared" si="153"/>
        <v>7</v>
      </c>
      <c r="AE1001" s="105">
        <f t="shared" si="154"/>
        <v>43</v>
      </c>
      <c r="AF1001" s="106" t="s">
        <v>4573</v>
      </c>
      <c r="AG1001" s="107" t="s">
        <v>3561</v>
      </c>
      <c r="AH1001" s="107" t="str">
        <f t="shared" si="159"/>
        <v>non-HFTD</v>
      </c>
      <c r="AI1001" s="107" t="s">
        <v>4558</v>
      </c>
      <c r="AJ1001" s="105" t="str">
        <f t="shared" si="155"/>
        <v>Distribution</v>
      </c>
      <c r="AK1001" s="105" t="str">
        <f t="shared" si="156"/>
        <v>non-HFTD - Distribution</v>
      </c>
      <c r="AL1001" s="105" t="str">
        <f t="shared" si="157"/>
        <v>Fire Less than 300 Acres</v>
      </c>
      <c r="AM1001" s="108" t="s">
        <v>4591</v>
      </c>
      <c r="AN1001" s="105" t="str">
        <f t="shared" si="158"/>
        <v>Splice/Clamp/Connector</v>
      </c>
      <c r="AO1001" s="109" t="s">
        <v>3576</v>
      </c>
    </row>
    <row r="1002" spans="1:41" x14ac:dyDescent="0.25">
      <c r="A1002" s="105" t="s">
        <v>4544</v>
      </c>
      <c r="B1002" s="105">
        <v>42929.812268518523</v>
      </c>
      <c r="C1002" s="105" t="s">
        <v>7006</v>
      </c>
      <c r="D1002" s="105">
        <v>36.850380000000001</v>
      </c>
      <c r="E1002" s="105">
        <v>-119.54996</v>
      </c>
      <c r="F1002" s="105" t="s">
        <v>4560</v>
      </c>
      <c r="G1002" s="105" t="s">
        <v>4545</v>
      </c>
      <c r="H1002" s="105" t="s">
        <v>4582</v>
      </c>
      <c r="I1002" s="105" t="s">
        <v>4547</v>
      </c>
      <c r="J1002" s="105" t="s">
        <v>7007</v>
      </c>
      <c r="K1002" s="105">
        <v>100728986</v>
      </c>
      <c r="L1002" s="105" t="s">
        <v>4360</v>
      </c>
      <c r="M1002" s="105" t="s">
        <v>4457</v>
      </c>
      <c r="N1002" s="105" t="s">
        <v>4453</v>
      </c>
      <c r="O1002" s="105" t="s">
        <v>4563</v>
      </c>
      <c r="P1002" s="105" t="s">
        <v>4569</v>
      </c>
      <c r="Q1002" s="105" t="s">
        <v>4570</v>
      </c>
      <c r="R1002" s="105" t="s">
        <v>4570</v>
      </c>
      <c r="S1002" s="105" t="s">
        <v>4551</v>
      </c>
      <c r="T1002" s="105" t="s">
        <v>3576</v>
      </c>
      <c r="U1002" s="105" t="s">
        <v>4564</v>
      </c>
      <c r="V1002" s="105" t="s">
        <v>4553</v>
      </c>
      <c r="W1002" s="105" t="s">
        <v>4360</v>
      </c>
      <c r="X1002" s="105"/>
      <c r="Y1002" s="105" t="s">
        <v>4571</v>
      </c>
      <c r="Z1002" s="105" t="s">
        <v>7008</v>
      </c>
      <c r="AA1002" s="105">
        <f t="shared" si="150"/>
        <v>2017</v>
      </c>
      <c r="AB1002" s="105">
        <f t="shared" si="151"/>
        <v>7</v>
      </c>
      <c r="AC1002" s="105">
        <f t="shared" si="152"/>
        <v>13</v>
      </c>
      <c r="AD1002" s="105">
        <f t="shared" si="153"/>
        <v>19</v>
      </c>
      <c r="AE1002" s="105">
        <f t="shared" si="154"/>
        <v>29</v>
      </c>
      <c r="AF1002" s="106" t="s">
        <v>4573</v>
      </c>
      <c r="AG1002" s="107" t="s">
        <v>3561</v>
      </c>
      <c r="AH1002" s="107" t="str">
        <f t="shared" si="159"/>
        <v>non-HFTD</v>
      </c>
      <c r="AI1002" s="107" t="s">
        <v>4558</v>
      </c>
      <c r="AJ1002" s="105" t="str">
        <f t="shared" si="155"/>
        <v>Distribution</v>
      </c>
      <c r="AK1002" s="105" t="str">
        <f t="shared" si="156"/>
        <v>non-HFTD - Distribution</v>
      </c>
      <c r="AL1002" s="105" t="str">
        <f t="shared" si="157"/>
        <v>Fire Less than 300 Acres</v>
      </c>
      <c r="AM1002" s="108" t="s">
        <v>4564</v>
      </c>
      <c r="AN1002" s="105" t="str">
        <f t="shared" si="158"/>
        <v>Animal</v>
      </c>
      <c r="AO1002" s="109" t="s">
        <v>3576</v>
      </c>
    </row>
    <row r="1003" spans="1:41" x14ac:dyDescent="0.25">
      <c r="A1003" s="105" t="s">
        <v>4544</v>
      </c>
      <c r="B1003" s="105">
        <v>42930.746493055558</v>
      </c>
      <c r="C1003" s="105" t="s">
        <v>7009</v>
      </c>
      <c r="D1003" s="105">
        <v>37.709499999999998</v>
      </c>
      <c r="E1003" s="105">
        <v>-121.2921</v>
      </c>
      <c r="F1003" s="105" t="s">
        <v>4560</v>
      </c>
      <c r="G1003" s="105" t="s">
        <v>4545</v>
      </c>
      <c r="H1003" s="105" t="s">
        <v>4546</v>
      </c>
      <c r="I1003" s="105" t="s">
        <v>4547</v>
      </c>
      <c r="J1003" s="105" t="s">
        <v>6646</v>
      </c>
      <c r="K1003" s="105">
        <v>102070196</v>
      </c>
      <c r="L1003" s="105" t="s">
        <v>4360</v>
      </c>
      <c r="M1003" s="105">
        <v>12000</v>
      </c>
      <c r="N1003" s="105" t="s">
        <v>4453</v>
      </c>
      <c r="O1003" s="105" t="s">
        <v>4563</v>
      </c>
      <c r="P1003" s="105" t="s">
        <v>1964</v>
      </c>
      <c r="Q1003" s="105">
        <v>42930.746493055558</v>
      </c>
      <c r="R1003" s="105" t="s">
        <v>7009</v>
      </c>
      <c r="S1003" s="105" t="s">
        <v>4588</v>
      </c>
      <c r="T1003" s="105" t="s">
        <v>4453</v>
      </c>
      <c r="U1003" s="105" t="s">
        <v>3576</v>
      </c>
      <c r="V1003" s="105" t="s">
        <v>3576</v>
      </c>
      <c r="W1003" s="105" t="s">
        <v>4360</v>
      </c>
      <c r="X1003" s="105"/>
      <c r="Y1003" s="105" t="s">
        <v>4555</v>
      </c>
      <c r="Z1003" s="105" t="s">
        <v>7010</v>
      </c>
      <c r="AA1003" s="105">
        <f t="shared" si="150"/>
        <v>2017</v>
      </c>
      <c r="AB1003" s="105">
        <f t="shared" si="151"/>
        <v>7</v>
      </c>
      <c r="AC1003" s="105">
        <f t="shared" si="152"/>
        <v>14</v>
      </c>
      <c r="AD1003" s="105">
        <f t="shared" si="153"/>
        <v>17</v>
      </c>
      <c r="AE1003" s="105">
        <f t="shared" si="154"/>
        <v>54</v>
      </c>
      <c r="AF1003" s="106" t="s">
        <v>7011</v>
      </c>
      <c r="AG1003" s="107" t="s">
        <v>3561</v>
      </c>
      <c r="AH1003" s="107" t="str">
        <f t="shared" si="159"/>
        <v>non-HFTD</v>
      </c>
      <c r="AI1003" s="107" t="s">
        <v>4558</v>
      </c>
      <c r="AJ1003" s="105" t="str">
        <f t="shared" si="155"/>
        <v>Distribution</v>
      </c>
      <c r="AK1003" s="105" t="str">
        <f t="shared" si="156"/>
        <v>non-HFTD - Distribution</v>
      </c>
      <c r="AL1003" s="105" t="str">
        <f t="shared" si="157"/>
        <v>Fire Less than 300 Acres</v>
      </c>
      <c r="AM1003" s="108" t="s">
        <v>4591</v>
      </c>
      <c r="AN1003" s="105" t="str">
        <f t="shared" si="158"/>
        <v>Conductor</v>
      </c>
      <c r="AO1003" s="109">
        <v>11012</v>
      </c>
    </row>
    <row r="1004" spans="1:41" x14ac:dyDescent="0.25">
      <c r="A1004" s="105" t="s">
        <v>4544</v>
      </c>
      <c r="B1004" s="105">
        <v>42931.607604166667</v>
      </c>
      <c r="C1004" s="105" t="s">
        <v>7012</v>
      </c>
      <c r="D1004" s="105">
        <v>39.623130000000003</v>
      </c>
      <c r="E1004" s="105">
        <v>-121.53281</v>
      </c>
      <c r="F1004" s="105" t="s">
        <v>4560</v>
      </c>
      <c r="G1004" s="105" t="s">
        <v>4545</v>
      </c>
      <c r="H1004" s="105" t="s">
        <v>4546</v>
      </c>
      <c r="I1004" s="105" t="s">
        <v>4547</v>
      </c>
      <c r="J1004" s="105" t="s">
        <v>7013</v>
      </c>
      <c r="K1004" s="105">
        <v>100404385</v>
      </c>
      <c r="L1004" s="105" t="s">
        <v>4360</v>
      </c>
      <c r="M1004" s="105">
        <v>12000</v>
      </c>
      <c r="N1004" s="105" t="s">
        <v>4453</v>
      </c>
      <c r="O1004" s="105" t="s">
        <v>4563</v>
      </c>
      <c r="P1004" s="105" t="s">
        <v>1964</v>
      </c>
      <c r="Q1004" s="105">
        <v>42931.607604166667</v>
      </c>
      <c r="R1004" s="105" t="s">
        <v>7012</v>
      </c>
      <c r="S1004" s="105" t="s">
        <v>4551</v>
      </c>
      <c r="T1004" s="105" t="s">
        <v>3576</v>
      </c>
      <c r="U1004" s="105" t="s">
        <v>4560</v>
      </c>
      <c r="V1004" s="105" t="s">
        <v>4553</v>
      </c>
      <c r="W1004" s="105" t="s">
        <v>4360</v>
      </c>
      <c r="X1004" s="105"/>
      <c r="Y1004" s="105" t="s">
        <v>4576</v>
      </c>
      <c r="Z1004" s="105" t="s">
        <v>7014</v>
      </c>
      <c r="AA1004" s="105">
        <f t="shared" si="150"/>
        <v>2017</v>
      </c>
      <c r="AB1004" s="105">
        <f t="shared" si="151"/>
        <v>7</v>
      </c>
      <c r="AC1004" s="105">
        <f t="shared" si="152"/>
        <v>15</v>
      </c>
      <c r="AD1004" s="105">
        <f t="shared" si="153"/>
        <v>14</v>
      </c>
      <c r="AE1004" s="105">
        <f t="shared" si="154"/>
        <v>34</v>
      </c>
      <c r="AF1004" s="106" t="s">
        <v>7015</v>
      </c>
      <c r="AG1004" s="107" t="s">
        <v>4596</v>
      </c>
      <c r="AH1004" s="107" t="str">
        <f t="shared" si="159"/>
        <v>HFTD</v>
      </c>
      <c r="AI1004" s="107" t="s">
        <v>4558</v>
      </c>
      <c r="AJ1004" s="105" t="str">
        <f t="shared" si="155"/>
        <v>Distribution</v>
      </c>
      <c r="AK1004" s="105" t="str">
        <f t="shared" si="156"/>
        <v>HFTD - Distribution</v>
      </c>
      <c r="AL1004" s="105" t="str">
        <f t="shared" si="157"/>
        <v>Fire Less than 300 Acres</v>
      </c>
      <c r="AM1004" s="108" t="s">
        <v>4560</v>
      </c>
      <c r="AN1004" s="105" t="str">
        <f t="shared" si="158"/>
        <v>Fell into (No defect)</v>
      </c>
      <c r="AO1004" s="109">
        <v>54372</v>
      </c>
    </row>
    <row r="1005" spans="1:41" x14ac:dyDescent="0.25">
      <c r="A1005" s="105" t="s">
        <v>4544</v>
      </c>
      <c r="B1005" s="105">
        <v>42931.622673611113</v>
      </c>
      <c r="C1005" s="105" t="s">
        <v>7016</v>
      </c>
      <c r="D1005" s="105">
        <v>37.307400000000001</v>
      </c>
      <c r="E1005" s="105">
        <v>-122.0355</v>
      </c>
      <c r="F1005" s="105" t="s">
        <v>4560</v>
      </c>
      <c r="G1005" s="105" t="s">
        <v>4561</v>
      </c>
      <c r="H1005" s="105" t="s">
        <v>6501</v>
      </c>
      <c r="I1005" s="105" t="s">
        <v>4547</v>
      </c>
      <c r="J1005" s="105" t="s">
        <v>4360</v>
      </c>
      <c r="K1005" s="105">
        <v>100538519</v>
      </c>
      <c r="L1005" s="105" t="s">
        <v>5757</v>
      </c>
      <c r="M1005" s="105" t="s">
        <v>4457</v>
      </c>
      <c r="N1005" s="105" t="s">
        <v>4453</v>
      </c>
      <c r="O1005" s="105" t="s">
        <v>4563</v>
      </c>
      <c r="P1005" s="105" t="s">
        <v>1964</v>
      </c>
      <c r="Q1005" s="105">
        <v>42931.622673611113</v>
      </c>
      <c r="R1005" s="105" t="s">
        <v>7016</v>
      </c>
      <c r="S1005" s="105" t="s">
        <v>4551</v>
      </c>
      <c r="T1005" s="105" t="s">
        <v>3576</v>
      </c>
      <c r="U1005" s="105" t="s">
        <v>4560</v>
      </c>
      <c r="V1005" s="105" t="s">
        <v>4553</v>
      </c>
      <c r="W1005" s="105" t="s">
        <v>4360</v>
      </c>
      <c r="X1005" s="105"/>
      <c r="Y1005" s="105" t="s">
        <v>4571</v>
      </c>
      <c r="Z1005" s="105" t="s">
        <v>7017</v>
      </c>
      <c r="AA1005" s="105">
        <f t="shared" si="150"/>
        <v>2017</v>
      </c>
      <c r="AB1005" s="105">
        <f t="shared" si="151"/>
        <v>7</v>
      </c>
      <c r="AC1005" s="105">
        <f t="shared" si="152"/>
        <v>15</v>
      </c>
      <c r="AD1005" s="105">
        <f t="shared" si="153"/>
        <v>14</v>
      </c>
      <c r="AE1005" s="105">
        <f t="shared" si="154"/>
        <v>56</v>
      </c>
      <c r="AF1005" s="106" t="s">
        <v>4573</v>
      </c>
      <c r="AG1005" s="107" t="s">
        <v>3561</v>
      </c>
      <c r="AH1005" s="107" t="str">
        <f t="shared" si="159"/>
        <v>non-HFTD</v>
      </c>
      <c r="AI1005" s="107" t="s">
        <v>4558</v>
      </c>
      <c r="AJ1005" s="105" t="str">
        <f t="shared" si="155"/>
        <v>Distribution</v>
      </c>
      <c r="AK1005" s="105" t="str">
        <f t="shared" si="156"/>
        <v>non-HFTD - Distribution</v>
      </c>
      <c r="AL1005" s="105" t="str">
        <f t="shared" si="157"/>
        <v>Fire Less than 300 Acres</v>
      </c>
      <c r="AM1005" s="108" t="s">
        <v>4560</v>
      </c>
      <c r="AN1005" s="105" t="str">
        <f t="shared" si="158"/>
        <v>Other/Unknown</v>
      </c>
      <c r="AO1005" s="109" t="s">
        <v>3576</v>
      </c>
    </row>
    <row r="1006" spans="1:41" x14ac:dyDescent="0.25">
      <c r="A1006" s="105" t="s">
        <v>4544</v>
      </c>
      <c r="B1006" s="105">
        <v>42931.844814814816</v>
      </c>
      <c r="C1006" s="105" t="s">
        <v>6781</v>
      </c>
      <c r="D1006" s="105">
        <v>39.459020006099998</v>
      </c>
      <c r="E1006" s="105">
        <v>-121.531335523</v>
      </c>
      <c r="F1006" s="105" t="s">
        <v>4560</v>
      </c>
      <c r="G1006" s="105" t="s">
        <v>4545</v>
      </c>
      <c r="H1006" s="105" t="s">
        <v>6501</v>
      </c>
      <c r="I1006" s="105" t="s">
        <v>4547</v>
      </c>
      <c r="J1006" s="105" t="s">
        <v>7018</v>
      </c>
      <c r="K1006" s="105">
        <v>100429093</v>
      </c>
      <c r="L1006" s="105" t="s">
        <v>4360</v>
      </c>
      <c r="M1006" s="105">
        <v>12000</v>
      </c>
      <c r="N1006" s="105" t="s">
        <v>4453</v>
      </c>
      <c r="O1006" s="105" t="s">
        <v>4563</v>
      </c>
      <c r="P1006" s="105" t="s">
        <v>1964</v>
      </c>
      <c r="Q1006" s="105">
        <v>42931.844814814816</v>
      </c>
      <c r="R1006" s="105" t="s">
        <v>6781</v>
      </c>
      <c r="S1006" s="105" t="s">
        <v>4588</v>
      </c>
      <c r="T1006" s="105" t="s">
        <v>4451</v>
      </c>
      <c r="U1006" s="105" t="s">
        <v>3576</v>
      </c>
      <c r="V1006" s="105" t="s">
        <v>3576</v>
      </c>
      <c r="W1006" s="105" t="s">
        <v>4360</v>
      </c>
      <c r="X1006" s="105"/>
      <c r="Y1006" s="105" t="s">
        <v>4555</v>
      </c>
      <c r="Z1006" s="105" t="s">
        <v>7019</v>
      </c>
      <c r="AA1006" s="105">
        <f t="shared" si="150"/>
        <v>2017</v>
      </c>
      <c r="AB1006" s="105">
        <f t="shared" si="151"/>
        <v>7</v>
      </c>
      <c r="AC1006" s="105">
        <f t="shared" si="152"/>
        <v>15</v>
      </c>
      <c r="AD1006" s="105">
        <f t="shared" si="153"/>
        <v>20</v>
      </c>
      <c r="AE1006" s="105">
        <f t="shared" si="154"/>
        <v>16</v>
      </c>
      <c r="AF1006" s="106" t="s">
        <v>7020</v>
      </c>
      <c r="AG1006" s="107" t="s">
        <v>3561</v>
      </c>
      <c r="AH1006" s="107" t="str">
        <f t="shared" si="159"/>
        <v>non-HFTD</v>
      </c>
      <c r="AI1006" s="107" t="s">
        <v>5291</v>
      </c>
      <c r="AJ1006" s="105" t="str">
        <f t="shared" si="155"/>
        <v>Distribution</v>
      </c>
      <c r="AK1006" s="105" t="str">
        <f t="shared" si="156"/>
        <v>non-HFTD - Distribution</v>
      </c>
      <c r="AL1006" s="105" t="str">
        <f t="shared" si="157"/>
        <v>Fire Less than 300 Acres</v>
      </c>
      <c r="AM1006" s="108" t="s">
        <v>4591</v>
      </c>
      <c r="AN1006" s="105" t="str">
        <f t="shared" si="158"/>
        <v>Equip Failure - Other</v>
      </c>
      <c r="AO1006" s="109">
        <v>300753</v>
      </c>
    </row>
    <row r="1007" spans="1:41" x14ac:dyDescent="0.25">
      <c r="A1007" s="105" t="s">
        <v>4544</v>
      </c>
      <c r="B1007" s="105">
        <v>42931.875752314816</v>
      </c>
      <c r="C1007" s="105" t="s">
        <v>7021</v>
      </c>
      <c r="D1007" s="105">
        <v>38.212843300000003</v>
      </c>
      <c r="E1007" s="105">
        <v>-121.8339933</v>
      </c>
      <c r="F1007" s="105" t="s">
        <v>4560</v>
      </c>
      <c r="G1007" s="105" t="s">
        <v>4545</v>
      </c>
      <c r="H1007" s="105" t="s">
        <v>4752</v>
      </c>
      <c r="I1007" s="105" t="s">
        <v>4547</v>
      </c>
      <c r="J1007" s="105" t="s">
        <v>4360</v>
      </c>
      <c r="K1007" s="105">
        <v>101658237</v>
      </c>
      <c r="L1007" s="105" t="s">
        <v>4360</v>
      </c>
      <c r="M1007" s="105">
        <v>21000</v>
      </c>
      <c r="N1007" s="105" t="s">
        <v>4453</v>
      </c>
      <c r="O1007" s="105" t="s">
        <v>4563</v>
      </c>
      <c r="P1007" s="105" t="s">
        <v>1964</v>
      </c>
      <c r="Q1007" s="105">
        <v>42931.875752314816</v>
      </c>
      <c r="R1007" s="105" t="s">
        <v>7021</v>
      </c>
      <c r="S1007" s="105" t="s">
        <v>4588</v>
      </c>
      <c r="T1007" s="105" t="s">
        <v>4448</v>
      </c>
      <c r="U1007" s="105" t="s">
        <v>3576</v>
      </c>
      <c r="V1007" s="105" t="s">
        <v>3576</v>
      </c>
      <c r="W1007" s="105" t="s">
        <v>4360</v>
      </c>
      <c r="X1007" s="105"/>
      <c r="Y1007" s="105" t="s">
        <v>4555</v>
      </c>
      <c r="Z1007" s="105" t="s">
        <v>7022</v>
      </c>
      <c r="AA1007" s="105">
        <f t="shared" si="150"/>
        <v>2017</v>
      </c>
      <c r="AB1007" s="105">
        <f t="shared" si="151"/>
        <v>7</v>
      </c>
      <c r="AC1007" s="105">
        <f t="shared" si="152"/>
        <v>15</v>
      </c>
      <c r="AD1007" s="105">
        <f t="shared" si="153"/>
        <v>21</v>
      </c>
      <c r="AE1007" s="105">
        <f t="shared" si="154"/>
        <v>1</v>
      </c>
      <c r="AF1007" s="106" t="s">
        <v>7023</v>
      </c>
      <c r="AG1007" s="107" t="s">
        <v>3561</v>
      </c>
      <c r="AH1007" s="107" t="str">
        <f t="shared" si="159"/>
        <v>non-HFTD</v>
      </c>
      <c r="AI1007" s="107" t="s">
        <v>4558</v>
      </c>
      <c r="AJ1007" s="105" t="str">
        <f t="shared" si="155"/>
        <v>Distribution</v>
      </c>
      <c r="AK1007" s="105" t="str">
        <f t="shared" si="156"/>
        <v>non-HFTD - Distribution</v>
      </c>
      <c r="AL1007" s="105" t="str">
        <f t="shared" si="157"/>
        <v>Fire Less than 300 Acres</v>
      </c>
      <c r="AM1007" s="108" t="s">
        <v>4591</v>
      </c>
      <c r="AN1007" s="105" t="str">
        <f t="shared" si="158"/>
        <v>Insulator</v>
      </c>
      <c r="AO1007" s="109">
        <v>1638</v>
      </c>
    </row>
    <row r="1008" spans="1:41" x14ac:dyDescent="0.25">
      <c r="A1008" s="105" t="s">
        <v>4544</v>
      </c>
      <c r="B1008" s="105">
        <v>42932.444293981476</v>
      </c>
      <c r="C1008" s="105" t="s">
        <v>7024</v>
      </c>
      <c r="D1008" s="105">
        <v>40.341388999999999</v>
      </c>
      <c r="E1008" s="105">
        <v>-123.87861100000001</v>
      </c>
      <c r="F1008" s="105" t="s">
        <v>4560</v>
      </c>
      <c r="G1008" s="105" t="s">
        <v>4545</v>
      </c>
      <c r="H1008" s="105" t="s">
        <v>6501</v>
      </c>
      <c r="I1008" s="105" t="s">
        <v>4547</v>
      </c>
      <c r="J1008" s="105" t="s">
        <v>7025</v>
      </c>
      <c r="K1008" s="105">
        <v>100990019</v>
      </c>
      <c r="L1008" s="105" t="s">
        <v>4360</v>
      </c>
      <c r="M1008" s="105">
        <v>12000</v>
      </c>
      <c r="N1008" s="105" t="s">
        <v>4453</v>
      </c>
      <c r="O1008" s="105" t="s">
        <v>4563</v>
      </c>
      <c r="P1008" s="105" t="s">
        <v>1964</v>
      </c>
      <c r="Q1008" s="105">
        <v>42932.444293981476</v>
      </c>
      <c r="R1008" s="105" t="s">
        <v>7024</v>
      </c>
      <c r="S1008" s="105" t="s">
        <v>4551</v>
      </c>
      <c r="T1008" s="105" t="s">
        <v>3576</v>
      </c>
      <c r="U1008" s="105" t="s">
        <v>4560</v>
      </c>
      <c r="V1008" s="105" t="s">
        <v>4553</v>
      </c>
      <c r="W1008" s="105" t="s">
        <v>4360</v>
      </c>
      <c r="X1008" s="105"/>
      <c r="Y1008" s="105" t="s">
        <v>4721</v>
      </c>
      <c r="Z1008" s="105" t="s">
        <v>7026</v>
      </c>
      <c r="AA1008" s="105">
        <f t="shared" si="150"/>
        <v>2017</v>
      </c>
      <c r="AB1008" s="105">
        <f t="shared" si="151"/>
        <v>7</v>
      </c>
      <c r="AC1008" s="105">
        <f t="shared" si="152"/>
        <v>16</v>
      </c>
      <c r="AD1008" s="105">
        <f t="shared" si="153"/>
        <v>10</v>
      </c>
      <c r="AE1008" s="105">
        <f t="shared" si="154"/>
        <v>39</v>
      </c>
      <c r="AF1008" s="106" t="s">
        <v>7027</v>
      </c>
      <c r="AG1008" s="107" t="s">
        <v>4596</v>
      </c>
      <c r="AH1008" s="107" t="str">
        <f t="shared" si="159"/>
        <v>HFTD</v>
      </c>
      <c r="AI1008" s="107" t="s">
        <v>4558</v>
      </c>
      <c r="AJ1008" s="105" t="str">
        <f t="shared" si="155"/>
        <v>Distribution</v>
      </c>
      <c r="AK1008" s="105" t="str">
        <f t="shared" si="156"/>
        <v>HFTD - Distribution</v>
      </c>
      <c r="AL1008" s="105" t="str">
        <f t="shared" si="157"/>
        <v>Fire Less than 300 Acres</v>
      </c>
      <c r="AM1008" s="108" t="s">
        <v>4560</v>
      </c>
      <c r="AN1008" s="105" t="str">
        <f t="shared" si="158"/>
        <v>Branch (OverHanging)</v>
      </c>
      <c r="AO1008" s="109">
        <v>198</v>
      </c>
    </row>
    <row r="1009" spans="1:41" x14ac:dyDescent="0.25">
      <c r="A1009" s="105" t="s">
        <v>4544</v>
      </c>
      <c r="B1009" s="105">
        <v>42932.499409722222</v>
      </c>
      <c r="C1009" s="105" t="s">
        <v>7028</v>
      </c>
      <c r="D1009" s="105">
        <v>36.666916700000002</v>
      </c>
      <c r="E1009" s="105">
        <v>-121.751475</v>
      </c>
      <c r="F1009" s="105" t="s">
        <v>4560</v>
      </c>
      <c r="G1009" s="105" t="s">
        <v>4545</v>
      </c>
      <c r="H1009" s="105" t="s">
        <v>4546</v>
      </c>
      <c r="I1009" s="105" t="s">
        <v>4547</v>
      </c>
      <c r="J1009" s="105" t="s">
        <v>4360</v>
      </c>
      <c r="K1009" s="105">
        <v>101761892</v>
      </c>
      <c r="L1009" s="105" t="s">
        <v>4549</v>
      </c>
      <c r="M1009" s="105">
        <v>21000</v>
      </c>
      <c r="N1009" s="105" t="s">
        <v>4455</v>
      </c>
      <c r="O1009" s="105" t="s">
        <v>4563</v>
      </c>
      <c r="P1009" s="105" t="s">
        <v>1964</v>
      </c>
      <c r="Q1009" s="105">
        <v>42932.499409722222</v>
      </c>
      <c r="R1009" s="105" t="s">
        <v>7028</v>
      </c>
      <c r="S1009" s="105" t="s">
        <v>4588</v>
      </c>
      <c r="T1009" s="105" t="s">
        <v>4455</v>
      </c>
      <c r="U1009" s="105" t="s">
        <v>3576</v>
      </c>
      <c r="V1009" s="105" t="s">
        <v>3576</v>
      </c>
      <c r="W1009" s="105" t="s">
        <v>4360</v>
      </c>
      <c r="X1009" s="105"/>
      <c r="Y1009" s="105" t="s">
        <v>4571</v>
      </c>
      <c r="Z1009" s="105" t="s">
        <v>7029</v>
      </c>
      <c r="AA1009" s="105">
        <f t="shared" si="150"/>
        <v>2017</v>
      </c>
      <c r="AB1009" s="105">
        <f t="shared" si="151"/>
        <v>7</v>
      </c>
      <c r="AC1009" s="105">
        <f t="shared" si="152"/>
        <v>16</v>
      </c>
      <c r="AD1009" s="105">
        <f t="shared" si="153"/>
        <v>11</v>
      </c>
      <c r="AE1009" s="105">
        <f t="shared" si="154"/>
        <v>59</v>
      </c>
      <c r="AF1009" s="106" t="s">
        <v>4573</v>
      </c>
      <c r="AG1009" s="107" t="s">
        <v>4596</v>
      </c>
      <c r="AH1009" s="107" t="str">
        <f t="shared" si="159"/>
        <v>HFTD</v>
      </c>
      <c r="AI1009" s="107" t="s">
        <v>4558</v>
      </c>
      <c r="AJ1009" s="105" t="str">
        <f t="shared" si="155"/>
        <v>Distribution</v>
      </c>
      <c r="AK1009" s="105" t="str">
        <f t="shared" si="156"/>
        <v>HFTD - Distribution</v>
      </c>
      <c r="AL1009" s="105" t="str">
        <f t="shared" si="157"/>
        <v>Fire Less than 300 Acres</v>
      </c>
      <c r="AM1009" s="108" t="s">
        <v>4591</v>
      </c>
      <c r="AN1009" s="105" t="str">
        <f t="shared" si="158"/>
        <v>Fuse</v>
      </c>
      <c r="AO1009" s="109" t="s">
        <v>3576</v>
      </c>
    </row>
    <row r="1010" spans="1:41" x14ac:dyDescent="0.25">
      <c r="A1010" s="105" t="s">
        <v>4544</v>
      </c>
      <c r="B1010" s="105">
        <v>42932.50717592593</v>
      </c>
      <c r="C1010" s="105" t="s">
        <v>7030</v>
      </c>
      <c r="D1010" s="105">
        <v>35.661290000000001</v>
      </c>
      <c r="E1010" s="105">
        <v>-120.922</v>
      </c>
      <c r="F1010" s="105" t="s">
        <v>4560</v>
      </c>
      <c r="G1010" s="105" t="s">
        <v>4545</v>
      </c>
      <c r="H1010" s="105" t="s">
        <v>4582</v>
      </c>
      <c r="I1010" s="105" t="s">
        <v>4547</v>
      </c>
      <c r="J1010" s="105" t="s">
        <v>4360</v>
      </c>
      <c r="K1010" s="105">
        <v>101942626</v>
      </c>
      <c r="L1010" s="105" t="s">
        <v>4360</v>
      </c>
      <c r="M1010" s="105">
        <v>21000</v>
      </c>
      <c r="N1010" s="105" t="s">
        <v>4453</v>
      </c>
      <c r="O1010" s="105" t="s">
        <v>4563</v>
      </c>
      <c r="P1010" s="105" t="s">
        <v>1964</v>
      </c>
      <c r="Q1010" s="105">
        <v>42932.50717592593</v>
      </c>
      <c r="R1010" s="105" t="s">
        <v>7030</v>
      </c>
      <c r="S1010" s="105" t="s">
        <v>4588</v>
      </c>
      <c r="T1010" s="105" t="s">
        <v>4454</v>
      </c>
      <c r="U1010" s="105" t="s">
        <v>3576</v>
      </c>
      <c r="V1010" s="105" t="s">
        <v>3576</v>
      </c>
      <c r="W1010" s="105" t="s">
        <v>4360</v>
      </c>
      <c r="X1010" s="105"/>
      <c r="Y1010" s="105" t="s">
        <v>4555</v>
      </c>
      <c r="Z1010" s="105" t="s">
        <v>7031</v>
      </c>
      <c r="AA1010" s="105">
        <f t="shared" si="150"/>
        <v>2017</v>
      </c>
      <c r="AB1010" s="105">
        <f t="shared" si="151"/>
        <v>7</v>
      </c>
      <c r="AC1010" s="105">
        <f t="shared" si="152"/>
        <v>16</v>
      </c>
      <c r="AD1010" s="105">
        <f t="shared" si="153"/>
        <v>12</v>
      </c>
      <c r="AE1010" s="105">
        <f t="shared" si="154"/>
        <v>10</v>
      </c>
      <c r="AF1010" s="106" t="s">
        <v>7032</v>
      </c>
      <c r="AG1010" s="107" t="s">
        <v>4596</v>
      </c>
      <c r="AH1010" s="107" t="str">
        <f t="shared" si="159"/>
        <v>HFTD</v>
      </c>
      <c r="AI1010" s="107" t="s">
        <v>4558</v>
      </c>
      <c r="AJ1010" s="105" t="str">
        <f t="shared" si="155"/>
        <v>Distribution</v>
      </c>
      <c r="AK1010" s="105" t="str">
        <f t="shared" si="156"/>
        <v>HFTD - Distribution</v>
      </c>
      <c r="AL1010" s="105" t="str">
        <f t="shared" si="157"/>
        <v>Fire Less than 300 Acres</v>
      </c>
      <c r="AM1010" s="108" t="s">
        <v>4591</v>
      </c>
      <c r="AN1010" s="105" t="str">
        <f t="shared" si="158"/>
        <v>Splice/Clamp/Connector</v>
      </c>
      <c r="AO1010" s="109">
        <v>1304</v>
      </c>
    </row>
    <row r="1011" spans="1:41" x14ac:dyDescent="0.25">
      <c r="A1011" s="105" t="s">
        <v>4544</v>
      </c>
      <c r="B1011" s="105">
        <v>42932.713449074072</v>
      </c>
      <c r="C1011" s="105" t="s">
        <v>7033</v>
      </c>
      <c r="D1011" s="105">
        <v>37.344149999999999</v>
      </c>
      <c r="E1011" s="105">
        <v>-122.0363</v>
      </c>
      <c r="F1011" s="105" t="s">
        <v>4560</v>
      </c>
      <c r="G1011" s="105" t="s">
        <v>4561</v>
      </c>
      <c r="H1011" s="105" t="s">
        <v>6501</v>
      </c>
      <c r="I1011" s="105" t="s">
        <v>4547</v>
      </c>
      <c r="J1011" s="105" t="s">
        <v>7034</v>
      </c>
      <c r="K1011" s="105">
        <v>100532224</v>
      </c>
      <c r="L1011" s="105" t="s">
        <v>5757</v>
      </c>
      <c r="M1011" s="105" t="s">
        <v>4457</v>
      </c>
      <c r="N1011" s="105" t="s">
        <v>4446</v>
      </c>
      <c r="O1011" s="105" t="s">
        <v>4563</v>
      </c>
      <c r="P1011" s="105" t="s">
        <v>1964</v>
      </c>
      <c r="Q1011" s="105">
        <v>42932.713449074072</v>
      </c>
      <c r="R1011" s="105" t="s">
        <v>7033</v>
      </c>
      <c r="S1011" s="105" t="s">
        <v>4588</v>
      </c>
      <c r="T1011" s="105" t="s">
        <v>4446</v>
      </c>
      <c r="U1011" s="105" t="s">
        <v>3576</v>
      </c>
      <c r="V1011" s="105" t="s">
        <v>3576</v>
      </c>
      <c r="W1011" s="105" t="s">
        <v>4360</v>
      </c>
      <c r="X1011" s="105"/>
      <c r="Y1011" s="105" t="s">
        <v>4555</v>
      </c>
      <c r="Z1011" s="105" t="s">
        <v>7035</v>
      </c>
      <c r="AA1011" s="105">
        <f t="shared" si="150"/>
        <v>2017</v>
      </c>
      <c r="AB1011" s="105">
        <f t="shared" si="151"/>
        <v>7</v>
      </c>
      <c r="AC1011" s="105">
        <f t="shared" si="152"/>
        <v>16</v>
      </c>
      <c r="AD1011" s="105">
        <f t="shared" si="153"/>
        <v>17</v>
      </c>
      <c r="AE1011" s="105">
        <f t="shared" si="154"/>
        <v>7</v>
      </c>
      <c r="AF1011" s="106" t="s">
        <v>7036</v>
      </c>
      <c r="AG1011" s="107" t="s">
        <v>3561</v>
      </c>
      <c r="AH1011" s="107" t="str">
        <f t="shared" si="159"/>
        <v>non-HFTD</v>
      </c>
      <c r="AI1011" s="107" t="s">
        <v>4558</v>
      </c>
      <c r="AJ1011" s="105" t="str">
        <f t="shared" si="155"/>
        <v>Distribution</v>
      </c>
      <c r="AK1011" s="105" t="str">
        <f t="shared" si="156"/>
        <v>non-HFTD - Distribution</v>
      </c>
      <c r="AL1011" s="105" t="str">
        <f t="shared" si="157"/>
        <v>Fire Less than 300 Acres</v>
      </c>
      <c r="AM1011" s="108" t="s">
        <v>4591</v>
      </c>
      <c r="AN1011" s="105" t="str">
        <f t="shared" si="158"/>
        <v>Transformer</v>
      </c>
      <c r="AO1011" s="109">
        <v>4940</v>
      </c>
    </row>
    <row r="1012" spans="1:41" x14ac:dyDescent="0.25">
      <c r="A1012" s="105" t="s">
        <v>4544</v>
      </c>
      <c r="B1012" s="105">
        <v>42933.319120370375</v>
      </c>
      <c r="C1012" s="105" t="s">
        <v>7037</v>
      </c>
      <c r="D1012" s="105">
        <v>40.165319759200003</v>
      </c>
      <c r="E1012" s="105">
        <v>-122.2227909944</v>
      </c>
      <c r="F1012" s="105" t="s">
        <v>4560</v>
      </c>
      <c r="G1012" s="105" t="s">
        <v>4561</v>
      </c>
      <c r="H1012" s="105" t="s">
        <v>4546</v>
      </c>
      <c r="I1012" s="105" t="s">
        <v>4547</v>
      </c>
      <c r="J1012" s="105" t="s">
        <v>4360</v>
      </c>
      <c r="K1012" s="105">
        <v>101543808</v>
      </c>
      <c r="L1012" s="105" t="s">
        <v>5757</v>
      </c>
      <c r="M1012" s="105">
        <v>12000</v>
      </c>
      <c r="N1012" s="105" t="s">
        <v>4453</v>
      </c>
      <c r="O1012" s="105" t="s">
        <v>4563</v>
      </c>
      <c r="P1012" s="105" t="s">
        <v>1964</v>
      </c>
      <c r="Q1012" s="105">
        <v>42933.319120370375</v>
      </c>
      <c r="R1012" s="105" t="s">
        <v>7037</v>
      </c>
      <c r="S1012" s="105" t="s">
        <v>4588</v>
      </c>
      <c r="T1012" s="105" t="s">
        <v>4451</v>
      </c>
      <c r="U1012" s="105" t="s">
        <v>3576</v>
      </c>
      <c r="V1012" s="105" t="s">
        <v>3576</v>
      </c>
      <c r="W1012" s="105" t="s">
        <v>4360</v>
      </c>
      <c r="X1012" s="105"/>
      <c r="Y1012" s="105" t="s">
        <v>4555</v>
      </c>
      <c r="Z1012" s="105" t="s">
        <v>7038</v>
      </c>
      <c r="AA1012" s="105">
        <f t="shared" si="150"/>
        <v>2017</v>
      </c>
      <c r="AB1012" s="105">
        <f t="shared" si="151"/>
        <v>7</v>
      </c>
      <c r="AC1012" s="105">
        <f t="shared" si="152"/>
        <v>17</v>
      </c>
      <c r="AD1012" s="105">
        <f t="shared" si="153"/>
        <v>7</v>
      </c>
      <c r="AE1012" s="105">
        <f t="shared" si="154"/>
        <v>39</v>
      </c>
      <c r="AF1012" s="106" t="s">
        <v>7039</v>
      </c>
      <c r="AG1012" s="107" t="s">
        <v>3561</v>
      </c>
      <c r="AH1012" s="107" t="str">
        <f t="shared" si="159"/>
        <v>non-HFTD</v>
      </c>
      <c r="AI1012" s="107" t="s">
        <v>4558</v>
      </c>
      <c r="AJ1012" s="105" t="str">
        <f t="shared" si="155"/>
        <v>Distribution</v>
      </c>
      <c r="AK1012" s="105" t="str">
        <f t="shared" si="156"/>
        <v>non-HFTD - Distribution</v>
      </c>
      <c r="AL1012" s="105" t="str">
        <f t="shared" si="157"/>
        <v>Fire Less than 300 Acres</v>
      </c>
      <c r="AM1012" s="108" t="s">
        <v>4591</v>
      </c>
      <c r="AN1012" s="105" t="str">
        <f t="shared" si="158"/>
        <v>Equip Failure - Other</v>
      </c>
      <c r="AO1012" s="109">
        <v>56757</v>
      </c>
    </row>
    <row r="1013" spans="1:41" x14ac:dyDescent="0.25">
      <c r="A1013" s="105" t="s">
        <v>4544</v>
      </c>
      <c r="B1013" s="105">
        <v>42933.417025462964</v>
      </c>
      <c r="C1013" s="105" t="s">
        <v>6512</v>
      </c>
      <c r="D1013" s="105">
        <v>35.956049999999998</v>
      </c>
      <c r="E1013" s="105">
        <v>-120.85151999999999</v>
      </c>
      <c r="F1013" s="105" t="s">
        <v>4560</v>
      </c>
      <c r="G1013" s="105" t="s">
        <v>4545</v>
      </c>
      <c r="H1013" s="105" t="s">
        <v>4546</v>
      </c>
      <c r="I1013" s="105" t="s">
        <v>4360</v>
      </c>
      <c r="J1013" s="105" t="s">
        <v>3576</v>
      </c>
      <c r="K1013" s="105">
        <v>101765495</v>
      </c>
      <c r="L1013" s="105" t="s">
        <v>4360</v>
      </c>
      <c r="M1013" s="105">
        <v>12000</v>
      </c>
      <c r="N1013" s="105" t="s">
        <v>4453</v>
      </c>
      <c r="O1013" s="105" t="s">
        <v>4563</v>
      </c>
      <c r="P1013" s="105" t="s">
        <v>1964</v>
      </c>
      <c r="Q1013" s="105">
        <v>42933.417025462964</v>
      </c>
      <c r="R1013" s="105" t="s">
        <v>6512</v>
      </c>
      <c r="S1013" s="105" t="s">
        <v>4588</v>
      </c>
      <c r="T1013" s="105" t="s">
        <v>4456</v>
      </c>
      <c r="U1013" s="105" t="s">
        <v>3576</v>
      </c>
      <c r="V1013" s="105" t="s">
        <v>3576</v>
      </c>
      <c r="W1013" s="105" t="s">
        <v>4360</v>
      </c>
      <c r="X1013" s="105"/>
      <c r="Y1013" s="105" t="s">
        <v>4555</v>
      </c>
      <c r="Z1013" s="105" t="s">
        <v>7040</v>
      </c>
      <c r="AA1013" s="105">
        <f t="shared" si="150"/>
        <v>2017</v>
      </c>
      <c r="AB1013" s="105">
        <f t="shared" si="151"/>
        <v>7</v>
      </c>
      <c r="AC1013" s="105">
        <f t="shared" si="152"/>
        <v>17</v>
      </c>
      <c r="AD1013" s="105">
        <f t="shared" si="153"/>
        <v>10</v>
      </c>
      <c r="AE1013" s="105">
        <f t="shared" si="154"/>
        <v>0</v>
      </c>
      <c r="AF1013" s="106" t="s">
        <v>7041</v>
      </c>
      <c r="AG1013" s="107" t="s">
        <v>3561</v>
      </c>
      <c r="AH1013" s="107" t="str">
        <f t="shared" si="159"/>
        <v>non-HFTD</v>
      </c>
      <c r="AI1013" s="107" t="s">
        <v>4558</v>
      </c>
      <c r="AJ1013" s="105" t="str">
        <f t="shared" si="155"/>
        <v>Distribution</v>
      </c>
      <c r="AK1013" s="105" t="str">
        <f t="shared" si="156"/>
        <v>non-HFTD - Distribution</v>
      </c>
      <c r="AL1013" s="105" t="str">
        <f t="shared" si="157"/>
        <v>Fire Less than 300 Acres</v>
      </c>
      <c r="AM1013" s="108" t="s">
        <v>4591</v>
      </c>
      <c r="AN1013" s="105" t="str">
        <f t="shared" si="158"/>
        <v>Pole</v>
      </c>
      <c r="AO1013" s="109">
        <v>1560769</v>
      </c>
    </row>
    <row r="1014" spans="1:41" x14ac:dyDescent="0.25">
      <c r="A1014" s="105" t="s">
        <v>4544</v>
      </c>
      <c r="B1014" s="105">
        <v>42933.790902777779</v>
      </c>
      <c r="C1014" s="105" t="s">
        <v>7042</v>
      </c>
      <c r="D1014" s="105">
        <v>38.888530000000003</v>
      </c>
      <c r="E1014" s="105">
        <v>-121.98984</v>
      </c>
      <c r="F1014" s="105" t="s">
        <v>4560</v>
      </c>
      <c r="G1014" s="105" t="s">
        <v>4545</v>
      </c>
      <c r="H1014" s="105" t="s">
        <v>4582</v>
      </c>
      <c r="I1014" s="105" t="s">
        <v>4547</v>
      </c>
      <c r="J1014" s="105" t="s">
        <v>7043</v>
      </c>
      <c r="K1014" s="105">
        <v>101602915</v>
      </c>
      <c r="L1014" s="105" t="s">
        <v>5757</v>
      </c>
      <c r="M1014" s="105">
        <v>12000</v>
      </c>
      <c r="N1014" s="105" t="s">
        <v>4453</v>
      </c>
      <c r="O1014" s="105" t="s">
        <v>4563</v>
      </c>
      <c r="P1014" s="105" t="s">
        <v>1964</v>
      </c>
      <c r="Q1014" s="105">
        <v>42933.790902777779</v>
      </c>
      <c r="R1014" s="105" t="s">
        <v>7042</v>
      </c>
      <c r="S1014" s="105" t="s">
        <v>4551</v>
      </c>
      <c r="T1014" s="105" t="s">
        <v>3576</v>
      </c>
      <c r="U1014" s="105" t="s">
        <v>4560</v>
      </c>
      <c r="V1014" s="105" t="s">
        <v>4553</v>
      </c>
      <c r="W1014" s="105" t="s">
        <v>4360</v>
      </c>
      <c r="X1014" s="105"/>
      <c r="Y1014" s="105" t="s">
        <v>4593</v>
      </c>
      <c r="Z1014" s="105" t="s">
        <v>7044</v>
      </c>
      <c r="AA1014" s="105">
        <f t="shared" si="150"/>
        <v>2017</v>
      </c>
      <c r="AB1014" s="105">
        <f t="shared" si="151"/>
        <v>7</v>
      </c>
      <c r="AC1014" s="105">
        <f t="shared" si="152"/>
        <v>17</v>
      </c>
      <c r="AD1014" s="105">
        <f t="shared" si="153"/>
        <v>18</v>
      </c>
      <c r="AE1014" s="105">
        <f t="shared" si="154"/>
        <v>58</v>
      </c>
      <c r="AF1014" s="106" t="s">
        <v>7045</v>
      </c>
      <c r="AG1014" s="107" t="s">
        <v>3561</v>
      </c>
      <c r="AH1014" s="107" t="str">
        <f t="shared" si="159"/>
        <v>non-HFTD</v>
      </c>
      <c r="AI1014" s="107" t="s">
        <v>4558</v>
      </c>
      <c r="AJ1014" s="105" t="str">
        <f t="shared" si="155"/>
        <v>Distribution</v>
      </c>
      <c r="AK1014" s="105" t="str">
        <f t="shared" si="156"/>
        <v>non-HFTD - Distribution</v>
      </c>
      <c r="AL1014" s="105" t="str">
        <f t="shared" si="157"/>
        <v>Fire Less than 300 Acres</v>
      </c>
      <c r="AM1014" s="108" t="s">
        <v>4560</v>
      </c>
      <c r="AN1014" s="105" t="str">
        <f t="shared" si="158"/>
        <v>Branch (Not overhanging, Distance Unknown)</v>
      </c>
      <c r="AO1014" s="109">
        <v>27007</v>
      </c>
    </row>
    <row r="1015" spans="1:41" x14ac:dyDescent="0.25">
      <c r="A1015" s="105" t="s">
        <v>4544</v>
      </c>
      <c r="B1015" s="105">
        <v>42934</v>
      </c>
      <c r="C1015" s="105">
        <v>0.47916666666666669</v>
      </c>
      <c r="D1015" s="105">
        <v>38.048431999999998</v>
      </c>
      <c r="E1015" s="105">
        <v>-120.556529</v>
      </c>
      <c r="F1015" s="105" t="s">
        <v>4560</v>
      </c>
      <c r="G1015" s="105" t="s">
        <v>4545</v>
      </c>
      <c r="H1015" s="105" t="s">
        <v>4582</v>
      </c>
      <c r="I1015" s="105" t="s">
        <v>4360</v>
      </c>
      <c r="J1015" s="105" t="s">
        <v>3576</v>
      </c>
      <c r="K1015" s="105" t="s">
        <v>7046</v>
      </c>
      <c r="L1015" s="105" t="s">
        <v>4360</v>
      </c>
      <c r="M1015" s="105">
        <v>115000</v>
      </c>
      <c r="N1015" s="105" t="s">
        <v>4453</v>
      </c>
      <c r="O1015" s="105" t="s">
        <v>4563</v>
      </c>
      <c r="P1015" s="105" t="s">
        <v>1964</v>
      </c>
      <c r="Q1015" s="105">
        <v>42934</v>
      </c>
      <c r="R1015" s="105">
        <v>0.47916666666666669</v>
      </c>
      <c r="S1015" s="105" t="s">
        <v>4551</v>
      </c>
      <c r="T1015" s="105" t="s">
        <v>3576</v>
      </c>
      <c r="U1015" s="105" t="s">
        <v>4564</v>
      </c>
      <c r="V1015" s="105" t="s">
        <v>4553</v>
      </c>
      <c r="W1015" s="105" t="s">
        <v>4360</v>
      </c>
      <c r="X1015" s="105"/>
      <c r="Y1015" s="105" t="s">
        <v>4571</v>
      </c>
      <c r="Z1015" s="105" t="s">
        <v>7047</v>
      </c>
      <c r="AA1015" s="105">
        <f t="shared" si="150"/>
        <v>2017</v>
      </c>
      <c r="AB1015" s="105">
        <f t="shared" si="151"/>
        <v>7</v>
      </c>
      <c r="AC1015" s="105">
        <f t="shared" si="152"/>
        <v>18</v>
      </c>
      <c r="AD1015" s="105">
        <f t="shared" si="153"/>
        <v>11</v>
      </c>
      <c r="AE1015" s="105">
        <f t="shared" si="154"/>
        <v>30</v>
      </c>
      <c r="AF1015" s="106" t="s">
        <v>7048</v>
      </c>
      <c r="AG1015" s="107" t="s">
        <v>4596</v>
      </c>
      <c r="AH1015" s="107" t="str">
        <f t="shared" si="159"/>
        <v>HFTD</v>
      </c>
      <c r="AI1015" s="107" t="s">
        <v>4558</v>
      </c>
      <c r="AJ1015" s="105" t="str">
        <f t="shared" si="155"/>
        <v>Transmission</v>
      </c>
      <c r="AK1015" s="105" t="str">
        <f t="shared" si="156"/>
        <v>HFTD - Transmission</v>
      </c>
      <c r="AL1015" s="105" t="str">
        <f t="shared" si="157"/>
        <v>Fire Less than 300 Acres</v>
      </c>
      <c r="AM1015" s="108" t="s">
        <v>4564</v>
      </c>
      <c r="AN1015" s="105" t="str">
        <f t="shared" si="158"/>
        <v>Animal</v>
      </c>
      <c r="AO1015" s="109">
        <v>55499</v>
      </c>
    </row>
    <row r="1016" spans="1:41" x14ac:dyDescent="0.25">
      <c r="A1016" s="105" t="s">
        <v>4544</v>
      </c>
      <c r="B1016" s="105">
        <v>42934</v>
      </c>
      <c r="C1016" s="105">
        <v>0.90277777777777779</v>
      </c>
      <c r="D1016" s="105">
        <v>38.003109000000002</v>
      </c>
      <c r="E1016" s="105">
        <v>-122.209256</v>
      </c>
      <c r="F1016" s="105" t="s">
        <v>4560</v>
      </c>
      <c r="G1016" s="105" t="s">
        <v>4545</v>
      </c>
      <c r="H1016" s="105" t="s">
        <v>4582</v>
      </c>
      <c r="I1016" s="105" t="s">
        <v>4547</v>
      </c>
      <c r="J1016" s="105" t="s">
        <v>4360</v>
      </c>
      <c r="K1016" s="105" t="s">
        <v>7049</v>
      </c>
      <c r="L1016" s="105" t="s">
        <v>4360</v>
      </c>
      <c r="M1016" s="105">
        <v>60000</v>
      </c>
      <c r="N1016" s="105" t="s">
        <v>4453</v>
      </c>
      <c r="O1016" s="105" t="s">
        <v>4563</v>
      </c>
      <c r="P1016" s="105" t="s">
        <v>1964</v>
      </c>
      <c r="Q1016" s="105">
        <v>42934</v>
      </c>
      <c r="R1016" s="105">
        <v>0.90277777777777779</v>
      </c>
      <c r="S1016" s="105" t="s">
        <v>4588</v>
      </c>
      <c r="T1016" s="105" t="s">
        <v>4454</v>
      </c>
      <c r="U1016" s="105" t="s">
        <v>3576</v>
      </c>
      <c r="V1016" s="105" t="s">
        <v>3576</v>
      </c>
      <c r="W1016" s="105" t="s">
        <v>4360</v>
      </c>
      <c r="X1016" s="105"/>
      <c r="Y1016" s="105" t="s">
        <v>4571</v>
      </c>
      <c r="Z1016" s="105" t="s">
        <v>7050</v>
      </c>
      <c r="AA1016" s="105">
        <f t="shared" si="150"/>
        <v>2017</v>
      </c>
      <c r="AB1016" s="105">
        <f t="shared" si="151"/>
        <v>7</v>
      </c>
      <c r="AC1016" s="105">
        <f t="shared" si="152"/>
        <v>18</v>
      </c>
      <c r="AD1016" s="105">
        <f t="shared" si="153"/>
        <v>21</v>
      </c>
      <c r="AE1016" s="105">
        <f t="shared" si="154"/>
        <v>40</v>
      </c>
      <c r="AF1016" s="106" t="s">
        <v>7051</v>
      </c>
      <c r="AG1016" s="107" t="s">
        <v>4596</v>
      </c>
      <c r="AH1016" s="107" t="str">
        <f t="shared" si="159"/>
        <v>HFTD</v>
      </c>
      <c r="AI1016" s="107" t="s">
        <v>4558</v>
      </c>
      <c r="AJ1016" s="105" t="str">
        <f t="shared" si="155"/>
        <v>Transmission</v>
      </c>
      <c r="AK1016" s="105" t="str">
        <f t="shared" si="156"/>
        <v>HFTD - Transmission</v>
      </c>
      <c r="AL1016" s="105" t="str">
        <f t="shared" si="157"/>
        <v>Fire Less than 300 Acres</v>
      </c>
      <c r="AM1016" s="108" t="s">
        <v>4591</v>
      </c>
      <c r="AN1016" s="105" t="str">
        <f t="shared" si="158"/>
        <v>Splice/Clamp/Connector</v>
      </c>
      <c r="AO1016" s="109">
        <v>0</v>
      </c>
    </row>
    <row r="1017" spans="1:41" x14ac:dyDescent="0.25">
      <c r="A1017" s="105" t="s">
        <v>4544</v>
      </c>
      <c r="B1017" s="105">
        <v>42934.318807870368</v>
      </c>
      <c r="C1017" s="105" t="s">
        <v>7037</v>
      </c>
      <c r="D1017" s="105">
        <v>38.070383300000003</v>
      </c>
      <c r="E1017" s="105">
        <v>-120.545175</v>
      </c>
      <c r="F1017" s="105" t="s">
        <v>4560</v>
      </c>
      <c r="G1017" s="105" t="s">
        <v>4545</v>
      </c>
      <c r="H1017" s="105" t="s">
        <v>4546</v>
      </c>
      <c r="I1017" s="105" t="s">
        <v>4547</v>
      </c>
      <c r="J1017" s="105" t="s">
        <v>4360</v>
      </c>
      <c r="K1017" s="105">
        <v>101269434</v>
      </c>
      <c r="L1017" s="105" t="s">
        <v>4360</v>
      </c>
      <c r="M1017" s="105" t="s">
        <v>4457</v>
      </c>
      <c r="N1017" s="105" t="s">
        <v>4451</v>
      </c>
      <c r="O1017" s="105" t="s">
        <v>4563</v>
      </c>
      <c r="P1017" s="105" t="s">
        <v>1964</v>
      </c>
      <c r="Q1017" s="105">
        <v>42934.318807870368</v>
      </c>
      <c r="R1017" s="105" t="s">
        <v>7037</v>
      </c>
      <c r="S1017" s="105" t="s">
        <v>4451</v>
      </c>
      <c r="T1017" s="105" t="s">
        <v>3576</v>
      </c>
      <c r="U1017" s="105" t="s">
        <v>3576</v>
      </c>
      <c r="V1017" s="105" t="s">
        <v>3576</v>
      </c>
      <c r="W1017" s="105" t="s">
        <v>4360</v>
      </c>
      <c r="X1017" s="105"/>
      <c r="Y1017" s="105" t="s">
        <v>4571</v>
      </c>
      <c r="Z1017" s="105" t="s">
        <v>7052</v>
      </c>
      <c r="AA1017" s="105">
        <f t="shared" si="150"/>
        <v>2017</v>
      </c>
      <c r="AB1017" s="105">
        <f t="shared" si="151"/>
        <v>7</v>
      </c>
      <c r="AC1017" s="105">
        <f t="shared" si="152"/>
        <v>18</v>
      </c>
      <c r="AD1017" s="105">
        <f t="shared" si="153"/>
        <v>7</v>
      </c>
      <c r="AE1017" s="105">
        <f t="shared" si="154"/>
        <v>39</v>
      </c>
      <c r="AF1017" s="106" t="s">
        <v>4573</v>
      </c>
      <c r="AG1017" s="107" t="s">
        <v>3561</v>
      </c>
      <c r="AH1017" s="107" t="str">
        <f t="shared" si="159"/>
        <v>non-HFTD</v>
      </c>
      <c r="AI1017" s="107" t="s">
        <v>4558</v>
      </c>
      <c r="AJ1017" s="105" t="str">
        <f t="shared" si="155"/>
        <v>Distribution</v>
      </c>
      <c r="AK1017" s="105" t="str">
        <f t="shared" si="156"/>
        <v>non-HFTD - Distribution</v>
      </c>
      <c r="AL1017" s="105" t="str">
        <f t="shared" si="157"/>
        <v>Fire Less than 300 Acres</v>
      </c>
      <c r="AM1017" s="108" t="s">
        <v>4575</v>
      </c>
      <c r="AN1017" s="105" t="str">
        <f t="shared" si="158"/>
        <v>Unk or Other - Unknown</v>
      </c>
      <c r="AO1017" s="109" t="s">
        <v>3576</v>
      </c>
    </row>
    <row r="1018" spans="1:41" x14ac:dyDescent="0.25">
      <c r="A1018" s="105" t="s">
        <v>4544</v>
      </c>
      <c r="B1018" s="105">
        <v>42934.490254629629</v>
      </c>
      <c r="C1018" s="105" t="s">
        <v>7053</v>
      </c>
      <c r="D1018" s="105">
        <v>36.830813999999997</v>
      </c>
      <c r="E1018" s="105">
        <v>-119.862281</v>
      </c>
      <c r="F1018" s="105" t="s">
        <v>4560</v>
      </c>
      <c r="G1018" s="105" t="s">
        <v>4561</v>
      </c>
      <c r="H1018" s="105" t="s">
        <v>6501</v>
      </c>
      <c r="I1018" s="105" t="s">
        <v>4547</v>
      </c>
      <c r="J1018" s="105" t="s">
        <v>4360</v>
      </c>
      <c r="K1018" s="105">
        <v>100624764</v>
      </c>
      <c r="L1018" s="105" t="s">
        <v>5757</v>
      </c>
      <c r="M1018" s="105">
        <v>21000</v>
      </c>
      <c r="N1018" s="105" t="s">
        <v>4443</v>
      </c>
      <c r="O1018" s="105" t="s">
        <v>4563</v>
      </c>
      <c r="P1018" s="105" t="s">
        <v>1964</v>
      </c>
      <c r="Q1018" s="105">
        <v>42934.490254629629</v>
      </c>
      <c r="R1018" s="105" t="s">
        <v>7053</v>
      </c>
      <c r="S1018" s="105" t="s">
        <v>4588</v>
      </c>
      <c r="T1018" s="105" t="s">
        <v>4443</v>
      </c>
      <c r="U1018" s="105" t="s">
        <v>3576</v>
      </c>
      <c r="V1018" s="105" t="s">
        <v>3576</v>
      </c>
      <c r="W1018" s="105" t="s">
        <v>4360</v>
      </c>
      <c r="X1018" s="105"/>
      <c r="Y1018" s="105" t="s">
        <v>4571</v>
      </c>
      <c r="Z1018" s="105" t="s">
        <v>7054</v>
      </c>
      <c r="AA1018" s="105">
        <f t="shared" si="150"/>
        <v>2017</v>
      </c>
      <c r="AB1018" s="105">
        <f t="shared" si="151"/>
        <v>7</v>
      </c>
      <c r="AC1018" s="105">
        <f t="shared" si="152"/>
        <v>18</v>
      </c>
      <c r="AD1018" s="105">
        <f t="shared" si="153"/>
        <v>11</v>
      </c>
      <c r="AE1018" s="105">
        <f t="shared" si="154"/>
        <v>45</v>
      </c>
      <c r="AF1018" s="106" t="s">
        <v>4573</v>
      </c>
      <c r="AG1018" s="107" t="s">
        <v>3561</v>
      </c>
      <c r="AH1018" s="107" t="str">
        <f t="shared" si="159"/>
        <v>non-HFTD</v>
      </c>
      <c r="AI1018" s="107" t="s">
        <v>4558</v>
      </c>
      <c r="AJ1018" s="105" t="str">
        <f t="shared" si="155"/>
        <v>Distribution</v>
      </c>
      <c r="AK1018" s="105" t="str">
        <f t="shared" si="156"/>
        <v>non-HFTD - Distribution</v>
      </c>
      <c r="AL1018" s="105" t="str">
        <f t="shared" si="157"/>
        <v>Fire Less than 300 Acres</v>
      </c>
      <c r="AM1018" s="108" t="s">
        <v>4591</v>
      </c>
      <c r="AN1018" s="105" t="str">
        <f t="shared" si="158"/>
        <v>Capacitor Bank</v>
      </c>
      <c r="AO1018" s="109" t="s">
        <v>3576</v>
      </c>
    </row>
    <row r="1019" spans="1:41" x14ac:dyDescent="0.25">
      <c r="A1019" s="105" t="s">
        <v>4544</v>
      </c>
      <c r="B1019" s="105">
        <v>42935</v>
      </c>
      <c r="C1019" s="105">
        <v>0.24444444444444446</v>
      </c>
      <c r="D1019" s="105">
        <v>37.090465999999999</v>
      </c>
      <c r="E1019" s="105">
        <v>-119.604686</v>
      </c>
      <c r="F1019" s="105" t="s">
        <v>4560</v>
      </c>
      <c r="G1019" s="105" t="s">
        <v>4545</v>
      </c>
      <c r="H1019" s="105" t="s">
        <v>4546</v>
      </c>
      <c r="I1019" s="105" t="s">
        <v>4360</v>
      </c>
      <c r="J1019" s="105" t="s">
        <v>3576</v>
      </c>
      <c r="K1019" s="105" t="s">
        <v>7055</v>
      </c>
      <c r="L1019" s="105" t="s">
        <v>4360</v>
      </c>
      <c r="M1019" s="105">
        <v>115000</v>
      </c>
      <c r="N1019" s="105" t="s">
        <v>4453</v>
      </c>
      <c r="O1019" s="105" t="s">
        <v>4563</v>
      </c>
      <c r="P1019" s="105" t="s">
        <v>1964</v>
      </c>
      <c r="Q1019" s="105">
        <v>42935</v>
      </c>
      <c r="R1019" s="105">
        <v>0.24444444444444446</v>
      </c>
      <c r="S1019" s="105" t="s">
        <v>4551</v>
      </c>
      <c r="T1019" s="105" t="s">
        <v>3576</v>
      </c>
      <c r="U1019" s="105" t="s">
        <v>4451</v>
      </c>
      <c r="V1019" s="105" t="s">
        <v>4553</v>
      </c>
      <c r="W1019" s="105" t="s">
        <v>4360</v>
      </c>
      <c r="X1019" s="105" t="s">
        <v>4570</v>
      </c>
      <c r="Y1019" s="105" t="s">
        <v>4571</v>
      </c>
      <c r="Z1019" s="105" t="s">
        <v>7056</v>
      </c>
      <c r="AA1019" s="105">
        <f t="shared" si="150"/>
        <v>2017</v>
      </c>
      <c r="AB1019" s="105">
        <f t="shared" si="151"/>
        <v>7</v>
      </c>
      <c r="AC1019" s="105">
        <f t="shared" si="152"/>
        <v>19</v>
      </c>
      <c r="AD1019" s="105">
        <f t="shared" si="153"/>
        <v>5</v>
      </c>
      <c r="AE1019" s="105">
        <f t="shared" si="154"/>
        <v>52</v>
      </c>
      <c r="AF1019" s="106" t="s">
        <v>7057</v>
      </c>
      <c r="AG1019" s="107" t="s">
        <v>4596</v>
      </c>
      <c r="AH1019" s="107" t="str">
        <f t="shared" si="159"/>
        <v>HFTD</v>
      </c>
      <c r="AI1019" s="107" t="s">
        <v>4558</v>
      </c>
      <c r="AJ1019" s="105" t="str">
        <f t="shared" si="155"/>
        <v>Transmission</v>
      </c>
      <c r="AK1019" s="105" t="str">
        <f t="shared" si="156"/>
        <v>HFTD - Transmission</v>
      </c>
      <c r="AL1019" s="105" t="str">
        <f t="shared" si="157"/>
        <v>Fire Less than 300 Acres</v>
      </c>
      <c r="AM1019" s="108" t="s">
        <v>4559</v>
      </c>
      <c r="AN1019" s="105" t="str">
        <f t="shared" si="158"/>
        <v>3rd Party - Other</v>
      </c>
      <c r="AO1019" s="109">
        <v>0</v>
      </c>
    </row>
    <row r="1020" spans="1:41" x14ac:dyDescent="0.25">
      <c r="A1020" s="105" t="s">
        <v>4544</v>
      </c>
      <c r="B1020" s="105">
        <v>42935.397916666669</v>
      </c>
      <c r="C1020" s="105" t="s">
        <v>7058</v>
      </c>
      <c r="D1020" s="105">
        <v>35.344619999999999</v>
      </c>
      <c r="E1020" s="105">
        <v>-118.8608583</v>
      </c>
      <c r="F1020" s="105" t="s">
        <v>4560</v>
      </c>
      <c r="G1020" s="105" t="s">
        <v>4545</v>
      </c>
      <c r="H1020" s="105" t="s">
        <v>6501</v>
      </c>
      <c r="I1020" s="105" t="s">
        <v>4360</v>
      </c>
      <c r="J1020" s="105" t="s">
        <v>3576</v>
      </c>
      <c r="K1020" s="105">
        <v>100159158</v>
      </c>
      <c r="L1020" s="105" t="s">
        <v>4360</v>
      </c>
      <c r="M1020" s="105">
        <v>12000</v>
      </c>
      <c r="N1020" s="105" t="s">
        <v>4443</v>
      </c>
      <c r="O1020" s="105" t="s">
        <v>4563</v>
      </c>
      <c r="P1020" s="105" t="s">
        <v>1964</v>
      </c>
      <c r="Q1020" s="105">
        <v>42935.397916666669</v>
      </c>
      <c r="R1020" s="105" t="s">
        <v>7058</v>
      </c>
      <c r="S1020" s="105" t="s">
        <v>4588</v>
      </c>
      <c r="T1020" s="105" t="s">
        <v>4443</v>
      </c>
      <c r="U1020" s="105" t="s">
        <v>3576</v>
      </c>
      <c r="V1020" s="105" t="s">
        <v>3576</v>
      </c>
      <c r="W1020" s="105" t="s">
        <v>4360</v>
      </c>
      <c r="X1020" s="105"/>
      <c r="Y1020" s="105" t="s">
        <v>4571</v>
      </c>
      <c r="Z1020" s="105" t="s">
        <v>7059</v>
      </c>
      <c r="AA1020" s="105">
        <f t="shared" si="150"/>
        <v>2017</v>
      </c>
      <c r="AB1020" s="105">
        <f t="shared" si="151"/>
        <v>7</v>
      </c>
      <c r="AC1020" s="105">
        <f t="shared" si="152"/>
        <v>19</v>
      </c>
      <c r="AD1020" s="105">
        <f t="shared" si="153"/>
        <v>9</v>
      </c>
      <c r="AE1020" s="105">
        <f t="shared" si="154"/>
        <v>33</v>
      </c>
      <c r="AF1020" s="106" t="s">
        <v>4573</v>
      </c>
      <c r="AG1020" s="107" t="s">
        <v>3561</v>
      </c>
      <c r="AH1020" s="107" t="str">
        <f t="shared" si="159"/>
        <v>non-HFTD</v>
      </c>
      <c r="AI1020" s="107" t="s">
        <v>4558</v>
      </c>
      <c r="AJ1020" s="105" t="str">
        <f t="shared" si="155"/>
        <v>Distribution</v>
      </c>
      <c r="AK1020" s="105" t="str">
        <f t="shared" si="156"/>
        <v>non-HFTD - Distribution</v>
      </c>
      <c r="AL1020" s="105" t="str">
        <f t="shared" si="157"/>
        <v>Fire Less than 300 Acres</v>
      </c>
      <c r="AM1020" s="108" t="s">
        <v>4591</v>
      </c>
      <c r="AN1020" s="105" t="str">
        <f t="shared" si="158"/>
        <v>Capacitor Bank</v>
      </c>
      <c r="AO1020" s="109" t="s">
        <v>3576</v>
      </c>
    </row>
    <row r="1021" spans="1:41" x14ac:dyDescent="0.25">
      <c r="A1021" s="105" t="s">
        <v>4544</v>
      </c>
      <c r="B1021" s="105">
        <v>42935.721979166672</v>
      </c>
      <c r="C1021" s="105" t="s">
        <v>7060</v>
      </c>
      <c r="D1021" s="105">
        <v>39.412419999999997</v>
      </c>
      <c r="E1021" s="105">
        <v>-123.81234000000001</v>
      </c>
      <c r="F1021" s="105" t="s">
        <v>4560</v>
      </c>
      <c r="G1021" s="105" t="s">
        <v>4545</v>
      </c>
      <c r="H1021" s="105" t="s">
        <v>4546</v>
      </c>
      <c r="I1021" s="105" t="s">
        <v>4547</v>
      </c>
      <c r="J1021" s="105" t="s">
        <v>7061</v>
      </c>
      <c r="K1021" s="105">
        <v>102201550</v>
      </c>
      <c r="L1021" s="105" t="s">
        <v>5196</v>
      </c>
      <c r="M1021" s="105">
        <v>12000</v>
      </c>
      <c r="N1021" s="105" t="s">
        <v>4453</v>
      </c>
      <c r="O1021" s="105" t="s">
        <v>4563</v>
      </c>
      <c r="P1021" s="105" t="s">
        <v>1964</v>
      </c>
      <c r="Q1021" s="105">
        <v>42935.721979166672</v>
      </c>
      <c r="R1021" s="105" t="s">
        <v>7060</v>
      </c>
      <c r="S1021" s="105" t="s">
        <v>4551</v>
      </c>
      <c r="T1021" s="105" t="s">
        <v>3576</v>
      </c>
      <c r="U1021" s="105" t="s">
        <v>4560</v>
      </c>
      <c r="V1021" s="105" t="s">
        <v>4553</v>
      </c>
      <c r="W1021" s="105" t="s">
        <v>4360</v>
      </c>
      <c r="X1021" s="105"/>
      <c r="Y1021" s="105" t="s">
        <v>4576</v>
      </c>
      <c r="Z1021" s="105" t="s">
        <v>7062</v>
      </c>
      <c r="AA1021" s="105">
        <f t="shared" si="150"/>
        <v>2017</v>
      </c>
      <c r="AB1021" s="105">
        <f t="shared" si="151"/>
        <v>7</v>
      </c>
      <c r="AC1021" s="105">
        <f t="shared" si="152"/>
        <v>19</v>
      </c>
      <c r="AD1021" s="105">
        <f t="shared" si="153"/>
        <v>17</v>
      </c>
      <c r="AE1021" s="105">
        <f t="shared" si="154"/>
        <v>19</v>
      </c>
      <c r="AF1021" s="106" t="s">
        <v>7063</v>
      </c>
      <c r="AG1021" s="107" t="s">
        <v>3561</v>
      </c>
      <c r="AH1021" s="107" t="str">
        <f t="shared" si="159"/>
        <v>non-HFTD</v>
      </c>
      <c r="AI1021" s="107" t="s">
        <v>4558</v>
      </c>
      <c r="AJ1021" s="105" t="str">
        <f t="shared" si="155"/>
        <v>Distribution</v>
      </c>
      <c r="AK1021" s="105" t="str">
        <f t="shared" si="156"/>
        <v>non-HFTD - Distribution</v>
      </c>
      <c r="AL1021" s="105" t="str">
        <f t="shared" si="157"/>
        <v>Fire Less than 300 Acres</v>
      </c>
      <c r="AM1021" s="108" t="s">
        <v>4560</v>
      </c>
      <c r="AN1021" s="105" t="str">
        <f t="shared" si="158"/>
        <v>Fell into (No defect)</v>
      </c>
      <c r="AO1021" s="109">
        <v>5553</v>
      </c>
    </row>
    <row r="1022" spans="1:41" x14ac:dyDescent="0.25">
      <c r="A1022" s="105" t="s">
        <v>4544</v>
      </c>
      <c r="B1022" s="105">
        <v>42936</v>
      </c>
      <c r="C1022" s="105">
        <v>0.87291666666666667</v>
      </c>
      <c r="D1022" s="105">
        <v>37.736089</v>
      </c>
      <c r="E1022" s="105">
        <v>-122.49207800000001</v>
      </c>
      <c r="F1022" s="105" t="s">
        <v>4630</v>
      </c>
      <c r="G1022" s="105" t="s">
        <v>4561</v>
      </c>
      <c r="H1022" s="105" t="s">
        <v>4631</v>
      </c>
      <c r="I1022" s="105" t="s">
        <v>4360</v>
      </c>
      <c r="J1022" s="105" t="s">
        <v>3576</v>
      </c>
      <c r="K1022" s="105">
        <v>101813719</v>
      </c>
      <c r="L1022" s="105" t="s">
        <v>4360</v>
      </c>
      <c r="M1022" s="105" t="s">
        <v>4457</v>
      </c>
      <c r="N1022" s="105" t="s">
        <v>4453</v>
      </c>
      <c r="O1022" s="105" t="s">
        <v>4563</v>
      </c>
      <c r="P1022" s="105" t="s">
        <v>1964</v>
      </c>
      <c r="Q1022" s="105">
        <v>42936</v>
      </c>
      <c r="R1022" s="105">
        <v>0.87291666666666667</v>
      </c>
      <c r="S1022" s="105" t="s">
        <v>4937</v>
      </c>
      <c r="T1022" s="105" t="s">
        <v>3576</v>
      </c>
      <c r="U1022" s="105" t="s">
        <v>3576</v>
      </c>
      <c r="V1022" s="105" t="s">
        <v>3576</v>
      </c>
      <c r="W1022" s="105" t="s">
        <v>4360</v>
      </c>
      <c r="X1022" s="105"/>
      <c r="Y1022" s="105" t="s">
        <v>4555</v>
      </c>
      <c r="Z1022" s="105" t="s">
        <v>7064</v>
      </c>
      <c r="AA1022" s="105">
        <f t="shared" si="150"/>
        <v>2017</v>
      </c>
      <c r="AB1022" s="105">
        <f t="shared" si="151"/>
        <v>7</v>
      </c>
      <c r="AC1022" s="105">
        <f t="shared" si="152"/>
        <v>20</v>
      </c>
      <c r="AD1022" s="105">
        <f t="shared" si="153"/>
        <v>20</v>
      </c>
      <c r="AE1022" s="105">
        <f t="shared" si="154"/>
        <v>57</v>
      </c>
      <c r="AF1022" s="106" t="s">
        <v>7065</v>
      </c>
      <c r="AG1022" s="107" t="s">
        <v>3561</v>
      </c>
      <c r="AH1022" s="107" t="str">
        <f t="shared" si="159"/>
        <v>non-HFTD</v>
      </c>
      <c r="AI1022" s="107" t="s">
        <v>4558</v>
      </c>
      <c r="AJ1022" s="105" t="str">
        <f t="shared" si="155"/>
        <v>Distribution</v>
      </c>
      <c r="AK1022" s="105" t="str">
        <f t="shared" si="156"/>
        <v>non-HFTD - Distribution</v>
      </c>
      <c r="AL1022" s="105" t="str">
        <f t="shared" si="157"/>
        <v>Fire Less than 300 Acres</v>
      </c>
      <c r="AM1022" s="108" t="s">
        <v>4591</v>
      </c>
      <c r="AN1022" s="105" t="str">
        <f t="shared" si="158"/>
        <v>Equip Failure - Unknown</v>
      </c>
      <c r="AO1022" s="109">
        <v>9056</v>
      </c>
    </row>
    <row r="1023" spans="1:41" x14ac:dyDescent="0.25">
      <c r="A1023" s="105" t="s">
        <v>4544</v>
      </c>
      <c r="B1023" s="105">
        <v>42936.07403935185</v>
      </c>
      <c r="C1023" s="105" t="s">
        <v>7066</v>
      </c>
      <c r="D1023" s="105">
        <v>36.525449999999999</v>
      </c>
      <c r="E1023" s="105">
        <v>-119.682</v>
      </c>
      <c r="F1023" s="105" t="s">
        <v>4560</v>
      </c>
      <c r="G1023" s="105" t="s">
        <v>4545</v>
      </c>
      <c r="H1023" s="105" t="s">
        <v>6501</v>
      </c>
      <c r="I1023" s="105" t="s">
        <v>4547</v>
      </c>
      <c r="J1023" s="105" t="s">
        <v>4360</v>
      </c>
      <c r="K1023" s="105">
        <v>100830639</v>
      </c>
      <c r="L1023" s="105" t="s">
        <v>4360</v>
      </c>
      <c r="M1023" s="105" t="s">
        <v>4457</v>
      </c>
      <c r="N1023" s="105" t="s">
        <v>4447</v>
      </c>
      <c r="O1023" s="105" t="s">
        <v>4563</v>
      </c>
      <c r="P1023" s="105" t="s">
        <v>1964</v>
      </c>
      <c r="Q1023" s="105">
        <v>42936.07403935185</v>
      </c>
      <c r="R1023" s="105" t="s">
        <v>7066</v>
      </c>
      <c r="S1023" s="105" t="s">
        <v>4588</v>
      </c>
      <c r="T1023" s="105" t="s">
        <v>4447</v>
      </c>
      <c r="U1023" s="105" t="s">
        <v>3576</v>
      </c>
      <c r="V1023" s="105" t="s">
        <v>3576</v>
      </c>
      <c r="W1023" s="105" t="s">
        <v>4360</v>
      </c>
      <c r="X1023" s="105"/>
      <c r="Y1023" s="105" t="s">
        <v>4571</v>
      </c>
      <c r="Z1023" s="105" t="s">
        <v>7067</v>
      </c>
      <c r="AA1023" s="105">
        <f t="shared" si="150"/>
        <v>2017</v>
      </c>
      <c r="AB1023" s="105">
        <f t="shared" si="151"/>
        <v>7</v>
      </c>
      <c r="AC1023" s="105">
        <f t="shared" si="152"/>
        <v>20</v>
      </c>
      <c r="AD1023" s="105">
        <f t="shared" si="153"/>
        <v>1</v>
      </c>
      <c r="AE1023" s="105">
        <f t="shared" si="154"/>
        <v>46</v>
      </c>
      <c r="AF1023" s="106" t="s">
        <v>4573</v>
      </c>
      <c r="AG1023" s="107" t="s">
        <v>3561</v>
      </c>
      <c r="AH1023" s="107" t="str">
        <f t="shared" si="159"/>
        <v>non-HFTD</v>
      </c>
      <c r="AI1023" s="107" t="s">
        <v>4558</v>
      </c>
      <c r="AJ1023" s="105" t="str">
        <f t="shared" si="155"/>
        <v>Distribution</v>
      </c>
      <c r="AK1023" s="105" t="str">
        <f t="shared" si="156"/>
        <v>non-HFTD - Distribution</v>
      </c>
      <c r="AL1023" s="105" t="str">
        <f t="shared" si="157"/>
        <v>Fire Less than 300 Acres</v>
      </c>
      <c r="AM1023" s="108" t="s">
        <v>4591</v>
      </c>
      <c r="AN1023" s="105" t="str">
        <f t="shared" si="158"/>
        <v>Lightning Arrestor</v>
      </c>
      <c r="AO1023" s="109" t="s">
        <v>3576</v>
      </c>
    </row>
    <row r="1024" spans="1:41" x14ac:dyDescent="0.25">
      <c r="A1024" s="105" t="s">
        <v>4544</v>
      </c>
      <c r="B1024" s="105">
        <v>42936.185613425929</v>
      </c>
      <c r="C1024" s="105" t="s">
        <v>7068</v>
      </c>
      <c r="D1024" s="105">
        <v>38.0642</v>
      </c>
      <c r="E1024" s="105">
        <v>-120.87106</v>
      </c>
      <c r="F1024" s="105" t="s">
        <v>4560</v>
      </c>
      <c r="G1024" s="105" t="s">
        <v>4545</v>
      </c>
      <c r="H1024" s="105" t="s">
        <v>4582</v>
      </c>
      <c r="I1024" s="105" t="s">
        <v>4547</v>
      </c>
      <c r="J1024" s="105" t="s">
        <v>7069</v>
      </c>
      <c r="K1024" s="105">
        <v>102142834</v>
      </c>
      <c r="L1024" s="105" t="s">
        <v>4360</v>
      </c>
      <c r="M1024" s="105">
        <v>12000</v>
      </c>
      <c r="N1024" s="105" t="s">
        <v>4453</v>
      </c>
      <c r="O1024" s="105" t="s">
        <v>4563</v>
      </c>
      <c r="P1024" s="105" t="s">
        <v>1964</v>
      </c>
      <c r="Q1024" s="105">
        <v>42936.185613425929</v>
      </c>
      <c r="R1024" s="105" t="s">
        <v>7068</v>
      </c>
      <c r="S1024" s="105" t="s">
        <v>4588</v>
      </c>
      <c r="T1024" s="105" t="s">
        <v>4453</v>
      </c>
      <c r="U1024" s="105" t="s">
        <v>3576</v>
      </c>
      <c r="V1024" s="105" t="s">
        <v>3576</v>
      </c>
      <c r="W1024" s="105" t="s">
        <v>4360</v>
      </c>
      <c r="X1024" s="105"/>
      <c r="Y1024" s="105" t="s">
        <v>4555</v>
      </c>
      <c r="Z1024" s="105" t="s">
        <v>7070</v>
      </c>
      <c r="AA1024" s="105">
        <f t="shared" si="150"/>
        <v>2017</v>
      </c>
      <c r="AB1024" s="105">
        <f t="shared" si="151"/>
        <v>7</v>
      </c>
      <c r="AC1024" s="105">
        <f t="shared" si="152"/>
        <v>20</v>
      </c>
      <c r="AD1024" s="105">
        <f t="shared" si="153"/>
        <v>4</v>
      </c>
      <c r="AE1024" s="105">
        <f t="shared" si="154"/>
        <v>27</v>
      </c>
      <c r="AF1024" s="106" t="s">
        <v>7071</v>
      </c>
      <c r="AG1024" s="107" t="s">
        <v>3561</v>
      </c>
      <c r="AH1024" s="107" t="str">
        <f t="shared" si="159"/>
        <v>non-HFTD</v>
      </c>
      <c r="AI1024" s="107" t="s">
        <v>4558</v>
      </c>
      <c r="AJ1024" s="105" t="str">
        <f t="shared" si="155"/>
        <v>Distribution</v>
      </c>
      <c r="AK1024" s="105" t="str">
        <f t="shared" si="156"/>
        <v>non-HFTD - Distribution</v>
      </c>
      <c r="AL1024" s="105" t="str">
        <f t="shared" si="157"/>
        <v>Fire Less than 300 Acres</v>
      </c>
      <c r="AM1024" s="108" t="s">
        <v>4591</v>
      </c>
      <c r="AN1024" s="105" t="str">
        <f t="shared" si="158"/>
        <v>Conductor</v>
      </c>
      <c r="AO1024" s="109">
        <v>19996</v>
      </c>
    </row>
    <row r="1025" spans="1:41" x14ac:dyDescent="0.25">
      <c r="A1025" s="105" t="s">
        <v>4544</v>
      </c>
      <c r="B1025" s="105">
        <v>42936.573553240742</v>
      </c>
      <c r="C1025" s="105" t="s">
        <v>7072</v>
      </c>
      <c r="D1025" s="105">
        <v>35.080359999999999</v>
      </c>
      <c r="E1025" s="105">
        <v>-120.55383</v>
      </c>
      <c r="F1025" s="105" t="s">
        <v>4560</v>
      </c>
      <c r="G1025" s="105" t="s">
        <v>4545</v>
      </c>
      <c r="H1025" s="105" t="s">
        <v>4752</v>
      </c>
      <c r="I1025" s="105" t="s">
        <v>4547</v>
      </c>
      <c r="J1025" s="105" t="s">
        <v>7073</v>
      </c>
      <c r="K1025" s="105">
        <v>101941116</v>
      </c>
      <c r="L1025" s="105" t="s">
        <v>4360</v>
      </c>
      <c r="M1025" s="105">
        <v>12000</v>
      </c>
      <c r="N1025" s="105" t="s">
        <v>4453</v>
      </c>
      <c r="O1025" s="105" t="s">
        <v>4563</v>
      </c>
      <c r="P1025" s="105" t="s">
        <v>1964</v>
      </c>
      <c r="Q1025" s="105">
        <v>42936.573553240742</v>
      </c>
      <c r="R1025" s="105" t="s">
        <v>7072</v>
      </c>
      <c r="S1025" s="105" t="s">
        <v>4588</v>
      </c>
      <c r="T1025" s="105" t="s">
        <v>4449</v>
      </c>
      <c r="U1025" s="105" t="s">
        <v>3576</v>
      </c>
      <c r="V1025" s="105" t="s">
        <v>3576</v>
      </c>
      <c r="W1025" s="105" t="s">
        <v>4360</v>
      </c>
      <c r="X1025" s="105"/>
      <c r="Y1025" s="105" t="s">
        <v>4555</v>
      </c>
      <c r="Z1025" s="105" t="s">
        <v>7074</v>
      </c>
      <c r="AA1025" s="105">
        <f t="shared" si="150"/>
        <v>2017</v>
      </c>
      <c r="AB1025" s="105">
        <f t="shared" si="151"/>
        <v>7</v>
      </c>
      <c r="AC1025" s="105">
        <f t="shared" si="152"/>
        <v>20</v>
      </c>
      <c r="AD1025" s="105">
        <f t="shared" si="153"/>
        <v>13</v>
      </c>
      <c r="AE1025" s="105">
        <f t="shared" si="154"/>
        <v>45</v>
      </c>
      <c r="AF1025" s="106" t="s">
        <v>7075</v>
      </c>
      <c r="AG1025" s="107" t="s">
        <v>4596</v>
      </c>
      <c r="AH1025" s="107" t="str">
        <f t="shared" si="159"/>
        <v>HFTD</v>
      </c>
      <c r="AI1025" s="107" t="s">
        <v>4558</v>
      </c>
      <c r="AJ1025" s="105" t="str">
        <f t="shared" si="155"/>
        <v>Distribution</v>
      </c>
      <c r="AK1025" s="105" t="str">
        <f t="shared" si="156"/>
        <v>HFTD - Distribution</v>
      </c>
      <c r="AL1025" s="105" t="str">
        <f t="shared" si="157"/>
        <v>Fire Less than 300 Acres</v>
      </c>
      <c r="AM1025" s="108" t="s">
        <v>4591</v>
      </c>
      <c r="AN1025" s="105" t="str">
        <f t="shared" si="158"/>
        <v>Crossarm</v>
      </c>
      <c r="AO1025" s="109">
        <v>45999</v>
      </c>
    </row>
    <row r="1026" spans="1:41" x14ac:dyDescent="0.25">
      <c r="A1026" s="105" t="s">
        <v>4544</v>
      </c>
      <c r="B1026" s="105">
        <v>42936.708877314813</v>
      </c>
      <c r="C1026" s="105" t="s">
        <v>7076</v>
      </c>
      <c r="D1026" s="105">
        <v>37.926504999999999</v>
      </c>
      <c r="E1026" s="105">
        <v>-121.23202499999999</v>
      </c>
      <c r="F1026" s="105" t="s">
        <v>4560</v>
      </c>
      <c r="G1026" s="105" t="s">
        <v>4561</v>
      </c>
      <c r="H1026" s="105" t="s">
        <v>6501</v>
      </c>
      <c r="I1026" s="105" t="s">
        <v>4621</v>
      </c>
      <c r="J1026" s="105" t="s">
        <v>3576</v>
      </c>
      <c r="K1026" s="105">
        <v>103384380</v>
      </c>
      <c r="L1026" s="105" t="s">
        <v>5757</v>
      </c>
      <c r="M1026" s="105">
        <v>12000</v>
      </c>
      <c r="N1026" s="105" t="s">
        <v>4443</v>
      </c>
      <c r="O1026" s="105" t="s">
        <v>4563</v>
      </c>
      <c r="P1026" s="105" t="s">
        <v>1964</v>
      </c>
      <c r="Q1026" s="105">
        <v>42936.708877314813</v>
      </c>
      <c r="R1026" s="105" t="s">
        <v>7076</v>
      </c>
      <c r="S1026" s="105" t="s">
        <v>4588</v>
      </c>
      <c r="T1026" s="105" t="s">
        <v>4443</v>
      </c>
      <c r="U1026" s="105" t="s">
        <v>3576</v>
      </c>
      <c r="V1026" s="105" t="s">
        <v>3576</v>
      </c>
      <c r="W1026" s="105" t="s">
        <v>4360</v>
      </c>
      <c r="X1026" s="105"/>
      <c r="Y1026" s="105" t="s">
        <v>4571</v>
      </c>
      <c r="Z1026" s="105" t="s">
        <v>7077</v>
      </c>
      <c r="AA1026" s="105">
        <f t="shared" si="150"/>
        <v>2017</v>
      </c>
      <c r="AB1026" s="105">
        <f t="shared" si="151"/>
        <v>7</v>
      </c>
      <c r="AC1026" s="105">
        <f t="shared" si="152"/>
        <v>20</v>
      </c>
      <c r="AD1026" s="105">
        <f t="shared" si="153"/>
        <v>17</v>
      </c>
      <c r="AE1026" s="105">
        <f t="shared" si="154"/>
        <v>0</v>
      </c>
      <c r="AF1026" s="106" t="s">
        <v>4573</v>
      </c>
      <c r="AG1026" s="107" t="s">
        <v>3561</v>
      </c>
      <c r="AH1026" s="107" t="str">
        <f t="shared" si="159"/>
        <v>non-HFTD</v>
      </c>
      <c r="AI1026" s="107" t="s">
        <v>4558</v>
      </c>
      <c r="AJ1026" s="105" t="str">
        <f t="shared" si="155"/>
        <v>Distribution</v>
      </c>
      <c r="AK1026" s="105" t="str">
        <f t="shared" si="156"/>
        <v>non-HFTD - Distribution</v>
      </c>
      <c r="AL1026" s="105" t="str">
        <f t="shared" si="157"/>
        <v>Fire Less than 300 Acres</v>
      </c>
      <c r="AM1026" s="108" t="s">
        <v>4591</v>
      </c>
      <c r="AN1026" s="105" t="str">
        <f t="shared" si="158"/>
        <v>Capacitor Bank</v>
      </c>
      <c r="AO1026" s="109" t="s">
        <v>3576</v>
      </c>
    </row>
    <row r="1027" spans="1:41" x14ac:dyDescent="0.25">
      <c r="A1027" s="105" t="s">
        <v>4544</v>
      </c>
      <c r="B1027" s="105">
        <v>42937</v>
      </c>
      <c r="C1027" s="105">
        <v>0.56041666666666667</v>
      </c>
      <c r="D1027" s="105">
        <v>38.268535</v>
      </c>
      <c r="E1027" s="105">
        <v>-120.93717599999999</v>
      </c>
      <c r="F1027" s="105" t="s">
        <v>4560</v>
      </c>
      <c r="G1027" s="105" t="s">
        <v>4545</v>
      </c>
      <c r="H1027" s="105" t="s">
        <v>4582</v>
      </c>
      <c r="I1027" s="105" t="s">
        <v>4360</v>
      </c>
      <c r="J1027" s="105" t="s">
        <v>3576</v>
      </c>
      <c r="K1027" s="105">
        <v>101245524</v>
      </c>
      <c r="L1027" s="105" t="s">
        <v>4360</v>
      </c>
      <c r="M1027" s="105">
        <v>12000</v>
      </c>
      <c r="N1027" s="105" t="s">
        <v>4453</v>
      </c>
      <c r="O1027" s="105" t="s">
        <v>4563</v>
      </c>
      <c r="P1027" s="105" t="s">
        <v>1964</v>
      </c>
      <c r="Q1027" s="105">
        <v>42937</v>
      </c>
      <c r="R1027" s="105">
        <v>0.56041666666666667</v>
      </c>
      <c r="S1027" s="105" t="s">
        <v>4551</v>
      </c>
      <c r="T1027" s="105" t="s">
        <v>3576</v>
      </c>
      <c r="U1027" s="105" t="s">
        <v>4552</v>
      </c>
      <c r="V1027" s="105" t="s">
        <v>4456</v>
      </c>
      <c r="W1027" s="105" t="s">
        <v>4554</v>
      </c>
      <c r="X1027" s="105" t="s">
        <v>4599</v>
      </c>
      <c r="Y1027" s="105" t="s">
        <v>4555</v>
      </c>
      <c r="Z1027" s="105" t="s">
        <v>7078</v>
      </c>
      <c r="AA1027" s="105">
        <f t="shared" si="150"/>
        <v>2017</v>
      </c>
      <c r="AB1027" s="105">
        <f t="shared" si="151"/>
        <v>7</v>
      </c>
      <c r="AC1027" s="105">
        <f t="shared" si="152"/>
        <v>21</v>
      </c>
      <c r="AD1027" s="105">
        <f t="shared" si="153"/>
        <v>13</v>
      </c>
      <c r="AE1027" s="105">
        <f t="shared" si="154"/>
        <v>27</v>
      </c>
      <c r="AF1027" s="106" t="s">
        <v>7079</v>
      </c>
      <c r="AG1027" s="107" t="s">
        <v>3561</v>
      </c>
      <c r="AH1027" s="107" t="str">
        <f t="shared" si="159"/>
        <v>non-HFTD</v>
      </c>
      <c r="AI1027" s="107" t="s">
        <v>4558</v>
      </c>
      <c r="AJ1027" s="105" t="str">
        <f t="shared" si="155"/>
        <v>Distribution</v>
      </c>
      <c r="AK1027" s="105" t="str">
        <f t="shared" si="156"/>
        <v>non-HFTD - Distribution</v>
      </c>
      <c r="AL1027" s="105" t="str">
        <f t="shared" si="157"/>
        <v>Fire Less than 300 Acres</v>
      </c>
      <c r="AM1027" s="108" t="s">
        <v>4559</v>
      </c>
      <c r="AN1027" s="105" t="str">
        <f t="shared" si="158"/>
        <v>Vehicle</v>
      </c>
      <c r="AO1027" s="109">
        <v>122488</v>
      </c>
    </row>
    <row r="1028" spans="1:41" x14ac:dyDescent="0.25">
      <c r="A1028" s="105" t="s">
        <v>4544</v>
      </c>
      <c r="B1028" s="105">
        <v>42937</v>
      </c>
      <c r="C1028" s="105">
        <v>0.85138888888888886</v>
      </c>
      <c r="D1028" s="105">
        <v>41.0655</v>
      </c>
      <c r="E1028" s="105">
        <v>-121.39319999999999</v>
      </c>
      <c r="F1028" s="105" t="s">
        <v>4560</v>
      </c>
      <c r="G1028" s="105" t="s">
        <v>4545</v>
      </c>
      <c r="H1028" s="105" t="s">
        <v>4546</v>
      </c>
      <c r="I1028" s="105" t="s">
        <v>4621</v>
      </c>
      <c r="J1028" s="105" t="s">
        <v>3576</v>
      </c>
      <c r="K1028" s="105">
        <v>101549629</v>
      </c>
      <c r="L1028" s="105" t="s">
        <v>4360</v>
      </c>
      <c r="M1028" s="105">
        <v>12000</v>
      </c>
      <c r="N1028" s="105" t="s">
        <v>4453</v>
      </c>
      <c r="O1028" s="105" t="s">
        <v>4563</v>
      </c>
      <c r="P1028" s="105" t="s">
        <v>1964</v>
      </c>
      <c r="Q1028" s="105">
        <v>42937</v>
      </c>
      <c r="R1028" s="105">
        <v>0.85138888888888886</v>
      </c>
      <c r="S1028" s="105" t="s">
        <v>4588</v>
      </c>
      <c r="T1028" s="105" t="s">
        <v>4453</v>
      </c>
      <c r="U1028" s="105" t="s">
        <v>3576</v>
      </c>
      <c r="V1028" s="105" t="s">
        <v>3576</v>
      </c>
      <c r="W1028" s="105" t="s">
        <v>4360</v>
      </c>
      <c r="X1028" s="105"/>
      <c r="Y1028" s="105" t="s">
        <v>4555</v>
      </c>
      <c r="Z1028" s="105" t="s">
        <v>7080</v>
      </c>
      <c r="AA1028" s="105">
        <f t="shared" si="150"/>
        <v>2017</v>
      </c>
      <c r="AB1028" s="105">
        <f t="shared" si="151"/>
        <v>7</v>
      </c>
      <c r="AC1028" s="105">
        <f t="shared" si="152"/>
        <v>21</v>
      </c>
      <c r="AD1028" s="105">
        <f t="shared" si="153"/>
        <v>20</v>
      </c>
      <c r="AE1028" s="105">
        <f t="shared" si="154"/>
        <v>26</v>
      </c>
      <c r="AF1028" s="106" t="s">
        <v>7081</v>
      </c>
      <c r="AG1028" s="107" t="s">
        <v>3561</v>
      </c>
      <c r="AH1028" s="107" t="str">
        <f t="shared" si="159"/>
        <v>non-HFTD</v>
      </c>
      <c r="AI1028" s="107" t="s">
        <v>4558</v>
      </c>
      <c r="AJ1028" s="105" t="str">
        <f t="shared" si="155"/>
        <v>Distribution</v>
      </c>
      <c r="AK1028" s="105" t="str">
        <f t="shared" si="156"/>
        <v>non-HFTD - Distribution</v>
      </c>
      <c r="AL1028" s="105" t="str">
        <f t="shared" si="157"/>
        <v>Fire Less than 300 Acres</v>
      </c>
      <c r="AM1028" s="108" t="s">
        <v>4591</v>
      </c>
      <c r="AN1028" s="105" t="str">
        <f t="shared" si="158"/>
        <v>Conductor</v>
      </c>
      <c r="AO1028" s="109">
        <v>46616</v>
      </c>
    </row>
    <row r="1029" spans="1:41" x14ac:dyDescent="0.25">
      <c r="A1029" s="105" t="s">
        <v>4544</v>
      </c>
      <c r="B1029" s="105">
        <v>42938.517997685187</v>
      </c>
      <c r="C1029" s="105" t="s">
        <v>7082</v>
      </c>
      <c r="D1029" s="105">
        <v>40.8795</v>
      </c>
      <c r="E1029" s="105">
        <v>-123.7638</v>
      </c>
      <c r="F1029" s="105" t="s">
        <v>4560</v>
      </c>
      <c r="G1029" s="105" t="s">
        <v>4545</v>
      </c>
      <c r="H1029" s="105" t="s">
        <v>4582</v>
      </c>
      <c r="I1029" s="105" t="s">
        <v>4547</v>
      </c>
      <c r="J1029" s="105" t="s">
        <v>7083</v>
      </c>
      <c r="K1029" s="105">
        <v>100980577</v>
      </c>
      <c r="L1029" s="105" t="s">
        <v>4360</v>
      </c>
      <c r="M1029" s="105">
        <v>12000</v>
      </c>
      <c r="N1029" s="105" t="s">
        <v>4453</v>
      </c>
      <c r="O1029" s="105" t="s">
        <v>4563</v>
      </c>
      <c r="P1029" s="105" t="s">
        <v>1964</v>
      </c>
      <c r="Q1029" s="105">
        <v>42938.517997685187</v>
      </c>
      <c r="R1029" s="105" t="s">
        <v>7082</v>
      </c>
      <c r="S1029" s="105" t="s">
        <v>4551</v>
      </c>
      <c r="T1029" s="105" t="s">
        <v>3576</v>
      </c>
      <c r="U1029" s="105" t="s">
        <v>4560</v>
      </c>
      <c r="V1029" s="105" t="s">
        <v>4553</v>
      </c>
      <c r="W1029" s="105" t="s">
        <v>4554</v>
      </c>
      <c r="X1029" s="105" t="s">
        <v>4599</v>
      </c>
      <c r="Y1029" s="105" t="s">
        <v>4555</v>
      </c>
      <c r="Z1029" s="105" t="s">
        <v>7084</v>
      </c>
      <c r="AA1029" s="105">
        <f t="shared" ref="AA1029:AA1092" si="160">YEAR(B1029)</f>
        <v>2017</v>
      </c>
      <c r="AB1029" s="105">
        <f t="shared" ref="AB1029:AB1092" si="161">MONTH(B1029)</f>
        <v>7</v>
      </c>
      <c r="AC1029" s="105">
        <f t="shared" ref="AC1029:AC1092" si="162">DAY(B1029)</f>
        <v>22</v>
      </c>
      <c r="AD1029" s="105">
        <f t="shared" ref="AD1029:AD1092" si="163">HOUR(C1029)</f>
        <v>12</v>
      </c>
      <c r="AE1029" s="105">
        <f t="shared" ref="AE1029:AE1092" si="164">MINUTE(C1029)</f>
        <v>25</v>
      </c>
      <c r="AF1029" s="106" t="s">
        <v>7085</v>
      </c>
      <c r="AG1029" s="107" t="s">
        <v>4574</v>
      </c>
      <c r="AH1029" s="107" t="str">
        <f t="shared" si="159"/>
        <v>HFTD</v>
      </c>
      <c r="AI1029" s="107" t="s">
        <v>4558</v>
      </c>
      <c r="AJ1029" s="105" t="str">
        <f t="shared" ref="AJ1029:AJ1092" si="165">IF(AF1029="16-0040266","Substation",VLOOKUP(M1029,Voltage2TandDTable,2,FALSE))</f>
        <v>Distribution</v>
      </c>
      <c r="AK1029" s="105" t="str">
        <f t="shared" ref="AK1029:AK1092" si="166">CONCATENATE(AH1029&amp;" - "&amp;AJ1029)</f>
        <v>HFTD - Distribution</v>
      </c>
      <c r="AL1029" s="105" t="str">
        <f t="shared" ref="AL1029:AL1092" si="167">IF(OR(H1029="300 - 999 Acres",H1029="1000 - 4999 Acres",H1029="&gt; 5000 Acres"),"Fire Greater than 300 Acres","Fire Less than 300 Acres")</f>
        <v>Fire Less than 300 Acres</v>
      </c>
      <c r="AM1029" s="108" t="s">
        <v>4559</v>
      </c>
      <c r="AN1029" s="105" t="str">
        <f t="shared" ref="AN1029:AN1092" si="168">IF(AM1029="Animal","Animal",
IF(U1029="Vegetation",IF(AM1029="3rd Party","3rd Party - Unknown",IF(Y1029="no-match","Other/Unknown",Y1029)),
IF(S1029="Contact From Object",IF(U1029="Other",AM1029&amp;" - Other",U1029),
IF(OR(S1029="Equipment - PG&amp;E",S1029="Equipment - overloaded",S1029="Equipment/ Facility Failure"),IF(ISBLANK(T1029),"Equip Failure - Other", VLOOKUP(T1029,EquipSubdriverTable,2,FALSE)),
IF(S1029="Other Fire: Non-PG&amp;E related",N1029,
IF(S1029="Weather - High Wind",IF(N1029="Circuit Breaker","Equip Failure - Other",N1029),
IF(U1029="Vehicle contact","Vehicle",
IF(U1029="Balloon contact","Balloons",
IF(S1029="Vegetation",IF(Y1029="no-match","Other/Unknown",Y1029),
IF(AND(OR(T1029="",T1029="N.A."),OR(U1029="",U1029="N.A.")),AM1029&amp;" - Unknown",AM1029&amp;" - Other"))))))))))</f>
        <v>3rd Party - Unknown</v>
      </c>
      <c r="AO1029" s="109">
        <v>23227</v>
      </c>
    </row>
    <row r="1030" spans="1:41" x14ac:dyDescent="0.25">
      <c r="A1030" s="105" t="s">
        <v>4544</v>
      </c>
      <c r="B1030" s="105">
        <v>42938.61005787037</v>
      </c>
      <c r="C1030" s="105" t="s">
        <v>7086</v>
      </c>
      <c r="D1030" s="105">
        <v>37.299447000000001</v>
      </c>
      <c r="E1030" s="105">
        <v>-122.163055</v>
      </c>
      <c r="F1030" s="105" t="s">
        <v>4560</v>
      </c>
      <c r="G1030" s="105" t="s">
        <v>4545</v>
      </c>
      <c r="H1030" s="105" t="s">
        <v>4582</v>
      </c>
      <c r="I1030" s="105" t="s">
        <v>4547</v>
      </c>
      <c r="J1030" s="105" t="s">
        <v>5756</v>
      </c>
      <c r="K1030" s="105">
        <v>100265488</v>
      </c>
      <c r="L1030" s="105" t="s">
        <v>4360</v>
      </c>
      <c r="M1030" s="105">
        <v>12000</v>
      </c>
      <c r="N1030" s="105" t="s">
        <v>4453</v>
      </c>
      <c r="O1030" s="105" t="s">
        <v>4563</v>
      </c>
      <c r="P1030" s="105" t="s">
        <v>1964</v>
      </c>
      <c r="Q1030" s="105">
        <v>42938.61005787037</v>
      </c>
      <c r="R1030" s="105" t="s">
        <v>7086</v>
      </c>
      <c r="S1030" s="105" t="s">
        <v>4551</v>
      </c>
      <c r="T1030" s="105" t="s">
        <v>3576</v>
      </c>
      <c r="U1030" s="105" t="s">
        <v>4560</v>
      </c>
      <c r="V1030" s="105" t="s">
        <v>4553</v>
      </c>
      <c r="W1030" s="105" t="s">
        <v>4360</v>
      </c>
      <c r="X1030" s="105"/>
      <c r="Y1030" s="105" t="s">
        <v>4576</v>
      </c>
      <c r="Z1030" s="105" t="s">
        <v>7087</v>
      </c>
      <c r="AA1030" s="105">
        <f t="shared" si="160"/>
        <v>2017</v>
      </c>
      <c r="AB1030" s="105">
        <f t="shared" si="161"/>
        <v>7</v>
      </c>
      <c r="AC1030" s="105">
        <f t="shared" si="162"/>
        <v>22</v>
      </c>
      <c r="AD1030" s="105">
        <f t="shared" si="163"/>
        <v>14</v>
      </c>
      <c r="AE1030" s="105">
        <f t="shared" si="164"/>
        <v>38</v>
      </c>
      <c r="AF1030" s="106" t="s">
        <v>7088</v>
      </c>
      <c r="AG1030" s="107" t="s">
        <v>4596</v>
      </c>
      <c r="AH1030" s="107" t="str">
        <f t="shared" si="159"/>
        <v>HFTD</v>
      </c>
      <c r="AI1030" s="107" t="s">
        <v>4558</v>
      </c>
      <c r="AJ1030" s="105" t="str">
        <f t="shared" si="165"/>
        <v>Distribution</v>
      </c>
      <c r="AK1030" s="105" t="str">
        <f t="shared" si="166"/>
        <v>HFTD - Distribution</v>
      </c>
      <c r="AL1030" s="105" t="str">
        <f t="shared" si="167"/>
        <v>Fire Less than 300 Acres</v>
      </c>
      <c r="AM1030" s="108" t="s">
        <v>4560</v>
      </c>
      <c r="AN1030" s="105" t="str">
        <f t="shared" si="168"/>
        <v>Fell into (No defect)</v>
      </c>
      <c r="AO1030" s="109">
        <v>49181</v>
      </c>
    </row>
    <row r="1031" spans="1:41" x14ac:dyDescent="0.25">
      <c r="A1031" s="105" t="s">
        <v>4544</v>
      </c>
      <c r="B1031" s="105">
        <v>42938.667870370366</v>
      </c>
      <c r="C1031" s="105" t="s">
        <v>7089</v>
      </c>
      <c r="D1031" s="105">
        <v>40.831434000000002</v>
      </c>
      <c r="E1031" s="105">
        <v>-124.05388499999999</v>
      </c>
      <c r="F1031" s="105" t="s">
        <v>4560</v>
      </c>
      <c r="G1031" s="105" t="s">
        <v>4545</v>
      </c>
      <c r="H1031" s="105" t="s">
        <v>4546</v>
      </c>
      <c r="I1031" s="105" t="s">
        <v>4547</v>
      </c>
      <c r="J1031" s="105" t="s">
        <v>7090</v>
      </c>
      <c r="K1031" s="105">
        <v>100983827</v>
      </c>
      <c r="L1031" s="105" t="s">
        <v>5757</v>
      </c>
      <c r="M1031" s="105">
        <v>12000</v>
      </c>
      <c r="N1031" s="105" t="s">
        <v>4453</v>
      </c>
      <c r="O1031" s="105" t="s">
        <v>4563</v>
      </c>
      <c r="P1031" s="105" t="s">
        <v>1964</v>
      </c>
      <c r="Q1031" s="105">
        <v>42938.667870370366</v>
      </c>
      <c r="R1031" s="105" t="s">
        <v>7089</v>
      </c>
      <c r="S1031" s="105" t="s">
        <v>4551</v>
      </c>
      <c r="T1031" s="105" t="s">
        <v>3576</v>
      </c>
      <c r="U1031" s="105" t="s">
        <v>4560</v>
      </c>
      <c r="V1031" s="105" t="s">
        <v>4553</v>
      </c>
      <c r="W1031" s="105" t="s">
        <v>4554</v>
      </c>
      <c r="X1031" s="105" t="s">
        <v>4599</v>
      </c>
      <c r="Y1031" s="105" t="s">
        <v>4555</v>
      </c>
      <c r="Z1031" s="105" t="s">
        <v>7091</v>
      </c>
      <c r="AA1031" s="105">
        <f t="shared" si="160"/>
        <v>2017</v>
      </c>
      <c r="AB1031" s="105">
        <f t="shared" si="161"/>
        <v>7</v>
      </c>
      <c r="AC1031" s="105">
        <f t="shared" si="162"/>
        <v>22</v>
      </c>
      <c r="AD1031" s="105">
        <f t="shared" si="163"/>
        <v>16</v>
      </c>
      <c r="AE1031" s="105">
        <f t="shared" si="164"/>
        <v>1</v>
      </c>
      <c r="AF1031" s="106" t="s">
        <v>7092</v>
      </c>
      <c r="AG1031" s="107" t="s">
        <v>3561</v>
      </c>
      <c r="AH1031" s="107" t="str">
        <f t="shared" si="159"/>
        <v>non-HFTD</v>
      </c>
      <c r="AI1031" s="107" t="s">
        <v>4558</v>
      </c>
      <c r="AJ1031" s="105" t="str">
        <f t="shared" si="165"/>
        <v>Distribution</v>
      </c>
      <c r="AK1031" s="105" t="str">
        <f t="shared" si="166"/>
        <v>non-HFTD - Distribution</v>
      </c>
      <c r="AL1031" s="105" t="str">
        <f t="shared" si="167"/>
        <v>Fire Less than 300 Acres</v>
      </c>
      <c r="AM1031" s="108" t="s">
        <v>4559</v>
      </c>
      <c r="AN1031" s="105" t="str">
        <f t="shared" si="168"/>
        <v>3rd Party - Unknown</v>
      </c>
      <c r="AO1031" s="109">
        <v>11207</v>
      </c>
    </row>
    <row r="1032" spans="1:41" x14ac:dyDescent="0.25">
      <c r="A1032" s="105" t="s">
        <v>4544</v>
      </c>
      <c r="B1032" s="105">
        <v>42939.390625</v>
      </c>
      <c r="C1032" s="105" t="s">
        <v>7093</v>
      </c>
      <c r="D1032" s="105">
        <v>40.642013300000002</v>
      </c>
      <c r="E1032" s="105">
        <v>-122.2302483</v>
      </c>
      <c r="F1032" s="105" t="s">
        <v>4560</v>
      </c>
      <c r="G1032" s="105" t="s">
        <v>4545</v>
      </c>
      <c r="H1032" s="105" t="s">
        <v>4546</v>
      </c>
      <c r="I1032" s="105" t="s">
        <v>4547</v>
      </c>
      <c r="J1032" s="105" t="s">
        <v>7094</v>
      </c>
      <c r="K1032" s="105">
        <v>101459708</v>
      </c>
      <c r="L1032" s="105" t="s">
        <v>6674</v>
      </c>
      <c r="M1032" s="105">
        <v>12000</v>
      </c>
      <c r="N1032" s="105" t="s">
        <v>4453</v>
      </c>
      <c r="O1032" s="105" t="s">
        <v>4563</v>
      </c>
      <c r="P1032" s="105" t="s">
        <v>1964</v>
      </c>
      <c r="Q1032" s="105">
        <v>42939.390625</v>
      </c>
      <c r="R1032" s="105" t="s">
        <v>7093</v>
      </c>
      <c r="S1032" s="105" t="s">
        <v>4551</v>
      </c>
      <c r="T1032" s="105" t="s">
        <v>3576</v>
      </c>
      <c r="U1032" s="105" t="s">
        <v>4564</v>
      </c>
      <c r="V1032" s="105" t="s">
        <v>4553</v>
      </c>
      <c r="W1032" s="105" t="s">
        <v>4360</v>
      </c>
      <c r="X1032" s="105"/>
      <c r="Y1032" s="105" t="s">
        <v>4555</v>
      </c>
      <c r="Z1032" s="105" t="s">
        <v>7095</v>
      </c>
      <c r="AA1032" s="105">
        <f t="shared" si="160"/>
        <v>2017</v>
      </c>
      <c r="AB1032" s="105">
        <f t="shared" si="161"/>
        <v>7</v>
      </c>
      <c r="AC1032" s="105">
        <f t="shared" si="162"/>
        <v>23</v>
      </c>
      <c r="AD1032" s="105">
        <f t="shared" si="163"/>
        <v>9</v>
      </c>
      <c r="AE1032" s="105">
        <f t="shared" si="164"/>
        <v>22</v>
      </c>
      <c r="AF1032" s="106" t="s">
        <v>7096</v>
      </c>
      <c r="AG1032" s="107" t="s">
        <v>4596</v>
      </c>
      <c r="AH1032" s="107" t="str">
        <f t="shared" ref="AH1032:AH1095" si="169">IF(AG1032="non-HFTD","non-HFTD","HFTD")</f>
        <v>HFTD</v>
      </c>
      <c r="AI1032" s="107" t="s">
        <v>4558</v>
      </c>
      <c r="AJ1032" s="105" t="str">
        <f t="shared" si="165"/>
        <v>Distribution</v>
      </c>
      <c r="AK1032" s="105" t="str">
        <f t="shared" si="166"/>
        <v>HFTD - Distribution</v>
      </c>
      <c r="AL1032" s="105" t="str">
        <f t="shared" si="167"/>
        <v>Fire Less than 300 Acres</v>
      </c>
      <c r="AM1032" s="108" t="s">
        <v>4564</v>
      </c>
      <c r="AN1032" s="105" t="str">
        <f t="shared" si="168"/>
        <v>Animal</v>
      </c>
      <c r="AO1032" s="109">
        <v>184712</v>
      </c>
    </row>
    <row r="1033" spans="1:41" x14ac:dyDescent="0.25">
      <c r="A1033" s="105" t="s">
        <v>4544</v>
      </c>
      <c r="B1033" s="105">
        <v>42939.689571759256</v>
      </c>
      <c r="C1033" s="105" t="s">
        <v>7097</v>
      </c>
      <c r="D1033" s="105">
        <v>36.240549999999999</v>
      </c>
      <c r="E1033" s="105">
        <v>-119.81283000000001</v>
      </c>
      <c r="F1033" s="105" t="s">
        <v>4560</v>
      </c>
      <c r="G1033" s="105" t="s">
        <v>4545</v>
      </c>
      <c r="H1033" s="105" t="s">
        <v>4546</v>
      </c>
      <c r="I1033" s="105" t="s">
        <v>4547</v>
      </c>
      <c r="J1033" s="105" t="s">
        <v>7098</v>
      </c>
      <c r="K1033" s="105">
        <v>100783832</v>
      </c>
      <c r="L1033" s="105" t="s">
        <v>4360</v>
      </c>
      <c r="M1033" s="105">
        <v>12000</v>
      </c>
      <c r="N1033" s="105" t="s">
        <v>4453</v>
      </c>
      <c r="O1033" s="105" t="s">
        <v>4563</v>
      </c>
      <c r="P1033" s="105" t="s">
        <v>1964</v>
      </c>
      <c r="Q1033" s="105">
        <v>42939.689571759256</v>
      </c>
      <c r="R1033" s="105" t="s">
        <v>7097</v>
      </c>
      <c r="S1033" s="105" t="s">
        <v>4588</v>
      </c>
      <c r="T1033" s="105" t="s">
        <v>4453</v>
      </c>
      <c r="U1033" s="105" t="s">
        <v>3576</v>
      </c>
      <c r="V1033" s="105" t="s">
        <v>3576</v>
      </c>
      <c r="W1033" s="105" t="s">
        <v>4360</v>
      </c>
      <c r="X1033" s="105"/>
      <c r="Y1033" s="105" t="s">
        <v>4555</v>
      </c>
      <c r="Z1033" s="105" t="s">
        <v>7099</v>
      </c>
      <c r="AA1033" s="105">
        <f t="shared" si="160"/>
        <v>2017</v>
      </c>
      <c r="AB1033" s="105">
        <f t="shared" si="161"/>
        <v>7</v>
      </c>
      <c r="AC1033" s="105">
        <f t="shared" si="162"/>
        <v>23</v>
      </c>
      <c r="AD1033" s="105">
        <f t="shared" si="163"/>
        <v>16</v>
      </c>
      <c r="AE1033" s="105">
        <f t="shared" si="164"/>
        <v>32</v>
      </c>
      <c r="AF1033" s="106" t="s">
        <v>7100</v>
      </c>
      <c r="AG1033" s="107" t="s">
        <v>3561</v>
      </c>
      <c r="AH1033" s="107" t="str">
        <f t="shared" si="169"/>
        <v>non-HFTD</v>
      </c>
      <c r="AI1033" s="107" t="s">
        <v>4558</v>
      </c>
      <c r="AJ1033" s="105" t="str">
        <f t="shared" si="165"/>
        <v>Distribution</v>
      </c>
      <c r="AK1033" s="105" t="str">
        <f t="shared" si="166"/>
        <v>non-HFTD - Distribution</v>
      </c>
      <c r="AL1033" s="105" t="str">
        <f t="shared" si="167"/>
        <v>Fire Less than 300 Acres</v>
      </c>
      <c r="AM1033" s="108" t="s">
        <v>4591</v>
      </c>
      <c r="AN1033" s="105" t="str">
        <f t="shared" si="168"/>
        <v>Conductor</v>
      </c>
      <c r="AO1033" s="109">
        <v>4672</v>
      </c>
    </row>
    <row r="1034" spans="1:41" x14ac:dyDescent="0.25">
      <c r="A1034" s="105" t="s">
        <v>4544</v>
      </c>
      <c r="B1034" s="105">
        <v>42939.76761574074</v>
      </c>
      <c r="C1034" s="105" t="s">
        <v>7101</v>
      </c>
      <c r="D1034" s="105">
        <v>39.672330000000002</v>
      </c>
      <c r="E1034" s="105">
        <v>-123.53360000000001</v>
      </c>
      <c r="F1034" s="105" t="s">
        <v>4560</v>
      </c>
      <c r="G1034" s="105" t="s">
        <v>4545</v>
      </c>
      <c r="H1034" s="105" t="s">
        <v>4582</v>
      </c>
      <c r="I1034" s="105" t="s">
        <v>4547</v>
      </c>
      <c r="J1034" s="105" t="s">
        <v>5756</v>
      </c>
      <c r="K1034" s="105">
        <v>103823226</v>
      </c>
      <c r="L1034" s="105" t="s">
        <v>4360</v>
      </c>
      <c r="M1034" s="105">
        <v>12000</v>
      </c>
      <c r="N1034" s="105" t="s">
        <v>4453</v>
      </c>
      <c r="O1034" s="105" t="s">
        <v>4563</v>
      </c>
      <c r="P1034" s="105" t="s">
        <v>1964</v>
      </c>
      <c r="Q1034" s="105">
        <v>42939.76761574074</v>
      </c>
      <c r="R1034" s="105" t="s">
        <v>7101</v>
      </c>
      <c r="S1034" s="105" t="s">
        <v>4551</v>
      </c>
      <c r="T1034" s="105" t="s">
        <v>3576</v>
      </c>
      <c r="U1034" s="105" t="s">
        <v>4560</v>
      </c>
      <c r="V1034" s="105" t="s">
        <v>4553</v>
      </c>
      <c r="W1034" s="105" t="s">
        <v>4360</v>
      </c>
      <c r="X1034" s="105"/>
      <c r="Y1034" s="105" t="s">
        <v>4576</v>
      </c>
      <c r="Z1034" s="105" t="s">
        <v>7102</v>
      </c>
      <c r="AA1034" s="105">
        <f t="shared" si="160"/>
        <v>2017</v>
      </c>
      <c r="AB1034" s="105">
        <f t="shared" si="161"/>
        <v>7</v>
      </c>
      <c r="AC1034" s="105">
        <f t="shared" si="162"/>
        <v>23</v>
      </c>
      <c r="AD1034" s="105">
        <f t="shared" si="163"/>
        <v>18</v>
      </c>
      <c r="AE1034" s="105">
        <f t="shared" si="164"/>
        <v>25</v>
      </c>
      <c r="AF1034" s="106" t="s">
        <v>7103</v>
      </c>
      <c r="AG1034" s="107" t="s">
        <v>4596</v>
      </c>
      <c r="AH1034" s="107" t="str">
        <f t="shared" si="169"/>
        <v>HFTD</v>
      </c>
      <c r="AI1034" s="107" t="s">
        <v>4558</v>
      </c>
      <c r="AJ1034" s="105" t="str">
        <f t="shared" si="165"/>
        <v>Distribution</v>
      </c>
      <c r="AK1034" s="105" t="str">
        <f t="shared" si="166"/>
        <v>HFTD - Distribution</v>
      </c>
      <c r="AL1034" s="105" t="str">
        <f t="shared" si="167"/>
        <v>Fire Less than 300 Acres</v>
      </c>
      <c r="AM1034" s="108" t="s">
        <v>4560</v>
      </c>
      <c r="AN1034" s="105" t="str">
        <f t="shared" si="168"/>
        <v>Fell into (No defect)</v>
      </c>
      <c r="AO1034" s="109">
        <v>12864</v>
      </c>
    </row>
    <row r="1035" spans="1:41" x14ac:dyDescent="0.25">
      <c r="A1035" s="105" t="s">
        <v>4544</v>
      </c>
      <c r="B1035" s="105">
        <v>42939.820486111115</v>
      </c>
      <c r="C1035" s="105" t="s">
        <v>7104</v>
      </c>
      <c r="D1035" s="105">
        <v>36.217141699999999</v>
      </c>
      <c r="E1035" s="105">
        <v>-119.9097333</v>
      </c>
      <c r="F1035" s="105" t="s">
        <v>4560</v>
      </c>
      <c r="G1035" s="105" t="s">
        <v>4545</v>
      </c>
      <c r="H1035" s="105" t="s">
        <v>4546</v>
      </c>
      <c r="I1035" s="105" t="s">
        <v>4547</v>
      </c>
      <c r="J1035" s="105" t="s">
        <v>7105</v>
      </c>
      <c r="K1035" s="105">
        <v>103846605</v>
      </c>
      <c r="L1035" s="105" t="s">
        <v>4360</v>
      </c>
      <c r="M1035" s="105">
        <v>12000</v>
      </c>
      <c r="N1035" s="105" t="s">
        <v>4453</v>
      </c>
      <c r="O1035" s="105" t="s">
        <v>4563</v>
      </c>
      <c r="P1035" s="105" t="s">
        <v>1964</v>
      </c>
      <c r="Q1035" s="105">
        <v>42939.820486111115</v>
      </c>
      <c r="R1035" s="105" t="s">
        <v>7104</v>
      </c>
      <c r="S1035" s="105" t="s">
        <v>4551</v>
      </c>
      <c r="T1035" s="105" t="s">
        <v>3576</v>
      </c>
      <c r="U1035" s="105" t="s">
        <v>4552</v>
      </c>
      <c r="V1035" s="105" t="s">
        <v>4456</v>
      </c>
      <c r="W1035" s="105" t="s">
        <v>4554</v>
      </c>
      <c r="X1035" s="105" t="s">
        <v>4599</v>
      </c>
      <c r="Y1035" s="105" t="s">
        <v>4555</v>
      </c>
      <c r="Z1035" s="105" t="s">
        <v>7106</v>
      </c>
      <c r="AA1035" s="105">
        <f t="shared" si="160"/>
        <v>2017</v>
      </c>
      <c r="AB1035" s="105">
        <f t="shared" si="161"/>
        <v>7</v>
      </c>
      <c r="AC1035" s="105">
        <f t="shared" si="162"/>
        <v>23</v>
      </c>
      <c r="AD1035" s="105">
        <f t="shared" si="163"/>
        <v>19</v>
      </c>
      <c r="AE1035" s="105">
        <f t="shared" si="164"/>
        <v>41</v>
      </c>
      <c r="AF1035" s="106" t="s">
        <v>7107</v>
      </c>
      <c r="AG1035" s="107" t="s">
        <v>3561</v>
      </c>
      <c r="AH1035" s="107" t="str">
        <f t="shared" si="169"/>
        <v>non-HFTD</v>
      </c>
      <c r="AI1035" s="107" t="s">
        <v>4558</v>
      </c>
      <c r="AJ1035" s="105" t="str">
        <f t="shared" si="165"/>
        <v>Distribution</v>
      </c>
      <c r="AK1035" s="105" t="str">
        <f t="shared" si="166"/>
        <v>non-HFTD - Distribution</v>
      </c>
      <c r="AL1035" s="105" t="str">
        <f t="shared" si="167"/>
        <v>Fire Less than 300 Acres</v>
      </c>
      <c r="AM1035" s="108" t="s">
        <v>4559</v>
      </c>
      <c r="AN1035" s="105" t="str">
        <f t="shared" si="168"/>
        <v>Vehicle</v>
      </c>
      <c r="AO1035" s="109">
        <v>16251</v>
      </c>
    </row>
    <row r="1036" spans="1:41" x14ac:dyDescent="0.25">
      <c r="A1036" s="105" t="s">
        <v>4544</v>
      </c>
      <c r="B1036" s="105">
        <v>42940.584513888884</v>
      </c>
      <c r="C1036" s="105" t="s">
        <v>7108</v>
      </c>
      <c r="D1036" s="105">
        <v>37.263486</v>
      </c>
      <c r="E1036" s="105">
        <v>-122.33642999999999</v>
      </c>
      <c r="F1036" s="105" t="s">
        <v>4560</v>
      </c>
      <c r="G1036" s="105" t="s">
        <v>4545</v>
      </c>
      <c r="H1036" s="105" t="s">
        <v>4546</v>
      </c>
      <c r="I1036" s="105" t="s">
        <v>4547</v>
      </c>
      <c r="J1036" s="105" t="s">
        <v>7109</v>
      </c>
      <c r="K1036" s="105">
        <v>100322130</v>
      </c>
      <c r="L1036" s="105" t="s">
        <v>4360</v>
      </c>
      <c r="M1036" s="105" t="s">
        <v>4457</v>
      </c>
      <c r="N1036" s="105" t="s">
        <v>4453</v>
      </c>
      <c r="O1036" s="105" t="s">
        <v>4563</v>
      </c>
      <c r="P1036" s="105" t="s">
        <v>1964</v>
      </c>
      <c r="Q1036" s="105">
        <v>42940.584513888884</v>
      </c>
      <c r="R1036" s="105" t="s">
        <v>7108</v>
      </c>
      <c r="S1036" s="105" t="s">
        <v>4588</v>
      </c>
      <c r="T1036" s="105" t="s">
        <v>4453</v>
      </c>
      <c r="U1036" s="105" t="s">
        <v>3576</v>
      </c>
      <c r="V1036" s="105" t="s">
        <v>3576</v>
      </c>
      <c r="W1036" s="105" t="s">
        <v>4360</v>
      </c>
      <c r="X1036" s="105"/>
      <c r="Y1036" s="105" t="s">
        <v>4571</v>
      </c>
      <c r="Z1036" s="105" t="s">
        <v>7110</v>
      </c>
      <c r="AA1036" s="105">
        <f t="shared" si="160"/>
        <v>2017</v>
      </c>
      <c r="AB1036" s="105">
        <f t="shared" si="161"/>
        <v>7</v>
      </c>
      <c r="AC1036" s="105">
        <f t="shared" si="162"/>
        <v>24</v>
      </c>
      <c r="AD1036" s="105">
        <f t="shared" si="163"/>
        <v>14</v>
      </c>
      <c r="AE1036" s="105">
        <f t="shared" si="164"/>
        <v>1</v>
      </c>
      <c r="AF1036" s="106" t="s">
        <v>4573</v>
      </c>
      <c r="AG1036" s="107" t="s">
        <v>4596</v>
      </c>
      <c r="AH1036" s="107" t="str">
        <f t="shared" si="169"/>
        <v>HFTD</v>
      </c>
      <c r="AI1036" s="107" t="s">
        <v>4558</v>
      </c>
      <c r="AJ1036" s="105" t="str">
        <f t="shared" si="165"/>
        <v>Distribution</v>
      </c>
      <c r="AK1036" s="105" t="str">
        <f t="shared" si="166"/>
        <v>HFTD - Distribution</v>
      </c>
      <c r="AL1036" s="105" t="str">
        <f t="shared" si="167"/>
        <v>Fire Less than 300 Acres</v>
      </c>
      <c r="AM1036" s="108" t="s">
        <v>4591</v>
      </c>
      <c r="AN1036" s="105" t="str">
        <f t="shared" si="168"/>
        <v>Conductor</v>
      </c>
      <c r="AO1036" s="109" t="s">
        <v>3576</v>
      </c>
    </row>
    <row r="1037" spans="1:41" x14ac:dyDescent="0.25">
      <c r="A1037" s="105" t="s">
        <v>4544</v>
      </c>
      <c r="B1037" s="105">
        <v>42940.6715625</v>
      </c>
      <c r="C1037" s="105" t="s">
        <v>7111</v>
      </c>
      <c r="D1037" s="105">
        <v>37.253686700000003</v>
      </c>
      <c r="E1037" s="105">
        <v>-121.9676</v>
      </c>
      <c r="F1037" s="105" t="s">
        <v>4560</v>
      </c>
      <c r="G1037" s="105" t="s">
        <v>4561</v>
      </c>
      <c r="H1037" s="105" t="s">
        <v>4546</v>
      </c>
      <c r="I1037" s="105" t="s">
        <v>4547</v>
      </c>
      <c r="J1037" s="105" t="s">
        <v>7112</v>
      </c>
      <c r="K1037" s="105">
        <v>103447162</v>
      </c>
      <c r="L1037" s="105" t="s">
        <v>4360</v>
      </c>
      <c r="M1037" s="105" t="s">
        <v>4457</v>
      </c>
      <c r="N1037" s="105" t="s">
        <v>4453</v>
      </c>
      <c r="O1037" s="105" t="s">
        <v>4563</v>
      </c>
      <c r="P1037" s="105" t="s">
        <v>1964</v>
      </c>
      <c r="Q1037" s="105">
        <v>42940.6715625</v>
      </c>
      <c r="R1037" s="105" t="s">
        <v>7111</v>
      </c>
      <c r="S1037" s="105" t="s">
        <v>4551</v>
      </c>
      <c r="T1037" s="105" t="s">
        <v>3576</v>
      </c>
      <c r="U1037" s="105" t="s">
        <v>4560</v>
      </c>
      <c r="V1037" s="105" t="s">
        <v>4553</v>
      </c>
      <c r="W1037" s="105" t="s">
        <v>4360</v>
      </c>
      <c r="X1037" s="105"/>
      <c r="Y1037" s="105" t="s">
        <v>4571</v>
      </c>
      <c r="Z1037" s="105" t="s">
        <v>7113</v>
      </c>
      <c r="AA1037" s="105">
        <f t="shared" si="160"/>
        <v>2017</v>
      </c>
      <c r="AB1037" s="105">
        <f t="shared" si="161"/>
        <v>7</v>
      </c>
      <c r="AC1037" s="105">
        <f t="shared" si="162"/>
        <v>24</v>
      </c>
      <c r="AD1037" s="105">
        <f t="shared" si="163"/>
        <v>16</v>
      </c>
      <c r="AE1037" s="105">
        <f t="shared" si="164"/>
        <v>7</v>
      </c>
      <c r="AF1037" s="106" t="s">
        <v>4573</v>
      </c>
      <c r="AG1037" s="107" t="s">
        <v>3561</v>
      </c>
      <c r="AH1037" s="107" t="str">
        <f t="shared" si="169"/>
        <v>non-HFTD</v>
      </c>
      <c r="AI1037" s="107" t="s">
        <v>4558</v>
      </c>
      <c r="AJ1037" s="105" t="str">
        <f t="shared" si="165"/>
        <v>Distribution</v>
      </c>
      <c r="AK1037" s="105" t="str">
        <f t="shared" si="166"/>
        <v>non-HFTD - Distribution</v>
      </c>
      <c r="AL1037" s="105" t="str">
        <f t="shared" si="167"/>
        <v>Fire Less than 300 Acres</v>
      </c>
      <c r="AM1037" s="108" t="s">
        <v>4560</v>
      </c>
      <c r="AN1037" s="105" t="str">
        <f t="shared" si="168"/>
        <v>Other/Unknown</v>
      </c>
      <c r="AO1037" s="109" t="s">
        <v>3576</v>
      </c>
    </row>
    <row r="1038" spans="1:41" x14ac:dyDescent="0.25">
      <c r="A1038" s="105" t="s">
        <v>4544</v>
      </c>
      <c r="B1038" s="105">
        <v>42940.813391203701</v>
      </c>
      <c r="C1038" s="105" t="s">
        <v>7114</v>
      </c>
      <c r="D1038" s="105">
        <v>38.35192</v>
      </c>
      <c r="E1038" s="105">
        <v>-120.71029</v>
      </c>
      <c r="F1038" s="105" t="s">
        <v>4560</v>
      </c>
      <c r="G1038" s="105" t="s">
        <v>4545</v>
      </c>
      <c r="H1038" s="105" t="s">
        <v>4582</v>
      </c>
      <c r="I1038" s="105" t="s">
        <v>4547</v>
      </c>
      <c r="J1038" s="105" t="s">
        <v>5756</v>
      </c>
      <c r="K1038" s="105">
        <v>101263632</v>
      </c>
      <c r="L1038" s="105" t="s">
        <v>4360</v>
      </c>
      <c r="M1038" s="105">
        <v>12000</v>
      </c>
      <c r="N1038" s="105" t="s">
        <v>4453</v>
      </c>
      <c r="O1038" s="105" t="s">
        <v>4563</v>
      </c>
      <c r="P1038" s="105" t="s">
        <v>1964</v>
      </c>
      <c r="Q1038" s="105">
        <v>42940.813391203701</v>
      </c>
      <c r="R1038" s="105" t="s">
        <v>7114</v>
      </c>
      <c r="S1038" s="105" t="s">
        <v>4551</v>
      </c>
      <c r="T1038" s="105" t="s">
        <v>3576</v>
      </c>
      <c r="U1038" s="105" t="s">
        <v>4560</v>
      </c>
      <c r="V1038" s="105" t="s">
        <v>4553</v>
      </c>
      <c r="W1038" s="105" t="s">
        <v>4360</v>
      </c>
      <c r="X1038" s="105"/>
      <c r="Y1038" s="105" t="s">
        <v>4665</v>
      </c>
      <c r="Z1038" s="105" t="s">
        <v>7115</v>
      </c>
      <c r="AA1038" s="105">
        <f t="shared" si="160"/>
        <v>2017</v>
      </c>
      <c r="AB1038" s="105">
        <f t="shared" si="161"/>
        <v>7</v>
      </c>
      <c r="AC1038" s="105">
        <f t="shared" si="162"/>
        <v>24</v>
      </c>
      <c r="AD1038" s="105">
        <f t="shared" si="163"/>
        <v>19</v>
      </c>
      <c r="AE1038" s="105">
        <f t="shared" si="164"/>
        <v>31</v>
      </c>
      <c r="AF1038" s="106" t="s">
        <v>7116</v>
      </c>
      <c r="AG1038" s="107" t="s">
        <v>4596</v>
      </c>
      <c r="AH1038" s="107" t="str">
        <f t="shared" si="169"/>
        <v>HFTD</v>
      </c>
      <c r="AI1038" s="107" t="s">
        <v>4558</v>
      </c>
      <c r="AJ1038" s="105" t="str">
        <f t="shared" si="165"/>
        <v>Distribution</v>
      </c>
      <c r="AK1038" s="105" t="str">
        <f t="shared" si="166"/>
        <v>HFTD - Distribution</v>
      </c>
      <c r="AL1038" s="105" t="str">
        <f t="shared" si="167"/>
        <v>Fire Less than 300 Acres</v>
      </c>
      <c r="AM1038" s="108" t="s">
        <v>4560</v>
      </c>
      <c r="AN1038" s="105" t="str">
        <f t="shared" si="168"/>
        <v>Fell into (Moderate-Severe defect)</v>
      </c>
      <c r="AO1038" s="109">
        <v>14281</v>
      </c>
    </row>
    <row r="1039" spans="1:41" x14ac:dyDescent="0.25">
      <c r="A1039" s="105" t="s">
        <v>4544</v>
      </c>
      <c r="B1039" s="105">
        <v>42940.906284722223</v>
      </c>
      <c r="C1039" s="105" t="s">
        <v>7117</v>
      </c>
      <c r="D1039" s="105">
        <v>35.602428000000003</v>
      </c>
      <c r="E1039" s="105">
        <v>-120.921065</v>
      </c>
      <c r="F1039" s="105" t="s">
        <v>4560</v>
      </c>
      <c r="G1039" s="105" t="s">
        <v>4545</v>
      </c>
      <c r="H1039" s="105" t="s">
        <v>4752</v>
      </c>
      <c r="I1039" s="105" t="s">
        <v>4547</v>
      </c>
      <c r="J1039" s="105" t="s">
        <v>4360</v>
      </c>
      <c r="K1039" s="105">
        <v>101860186</v>
      </c>
      <c r="L1039" s="105" t="s">
        <v>4360</v>
      </c>
      <c r="M1039" s="105">
        <v>12000</v>
      </c>
      <c r="N1039" s="105" t="s">
        <v>4453</v>
      </c>
      <c r="O1039" s="105" t="s">
        <v>4563</v>
      </c>
      <c r="P1039" s="105" t="s">
        <v>1964</v>
      </c>
      <c r="Q1039" s="105">
        <v>42940.906284722223</v>
      </c>
      <c r="R1039" s="105" t="s">
        <v>7117</v>
      </c>
      <c r="S1039" s="105" t="s">
        <v>4551</v>
      </c>
      <c r="T1039" s="105" t="s">
        <v>3576</v>
      </c>
      <c r="U1039" s="105" t="s">
        <v>4560</v>
      </c>
      <c r="V1039" s="105" t="s">
        <v>4553</v>
      </c>
      <c r="W1039" s="105" t="s">
        <v>4360</v>
      </c>
      <c r="X1039" s="105"/>
      <c r="Y1039" s="105" t="s">
        <v>4576</v>
      </c>
      <c r="Z1039" s="105" t="s">
        <v>7118</v>
      </c>
      <c r="AA1039" s="105">
        <f t="shared" si="160"/>
        <v>2017</v>
      </c>
      <c r="AB1039" s="105">
        <f t="shared" si="161"/>
        <v>7</v>
      </c>
      <c r="AC1039" s="105">
        <f t="shared" si="162"/>
        <v>24</v>
      </c>
      <c r="AD1039" s="105">
        <f t="shared" si="163"/>
        <v>21</v>
      </c>
      <c r="AE1039" s="105">
        <f t="shared" si="164"/>
        <v>45</v>
      </c>
      <c r="AF1039" s="106" t="s">
        <v>7119</v>
      </c>
      <c r="AG1039" s="107" t="s">
        <v>4596</v>
      </c>
      <c r="AH1039" s="107" t="str">
        <f t="shared" si="169"/>
        <v>HFTD</v>
      </c>
      <c r="AI1039" s="107" t="s">
        <v>4558</v>
      </c>
      <c r="AJ1039" s="105" t="str">
        <f t="shared" si="165"/>
        <v>Distribution</v>
      </c>
      <c r="AK1039" s="105" t="str">
        <f t="shared" si="166"/>
        <v>HFTD - Distribution</v>
      </c>
      <c r="AL1039" s="105" t="str">
        <f t="shared" si="167"/>
        <v>Fire Less than 300 Acres</v>
      </c>
      <c r="AM1039" s="108" t="s">
        <v>4560</v>
      </c>
      <c r="AN1039" s="105" t="str">
        <f t="shared" si="168"/>
        <v>Fell into (No defect)</v>
      </c>
      <c r="AO1039" s="109">
        <v>21231</v>
      </c>
    </row>
    <row r="1040" spans="1:41" x14ac:dyDescent="0.25">
      <c r="A1040" s="105" t="s">
        <v>4544</v>
      </c>
      <c r="B1040" s="105">
        <v>42941.660879629635</v>
      </c>
      <c r="C1040" s="105" t="s">
        <v>7120</v>
      </c>
      <c r="D1040" s="105">
        <v>38.377949999999998</v>
      </c>
      <c r="E1040" s="105">
        <v>-122.538775</v>
      </c>
      <c r="F1040" s="105" t="s">
        <v>4560</v>
      </c>
      <c r="G1040" s="105" t="s">
        <v>4545</v>
      </c>
      <c r="H1040" s="105" t="s">
        <v>4582</v>
      </c>
      <c r="I1040" s="105" t="s">
        <v>4547</v>
      </c>
      <c r="J1040" s="105" t="s">
        <v>4360</v>
      </c>
      <c r="K1040" s="105">
        <v>102031447</v>
      </c>
      <c r="L1040" s="105" t="s">
        <v>4360</v>
      </c>
      <c r="M1040" s="105">
        <v>12000</v>
      </c>
      <c r="N1040" s="105" t="s">
        <v>4453</v>
      </c>
      <c r="O1040" s="105" t="s">
        <v>4563</v>
      </c>
      <c r="P1040" s="105" t="s">
        <v>1964</v>
      </c>
      <c r="Q1040" s="105">
        <v>42941.660879629635</v>
      </c>
      <c r="R1040" s="105" t="s">
        <v>7120</v>
      </c>
      <c r="S1040" s="105" t="s">
        <v>4551</v>
      </c>
      <c r="T1040" s="105" t="s">
        <v>3576</v>
      </c>
      <c r="U1040" s="105" t="s">
        <v>4560</v>
      </c>
      <c r="V1040" s="105" t="s">
        <v>4553</v>
      </c>
      <c r="W1040" s="105" t="s">
        <v>4360</v>
      </c>
      <c r="X1040" s="105"/>
      <c r="Y1040" s="105" t="s">
        <v>4665</v>
      </c>
      <c r="Z1040" s="105" t="s">
        <v>7121</v>
      </c>
      <c r="AA1040" s="105">
        <f t="shared" si="160"/>
        <v>2017</v>
      </c>
      <c r="AB1040" s="105">
        <f t="shared" si="161"/>
        <v>7</v>
      </c>
      <c r="AC1040" s="105">
        <f t="shared" si="162"/>
        <v>25</v>
      </c>
      <c r="AD1040" s="105">
        <f t="shared" si="163"/>
        <v>15</v>
      </c>
      <c r="AE1040" s="105">
        <f t="shared" si="164"/>
        <v>51</v>
      </c>
      <c r="AF1040" s="106" t="s">
        <v>7122</v>
      </c>
      <c r="AG1040" s="107" t="s">
        <v>4596</v>
      </c>
      <c r="AH1040" s="107" t="str">
        <f t="shared" si="169"/>
        <v>HFTD</v>
      </c>
      <c r="AI1040" s="107" t="s">
        <v>4558</v>
      </c>
      <c r="AJ1040" s="105" t="str">
        <f t="shared" si="165"/>
        <v>Distribution</v>
      </c>
      <c r="AK1040" s="105" t="str">
        <f t="shared" si="166"/>
        <v>HFTD - Distribution</v>
      </c>
      <c r="AL1040" s="105" t="str">
        <f t="shared" si="167"/>
        <v>Fire Less than 300 Acres</v>
      </c>
      <c r="AM1040" s="108" t="s">
        <v>4560</v>
      </c>
      <c r="AN1040" s="105" t="str">
        <f t="shared" si="168"/>
        <v>Fell into (Moderate-Severe defect)</v>
      </c>
      <c r="AO1040" s="109">
        <v>18584</v>
      </c>
    </row>
    <row r="1041" spans="1:41" x14ac:dyDescent="0.25">
      <c r="A1041" s="105" t="s">
        <v>4544</v>
      </c>
      <c r="B1041" s="105">
        <v>42941.800405092596</v>
      </c>
      <c r="C1041" s="105" t="s">
        <v>7123</v>
      </c>
      <c r="D1041" s="105">
        <v>39.599699999999999</v>
      </c>
      <c r="E1041" s="105">
        <v>-121.4449</v>
      </c>
      <c r="F1041" s="105" t="s">
        <v>4560</v>
      </c>
      <c r="G1041" s="105" t="s">
        <v>4545</v>
      </c>
      <c r="H1041" s="105" t="s">
        <v>4546</v>
      </c>
      <c r="I1041" s="105" t="s">
        <v>4547</v>
      </c>
      <c r="J1041" s="105" t="s">
        <v>4360</v>
      </c>
      <c r="K1041" s="105">
        <v>100403612</v>
      </c>
      <c r="L1041" s="105" t="s">
        <v>4360</v>
      </c>
      <c r="M1041" s="105">
        <v>12000</v>
      </c>
      <c r="N1041" s="105" t="s">
        <v>4453</v>
      </c>
      <c r="O1041" s="105" t="s">
        <v>4563</v>
      </c>
      <c r="P1041" s="105" t="s">
        <v>1964</v>
      </c>
      <c r="Q1041" s="105">
        <v>42941.800405092596</v>
      </c>
      <c r="R1041" s="105" t="s">
        <v>7123</v>
      </c>
      <c r="S1041" s="105" t="s">
        <v>4588</v>
      </c>
      <c r="T1041" s="105" t="s">
        <v>4453</v>
      </c>
      <c r="U1041" s="105" t="s">
        <v>3576</v>
      </c>
      <c r="V1041" s="105" t="s">
        <v>3576</v>
      </c>
      <c r="W1041" s="105" t="s">
        <v>4360</v>
      </c>
      <c r="X1041" s="105"/>
      <c r="Y1041" s="105" t="s">
        <v>4555</v>
      </c>
      <c r="Z1041" s="105" t="s">
        <v>7124</v>
      </c>
      <c r="AA1041" s="105">
        <f t="shared" si="160"/>
        <v>2017</v>
      </c>
      <c r="AB1041" s="105">
        <f t="shared" si="161"/>
        <v>7</v>
      </c>
      <c r="AC1041" s="105">
        <f t="shared" si="162"/>
        <v>25</v>
      </c>
      <c r="AD1041" s="105">
        <f t="shared" si="163"/>
        <v>19</v>
      </c>
      <c r="AE1041" s="105">
        <f t="shared" si="164"/>
        <v>12</v>
      </c>
      <c r="AF1041" s="106" t="s">
        <v>7125</v>
      </c>
      <c r="AG1041" s="107" t="s">
        <v>4574</v>
      </c>
      <c r="AH1041" s="107" t="str">
        <f t="shared" si="169"/>
        <v>HFTD</v>
      </c>
      <c r="AI1041" s="107" t="s">
        <v>4558</v>
      </c>
      <c r="AJ1041" s="105" t="str">
        <f t="shared" si="165"/>
        <v>Distribution</v>
      </c>
      <c r="AK1041" s="105" t="str">
        <f t="shared" si="166"/>
        <v>HFTD - Distribution</v>
      </c>
      <c r="AL1041" s="105" t="str">
        <f t="shared" si="167"/>
        <v>Fire Less than 300 Acres</v>
      </c>
      <c r="AM1041" s="108" t="s">
        <v>4591</v>
      </c>
      <c r="AN1041" s="105" t="str">
        <f t="shared" si="168"/>
        <v>Conductor</v>
      </c>
      <c r="AO1041" s="109">
        <v>68452</v>
      </c>
    </row>
    <row r="1042" spans="1:41" x14ac:dyDescent="0.25">
      <c r="A1042" s="105" t="s">
        <v>4544</v>
      </c>
      <c r="B1042" s="105">
        <v>42942.288310185184</v>
      </c>
      <c r="C1042" s="105" t="s">
        <v>7126</v>
      </c>
      <c r="D1042" s="105">
        <v>36.781238299999998</v>
      </c>
      <c r="E1042" s="105">
        <v>-119.7552517</v>
      </c>
      <c r="F1042" s="105" t="s">
        <v>4560</v>
      </c>
      <c r="G1042" s="105" t="s">
        <v>4561</v>
      </c>
      <c r="H1042" s="105" t="s">
        <v>6501</v>
      </c>
      <c r="I1042" s="105" t="s">
        <v>4547</v>
      </c>
      <c r="J1042" s="105" t="s">
        <v>7127</v>
      </c>
      <c r="K1042" s="105">
        <v>100866522</v>
      </c>
      <c r="L1042" s="105" t="s">
        <v>5757</v>
      </c>
      <c r="M1042" s="105">
        <v>12000</v>
      </c>
      <c r="N1042" s="105" t="s">
        <v>4453</v>
      </c>
      <c r="O1042" s="105" t="s">
        <v>4563</v>
      </c>
      <c r="P1042" s="105" t="s">
        <v>1964</v>
      </c>
      <c r="Q1042" s="105">
        <v>42942.288310185184</v>
      </c>
      <c r="R1042" s="105" t="s">
        <v>7126</v>
      </c>
      <c r="S1042" s="105" t="s">
        <v>4551</v>
      </c>
      <c r="T1042" s="105" t="s">
        <v>3576</v>
      </c>
      <c r="U1042" s="105" t="s">
        <v>4552</v>
      </c>
      <c r="V1042" s="105" t="s">
        <v>4456</v>
      </c>
      <c r="W1042" s="105" t="s">
        <v>4554</v>
      </c>
      <c r="X1042" s="105" t="s">
        <v>4599</v>
      </c>
      <c r="Y1042" s="105" t="s">
        <v>4555</v>
      </c>
      <c r="Z1042" s="105" t="s">
        <v>7128</v>
      </c>
      <c r="AA1042" s="105">
        <f t="shared" si="160"/>
        <v>2017</v>
      </c>
      <c r="AB1042" s="105">
        <f t="shared" si="161"/>
        <v>7</v>
      </c>
      <c r="AC1042" s="105">
        <f t="shared" si="162"/>
        <v>26</v>
      </c>
      <c r="AD1042" s="105">
        <f t="shared" si="163"/>
        <v>6</v>
      </c>
      <c r="AE1042" s="105">
        <f t="shared" si="164"/>
        <v>55</v>
      </c>
      <c r="AF1042" s="106" t="s">
        <v>7129</v>
      </c>
      <c r="AG1042" s="107" t="s">
        <v>3561</v>
      </c>
      <c r="AH1042" s="107" t="str">
        <f t="shared" si="169"/>
        <v>non-HFTD</v>
      </c>
      <c r="AI1042" s="107" t="s">
        <v>4558</v>
      </c>
      <c r="AJ1042" s="105" t="str">
        <f t="shared" si="165"/>
        <v>Distribution</v>
      </c>
      <c r="AK1042" s="105" t="str">
        <f t="shared" si="166"/>
        <v>non-HFTD - Distribution</v>
      </c>
      <c r="AL1042" s="105" t="str">
        <f t="shared" si="167"/>
        <v>Fire Less than 300 Acres</v>
      </c>
      <c r="AM1042" s="108" t="s">
        <v>4559</v>
      </c>
      <c r="AN1042" s="105" t="str">
        <f t="shared" si="168"/>
        <v>Vehicle</v>
      </c>
      <c r="AO1042" s="109">
        <v>246896</v>
      </c>
    </row>
    <row r="1043" spans="1:41" x14ac:dyDescent="0.25">
      <c r="A1043" s="105" t="s">
        <v>4544</v>
      </c>
      <c r="B1043" s="105">
        <v>42944</v>
      </c>
      <c r="C1043" s="105">
        <v>0.58472222222222225</v>
      </c>
      <c r="D1043" s="105">
        <v>40.999732999999999</v>
      </c>
      <c r="E1043" s="105">
        <v>-121.957931</v>
      </c>
      <c r="F1043" s="105" t="s">
        <v>4560</v>
      </c>
      <c r="G1043" s="105" t="s">
        <v>4545</v>
      </c>
      <c r="H1043" s="105" t="s">
        <v>4582</v>
      </c>
      <c r="I1043" s="105" t="s">
        <v>4547</v>
      </c>
      <c r="J1043" s="105" t="s">
        <v>4360</v>
      </c>
      <c r="K1043" s="105">
        <v>101512624</v>
      </c>
      <c r="L1043" s="105" t="s">
        <v>4360</v>
      </c>
      <c r="M1043" s="105">
        <v>12000</v>
      </c>
      <c r="N1043" s="105" t="s">
        <v>4453</v>
      </c>
      <c r="O1043" s="105" t="s">
        <v>4563</v>
      </c>
      <c r="P1043" s="105" t="s">
        <v>1964</v>
      </c>
      <c r="Q1043" s="105">
        <v>42944</v>
      </c>
      <c r="R1043" s="105">
        <v>0.58472222222222225</v>
      </c>
      <c r="S1043" s="105" t="s">
        <v>4588</v>
      </c>
      <c r="T1043" s="105" t="s">
        <v>4453</v>
      </c>
      <c r="U1043" s="105" t="s">
        <v>3576</v>
      </c>
      <c r="V1043" s="105" t="s">
        <v>3576</v>
      </c>
      <c r="W1043" s="105" t="s">
        <v>4360</v>
      </c>
      <c r="X1043" s="105"/>
      <c r="Y1043" s="105" t="s">
        <v>4555</v>
      </c>
      <c r="Z1043" s="105" t="s">
        <v>7130</v>
      </c>
      <c r="AA1043" s="105">
        <f t="shared" si="160"/>
        <v>2017</v>
      </c>
      <c r="AB1043" s="105">
        <f t="shared" si="161"/>
        <v>7</v>
      </c>
      <c r="AC1043" s="105">
        <f t="shared" si="162"/>
        <v>28</v>
      </c>
      <c r="AD1043" s="105">
        <f t="shared" si="163"/>
        <v>14</v>
      </c>
      <c r="AE1043" s="105">
        <f t="shared" si="164"/>
        <v>2</v>
      </c>
      <c r="AF1043" s="106" t="s">
        <v>7131</v>
      </c>
      <c r="AG1043" s="107" t="s">
        <v>4596</v>
      </c>
      <c r="AH1043" s="107" t="str">
        <f t="shared" si="169"/>
        <v>HFTD</v>
      </c>
      <c r="AI1043" s="107" t="s">
        <v>4558</v>
      </c>
      <c r="AJ1043" s="105" t="str">
        <f t="shared" si="165"/>
        <v>Distribution</v>
      </c>
      <c r="AK1043" s="105" t="str">
        <f t="shared" si="166"/>
        <v>HFTD - Distribution</v>
      </c>
      <c r="AL1043" s="105" t="str">
        <f t="shared" si="167"/>
        <v>Fire Less than 300 Acres</v>
      </c>
      <c r="AM1043" s="108" t="s">
        <v>4591</v>
      </c>
      <c r="AN1043" s="105" t="str">
        <f t="shared" si="168"/>
        <v>Conductor</v>
      </c>
      <c r="AO1043" s="109">
        <v>46581</v>
      </c>
    </row>
    <row r="1044" spans="1:41" x14ac:dyDescent="0.25">
      <c r="A1044" s="105" t="s">
        <v>4544</v>
      </c>
      <c r="B1044" s="105">
        <v>42944.706377314811</v>
      </c>
      <c r="C1044" s="105" t="s">
        <v>7132</v>
      </c>
      <c r="D1044" s="105">
        <v>35.472700000000003</v>
      </c>
      <c r="E1044" s="105">
        <v>-120.99079999999999</v>
      </c>
      <c r="F1044" s="105" t="s">
        <v>4560</v>
      </c>
      <c r="G1044" s="105" t="s">
        <v>4545</v>
      </c>
      <c r="H1044" s="105" t="s">
        <v>4752</v>
      </c>
      <c r="I1044" s="105" t="s">
        <v>4547</v>
      </c>
      <c r="J1044" s="105" t="s">
        <v>7133</v>
      </c>
      <c r="K1044" s="105">
        <v>101933868</v>
      </c>
      <c r="L1044" s="105" t="s">
        <v>4360</v>
      </c>
      <c r="M1044" s="105">
        <v>12000</v>
      </c>
      <c r="N1044" s="105" t="s">
        <v>4453</v>
      </c>
      <c r="O1044" s="105" t="s">
        <v>4563</v>
      </c>
      <c r="P1044" s="105" t="s">
        <v>1964</v>
      </c>
      <c r="Q1044" s="105">
        <v>42944.706377314811</v>
      </c>
      <c r="R1044" s="105" t="s">
        <v>7132</v>
      </c>
      <c r="S1044" s="105" t="s">
        <v>4588</v>
      </c>
      <c r="T1044" s="105" t="s">
        <v>4453</v>
      </c>
      <c r="U1044" s="105" t="s">
        <v>3576</v>
      </c>
      <c r="V1044" s="105" t="s">
        <v>3576</v>
      </c>
      <c r="W1044" s="105" t="s">
        <v>4360</v>
      </c>
      <c r="X1044" s="105"/>
      <c r="Y1044" s="105" t="s">
        <v>4555</v>
      </c>
      <c r="Z1044" s="105" t="s">
        <v>7134</v>
      </c>
      <c r="AA1044" s="105">
        <f t="shared" si="160"/>
        <v>2017</v>
      </c>
      <c r="AB1044" s="105">
        <f t="shared" si="161"/>
        <v>7</v>
      </c>
      <c r="AC1044" s="105">
        <f t="shared" si="162"/>
        <v>28</v>
      </c>
      <c r="AD1044" s="105">
        <f t="shared" si="163"/>
        <v>16</v>
      </c>
      <c r="AE1044" s="105">
        <f t="shared" si="164"/>
        <v>57</v>
      </c>
      <c r="AF1044" s="106" t="s">
        <v>7135</v>
      </c>
      <c r="AG1044" s="107" t="s">
        <v>3561</v>
      </c>
      <c r="AH1044" s="107" t="str">
        <f t="shared" si="169"/>
        <v>non-HFTD</v>
      </c>
      <c r="AI1044" s="107" t="s">
        <v>4558</v>
      </c>
      <c r="AJ1044" s="105" t="str">
        <f t="shared" si="165"/>
        <v>Distribution</v>
      </c>
      <c r="AK1044" s="105" t="str">
        <f t="shared" si="166"/>
        <v>non-HFTD - Distribution</v>
      </c>
      <c r="AL1044" s="105" t="str">
        <f t="shared" si="167"/>
        <v>Fire Less than 300 Acres</v>
      </c>
      <c r="AM1044" s="108" t="s">
        <v>4591</v>
      </c>
      <c r="AN1044" s="105" t="str">
        <f t="shared" si="168"/>
        <v>Conductor</v>
      </c>
      <c r="AO1044" s="109">
        <v>10337</v>
      </c>
    </row>
    <row r="1045" spans="1:41" x14ac:dyDescent="0.25">
      <c r="A1045" s="105" t="s">
        <v>4544</v>
      </c>
      <c r="B1045" s="105">
        <v>42944.806192129632</v>
      </c>
      <c r="C1045" s="105" t="s">
        <v>7136</v>
      </c>
      <c r="D1045" s="105">
        <v>35.727561999999999</v>
      </c>
      <c r="E1045" s="105">
        <v>-120.990297</v>
      </c>
      <c r="F1045" s="105" t="s">
        <v>4560</v>
      </c>
      <c r="G1045" s="105" t="s">
        <v>4545</v>
      </c>
      <c r="H1045" s="105" t="s">
        <v>4582</v>
      </c>
      <c r="I1045" s="105" t="s">
        <v>4547</v>
      </c>
      <c r="J1045" s="105" t="s">
        <v>7137</v>
      </c>
      <c r="K1045" s="105">
        <v>101945496</v>
      </c>
      <c r="L1045" s="105" t="s">
        <v>4549</v>
      </c>
      <c r="M1045" s="105">
        <v>21000</v>
      </c>
      <c r="N1045" s="105" t="s">
        <v>4453</v>
      </c>
      <c r="O1045" s="105" t="s">
        <v>4563</v>
      </c>
      <c r="P1045" s="105" t="s">
        <v>1964</v>
      </c>
      <c r="Q1045" s="105">
        <v>42944.806192129632</v>
      </c>
      <c r="R1045" s="105" t="s">
        <v>7136</v>
      </c>
      <c r="S1045" s="105" t="s">
        <v>4551</v>
      </c>
      <c r="T1045" s="105" t="s">
        <v>3576</v>
      </c>
      <c r="U1045" s="105" t="s">
        <v>4560</v>
      </c>
      <c r="V1045" s="105" t="s">
        <v>4553</v>
      </c>
      <c r="W1045" s="105" t="s">
        <v>4360</v>
      </c>
      <c r="X1045" s="105"/>
      <c r="Y1045" s="105" t="s">
        <v>4555</v>
      </c>
      <c r="Z1045" s="105" t="s">
        <v>7138</v>
      </c>
      <c r="AA1045" s="105">
        <f t="shared" si="160"/>
        <v>2017</v>
      </c>
      <c r="AB1045" s="105">
        <f t="shared" si="161"/>
        <v>7</v>
      </c>
      <c r="AC1045" s="105">
        <f t="shared" si="162"/>
        <v>28</v>
      </c>
      <c r="AD1045" s="105">
        <f t="shared" si="163"/>
        <v>19</v>
      </c>
      <c r="AE1045" s="105">
        <f t="shared" si="164"/>
        <v>20</v>
      </c>
      <c r="AF1045" s="106" t="s">
        <v>7139</v>
      </c>
      <c r="AG1045" s="107" t="s">
        <v>4596</v>
      </c>
      <c r="AH1045" s="107" t="str">
        <f t="shared" si="169"/>
        <v>HFTD</v>
      </c>
      <c r="AI1045" s="107" t="s">
        <v>4558</v>
      </c>
      <c r="AJ1045" s="105" t="str">
        <f t="shared" si="165"/>
        <v>Distribution</v>
      </c>
      <c r="AK1045" s="105" t="str">
        <f t="shared" si="166"/>
        <v>HFTD - Distribution</v>
      </c>
      <c r="AL1045" s="105" t="str">
        <f t="shared" si="167"/>
        <v>Fire Less than 300 Acres</v>
      </c>
      <c r="AM1045" s="108" t="s">
        <v>4560</v>
      </c>
      <c r="AN1045" s="105" t="str">
        <f t="shared" si="168"/>
        <v>Other/Unknown</v>
      </c>
      <c r="AO1045" s="109">
        <v>8300</v>
      </c>
    </row>
    <row r="1046" spans="1:41" x14ac:dyDescent="0.25">
      <c r="A1046" s="105" t="s">
        <v>4544</v>
      </c>
      <c r="B1046" s="105">
        <v>42945.554780092592</v>
      </c>
      <c r="C1046" s="105" t="s">
        <v>7140</v>
      </c>
      <c r="D1046" s="105">
        <v>39.463125551399997</v>
      </c>
      <c r="E1046" s="105">
        <v>-121.4595126088</v>
      </c>
      <c r="F1046" s="105" t="s">
        <v>4560</v>
      </c>
      <c r="G1046" s="105" t="s">
        <v>4545</v>
      </c>
      <c r="H1046" s="105" t="s">
        <v>4546</v>
      </c>
      <c r="I1046" s="105" t="s">
        <v>4547</v>
      </c>
      <c r="J1046" s="105" t="s">
        <v>7141</v>
      </c>
      <c r="K1046" s="105">
        <v>103846763</v>
      </c>
      <c r="L1046" s="105" t="s">
        <v>4360</v>
      </c>
      <c r="M1046" s="105">
        <v>12000</v>
      </c>
      <c r="N1046" s="105" t="s">
        <v>4453</v>
      </c>
      <c r="O1046" s="105" t="s">
        <v>4563</v>
      </c>
      <c r="P1046" s="105" t="s">
        <v>1964</v>
      </c>
      <c r="Q1046" s="105">
        <v>42945.554780092592</v>
      </c>
      <c r="R1046" s="105" t="s">
        <v>7140</v>
      </c>
      <c r="S1046" s="105" t="s">
        <v>4551</v>
      </c>
      <c r="T1046" s="105" t="s">
        <v>3576</v>
      </c>
      <c r="U1046" s="105" t="s">
        <v>4552</v>
      </c>
      <c r="V1046" s="105" t="s">
        <v>4456</v>
      </c>
      <c r="W1046" s="105" t="s">
        <v>4554</v>
      </c>
      <c r="X1046" s="105" t="s">
        <v>4599</v>
      </c>
      <c r="Y1046" s="105" t="s">
        <v>4555</v>
      </c>
      <c r="Z1046" s="105" t="s">
        <v>7142</v>
      </c>
      <c r="AA1046" s="105">
        <f t="shared" si="160"/>
        <v>2017</v>
      </c>
      <c r="AB1046" s="105">
        <f t="shared" si="161"/>
        <v>7</v>
      </c>
      <c r="AC1046" s="105">
        <f t="shared" si="162"/>
        <v>29</v>
      </c>
      <c r="AD1046" s="105">
        <f t="shared" si="163"/>
        <v>13</v>
      </c>
      <c r="AE1046" s="105">
        <f t="shared" si="164"/>
        <v>18</v>
      </c>
      <c r="AF1046" s="106" t="s">
        <v>7143</v>
      </c>
      <c r="AG1046" s="107" t="s">
        <v>3561</v>
      </c>
      <c r="AH1046" s="107" t="str">
        <f t="shared" si="169"/>
        <v>non-HFTD</v>
      </c>
      <c r="AI1046" s="107" t="s">
        <v>4558</v>
      </c>
      <c r="AJ1046" s="105" t="str">
        <f t="shared" si="165"/>
        <v>Distribution</v>
      </c>
      <c r="AK1046" s="105" t="str">
        <f t="shared" si="166"/>
        <v>non-HFTD - Distribution</v>
      </c>
      <c r="AL1046" s="105" t="str">
        <f t="shared" si="167"/>
        <v>Fire Less than 300 Acres</v>
      </c>
      <c r="AM1046" s="108" t="s">
        <v>4559</v>
      </c>
      <c r="AN1046" s="105" t="str">
        <f t="shared" si="168"/>
        <v>Vehicle</v>
      </c>
      <c r="AO1046" s="109">
        <v>148419</v>
      </c>
    </row>
    <row r="1047" spans="1:41" x14ac:dyDescent="0.25">
      <c r="A1047" s="105" t="s">
        <v>4544</v>
      </c>
      <c r="B1047" s="105">
        <v>42945.561157407406</v>
      </c>
      <c r="C1047" s="105" t="s">
        <v>7144</v>
      </c>
      <c r="D1047" s="105">
        <v>35.452291000000002</v>
      </c>
      <c r="E1047" s="105">
        <v>-120.383443</v>
      </c>
      <c r="F1047" s="105" t="s">
        <v>4560</v>
      </c>
      <c r="G1047" s="105" t="s">
        <v>4545</v>
      </c>
      <c r="H1047" s="105" t="s">
        <v>4546</v>
      </c>
      <c r="I1047" s="105" t="s">
        <v>4547</v>
      </c>
      <c r="J1047" s="105" t="s">
        <v>4360</v>
      </c>
      <c r="K1047" s="105">
        <v>101889516</v>
      </c>
      <c r="L1047" s="105" t="s">
        <v>4360</v>
      </c>
      <c r="M1047" s="105" t="s">
        <v>4457</v>
      </c>
      <c r="N1047" s="105" t="s">
        <v>4453</v>
      </c>
      <c r="O1047" s="105" t="s">
        <v>4563</v>
      </c>
      <c r="P1047" s="105" t="s">
        <v>1964</v>
      </c>
      <c r="Q1047" s="105">
        <v>42945.561157407406</v>
      </c>
      <c r="R1047" s="105" t="s">
        <v>7144</v>
      </c>
      <c r="S1047" s="105" t="s">
        <v>4588</v>
      </c>
      <c r="T1047" s="105" t="s">
        <v>4454</v>
      </c>
      <c r="U1047" s="105" t="s">
        <v>3576</v>
      </c>
      <c r="V1047" s="105" t="s">
        <v>3576</v>
      </c>
      <c r="W1047" s="105" t="s">
        <v>4360</v>
      </c>
      <c r="X1047" s="105"/>
      <c r="Y1047" s="105" t="s">
        <v>4555</v>
      </c>
      <c r="Z1047" s="105" t="s">
        <v>7145</v>
      </c>
      <c r="AA1047" s="105">
        <f t="shared" si="160"/>
        <v>2017</v>
      </c>
      <c r="AB1047" s="105">
        <f t="shared" si="161"/>
        <v>7</v>
      </c>
      <c r="AC1047" s="105">
        <f t="shared" si="162"/>
        <v>29</v>
      </c>
      <c r="AD1047" s="105">
        <f t="shared" si="163"/>
        <v>13</v>
      </c>
      <c r="AE1047" s="105">
        <f t="shared" si="164"/>
        <v>28</v>
      </c>
      <c r="AF1047" s="106" t="s">
        <v>7146</v>
      </c>
      <c r="AG1047" s="107" t="s">
        <v>4596</v>
      </c>
      <c r="AH1047" s="107" t="str">
        <f t="shared" si="169"/>
        <v>HFTD</v>
      </c>
      <c r="AI1047" s="107" t="s">
        <v>4558</v>
      </c>
      <c r="AJ1047" s="105" t="str">
        <f t="shared" si="165"/>
        <v>Distribution</v>
      </c>
      <c r="AK1047" s="105" t="str">
        <f t="shared" si="166"/>
        <v>HFTD - Distribution</v>
      </c>
      <c r="AL1047" s="105" t="str">
        <f t="shared" si="167"/>
        <v>Fire Less than 300 Acres</v>
      </c>
      <c r="AM1047" s="108" t="s">
        <v>4591</v>
      </c>
      <c r="AN1047" s="105" t="str">
        <f t="shared" si="168"/>
        <v>Splice/Clamp/Connector</v>
      </c>
      <c r="AO1047" s="109">
        <v>1962</v>
      </c>
    </row>
    <row r="1048" spans="1:41" x14ac:dyDescent="0.25">
      <c r="A1048" s="105" t="s">
        <v>4544</v>
      </c>
      <c r="B1048" s="105">
        <v>42945.619664351849</v>
      </c>
      <c r="C1048" s="105" t="s">
        <v>7147</v>
      </c>
      <c r="D1048" s="105">
        <v>37.059989999999999</v>
      </c>
      <c r="E1048" s="105">
        <v>-122.00113</v>
      </c>
      <c r="F1048" s="105" t="s">
        <v>4560</v>
      </c>
      <c r="G1048" s="105" t="s">
        <v>4561</v>
      </c>
      <c r="H1048" s="105" t="s">
        <v>4546</v>
      </c>
      <c r="I1048" s="105" t="s">
        <v>4547</v>
      </c>
      <c r="J1048" s="105" t="s">
        <v>7148</v>
      </c>
      <c r="K1048" s="105">
        <v>101679068</v>
      </c>
      <c r="L1048" s="105" t="s">
        <v>5757</v>
      </c>
      <c r="M1048" s="105">
        <v>21000</v>
      </c>
      <c r="N1048" s="105" t="s">
        <v>4453</v>
      </c>
      <c r="O1048" s="105" t="s">
        <v>4563</v>
      </c>
      <c r="P1048" s="105" t="s">
        <v>1964</v>
      </c>
      <c r="Q1048" s="105">
        <v>42945.619664351849</v>
      </c>
      <c r="R1048" s="105" t="s">
        <v>7147</v>
      </c>
      <c r="S1048" s="105" t="s">
        <v>4588</v>
      </c>
      <c r="T1048" s="105" t="s">
        <v>4453</v>
      </c>
      <c r="U1048" s="105" t="s">
        <v>3576</v>
      </c>
      <c r="V1048" s="105" t="s">
        <v>3576</v>
      </c>
      <c r="W1048" s="105" t="s">
        <v>4360</v>
      </c>
      <c r="X1048" s="105"/>
      <c r="Y1048" s="105" t="s">
        <v>4555</v>
      </c>
      <c r="Z1048" s="105" t="s">
        <v>7149</v>
      </c>
      <c r="AA1048" s="105">
        <f t="shared" si="160"/>
        <v>2017</v>
      </c>
      <c r="AB1048" s="105">
        <f t="shared" si="161"/>
        <v>7</v>
      </c>
      <c r="AC1048" s="105">
        <f t="shared" si="162"/>
        <v>29</v>
      </c>
      <c r="AD1048" s="105">
        <f t="shared" si="163"/>
        <v>14</v>
      </c>
      <c r="AE1048" s="105">
        <f t="shared" si="164"/>
        <v>52</v>
      </c>
      <c r="AF1048" s="106" t="s">
        <v>7150</v>
      </c>
      <c r="AG1048" s="107" t="s">
        <v>3561</v>
      </c>
      <c r="AH1048" s="107" t="str">
        <f t="shared" si="169"/>
        <v>non-HFTD</v>
      </c>
      <c r="AI1048" s="107" t="s">
        <v>4558</v>
      </c>
      <c r="AJ1048" s="105" t="str">
        <f t="shared" si="165"/>
        <v>Distribution</v>
      </c>
      <c r="AK1048" s="105" t="str">
        <f t="shared" si="166"/>
        <v>non-HFTD - Distribution</v>
      </c>
      <c r="AL1048" s="105" t="str">
        <f t="shared" si="167"/>
        <v>Fire Less than 300 Acres</v>
      </c>
      <c r="AM1048" s="108" t="s">
        <v>4591</v>
      </c>
      <c r="AN1048" s="105" t="str">
        <f t="shared" si="168"/>
        <v>Conductor</v>
      </c>
      <c r="AO1048" s="109">
        <v>172672</v>
      </c>
    </row>
    <row r="1049" spans="1:41" x14ac:dyDescent="0.25">
      <c r="A1049" s="105" t="s">
        <v>4544</v>
      </c>
      <c r="B1049" s="105">
        <v>42945.747847222221</v>
      </c>
      <c r="C1049" s="105" t="s">
        <v>7151</v>
      </c>
      <c r="D1049" s="105">
        <v>37.025064999999998</v>
      </c>
      <c r="E1049" s="105">
        <v>-121.535832</v>
      </c>
      <c r="F1049" s="105" t="s">
        <v>4560</v>
      </c>
      <c r="G1049" s="105" t="s">
        <v>4545</v>
      </c>
      <c r="H1049" s="105" t="s">
        <v>6501</v>
      </c>
      <c r="I1049" s="105" t="s">
        <v>4547</v>
      </c>
      <c r="J1049" s="105" t="s">
        <v>7152</v>
      </c>
      <c r="K1049" s="105">
        <v>100610842</v>
      </c>
      <c r="L1049" s="105" t="s">
        <v>4360</v>
      </c>
      <c r="M1049" s="105">
        <v>21000</v>
      </c>
      <c r="N1049" s="105" t="s">
        <v>4453</v>
      </c>
      <c r="O1049" s="105" t="s">
        <v>4563</v>
      </c>
      <c r="P1049" s="105" t="s">
        <v>1964</v>
      </c>
      <c r="Q1049" s="105">
        <v>42945.747847222221</v>
      </c>
      <c r="R1049" s="105" t="s">
        <v>7151</v>
      </c>
      <c r="S1049" s="105" t="s">
        <v>4588</v>
      </c>
      <c r="T1049" s="105" t="s">
        <v>4454</v>
      </c>
      <c r="U1049" s="105" t="s">
        <v>3576</v>
      </c>
      <c r="V1049" s="105" t="s">
        <v>3576</v>
      </c>
      <c r="W1049" s="105" t="s">
        <v>4360</v>
      </c>
      <c r="X1049" s="105"/>
      <c r="Y1049" s="105" t="s">
        <v>4555</v>
      </c>
      <c r="Z1049" s="105" t="s">
        <v>7153</v>
      </c>
      <c r="AA1049" s="105">
        <f t="shared" si="160"/>
        <v>2017</v>
      </c>
      <c r="AB1049" s="105">
        <f t="shared" si="161"/>
        <v>7</v>
      </c>
      <c r="AC1049" s="105">
        <f t="shared" si="162"/>
        <v>29</v>
      </c>
      <c r="AD1049" s="105">
        <f t="shared" si="163"/>
        <v>17</v>
      </c>
      <c r="AE1049" s="105">
        <f t="shared" si="164"/>
        <v>56</v>
      </c>
      <c r="AF1049" s="106" t="s">
        <v>7154</v>
      </c>
      <c r="AG1049" s="107" t="s">
        <v>3561</v>
      </c>
      <c r="AH1049" s="107" t="str">
        <f t="shared" si="169"/>
        <v>non-HFTD</v>
      </c>
      <c r="AI1049" s="107" t="s">
        <v>4558</v>
      </c>
      <c r="AJ1049" s="105" t="str">
        <f t="shared" si="165"/>
        <v>Distribution</v>
      </c>
      <c r="AK1049" s="105" t="str">
        <f t="shared" si="166"/>
        <v>non-HFTD - Distribution</v>
      </c>
      <c r="AL1049" s="105" t="str">
        <f t="shared" si="167"/>
        <v>Fire Less than 300 Acres</v>
      </c>
      <c r="AM1049" s="108" t="s">
        <v>4591</v>
      </c>
      <c r="AN1049" s="105" t="str">
        <f t="shared" si="168"/>
        <v>Splice/Clamp/Connector</v>
      </c>
      <c r="AO1049" s="109">
        <v>942</v>
      </c>
    </row>
    <row r="1050" spans="1:41" x14ac:dyDescent="0.25">
      <c r="A1050" s="105" t="s">
        <v>4544</v>
      </c>
      <c r="B1050" s="105">
        <v>42945.756111111114</v>
      </c>
      <c r="C1050" s="105" t="s">
        <v>7155</v>
      </c>
      <c r="D1050" s="105">
        <v>37.948749999999997</v>
      </c>
      <c r="E1050" s="105">
        <v>-121.34571</v>
      </c>
      <c r="F1050" s="105" t="s">
        <v>4560</v>
      </c>
      <c r="G1050" s="105" t="s">
        <v>4545</v>
      </c>
      <c r="H1050" s="105" t="s">
        <v>4546</v>
      </c>
      <c r="I1050" s="105" t="s">
        <v>4547</v>
      </c>
      <c r="J1050" s="105" t="s">
        <v>6524</v>
      </c>
      <c r="K1050" s="105">
        <v>102126507</v>
      </c>
      <c r="L1050" s="105" t="s">
        <v>4360</v>
      </c>
      <c r="M1050" s="105">
        <v>12000</v>
      </c>
      <c r="N1050" s="105" t="s">
        <v>4453</v>
      </c>
      <c r="O1050" s="105" t="s">
        <v>4563</v>
      </c>
      <c r="P1050" s="105" t="s">
        <v>1964</v>
      </c>
      <c r="Q1050" s="105">
        <v>42945.756111111114</v>
      </c>
      <c r="R1050" s="105" t="s">
        <v>7155</v>
      </c>
      <c r="S1050" s="105" t="s">
        <v>4551</v>
      </c>
      <c r="T1050" s="105" t="s">
        <v>3576</v>
      </c>
      <c r="U1050" s="105" t="s">
        <v>4552</v>
      </c>
      <c r="V1050" s="105" t="s">
        <v>4456</v>
      </c>
      <c r="W1050" s="105" t="s">
        <v>4554</v>
      </c>
      <c r="X1050" s="105" t="s">
        <v>4599</v>
      </c>
      <c r="Y1050" s="105" t="s">
        <v>4555</v>
      </c>
      <c r="Z1050" s="105" t="s">
        <v>7156</v>
      </c>
      <c r="AA1050" s="105">
        <f t="shared" si="160"/>
        <v>2017</v>
      </c>
      <c r="AB1050" s="105">
        <f t="shared" si="161"/>
        <v>7</v>
      </c>
      <c r="AC1050" s="105">
        <f t="shared" si="162"/>
        <v>29</v>
      </c>
      <c r="AD1050" s="105">
        <f t="shared" si="163"/>
        <v>18</v>
      </c>
      <c r="AE1050" s="105">
        <f t="shared" si="164"/>
        <v>8</v>
      </c>
      <c r="AF1050" s="106" t="s">
        <v>7157</v>
      </c>
      <c r="AG1050" s="107" t="s">
        <v>3561</v>
      </c>
      <c r="AH1050" s="107" t="str">
        <f t="shared" si="169"/>
        <v>non-HFTD</v>
      </c>
      <c r="AI1050" s="107" t="s">
        <v>4558</v>
      </c>
      <c r="AJ1050" s="105" t="str">
        <f t="shared" si="165"/>
        <v>Distribution</v>
      </c>
      <c r="AK1050" s="105" t="str">
        <f t="shared" si="166"/>
        <v>non-HFTD - Distribution</v>
      </c>
      <c r="AL1050" s="105" t="str">
        <f t="shared" si="167"/>
        <v>Fire Less than 300 Acres</v>
      </c>
      <c r="AM1050" s="108" t="s">
        <v>4559</v>
      </c>
      <c r="AN1050" s="105" t="str">
        <f t="shared" si="168"/>
        <v>Vehicle</v>
      </c>
      <c r="AO1050" s="109">
        <v>29252</v>
      </c>
    </row>
    <row r="1051" spans="1:41" x14ac:dyDescent="0.25">
      <c r="A1051" s="105" t="s">
        <v>4544</v>
      </c>
      <c r="B1051" s="105">
        <v>42945.864942129629</v>
      </c>
      <c r="C1051" s="105" t="s">
        <v>7158</v>
      </c>
      <c r="D1051" s="105">
        <v>35.451711699999997</v>
      </c>
      <c r="E1051" s="105">
        <v>-120.617105</v>
      </c>
      <c r="F1051" s="105" t="s">
        <v>4560</v>
      </c>
      <c r="G1051" s="105" t="s">
        <v>4545</v>
      </c>
      <c r="H1051" s="105" t="s">
        <v>4582</v>
      </c>
      <c r="I1051" s="105" t="s">
        <v>4547</v>
      </c>
      <c r="J1051" s="105" t="s">
        <v>4360</v>
      </c>
      <c r="K1051" s="105">
        <v>101941008</v>
      </c>
      <c r="L1051" s="105" t="s">
        <v>4360</v>
      </c>
      <c r="M1051" s="105" t="s">
        <v>4457</v>
      </c>
      <c r="N1051" s="105" t="s">
        <v>4453</v>
      </c>
      <c r="O1051" s="105" t="s">
        <v>4563</v>
      </c>
      <c r="P1051" s="105" t="s">
        <v>1964</v>
      </c>
      <c r="Q1051" s="105">
        <v>42945.864942129629</v>
      </c>
      <c r="R1051" s="105" t="s">
        <v>7158</v>
      </c>
      <c r="S1051" s="105" t="s">
        <v>4551</v>
      </c>
      <c r="T1051" s="105" t="s">
        <v>3576</v>
      </c>
      <c r="U1051" s="105" t="s">
        <v>4638</v>
      </c>
      <c r="V1051" s="105" t="s">
        <v>4553</v>
      </c>
      <c r="W1051" s="105" t="s">
        <v>4554</v>
      </c>
      <c r="X1051" s="105" t="s">
        <v>4599</v>
      </c>
      <c r="Y1051" s="105" t="s">
        <v>4571</v>
      </c>
      <c r="Z1051" s="105" t="s">
        <v>7159</v>
      </c>
      <c r="AA1051" s="105">
        <f t="shared" si="160"/>
        <v>2017</v>
      </c>
      <c r="AB1051" s="105">
        <f t="shared" si="161"/>
        <v>7</v>
      </c>
      <c r="AC1051" s="105">
        <f t="shared" si="162"/>
        <v>29</v>
      </c>
      <c r="AD1051" s="105">
        <f t="shared" si="163"/>
        <v>20</v>
      </c>
      <c r="AE1051" s="105">
        <f t="shared" si="164"/>
        <v>45</v>
      </c>
      <c r="AF1051" s="106" t="s">
        <v>4573</v>
      </c>
      <c r="AG1051" s="107" t="s">
        <v>3561</v>
      </c>
      <c r="AH1051" s="107" t="str">
        <f t="shared" si="169"/>
        <v>non-HFTD</v>
      </c>
      <c r="AI1051" s="107" t="s">
        <v>4558</v>
      </c>
      <c r="AJ1051" s="105" t="str">
        <f t="shared" si="165"/>
        <v>Distribution</v>
      </c>
      <c r="AK1051" s="105" t="str">
        <f t="shared" si="166"/>
        <v>non-HFTD - Distribution</v>
      </c>
      <c r="AL1051" s="105" t="str">
        <f t="shared" si="167"/>
        <v>Fire Less than 300 Acres</v>
      </c>
      <c r="AM1051" s="108" t="s">
        <v>4559</v>
      </c>
      <c r="AN1051" s="105" t="str">
        <f t="shared" si="168"/>
        <v>Balloons</v>
      </c>
      <c r="AO1051" s="109" t="s">
        <v>3576</v>
      </c>
    </row>
    <row r="1052" spans="1:41" x14ac:dyDescent="0.25">
      <c r="A1052" s="105" t="s">
        <v>4544</v>
      </c>
      <c r="B1052" s="105">
        <v>42946.407453703709</v>
      </c>
      <c r="C1052" s="105" t="s">
        <v>7160</v>
      </c>
      <c r="D1052" s="105">
        <v>38.913181700000003</v>
      </c>
      <c r="E1052" s="105">
        <v>-122.617875</v>
      </c>
      <c r="F1052" s="105" t="s">
        <v>4560</v>
      </c>
      <c r="G1052" s="105" t="s">
        <v>4545</v>
      </c>
      <c r="H1052" s="105" t="s">
        <v>4546</v>
      </c>
      <c r="I1052" s="105" t="s">
        <v>4547</v>
      </c>
      <c r="J1052" s="105" t="s">
        <v>7161</v>
      </c>
      <c r="K1052" s="105">
        <v>102151066</v>
      </c>
      <c r="L1052" s="105" t="s">
        <v>4549</v>
      </c>
      <c r="M1052" s="105" t="s">
        <v>4457</v>
      </c>
      <c r="N1052" s="105" t="s">
        <v>4453</v>
      </c>
      <c r="O1052" s="105" t="s">
        <v>4563</v>
      </c>
      <c r="P1052" s="105" t="s">
        <v>1964</v>
      </c>
      <c r="Q1052" s="105">
        <v>42946.407453703709</v>
      </c>
      <c r="R1052" s="105" t="s">
        <v>7160</v>
      </c>
      <c r="S1052" s="105" t="s">
        <v>4551</v>
      </c>
      <c r="T1052" s="105" t="s">
        <v>3576</v>
      </c>
      <c r="U1052" s="105" t="s">
        <v>4560</v>
      </c>
      <c r="V1052" s="105" t="s">
        <v>4553</v>
      </c>
      <c r="W1052" s="105" t="s">
        <v>4360</v>
      </c>
      <c r="X1052" s="105"/>
      <c r="Y1052" s="105" t="s">
        <v>4571</v>
      </c>
      <c r="Z1052" s="105" t="s">
        <v>7162</v>
      </c>
      <c r="AA1052" s="105">
        <f t="shared" si="160"/>
        <v>2017</v>
      </c>
      <c r="AB1052" s="105">
        <f t="shared" si="161"/>
        <v>7</v>
      </c>
      <c r="AC1052" s="105">
        <f t="shared" si="162"/>
        <v>30</v>
      </c>
      <c r="AD1052" s="105">
        <f t="shared" si="163"/>
        <v>9</v>
      </c>
      <c r="AE1052" s="105">
        <f t="shared" si="164"/>
        <v>46</v>
      </c>
      <c r="AF1052" s="106" t="s">
        <v>4573</v>
      </c>
      <c r="AG1052" s="107" t="s">
        <v>4596</v>
      </c>
      <c r="AH1052" s="107" t="str">
        <f t="shared" si="169"/>
        <v>HFTD</v>
      </c>
      <c r="AI1052" s="107" t="s">
        <v>4558</v>
      </c>
      <c r="AJ1052" s="105" t="str">
        <f t="shared" si="165"/>
        <v>Distribution</v>
      </c>
      <c r="AK1052" s="105" t="str">
        <f t="shared" si="166"/>
        <v>HFTD - Distribution</v>
      </c>
      <c r="AL1052" s="105" t="str">
        <f t="shared" si="167"/>
        <v>Fire Less than 300 Acres</v>
      </c>
      <c r="AM1052" s="108" t="s">
        <v>4560</v>
      </c>
      <c r="AN1052" s="105" t="str">
        <f t="shared" si="168"/>
        <v>Other/Unknown</v>
      </c>
      <c r="AO1052" s="109" t="s">
        <v>3576</v>
      </c>
    </row>
    <row r="1053" spans="1:41" x14ac:dyDescent="0.25">
      <c r="A1053" s="105" t="s">
        <v>4544</v>
      </c>
      <c r="B1053" s="105">
        <v>42947.540393518517</v>
      </c>
      <c r="C1053" s="105" t="s">
        <v>7163</v>
      </c>
      <c r="D1053" s="105">
        <v>37.097071</v>
      </c>
      <c r="E1053" s="105">
        <v>-122.279653</v>
      </c>
      <c r="F1053" s="105" t="s">
        <v>4560</v>
      </c>
      <c r="G1053" s="105" t="s">
        <v>4545</v>
      </c>
      <c r="H1053" s="105" t="s">
        <v>4546</v>
      </c>
      <c r="I1053" s="105" t="s">
        <v>4621</v>
      </c>
      <c r="J1053" s="105" t="s">
        <v>3576</v>
      </c>
      <c r="K1053" s="105">
        <v>101679025</v>
      </c>
      <c r="L1053" s="105" t="s">
        <v>4360</v>
      </c>
      <c r="M1053" s="105" t="s">
        <v>4457</v>
      </c>
      <c r="N1053" s="105" t="s">
        <v>4453</v>
      </c>
      <c r="O1053" s="105" t="s">
        <v>4563</v>
      </c>
      <c r="P1053" s="105" t="s">
        <v>4569</v>
      </c>
      <c r="Q1053" s="105" t="s">
        <v>4570</v>
      </c>
      <c r="R1053" s="105" t="s">
        <v>4570</v>
      </c>
      <c r="S1053" s="105" t="s">
        <v>4588</v>
      </c>
      <c r="T1053" s="105" t="s">
        <v>4454</v>
      </c>
      <c r="U1053" s="105" t="s">
        <v>3576</v>
      </c>
      <c r="V1053" s="105" t="s">
        <v>3576</v>
      </c>
      <c r="W1053" s="105" t="s">
        <v>4360</v>
      </c>
      <c r="X1053" s="105"/>
      <c r="Y1053" s="105" t="s">
        <v>4571</v>
      </c>
      <c r="Z1053" s="105" t="s">
        <v>7164</v>
      </c>
      <c r="AA1053" s="105">
        <f t="shared" si="160"/>
        <v>2017</v>
      </c>
      <c r="AB1053" s="105">
        <f t="shared" si="161"/>
        <v>7</v>
      </c>
      <c r="AC1053" s="105">
        <f t="shared" si="162"/>
        <v>31</v>
      </c>
      <c r="AD1053" s="105">
        <f t="shared" si="163"/>
        <v>12</v>
      </c>
      <c r="AE1053" s="105">
        <f t="shared" si="164"/>
        <v>58</v>
      </c>
      <c r="AF1053" s="106" t="s">
        <v>4573</v>
      </c>
      <c r="AG1053" s="107" t="s">
        <v>3561</v>
      </c>
      <c r="AH1053" s="107" t="str">
        <f t="shared" si="169"/>
        <v>non-HFTD</v>
      </c>
      <c r="AI1053" s="107" t="s">
        <v>4558</v>
      </c>
      <c r="AJ1053" s="105" t="str">
        <f t="shared" si="165"/>
        <v>Distribution</v>
      </c>
      <c r="AK1053" s="105" t="str">
        <f t="shared" si="166"/>
        <v>non-HFTD - Distribution</v>
      </c>
      <c r="AL1053" s="105" t="str">
        <f t="shared" si="167"/>
        <v>Fire Less than 300 Acres</v>
      </c>
      <c r="AM1053" s="108" t="s">
        <v>4591</v>
      </c>
      <c r="AN1053" s="105" t="str">
        <f t="shared" si="168"/>
        <v>Splice/Clamp/Connector</v>
      </c>
      <c r="AO1053" s="109" t="s">
        <v>3576</v>
      </c>
    </row>
    <row r="1054" spans="1:41" x14ac:dyDescent="0.25">
      <c r="A1054" s="105" t="s">
        <v>4544</v>
      </c>
      <c r="B1054" s="105">
        <v>42947.590763888889</v>
      </c>
      <c r="C1054" s="105" t="s">
        <v>7165</v>
      </c>
      <c r="D1054" s="105">
        <v>35.978650000000002</v>
      </c>
      <c r="E1054" s="105">
        <v>-120.111</v>
      </c>
      <c r="F1054" s="105" t="s">
        <v>4560</v>
      </c>
      <c r="G1054" s="105" t="s">
        <v>4545</v>
      </c>
      <c r="H1054" s="105" t="s">
        <v>4546</v>
      </c>
      <c r="I1054" s="105" t="s">
        <v>4621</v>
      </c>
      <c r="J1054" s="105" t="s">
        <v>3576</v>
      </c>
      <c r="K1054" s="105">
        <v>100695130</v>
      </c>
      <c r="L1054" s="105" t="s">
        <v>4360</v>
      </c>
      <c r="M1054" s="105">
        <v>21000</v>
      </c>
      <c r="N1054" s="105" t="s">
        <v>4453</v>
      </c>
      <c r="O1054" s="105" t="s">
        <v>4563</v>
      </c>
      <c r="P1054" s="105" t="s">
        <v>1964</v>
      </c>
      <c r="Q1054" s="105">
        <v>42947.590763888889</v>
      </c>
      <c r="R1054" s="105" t="s">
        <v>7165</v>
      </c>
      <c r="S1054" s="105" t="s">
        <v>4551</v>
      </c>
      <c r="T1054" s="105" t="s">
        <v>3576</v>
      </c>
      <c r="U1054" s="105" t="s">
        <v>4564</v>
      </c>
      <c r="V1054" s="105" t="s">
        <v>4553</v>
      </c>
      <c r="W1054" s="105" t="s">
        <v>4360</v>
      </c>
      <c r="X1054" s="105"/>
      <c r="Y1054" s="105" t="s">
        <v>4571</v>
      </c>
      <c r="Z1054" s="105" t="s">
        <v>7166</v>
      </c>
      <c r="AA1054" s="105">
        <f t="shared" si="160"/>
        <v>2017</v>
      </c>
      <c r="AB1054" s="105">
        <f t="shared" si="161"/>
        <v>7</v>
      </c>
      <c r="AC1054" s="105">
        <f t="shared" si="162"/>
        <v>31</v>
      </c>
      <c r="AD1054" s="105">
        <f t="shared" si="163"/>
        <v>14</v>
      </c>
      <c r="AE1054" s="105">
        <f t="shared" si="164"/>
        <v>10</v>
      </c>
      <c r="AF1054" s="106" t="s">
        <v>4573</v>
      </c>
      <c r="AG1054" s="107" t="s">
        <v>3561</v>
      </c>
      <c r="AH1054" s="107" t="str">
        <f t="shared" si="169"/>
        <v>non-HFTD</v>
      </c>
      <c r="AI1054" s="107" t="s">
        <v>4558</v>
      </c>
      <c r="AJ1054" s="105" t="str">
        <f t="shared" si="165"/>
        <v>Distribution</v>
      </c>
      <c r="AK1054" s="105" t="str">
        <f t="shared" si="166"/>
        <v>non-HFTD - Distribution</v>
      </c>
      <c r="AL1054" s="105" t="str">
        <f t="shared" si="167"/>
        <v>Fire Less than 300 Acres</v>
      </c>
      <c r="AM1054" s="108" t="s">
        <v>4564</v>
      </c>
      <c r="AN1054" s="105" t="str">
        <f t="shared" si="168"/>
        <v>Animal</v>
      </c>
      <c r="AO1054" s="109" t="s">
        <v>3576</v>
      </c>
    </row>
    <row r="1055" spans="1:41" x14ac:dyDescent="0.25">
      <c r="A1055" s="105" t="s">
        <v>4544</v>
      </c>
      <c r="B1055" s="105">
        <v>42947.612314814818</v>
      </c>
      <c r="C1055" s="105" t="s">
        <v>7167</v>
      </c>
      <c r="D1055" s="105">
        <v>38.796747000000003</v>
      </c>
      <c r="E1055" s="105">
        <v>-121.13288300000001</v>
      </c>
      <c r="F1055" s="105" t="s">
        <v>4560</v>
      </c>
      <c r="G1055" s="105" t="s">
        <v>4545</v>
      </c>
      <c r="H1055" s="105" t="s">
        <v>4546</v>
      </c>
      <c r="I1055" s="105" t="s">
        <v>4547</v>
      </c>
      <c r="J1055" s="105" t="s">
        <v>5756</v>
      </c>
      <c r="K1055" s="105">
        <v>103782414</v>
      </c>
      <c r="L1055" s="105" t="s">
        <v>4360</v>
      </c>
      <c r="M1055" s="105">
        <v>12000</v>
      </c>
      <c r="N1055" s="105" t="s">
        <v>4453</v>
      </c>
      <c r="O1055" s="105" t="s">
        <v>4563</v>
      </c>
      <c r="P1055" s="105" t="s">
        <v>1964</v>
      </c>
      <c r="Q1055" s="105">
        <v>42947.612314814818</v>
      </c>
      <c r="R1055" s="105" t="s">
        <v>7167</v>
      </c>
      <c r="S1055" s="105" t="s">
        <v>4551</v>
      </c>
      <c r="T1055" s="105" t="s">
        <v>3576</v>
      </c>
      <c r="U1055" s="105" t="s">
        <v>4560</v>
      </c>
      <c r="V1055" s="105" t="s">
        <v>4553</v>
      </c>
      <c r="W1055" s="105" t="s">
        <v>4360</v>
      </c>
      <c r="X1055" s="105"/>
      <c r="Y1055" s="105" t="s">
        <v>4721</v>
      </c>
      <c r="Z1055" s="105" t="s">
        <v>7168</v>
      </c>
      <c r="AA1055" s="105">
        <f t="shared" si="160"/>
        <v>2017</v>
      </c>
      <c r="AB1055" s="105">
        <f t="shared" si="161"/>
        <v>7</v>
      </c>
      <c r="AC1055" s="105">
        <f t="shared" si="162"/>
        <v>31</v>
      </c>
      <c r="AD1055" s="105">
        <f t="shared" si="163"/>
        <v>14</v>
      </c>
      <c r="AE1055" s="105">
        <f t="shared" si="164"/>
        <v>41</v>
      </c>
      <c r="AF1055" s="106" t="s">
        <v>7169</v>
      </c>
      <c r="AG1055" s="107" t="s">
        <v>4596</v>
      </c>
      <c r="AH1055" s="107" t="str">
        <f t="shared" si="169"/>
        <v>HFTD</v>
      </c>
      <c r="AI1055" s="107" t="s">
        <v>4558</v>
      </c>
      <c r="AJ1055" s="105" t="str">
        <f t="shared" si="165"/>
        <v>Distribution</v>
      </c>
      <c r="AK1055" s="105" t="str">
        <f t="shared" si="166"/>
        <v>HFTD - Distribution</v>
      </c>
      <c r="AL1055" s="105" t="str">
        <f t="shared" si="167"/>
        <v>Fire Less than 300 Acres</v>
      </c>
      <c r="AM1055" s="108" t="s">
        <v>4560</v>
      </c>
      <c r="AN1055" s="105" t="str">
        <f t="shared" si="168"/>
        <v>Branch (OverHanging)</v>
      </c>
      <c r="AO1055" s="109">
        <v>210</v>
      </c>
    </row>
    <row r="1056" spans="1:41" x14ac:dyDescent="0.25">
      <c r="A1056" s="105" t="s">
        <v>4544</v>
      </c>
      <c r="B1056" s="105">
        <v>42948.516157407408</v>
      </c>
      <c r="C1056" s="105" t="s">
        <v>7170</v>
      </c>
      <c r="D1056" s="105">
        <v>36.041231699999997</v>
      </c>
      <c r="E1056" s="105">
        <v>-119.50529330000001</v>
      </c>
      <c r="F1056" s="105" t="s">
        <v>4560</v>
      </c>
      <c r="G1056" s="105" t="s">
        <v>4545</v>
      </c>
      <c r="H1056" s="105" t="s">
        <v>4546</v>
      </c>
      <c r="I1056" s="105" t="s">
        <v>4360</v>
      </c>
      <c r="J1056" s="105" t="s">
        <v>3576</v>
      </c>
      <c r="K1056" s="105">
        <v>100661556</v>
      </c>
      <c r="L1056" s="105" t="s">
        <v>4360</v>
      </c>
      <c r="M1056" s="105" t="s">
        <v>4457</v>
      </c>
      <c r="N1056" s="105" t="s">
        <v>4451</v>
      </c>
      <c r="O1056" s="105" t="s">
        <v>4563</v>
      </c>
      <c r="P1056" s="105" t="s">
        <v>1964</v>
      </c>
      <c r="Q1056" s="105">
        <v>42948.516157407408</v>
      </c>
      <c r="R1056" s="105" t="s">
        <v>7170</v>
      </c>
      <c r="S1056" s="105" t="s">
        <v>4588</v>
      </c>
      <c r="T1056" s="105" t="s">
        <v>4456</v>
      </c>
      <c r="U1056" s="105" t="s">
        <v>3576</v>
      </c>
      <c r="V1056" s="105" t="s">
        <v>3576</v>
      </c>
      <c r="W1056" s="105" t="s">
        <v>4360</v>
      </c>
      <c r="X1056" s="105"/>
      <c r="Y1056" s="105" t="s">
        <v>4571</v>
      </c>
      <c r="Z1056" s="105" t="s">
        <v>7171</v>
      </c>
      <c r="AA1056" s="105">
        <f t="shared" si="160"/>
        <v>2017</v>
      </c>
      <c r="AB1056" s="105">
        <f t="shared" si="161"/>
        <v>8</v>
      </c>
      <c r="AC1056" s="105">
        <f t="shared" si="162"/>
        <v>1</v>
      </c>
      <c r="AD1056" s="105">
        <f t="shared" si="163"/>
        <v>12</v>
      </c>
      <c r="AE1056" s="105">
        <f t="shared" si="164"/>
        <v>23</v>
      </c>
      <c r="AF1056" s="106" t="s">
        <v>4573</v>
      </c>
      <c r="AG1056" s="107" t="s">
        <v>3561</v>
      </c>
      <c r="AH1056" s="107" t="str">
        <f t="shared" si="169"/>
        <v>non-HFTD</v>
      </c>
      <c r="AI1056" s="107" t="s">
        <v>4558</v>
      </c>
      <c r="AJ1056" s="105" t="str">
        <f t="shared" si="165"/>
        <v>Distribution</v>
      </c>
      <c r="AK1056" s="105" t="str">
        <f t="shared" si="166"/>
        <v>non-HFTD - Distribution</v>
      </c>
      <c r="AL1056" s="105" t="str">
        <f t="shared" si="167"/>
        <v>Fire Less than 300 Acres</v>
      </c>
      <c r="AM1056" s="108" t="s">
        <v>4591</v>
      </c>
      <c r="AN1056" s="105" t="str">
        <f t="shared" si="168"/>
        <v>Pole</v>
      </c>
      <c r="AO1056" s="109" t="s">
        <v>3576</v>
      </c>
    </row>
    <row r="1057" spans="1:41" x14ac:dyDescent="0.25">
      <c r="A1057" s="105" t="s">
        <v>4544</v>
      </c>
      <c r="B1057" s="105">
        <v>42949</v>
      </c>
      <c r="C1057" s="105">
        <v>0.40416666666666662</v>
      </c>
      <c r="D1057" s="105">
        <v>39.227442000000003</v>
      </c>
      <c r="E1057" s="105">
        <v>-123.108108</v>
      </c>
      <c r="F1057" s="105" t="s">
        <v>4560</v>
      </c>
      <c r="G1057" s="105" t="s">
        <v>4545</v>
      </c>
      <c r="H1057" s="105" t="s">
        <v>4546</v>
      </c>
      <c r="I1057" s="105" t="s">
        <v>4547</v>
      </c>
      <c r="J1057" s="105" t="s">
        <v>5756</v>
      </c>
      <c r="K1057" s="105" t="s">
        <v>7172</v>
      </c>
      <c r="L1057" s="105" t="s">
        <v>4549</v>
      </c>
      <c r="M1057" s="105">
        <v>60000</v>
      </c>
      <c r="N1057" s="105" t="s">
        <v>4453</v>
      </c>
      <c r="O1057" s="105" t="s">
        <v>4563</v>
      </c>
      <c r="P1057" s="105" t="s">
        <v>1964</v>
      </c>
      <c r="Q1057" s="105">
        <v>42949</v>
      </c>
      <c r="R1057" s="105">
        <v>0.40416666666666662</v>
      </c>
      <c r="S1057" s="105" t="s">
        <v>4551</v>
      </c>
      <c r="T1057" s="105" t="s">
        <v>3576</v>
      </c>
      <c r="U1057" s="105" t="s">
        <v>4564</v>
      </c>
      <c r="V1057" s="105" t="s">
        <v>4553</v>
      </c>
      <c r="W1057" s="105" t="s">
        <v>4360</v>
      </c>
      <c r="X1057" s="105"/>
      <c r="Y1057" s="105" t="s">
        <v>4571</v>
      </c>
      <c r="Z1057" s="105" t="s">
        <v>7173</v>
      </c>
      <c r="AA1057" s="105">
        <f t="shared" si="160"/>
        <v>2017</v>
      </c>
      <c r="AB1057" s="105">
        <f t="shared" si="161"/>
        <v>8</v>
      </c>
      <c r="AC1057" s="105">
        <f t="shared" si="162"/>
        <v>2</v>
      </c>
      <c r="AD1057" s="105">
        <f t="shared" si="163"/>
        <v>9</v>
      </c>
      <c r="AE1057" s="105">
        <f t="shared" si="164"/>
        <v>42</v>
      </c>
      <c r="AF1057" s="106" t="s">
        <v>7174</v>
      </c>
      <c r="AG1057" s="107" t="s">
        <v>4596</v>
      </c>
      <c r="AH1057" s="107" t="str">
        <f t="shared" si="169"/>
        <v>HFTD</v>
      </c>
      <c r="AI1057" s="107" t="s">
        <v>4558</v>
      </c>
      <c r="AJ1057" s="105" t="str">
        <f t="shared" si="165"/>
        <v>Transmission</v>
      </c>
      <c r="AK1057" s="105" t="str">
        <f t="shared" si="166"/>
        <v>HFTD - Transmission</v>
      </c>
      <c r="AL1057" s="105" t="str">
        <f t="shared" si="167"/>
        <v>Fire Less than 300 Acres</v>
      </c>
      <c r="AM1057" s="108" t="s">
        <v>4564</v>
      </c>
      <c r="AN1057" s="105" t="str">
        <f t="shared" si="168"/>
        <v>Animal</v>
      </c>
      <c r="AO1057" s="109">
        <v>0</v>
      </c>
    </row>
    <row r="1058" spans="1:41" x14ac:dyDescent="0.25">
      <c r="A1058" s="105" t="s">
        <v>4544</v>
      </c>
      <c r="B1058" s="105">
        <v>42949.25099537037</v>
      </c>
      <c r="C1058" s="105">
        <v>0.24583333333333335</v>
      </c>
      <c r="D1058" s="105">
        <v>40.798556699999999</v>
      </c>
      <c r="E1058" s="105">
        <v>-123.3961383</v>
      </c>
      <c r="F1058" s="105" t="s">
        <v>4560</v>
      </c>
      <c r="G1058" s="105" t="s">
        <v>4545</v>
      </c>
      <c r="H1058" s="105" t="s">
        <v>4752</v>
      </c>
      <c r="I1058" s="105" t="s">
        <v>4547</v>
      </c>
      <c r="J1058" s="105" t="s">
        <v>5756</v>
      </c>
      <c r="K1058" s="105">
        <v>100974913</v>
      </c>
      <c r="L1058" s="105" t="s">
        <v>4360</v>
      </c>
      <c r="M1058" s="105">
        <v>12000</v>
      </c>
      <c r="N1058" s="105" t="s">
        <v>4453</v>
      </c>
      <c r="O1058" s="105" t="s">
        <v>4563</v>
      </c>
      <c r="P1058" s="105" t="s">
        <v>1964</v>
      </c>
      <c r="Q1058" s="105">
        <v>42949.25099537037</v>
      </c>
      <c r="R1058" s="105">
        <v>0.24583333333333335</v>
      </c>
      <c r="S1058" s="105" t="s">
        <v>4551</v>
      </c>
      <c r="T1058" s="105" t="s">
        <v>3576</v>
      </c>
      <c r="U1058" s="105" t="s">
        <v>4560</v>
      </c>
      <c r="V1058" s="105" t="s">
        <v>4553</v>
      </c>
      <c r="W1058" s="105" t="s">
        <v>4360</v>
      </c>
      <c r="X1058" s="105"/>
      <c r="Y1058" s="105" t="s">
        <v>4555</v>
      </c>
      <c r="Z1058" s="105" t="s">
        <v>7175</v>
      </c>
      <c r="AA1058" s="105">
        <f t="shared" si="160"/>
        <v>2017</v>
      </c>
      <c r="AB1058" s="105">
        <f t="shared" si="161"/>
        <v>8</v>
      </c>
      <c r="AC1058" s="105">
        <f t="shared" si="162"/>
        <v>2</v>
      </c>
      <c r="AD1058" s="105">
        <f t="shared" si="163"/>
        <v>5</v>
      </c>
      <c r="AE1058" s="105">
        <f t="shared" si="164"/>
        <v>54</v>
      </c>
      <c r="AF1058" s="106" t="s">
        <v>496</v>
      </c>
      <c r="AG1058" s="107" t="s">
        <v>4596</v>
      </c>
      <c r="AH1058" s="107" t="str">
        <f t="shared" si="169"/>
        <v>HFTD</v>
      </c>
      <c r="AI1058" s="107" t="s">
        <v>4558</v>
      </c>
      <c r="AJ1058" s="105" t="str">
        <f t="shared" si="165"/>
        <v>Distribution</v>
      </c>
      <c r="AK1058" s="105" t="str">
        <f t="shared" si="166"/>
        <v>HFTD - Distribution</v>
      </c>
      <c r="AL1058" s="105" t="str">
        <f t="shared" si="167"/>
        <v>Fire Less than 300 Acres</v>
      </c>
      <c r="AM1058" s="108" t="s">
        <v>4560</v>
      </c>
      <c r="AN1058" s="105" t="str">
        <f t="shared" si="168"/>
        <v>Other/Unknown</v>
      </c>
      <c r="AO1058" s="109">
        <v>5832</v>
      </c>
    </row>
    <row r="1059" spans="1:41" x14ac:dyDescent="0.25">
      <c r="A1059" s="105" t="s">
        <v>4544</v>
      </c>
      <c r="B1059" s="105">
        <v>42949.378842592589</v>
      </c>
      <c r="C1059" s="105">
        <v>0.37361111111111112</v>
      </c>
      <c r="D1059" s="105">
        <v>37.5617854857</v>
      </c>
      <c r="E1059" s="105">
        <v>-121.9485984615</v>
      </c>
      <c r="F1059" s="105" t="s">
        <v>4560</v>
      </c>
      <c r="G1059" s="105" t="s">
        <v>4545</v>
      </c>
      <c r="H1059" s="105" t="s">
        <v>4546</v>
      </c>
      <c r="I1059" s="105" t="s">
        <v>4547</v>
      </c>
      <c r="J1059" s="105" t="s">
        <v>7176</v>
      </c>
      <c r="K1059" s="105">
        <v>100940374</v>
      </c>
      <c r="L1059" s="105" t="s">
        <v>5757</v>
      </c>
      <c r="M1059" s="105">
        <v>12000</v>
      </c>
      <c r="N1059" s="105" t="s">
        <v>4451</v>
      </c>
      <c r="O1059" s="105" t="s">
        <v>4563</v>
      </c>
      <c r="P1059" s="105" t="s">
        <v>1964</v>
      </c>
      <c r="Q1059" s="105">
        <v>42949.378842592589</v>
      </c>
      <c r="R1059" s="105">
        <v>0.37361111111111112</v>
      </c>
      <c r="S1059" s="105" t="s">
        <v>4588</v>
      </c>
      <c r="T1059" s="105" t="s">
        <v>4448</v>
      </c>
      <c r="U1059" s="105" t="s">
        <v>3576</v>
      </c>
      <c r="V1059" s="105" t="s">
        <v>3576</v>
      </c>
      <c r="W1059" s="105" t="s">
        <v>4360</v>
      </c>
      <c r="X1059" s="105"/>
      <c r="Y1059" s="105" t="s">
        <v>4555</v>
      </c>
      <c r="Z1059" s="105" t="s">
        <v>7177</v>
      </c>
      <c r="AA1059" s="105">
        <f t="shared" si="160"/>
        <v>2017</v>
      </c>
      <c r="AB1059" s="105">
        <f t="shared" si="161"/>
        <v>8</v>
      </c>
      <c r="AC1059" s="105">
        <f t="shared" si="162"/>
        <v>2</v>
      </c>
      <c r="AD1059" s="105">
        <f t="shared" si="163"/>
        <v>8</v>
      </c>
      <c r="AE1059" s="105">
        <f t="shared" si="164"/>
        <v>58</v>
      </c>
      <c r="AF1059" s="106" t="s">
        <v>7178</v>
      </c>
      <c r="AG1059" s="107" t="s">
        <v>3561</v>
      </c>
      <c r="AH1059" s="107" t="str">
        <f t="shared" si="169"/>
        <v>non-HFTD</v>
      </c>
      <c r="AI1059" s="107" t="s">
        <v>4558</v>
      </c>
      <c r="AJ1059" s="105" t="str">
        <f t="shared" si="165"/>
        <v>Distribution</v>
      </c>
      <c r="AK1059" s="105" t="str">
        <f t="shared" si="166"/>
        <v>non-HFTD - Distribution</v>
      </c>
      <c r="AL1059" s="105" t="str">
        <f t="shared" si="167"/>
        <v>Fire Less than 300 Acres</v>
      </c>
      <c r="AM1059" s="108" t="s">
        <v>4591</v>
      </c>
      <c r="AN1059" s="105" t="str">
        <f t="shared" si="168"/>
        <v>Insulator</v>
      </c>
      <c r="AO1059" s="109">
        <v>100546</v>
      </c>
    </row>
    <row r="1060" spans="1:41" x14ac:dyDescent="0.25">
      <c r="A1060" s="105" t="s">
        <v>4544</v>
      </c>
      <c r="B1060" s="105">
        <v>42949.714641203704</v>
      </c>
      <c r="C1060" s="105">
        <v>0.71111111111111114</v>
      </c>
      <c r="D1060" s="105">
        <v>37.316323300000001</v>
      </c>
      <c r="E1060" s="105">
        <v>-122.0722533</v>
      </c>
      <c r="F1060" s="105" t="s">
        <v>4560</v>
      </c>
      <c r="G1060" s="105" t="s">
        <v>4561</v>
      </c>
      <c r="H1060" s="105" t="s">
        <v>4546</v>
      </c>
      <c r="I1060" s="105" t="s">
        <v>4547</v>
      </c>
      <c r="J1060" s="105" t="s">
        <v>7179</v>
      </c>
      <c r="K1060" s="105">
        <v>100534186</v>
      </c>
      <c r="L1060" s="105" t="s">
        <v>4360</v>
      </c>
      <c r="M1060" s="105">
        <v>12000</v>
      </c>
      <c r="N1060" s="105" t="s">
        <v>4453</v>
      </c>
      <c r="O1060" s="105" t="s">
        <v>4563</v>
      </c>
      <c r="P1060" s="105" t="s">
        <v>4569</v>
      </c>
      <c r="Q1060" s="105" t="s">
        <v>4570</v>
      </c>
      <c r="R1060" s="105" t="s">
        <v>4570</v>
      </c>
      <c r="S1060" s="105" t="s">
        <v>4588</v>
      </c>
      <c r="T1060" s="105" t="s">
        <v>4453</v>
      </c>
      <c r="U1060" s="105" t="s">
        <v>3576</v>
      </c>
      <c r="V1060" s="105" t="s">
        <v>3576</v>
      </c>
      <c r="W1060" s="105" t="s">
        <v>4360</v>
      </c>
      <c r="X1060" s="105"/>
      <c r="Y1060" s="105" t="s">
        <v>4555</v>
      </c>
      <c r="Z1060" s="105" t="s">
        <v>7180</v>
      </c>
      <c r="AA1060" s="105">
        <f t="shared" si="160"/>
        <v>2017</v>
      </c>
      <c r="AB1060" s="105">
        <f t="shared" si="161"/>
        <v>8</v>
      </c>
      <c r="AC1060" s="105">
        <f t="shared" si="162"/>
        <v>2</v>
      </c>
      <c r="AD1060" s="105">
        <f t="shared" si="163"/>
        <v>17</v>
      </c>
      <c r="AE1060" s="105">
        <f t="shared" si="164"/>
        <v>4</v>
      </c>
      <c r="AF1060" s="106" t="s">
        <v>7181</v>
      </c>
      <c r="AG1060" s="107" t="s">
        <v>3561</v>
      </c>
      <c r="AH1060" s="107" t="str">
        <f t="shared" si="169"/>
        <v>non-HFTD</v>
      </c>
      <c r="AI1060" s="107" t="s">
        <v>4558</v>
      </c>
      <c r="AJ1060" s="105" t="str">
        <f t="shared" si="165"/>
        <v>Distribution</v>
      </c>
      <c r="AK1060" s="105" t="str">
        <f t="shared" si="166"/>
        <v>non-HFTD - Distribution</v>
      </c>
      <c r="AL1060" s="105" t="str">
        <f t="shared" si="167"/>
        <v>Fire Less than 300 Acres</v>
      </c>
      <c r="AM1060" s="108" t="s">
        <v>4591</v>
      </c>
      <c r="AN1060" s="105" t="str">
        <f t="shared" si="168"/>
        <v>Conductor</v>
      </c>
      <c r="AO1060" s="109">
        <v>38228</v>
      </c>
    </row>
    <row r="1061" spans="1:41" x14ac:dyDescent="0.25">
      <c r="A1061" s="105" t="s">
        <v>4544</v>
      </c>
      <c r="B1061" s="105">
        <v>42949.763553240744</v>
      </c>
      <c r="C1061" s="105">
        <v>0.76111111111111107</v>
      </c>
      <c r="D1061" s="105">
        <v>37.392960000000002</v>
      </c>
      <c r="E1061" s="105">
        <v>-120.62126499999999</v>
      </c>
      <c r="F1061" s="105" t="s">
        <v>4560</v>
      </c>
      <c r="G1061" s="105" t="s">
        <v>4561</v>
      </c>
      <c r="H1061" s="105" t="s">
        <v>6501</v>
      </c>
      <c r="I1061" s="105" t="s">
        <v>4547</v>
      </c>
      <c r="J1061" s="105" t="s">
        <v>7182</v>
      </c>
      <c r="K1061" s="105">
        <v>101190510</v>
      </c>
      <c r="L1061" s="105" t="s">
        <v>5757</v>
      </c>
      <c r="M1061" s="105">
        <v>12000</v>
      </c>
      <c r="N1061" s="105" t="s">
        <v>4446</v>
      </c>
      <c r="O1061" s="105" t="s">
        <v>4563</v>
      </c>
      <c r="P1061" s="105" t="s">
        <v>1964</v>
      </c>
      <c r="Q1061" s="105">
        <v>42949.763553240744</v>
      </c>
      <c r="R1061" s="105">
        <v>0.76111111111111107</v>
      </c>
      <c r="S1061" s="105" t="s">
        <v>4588</v>
      </c>
      <c r="T1061" s="105" t="s">
        <v>4446</v>
      </c>
      <c r="U1061" s="105" t="s">
        <v>3576</v>
      </c>
      <c r="V1061" s="105" t="s">
        <v>3576</v>
      </c>
      <c r="W1061" s="105" t="s">
        <v>4360</v>
      </c>
      <c r="X1061" s="105"/>
      <c r="Y1061" s="105" t="s">
        <v>4555</v>
      </c>
      <c r="Z1061" s="105" t="s">
        <v>7183</v>
      </c>
      <c r="AA1061" s="105">
        <f t="shared" si="160"/>
        <v>2017</v>
      </c>
      <c r="AB1061" s="105">
        <f t="shared" si="161"/>
        <v>8</v>
      </c>
      <c r="AC1061" s="105">
        <f t="shared" si="162"/>
        <v>2</v>
      </c>
      <c r="AD1061" s="105">
        <f t="shared" si="163"/>
        <v>18</v>
      </c>
      <c r="AE1061" s="105">
        <f t="shared" si="164"/>
        <v>16</v>
      </c>
      <c r="AF1061" s="106" t="s">
        <v>7184</v>
      </c>
      <c r="AG1061" s="107" t="s">
        <v>3561</v>
      </c>
      <c r="AH1061" s="107" t="str">
        <f t="shared" si="169"/>
        <v>non-HFTD</v>
      </c>
      <c r="AI1061" s="107" t="s">
        <v>4558</v>
      </c>
      <c r="AJ1061" s="105" t="str">
        <f t="shared" si="165"/>
        <v>Distribution</v>
      </c>
      <c r="AK1061" s="105" t="str">
        <f t="shared" si="166"/>
        <v>non-HFTD - Distribution</v>
      </c>
      <c r="AL1061" s="105" t="str">
        <f t="shared" si="167"/>
        <v>Fire Less than 300 Acres</v>
      </c>
      <c r="AM1061" s="108" t="s">
        <v>4591</v>
      </c>
      <c r="AN1061" s="105" t="str">
        <f t="shared" si="168"/>
        <v>Transformer</v>
      </c>
      <c r="AO1061" s="109">
        <v>3416</v>
      </c>
    </row>
    <row r="1062" spans="1:41" x14ac:dyDescent="0.25">
      <c r="A1062" s="105" t="s">
        <v>4544</v>
      </c>
      <c r="B1062" s="105">
        <v>42950.458807870367</v>
      </c>
      <c r="C1062" s="105">
        <v>0.45347222222222222</v>
      </c>
      <c r="D1062" s="105">
        <v>39.073201185899997</v>
      </c>
      <c r="E1062" s="105">
        <v>-121.08679486219999</v>
      </c>
      <c r="F1062" s="105" t="s">
        <v>4560</v>
      </c>
      <c r="G1062" s="105" t="s">
        <v>4545</v>
      </c>
      <c r="H1062" s="105" t="s">
        <v>4582</v>
      </c>
      <c r="I1062" s="105" t="s">
        <v>4547</v>
      </c>
      <c r="J1062" s="105" t="s">
        <v>5756</v>
      </c>
      <c r="K1062" s="105">
        <v>100072742</v>
      </c>
      <c r="L1062" s="105" t="s">
        <v>5757</v>
      </c>
      <c r="M1062" s="105">
        <v>12000</v>
      </c>
      <c r="N1062" s="105" t="s">
        <v>4453</v>
      </c>
      <c r="O1062" s="105" t="s">
        <v>4563</v>
      </c>
      <c r="P1062" s="105" t="s">
        <v>1964</v>
      </c>
      <c r="Q1062" s="105">
        <v>42950.458807870367</v>
      </c>
      <c r="R1062" s="105">
        <v>0.45347222222222222</v>
      </c>
      <c r="S1062" s="105" t="s">
        <v>4551</v>
      </c>
      <c r="T1062" s="105" t="s">
        <v>3576</v>
      </c>
      <c r="U1062" s="105" t="s">
        <v>4552</v>
      </c>
      <c r="V1062" s="105" t="s">
        <v>4456</v>
      </c>
      <c r="W1062" s="105" t="s">
        <v>4554</v>
      </c>
      <c r="X1062" s="105" t="s">
        <v>4599</v>
      </c>
      <c r="Y1062" s="105" t="s">
        <v>4555</v>
      </c>
      <c r="Z1062" s="105" t="s">
        <v>7185</v>
      </c>
      <c r="AA1062" s="105">
        <f t="shared" si="160"/>
        <v>2017</v>
      </c>
      <c r="AB1062" s="105">
        <f t="shared" si="161"/>
        <v>8</v>
      </c>
      <c r="AC1062" s="105">
        <f t="shared" si="162"/>
        <v>3</v>
      </c>
      <c r="AD1062" s="105">
        <f t="shared" si="163"/>
        <v>10</v>
      </c>
      <c r="AE1062" s="105">
        <f t="shared" si="164"/>
        <v>53</v>
      </c>
      <c r="AF1062" s="106" t="s">
        <v>7186</v>
      </c>
      <c r="AG1062" s="107" t="s">
        <v>4596</v>
      </c>
      <c r="AH1062" s="107" t="str">
        <f t="shared" si="169"/>
        <v>HFTD</v>
      </c>
      <c r="AI1062" s="107" t="s">
        <v>4558</v>
      </c>
      <c r="AJ1062" s="105" t="str">
        <f t="shared" si="165"/>
        <v>Distribution</v>
      </c>
      <c r="AK1062" s="105" t="str">
        <f t="shared" si="166"/>
        <v>HFTD - Distribution</v>
      </c>
      <c r="AL1062" s="105" t="str">
        <f t="shared" si="167"/>
        <v>Fire Less than 300 Acres</v>
      </c>
      <c r="AM1062" s="108" t="s">
        <v>4559</v>
      </c>
      <c r="AN1062" s="105" t="str">
        <f t="shared" si="168"/>
        <v>Vehicle</v>
      </c>
      <c r="AO1062" s="109">
        <v>127440</v>
      </c>
    </row>
    <row r="1063" spans="1:41" x14ac:dyDescent="0.25">
      <c r="A1063" s="105" t="s">
        <v>4544</v>
      </c>
      <c r="B1063" s="105">
        <v>42950.477465277778</v>
      </c>
      <c r="C1063" s="105">
        <v>0.4694444444444445</v>
      </c>
      <c r="D1063" s="105">
        <v>38.119239999999998</v>
      </c>
      <c r="E1063" s="105">
        <v>-122.50154000000001</v>
      </c>
      <c r="F1063" s="105" t="s">
        <v>4560</v>
      </c>
      <c r="G1063" s="105" t="s">
        <v>4545</v>
      </c>
      <c r="H1063" s="105" t="s">
        <v>4582</v>
      </c>
      <c r="I1063" s="105" t="s">
        <v>4547</v>
      </c>
      <c r="J1063" s="105" t="s">
        <v>7187</v>
      </c>
      <c r="K1063" s="105">
        <v>102227219</v>
      </c>
      <c r="L1063" s="105" t="s">
        <v>4360</v>
      </c>
      <c r="M1063" s="105">
        <v>12000</v>
      </c>
      <c r="N1063" s="105" t="s">
        <v>4453</v>
      </c>
      <c r="O1063" s="105" t="s">
        <v>4563</v>
      </c>
      <c r="P1063" s="105" t="s">
        <v>1964</v>
      </c>
      <c r="Q1063" s="105">
        <v>42950.477465277778</v>
      </c>
      <c r="R1063" s="105">
        <v>0.4694444444444445</v>
      </c>
      <c r="S1063" s="105" t="s">
        <v>4551</v>
      </c>
      <c r="T1063" s="105" t="s">
        <v>3576</v>
      </c>
      <c r="U1063" s="105" t="s">
        <v>4552</v>
      </c>
      <c r="V1063" s="105" t="s">
        <v>4456</v>
      </c>
      <c r="W1063" s="105" t="s">
        <v>4554</v>
      </c>
      <c r="X1063" s="105" t="s">
        <v>4599</v>
      </c>
      <c r="Y1063" s="105" t="s">
        <v>4555</v>
      </c>
      <c r="Z1063" s="105" t="s">
        <v>7188</v>
      </c>
      <c r="AA1063" s="105">
        <f t="shared" si="160"/>
        <v>2017</v>
      </c>
      <c r="AB1063" s="105">
        <f t="shared" si="161"/>
        <v>8</v>
      </c>
      <c r="AC1063" s="105">
        <f t="shared" si="162"/>
        <v>3</v>
      </c>
      <c r="AD1063" s="105">
        <f t="shared" si="163"/>
        <v>11</v>
      </c>
      <c r="AE1063" s="105">
        <f t="shared" si="164"/>
        <v>16</v>
      </c>
      <c r="AF1063" s="106" t="s">
        <v>7189</v>
      </c>
      <c r="AG1063" s="107" t="s">
        <v>3561</v>
      </c>
      <c r="AH1063" s="107" t="str">
        <f t="shared" si="169"/>
        <v>non-HFTD</v>
      </c>
      <c r="AI1063" s="107" t="s">
        <v>4558</v>
      </c>
      <c r="AJ1063" s="105" t="str">
        <f t="shared" si="165"/>
        <v>Distribution</v>
      </c>
      <c r="AK1063" s="105" t="str">
        <f t="shared" si="166"/>
        <v>non-HFTD - Distribution</v>
      </c>
      <c r="AL1063" s="105" t="str">
        <f t="shared" si="167"/>
        <v>Fire Less than 300 Acres</v>
      </c>
      <c r="AM1063" s="108" t="s">
        <v>4559</v>
      </c>
      <c r="AN1063" s="105" t="str">
        <f t="shared" si="168"/>
        <v>Vehicle</v>
      </c>
      <c r="AO1063" s="109">
        <v>67329</v>
      </c>
    </row>
    <row r="1064" spans="1:41" x14ac:dyDescent="0.25">
      <c r="A1064" s="105" t="s">
        <v>4544</v>
      </c>
      <c r="B1064" s="105">
        <v>42950.947731481487</v>
      </c>
      <c r="C1064" s="105" t="s">
        <v>7190</v>
      </c>
      <c r="D1064" s="105">
        <v>39.071100000000001</v>
      </c>
      <c r="E1064" s="105">
        <v>-121.48699999999999</v>
      </c>
      <c r="F1064" s="105" t="s">
        <v>4560</v>
      </c>
      <c r="G1064" s="105" t="s">
        <v>4545</v>
      </c>
      <c r="H1064" s="105" t="s">
        <v>4582</v>
      </c>
      <c r="I1064" s="105" t="s">
        <v>4547</v>
      </c>
      <c r="J1064" s="105" t="s">
        <v>7191</v>
      </c>
      <c r="K1064" s="105">
        <v>101335644</v>
      </c>
      <c r="L1064" s="105" t="s">
        <v>5757</v>
      </c>
      <c r="M1064" s="105">
        <v>12000</v>
      </c>
      <c r="N1064" s="105" t="s">
        <v>4360</v>
      </c>
      <c r="O1064" s="105" t="s">
        <v>4563</v>
      </c>
      <c r="P1064" s="105" t="s">
        <v>4569</v>
      </c>
      <c r="Q1064" s="105" t="s">
        <v>4570</v>
      </c>
      <c r="R1064" s="105" t="s">
        <v>4570</v>
      </c>
      <c r="S1064" s="105" t="s">
        <v>4360</v>
      </c>
      <c r="T1064" s="105" t="s">
        <v>3576</v>
      </c>
      <c r="U1064" s="105" t="s">
        <v>3576</v>
      </c>
      <c r="V1064" s="105" t="s">
        <v>3576</v>
      </c>
      <c r="W1064" s="105" t="s">
        <v>4360</v>
      </c>
      <c r="X1064" s="105"/>
      <c r="Y1064" s="105" t="s">
        <v>4571</v>
      </c>
      <c r="Z1064" s="105" t="s">
        <v>7192</v>
      </c>
      <c r="AA1064" s="105">
        <f t="shared" si="160"/>
        <v>2017</v>
      </c>
      <c r="AB1064" s="105">
        <f t="shared" si="161"/>
        <v>8</v>
      </c>
      <c r="AC1064" s="105">
        <f t="shared" si="162"/>
        <v>3</v>
      </c>
      <c r="AD1064" s="105">
        <f t="shared" si="163"/>
        <v>22</v>
      </c>
      <c r="AE1064" s="105">
        <f t="shared" si="164"/>
        <v>44</v>
      </c>
      <c r="AF1064" s="106" t="s">
        <v>4573</v>
      </c>
      <c r="AG1064" s="107" t="s">
        <v>3561</v>
      </c>
      <c r="AH1064" s="107" t="str">
        <f t="shared" si="169"/>
        <v>non-HFTD</v>
      </c>
      <c r="AI1064" s="107" t="s">
        <v>4558</v>
      </c>
      <c r="AJ1064" s="105" t="str">
        <f t="shared" si="165"/>
        <v>Distribution</v>
      </c>
      <c r="AK1064" s="105" t="str">
        <f t="shared" si="166"/>
        <v>non-HFTD - Distribution</v>
      </c>
      <c r="AL1064" s="105" t="str">
        <f t="shared" si="167"/>
        <v>Fire Less than 300 Acres</v>
      </c>
      <c r="AM1064" s="108" t="s">
        <v>4575</v>
      </c>
      <c r="AN1064" s="105" t="str">
        <f t="shared" si="168"/>
        <v>Unk or Other - Unknown</v>
      </c>
      <c r="AO1064" s="109" t="s">
        <v>3576</v>
      </c>
    </row>
    <row r="1065" spans="1:41" x14ac:dyDescent="0.25">
      <c r="A1065" s="105" t="s">
        <v>4544</v>
      </c>
      <c r="B1065" s="105">
        <v>42951.412615740745</v>
      </c>
      <c r="C1065" s="105" t="s">
        <v>7193</v>
      </c>
      <c r="D1065" s="105">
        <v>38.603936699999998</v>
      </c>
      <c r="E1065" s="105">
        <v>-121.0591833</v>
      </c>
      <c r="F1065" s="105" t="s">
        <v>4560</v>
      </c>
      <c r="G1065" s="105" t="s">
        <v>4545</v>
      </c>
      <c r="H1065" s="105" t="s">
        <v>6501</v>
      </c>
      <c r="I1065" s="105" t="s">
        <v>4547</v>
      </c>
      <c r="J1065" s="105" t="s">
        <v>7194</v>
      </c>
      <c r="K1065" s="105">
        <v>101411052</v>
      </c>
      <c r="L1065" s="105" t="s">
        <v>5757</v>
      </c>
      <c r="M1065" s="105">
        <v>21000</v>
      </c>
      <c r="N1065" s="105" t="s">
        <v>4443</v>
      </c>
      <c r="O1065" s="105" t="s">
        <v>4563</v>
      </c>
      <c r="P1065" s="105" t="s">
        <v>1964</v>
      </c>
      <c r="Q1065" s="105">
        <v>42951.412615740745</v>
      </c>
      <c r="R1065" s="105" t="s">
        <v>7193</v>
      </c>
      <c r="S1065" s="105" t="s">
        <v>4588</v>
      </c>
      <c r="T1065" s="105" t="s">
        <v>4443</v>
      </c>
      <c r="U1065" s="105" t="s">
        <v>3576</v>
      </c>
      <c r="V1065" s="105" t="s">
        <v>3576</v>
      </c>
      <c r="W1065" s="105" t="s">
        <v>4360</v>
      </c>
      <c r="X1065" s="105"/>
      <c r="Y1065" s="105" t="s">
        <v>4571</v>
      </c>
      <c r="Z1065" s="105" t="s">
        <v>7195</v>
      </c>
      <c r="AA1065" s="105">
        <f t="shared" si="160"/>
        <v>2017</v>
      </c>
      <c r="AB1065" s="105">
        <f t="shared" si="161"/>
        <v>8</v>
      </c>
      <c r="AC1065" s="105">
        <f t="shared" si="162"/>
        <v>4</v>
      </c>
      <c r="AD1065" s="105">
        <f t="shared" si="163"/>
        <v>9</v>
      </c>
      <c r="AE1065" s="105">
        <f t="shared" si="164"/>
        <v>54</v>
      </c>
      <c r="AF1065" s="106" t="s">
        <v>4573</v>
      </c>
      <c r="AG1065" s="107" t="s">
        <v>3561</v>
      </c>
      <c r="AH1065" s="107" t="str">
        <f t="shared" si="169"/>
        <v>non-HFTD</v>
      </c>
      <c r="AI1065" s="107" t="s">
        <v>4558</v>
      </c>
      <c r="AJ1065" s="105" t="str">
        <f t="shared" si="165"/>
        <v>Distribution</v>
      </c>
      <c r="AK1065" s="105" t="str">
        <f t="shared" si="166"/>
        <v>non-HFTD - Distribution</v>
      </c>
      <c r="AL1065" s="105" t="str">
        <f t="shared" si="167"/>
        <v>Fire Less than 300 Acres</v>
      </c>
      <c r="AM1065" s="108" t="s">
        <v>4591</v>
      </c>
      <c r="AN1065" s="105" t="str">
        <f t="shared" si="168"/>
        <v>Capacitor Bank</v>
      </c>
      <c r="AO1065" s="109" t="s">
        <v>3576</v>
      </c>
    </row>
    <row r="1066" spans="1:41" x14ac:dyDescent="0.25">
      <c r="A1066" s="105" t="s">
        <v>4544</v>
      </c>
      <c r="B1066" s="105">
        <v>42951.764710648145</v>
      </c>
      <c r="C1066" s="105">
        <v>0.7597222222222223</v>
      </c>
      <c r="D1066" s="105">
        <v>35.619280000000003</v>
      </c>
      <c r="E1066" s="105">
        <v>-120.6589</v>
      </c>
      <c r="F1066" s="105" t="s">
        <v>4560</v>
      </c>
      <c r="G1066" s="105" t="s">
        <v>4545</v>
      </c>
      <c r="H1066" s="105" t="s">
        <v>4546</v>
      </c>
      <c r="I1066" s="105" t="s">
        <v>4547</v>
      </c>
      <c r="J1066" s="105" t="s">
        <v>4360</v>
      </c>
      <c r="K1066" s="105">
        <v>101912293</v>
      </c>
      <c r="L1066" s="105" t="s">
        <v>5757</v>
      </c>
      <c r="M1066" s="105">
        <v>12000</v>
      </c>
      <c r="N1066" s="105" t="s">
        <v>4455</v>
      </c>
      <c r="O1066" s="105" t="s">
        <v>4563</v>
      </c>
      <c r="P1066" s="105" t="s">
        <v>1964</v>
      </c>
      <c r="Q1066" s="105">
        <v>42951.764710648145</v>
      </c>
      <c r="R1066" s="105">
        <v>0.7597222222222223</v>
      </c>
      <c r="S1066" s="105" t="s">
        <v>4588</v>
      </c>
      <c r="T1066" s="105" t="s">
        <v>4455</v>
      </c>
      <c r="U1066" s="105" t="s">
        <v>3576</v>
      </c>
      <c r="V1066" s="105" t="s">
        <v>3576</v>
      </c>
      <c r="W1066" s="105" t="s">
        <v>4360</v>
      </c>
      <c r="X1066" s="105"/>
      <c r="Y1066" s="105" t="s">
        <v>4555</v>
      </c>
      <c r="Z1066" s="105" t="s">
        <v>7196</v>
      </c>
      <c r="AA1066" s="105">
        <f t="shared" si="160"/>
        <v>2017</v>
      </c>
      <c r="AB1066" s="105">
        <f t="shared" si="161"/>
        <v>8</v>
      </c>
      <c r="AC1066" s="105">
        <f t="shared" si="162"/>
        <v>4</v>
      </c>
      <c r="AD1066" s="105">
        <f t="shared" si="163"/>
        <v>18</v>
      </c>
      <c r="AE1066" s="105">
        <f t="shared" si="164"/>
        <v>14</v>
      </c>
      <c r="AF1066" s="106" t="s">
        <v>7197</v>
      </c>
      <c r="AG1066" s="107" t="s">
        <v>3561</v>
      </c>
      <c r="AH1066" s="107" t="str">
        <f t="shared" si="169"/>
        <v>non-HFTD</v>
      </c>
      <c r="AI1066" s="107" t="s">
        <v>4558</v>
      </c>
      <c r="AJ1066" s="105" t="str">
        <f t="shared" si="165"/>
        <v>Distribution</v>
      </c>
      <c r="AK1066" s="105" t="str">
        <f t="shared" si="166"/>
        <v>non-HFTD - Distribution</v>
      </c>
      <c r="AL1066" s="105" t="str">
        <f t="shared" si="167"/>
        <v>Fire Less than 300 Acres</v>
      </c>
      <c r="AM1066" s="108" t="s">
        <v>4591</v>
      </c>
      <c r="AN1066" s="105" t="str">
        <f t="shared" si="168"/>
        <v>Fuse</v>
      </c>
      <c r="AO1066" s="109">
        <v>33644</v>
      </c>
    </row>
    <row r="1067" spans="1:41" x14ac:dyDescent="0.25">
      <c r="A1067" s="105" t="s">
        <v>4544</v>
      </c>
      <c r="B1067" s="105">
        <v>42952.356481481482</v>
      </c>
      <c r="C1067" s="105" t="s">
        <v>7198</v>
      </c>
      <c r="D1067" s="105">
        <v>38.4583467</v>
      </c>
      <c r="E1067" s="105">
        <v>-120.86954</v>
      </c>
      <c r="F1067" s="105" t="s">
        <v>4560</v>
      </c>
      <c r="G1067" s="105" t="s">
        <v>4545</v>
      </c>
      <c r="H1067" s="105" t="s">
        <v>4546</v>
      </c>
      <c r="I1067" s="105" t="s">
        <v>4547</v>
      </c>
      <c r="J1067" s="105" t="s">
        <v>7199</v>
      </c>
      <c r="K1067" s="105">
        <v>101236223</v>
      </c>
      <c r="L1067" s="105" t="s">
        <v>4360</v>
      </c>
      <c r="M1067" s="105" t="s">
        <v>4457</v>
      </c>
      <c r="N1067" s="105" t="s">
        <v>4453</v>
      </c>
      <c r="O1067" s="105" t="s">
        <v>4563</v>
      </c>
      <c r="P1067" s="105" t="s">
        <v>1964</v>
      </c>
      <c r="Q1067" s="105">
        <v>42952.356481481482</v>
      </c>
      <c r="R1067" s="105" t="s">
        <v>7198</v>
      </c>
      <c r="S1067" s="105" t="s">
        <v>4588</v>
      </c>
      <c r="T1067" s="105" t="s">
        <v>4454</v>
      </c>
      <c r="U1067" s="105" t="s">
        <v>3576</v>
      </c>
      <c r="V1067" s="105" t="s">
        <v>3576</v>
      </c>
      <c r="W1067" s="105" t="s">
        <v>4360</v>
      </c>
      <c r="X1067" s="105"/>
      <c r="Y1067" s="105" t="s">
        <v>4571</v>
      </c>
      <c r="Z1067" s="105" t="s">
        <v>7200</v>
      </c>
      <c r="AA1067" s="105">
        <f t="shared" si="160"/>
        <v>2017</v>
      </c>
      <c r="AB1067" s="105">
        <f t="shared" si="161"/>
        <v>8</v>
      </c>
      <c r="AC1067" s="105">
        <f t="shared" si="162"/>
        <v>5</v>
      </c>
      <c r="AD1067" s="105">
        <f t="shared" si="163"/>
        <v>8</v>
      </c>
      <c r="AE1067" s="105">
        <f t="shared" si="164"/>
        <v>33</v>
      </c>
      <c r="AF1067" s="106" t="s">
        <v>4573</v>
      </c>
      <c r="AG1067" s="107" t="s">
        <v>4596</v>
      </c>
      <c r="AH1067" s="107" t="str">
        <f t="shared" si="169"/>
        <v>HFTD</v>
      </c>
      <c r="AI1067" s="107" t="s">
        <v>4558</v>
      </c>
      <c r="AJ1067" s="105" t="str">
        <f t="shared" si="165"/>
        <v>Distribution</v>
      </c>
      <c r="AK1067" s="105" t="str">
        <f t="shared" si="166"/>
        <v>HFTD - Distribution</v>
      </c>
      <c r="AL1067" s="105" t="str">
        <f t="shared" si="167"/>
        <v>Fire Less than 300 Acres</v>
      </c>
      <c r="AM1067" s="108" t="s">
        <v>4591</v>
      </c>
      <c r="AN1067" s="105" t="str">
        <f t="shared" si="168"/>
        <v>Splice/Clamp/Connector</v>
      </c>
      <c r="AO1067" s="109" t="s">
        <v>3576</v>
      </c>
    </row>
    <row r="1068" spans="1:41" x14ac:dyDescent="0.25">
      <c r="A1068" s="105" t="s">
        <v>4544</v>
      </c>
      <c r="B1068" s="105">
        <v>42952.759155092594</v>
      </c>
      <c r="C1068" s="105">
        <v>0.75555555555555554</v>
      </c>
      <c r="D1068" s="105">
        <v>39.096829999999997</v>
      </c>
      <c r="E1068" s="105">
        <v>-123.21465999999999</v>
      </c>
      <c r="F1068" s="105" t="s">
        <v>4560</v>
      </c>
      <c r="G1068" s="105" t="s">
        <v>4545</v>
      </c>
      <c r="H1068" s="105" t="s">
        <v>4546</v>
      </c>
      <c r="I1068" s="105" t="s">
        <v>4547</v>
      </c>
      <c r="J1068" s="105" t="s">
        <v>5756</v>
      </c>
      <c r="K1068" s="105">
        <v>102196629</v>
      </c>
      <c r="L1068" s="105" t="s">
        <v>4360</v>
      </c>
      <c r="M1068" s="105">
        <v>12000</v>
      </c>
      <c r="N1068" s="105" t="s">
        <v>4453</v>
      </c>
      <c r="O1068" s="105" t="s">
        <v>4563</v>
      </c>
      <c r="P1068" s="105" t="s">
        <v>1964</v>
      </c>
      <c r="Q1068" s="105">
        <v>42952.759155092594</v>
      </c>
      <c r="R1068" s="105">
        <v>0.75555555555555554</v>
      </c>
      <c r="S1068" s="105" t="s">
        <v>4551</v>
      </c>
      <c r="T1068" s="105" t="s">
        <v>3576</v>
      </c>
      <c r="U1068" s="105" t="s">
        <v>4560</v>
      </c>
      <c r="V1068" s="105" t="s">
        <v>4553</v>
      </c>
      <c r="W1068" s="105" t="s">
        <v>4360</v>
      </c>
      <c r="X1068" s="105"/>
      <c r="Y1068" s="105" t="s">
        <v>4665</v>
      </c>
      <c r="Z1068" s="105" t="s">
        <v>7201</v>
      </c>
      <c r="AA1068" s="105">
        <f t="shared" si="160"/>
        <v>2017</v>
      </c>
      <c r="AB1068" s="105">
        <f t="shared" si="161"/>
        <v>8</v>
      </c>
      <c r="AC1068" s="105">
        <f t="shared" si="162"/>
        <v>5</v>
      </c>
      <c r="AD1068" s="105">
        <f t="shared" si="163"/>
        <v>18</v>
      </c>
      <c r="AE1068" s="105">
        <f t="shared" si="164"/>
        <v>8</v>
      </c>
      <c r="AF1068" s="106" t="s">
        <v>7202</v>
      </c>
      <c r="AG1068" s="107" t="s">
        <v>4596</v>
      </c>
      <c r="AH1068" s="107" t="str">
        <f t="shared" si="169"/>
        <v>HFTD</v>
      </c>
      <c r="AI1068" s="107" t="s">
        <v>4558</v>
      </c>
      <c r="AJ1068" s="105" t="str">
        <f t="shared" si="165"/>
        <v>Distribution</v>
      </c>
      <c r="AK1068" s="105" t="str">
        <f t="shared" si="166"/>
        <v>HFTD - Distribution</v>
      </c>
      <c r="AL1068" s="105" t="str">
        <f t="shared" si="167"/>
        <v>Fire Less than 300 Acres</v>
      </c>
      <c r="AM1068" s="108" t="s">
        <v>4560</v>
      </c>
      <c r="AN1068" s="105" t="str">
        <f t="shared" si="168"/>
        <v>Fell into (Moderate-Severe defect)</v>
      </c>
      <c r="AO1068" s="109">
        <v>134239</v>
      </c>
    </row>
    <row r="1069" spans="1:41" x14ac:dyDescent="0.25">
      <c r="A1069" s="105" t="s">
        <v>4544</v>
      </c>
      <c r="B1069" s="105">
        <v>42952.764386574076</v>
      </c>
      <c r="C1069" s="105">
        <v>0.75624999999999998</v>
      </c>
      <c r="D1069" s="105">
        <v>36.967502000000003</v>
      </c>
      <c r="E1069" s="105">
        <v>-120.089928</v>
      </c>
      <c r="F1069" s="105" t="s">
        <v>4560</v>
      </c>
      <c r="G1069" s="105" t="s">
        <v>4561</v>
      </c>
      <c r="H1069" s="105" t="s">
        <v>4582</v>
      </c>
      <c r="I1069" s="105" t="s">
        <v>4547</v>
      </c>
      <c r="J1069" s="105">
        <v>911</v>
      </c>
      <c r="K1069" s="105">
        <v>101136476</v>
      </c>
      <c r="L1069" s="105" t="s">
        <v>4360</v>
      </c>
      <c r="M1069" s="105">
        <v>12000</v>
      </c>
      <c r="N1069" s="105" t="s">
        <v>4453</v>
      </c>
      <c r="O1069" s="105" t="s">
        <v>4563</v>
      </c>
      <c r="P1069" s="105" t="s">
        <v>1964</v>
      </c>
      <c r="Q1069" s="105">
        <v>42952.764386574076</v>
      </c>
      <c r="R1069" s="105">
        <v>0.75624999999999998</v>
      </c>
      <c r="S1069" s="105" t="s">
        <v>4551</v>
      </c>
      <c r="T1069" s="105" t="s">
        <v>3576</v>
      </c>
      <c r="U1069" s="105" t="s">
        <v>4564</v>
      </c>
      <c r="V1069" s="105" t="s">
        <v>4553</v>
      </c>
      <c r="W1069" s="105" t="s">
        <v>4360</v>
      </c>
      <c r="X1069" s="105"/>
      <c r="Y1069" s="105" t="s">
        <v>4555</v>
      </c>
      <c r="Z1069" s="105" t="s">
        <v>7203</v>
      </c>
      <c r="AA1069" s="105">
        <f t="shared" si="160"/>
        <v>2017</v>
      </c>
      <c r="AB1069" s="105">
        <f t="shared" si="161"/>
        <v>8</v>
      </c>
      <c r="AC1069" s="105">
        <f t="shared" si="162"/>
        <v>5</v>
      </c>
      <c r="AD1069" s="105">
        <f t="shared" si="163"/>
        <v>18</v>
      </c>
      <c r="AE1069" s="105">
        <f t="shared" si="164"/>
        <v>9</v>
      </c>
      <c r="AF1069" s="106" t="s">
        <v>7204</v>
      </c>
      <c r="AG1069" s="107" t="s">
        <v>3561</v>
      </c>
      <c r="AH1069" s="107" t="str">
        <f t="shared" si="169"/>
        <v>non-HFTD</v>
      </c>
      <c r="AI1069" s="107" t="s">
        <v>4558</v>
      </c>
      <c r="AJ1069" s="105" t="str">
        <f t="shared" si="165"/>
        <v>Distribution</v>
      </c>
      <c r="AK1069" s="105" t="str">
        <f t="shared" si="166"/>
        <v>non-HFTD - Distribution</v>
      </c>
      <c r="AL1069" s="105" t="str">
        <f t="shared" si="167"/>
        <v>Fire Less than 300 Acres</v>
      </c>
      <c r="AM1069" s="108" t="s">
        <v>4564</v>
      </c>
      <c r="AN1069" s="105" t="str">
        <f t="shared" si="168"/>
        <v>Animal</v>
      </c>
      <c r="AO1069" s="109">
        <v>57700</v>
      </c>
    </row>
    <row r="1070" spans="1:41" x14ac:dyDescent="0.25">
      <c r="A1070" s="105" t="s">
        <v>4544</v>
      </c>
      <c r="B1070" s="105">
        <v>42952.82130787037</v>
      </c>
      <c r="C1070" s="105">
        <v>0.80625000000000002</v>
      </c>
      <c r="D1070" s="105">
        <v>36.769121699999999</v>
      </c>
      <c r="E1070" s="105">
        <v>-119.6100983</v>
      </c>
      <c r="F1070" s="105" t="s">
        <v>4560</v>
      </c>
      <c r="G1070" s="105" t="s">
        <v>4545</v>
      </c>
      <c r="H1070" s="105" t="s">
        <v>4546</v>
      </c>
      <c r="I1070" s="105" t="s">
        <v>4547</v>
      </c>
      <c r="J1070" s="105" t="s">
        <v>4360</v>
      </c>
      <c r="K1070" s="105">
        <v>100725102</v>
      </c>
      <c r="L1070" s="105" t="s">
        <v>4360</v>
      </c>
      <c r="M1070" s="105">
        <v>12000</v>
      </c>
      <c r="N1070" s="105" t="s">
        <v>4451</v>
      </c>
      <c r="O1070" s="105" t="s">
        <v>4563</v>
      </c>
      <c r="P1070" s="105" t="s">
        <v>1964</v>
      </c>
      <c r="Q1070" s="105">
        <v>42952.82130787037</v>
      </c>
      <c r="R1070" s="105">
        <v>0.80625000000000002</v>
      </c>
      <c r="S1070" s="105" t="s">
        <v>4588</v>
      </c>
      <c r="T1070" s="105" t="s">
        <v>4438</v>
      </c>
      <c r="U1070" s="105" t="s">
        <v>3576</v>
      </c>
      <c r="V1070" s="105" t="s">
        <v>3576</v>
      </c>
      <c r="W1070" s="105" t="s">
        <v>4360</v>
      </c>
      <c r="X1070" s="105"/>
      <c r="Y1070" s="105" t="s">
        <v>4555</v>
      </c>
      <c r="Z1070" s="105" t="s">
        <v>7205</v>
      </c>
      <c r="AA1070" s="105">
        <f t="shared" si="160"/>
        <v>2017</v>
      </c>
      <c r="AB1070" s="105">
        <f t="shared" si="161"/>
        <v>8</v>
      </c>
      <c r="AC1070" s="105">
        <f t="shared" si="162"/>
        <v>5</v>
      </c>
      <c r="AD1070" s="105">
        <f t="shared" si="163"/>
        <v>19</v>
      </c>
      <c r="AE1070" s="105">
        <f t="shared" si="164"/>
        <v>21</v>
      </c>
      <c r="AF1070" s="106" t="s">
        <v>7206</v>
      </c>
      <c r="AG1070" s="107" t="s">
        <v>3561</v>
      </c>
      <c r="AH1070" s="107" t="str">
        <f t="shared" si="169"/>
        <v>non-HFTD</v>
      </c>
      <c r="AI1070" s="107" t="s">
        <v>4558</v>
      </c>
      <c r="AJ1070" s="105" t="str">
        <f t="shared" si="165"/>
        <v>Distribution</v>
      </c>
      <c r="AK1070" s="105" t="str">
        <f t="shared" si="166"/>
        <v>non-HFTD - Distribution</v>
      </c>
      <c r="AL1070" s="105" t="str">
        <f t="shared" si="167"/>
        <v>Fire Less than 300 Acres</v>
      </c>
      <c r="AM1070" s="108" t="s">
        <v>4591</v>
      </c>
      <c r="AN1070" s="105" t="str">
        <f t="shared" si="168"/>
        <v>Recloser</v>
      </c>
      <c r="AO1070" s="109">
        <v>14256</v>
      </c>
    </row>
    <row r="1071" spans="1:41" x14ac:dyDescent="0.25">
      <c r="A1071" s="105" t="s">
        <v>4544</v>
      </c>
      <c r="B1071" s="105">
        <v>42953.484942129631</v>
      </c>
      <c r="C1071" s="105" t="s">
        <v>7207</v>
      </c>
      <c r="D1071" s="105">
        <v>36.585735</v>
      </c>
      <c r="E1071" s="105">
        <v>-121.712125</v>
      </c>
      <c r="F1071" s="105" t="s">
        <v>4560</v>
      </c>
      <c r="G1071" s="105" t="s">
        <v>4545</v>
      </c>
      <c r="H1071" s="105" t="s">
        <v>4546</v>
      </c>
      <c r="I1071" s="105" t="s">
        <v>4547</v>
      </c>
      <c r="J1071" s="105" t="s">
        <v>4360</v>
      </c>
      <c r="K1071" s="105">
        <v>101747125</v>
      </c>
      <c r="L1071" s="105" t="s">
        <v>4360</v>
      </c>
      <c r="M1071" s="105">
        <v>12000</v>
      </c>
      <c r="N1071" s="105" t="s">
        <v>4453</v>
      </c>
      <c r="O1071" s="105" t="s">
        <v>4563</v>
      </c>
      <c r="P1071" s="105" t="s">
        <v>1964</v>
      </c>
      <c r="Q1071" s="105">
        <v>42953.484942129631</v>
      </c>
      <c r="R1071" s="105" t="s">
        <v>7207</v>
      </c>
      <c r="S1071" s="105" t="s">
        <v>4551</v>
      </c>
      <c r="T1071" s="105" t="s">
        <v>3576</v>
      </c>
      <c r="U1071" s="105" t="s">
        <v>4552</v>
      </c>
      <c r="V1071" s="105" t="s">
        <v>4456</v>
      </c>
      <c r="W1071" s="105" t="s">
        <v>4554</v>
      </c>
      <c r="X1071" s="105" t="s">
        <v>4599</v>
      </c>
      <c r="Y1071" s="105" t="s">
        <v>4555</v>
      </c>
      <c r="Z1071" s="105" t="s">
        <v>7208</v>
      </c>
      <c r="AA1071" s="105">
        <f t="shared" si="160"/>
        <v>2017</v>
      </c>
      <c r="AB1071" s="105">
        <f t="shared" si="161"/>
        <v>8</v>
      </c>
      <c r="AC1071" s="105">
        <f t="shared" si="162"/>
        <v>6</v>
      </c>
      <c r="AD1071" s="105">
        <f t="shared" si="163"/>
        <v>11</v>
      </c>
      <c r="AE1071" s="105">
        <f t="shared" si="164"/>
        <v>38</v>
      </c>
      <c r="AF1071" s="106" t="s">
        <v>7209</v>
      </c>
      <c r="AG1071" s="107" t="s">
        <v>4596</v>
      </c>
      <c r="AH1071" s="107" t="str">
        <f t="shared" si="169"/>
        <v>HFTD</v>
      </c>
      <c r="AI1071" s="107" t="s">
        <v>4558</v>
      </c>
      <c r="AJ1071" s="105" t="str">
        <f t="shared" si="165"/>
        <v>Distribution</v>
      </c>
      <c r="AK1071" s="105" t="str">
        <f t="shared" si="166"/>
        <v>HFTD - Distribution</v>
      </c>
      <c r="AL1071" s="105" t="str">
        <f t="shared" si="167"/>
        <v>Fire Less than 300 Acres</v>
      </c>
      <c r="AM1071" s="108" t="s">
        <v>4559</v>
      </c>
      <c r="AN1071" s="105" t="str">
        <f t="shared" si="168"/>
        <v>Vehicle</v>
      </c>
      <c r="AO1071" s="109">
        <v>87172</v>
      </c>
    </row>
    <row r="1072" spans="1:41" x14ac:dyDescent="0.25">
      <c r="A1072" s="105" t="s">
        <v>4544</v>
      </c>
      <c r="B1072" s="105">
        <v>42953.807581018518</v>
      </c>
      <c r="C1072" s="105">
        <v>0.76458333333333339</v>
      </c>
      <c r="D1072" s="105">
        <v>40.601199999999999</v>
      </c>
      <c r="E1072" s="105">
        <v>-122.2346</v>
      </c>
      <c r="F1072" s="105" t="s">
        <v>4560</v>
      </c>
      <c r="G1072" s="105" t="s">
        <v>4545</v>
      </c>
      <c r="H1072" s="105" t="s">
        <v>6501</v>
      </c>
      <c r="I1072" s="105" t="s">
        <v>4547</v>
      </c>
      <c r="J1072" s="105" t="s">
        <v>7210</v>
      </c>
      <c r="K1072" s="105">
        <v>101470083</v>
      </c>
      <c r="L1072" s="105" t="s">
        <v>4360</v>
      </c>
      <c r="M1072" s="105">
        <v>12000</v>
      </c>
      <c r="N1072" s="105" t="s">
        <v>4451</v>
      </c>
      <c r="O1072" s="105" t="s">
        <v>4563</v>
      </c>
      <c r="P1072" s="105" t="s">
        <v>1964</v>
      </c>
      <c r="Q1072" s="105">
        <v>42953.807581018518</v>
      </c>
      <c r="R1072" s="105">
        <v>0.76458333333333339</v>
      </c>
      <c r="S1072" s="105" t="s">
        <v>4551</v>
      </c>
      <c r="T1072" s="105" t="s">
        <v>3576</v>
      </c>
      <c r="U1072" s="105" t="s">
        <v>4451</v>
      </c>
      <c r="V1072" s="105" t="s">
        <v>4553</v>
      </c>
      <c r="W1072" s="105" t="s">
        <v>5176</v>
      </c>
      <c r="X1072" s="105" t="s">
        <v>5177</v>
      </c>
      <c r="Y1072" s="105" t="s">
        <v>4555</v>
      </c>
      <c r="Z1072" s="105" t="s">
        <v>7211</v>
      </c>
      <c r="AA1072" s="105">
        <f t="shared" si="160"/>
        <v>2017</v>
      </c>
      <c r="AB1072" s="105">
        <f t="shared" si="161"/>
        <v>8</v>
      </c>
      <c r="AC1072" s="105">
        <f t="shared" si="162"/>
        <v>6</v>
      </c>
      <c r="AD1072" s="105">
        <f t="shared" si="163"/>
        <v>18</v>
      </c>
      <c r="AE1072" s="105">
        <f t="shared" si="164"/>
        <v>21</v>
      </c>
      <c r="AF1072" s="106" t="s">
        <v>7212</v>
      </c>
      <c r="AG1072" s="107" t="s">
        <v>3561</v>
      </c>
      <c r="AH1072" s="107" t="str">
        <f t="shared" si="169"/>
        <v>non-HFTD</v>
      </c>
      <c r="AI1072" s="107" t="s">
        <v>4558</v>
      </c>
      <c r="AJ1072" s="105" t="str">
        <f t="shared" si="165"/>
        <v>Distribution</v>
      </c>
      <c r="AK1072" s="105" t="str">
        <f t="shared" si="166"/>
        <v>non-HFTD - Distribution</v>
      </c>
      <c r="AL1072" s="105" t="str">
        <f t="shared" si="167"/>
        <v>Fire Less than 300 Acres</v>
      </c>
      <c r="AM1072" s="108" t="s">
        <v>4575</v>
      </c>
      <c r="AN1072" s="105" t="str">
        <f t="shared" si="168"/>
        <v>Unk or Other - Other</v>
      </c>
      <c r="AO1072" s="109">
        <v>447</v>
      </c>
    </row>
    <row r="1073" spans="1:41" x14ac:dyDescent="0.25">
      <c r="A1073" s="105" t="s">
        <v>4544</v>
      </c>
      <c r="B1073" s="105">
        <v>42955</v>
      </c>
      <c r="C1073" s="105">
        <v>0.57361111111111118</v>
      </c>
      <c r="D1073" s="105">
        <v>38.436644000000001</v>
      </c>
      <c r="E1073" s="105">
        <v>-122.72595699999999</v>
      </c>
      <c r="F1073" s="105" t="s">
        <v>4560</v>
      </c>
      <c r="G1073" s="105" t="s">
        <v>4561</v>
      </c>
      <c r="H1073" s="105" t="s">
        <v>4546</v>
      </c>
      <c r="I1073" s="105" t="s">
        <v>4547</v>
      </c>
      <c r="J1073" s="105" t="s">
        <v>4360</v>
      </c>
      <c r="K1073" s="105" t="s">
        <v>7213</v>
      </c>
      <c r="L1073" s="105" t="s">
        <v>4549</v>
      </c>
      <c r="M1073" s="105">
        <v>115000</v>
      </c>
      <c r="N1073" s="105" t="s">
        <v>4453</v>
      </c>
      <c r="O1073" s="105" t="s">
        <v>4563</v>
      </c>
      <c r="P1073" s="105" t="s">
        <v>1964</v>
      </c>
      <c r="Q1073" s="105">
        <v>42955</v>
      </c>
      <c r="R1073" s="105">
        <v>0.57361111111111118</v>
      </c>
      <c r="S1073" s="105" t="s">
        <v>4551</v>
      </c>
      <c r="T1073" s="105" t="s">
        <v>3576</v>
      </c>
      <c r="U1073" s="105" t="s">
        <v>4451</v>
      </c>
      <c r="V1073" s="105" t="s">
        <v>4553</v>
      </c>
      <c r="W1073" s="105" t="s">
        <v>4554</v>
      </c>
      <c r="X1073" s="105" t="s">
        <v>4570</v>
      </c>
      <c r="Y1073" s="105" t="s">
        <v>4571</v>
      </c>
      <c r="Z1073" s="105" t="s">
        <v>7214</v>
      </c>
      <c r="AA1073" s="105">
        <f t="shared" si="160"/>
        <v>2017</v>
      </c>
      <c r="AB1073" s="105">
        <f t="shared" si="161"/>
        <v>8</v>
      </c>
      <c r="AC1073" s="105">
        <f t="shared" si="162"/>
        <v>8</v>
      </c>
      <c r="AD1073" s="105">
        <f t="shared" si="163"/>
        <v>13</v>
      </c>
      <c r="AE1073" s="105">
        <f t="shared" si="164"/>
        <v>46</v>
      </c>
      <c r="AF1073" s="106" t="s">
        <v>7215</v>
      </c>
      <c r="AG1073" s="107" t="s">
        <v>3561</v>
      </c>
      <c r="AH1073" s="107" t="str">
        <f t="shared" si="169"/>
        <v>non-HFTD</v>
      </c>
      <c r="AI1073" s="107" t="s">
        <v>4558</v>
      </c>
      <c r="AJ1073" s="105" t="str">
        <f t="shared" si="165"/>
        <v>Transmission</v>
      </c>
      <c r="AK1073" s="105" t="str">
        <f t="shared" si="166"/>
        <v>non-HFTD - Transmission</v>
      </c>
      <c r="AL1073" s="105" t="str">
        <f t="shared" si="167"/>
        <v>Fire Less than 300 Acres</v>
      </c>
      <c r="AM1073" s="108" t="s">
        <v>4559</v>
      </c>
      <c r="AN1073" s="105" t="str">
        <f t="shared" si="168"/>
        <v>3rd Party - Other</v>
      </c>
      <c r="AO1073" s="109">
        <v>0</v>
      </c>
    </row>
    <row r="1074" spans="1:41" x14ac:dyDescent="0.25">
      <c r="A1074" s="105" t="s">
        <v>4544</v>
      </c>
      <c r="B1074" s="105">
        <v>42955.029270833329</v>
      </c>
      <c r="C1074" s="105">
        <v>2.4999999999999998E-2</v>
      </c>
      <c r="D1074" s="105">
        <v>35.426870000000001</v>
      </c>
      <c r="E1074" s="105">
        <v>-119.05719000000001</v>
      </c>
      <c r="F1074" s="105" t="s">
        <v>4560</v>
      </c>
      <c r="G1074" s="105" t="s">
        <v>4561</v>
      </c>
      <c r="H1074" s="105" t="s">
        <v>4546</v>
      </c>
      <c r="I1074" s="105" t="s">
        <v>4360</v>
      </c>
      <c r="J1074" s="105" t="s">
        <v>3576</v>
      </c>
      <c r="K1074" s="105">
        <v>100167715</v>
      </c>
      <c r="L1074" s="105" t="s">
        <v>5757</v>
      </c>
      <c r="M1074" s="105">
        <v>12000</v>
      </c>
      <c r="N1074" s="105" t="s">
        <v>4360</v>
      </c>
      <c r="O1074" s="105" t="s">
        <v>4550</v>
      </c>
      <c r="P1074" s="105" t="s">
        <v>1964</v>
      </c>
      <c r="Q1074" s="105">
        <v>42955.029270833329</v>
      </c>
      <c r="R1074" s="105">
        <v>2.4999999999999998E-2</v>
      </c>
      <c r="S1074" s="105" t="s">
        <v>4588</v>
      </c>
      <c r="T1074" s="105" t="s">
        <v>4451</v>
      </c>
      <c r="U1074" s="105" t="s">
        <v>3576</v>
      </c>
      <c r="V1074" s="105" t="s">
        <v>3576</v>
      </c>
      <c r="W1074" s="105" t="s">
        <v>4360</v>
      </c>
      <c r="X1074" s="105"/>
      <c r="Y1074" s="105" t="s">
        <v>4555</v>
      </c>
      <c r="Z1074" s="105" t="s">
        <v>7216</v>
      </c>
      <c r="AA1074" s="105">
        <f t="shared" si="160"/>
        <v>2017</v>
      </c>
      <c r="AB1074" s="105">
        <f t="shared" si="161"/>
        <v>8</v>
      </c>
      <c r="AC1074" s="105">
        <f t="shared" si="162"/>
        <v>8</v>
      </c>
      <c r="AD1074" s="105">
        <f t="shared" si="163"/>
        <v>0</v>
      </c>
      <c r="AE1074" s="105">
        <f t="shared" si="164"/>
        <v>36</v>
      </c>
      <c r="AF1074" s="106" t="s">
        <v>7217</v>
      </c>
      <c r="AG1074" s="107" t="s">
        <v>3561</v>
      </c>
      <c r="AH1074" s="107" t="str">
        <f t="shared" si="169"/>
        <v>non-HFTD</v>
      </c>
      <c r="AI1074" s="107" t="s">
        <v>4558</v>
      </c>
      <c r="AJ1074" s="105" t="str">
        <f t="shared" si="165"/>
        <v>Distribution</v>
      </c>
      <c r="AK1074" s="105" t="str">
        <f t="shared" si="166"/>
        <v>non-HFTD - Distribution</v>
      </c>
      <c r="AL1074" s="105" t="str">
        <f t="shared" si="167"/>
        <v>Fire Less than 300 Acres</v>
      </c>
      <c r="AM1074" s="108" t="s">
        <v>4591</v>
      </c>
      <c r="AN1074" s="105" t="str">
        <f t="shared" si="168"/>
        <v>Equip Failure - Other</v>
      </c>
      <c r="AO1074" s="109">
        <v>167326</v>
      </c>
    </row>
    <row r="1075" spans="1:41" x14ac:dyDescent="0.25">
      <c r="A1075" s="105" t="s">
        <v>4544</v>
      </c>
      <c r="B1075" s="105">
        <v>42955.182893518519</v>
      </c>
      <c r="C1075" s="105">
        <v>0.17361111111111113</v>
      </c>
      <c r="D1075" s="105">
        <v>38.494850843499997</v>
      </c>
      <c r="E1075" s="105">
        <v>-122.66848744089999</v>
      </c>
      <c r="F1075" s="105" t="s">
        <v>4560</v>
      </c>
      <c r="G1075" s="105" t="s">
        <v>4545</v>
      </c>
      <c r="H1075" s="105" t="s">
        <v>6501</v>
      </c>
      <c r="I1075" s="105" t="s">
        <v>4547</v>
      </c>
      <c r="J1075" s="105">
        <v>911</v>
      </c>
      <c r="K1075" s="105">
        <v>102025742</v>
      </c>
      <c r="L1075" s="105" t="s">
        <v>5757</v>
      </c>
      <c r="M1075" s="105">
        <v>12000</v>
      </c>
      <c r="N1075" s="105" t="s">
        <v>4446</v>
      </c>
      <c r="O1075" s="105" t="s">
        <v>4563</v>
      </c>
      <c r="P1075" s="105" t="s">
        <v>1964</v>
      </c>
      <c r="Q1075" s="105">
        <v>42955.182893518519</v>
      </c>
      <c r="R1075" s="105">
        <v>0.17361111111111113</v>
      </c>
      <c r="S1075" s="105" t="s">
        <v>4588</v>
      </c>
      <c r="T1075" s="105" t="s">
        <v>4446</v>
      </c>
      <c r="U1075" s="105" t="s">
        <v>3576</v>
      </c>
      <c r="V1075" s="105" t="s">
        <v>3576</v>
      </c>
      <c r="W1075" s="105" t="s">
        <v>4360</v>
      </c>
      <c r="X1075" s="105"/>
      <c r="Y1075" s="105" t="s">
        <v>4555</v>
      </c>
      <c r="Z1075" s="105" t="s">
        <v>7218</v>
      </c>
      <c r="AA1075" s="105">
        <f t="shared" si="160"/>
        <v>2017</v>
      </c>
      <c r="AB1075" s="105">
        <f t="shared" si="161"/>
        <v>8</v>
      </c>
      <c r="AC1075" s="105">
        <f t="shared" si="162"/>
        <v>8</v>
      </c>
      <c r="AD1075" s="105">
        <f t="shared" si="163"/>
        <v>4</v>
      </c>
      <c r="AE1075" s="105">
        <f t="shared" si="164"/>
        <v>10</v>
      </c>
      <c r="AF1075" s="106" t="s">
        <v>7219</v>
      </c>
      <c r="AG1075" s="107" t="s">
        <v>4596</v>
      </c>
      <c r="AH1075" s="107" t="str">
        <f t="shared" si="169"/>
        <v>HFTD</v>
      </c>
      <c r="AI1075" s="107" t="s">
        <v>4558</v>
      </c>
      <c r="AJ1075" s="105" t="str">
        <f t="shared" si="165"/>
        <v>Distribution</v>
      </c>
      <c r="AK1075" s="105" t="str">
        <f t="shared" si="166"/>
        <v>HFTD - Distribution</v>
      </c>
      <c r="AL1075" s="105" t="str">
        <f t="shared" si="167"/>
        <v>Fire Less than 300 Acres</v>
      </c>
      <c r="AM1075" s="108" t="s">
        <v>4591</v>
      </c>
      <c r="AN1075" s="105" t="str">
        <f t="shared" si="168"/>
        <v>Transformer</v>
      </c>
      <c r="AO1075" s="109">
        <v>2750</v>
      </c>
    </row>
    <row r="1076" spans="1:41" x14ac:dyDescent="0.25">
      <c r="A1076" s="105" t="s">
        <v>4544</v>
      </c>
      <c r="B1076" s="105">
        <v>42955.477511574078</v>
      </c>
      <c r="C1076" s="105" t="s">
        <v>7220</v>
      </c>
      <c r="D1076" s="105">
        <v>37.044480710000002</v>
      </c>
      <c r="E1076" s="105">
        <v>-121.63431405999999</v>
      </c>
      <c r="F1076" s="105" t="s">
        <v>4560</v>
      </c>
      <c r="G1076" s="105" t="s">
        <v>4561</v>
      </c>
      <c r="H1076" s="105" t="s">
        <v>6501</v>
      </c>
      <c r="I1076" s="105" t="s">
        <v>4562</v>
      </c>
      <c r="J1076" s="105" t="s">
        <v>3576</v>
      </c>
      <c r="K1076" s="105">
        <v>100613200</v>
      </c>
      <c r="L1076" s="105" t="s">
        <v>6544</v>
      </c>
      <c r="M1076" s="105">
        <v>21000</v>
      </c>
      <c r="N1076" s="105" t="s">
        <v>4443</v>
      </c>
      <c r="O1076" s="105" t="s">
        <v>4563</v>
      </c>
      <c r="P1076" s="105" t="s">
        <v>1964</v>
      </c>
      <c r="Q1076" s="105">
        <v>42955.477511574078</v>
      </c>
      <c r="R1076" s="105" t="s">
        <v>7220</v>
      </c>
      <c r="S1076" s="105" t="s">
        <v>4588</v>
      </c>
      <c r="T1076" s="105" t="s">
        <v>4443</v>
      </c>
      <c r="U1076" s="105" t="s">
        <v>3576</v>
      </c>
      <c r="V1076" s="105" t="s">
        <v>3576</v>
      </c>
      <c r="W1076" s="105" t="s">
        <v>4360</v>
      </c>
      <c r="X1076" s="105"/>
      <c r="Y1076" s="105" t="s">
        <v>4555</v>
      </c>
      <c r="Z1076" s="105" t="s">
        <v>7221</v>
      </c>
      <c r="AA1076" s="105">
        <f t="shared" si="160"/>
        <v>2017</v>
      </c>
      <c r="AB1076" s="105">
        <f t="shared" si="161"/>
        <v>8</v>
      </c>
      <c r="AC1076" s="105">
        <f t="shared" si="162"/>
        <v>8</v>
      </c>
      <c r="AD1076" s="105">
        <f t="shared" si="163"/>
        <v>11</v>
      </c>
      <c r="AE1076" s="105">
        <f t="shared" si="164"/>
        <v>27</v>
      </c>
      <c r="AF1076" s="106" t="s">
        <v>7222</v>
      </c>
      <c r="AG1076" s="107" t="s">
        <v>4596</v>
      </c>
      <c r="AH1076" s="107" t="str">
        <f t="shared" si="169"/>
        <v>HFTD</v>
      </c>
      <c r="AI1076" s="107" t="s">
        <v>4558</v>
      </c>
      <c r="AJ1076" s="105" t="str">
        <f t="shared" si="165"/>
        <v>Distribution</v>
      </c>
      <c r="AK1076" s="105" t="str">
        <f t="shared" si="166"/>
        <v>HFTD - Distribution</v>
      </c>
      <c r="AL1076" s="105" t="str">
        <f t="shared" si="167"/>
        <v>Fire Less than 300 Acres</v>
      </c>
      <c r="AM1076" s="108" t="s">
        <v>4591</v>
      </c>
      <c r="AN1076" s="105" t="str">
        <f t="shared" si="168"/>
        <v>Capacitor Bank</v>
      </c>
      <c r="AO1076" s="109">
        <v>34192</v>
      </c>
    </row>
    <row r="1077" spans="1:41" x14ac:dyDescent="0.25">
      <c r="A1077" s="105" t="s">
        <v>4544</v>
      </c>
      <c r="B1077" s="105">
        <v>42955.857777777775</v>
      </c>
      <c r="C1077" s="105" t="s">
        <v>7223</v>
      </c>
      <c r="D1077" s="105">
        <v>37.263673300000001</v>
      </c>
      <c r="E1077" s="105">
        <v>-119.7102733</v>
      </c>
      <c r="F1077" s="105" t="s">
        <v>4560</v>
      </c>
      <c r="G1077" s="105" t="s">
        <v>4545</v>
      </c>
      <c r="H1077" s="105" t="s">
        <v>4546</v>
      </c>
      <c r="I1077" s="105" t="s">
        <v>4547</v>
      </c>
      <c r="J1077" s="105" t="s">
        <v>7224</v>
      </c>
      <c r="K1077" s="105">
        <v>103793352</v>
      </c>
      <c r="L1077" s="105" t="s">
        <v>4360</v>
      </c>
      <c r="M1077" s="105" t="s">
        <v>4457</v>
      </c>
      <c r="N1077" s="105" t="s">
        <v>4453</v>
      </c>
      <c r="O1077" s="105" t="s">
        <v>4563</v>
      </c>
      <c r="P1077" s="105" t="s">
        <v>1964</v>
      </c>
      <c r="Q1077" s="105">
        <v>42955.857777777775</v>
      </c>
      <c r="R1077" s="105" t="s">
        <v>7223</v>
      </c>
      <c r="S1077" s="105" t="s">
        <v>4551</v>
      </c>
      <c r="T1077" s="105" t="s">
        <v>3576</v>
      </c>
      <c r="U1077" s="105" t="s">
        <v>4560</v>
      </c>
      <c r="V1077" s="105" t="s">
        <v>4553</v>
      </c>
      <c r="W1077" s="105" t="s">
        <v>4360</v>
      </c>
      <c r="X1077" s="105"/>
      <c r="Y1077" s="105" t="s">
        <v>4571</v>
      </c>
      <c r="Z1077" s="105" t="s">
        <v>7225</v>
      </c>
      <c r="AA1077" s="105">
        <f t="shared" si="160"/>
        <v>2017</v>
      </c>
      <c r="AB1077" s="105">
        <f t="shared" si="161"/>
        <v>8</v>
      </c>
      <c r="AC1077" s="105">
        <f t="shared" si="162"/>
        <v>8</v>
      </c>
      <c r="AD1077" s="105">
        <f t="shared" si="163"/>
        <v>20</v>
      </c>
      <c r="AE1077" s="105">
        <f t="shared" si="164"/>
        <v>35</v>
      </c>
      <c r="AF1077" s="106" t="s">
        <v>4573</v>
      </c>
      <c r="AG1077" s="107" t="s">
        <v>4596</v>
      </c>
      <c r="AH1077" s="107" t="str">
        <f t="shared" si="169"/>
        <v>HFTD</v>
      </c>
      <c r="AI1077" s="107" t="s">
        <v>4558</v>
      </c>
      <c r="AJ1077" s="105" t="str">
        <f t="shared" si="165"/>
        <v>Distribution</v>
      </c>
      <c r="AK1077" s="105" t="str">
        <f t="shared" si="166"/>
        <v>HFTD - Distribution</v>
      </c>
      <c r="AL1077" s="105" t="str">
        <f t="shared" si="167"/>
        <v>Fire Less than 300 Acres</v>
      </c>
      <c r="AM1077" s="108" t="s">
        <v>4560</v>
      </c>
      <c r="AN1077" s="105" t="str">
        <f t="shared" si="168"/>
        <v>Other/Unknown</v>
      </c>
      <c r="AO1077" s="109" t="s">
        <v>3576</v>
      </c>
    </row>
    <row r="1078" spans="1:41" x14ac:dyDescent="0.25">
      <c r="A1078" s="105" t="s">
        <v>4544</v>
      </c>
      <c r="B1078" s="105">
        <v>42956.478599537033</v>
      </c>
      <c r="C1078" s="105" t="s">
        <v>7226</v>
      </c>
      <c r="D1078" s="105">
        <v>38.653230000000001</v>
      </c>
      <c r="E1078" s="105">
        <v>-120.62732</v>
      </c>
      <c r="F1078" s="105" t="s">
        <v>4560</v>
      </c>
      <c r="G1078" s="105" t="s">
        <v>4545</v>
      </c>
      <c r="H1078" s="105" t="s">
        <v>4582</v>
      </c>
      <c r="I1078" s="105" t="s">
        <v>4547</v>
      </c>
      <c r="J1078" s="105" t="s">
        <v>4360</v>
      </c>
      <c r="K1078" s="105">
        <v>101402496</v>
      </c>
      <c r="L1078" s="105" t="s">
        <v>5757</v>
      </c>
      <c r="M1078" s="105">
        <v>21000</v>
      </c>
      <c r="N1078" s="105" t="s">
        <v>4453</v>
      </c>
      <c r="O1078" s="105" t="s">
        <v>4563</v>
      </c>
      <c r="P1078" s="105" t="s">
        <v>1964</v>
      </c>
      <c r="Q1078" s="105">
        <v>42956.478599537033</v>
      </c>
      <c r="R1078" s="105" t="s">
        <v>7226</v>
      </c>
      <c r="S1078" s="105" t="s">
        <v>4551</v>
      </c>
      <c r="T1078" s="105" t="s">
        <v>3576</v>
      </c>
      <c r="U1078" s="105" t="s">
        <v>4552</v>
      </c>
      <c r="V1078" s="105" t="s">
        <v>4456</v>
      </c>
      <c r="W1078" s="105" t="s">
        <v>4554</v>
      </c>
      <c r="X1078" s="105" t="s">
        <v>4599</v>
      </c>
      <c r="Y1078" s="105" t="s">
        <v>4555</v>
      </c>
      <c r="Z1078" s="105" t="s">
        <v>7227</v>
      </c>
      <c r="AA1078" s="105">
        <f t="shared" si="160"/>
        <v>2017</v>
      </c>
      <c r="AB1078" s="105">
        <f t="shared" si="161"/>
        <v>8</v>
      </c>
      <c r="AC1078" s="105">
        <f t="shared" si="162"/>
        <v>9</v>
      </c>
      <c r="AD1078" s="105">
        <f t="shared" si="163"/>
        <v>11</v>
      </c>
      <c r="AE1078" s="105">
        <f t="shared" si="164"/>
        <v>29</v>
      </c>
      <c r="AF1078" s="106" t="s">
        <v>7228</v>
      </c>
      <c r="AG1078" s="107" t="s">
        <v>4574</v>
      </c>
      <c r="AH1078" s="107" t="str">
        <f t="shared" si="169"/>
        <v>HFTD</v>
      </c>
      <c r="AI1078" s="107" t="s">
        <v>4558</v>
      </c>
      <c r="AJ1078" s="105" t="str">
        <f t="shared" si="165"/>
        <v>Distribution</v>
      </c>
      <c r="AK1078" s="105" t="str">
        <f t="shared" si="166"/>
        <v>HFTD - Distribution</v>
      </c>
      <c r="AL1078" s="105" t="str">
        <f t="shared" si="167"/>
        <v>Fire Less than 300 Acres</v>
      </c>
      <c r="AM1078" s="108" t="s">
        <v>4559</v>
      </c>
      <c r="AN1078" s="105" t="str">
        <f t="shared" si="168"/>
        <v>Vehicle</v>
      </c>
      <c r="AO1078" s="109">
        <v>54216</v>
      </c>
    </row>
    <row r="1079" spans="1:41" x14ac:dyDescent="0.25">
      <c r="A1079" s="105" t="s">
        <v>4544</v>
      </c>
      <c r="B1079" s="105">
        <v>42958.330497685187</v>
      </c>
      <c r="C1079" s="105" t="s">
        <v>7229</v>
      </c>
      <c r="D1079" s="105">
        <v>38.264850000000003</v>
      </c>
      <c r="E1079" s="105">
        <v>-120.97476</v>
      </c>
      <c r="F1079" s="105" t="s">
        <v>4560</v>
      </c>
      <c r="G1079" s="105" t="s">
        <v>4545</v>
      </c>
      <c r="H1079" s="105" t="s">
        <v>4582</v>
      </c>
      <c r="I1079" s="105" t="s">
        <v>4547</v>
      </c>
      <c r="J1079" s="105" t="s">
        <v>5756</v>
      </c>
      <c r="K1079" s="105">
        <v>101253880</v>
      </c>
      <c r="L1079" s="105" t="s">
        <v>4549</v>
      </c>
      <c r="M1079" s="105">
        <v>12000</v>
      </c>
      <c r="N1079" s="105" t="s">
        <v>4453</v>
      </c>
      <c r="O1079" s="105" t="s">
        <v>4563</v>
      </c>
      <c r="P1079" s="105" t="s">
        <v>1964</v>
      </c>
      <c r="Q1079" s="105">
        <v>42958.330497685187</v>
      </c>
      <c r="R1079" s="105" t="s">
        <v>7229</v>
      </c>
      <c r="S1079" s="105" t="s">
        <v>4551</v>
      </c>
      <c r="T1079" s="105" t="s">
        <v>3576</v>
      </c>
      <c r="U1079" s="105" t="s">
        <v>4564</v>
      </c>
      <c r="V1079" s="105" t="s">
        <v>4553</v>
      </c>
      <c r="W1079" s="105" t="s">
        <v>4360</v>
      </c>
      <c r="X1079" s="105"/>
      <c r="Y1079" s="105" t="s">
        <v>4555</v>
      </c>
      <c r="Z1079" s="105" t="s">
        <v>7230</v>
      </c>
      <c r="AA1079" s="105">
        <f t="shared" si="160"/>
        <v>2017</v>
      </c>
      <c r="AB1079" s="105">
        <f t="shared" si="161"/>
        <v>8</v>
      </c>
      <c r="AC1079" s="105">
        <f t="shared" si="162"/>
        <v>11</v>
      </c>
      <c r="AD1079" s="105">
        <f t="shared" si="163"/>
        <v>7</v>
      </c>
      <c r="AE1079" s="105">
        <f t="shared" si="164"/>
        <v>55</v>
      </c>
      <c r="AF1079" s="106" t="s">
        <v>7231</v>
      </c>
      <c r="AG1079" s="107" t="s">
        <v>3561</v>
      </c>
      <c r="AH1079" s="107" t="str">
        <f t="shared" si="169"/>
        <v>non-HFTD</v>
      </c>
      <c r="AI1079" s="107" t="s">
        <v>4558</v>
      </c>
      <c r="AJ1079" s="105" t="str">
        <f t="shared" si="165"/>
        <v>Distribution</v>
      </c>
      <c r="AK1079" s="105" t="str">
        <f t="shared" si="166"/>
        <v>non-HFTD - Distribution</v>
      </c>
      <c r="AL1079" s="105" t="str">
        <f t="shared" si="167"/>
        <v>Fire Less than 300 Acres</v>
      </c>
      <c r="AM1079" s="108" t="s">
        <v>4564</v>
      </c>
      <c r="AN1079" s="105" t="str">
        <f t="shared" si="168"/>
        <v>Animal</v>
      </c>
      <c r="AO1079" s="109" t="s">
        <v>3576</v>
      </c>
    </row>
    <row r="1080" spans="1:41" x14ac:dyDescent="0.25">
      <c r="A1080" s="105" t="s">
        <v>4544</v>
      </c>
      <c r="B1080" s="105">
        <v>42959.38118055556</v>
      </c>
      <c r="C1080" s="105" t="s">
        <v>7232</v>
      </c>
      <c r="D1080" s="105">
        <v>34.668900000000001</v>
      </c>
      <c r="E1080" s="105">
        <v>-120.0286</v>
      </c>
      <c r="F1080" s="105" t="s">
        <v>4560</v>
      </c>
      <c r="G1080" s="105" t="s">
        <v>4545</v>
      </c>
      <c r="H1080" s="105" t="s">
        <v>4546</v>
      </c>
      <c r="I1080" s="105" t="s">
        <v>4547</v>
      </c>
      <c r="J1080" s="105" t="s">
        <v>4360</v>
      </c>
      <c r="K1080" s="105">
        <v>103391912</v>
      </c>
      <c r="L1080" s="105" t="s">
        <v>4360</v>
      </c>
      <c r="M1080" s="105">
        <v>12000</v>
      </c>
      <c r="N1080" s="105" t="s">
        <v>4453</v>
      </c>
      <c r="O1080" s="105" t="s">
        <v>4563</v>
      </c>
      <c r="P1080" s="105" t="s">
        <v>1964</v>
      </c>
      <c r="Q1080" s="105">
        <v>42959.38118055556</v>
      </c>
      <c r="R1080" s="105" t="s">
        <v>7232</v>
      </c>
      <c r="S1080" s="105" t="s">
        <v>4875</v>
      </c>
      <c r="T1080" s="105" t="s">
        <v>3576</v>
      </c>
      <c r="U1080" s="105" t="s">
        <v>3576</v>
      </c>
      <c r="V1080" s="105" t="s">
        <v>3576</v>
      </c>
      <c r="W1080" s="105" t="s">
        <v>4554</v>
      </c>
      <c r="X1080" s="105" t="s">
        <v>7233</v>
      </c>
      <c r="Y1080" s="105" t="s">
        <v>4555</v>
      </c>
      <c r="Z1080" s="105" t="s">
        <v>7234</v>
      </c>
      <c r="AA1080" s="105">
        <f t="shared" si="160"/>
        <v>2017</v>
      </c>
      <c r="AB1080" s="105">
        <f t="shared" si="161"/>
        <v>8</v>
      </c>
      <c r="AC1080" s="105">
        <f t="shared" si="162"/>
        <v>12</v>
      </c>
      <c r="AD1080" s="105">
        <f t="shared" si="163"/>
        <v>9</v>
      </c>
      <c r="AE1080" s="105">
        <f t="shared" si="164"/>
        <v>8</v>
      </c>
      <c r="AF1080" s="106" t="s">
        <v>7235</v>
      </c>
      <c r="AG1080" s="107" t="s">
        <v>4596</v>
      </c>
      <c r="AH1080" s="107" t="str">
        <f t="shared" si="169"/>
        <v>HFTD</v>
      </c>
      <c r="AI1080" s="107" t="s">
        <v>4558</v>
      </c>
      <c r="AJ1080" s="105" t="str">
        <f t="shared" si="165"/>
        <v>Distribution</v>
      </c>
      <c r="AK1080" s="105" t="str">
        <f t="shared" si="166"/>
        <v>HFTD - Distribution</v>
      </c>
      <c r="AL1080" s="105" t="str">
        <f t="shared" si="167"/>
        <v>Fire Less than 300 Acres</v>
      </c>
      <c r="AM1080" s="108" t="s">
        <v>4559</v>
      </c>
      <c r="AN1080" s="105" t="str">
        <f t="shared" si="168"/>
        <v>3rd Party - Unknown</v>
      </c>
      <c r="AO1080" s="109">
        <v>26070</v>
      </c>
    </row>
    <row r="1081" spans="1:41" x14ac:dyDescent="0.25">
      <c r="A1081" s="105" t="s">
        <v>4544</v>
      </c>
      <c r="B1081" s="105">
        <v>42960.549571759257</v>
      </c>
      <c r="C1081" s="105" t="s">
        <v>7236</v>
      </c>
      <c r="D1081" s="105">
        <v>38.5093947923</v>
      </c>
      <c r="E1081" s="105">
        <v>-122.7700394084</v>
      </c>
      <c r="F1081" s="105" t="s">
        <v>4560</v>
      </c>
      <c r="G1081" s="105" t="s">
        <v>4561</v>
      </c>
      <c r="H1081" s="105" t="s">
        <v>6501</v>
      </c>
      <c r="I1081" s="105" t="s">
        <v>4547</v>
      </c>
      <c r="J1081" s="105" t="s">
        <v>4360</v>
      </c>
      <c r="K1081" s="105">
        <v>101961046</v>
      </c>
      <c r="L1081" s="105" t="s">
        <v>5757</v>
      </c>
      <c r="M1081" s="105">
        <v>12000</v>
      </c>
      <c r="N1081" s="105" t="s">
        <v>4453</v>
      </c>
      <c r="O1081" s="105" t="s">
        <v>4563</v>
      </c>
      <c r="P1081" s="105" t="s">
        <v>1964</v>
      </c>
      <c r="Q1081" s="105">
        <v>42960.549571759257</v>
      </c>
      <c r="R1081" s="105" t="s">
        <v>7236</v>
      </c>
      <c r="S1081" s="105" t="s">
        <v>4551</v>
      </c>
      <c r="T1081" s="105" t="s">
        <v>3576</v>
      </c>
      <c r="U1081" s="105" t="s">
        <v>4552</v>
      </c>
      <c r="V1081" s="105" t="s">
        <v>4456</v>
      </c>
      <c r="W1081" s="105" t="s">
        <v>4554</v>
      </c>
      <c r="X1081" s="105" t="s">
        <v>4599</v>
      </c>
      <c r="Y1081" s="105" t="s">
        <v>4555</v>
      </c>
      <c r="Z1081" s="105" t="s">
        <v>7237</v>
      </c>
      <c r="AA1081" s="105">
        <f t="shared" si="160"/>
        <v>2017</v>
      </c>
      <c r="AB1081" s="105">
        <f t="shared" si="161"/>
        <v>8</v>
      </c>
      <c r="AC1081" s="105">
        <f t="shared" si="162"/>
        <v>13</v>
      </c>
      <c r="AD1081" s="105">
        <f t="shared" si="163"/>
        <v>13</v>
      </c>
      <c r="AE1081" s="105">
        <f t="shared" si="164"/>
        <v>11</v>
      </c>
      <c r="AF1081" s="106" t="s">
        <v>7238</v>
      </c>
      <c r="AG1081" s="107" t="s">
        <v>3561</v>
      </c>
      <c r="AH1081" s="107" t="str">
        <f t="shared" si="169"/>
        <v>non-HFTD</v>
      </c>
      <c r="AI1081" s="107" t="s">
        <v>4558</v>
      </c>
      <c r="AJ1081" s="105" t="str">
        <f t="shared" si="165"/>
        <v>Distribution</v>
      </c>
      <c r="AK1081" s="105" t="str">
        <f t="shared" si="166"/>
        <v>non-HFTD - Distribution</v>
      </c>
      <c r="AL1081" s="105" t="str">
        <f t="shared" si="167"/>
        <v>Fire Less than 300 Acres</v>
      </c>
      <c r="AM1081" s="108" t="s">
        <v>4559</v>
      </c>
      <c r="AN1081" s="105" t="str">
        <f t="shared" si="168"/>
        <v>Vehicle</v>
      </c>
      <c r="AO1081" s="109">
        <v>69483</v>
      </c>
    </row>
    <row r="1082" spans="1:41" x14ac:dyDescent="0.25">
      <c r="A1082" s="105" t="s">
        <v>4544</v>
      </c>
      <c r="B1082" s="105">
        <v>42961</v>
      </c>
      <c r="C1082" s="105">
        <v>0.25972222222222224</v>
      </c>
      <c r="D1082" s="105">
        <v>40.116422</v>
      </c>
      <c r="E1082" s="105">
        <v>-123.80644700000001</v>
      </c>
      <c r="F1082" s="105" t="s">
        <v>4560</v>
      </c>
      <c r="G1082" s="105" t="s">
        <v>4545</v>
      </c>
      <c r="H1082" s="105" t="s">
        <v>4582</v>
      </c>
      <c r="I1082" s="105" t="s">
        <v>4547</v>
      </c>
      <c r="J1082" s="105" t="s">
        <v>5756</v>
      </c>
      <c r="K1082" s="105">
        <v>100986364</v>
      </c>
      <c r="L1082" s="105" t="s">
        <v>4360</v>
      </c>
      <c r="M1082" s="105">
        <v>12000</v>
      </c>
      <c r="N1082" s="105" t="s">
        <v>4453</v>
      </c>
      <c r="O1082" s="105" t="s">
        <v>4563</v>
      </c>
      <c r="P1082" s="105" t="s">
        <v>1964</v>
      </c>
      <c r="Q1082" s="105">
        <v>42961</v>
      </c>
      <c r="R1082" s="105">
        <v>0.25972222222222224</v>
      </c>
      <c r="S1082" s="105" t="s">
        <v>4551</v>
      </c>
      <c r="T1082" s="105" t="s">
        <v>3576</v>
      </c>
      <c r="U1082" s="105" t="s">
        <v>4560</v>
      </c>
      <c r="V1082" s="105" t="s">
        <v>4553</v>
      </c>
      <c r="W1082" s="105" t="s">
        <v>4360</v>
      </c>
      <c r="X1082" s="105"/>
      <c r="Y1082" s="105" t="s">
        <v>4611</v>
      </c>
      <c r="Z1082" s="105" t="s">
        <v>7239</v>
      </c>
      <c r="AA1082" s="105">
        <f t="shared" si="160"/>
        <v>2017</v>
      </c>
      <c r="AB1082" s="105">
        <f t="shared" si="161"/>
        <v>8</v>
      </c>
      <c r="AC1082" s="105">
        <f t="shared" si="162"/>
        <v>14</v>
      </c>
      <c r="AD1082" s="105">
        <f t="shared" si="163"/>
        <v>6</v>
      </c>
      <c r="AE1082" s="105">
        <f t="shared" si="164"/>
        <v>14</v>
      </c>
      <c r="AF1082" s="106" t="s">
        <v>7240</v>
      </c>
      <c r="AG1082" s="107" t="s">
        <v>4596</v>
      </c>
      <c r="AH1082" s="107" t="str">
        <f t="shared" si="169"/>
        <v>HFTD</v>
      </c>
      <c r="AI1082" s="107" t="s">
        <v>4558</v>
      </c>
      <c r="AJ1082" s="105" t="str">
        <f t="shared" si="165"/>
        <v>Distribution</v>
      </c>
      <c r="AK1082" s="105" t="str">
        <f t="shared" si="166"/>
        <v>HFTD - Distribution</v>
      </c>
      <c r="AL1082" s="105" t="str">
        <f t="shared" si="167"/>
        <v>Fire Less than 300 Acres</v>
      </c>
      <c r="AM1082" s="108" t="s">
        <v>4560</v>
      </c>
      <c r="AN1082" s="105" t="str">
        <f t="shared" si="168"/>
        <v>Fell into (slight defect)</v>
      </c>
      <c r="AO1082" s="109">
        <v>959989</v>
      </c>
    </row>
    <row r="1083" spans="1:41" x14ac:dyDescent="0.25">
      <c r="A1083" s="105" t="s">
        <v>4544</v>
      </c>
      <c r="B1083" s="105">
        <v>42961</v>
      </c>
      <c r="C1083" s="105">
        <v>0.99444444444444446</v>
      </c>
      <c r="D1083" s="105">
        <v>37.127209000000001</v>
      </c>
      <c r="E1083" s="105">
        <v>-122.168948</v>
      </c>
      <c r="F1083" s="105" t="s">
        <v>4560</v>
      </c>
      <c r="G1083" s="105" t="s">
        <v>4545</v>
      </c>
      <c r="H1083" s="105" t="s">
        <v>4546</v>
      </c>
      <c r="I1083" s="105" t="s">
        <v>4547</v>
      </c>
      <c r="J1083" s="105" t="s">
        <v>5756</v>
      </c>
      <c r="K1083" s="105" t="s">
        <v>7241</v>
      </c>
      <c r="L1083" s="105" t="s">
        <v>4549</v>
      </c>
      <c r="M1083" s="105">
        <v>60000</v>
      </c>
      <c r="N1083" s="105" t="s">
        <v>4453</v>
      </c>
      <c r="O1083" s="105" t="s">
        <v>4563</v>
      </c>
      <c r="P1083" s="105" t="s">
        <v>1964</v>
      </c>
      <c r="Q1083" s="105">
        <v>42961</v>
      </c>
      <c r="R1083" s="105">
        <v>0.99444444444444446</v>
      </c>
      <c r="S1083" s="105" t="s">
        <v>4588</v>
      </c>
      <c r="T1083" s="105" t="s">
        <v>4451</v>
      </c>
      <c r="U1083" s="105" t="s">
        <v>3576</v>
      </c>
      <c r="V1083" s="105" t="s">
        <v>3576</v>
      </c>
      <c r="W1083" s="105" t="s">
        <v>4360</v>
      </c>
      <c r="X1083" s="105"/>
      <c r="Y1083" s="105" t="s">
        <v>4571</v>
      </c>
      <c r="Z1083" s="105" t="s">
        <v>7242</v>
      </c>
      <c r="AA1083" s="105">
        <f t="shared" si="160"/>
        <v>2017</v>
      </c>
      <c r="AB1083" s="105">
        <f t="shared" si="161"/>
        <v>8</v>
      </c>
      <c r="AC1083" s="105">
        <f t="shared" si="162"/>
        <v>14</v>
      </c>
      <c r="AD1083" s="105">
        <f t="shared" si="163"/>
        <v>23</v>
      </c>
      <c r="AE1083" s="105">
        <f t="shared" si="164"/>
        <v>52</v>
      </c>
      <c r="AF1083" s="106" t="s">
        <v>7243</v>
      </c>
      <c r="AG1083" s="107" t="s">
        <v>4574</v>
      </c>
      <c r="AH1083" s="107" t="str">
        <f t="shared" si="169"/>
        <v>HFTD</v>
      </c>
      <c r="AI1083" s="107" t="s">
        <v>4558</v>
      </c>
      <c r="AJ1083" s="105" t="str">
        <f t="shared" si="165"/>
        <v>Transmission</v>
      </c>
      <c r="AK1083" s="105" t="str">
        <f t="shared" si="166"/>
        <v>HFTD - Transmission</v>
      </c>
      <c r="AL1083" s="105" t="str">
        <f t="shared" si="167"/>
        <v>Fire Less than 300 Acres</v>
      </c>
      <c r="AM1083" s="108" t="s">
        <v>4591</v>
      </c>
      <c r="AN1083" s="105" t="str">
        <f t="shared" si="168"/>
        <v>Equip Failure - Other</v>
      </c>
      <c r="AO1083" s="109">
        <v>1790869</v>
      </c>
    </row>
    <row r="1084" spans="1:41" x14ac:dyDescent="0.25">
      <c r="A1084" s="105" t="s">
        <v>4544</v>
      </c>
      <c r="B1084" s="105">
        <v>42961.330833333297</v>
      </c>
      <c r="C1084" s="105" t="s">
        <v>7244</v>
      </c>
      <c r="D1084" s="105">
        <v>39.179380000000002</v>
      </c>
      <c r="E1084" s="105">
        <v>-120.97608</v>
      </c>
      <c r="F1084" s="105" t="s">
        <v>4560</v>
      </c>
      <c r="G1084" s="105" t="s">
        <v>4545</v>
      </c>
      <c r="H1084" s="105" t="s">
        <v>6501</v>
      </c>
      <c r="I1084" s="105" t="s">
        <v>4547</v>
      </c>
      <c r="J1084" s="105" t="s">
        <v>4360</v>
      </c>
      <c r="K1084" s="105">
        <v>100083743</v>
      </c>
      <c r="L1084" s="105" t="s">
        <v>5757</v>
      </c>
      <c r="M1084" s="105">
        <v>12000</v>
      </c>
      <c r="N1084" s="105" t="s">
        <v>4453</v>
      </c>
      <c r="O1084" s="105" t="s">
        <v>4563</v>
      </c>
      <c r="P1084" s="105" t="s">
        <v>1964</v>
      </c>
      <c r="Q1084" s="105">
        <v>42961.330833333297</v>
      </c>
      <c r="R1084" s="105" t="s">
        <v>7244</v>
      </c>
      <c r="S1084" s="105" t="s">
        <v>4551</v>
      </c>
      <c r="T1084" s="105" t="s">
        <v>3576</v>
      </c>
      <c r="U1084" s="105" t="s">
        <v>4552</v>
      </c>
      <c r="V1084" s="105" t="s">
        <v>4456</v>
      </c>
      <c r="W1084" s="105" t="s">
        <v>4554</v>
      </c>
      <c r="X1084" s="105" t="s">
        <v>4599</v>
      </c>
      <c r="Y1084" s="105" t="s">
        <v>4555</v>
      </c>
      <c r="Z1084" s="105" t="s">
        <v>7245</v>
      </c>
      <c r="AA1084" s="105">
        <f t="shared" si="160"/>
        <v>2017</v>
      </c>
      <c r="AB1084" s="105">
        <f t="shared" si="161"/>
        <v>8</v>
      </c>
      <c r="AC1084" s="105">
        <f t="shared" si="162"/>
        <v>14</v>
      </c>
      <c r="AD1084" s="105">
        <f t="shared" si="163"/>
        <v>7</v>
      </c>
      <c r="AE1084" s="105">
        <f t="shared" si="164"/>
        <v>56</v>
      </c>
      <c r="AF1084" s="106" t="s">
        <v>7246</v>
      </c>
      <c r="AG1084" s="107" t="s">
        <v>4574</v>
      </c>
      <c r="AH1084" s="107" t="str">
        <f t="shared" si="169"/>
        <v>HFTD</v>
      </c>
      <c r="AI1084" s="107" t="s">
        <v>4558</v>
      </c>
      <c r="AJ1084" s="105" t="str">
        <f t="shared" si="165"/>
        <v>Distribution</v>
      </c>
      <c r="AK1084" s="105" t="str">
        <f t="shared" si="166"/>
        <v>HFTD - Distribution</v>
      </c>
      <c r="AL1084" s="105" t="str">
        <f t="shared" si="167"/>
        <v>Fire Less than 300 Acres</v>
      </c>
      <c r="AM1084" s="108" t="s">
        <v>4559</v>
      </c>
      <c r="AN1084" s="105" t="str">
        <f t="shared" si="168"/>
        <v>Vehicle</v>
      </c>
      <c r="AO1084" s="109">
        <v>3012</v>
      </c>
    </row>
    <row r="1085" spans="1:41" x14ac:dyDescent="0.25">
      <c r="A1085" s="105" t="s">
        <v>4544</v>
      </c>
      <c r="B1085" s="105">
        <v>42962.811631944503</v>
      </c>
      <c r="C1085" s="105" t="s">
        <v>7247</v>
      </c>
      <c r="D1085" s="105">
        <v>39.503709999999998</v>
      </c>
      <c r="E1085" s="105">
        <v>-121.27826</v>
      </c>
      <c r="F1085" s="105" t="s">
        <v>4560</v>
      </c>
      <c r="G1085" s="105" t="s">
        <v>4545</v>
      </c>
      <c r="H1085" s="105" t="s">
        <v>6501</v>
      </c>
      <c r="I1085" s="105" t="s">
        <v>4360</v>
      </c>
      <c r="J1085" s="105" t="s">
        <v>3576</v>
      </c>
      <c r="K1085" s="105">
        <v>100396172</v>
      </c>
      <c r="L1085" s="105" t="s">
        <v>5757</v>
      </c>
      <c r="M1085" s="105">
        <v>12000</v>
      </c>
      <c r="N1085" s="105" t="s">
        <v>4453</v>
      </c>
      <c r="O1085" s="105" t="s">
        <v>4563</v>
      </c>
      <c r="P1085" s="105" t="s">
        <v>1964</v>
      </c>
      <c r="Q1085" s="105">
        <v>42962.811631944503</v>
      </c>
      <c r="R1085" s="105" t="s">
        <v>7247</v>
      </c>
      <c r="S1085" s="105" t="s">
        <v>4551</v>
      </c>
      <c r="T1085" s="105" t="s">
        <v>3576</v>
      </c>
      <c r="U1085" s="105" t="s">
        <v>4560</v>
      </c>
      <c r="V1085" s="105" t="s">
        <v>4553</v>
      </c>
      <c r="W1085" s="105" t="s">
        <v>4360</v>
      </c>
      <c r="X1085" s="105"/>
      <c r="Y1085" s="105" t="s">
        <v>4571</v>
      </c>
      <c r="Z1085" s="105" t="s">
        <v>7248</v>
      </c>
      <c r="AA1085" s="105">
        <f t="shared" si="160"/>
        <v>2017</v>
      </c>
      <c r="AB1085" s="105">
        <f t="shared" si="161"/>
        <v>8</v>
      </c>
      <c r="AC1085" s="105">
        <f t="shared" si="162"/>
        <v>15</v>
      </c>
      <c r="AD1085" s="105">
        <f t="shared" si="163"/>
        <v>19</v>
      </c>
      <c r="AE1085" s="105">
        <f t="shared" si="164"/>
        <v>28</v>
      </c>
      <c r="AF1085" s="106" t="s">
        <v>4573</v>
      </c>
      <c r="AG1085" s="107" t="s">
        <v>4574</v>
      </c>
      <c r="AH1085" s="107" t="str">
        <f t="shared" si="169"/>
        <v>HFTD</v>
      </c>
      <c r="AI1085" s="107" t="s">
        <v>4558</v>
      </c>
      <c r="AJ1085" s="105" t="str">
        <f t="shared" si="165"/>
        <v>Distribution</v>
      </c>
      <c r="AK1085" s="105" t="str">
        <f t="shared" si="166"/>
        <v>HFTD - Distribution</v>
      </c>
      <c r="AL1085" s="105" t="str">
        <f t="shared" si="167"/>
        <v>Fire Less than 300 Acres</v>
      </c>
      <c r="AM1085" s="108" t="s">
        <v>4560</v>
      </c>
      <c r="AN1085" s="105" t="str">
        <f t="shared" si="168"/>
        <v>Other/Unknown</v>
      </c>
      <c r="AO1085" s="109" t="s">
        <v>3576</v>
      </c>
    </row>
    <row r="1086" spans="1:41" x14ac:dyDescent="0.25">
      <c r="A1086" s="105" t="s">
        <v>4544</v>
      </c>
      <c r="B1086" s="105">
        <v>42963</v>
      </c>
      <c r="C1086" s="105">
        <v>0.85</v>
      </c>
      <c r="D1086" s="105">
        <v>35.781343</v>
      </c>
      <c r="E1086" s="105">
        <v>-119.915329</v>
      </c>
      <c r="F1086" s="105" t="s">
        <v>4560</v>
      </c>
      <c r="G1086" s="105" t="s">
        <v>4545</v>
      </c>
      <c r="H1086" s="105" t="s">
        <v>4546</v>
      </c>
      <c r="I1086" s="105" t="s">
        <v>4360</v>
      </c>
      <c r="J1086" s="105" t="s">
        <v>3576</v>
      </c>
      <c r="K1086" s="105" t="s">
        <v>7249</v>
      </c>
      <c r="L1086" s="105" t="s">
        <v>4549</v>
      </c>
      <c r="M1086" s="105">
        <v>70000</v>
      </c>
      <c r="N1086" s="105" t="s">
        <v>4453</v>
      </c>
      <c r="O1086" s="105" t="s">
        <v>4563</v>
      </c>
      <c r="P1086" s="105" t="s">
        <v>1964</v>
      </c>
      <c r="Q1086" s="105">
        <v>42963</v>
      </c>
      <c r="R1086" s="105">
        <v>0.85</v>
      </c>
      <c r="S1086" s="105" t="s">
        <v>4588</v>
      </c>
      <c r="T1086" s="105" t="s">
        <v>4453</v>
      </c>
      <c r="U1086" s="105" t="s">
        <v>3576</v>
      </c>
      <c r="V1086" s="105" t="s">
        <v>3576</v>
      </c>
      <c r="W1086" s="105" t="s">
        <v>4360</v>
      </c>
      <c r="X1086" s="105"/>
      <c r="Y1086" s="105" t="s">
        <v>4571</v>
      </c>
      <c r="Z1086" s="105" t="s">
        <v>7250</v>
      </c>
      <c r="AA1086" s="105">
        <f t="shared" si="160"/>
        <v>2017</v>
      </c>
      <c r="AB1086" s="105">
        <f t="shared" si="161"/>
        <v>8</v>
      </c>
      <c r="AC1086" s="105">
        <f t="shared" si="162"/>
        <v>16</v>
      </c>
      <c r="AD1086" s="105">
        <f t="shared" si="163"/>
        <v>20</v>
      </c>
      <c r="AE1086" s="105">
        <f t="shared" si="164"/>
        <v>24</v>
      </c>
      <c r="AF1086" s="106" t="s">
        <v>7251</v>
      </c>
      <c r="AG1086" s="107" t="s">
        <v>3561</v>
      </c>
      <c r="AH1086" s="107" t="str">
        <f t="shared" si="169"/>
        <v>non-HFTD</v>
      </c>
      <c r="AI1086" s="107" t="s">
        <v>4558</v>
      </c>
      <c r="AJ1086" s="105" t="str">
        <f t="shared" si="165"/>
        <v>Transmission</v>
      </c>
      <c r="AK1086" s="105" t="str">
        <f t="shared" si="166"/>
        <v>non-HFTD - Transmission</v>
      </c>
      <c r="AL1086" s="105" t="str">
        <f t="shared" si="167"/>
        <v>Fire Less than 300 Acres</v>
      </c>
      <c r="AM1086" s="108" t="s">
        <v>4591</v>
      </c>
      <c r="AN1086" s="105" t="str">
        <f t="shared" si="168"/>
        <v>Conductor</v>
      </c>
      <c r="AO1086" s="109">
        <v>0</v>
      </c>
    </row>
    <row r="1087" spans="1:41" x14ac:dyDescent="0.25">
      <c r="A1087" s="105" t="s">
        <v>4544</v>
      </c>
      <c r="B1087" s="105">
        <v>42964</v>
      </c>
      <c r="C1087" s="105">
        <v>0.10625</v>
      </c>
      <c r="D1087" s="105">
        <v>39.193418299999998</v>
      </c>
      <c r="E1087" s="105">
        <v>-121.42270499999999</v>
      </c>
      <c r="F1087" s="105" t="s">
        <v>4560</v>
      </c>
      <c r="G1087" s="105" t="s">
        <v>4545</v>
      </c>
      <c r="H1087" s="105" t="s">
        <v>4546</v>
      </c>
      <c r="I1087" s="105" t="s">
        <v>4547</v>
      </c>
      <c r="J1087" s="105">
        <v>911</v>
      </c>
      <c r="K1087" s="105">
        <v>101304315</v>
      </c>
      <c r="L1087" s="105" t="s">
        <v>4360</v>
      </c>
      <c r="M1087" s="105">
        <v>12000</v>
      </c>
      <c r="N1087" s="105" t="s">
        <v>4453</v>
      </c>
      <c r="O1087" s="105" t="s">
        <v>4563</v>
      </c>
      <c r="P1087" s="105" t="s">
        <v>1964</v>
      </c>
      <c r="Q1087" s="105">
        <v>42964</v>
      </c>
      <c r="R1087" s="105">
        <v>0.10625</v>
      </c>
      <c r="S1087" s="105" t="s">
        <v>4875</v>
      </c>
      <c r="T1087" s="105" t="s">
        <v>3576</v>
      </c>
      <c r="U1087" s="105" t="s">
        <v>3576</v>
      </c>
      <c r="V1087" s="105" t="s">
        <v>3576</v>
      </c>
      <c r="W1087" s="105" t="s">
        <v>4554</v>
      </c>
      <c r="X1087" s="105" t="s">
        <v>7252</v>
      </c>
      <c r="Y1087" s="105" t="s">
        <v>4555</v>
      </c>
      <c r="Z1087" s="105" t="s">
        <v>7253</v>
      </c>
      <c r="AA1087" s="105">
        <f t="shared" si="160"/>
        <v>2017</v>
      </c>
      <c r="AB1087" s="105">
        <f t="shared" si="161"/>
        <v>8</v>
      </c>
      <c r="AC1087" s="105">
        <f t="shared" si="162"/>
        <v>17</v>
      </c>
      <c r="AD1087" s="105">
        <f t="shared" si="163"/>
        <v>2</v>
      </c>
      <c r="AE1087" s="105">
        <f t="shared" si="164"/>
        <v>33</v>
      </c>
      <c r="AF1087" s="106" t="s">
        <v>7254</v>
      </c>
      <c r="AG1087" s="107" t="s">
        <v>3561</v>
      </c>
      <c r="AH1087" s="107" t="str">
        <f t="shared" si="169"/>
        <v>non-HFTD</v>
      </c>
      <c r="AI1087" s="107" t="s">
        <v>4558</v>
      </c>
      <c r="AJ1087" s="105" t="str">
        <f t="shared" si="165"/>
        <v>Distribution</v>
      </c>
      <c r="AK1087" s="105" t="str">
        <f t="shared" si="166"/>
        <v>non-HFTD - Distribution</v>
      </c>
      <c r="AL1087" s="105" t="str">
        <f t="shared" si="167"/>
        <v>Fire Less than 300 Acres</v>
      </c>
      <c r="AM1087" s="108" t="s">
        <v>4559</v>
      </c>
      <c r="AN1087" s="105" t="str">
        <f t="shared" si="168"/>
        <v>3rd Party - Unknown</v>
      </c>
      <c r="AO1087" s="109">
        <v>66</v>
      </c>
    </row>
    <row r="1088" spans="1:41" x14ac:dyDescent="0.25">
      <c r="A1088" s="105" t="s">
        <v>4544</v>
      </c>
      <c r="B1088" s="105">
        <v>42964</v>
      </c>
      <c r="C1088" s="105">
        <v>0.63541666666666663</v>
      </c>
      <c r="D1088" s="105">
        <v>39.370330000000003</v>
      </c>
      <c r="E1088" s="105">
        <v>-121.04841829999999</v>
      </c>
      <c r="F1088" s="105" t="s">
        <v>4560</v>
      </c>
      <c r="G1088" s="105" t="s">
        <v>4545</v>
      </c>
      <c r="H1088" s="105" t="s">
        <v>4546</v>
      </c>
      <c r="I1088" s="105" t="s">
        <v>4547</v>
      </c>
      <c r="J1088" s="105" t="s">
        <v>7255</v>
      </c>
      <c r="K1088" s="105">
        <v>100083029</v>
      </c>
      <c r="L1088" s="105" t="s">
        <v>5757</v>
      </c>
      <c r="M1088" s="105">
        <v>12000</v>
      </c>
      <c r="N1088" s="105" t="s">
        <v>4453</v>
      </c>
      <c r="O1088" s="105" t="s">
        <v>4563</v>
      </c>
      <c r="P1088" s="105" t="s">
        <v>1964</v>
      </c>
      <c r="Q1088" s="105">
        <v>42964</v>
      </c>
      <c r="R1088" s="105">
        <v>0.63541666666666663</v>
      </c>
      <c r="S1088" s="105" t="s">
        <v>4551</v>
      </c>
      <c r="T1088" s="105" t="s">
        <v>3576</v>
      </c>
      <c r="U1088" s="105" t="s">
        <v>4564</v>
      </c>
      <c r="V1088" s="105" t="s">
        <v>4553</v>
      </c>
      <c r="W1088" s="105" t="s">
        <v>4360</v>
      </c>
      <c r="X1088" s="105"/>
      <c r="Y1088" s="105" t="s">
        <v>4555</v>
      </c>
      <c r="Z1088" s="105" t="s">
        <v>7256</v>
      </c>
      <c r="AA1088" s="105">
        <f t="shared" si="160"/>
        <v>2017</v>
      </c>
      <c r="AB1088" s="105">
        <f t="shared" si="161"/>
        <v>8</v>
      </c>
      <c r="AC1088" s="105">
        <f t="shared" si="162"/>
        <v>17</v>
      </c>
      <c r="AD1088" s="105">
        <f t="shared" si="163"/>
        <v>15</v>
      </c>
      <c r="AE1088" s="105">
        <f t="shared" si="164"/>
        <v>15</v>
      </c>
      <c r="AF1088" s="106" t="s">
        <v>7257</v>
      </c>
      <c r="AG1088" s="107" t="s">
        <v>4574</v>
      </c>
      <c r="AH1088" s="107" t="str">
        <f t="shared" si="169"/>
        <v>HFTD</v>
      </c>
      <c r="AI1088" s="107" t="s">
        <v>4558</v>
      </c>
      <c r="AJ1088" s="105" t="str">
        <f t="shared" si="165"/>
        <v>Distribution</v>
      </c>
      <c r="AK1088" s="105" t="str">
        <f t="shared" si="166"/>
        <v>HFTD - Distribution</v>
      </c>
      <c r="AL1088" s="105" t="str">
        <f t="shared" si="167"/>
        <v>Fire Less than 300 Acres</v>
      </c>
      <c r="AM1088" s="108" t="s">
        <v>4564</v>
      </c>
      <c r="AN1088" s="105" t="str">
        <f t="shared" si="168"/>
        <v>Animal</v>
      </c>
      <c r="AO1088" s="109">
        <v>32850</v>
      </c>
    </row>
    <row r="1089" spans="1:41" x14ac:dyDescent="0.25">
      <c r="A1089" s="105" t="s">
        <v>4544</v>
      </c>
      <c r="B1089" s="105">
        <v>42965</v>
      </c>
      <c r="C1089" s="105">
        <v>0.71458333333333324</v>
      </c>
      <c r="D1089" s="105">
        <v>37.092140000000001</v>
      </c>
      <c r="E1089" s="105">
        <v>-121.66909</v>
      </c>
      <c r="F1089" s="105" t="s">
        <v>4560</v>
      </c>
      <c r="G1089" s="105" t="s">
        <v>4545</v>
      </c>
      <c r="H1089" s="105" t="s">
        <v>6501</v>
      </c>
      <c r="I1089" s="105" t="s">
        <v>4547</v>
      </c>
      <c r="J1089" s="105" t="s">
        <v>4360</v>
      </c>
      <c r="K1089" s="105">
        <v>100608897</v>
      </c>
      <c r="L1089" s="105" t="s">
        <v>6544</v>
      </c>
      <c r="M1089" s="105">
        <v>21000</v>
      </c>
      <c r="N1089" s="105" t="s">
        <v>4453</v>
      </c>
      <c r="O1089" s="105" t="s">
        <v>4563</v>
      </c>
      <c r="P1089" s="105" t="s">
        <v>1964</v>
      </c>
      <c r="Q1089" s="105">
        <v>42965</v>
      </c>
      <c r="R1089" s="105">
        <v>0.71458333333333324</v>
      </c>
      <c r="S1089" s="105" t="s">
        <v>4451</v>
      </c>
      <c r="T1089" s="105" t="s">
        <v>3576</v>
      </c>
      <c r="U1089" s="105" t="s">
        <v>3576</v>
      </c>
      <c r="V1089" s="105" t="s">
        <v>3576</v>
      </c>
      <c r="W1089" s="105" t="s">
        <v>4554</v>
      </c>
      <c r="X1089" s="105" t="s">
        <v>7258</v>
      </c>
      <c r="Y1089" s="105" t="s">
        <v>4555</v>
      </c>
      <c r="Z1089" s="105" t="s">
        <v>7259</v>
      </c>
      <c r="AA1089" s="105">
        <f t="shared" si="160"/>
        <v>2017</v>
      </c>
      <c r="AB1089" s="105">
        <f t="shared" si="161"/>
        <v>8</v>
      </c>
      <c r="AC1089" s="105">
        <f t="shared" si="162"/>
        <v>18</v>
      </c>
      <c r="AD1089" s="105">
        <f t="shared" si="163"/>
        <v>17</v>
      </c>
      <c r="AE1089" s="105">
        <f t="shared" si="164"/>
        <v>9</v>
      </c>
      <c r="AF1089" s="106" t="s">
        <v>7260</v>
      </c>
      <c r="AG1089" s="107" t="s">
        <v>3561</v>
      </c>
      <c r="AH1089" s="107" t="str">
        <f t="shared" si="169"/>
        <v>non-HFTD</v>
      </c>
      <c r="AI1089" s="107" t="s">
        <v>4558</v>
      </c>
      <c r="AJ1089" s="105" t="str">
        <f t="shared" si="165"/>
        <v>Distribution</v>
      </c>
      <c r="AK1089" s="105" t="str">
        <f t="shared" si="166"/>
        <v>non-HFTD - Distribution</v>
      </c>
      <c r="AL1089" s="105" t="str">
        <f t="shared" si="167"/>
        <v>Fire Less than 300 Acres</v>
      </c>
      <c r="AM1089" s="108" t="s">
        <v>4559</v>
      </c>
      <c r="AN1089" s="105" t="str">
        <f t="shared" si="168"/>
        <v>3rd Party - Unknown</v>
      </c>
      <c r="AO1089" s="109">
        <v>28967</v>
      </c>
    </row>
    <row r="1090" spans="1:41" x14ac:dyDescent="0.25">
      <c r="A1090" s="105" t="s">
        <v>4544</v>
      </c>
      <c r="B1090" s="105">
        <v>42966</v>
      </c>
      <c r="C1090" s="105">
        <v>0.47986111111111113</v>
      </c>
      <c r="D1090" s="105">
        <v>37.689100000000003</v>
      </c>
      <c r="E1090" s="105">
        <v>-121.25060000000001</v>
      </c>
      <c r="F1090" s="105" t="s">
        <v>4560</v>
      </c>
      <c r="G1090" s="105" t="s">
        <v>4545</v>
      </c>
      <c r="H1090" s="105" t="s">
        <v>4546</v>
      </c>
      <c r="I1090" s="105" t="s">
        <v>4360</v>
      </c>
      <c r="J1090" s="105" t="s">
        <v>3576</v>
      </c>
      <c r="K1090" s="105">
        <v>102053834</v>
      </c>
      <c r="L1090" s="105" t="s">
        <v>4360</v>
      </c>
      <c r="M1090" s="105">
        <v>17000</v>
      </c>
      <c r="N1090" s="105" t="s">
        <v>4453</v>
      </c>
      <c r="O1090" s="105" t="s">
        <v>4563</v>
      </c>
      <c r="P1090" s="105" t="s">
        <v>1964</v>
      </c>
      <c r="Q1090" s="105">
        <v>42966</v>
      </c>
      <c r="R1090" s="105">
        <v>0.47986111111111113</v>
      </c>
      <c r="S1090" s="105" t="s">
        <v>4588</v>
      </c>
      <c r="T1090" s="105" t="s">
        <v>4453</v>
      </c>
      <c r="U1090" s="105" t="s">
        <v>3576</v>
      </c>
      <c r="V1090" s="105" t="s">
        <v>3576</v>
      </c>
      <c r="W1090" s="105" t="s">
        <v>4360</v>
      </c>
      <c r="X1090" s="105"/>
      <c r="Y1090" s="105" t="s">
        <v>4555</v>
      </c>
      <c r="Z1090" s="105" t="s">
        <v>7261</v>
      </c>
      <c r="AA1090" s="105">
        <f t="shared" si="160"/>
        <v>2017</v>
      </c>
      <c r="AB1090" s="105">
        <f t="shared" si="161"/>
        <v>8</v>
      </c>
      <c r="AC1090" s="105">
        <f t="shared" si="162"/>
        <v>19</v>
      </c>
      <c r="AD1090" s="105">
        <f t="shared" si="163"/>
        <v>11</v>
      </c>
      <c r="AE1090" s="105">
        <f t="shared" si="164"/>
        <v>31</v>
      </c>
      <c r="AF1090" s="106" t="s">
        <v>7262</v>
      </c>
      <c r="AG1090" s="107" t="s">
        <v>3561</v>
      </c>
      <c r="AH1090" s="107" t="str">
        <f t="shared" si="169"/>
        <v>non-HFTD</v>
      </c>
      <c r="AI1090" s="107" t="s">
        <v>4558</v>
      </c>
      <c r="AJ1090" s="105" t="str">
        <f t="shared" si="165"/>
        <v>Distribution</v>
      </c>
      <c r="AK1090" s="105" t="str">
        <f t="shared" si="166"/>
        <v>non-HFTD - Distribution</v>
      </c>
      <c r="AL1090" s="105" t="str">
        <f t="shared" si="167"/>
        <v>Fire Less than 300 Acres</v>
      </c>
      <c r="AM1090" s="108" t="s">
        <v>4591</v>
      </c>
      <c r="AN1090" s="105" t="str">
        <f t="shared" si="168"/>
        <v>Conductor</v>
      </c>
      <c r="AO1090" s="109">
        <v>21661</v>
      </c>
    </row>
    <row r="1091" spans="1:41" x14ac:dyDescent="0.25">
      <c r="A1091" s="105" t="s">
        <v>4544</v>
      </c>
      <c r="B1091" s="105">
        <v>42966</v>
      </c>
      <c r="C1091" s="105">
        <v>0.88611111111111107</v>
      </c>
      <c r="D1091" s="105">
        <v>40.575229999999998</v>
      </c>
      <c r="E1091" s="105">
        <v>-122.29846999999999</v>
      </c>
      <c r="F1091" s="105" t="s">
        <v>4560</v>
      </c>
      <c r="G1091" s="105" t="s">
        <v>4545</v>
      </c>
      <c r="H1091" s="105" t="s">
        <v>4546</v>
      </c>
      <c r="I1091" s="105" t="s">
        <v>4547</v>
      </c>
      <c r="J1091" s="105" t="s">
        <v>4360</v>
      </c>
      <c r="K1091" s="105">
        <v>101464623</v>
      </c>
      <c r="L1091" s="105" t="s">
        <v>5757</v>
      </c>
      <c r="M1091" s="105">
        <v>12000</v>
      </c>
      <c r="N1091" s="105" t="s">
        <v>4453</v>
      </c>
      <c r="O1091" s="105" t="s">
        <v>4563</v>
      </c>
      <c r="P1091" s="105" t="s">
        <v>1964</v>
      </c>
      <c r="Q1091" s="105">
        <v>42966</v>
      </c>
      <c r="R1091" s="105">
        <v>0.88611111111111107</v>
      </c>
      <c r="S1091" s="105" t="s">
        <v>4551</v>
      </c>
      <c r="T1091" s="105" t="s">
        <v>3576</v>
      </c>
      <c r="U1091" s="105" t="s">
        <v>4560</v>
      </c>
      <c r="V1091" s="105" t="s">
        <v>4553</v>
      </c>
      <c r="W1091" s="105" t="s">
        <v>4360</v>
      </c>
      <c r="X1091" s="105"/>
      <c r="Y1091" s="105" t="s">
        <v>4576</v>
      </c>
      <c r="Z1091" s="105" t="s">
        <v>7263</v>
      </c>
      <c r="AA1091" s="105">
        <f t="shared" si="160"/>
        <v>2017</v>
      </c>
      <c r="AB1091" s="105">
        <f t="shared" si="161"/>
        <v>8</v>
      </c>
      <c r="AC1091" s="105">
        <f t="shared" si="162"/>
        <v>19</v>
      </c>
      <c r="AD1091" s="105">
        <f t="shared" si="163"/>
        <v>21</v>
      </c>
      <c r="AE1091" s="105">
        <f t="shared" si="164"/>
        <v>16</v>
      </c>
      <c r="AF1091" s="106" t="s">
        <v>7264</v>
      </c>
      <c r="AG1091" s="107" t="s">
        <v>4596</v>
      </c>
      <c r="AH1091" s="107" t="str">
        <f t="shared" si="169"/>
        <v>HFTD</v>
      </c>
      <c r="AI1091" s="107" t="s">
        <v>4558</v>
      </c>
      <c r="AJ1091" s="105" t="str">
        <f t="shared" si="165"/>
        <v>Distribution</v>
      </c>
      <c r="AK1091" s="105" t="str">
        <f t="shared" si="166"/>
        <v>HFTD - Distribution</v>
      </c>
      <c r="AL1091" s="105" t="str">
        <f t="shared" si="167"/>
        <v>Fire Less than 300 Acres</v>
      </c>
      <c r="AM1091" s="108" t="s">
        <v>4560</v>
      </c>
      <c r="AN1091" s="105" t="str">
        <f t="shared" si="168"/>
        <v>Fell into (No defect)</v>
      </c>
      <c r="AO1091" s="109">
        <v>19044</v>
      </c>
    </row>
    <row r="1092" spans="1:41" x14ac:dyDescent="0.25">
      <c r="A1092" s="105" t="s">
        <v>4544</v>
      </c>
      <c r="B1092" s="105">
        <v>42967</v>
      </c>
      <c r="C1092" s="105">
        <v>0.48472222222222222</v>
      </c>
      <c r="D1092" s="105">
        <v>39.276355000000002</v>
      </c>
      <c r="E1092" s="105">
        <v>-122.14067</v>
      </c>
      <c r="F1092" s="105" t="s">
        <v>4560</v>
      </c>
      <c r="G1092" s="105" t="s">
        <v>4545</v>
      </c>
      <c r="H1092" s="105" t="s">
        <v>4546</v>
      </c>
      <c r="I1092" s="105" t="s">
        <v>4547</v>
      </c>
      <c r="J1092" s="105" t="s">
        <v>4360</v>
      </c>
      <c r="K1092" s="105">
        <v>101634861</v>
      </c>
      <c r="L1092" s="105" t="s">
        <v>4360</v>
      </c>
      <c r="M1092" s="105">
        <v>12000</v>
      </c>
      <c r="N1092" s="105" t="s">
        <v>4453</v>
      </c>
      <c r="O1092" s="105" t="s">
        <v>4563</v>
      </c>
      <c r="P1092" s="105" t="s">
        <v>1964</v>
      </c>
      <c r="Q1092" s="105">
        <v>42967</v>
      </c>
      <c r="R1092" s="105">
        <v>0.48472222222222222</v>
      </c>
      <c r="S1092" s="105" t="s">
        <v>4588</v>
      </c>
      <c r="T1092" s="105" t="s">
        <v>4451</v>
      </c>
      <c r="U1092" s="105" t="s">
        <v>3576</v>
      </c>
      <c r="V1092" s="105" t="s">
        <v>3576</v>
      </c>
      <c r="W1092" s="105" t="s">
        <v>4360</v>
      </c>
      <c r="X1092" s="105"/>
      <c r="Y1092" s="105" t="s">
        <v>4555</v>
      </c>
      <c r="Z1092" s="105" t="s">
        <v>7265</v>
      </c>
      <c r="AA1092" s="105">
        <f t="shared" si="160"/>
        <v>2017</v>
      </c>
      <c r="AB1092" s="105">
        <f t="shared" si="161"/>
        <v>8</v>
      </c>
      <c r="AC1092" s="105">
        <f t="shared" si="162"/>
        <v>20</v>
      </c>
      <c r="AD1092" s="105">
        <f t="shared" si="163"/>
        <v>11</v>
      </c>
      <c r="AE1092" s="105">
        <f t="shared" si="164"/>
        <v>38</v>
      </c>
      <c r="AF1092" s="106" t="s">
        <v>7266</v>
      </c>
      <c r="AG1092" s="107" t="s">
        <v>3561</v>
      </c>
      <c r="AH1092" s="107" t="str">
        <f t="shared" si="169"/>
        <v>non-HFTD</v>
      </c>
      <c r="AI1092" s="107" t="s">
        <v>4558</v>
      </c>
      <c r="AJ1092" s="105" t="str">
        <f t="shared" si="165"/>
        <v>Distribution</v>
      </c>
      <c r="AK1092" s="105" t="str">
        <f t="shared" si="166"/>
        <v>non-HFTD - Distribution</v>
      </c>
      <c r="AL1092" s="105" t="str">
        <f t="shared" si="167"/>
        <v>Fire Less than 300 Acres</v>
      </c>
      <c r="AM1092" s="108" t="s">
        <v>4591</v>
      </c>
      <c r="AN1092" s="105" t="str">
        <f t="shared" si="168"/>
        <v>Equip Failure - Other</v>
      </c>
      <c r="AO1092" s="109">
        <v>9190</v>
      </c>
    </row>
    <row r="1093" spans="1:41" x14ac:dyDescent="0.25">
      <c r="A1093" s="105" t="s">
        <v>4544</v>
      </c>
      <c r="B1093" s="105">
        <v>42968</v>
      </c>
      <c r="C1093" s="105">
        <v>0.62986111111111109</v>
      </c>
      <c r="D1093" s="105">
        <v>38.607979999999998</v>
      </c>
      <c r="E1093" s="105">
        <v>-122.35312</v>
      </c>
      <c r="F1093" s="105" t="s">
        <v>4560</v>
      </c>
      <c r="G1093" s="105" t="s">
        <v>4545</v>
      </c>
      <c r="H1093" s="105" t="s">
        <v>4582</v>
      </c>
      <c r="I1093" s="105" t="s">
        <v>4547</v>
      </c>
      <c r="J1093" s="105" t="s">
        <v>7267</v>
      </c>
      <c r="K1093" s="105">
        <v>102254922</v>
      </c>
      <c r="L1093" s="105" t="s">
        <v>5757</v>
      </c>
      <c r="M1093" s="105" t="s">
        <v>4457</v>
      </c>
      <c r="N1093" s="105" t="s">
        <v>4453</v>
      </c>
      <c r="O1093" s="105" t="s">
        <v>4563</v>
      </c>
      <c r="P1093" s="105" t="s">
        <v>1964</v>
      </c>
      <c r="Q1093" s="105">
        <v>42968</v>
      </c>
      <c r="R1093" s="105">
        <v>0.62986111111111109</v>
      </c>
      <c r="S1093" s="105" t="s">
        <v>4551</v>
      </c>
      <c r="T1093" s="105" t="s">
        <v>3576</v>
      </c>
      <c r="U1093" s="105" t="s">
        <v>4560</v>
      </c>
      <c r="V1093" s="105" t="s">
        <v>4553</v>
      </c>
      <c r="W1093" s="105" t="s">
        <v>4360</v>
      </c>
      <c r="X1093" s="105"/>
      <c r="Y1093" s="105" t="s">
        <v>4593</v>
      </c>
      <c r="Z1093" s="105" t="s">
        <v>7268</v>
      </c>
      <c r="AA1093" s="105">
        <f t="shared" ref="AA1093:AA1156" si="170">YEAR(B1093)</f>
        <v>2017</v>
      </c>
      <c r="AB1093" s="105">
        <f t="shared" ref="AB1093:AB1156" si="171">MONTH(B1093)</f>
        <v>8</v>
      </c>
      <c r="AC1093" s="105">
        <f t="shared" ref="AC1093:AC1156" si="172">DAY(B1093)</f>
        <v>21</v>
      </c>
      <c r="AD1093" s="105">
        <f t="shared" ref="AD1093:AD1156" si="173">HOUR(C1093)</f>
        <v>15</v>
      </c>
      <c r="AE1093" s="105">
        <f t="shared" ref="AE1093:AE1156" si="174">MINUTE(C1093)</f>
        <v>7</v>
      </c>
      <c r="AF1093" s="106" t="s">
        <v>7269</v>
      </c>
      <c r="AG1093" s="107" t="s">
        <v>3561</v>
      </c>
      <c r="AH1093" s="107" t="str">
        <f t="shared" si="169"/>
        <v>non-HFTD</v>
      </c>
      <c r="AI1093" s="107" t="s">
        <v>4558</v>
      </c>
      <c r="AJ1093" s="105" t="str">
        <f t="shared" ref="AJ1093:AJ1156" si="175">IF(AF1093="16-0040266","Substation",VLOOKUP(M1093,Voltage2TandDTable,2,FALSE))</f>
        <v>Distribution</v>
      </c>
      <c r="AK1093" s="105" t="str">
        <f t="shared" ref="AK1093:AK1156" si="176">CONCATENATE(AH1093&amp;" - "&amp;AJ1093)</f>
        <v>non-HFTD - Distribution</v>
      </c>
      <c r="AL1093" s="105" t="str">
        <f t="shared" ref="AL1093:AL1156" si="177">IF(OR(H1093="300 - 999 Acres",H1093="1000 - 4999 Acres",H1093="&gt; 5000 Acres"),"Fire Greater than 300 Acres","Fire Less than 300 Acres")</f>
        <v>Fire Less than 300 Acres</v>
      </c>
      <c r="AM1093" s="108" t="s">
        <v>4560</v>
      </c>
      <c r="AN1093" s="105" t="str">
        <f t="shared" ref="AN1093:AN1156" si="178">IF(AM1093="Animal","Animal",
IF(U1093="Vegetation",IF(AM1093="3rd Party","3rd Party - Unknown",IF(Y1093="no-match","Other/Unknown",Y1093)),
IF(S1093="Contact From Object",IF(U1093="Other",AM1093&amp;" - Other",U1093),
IF(OR(S1093="Equipment - PG&amp;E",S1093="Equipment - overloaded",S1093="Equipment/ Facility Failure"),IF(ISBLANK(T1093),"Equip Failure - Other", VLOOKUP(T1093,EquipSubdriverTable,2,FALSE)),
IF(S1093="Other Fire: Non-PG&amp;E related",N1093,
IF(S1093="Weather - High Wind",IF(N1093="Circuit Breaker","Equip Failure - Other",N1093),
IF(U1093="Vehicle contact","Vehicle",
IF(U1093="Balloon contact","Balloons",
IF(S1093="Vegetation",IF(Y1093="no-match","Other/Unknown",Y1093),
IF(AND(OR(T1093="",T1093="N.A."),OR(U1093="",U1093="N.A.")),AM1093&amp;" - Unknown",AM1093&amp;" - Other"))))))))))</f>
        <v>Branch (Not overhanging, Distance Unknown)</v>
      </c>
      <c r="AO1093" s="109">
        <v>2079</v>
      </c>
    </row>
    <row r="1094" spans="1:41" x14ac:dyDescent="0.25">
      <c r="A1094" s="105" t="s">
        <v>4544</v>
      </c>
      <c r="B1094" s="105">
        <v>42968</v>
      </c>
      <c r="C1094" s="105">
        <v>0.81319444444444444</v>
      </c>
      <c r="D1094" s="105">
        <v>39.725765000000003</v>
      </c>
      <c r="E1094" s="105">
        <v>-121.820515</v>
      </c>
      <c r="F1094" s="105" t="s">
        <v>4560</v>
      </c>
      <c r="G1094" s="105" t="s">
        <v>4561</v>
      </c>
      <c r="H1094" s="105" t="s">
        <v>4546</v>
      </c>
      <c r="I1094" s="105" t="s">
        <v>4547</v>
      </c>
      <c r="J1094" s="105" t="s">
        <v>4360</v>
      </c>
      <c r="K1094" s="105">
        <v>100341323</v>
      </c>
      <c r="L1094" s="105" t="s">
        <v>5757</v>
      </c>
      <c r="M1094" s="105">
        <v>12000</v>
      </c>
      <c r="N1094" s="105" t="s">
        <v>4453</v>
      </c>
      <c r="O1094" s="105" t="s">
        <v>4563</v>
      </c>
      <c r="P1094" s="105" t="s">
        <v>1964</v>
      </c>
      <c r="Q1094" s="105">
        <v>42968</v>
      </c>
      <c r="R1094" s="105">
        <v>0.81319444444444444</v>
      </c>
      <c r="S1094" s="105" t="s">
        <v>4551</v>
      </c>
      <c r="T1094" s="105" t="s">
        <v>3576</v>
      </c>
      <c r="U1094" s="105" t="s">
        <v>4560</v>
      </c>
      <c r="V1094" s="105" t="s">
        <v>4553</v>
      </c>
      <c r="W1094" s="105" t="s">
        <v>4360</v>
      </c>
      <c r="X1094" s="105"/>
      <c r="Y1094" s="105" t="s">
        <v>4593</v>
      </c>
      <c r="Z1094" s="105" t="s">
        <v>7270</v>
      </c>
      <c r="AA1094" s="105">
        <f t="shared" si="170"/>
        <v>2017</v>
      </c>
      <c r="AB1094" s="105">
        <f t="shared" si="171"/>
        <v>8</v>
      </c>
      <c r="AC1094" s="105">
        <f t="shared" si="172"/>
        <v>21</v>
      </c>
      <c r="AD1094" s="105">
        <f t="shared" si="173"/>
        <v>19</v>
      </c>
      <c r="AE1094" s="105">
        <f t="shared" si="174"/>
        <v>31</v>
      </c>
      <c r="AF1094" s="106" t="s">
        <v>7271</v>
      </c>
      <c r="AG1094" s="107" t="s">
        <v>3561</v>
      </c>
      <c r="AH1094" s="107" t="str">
        <f t="shared" si="169"/>
        <v>non-HFTD</v>
      </c>
      <c r="AI1094" s="107" t="s">
        <v>4558</v>
      </c>
      <c r="AJ1094" s="105" t="str">
        <f t="shared" si="175"/>
        <v>Distribution</v>
      </c>
      <c r="AK1094" s="105" t="str">
        <f t="shared" si="176"/>
        <v>non-HFTD - Distribution</v>
      </c>
      <c r="AL1094" s="105" t="str">
        <f t="shared" si="177"/>
        <v>Fire Less than 300 Acres</v>
      </c>
      <c r="AM1094" s="108" t="s">
        <v>4560</v>
      </c>
      <c r="AN1094" s="105" t="str">
        <f t="shared" si="178"/>
        <v>Branch (Not overhanging, Distance Unknown)</v>
      </c>
      <c r="AO1094" s="109">
        <v>224572</v>
      </c>
    </row>
    <row r="1095" spans="1:41" x14ac:dyDescent="0.25">
      <c r="A1095" s="105" t="s">
        <v>4544</v>
      </c>
      <c r="B1095" s="105">
        <v>42969</v>
      </c>
      <c r="C1095" s="105">
        <v>0.59513888888888888</v>
      </c>
      <c r="D1095" s="105">
        <v>38.490201258600003</v>
      </c>
      <c r="E1095" s="105">
        <v>-122.8917834483</v>
      </c>
      <c r="F1095" s="105" t="s">
        <v>4560</v>
      </c>
      <c r="G1095" s="105" t="s">
        <v>4545</v>
      </c>
      <c r="H1095" s="105" t="s">
        <v>6501</v>
      </c>
      <c r="I1095" s="105" t="s">
        <v>4547</v>
      </c>
      <c r="J1095" s="105" t="s">
        <v>4360</v>
      </c>
      <c r="K1095" s="105">
        <v>102001687</v>
      </c>
      <c r="L1095" s="105" t="s">
        <v>4360</v>
      </c>
      <c r="M1095" s="105" t="s">
        <v>4457</v>
      </c>
      <c r="N1095" s="105" t="s">
        <v>4453</v>
      </c>
      <c r="O1095" s="105" t="s">
        <v>4563</v>
      </c>
      <c r="P1095" s="105" t="s">
        <v>1964</v>
      </c>
      <c r="Q1095" s="105">
        <v>42969</v>
      </c>
      <c r="R1095" s="105">
        <v>0.59513888888888888</v>
      </c>
      <c r="S1095" s="105" t="s">
        <v>4588</v>
      </c>
      <c r="T1095" s="105" t="s">
        <v>4453</v>
      </c>
      <c r="U1095" s="105" t="s">
        <v>3576</v>
      </c>
      <c r="V1095" s="105" t="s">
        <v>3576</v>
      </c>
      <c r="W1095" s="105" t="s">
        <v>4360</v>
      </c>
      <c r="X1095" s="105"/>
      <c r="Y1095" s="105" t="s">
        <v>4571</v>
      </c>
      <c r="Z1095" s="105" t="s">
        <v>7272</v>
      </c>
      <c r="AA1095" s="105">
        <f t="shared" si="170"/>
        <v>2017</v>
      </c>
      <c r="AB1095" s="105">
        <f t="shared" si="171"/>
        <v>8</v>
      </c>
      <c r="AC1095" s="105">
        <f t="shared" si="172"/>
        <v>22</v>
      </c>
      <c r="AD1095" s="105">
        <f t="shared" si="173"/>
        <v>14</v>
      </c>
      <c r="AE1095" s="105">
        <f t="shared" si="174"/>
        <v>17</v>
      </c>
      <c r="AF1095" s="106" t="s">
        <v>4573</v>
      </c>
      <c r="AG1095" s="107" t="s">
        <v>3561</v>
      </c>
      <c r="AH1095" s="107" t="str">
        <f t="shared" si="169"/>
        <v>non-HFTD</v>
      </c>
      <c r="AI1095" s="107" t="s">
        <v>4558</v>
      </c>
      <c r="AJ1095" s="105" t="str">
        <f t="shared" si="175"/>
        <v>Distribution</v>
      </c>
      <c r="AK1095" s="105" t="str">
        <f t="shared" si="176"/>
        <v>non-HFTD - Distribution</v>
      </c>
      <c r="AL1095" s="105" t="str">
        <f t="shared" si="177"/>
        <v>Fire Less than 300 Acres</v>
      </c>
      <c r="AM1095" s="108" t="s">
        <v>4591</v>
      </c>
      <c r="AN1095" s="105" t="str">
        <f t="shared" si="178"/>
        <v>Conductor</v>
      </c>
      <c r="AO1095" s="109" t="s">
        <v>3576</v>
      </c>
    </row>
    <row r="1096" spans="1:41" x14ac:dyDescent="0.25">
      <c r="A1096" s="105" t="s">
        <v>4544</v>
      </c>
      <c r="B1096" s="105">
        <v>42971</v>
      </c>
      <c r="C1096" s="105">
        <v>0.2722222222222222</v>
      </c>
      <c r="D1096" s="105">
        <v>36.590499999999999</v>
      </c>
      <c r="E1096" s="105">
        <v>-119.5928633</v>
      </c>
      <c r="F1096" s="105" t="s">
        <v>4560</v>
      </c>
      <c r="G1096" s="105" t="s">
        <v>4545</v>
      </c>
      <c r="H1096" s="105" t="s">
        <v>6501</v>
      </c>
      <c r="I1096" s="105" t="s">
        <v>4547</v>
      </c>
      <c r="J1096" s="105" t="s">
        <v>7273</v>
      </c>
      <c r="K1096" s="105">
        <v>100897456</v>
      </c>
      <c r="L1096" s="105" t="s">
        <v>4360</v>
      </c>
      <c r="M1096" s="105">
        <v>12000</v>
      </c>
      <c r="N1096" s="105" t="s">
        <v>4453</v>
      </c>
      <c r="O1096" s="105" t="s">
        <v>4563</v>
      </c>
      <c r="P1096" s="105" t="s">
        <v>1964</v>
      </c>
      <c r="Q1096" s="105">
        <v>42971</v>
      </c>
      <c r="R1096" s="105">
        <v>0.2722222222222222</v>
      </c>
      <c r="S1096" s="105" t="s">
        <v>4588</v>
      </c>
      <c r="T1096" s="105" t="s">
        <v>4453</v>
      </c>
      <c r="U1096" s="105" t="s">
        <v>3576</v>
      </c>
      <c r="V1096" s="105" t="s">
        <v>3576</v>
      </c>
      <c r="W1096" s="105" t="s">
        <v>4360</v>
      </c>
      <c r="X1096" s="105"/>
      <c r="Y1096" s="105" t="s">
        <v>4555</v>
      </c>
      <c r="Z1096" s="105" t="s">
        <v>7274</v>
      </c>
      <c r="AA1096" s="105">
        <f t="shared" si="170"/>
        <v>2017</v>
      </c>
      <c r="AB1096" s="105">
        <f t="shared" si="171"/>
        <v>8</v>
      </c>
      <c r="AC1096" s="105">
        <f t="shared" si="172"/>
        <v>24</v>
      </c>
      <c r="AD1096" s="105">
        <f t="shared" si="173"/>
        <v>6</v>
      </c>
      <c r="AE1096" s="105">
        <f t="shared" si="174"/>
        <v>32</v>
      </c>
      <c r="AF1096" s="106" t="s">
        <v>7275</v>
      </c>
      <c r="AG1096" s="107" t="s">
        <v>3561</v>
      </c>
      <c r="AH1096" s="107" t="str">
        <f t="shared" ref="AH1096:AH1159" si="179">IF(AG1096="non-HFTD","non-HFTD","HFTD")</f>
        <v>non-HFTD</v>
      </c>
      <c r="AI1096" s="107" t="s">
        <v>4558</v>
      </c>
      <c r="AJ1096" s="105" t="str">
        <f t="shared" si="175"/>
        <v>Distribution</v>
      </c>
      <c r="AK1096" s="105" t="str">
        <f t="shared" si="176"/>
        <v>non-HFTD - Distribution</v>
      </c>
      <c r="AL1096" s="105" t="str">
        <f t="shared" si="177"/>
        <v>Fire Less than 300 Acres</v>
      </c>
      <c r="AM1096" s="108" t="s">
        <v>4591</v>
      </c>
      <c r="AN1096" s="105" t="str">
        <f t="shared" si="178"/>
        <v>Conductor</v>
      </c>
      <c r="AO1096" s="109">
        <v>52298</v>
      </c>
    </row>
    <row r="1097" spans="1:41" x14ac:dyDescent="0.25">
      <c r="A1097" s="105" t="s">
        <v>4544</v>
      </c>
      <c r="B1097" s="105">
        <v>42972</v>
      </c>
      <c r="C1097" s="105">
        <v>0.40763888888888888</v>
      </c>
      <c r="D1097" s="105">
        <v>39.025089999999999</v>
      </c>
      <c r="E1097" s="105">
        <v>-121.57752000000001</v>
      </c>
      <c r="F1097" s="105" t="s">
        <v>4560</v>
      </c>
      <c r="G1097" s="105" t="s">
        <v>4545</v>
      </c>
      <c r="H1097" s="105" t="s">
        <v>4546</v>
      </c>
      <c r="I1097" s="105" t="s">
        <v>4547</v>
      </c>
      <c r="J1097" s="105" t="s">
        <v>4360</v>
      </c>
      <c r="K1097" s="105">
        <v>101314075</v>
      </c>
      <c r="L1097" s="105" t="s">
        <v>4360</v>
      </c>
      <c r="M1097" s="105">
        <v>21000</v>
      </c>
      <c r="N1097" s="105" t="s">
        <v>4453</v>
      </c>
      <c r="O1097" s="105" t="s">
        <v>4563</v>
      </c>
      <c r="P1097" s="105" t="s">
        <v>1964</v>
      </c>
      <c r="Q1097" s="105">
        <v>42972</v>
      </c>
      <c r="R1097" s="105">
        <v>0.40763888888888888</v>
      </c>
      <c r="S1097" s="105" t="s">
        <v>4551</v>
      </c>
      <c r="T1097" s="105" t="s">
        <v>3576</v>
      </c>
      <c r="U1097" s="105" t="s">
        <v>4560</v>
      </c>
      <c r="V1097" s="105" t="s">
        <v>4553</v>
      </c>
      <c r="W1097" s="105" t="s">
        <v>4360</v>
      </c>
      <c r="X1097" s="105"/>
      <c r="Y1097" s="105" t="s">
        <v>4593</v>
      </c>
      <c r="Z1097" s="105" t="s">
        <v>7276</v>
      </c>
      <c r="AA1097" s="105">
        <f t="shared" si="170"/>
        <v>2017</v>
      </c>
      <c r="AB1097" s="105">
        <f t="shared" si="171"/>
        <v>8</v>
      </c>
      <c r="AC1097" s="105">
        <f t="shared" si="172"/>
        <v>25</v>
      </c>
      <c r="AD1097" s="105">
        <f t="shared" si="173"/>
        <v>9</v>
      </c>
      <c r="AE1097" s="105">
        <f t="shared" si="174"/>
        <v>47</v>
      </c>
      <c r="AF1097" s="106" t="s">
        <v>7277</v>
      </c>
      <c r="AG1097" s="107" t="s">
        <v>3561</v>
      </c>
      <c r="AH1097" s="107" t="str">
        <f t="shared" si="179"/>
        <v>non-HFTD</v>
      </c>
      <c r="AI1097" s="107" t="s">
        <v>4558</v>
      </c>
      <c r="AJ1097" s="105" t="str">
        <f t="shared" si="175"/>
        <v>Distribution</v>
      </c>
      <c r="AK1097" s="105" t="str">
        <f t="shared" si="176"/>
        <v>non-HFTD - Distribution</v>
      </c>
      <c r="AL1097" s="105" t="str">
        <f t="shared" si="177"/>
        <v>Fire Less than 300 Acres</v>
      </c>
      <c r="AM1097" s="108" t="s">
        <v>4560</v>
      </c>
      <c r="AN1097" s="105" t="str">
        <f t="shared" si="178"/>
        <v>Branch (Not overhanging, Distance Unknown)</v>
      </c>
      <c r="AO1097" s="109">
        <v>26160</v>
      </c>
    </row>
    <row r="1098" spans="1:41" x14ac:dyDescent="0.25">
      <c r="A1098" s="105" t="s">
        <v>4544</v>
      </c>
      <c r="B1098" s="105">
        <v>42973</v>
      </c>
      <c r="C1098" s="105">
        <v>0.2986111111111111</v>
      </c>
      <c r="D1098" s="105">
        <v>38.825158999999999</v>
      </c>
      <c r="E1098" s="105">
        <v>-121.395279</v>
      </c>
      <c r="F1098" s="105" t="s">
        <v>4560</v>
      </c>
      <c r="G1098" s="105" t="s">
        <v>4545</v>
      </c>
      <c r="H1098" s="105" t="s">
        <v>4546</v>
      </c>
      <c r="I1098" s="105" t="s">
        <v>4547</v>
      </c>
      <c r="J1098" s="105" t="s">
        <v>4360</v>
      </c>
      <c r="K1098" s="105">
        <v>100101888</v>
      </c>
      <c r="L1098" s="105" t="s">
        <v>4360</v>
      </c>
      <c r="M1098" s="105" t="s">
        <v>4457</v>
      </c>
      <c r="N1098" s="105" t="s">
        <v>4453</v>
      </c>
      <c r="O1098" s="105" t="s">
        <v>4563</v>
      </c>
      <c r="P1098" s="105" t="s">
        <v>1964</v>
      </c>
      <c r="Q1098" s="105">
        <v>42973</v>
      </c>
      <c r="R1098" s="105">
        <v>0.2986111111111111</v>
      </c>
      <c r="S1098" s="105" t="s">
        <v>4551</v>
      </c>
      <c r="T1098" s="105" t="s">
        <v>3576</v>
      </c>
      <c r="U1098" s="105" t="s">
        <v>4638</v>
      </c>
      <c r="V1098" s="105" t="s">
        <v>4553</v>
      </c>
      <c r="W1098" s="105" t="s">
        <v>4554</v>
      </c>
      <c r="X1098" s="105" t="s">
        <v>4599</v>
      </c>
      <c r="Y1098" s="105" t="s">
        <v>4571</v>
      </c>
      <c r="Z1098" s="105" t="s">
        <v>7278</v>
      </c>
      <c r="AA1098" s="105">
        <f t="shared" si="170"/>
        <v>2017</v>
      </c>
      <c r="AB1098" s="105">
        <f t="shared" si="171"/>
        <v>8</v>
      </c>
      <c r="AC1098" s="105">
        <f t="shared" si="172"/>
        <v>26</v>
      </c>
      <c r="AD1098" s="105">
        <f t="shared" si="173"/>
        <v>7</v>
      </c>
      <c r="AE1098" s="105">
        <f t="shared" si="174"/>
        <v>10</v>
      </c>
      <c r="AF1098" s="106" t="s">
        <v>4573</v>
      </c>
      <c r="AG1098" s="107" t="s">
        <v>3561</v>
      </c>
      <c r="AH1098" s="107" t="str">
        <f t="shared" si="179"/>
        <v>non-HFTD</v>
      </c>
      <c r="AI1098" s="107" t="s">
        <v>4558</v>
      </c>
      <c r="AJ1098" s="105" t="str">
        <f t="shared" si="175"/>
        <v>Distribution</v>
      </c>
      <c r="AK1098" s="105" t="str">
        <f t="shared" si="176"/>
        <v>non-HFTD - Distribution</v>
      </c>
      <c r="AL1098" s="105" t="str">
        <f t="shared" si="177"/>
        <v>Fire Less than 300 Acres</v>
      </c>
      <c r="AM1098" s="108" t="s">
        <v>4559</v>
      </c>
      <c r="AN1098" s="105" t="str">
        <f t="shared" si="178"/>
        <v>Balloons</v>
      </c>
      <c r="AO1098" s="109" t="s">
        <v>3576</v>
      </c>
    </row>
    <row r="1099" spans="1:41" x14ac:dyDescent="0.25">
      <c r="A1099" s="105" t="s">
        <v>4544</v>
      </c>
      <c r="B1099" s="105">
        <v>42973</v>
      </c>
      <c r="C1099" s="105">
        <v>0.86041666666666661</v>
      </c>
      <c r="D1099" s="105">
        <v>38.470733927200001</v>
      </c>
      <c r="E1099" s="105">
        <v>-122.64716777869999</v>
      </c>
      <c r="F1099" s="105" t="s">
        <v>4560</v>
      </c>
      <c r="G1099" s="105" t="s">
        <v>4561</v>
      </c>
      <c r="H1099" s="105" t="s">
        <v>6501</v>
      </c>
      <c r="I1099" s="105" t="s">
        <v>4547</v>
      </c>
      <c r="J1099" s="105" t="s">
        <v>6517</v>
      </c>
      <c r="K1099" s="105">
        <v>101966474</v>
      </c>
      <c r="L1099" s="105" t="s">
        <v>5757</v>
      </c>
      <c r="M1099" s="105">
        <v>12000</v>
      </c>
      <c r="N1099" s="105" t="s">
        <v>4453</v>
      </c>
      <c r="O1099" s="105" t="s">
        <v>4563</v>
      </c>
      <c r="P1099" s="105" t="s">
        <v>1964</v>
      </c>
      <c r="Q1099" s="105">
        <v>42973</v>
      </c>
      <c r="R1099" s="105">
        <v>0.86041666666666661</v>
      </c>
      <c r="S1099" s="105" t="s">
        <v>4588</v>
      </c>
      <c r="T1099" s="105" t="s">
        <v>4453</v>
      </c>
      <c r="U1099" s="105" t="s">
        <v>3576</v>
      </c>
      <c r="V1099" s="105" t="s">
        <v>3576</v>
      </c>
      <c r="W1099" s="105" t="s">
        <v>4360</v>
      </c>
      <c r="X1099" s="105"/>
      <c r="Y1099" s="105" t="s">
        <v>4555</v>
      </c>
      <c r="Z1099" s="105" t="s">
        <v>7279</v>
      </c>
      <c r="AA1099" s="105">
        <f t="shared" si="170"/>
        <v>2017</v>
      </c>
      <c r="AB1099" s="105">
        <f t="shared" si="171"/>
        <v>8</v>
      </c>
      <c r="AC1099" s="105">
        <f t="shared" si="172"/>
        <v>26</v>
      </c>
      <c r="AD1099" s="105">
        <f t="shared" si="173"/>
        <v>20</v>
      </c>
      <c r="AE1099" s="105">
        <f t="shared" si="174"/>
        <v>39</v>
      </c>
      <c r="AF1099" s="106" t="s">
        <v>7280</v>
      </c>
      <c r="AG1099" s="107" t="s">
        <v>3561</v>
      </c>
      <c r="AH1099" s="107" t="str">
        <f t="shared" si="179"/>
        <v>non-HFTD</v>
      </c>
      <c r="AI1099" s="107" t="s">
        <v>4558</v>
      </c>
      <c r="AJ1099" s="105" t="str">
        <f t="shared" si="175"/>
        <v>Distribution</v>
      </c>
      <c r="AK1099" s="105" t="str">
        <f t="shared" si="176"/>
        <v>non-HFTD - Distribution</v>
      </c>
      <c r="AL1099" s="105" t="str">
        <f t="shared" si="177"/>
        <v>Fire Less than 300 Acres</v>
      </c>
      <c r="AM1099" s="108" t="s">
        <v>4591</v>
      </c>
      <c r="AN1099" s="105" t="str">
        <f t="shared" si="178"/>
        <v>Conductor</v>
      </c>
      <c r="AO1099" s="109">
        <v>361520</v>
      </c>
    </row>
    <row r="1100" spans="1:41" x14ac:dyDescent="0.25">
      <c r="A1100" s="105" t="s">
        <v>4544</v>
      </c>
      <c r="B1100" s="105">
        <v>42973</v>
      </c>
      <c r="C1100" s="105">
        <v>0.87013888888888891</v>
      </c>
      <c r="D1100" s="105">
        <v>38.706564999999998</v>
      </c>
      <c r="E1100" s="105">
        <v>-121.01929</v>
      </c>
      <c r="F1100" s="105" t="s">
        <v>4560</v>
      </c>
      <c r="G1100" s="105" t="s">
        <v>4545</v>
      </c>
      <c r="H1100" s="105" t="s">
        <v>4546</v>
      </c>
      <c r="I1100" s="105" t="s">
        <v>4621</v>
      </c>
      <c r="J1100" s="105" t="s">
        <v>3576</v>
      </c>
      <c r="K1100" s="105">
        <v>101382231</v>
      </c>
      <c r="L1100" s="105" t="s">
        <v>4360</v>
      </c>
      <c r="M1100" s="105" t="s">
        <v>4457</v>
      </c>
      <c r="N1100" s="105" t="s">
        <v>4453</v>
      </c>
      <c r="O1100" s="105" t="s">
        <v>4563</v>
      </c>
      <c r="P1100" s="105" t="s">
        <v>1964</v>
      </c>
      <c r="Q1100" s="105">
        <v>42973</v>
      </c>
      <c r="R1100" s="105">
        <v>0.87013888888888891</v>
      </c>
      <c r="S1100" s="105" t="s">
        <v>4588</v>
      </c>
      <c r="T1100" s="105" t="s">
        <v>4451</v>
      </c>
      <c r="U1100" s="105" t="s">
        <v>3576</v>
      </c>
      <c r="V1100" s="105" t="s">
        <v>3576</v>
      </c>
      <c r="W1100" s="105" t="s">
        <v>4360</v>
      </c>
      <c r="X1100" s="105"/>
      <c r="Y1100" s="105" t="s">
        <v>4571</v>
      </c>
      <c r="Z1100" s="105" t="s">
        <v>7281</v>
      </c>
      <c r="AA1100" s="105">
        <f t="shared" si="170"/>
        <v>2017</v>
      </c>
      <c r="AB1100" s="105">
        <f t="shared" si="171"/>
        <v>8</v>
      </c>
      <c r="AC1100" s="105">
        <f t="shared" si="172"/>
        <v>26</v>
      </c>
      <c r="AD1100" s="105">
        <f t="shared" si="173"/>
        <v>20</v>
      </c>
      <c r="AE1100" s="105">
        <f t="shared" si="174"/>
        <v>53</v>
      </c>
      <c r="AF1100" s="106" t="s">
        <v>4573</v>
      </c>
      <c r="AG1100" s="107" t="s">
        <v>4574</v>
      </c>
      <c r="AH1100" s="107" t="str">
        <f t="shared" si="179"/>
        <v>HFTD</v>
      </c>
      <c r="AI1100" s="107" t="s">
        <v>4558</v>
      </c>
      <c r="AJ1100" s="105" t="str">
        <f t="shared" si="175"/>
        <v>Distribution</v>
      </c>
      <c r="AK1100" s="105" t="str">
        <f t="shared" si="176"/>
        <v>HFTD - Distribution</v>
      </c>
      <c r="AL1100" s="105" t="str">
        <f t="shared" si="177"/>
        <v>Fire Less than 300 Acres</v>
      </c>
      <c r="AM1100" s="108" t="s">
        <v>4591</v>
      </c>
      <c r="AN1100" s="105" t="str">
        <f t="shared" si="178"/>
        <v>Equip Failure - Other</v>
      </c>
      <c r="AO1100" s="109" t="s">
        <v>3576</v>
      </c>
    </row>
    <row r="1101" spans="1:41" x14ac:dyDescent="0.25">
      <c r="A1101" s="105" t="s">
        <v>4544</v>
      </c>
      <c r="B1101" s="105">
        <v>42974</v>
      </c>
      <c r="C1101" s="105">
        <v>0.75763888888888886</v>
      </c>
      <c r="D1101" s="105">
        <v>37.991579999999999</v>
      </c>
      <c r="E1101" s="105">
        <v>-121.34788</v>
      </c>
      <c r="F1101" s="105" t="s">
        <v>4560</v>
      </c>
      <c r="G1101" s="105" t="s">
        <v>4561</v>
      </c>
      <c r="H1101" s="105" t="s">
        <v>4582</v>
      </c>
      <c r="I1101" s="105" t="s">
        <v>4547</v>
      </c>
      <c r="J1101" s="105" t="s">
        <v>4360</v>
      </c>
      <c r="K1101" s="105">
        <v>103193823</v>
      </c>
      <c r="L1101" s="105" t="s">
        <v>4360</v>
      </c>
      <c r="M1101" s="105">
        <v>21000</v>
      </c>
      <c r="N1101" s="105" t="s">
        <v>4453</v>
      </c>
      <c r="O1101" s="105" t="s">
        <v>4563</v>
      </c>
      <c r="P1101" s="105" t="s">
        <v>1964</v>
      </c>
      <c r="Q1101" s="105">
        <v>42974</v>
      </c>
      <c r="R1101" s="105">
        <v>0.75763888888888886</v>
      </c>
      <c r="S1101" s="105" t="s">
        <v>4588</v>
      </c>
      <c r="T1101" s="105" t="s">
        <v>4454</v>
      </c>
      <c r="U1101" s="105" t="s">
        <v>3576</v>
      </c>
      <c r="V1101" s="105" t="s">
        <v>3576</v>
      </c>
      <c r="W1101" s="105" t="s">
        <v>4360</v>
      </c>
      <c r="X1101" s="105"/>
      <c r="Y1101" s="105" t="s">
        <v>4555</v>
      </c>
      <c r="Z1101" s="105" t="s">
        <v>7282</v>
      </c>
      <c r="AA1101" s="105">
        <f t="shared" si="170"/>
        <v>2017</v>
      </c>
      <c r="AB1101" s="105">
        <f t="shared" si="171"/>
        <v>8</v>
      </c>
      <c r="AC1101" s="105">
        <f t="shared" si="172"/>
        <v>27</v>
      </c>
      <c r="AD1101" s="105">
        <f t="shared" si="173"/>
        <v>18</v>
      </c>
      <c r="AE1101" s="105">
        <f t="shared" si="174"/>
        <v>11</v>
      </c>
      <c r="AF1101" s="106" t="s">
        <v>7283</v>
      </c>
      <c r="AG1101" s="107" t="s">
        <v>3561</v>
      </c>
      <c r="AH1101" s="107" t="str">
        <f t="shared" si="179"/>
        <v>non-HFTD</v>
      </c>
      <c r="AI1101" s="107" t="s">
        <v>4558</v>
      </c>
      <c r="AJ1101" s="105" t="str">
        <f t="shared" si="175"/>
        <v>Distribution</v>
      </c>
      <c r="AK1101" s="105" t="str">
        <f t="shared" si="176"/>
        <v>non-HFTD - Distribution</v>
      </c>
      <c r="AL1101" s="105" t="str">
        <f t="shared" si="177"/>
        <v>Fire Less than 300 Acres</v>
      </c>
      <c r="AM1101" s="108" t="s">
        <v>4591</v>
      </c>
      <c r="AN1101" s="105" t="str">
        <f t="shared" si="178"/>
        <v>Splice/Clamp/Connector</v>
      </c>
      <c r="AO1101" s="109">
        <v>227252</v>
      </c>
    </row>
    <row r="1102" spans="1:41" x14ac:dyDescent="0.25">
      <c r="A1102" s="105" t="s">
        <v>4544</v>
      </c>
      <c r="B1102" s="105">
        <v>42974</v>
      </c>
      <c r="C1102" s="105">
        <v>0.83611111111111114</v>
      </c>
      <c r="D1102" s="105">
        <v>38.916536999999998</v>
      </c>
      <c r="E1102" s="105">
        <v>-121.151004</v>
      </c>
      <c r="F1102" s="105" t="s">
        <v>4560</v>
      </c>
      <c r="G1102" s="105" t="s">
        <v>4545</v>
      </c>
      <c r="H1102" s="105" t="s">
        <v>4546</v>
      </c>
      <c r="I1102" s="105" t="s">
        <v>4547</v>
      </c>
      <c r="J1102" s="105" t="s">
        <v>7284</v>
      </c>
      <c r="K1102" s="105">
        <v>100077184</v>
      </c>
      <c r="L1102" s="105" t="s">
        <v>5757</v>
      </c>
      <c r="M1102" s="105">
        <v>12000</v>
      </c>
      <c r="N1102" s="105" t="s">
        <v>4453</v>
      </c>
      <c r="O1102" s="105" t="s">
        <v>4563</v>
      </c>
      <c r="P1102" s="105" t="s">
        <v>1964</v>
      </c>
      <c r="Q1102" s="105">
        <v>42974</v>
      </c>
      <c r="R1102" s="105">
        <v>0.83611111111111114</v>
      </c>
      <c r="S1102" s="105" t="s">
        <v>4551</v>
      </c>
      <c r="T1102" s="105" t="s">
        <v>3576</v>
      </c>
      <c r="U1102" s="105" t="s">
        <v>4560</v>
      </c>
      <c r="V1102" s="105" t="s">
        <v>4553</v>
      </c>
      <c r="W1102" s="105" t="s">
        <v>4360</v>
      </c>
      <c r="X1102" s="105"/>
      <c r="Y1102" s="105" t="s">
        <v>4721</v>
      </c>
      <c r="Z1102" s="105" t="s">
        <v>7285</v>
      </c>
      <c r="AA1102" s="105">
        <f t="shared" si="170"/>
        <v>2017</v>
      </c>
      <c r="AB1102" s="105">
        <f t="shared" si="171"/>
        <v>8</v>
      </c>
      <c r="AC1102" s="105">
        <f t="shared" si="172"/>
        <v>27</v>
      </c>
      <c r="AD1102" s="105">
        <f t="shared" si="173"/>
        <v>20</v>
      </c>
      <c r="AE1102" s="105">
        <f t="shared" si="174"/>
        <v>4</v>
      </c>
      <c r="AF1102" s="106" t="s">
        <v>7286</v>
      </c>
      <c r="AG1102" s="107" t="s">
        <v>4596</v>
      </c>
      <c r="AH1102" s="107" t="str">
        <f t="shared" si="179"/>
        <v>HFTD</v>
      </c>
      <c r="AI1102" s="107" t="s">
        <v>4558</v>
      </c>
      <c r="AJ1102" s="105" t="str">
        <f t="shared" si="175"/>
        <v>Distribution</v>
      </c>
      <c r="AK1102" s="105" t="str">
        <f t="shared" si="176"/>
        <v>HFTD - Distribution</v>
      </c>
      <c r="AL1102" s="105" t="str">
        <f t="shared" si="177"/>
        <v>Fire Less than 300 Acres</v>
      </c>
      <c r="AM1102" s="108" t="s">
        <v>4560</v>
      </c>
      <c r="AN1102" s="105" t="str">
        <f t="shared" si="178"/>
        <v>Branch (OverHanging)</v>
      </c>
      <c r="AO1102" s="109">
        <v>905</v>
      </c>
    </row>
    <row r="1103" spans="1:41" x14ac:dyDescent="0.25">
      <c r="A1103" s="105" t="s">
        <v>4544</v>
      </c>
      <c r="B1103" s="105">
        <v>42974</v>
      </c>
      <c r="C1103" s="105">
        <v>0.9277777777777777</v>
      </c>
      <c r="D1103" s="105">
        <v>37.35848</v>
      </c>
      <c r="E1103" s="105">
        <v>-120.8503</v>
      </c>
      <c r="F1103" s="105" t="s">
        <v>4560</v>
      </c>
      <c r="G1103" s="105" t="s">
        <v>4545</v>
      </c>
      <c r="H1103" s="105" t="s">
        <v>4546</v>
      </c>
      <c r="I1103" s="105" t="s">
        <v>4547</v>
      </c>
      <c r="J1103" s="105" t="s">
        <v>7287</v>
      </c>
      <c r="K1103" s="105">
        <v>103346364</v>
      </c>
      <c r="L1103" s="105" t="s">
        <v>4360</v>
      </c>
      <c r="M1103" s="105">
        <v>12000</v>
      </c>
      <c r="N1103" s="105" t="s">
        <v>4453</v>
      </c>
      <c r="O1103" s="105" t="s">
        <v>4563</v>
      </c>
      <c r="P1103" s="105" t="s">
        <v>1964</v>
      </c>
      <c r="Q1103" s="105">
        <v>42974</v>
      </c>
      <c r="R1103" s="105">
        <v>0.9277777777777777</v>
      </c>
      <c r="S1103" s="105" t="s">
        <v>4551</v>
      </c>
      <c r="T1103" s="105" t="s">
        <v>3576</v>
      </c>
      <c r="U1103" s="105" t="s">
        <v>4560</v>
      </c>
      <c r="V1103" s="105" t="s">
        <v>4553</v>
      </c>
      <c r="W1103" s="105" t="s">
        <v>4360</v>
      </c>
      <c r="X1103" s="105"/>
      <c r="Y1103" s="105" t="s">
        <v>4593</v>
      </c>
      <c r="Z1103" s="105" t="s">
        <v>7288</v>
      </c>
      <c r="AA1103" s="105">
        <f t="shared" si="170"/>
        <v>2017</v>
      </c>
      <c r="AB1103" s="105">
        <f t="shared" si="171"/>
        <v>8</v>
      </c>
      <c r="AC1103" s="105">
        <f t="shared" si="172"/>
        <v>27</v>
      </c>
      <c r="AD1103" s="105">
        <f t="shared" si="173"/>
        <v>22</v>
      </c>
      <c r="AE1103" s="105">
        <f t="shared" si="174"/>
        <v>16</v>
      </c>
      <c r="AF1103" s="106" t="s">
        <v>7289</v>
      </c>
      <c r="AG1103" s="107" t="s">
        <v>3561</v>
      </c>
      <c r="AH1103" s="107" t="str">
        <f t="shared" si="179"/>
        <v>non-HFTD</v>
      </c>
      <c r="AI1103" s="107" t="s">
        <v>4558</v>
      </c>
      <c r="AJ1103" s="105" t="str">
        <f t="shared" si="175"/>
        <v>Distribution</v>
      </c>
      <c r="AK1103" s="105" t="str">
        <f t="shared" si="176"/>
        <v>non-HFTD - Distribution</v>
      </c>
      <c r="AL1103" s="105" t="str">
        <f t="shared" si="177"/>
        <v>Fire Less than 300 Acres</v>
      </c>
      <c r="AM1103" s="108" t="s">
        <v>4560</v>
      </c>
      <c r="AN1103" s="105" t="str">
        <f t="shared" si="178"/>
        <v>Branch (Not overhanging, Distance Unknown)</v>
      </c>
      <c r="AO1103" s="109">
        <v>81574</v>
      </c>
    </row>
    <row r="1104" spans="1:41" x14ac:dyDescent="0.25">
      <c r="A1104" s="105" t="s">
        <v>4544</v>
      </c>
      <c r="B1104" s="105">
        <v>42975</v>
      </c>
      <c r="C1104" s="105">
        <v>0.2722222222222222</v>
      </c>
      <c r="D1104" s="105">
        <v>35.42183</v>
      </c>
      <c r="E1104" s="105">
        <v>-119.0304</v>
      </c>
      <c r="F1104" s="105" t="s">
        <v>4560</v>
      </c>
      <c r="G1104" s="105" t="s">
        <v>4561</v>
      </c>
      <c r="H1104" s="105" t="s">
        <v>4546</v>
      </c>
      <c r="I1104" s="105" t="s">
        <v>4547</v>
      </c>
      <c r="J1104" s="105" t="s">
        <v>7290</v>
      </c>
      <c r="K1104" s="105">
        <v>103139674</v>
      </c>
      <c r="L1104" s="105" t="s">
        <v>4360</v>
      </c>
      <c r="M1104" s="105" t="s">
        <v>4457</v>
      </c>
      <c r="N1104" s="105" t="s">
        <v>4453</v>
      </c>
      <c r="O1104" s="105" t="s">
        <v>4563</v>
      </c>
      <c r="P1104" s="105" t="s">
        <v>1964</v>
      </c>
      <c r="Q1104" s="105">
        <v>42975</v>
      </c>
      <c r="R1104" s="105">
        <v>0.2722222222222222</v>
      </c>
      <c r="S1104" s="105" t="s">
        <v>4588</v>
      </c>
      <c r="T1104" s="105" t="s">
        <v>4451</v>
      </c>
      <c r="U1104" s="105" t="s">
        <v>3576</v>
      </c>
      <c r="V1104" s="105" t="s">
        <v>3576</v>
      </c>
      <c r="W1104" s="105" t="s">
        <v>4360</v>
      </c>
      <c r="X1104" s="105"/>
      <c r="Y1104" s="105" t="s">
        <v>4571</v>
      </c>
      <c r="Z1104" s="105" t="s">
        <v>7291</v>
      </c>
      <c r="AA1104" s="105">
        <f t="shared" si="170"/>
        <v>2017</v>
      </c>
      <c r="AB1104" s="105">
        <f t="shared" si="171"/>
        <v>8</v>
      </c>
      <c r="AC1104" s="105">
        <f t="shared" si="172"/>
        <v>28</v>
      </c>
      <c r="AD1104" s="105">
        <f t="shared" si="173"/>
        <v>6</v>
      </c>
      <c r="AE1104" s="105">
        <f t="shared" si="174"/>
        <v>32</v>
      </c>
      <c r="AF1104" s="106" t="s">
        <v>4573</v>
      </c>
      <c r="AG1104" s="107" t="s">
        <v>3561</v>
      </c>
      <c r="AH1104" s="107" t="str">
        <f t="shared" si="179"/>
        <v>non-HFTD</v>
      </c>
      <c r="AI1104" s="107" t="s">
        <v>4558</v>
      </c>
      <c r="AJ1104" s="105" t="str">
        <f t="shared" si="175"/>
        <v>Distribution</v>
      </c>
      <c r="AK1104" s="105" t="str">
        <f t="shared" si="176"/>
        <v>non-HFTD - Distribution</v>
      </c>
      <c r="AL1104" s="105" t="str">
        <f t="shared" si="177"/>
        <v>Fire Less than 300 Acres</v>
      </c>
      <c r="AM1104" s="108" t="s">
        <v>4591</v>
      </c>
      <c r="AN1104" s="105" t="str">
        <f t="shared" si="178"/>
        <v>Equip Failure - Other</v>
      </c>
      <c r="AO1104" s="109" t="s">
        <v>3576</v>
      </c>
    </row>
    <row r="1105" spans="1:41" x14ac:dyDescent="0.25">
      <c r="A1105" s="105" t="s">
        <v>4544</v>
      </c>
      <c r="B1105" s="105">
        <v>42975</v>
      </c>
      <c r="C1105" s="105">
        <v>0.35833333333333334</v>
      </c>
      <c r="D1105" s="105">
        <v>35.724494999999997</v>
      </c>
      <c r="E1105" s="105">
        <v>-119.53413500000001</v>
      </c>
      <c r="F1105" s="105" t="s">
        <v>4560</v>
      </c>
      <c r="G1105" s="105" t="s">
        <v>4545</v>
      </c>
      <c r="H1105" s="105" t="s">
        <v>4582</v>
      </c>
      <c r="I1105" s="105" t="s">
        <v>4547</v>
      </c>
      <c r="J1105" s="105" t="s">
        <v>4360</v>
      </c>
      <c r="K1105" s="105">
        <v>100171751</v>
      </c>
      <c r="L1105" s="105" t="s">
        <v>4360</v>
      </c>
      <c r="M1105" s="105">
        <v>12000</v>
      </c>
      <c r="N1105" s="105" t="s">
        <v>4453</v>
      </c>
      <c r="O1105" s="105" t="s">
        <v>4563</v>
      </c>
      <c r="P1105" s="105" t="s">
        <v>1964</v>
      </c>
      <c r="Q1105" s="105">
        <v>42975</v>
      </c>
      <c r="R1105" s="105">
        <v>0.35833333333333334</v>
      </c>
      <c r="S1105" s="105" t="s">
        <v>4551</v>
      </c>
      <c r="T1105" s="105" t="s">
        <v>3576</v>
      </c>
      <c r="U1105" s="105" t="s">
        <v>4564</v>
      </c>
      <c r="V1105" s="105" t="s">
        <v>4553</v>
      </c>
      <c r="W1105" s="105" t="s">
        <v>4360</v>
      </c>
      <c r="X1105" s="105"/>
      <c r="Y1105" s="105" t="s">
        <v>4555</v>
      </c>
      <c r="Z1105" s="105" t="s">
        <v>7292</v>
      </c>
      <c r="AA1105" s="105">
        <f t="shared" si="170"/>
        <v>2017</v>
      </c>
      <c r="AB1105" s="105">
        <f t="shared" si="171"/>
        <v>8</v>
      </c>
      <c r="AC1105" s="105">
        <f t="shared" si="172"/>
        <v>28</v>
      </c>
      <c r="AD1105" s="105">
        <f t="shared" si="173"/>
        <v>8</v>
      </c>
      <c r="AE1105" s="105">
        <f t="shared" si="174"/>
        <v>36</v>
      </c>
      <c r="AF1105" s="106" t="s">
        <v>7293</v>
      </c>
      <c r="AG1105" s="107" t="s">
        <v>3561</v>
      </c>
      <c r="AH1105" s="107" t="str">
        <f t="shared" si="179"/>
        <v>non-HFTD</v>
      </c>
      <c r="AI1105" s="107" t="s">
        <v>4558</v>
      </c>
      <c r="AJ1105" s="105" t="str">
        <f t="shared" si="175"/>
        <v>Distribution</v>
      </c>
      <c r="AK1105" s="105" t="str">
        <f t="shared" si="176"/>
        <v>non-HFTD - Distribution</v>
      </c>
      <c r="AL1105" s="105" t="str">
        <f t="shared" si="177"/>
        <v>Fire Less than 300 Acres</v>
      </c>
      <c r="AM1105" s="108" t="s">
        <v>4564</v>
      </c>
      <c r="AN1105" s="105" t="str">
        <f t="shared" si="178"/>
        <v>Animal</v>
      </c>
      <c r="AO1105" s="109">
        <v>12343</v>
      </c>
    </row>
    <row r="1106" spans="1:41" x14ac:dyDescent="0.25">
      <c r="A1106" s="105" t="s">
        <v>4544</v>
      </c>
      <c r="B1106" s="105">
        <v>42975</v>
      </c>
      <c r="C1106" s="105">
        <v>0.38472222222222219</v>
      </c>
      <c r="D1106" s="105">
        <v>38.7442967</v>
      </c>
      <c r="E1106" s="105">
        <v>-122.649055</v>
      </c>
      <c r="F1106" s="105" t="s">
        <v>4560</v>
      </c>
      <c r="G1106" s="105" t="s">
        <v>4545</v>
      </c>
      <c r="H1106" s="105" t="s">
        <v>4546</v>
      </c>
      <c r="I1106" s="105" t="s">
        <v>4621</v>
      </c>
      <c r="J1106" s="105" t="s">
        <v>3576</v>
      </c>
      <c r="K1106" s="105">
        <v>103781085</v>
      </c>
      <c r="L1106" s="105" t="s">
        <v>4360</v>
      </c>
      <c r="M1106" s="105" t="s">
        <v>4457</v>
      </c>
      <c r="N1106" s="105" t="s">
        <v>4453</v>
      </c>
      <c r="O1106" s="105" t="s">
        <v>4563</v>
      </c>
      <c r="P1106" s="105" t="s">
        <v>1964</v>
      </c>
      <c r="Q1106" s="105">
        <v>42975</v>
      </c>
      <c r="R1106" s="105">
        <v>0.38472222222222219</v>
      </c>
      <c r="S1106" s="105" t="s">
        <v>4588</v>
      </c>
      <c r="T1106" s="105" t="s">
        <v>4454</v>
      </c>
      <c r="U1106" s="105" t="s">
        <v>3576</v>
      </c>
      <c r="V1106" s="105" t="s">
        <v>3576</v>
      </c>
      <c r="W1106" s="105" t="s">
        <v>4360</v>
      </c>
      <c r="X1106" s="105"/>
      <c r="Y1106" s="105" t="s">
        <v>4571</v>
      </c>
      <c r="Z1106" s="105" t="s">
        <v>7294</v>
      </c>
      <c r="AA1106" s="105">
        <f t="shared" si="170"/>
        <v>2017</v>
      </c>
      <c r="AB1106" s="105">
        <f t="shared" si="171"/>
        <v>8</v>
      </c>
      <c r="AC1106" s="105">
        <f t="shared" si="172"/>
        <v>28</v>
      </c>
      <c r="AD1106" s="105">
        <f t="shared" si="173"/>
        <v>9</v>
      </c>
      <c r="AE1106" s="105">
        <f t="shared" si="174"/>
        <v>14</v>
      </c>
      <c r="AF1106" s="106" t="s">
        <v>4573</v>
      </c>
      <c r="AG1106" s="107" t="s">
        <v>4574</v>
      </c>
      <c r="AH1106" s="107" t="str">
        <f t="shared" si="179"/>
        <v>HFTD</v>
      </c>
      <c r="AI1106" s="107" t="s">
        <v>4558</v>
      </c>
      <c r="AJ1106" s="105" t="str">
        <f t="shared" si="175"/>
        <v>Distribution</v>
      </c>
      <c r="AK1106" s="105" t="str">
        <f t="shared" si="176"/>
        <v>HFTD - Distribution</v>
      </c>
      <c r="AL1106" s="105" t="str">
        <f t="shared" si="177"/>
        <v>Fire Less than 300 Acres</v>
      </c>
      <c r="AM1106" s="108" t="s">
        <v>4591</v>
      </c>
      <c r="AN1106" s="105" t="str">
        <f t="shared" si="178"/>
        <v>Splice/Clamp/Connector</v>
      </c>
      <c r="AO1106" s="109" t="s">
        <v>3576</v>
      </c>
    </row>
    <row r="1107" spans="1:41" x14ac:dyDescent="0.25">
      <c r="A1107" s="105" t="s">
        <v>4544</v>
      </c>
      <c r="B1107" s="105">
        <v>42975</v>
      </c>
      <c r="C1107" s="105">
        <v>0.42152777777777778</v>
      </c>
      <c r="D1107" s="105">
        <v>39.047199999999997</v>
      </c>
      <c r="E1107" s="105">
        <v>-120.78588999999999</v>
      </c>
      <c r="F1107" s="105" t="s">
        <v>4560</v>
      </c>
      <c r="G1107" s="105" t="s">
        <v>4545</v>
      </c>
      <c r="H1107" s="105" t="s">
        <v>4582</v>
      </c>
      <c r="I1107" s="105" t="s">
        <v>4547</v>
      </c>
      <c r="J1107" s="105" t="s">
        <v>7295</v>
      </c>
      <c r="K1107" s="105">
        <v>100019525</v>
      </c>
      <c r="L1107" s="105" t="s">
        <v>4360</v>
      </c>
      <c r="M1107" s="105">
        <v>12000</v>
      </c>
      <c r="N1107" s="105" t="s">
        <v>4453</v>
      </c>
      <c r="O1107" s="105" t="s">
        <v>4563</v>
      </c>
      <c r="P1107" s="105" t="s">
        <v>1964</v>
      </c>
      <c r="Q1107" s="105">
        <v>42975</v>
      </c>
      <c r="R1107" s="105">
        <v>0.42152777777777778</v>
      </c>
      <c r="S1107" s="105" t="s">
        <v>4551</v>
      </c>
      <c r="T1107" s="105" t="s">
        <v>3576</v>
      </c>
      <c r="U1107" s="105" t="s">
        <v>4560</v>
      </c>
      <c r="V1107" s="105" t="s">
        <v>4553</v>
      </c>
      <c r="W1107" s="105" t="s">
        <v>4554</v>
      </c>
      <c r="X1107" s="105" t="s">
        <v>4599</v>
      </c>
      <c r="Y1107" s="105" t="s">
        <v>4555</v>
      </c>
      <c r="Z1107" s="105" t="s">
        <v>7296</v>
      </c>
      <c r="AA1107" s="105">
        <f t="shared" si="170"/>
        <v>2017</v>
      </c>
      <c r="AB1107" s="105">
        <f t="shared" si="171"/>
        <v>8</v>
      </c>
      <c r="AC1107" s="105">
        <f t="shared" si="172"/>
        <v>28</v>
      </c>
      <c r="AD1107" s="105">
        <f t="shared" si="173"/>
        <v>10</v>
      </c>
      <c r="AE1107" s="105">
        <f t="shared" si="174"/>
        <v>7</v>
      </c>
      <c r="AF1107" s="106" t="s">
        <v>7297</v>
      </c>
      <c r="AG1107" s="107" t="s">
        <v>4574</v>
      </c>
      <c r="AH1107" s="107" t="str">
        <f t="shared" si="179"/>
        <v>HFTD</v>
      </c>
      <c r="AI1107" s="107" t="s">
        <v>4558</v>
      </c>
      <c r="AJ1107" s="105" t="str">
        <f t="shared" si="175"/>
        <v>Distribution</v>
      </c>
      <c r="AK1107" s="105" t="str">
        <f t="shared" si="176"/>
        <v>HFTD - Distribution</v>
      </c>
      <c r="AL1107" s="105" t="str">
        <f t="shared" si="177"/>
        <v>Fire Less than 300 Acres</v>
      </c>
      <c r="AM1107" s="108" t="s">
        <v>4559</v>
      </c>
      <c r="AN1107" s="105" t="str">
        <f t="shared" si="178"/>
        <v>3rd Party - Unknown</v>
      </c>
      <c r="AO1107" s="109">
        <v>10077</v>
      </c>
    </row>
    <row r="1108" spans="1:41" x14ac:dyDescent="0.25">
      <c r="A1108" s="105" t="s">
        <v>4544</v>
      </c>
      <c r="B1108" s="105">
        <v>42975</v>
      </c>
      <c r="C1108" s="105">
        <v>0.57986111111111105</v>
      </c>
      <c r="D1108" s="105">
        <v>37.685699999999997</v>
      </c>
      <c r="E1108" s="105">
        <v>-120.80670000000001</v>
      </c>
      <c r="F1108" s="105" t="s">
        <v>4560</v>
      </c>
      <c r="G1108" s="105" t="s">
        <v>4545</v>
      </c>
      <c r="H1108" s="105" t="s">
        <v>4546</v>
      </c>
      <c r="I1108" s="105" t="s">
        <v>4621</v>
      </c>
      <c r="J1108" s="105" t="s">
        <v>3576</v>
      </c>
      <c r="K1108" s="105">
        <v>102327313</v>
      </c>
      <c r="L1108" s="105" t="s">
        <v>4549</v>
      </c>
      <c r="M1108" s="105" t="s">
        <v>4457</v>
      </c>
      <c r="N1108" s="105" t="s">
        <v>4453</v>
      </c>
      <c r="O1108" s="105" t="s">
        <v>4563</v>
      </c>
      <c r="P1108" s="105" t="s">
        <v>1964</v>
      </c>
      <c r="Q1108" s="105">
        <v>42975</v>
      </c>
      <c r="R1108" s="105">
        <v>0.57986111111111105</v>
      </c>
      <c r="S1108" s="105" t="s">
        <v>4588</v>
      </c>
      <c r="T1108" s="105" t="s">
        <v>4454</v>
      </c>
      <c r="U1108" s="105" t="s">
        <v>3576</v>
      </c>
      <c r="V1108" s="105" t="s">
        <v>3576</v>
      </c>
      <c r="W1108" s="105" t="s">
        <v>4360</v>
      </c>
      <c r="X1108" s="105"/>
      <c r="Y1108" s="105" t="s">
        <v>4571</v>
      </c>
      <c r="Z1108" s="105" t="s">
        <v>7298</v>
      </c>
      <c r="AA1108" s="105">
        <f t="shared" si="170"/>
        <v>2017</v>
      </c>
      <c r="AB1108" s="105">
        <f t="shared" si="171"/>
        <v>8</v>
      </c>
      <c r="AC1108" s="105">
        <f t="shared" si="172"/>
        <v>28</v>
      </c>
      <c r="AD1108" s="105">
        <f t="shared" si="173"/>
        <v>13</v>
      </c>
      <c r="AE1108" s="105">
        <f t="shared" si="174"/>
        <v>55</v>
      </c>
      <c r="AF1108" s="106" t="s">
        <v>4573</v>
      </c>
      <c r="AG1108" s="107" t="s">
        <v>3561</v>
      </c>
      <c r="AH1108" s="107" t="str">
        <f t="shared" si="179"/>
        <v>non-HFTD</v>
      </c>
      <c r="AI1108" s="107" t="s">
        <v>4558</v>
      </c>
      <c r="AJ1108" s="105" t="str">
        <f t="shared" si="175"/>
        <v>Distribution</v>
      </c>
      <c r="AK1108" s="105" t="str">
        <f t="shared" si="176"/>
        <v>non-HFTD - Distribution</v>
      </c>
      <c r="AL1108" s="105" t="str">
        <f t="shared" si="177"/>
        <v>Fire Less than 300 Acres</v>
      </c>
      <c r="AM1108" s="108" t="s">
        <v>4591</v>
      </c>
      <c r="AN1108" s="105" t="str">
        <f t="shared" si="178"/>
        <v>Splice/Clamp/Connector</v>
      </c>
      <c r="AO1108" s="109" t="s">
        <v>3576</v>
      </c>
    </row>
    <row r="1109" spans="1:41" x14ac:dyDescent="0.25">
      <c r="A1109" s="105" t="s">
        <v>4544</v>
      </c>
      <c r="B1109" s="105">
        <v>42975</v>
      </c>
      <c r="C1109" s="105">
        <v>0.58750000000000002</v>
      </c>
      <c r="D1109" s="105">
        <v>38.634014999999998</v>
      </c>
      <c r="E1109" s="105">
        <v>-122.41944700000001</v>
      </c>
      <c r="F1109" s="105" t="s">
        <v>4560</v>
      </c>
      <c r="G1109" s="105" t="s">
        <v>4545</v>
      </c>
      <c r="H1109" s="105" t="s">
        <v>4546</v>
      </c>
      <c r="I1109" s="105" t="s">
        <v>4547</v>
      </c>
      <c r="J1109" s="105" t="s">
        <v>5756</v>
      </c>
      <c r="K1109" s="105">
        <v>102253236</v>
      </c>
      <c r="L1109" s="105" t="s">
        <v>4360</v>
      </c>
      <c r="M1109" s="105">
        <v>21000</v>
      </c>
      <c r="N1109" s="105" t="s">
        <v>4453</v>
      </c>
      <c r="O1109" s="105" t="s">
        <v>4563</v>
      </c>
      <c r="P1109" s="105" t="s">
        <v>1964</v>
      </c>
      <c r="Q1109" s="105">
        <v>42975</v>
      </c>
      <c r="R1109" s="105">
        <v>0.58750000000000002</v>
      </c>
      <c r="S1109" s="105" t="s">
        <v>4588</v>
      </c>
      <c r="T1109" s="105" t="s">
        <v>4451</v>
      </c>
      <c r="U1109" s="105" t="s">
        <v>3576</v>
      </c>
      <c r="V1109" s="105" t="s">
        <v>3576</v>
      </c>
      <c r="W1109" s="105" t="s">
        <v>4360</v>
      </c>
      <c r="X1109" s="105"/>
      <c r="Y1109" s="105" t="s">
        <v>4555</v>
      </c>
      <c r="Z1109" s="105" t="s">
        <v>7299</v>
      </c>
      <c r="AA1109" s="105">
        <f t="shared" si="170"/>
        <v>2017</v>
      </c>
      <c r="AB1109" s="105">
        <f t="shared" si="171"/>
        <v>8</v>
      </c>
      <c r="AC1109" s="105">
        <f t="shared" si="172"/>
        <v>28</v>
      </c>
      <c r="AD1109" s="105">
        <f t="shared" si="173"/>
        <v>14</v>
      </c>
      <c r="AE1109" s="105">
        <f t="shared" si="174"/>
        <v>6</v>
      </c>
      <c r="AF1109" s="106" t="s">
        <v>2427</v>
      </c>
      <c r="AG1109" s="107" t="s">
        <v>4596</v>
      </c>
      <c r="AH1109" s="107" t="str">
        <f t="shared" si="179"/>
        <v>HFTD</v>
      </c>
      <c r="AI1109" s="107" t="s">
        <v>4558</v>
      </c>
      <c r="AJ1109" s="105" t="str">
        <f t="shared" si="175"/>
        <v>Distribution</v>
      </c>
      <c r="AK1109" s="105" t="str">
        <f t="shared" si="176"/>
        <v>HFTD - Distribution</v>
      </c>
      <c r="AL1109" s="105" t="str">
        <f t="shared" si="177"/>
        <v>Fire Less than 300 Acres</v>
      </c>
      <c r="AM1109" s="108" t="s">
        <v>4591</v>
      </c>
      <c r="AN1109" s="105" t="str">
        <f t="shared" si="178"/>
        <v>Equip Failure - Other</v>
      </c>
      <c r="AO1109" s="109">
        <v>1896</v>
      </c>
    </row>
    <row r="1110" spans="1:41" x14ac:dyDescent="0.25">
      <c r="A1110" s="105" t="s">
        <v>4544</v>
      </c>
      <c r="B1110" s="105">
        <v>42975</v>
      </c>
      <c r="C1110" s="105">
        <v>0.59930555555555554</v>
      </c>
      <c r="D1110" s="105">
        <v>38.505395</v>
      </c>
      <c r="E1110" s="105">
        <v>-120.75915999999999</v>
      </c>
      <c r="F1110" s="105" t="s">
        <v>4560</v>
      </c>
      <c r="G1110" s="105" t="s">
        <v>4545</v>
      </c>
      <c r="H1110" s="105" t="s">
        <v>4582</v>
      </c>
      <c r="I1110" s="105" t="s">
        <v>4547</v>
      </c>
      <c r="J1110" s="105" t="s">
        <v>5756</v>
      </c>
      <c r="K1110" s="105">
        <v>101260228</v>
      </c>
      <c r="L1110" s="105" t="s">
        <v>5757</v>
      </c>
      <c r="M1110" s="105">
        <v>12000</v>
      </c>
      <c r="N1110" s="105" t="s">
        <v>4455</v>
      </c>
      <c r="O1110" s="105" t="s">
        <v>4563</v>
      </c>
      <c r="P1110" s="105" t="s">
        <v>1964</v>
      </c>
      <c r="Q1110" s="105">
        <v>42975</v>
      </c>
      <c r="R1110" s="105">
        <v>0.59930555555555554</v>
      </c>
      <c r="S1110" s="105" t="s">
        <v>4588</v>
      </c>
      <c r="T1110" s="105" t="s">
        <v>4455</v>
      </c>
      <c r="U1110" s="105" t="s">
        <v>3576</v>
      </c>
      <c r="V1110" s="105" t="s">
        <v>3576</v>
      </c>
      <c r="W1110" s="105" t="s">
        <v>4360</v>
      </c>
      <c r="X1110" s="105"/>
      <c r="Y1110" s="105" t="s">
        <v>4555</v>
      </c>
      <c r="Z1110" s="105" t="s">
        <v>7300</v>
      </c>
      <c r="AA1110" s="105">
        <f t="shared" si="170"/>
        <v>2017</v>
      </c>
      <c r="AB1110" s="105">
        <f t="shared" si="171"/>
        <v>8</v>
      </c>
      <c r="AC1110" s="105">
        <f t="shared" si="172"/>
        <v>28</v>
      </c>
      <c r="AD1110" s="105">
        <f t="shared" si="173"/>
        <v>14</v>
      </c>
      <c r="AE1110" s="105">
        <f t="shared" si="174"/>
        <v>23</v>
      </c>
      <c r="AF1110" s="106" t="s">
        <v>7301</v>
      </c>
      <c r="AG1110" s="107" t="s">
        <v>3561</v>
      </c>
      <c r="AH1110" s="107" t="str">
        <f t="shared" si="179"/>
        <v>non-HFTD</v>
      </c>
      <c r="AI1110" s="107" t="s">
        <v>4558</v>
      </c>
      <c r="AJ1110" s="105" t="str">
        <f t="shared" si="175"/>
        <v>Distribution</v>
      </c>
      <c r="AK1110" s="105" t="str">
        <f t="shared" si="176"/>
        <v>non-HFTD - Distribution</v>
      </c>
      <c r="AL1110" s="105" t="str">
        <f t="shared" si="177"/>
        <v>Fire Less than 300 Acres</v>
      </c>
      <c r="AM1110" s="108" t="s">
        <v>4591</v>
      </c>
      <c r="AN1110" s="105" t="str">
        <f t="shared" si="178"/>
        <v>Fuse</v>
      </c>
      <c r="AO1110" s="109">
        <v>588</v>
      </c>
    </row>
    <row r="1111" spans="1:41" x14ac:dyDescent="0.25">
      <c r="A1111" s="105" t="s">
        <v>4544</v>
      </c>
      <c r="B1111" s="105">
        <v>42975</v>
      </c>
      <c r="C1111" s="105">
        <v>0.62430555555555556</v>
      </c>
      <c r="D1111" s="105">
        <v>40.285277999999998</v>
      </c>
      <c r="E1111" s="105">
        <v>-123.872778</v>
      </c>
      <c r="F1111" s="105" t="s">
        <v>4560</v>
      </c>
      <c r="G1111" s="105" t="s">
        <v>4545</v>
      </c>
      <c r="H1111" s="105" t="s">
        <v>6501</v>
      </c>
      <c r="I1111" s="105" t="s">
        <v>4547</v>
      </c>
      <c r="J1111" s="105" t="s">
        <v>5756</v>
      </c>
      <c r="K1111" s="105">
        <v>100990599</v>
      </c>
      <c r="L1111" s="105" t="s">
        <v>4360</v>
      </c>
      <c r="M1111" s="105">
        <v>12000</v>
      </c>
      <c r="N1111" s="105" t="s">
        <v>4453</v>
      </c>
      <c r="O1111" s="105" t="s">
        <v>4563</v>
      </c>
      <c r="P1111" s="105" t="s">
        <v>1964</v>
      </c>
      <c r="Q1111" s="105">
        <v>42975</v>
      </c>
      <c r="R1111" s="105">
        <v>0.62430555555555556</v>
      </c>
      <c r="S1111" s="105" t="s">
        <v>4551</v>
      </c>
      <c r="T1111" s="105" t="s">
        <v>3576</v>
      </c>
      <c r="U1111" s="105" t="s">
        <v>4560</v>
      </c>
      <c r="V1111" s="105" t="s">
        <v>4553</v>
      </c>
      <c r="W1111" s="105" t="s">
        <v>4360</v>
      </c>
      <c r="X1111" s="105"/>
      <c r="Y1111" s="105" t="s">
        <v>4665</v>
      </c>
      <c r="Z1111" s="105" t="s">
        <v>7302</v>
      </c>
      <c r="AA1111" s="105">
        <f t="shared" si="170"/>
        <v>2017</v>
      </c>
      <c r="AB1111" s="105">
        <f t="shared" si="171"/>
        <v>8</v>
      </c>
      <c r="AC1111" s="105">
        <f t="shared" si="172"/>
        <v>28</v>
      </c>
      <c r="AD1111" s="105">
        <f t="shared" si="173"/>
        <v>14</v>
      </c>
      <c r="AE1111" s="105">
        <f t="shared" si="174"/>
        <v>59</v>
      </c>
      <c r="AF1111" s="106" t="s">
        <v>7303</v>
      </c>
      <c r="AG1111" s="107" t="s">
        <v>4596</v>
      </c>
      <c r="AH1111" s="107" t="str">
        <f t="shared" si="179"/>
        <v>HFTD</v>
      </c>
      <c r="AI1111" s="107" t="s">
        <v>4558</v>
      </c>
      <c r="AJ1111" s="105" t="str">
        <f t="shared" si="175"/>
        <v>Distribution</v>
      </c>
      <c r="AK1111" s="105" t="str">
        <f t="shared" si="176"/>
        <v>HFTD - Distribution</v>
      </c>
      <c r="AL1111" s="105" t="str">
        <f t="shared" si="177"/>
        <v>Fire Less than 300 Acres</v>
      </c>
      <c r="AM1111" s="108" t="s">
        <v>4560</v>
      </c>
      <c r="AN1111" s="105" t="str">
        <f t="shared" si="178"/>
        <v>Fell into (Moderate-Severe defect)</v>
      </c>
      <c r="AO1111" s="109">
        <v>2688</v>
      </c>
    </row>
    <row r="1112" spans="1:41" x14ac:dyDescent="0.25">
      <c r="A1112" s="105" t="s">
        <v>4544</v>
      </c>
      <c r="B1112" s="105">
        <v>42975</v>
      </c>
      <c r="C1112" s="105">
        <v>0.99722222222222223</v>
      </c>
      <c r="D1112" s="105">
        <v>40.119709</v>
      </c>
      <c r="E1112" s="105">
        <v>-123.64400000000001</v>
      </c>
      <c r="F1112" s="105" t="s">
        <v>4560</v>
      </c>
      <c r="G1112" s="105" t="s">
        <v>4545</v>
      </c>
      <c r="H1112" s="105" t="s">
        <v>4582</v>
      </c>
      <c r="I1112" s="105" t="s">
        <v>4547</v>
      </c>
      <c r="J1112" s="105" t="s">
        <v>5756</v>
      </c>
      <c r="K1112" s="105">
        <v>103844288</v>
      </c>
      <c r="L1112" s="105" t="s">
        <v>4360</v>
      </c>
      <c r="M1112" s="105">
        <v>12000</v>
      </c>
      <c r="N1112" s="105" t="s">
        <v>4453</v>
      </c>
      <c r="O1112" s="105" t="s">
        <v>4563</v>
      </c>
      <c r="P1112" s="105" t="s">
        <v>1964</v>
      </c>
      <c r="Q1112" s="105">
        <v>42975</v>
      </c>
      <c r="R1112" s="105">
        <v>0.99722222222222223</v>
      </c>
      <c r="S1112" s="105" t="s">
        <v>4551</v>
      </c>
      <c r="T1112" s="105" t="s">
        <v>3576</v>
      </c>
      <c r="U1112" s="105" t="s">
        <v>4560</v>
      </c>
      <c r="V1112" s="105" t="s">
        <v>4553</v>
      </c>
      <c r="W1112" s="105" t="s">
        <v>4360</v>
      </c>
      <c r="X1112" s="105"/>
      <c r="Y1112" s="105" t="s">
        <v>4593</v>
      </c>
      <c r="Z1112" s="105" t="s">
        <v>7304</v>
      </c>
      <c r="AA1112" s="105">
        <f t="shared" si="170"/>
        <v>2017</v>
      </c>
      <c r="AB1112" s="105">
        <f t="shared" si="171"/>
        <v>8</v>
      </c>
      <c r="AC1112" s="105">
        <f t="shared" si="172"/>
        <v>28</v>
      </c>
      <c r="AD1112" s="105">
        <f t="shared" si="173"/>
        <v>23</v>
      </c>
      <c r="AE1112" s="105">
        <f t="shared" si="174"/>
        <v>56</v>
      </c>
      <c r="AF1112" s="106" t="s">
        <v>532</v>
      </c>
      <c r="AG1112" s="107" t="s">
        <v>3561</v>
      </c>
      <c r="AH1112" s="107" t="str">
        <f t="shared" si="179"/>
        <v>non-HFTD</v>
      </c>
      <c r="AI1112" s="107" t="s">
        <v>4558</v>
      </c>
      <c r="AJ1112" s="105" t="str">
        <f t="shared" si="175"/>
        <v>Distribution</v>
      </c>
      <c r="AK1112" s="105" t="str">
        <f t="shared" si="176"/>
        <v>non-HFTD - Distribution</v>
      </c>
      <c r="AL1112" s="105" t="str">
        <f t="shared" si="177"/>
        <v>Fire Less than 300 Acres</v>
      </c>
      <c r="AM1112" s="108" t="s">
        <v>4560</v>
      </c>
      <c r="AN1112" s="105" t="str">
        <f t="shared" si="178"/>
        <v>Branch (Not overhanging, Distance Unknown)</v>
      </c>
      <c r="AO1112" s="109">
        <v>3892</v>
      </c>
    </row>
    <row r="1113" spans="1:41" x14ac:dyDescent="0.25">
      <c r="A1113" s="105" t="s">
        <v>4544</v>
      </c>
      <c r="B1113" s="105">
        <v>42976</v>
      </c>
      <c r="C1113" s="105">
        <v>0.25555555555555559</v>
      </c>
      <c r="D1113" s="105">
        <v>38.236499999999999</v>
      </c>
      <c r="E1113" s="105">
        <v>-122.46080000000001</v>
      </c>
      <c r="F1113" s="105" t="s">
        <v>4560</v>
      </c>
      <c r="G1113" s="105" t="s">
        <v>4545</v>
      </c>
      <c r="H1113" s="105" t="s">
        <v>4546</v>
      </c>
      <c r="I1113" s="105" t="s">
        <v>4547</v>
      </c>
      <c r="J1113" s="105" t="s">
        <v>4360</v>
      </c>
      <c r="K1113" s="105">
        <v>101998998</v>
      </c>
      <c r="L1113" s="105" t="s">
        <v>4360</v>
      </c>
      <c r="M1113" s="105">
        <v>12000</v>
      </c>
      <c r="N1113" s="105" t="s">
        <v>4453</v>
      </c>
      <c r="O1113" s="105" t="s">
        <v>4563</v>
      </c>
      <c r="P1113" s="105" t="s">
        <v>1964</v>
      </c>
      <c r="Q1113" s="105">
        <v>42976</v>
      </c>
      <c r="R1113" s="105">
        <v>0.25555555555555559</v>
      </c>
      <c r="S1113" s="105" t="s">
        <v>4551</v>
      </c>
      <c r="T1113" s="105" t="s">
        <v>3576</v>
      </c>
      <c r="U1113" s="105" t="s">
        <v>4552</v>
      </c>
      <c r="V1113" s="105" t="s">
        <v>4456</v>
      </c>
      <c r="W1113" s="105" t="s">
        <v>4554</v>
      </c>
      <c r="X1113" s="105" t="s">
        <v>4599</v>
      </c>
      <c r="Y1113" s="105" t="s">
        <v>4555</v>
      </c>
      <c r="Z1113" s="105" t="s">
        <v>7305</v>
      </c>
      <c r="AA1113" s="105">
        <f t="shared" si="170"/>
        <v>2017</v>
      </c>
      <c r="AB1113" s="105">
        <f t="shared" si="171"/>
        <v>8</v>
      </c>
      <c r="AC1113" s="105">
        <f t="shared" si="172"/>
        <v>29</v>
      </c>
      <c r="AD1113" s="105">
        <f t="shared" si="173"/>
        <v>6</v>
      </c>
      <c r="AE1113" s="105">
        <f t="shared" si="174"/>
        <v>8</v>
      </c>
      <c r="AF1113" s="106" t="s">
        <v>7306</v>
      </c>
      <c r="AG1113" s="107" t="s">
        <v>3561</v>
      </c>
      <c r="AH1113" s="107" t="str">
        <f t="shared" si="179"/>
        <v>non-HFTD</v>
      </c>
      <c r="AI1113" s="107" t="s">
        <v>4558</v>
      </c>
      <c r="AJ1113" s="105" t="str">
        <f t="shared" si="175"/>
        <v>Distribution</v>
      </c>
      <c r="AK1113" s="105" t="str">
        <f t="shared" si="176"/>
        <v>non-HFTD - Distribution</v>
      </c>
      <c r="AL1113" s="105" t="str">
        <f t="shared" si="177"/>
        <v>Fire Less than 300 Acres</v>
      </c>
      <c r="AM1113" s="108" t="s">
        <v>4559</v>
      </c>
      <c r="AN1113" s="105" t="str">
        <f t="shared" si="178"/>
        <v>Vehicle</v>
      </c>
      <c r="AO1113" s="109">
        <v>13813</v>
      </c>
    </row>
    <row r="1114" spans="1:41" x14ac:dyDescent="0.25">
      <c r="A1114" s="105" t="s">
        <v>4544</v>
      </c>
      <c r="B1114" s="105">
        <v>42976</v>
      </c>
      <c r="C1114" s="105">
        <v>0.43541666666666662</v>
      </c>
      <c r="D1114" s="105">
        <v>38.368709000000003</v>
      </c>
      <c r="E1114" s="105">
        <v>-122.001209</v>
      </c>
      <c r="F1114" s="105" t="s">
        <v>4560</v>
      </c>
      <c r="G1114" s="105" t="s">
        <v>4561</v>
      </c>
      <c r="H1114" s="105" t="s">
        <v>6501</v>
      </c>
      <c r="I1114" s="105" t="s">
        <v>4547</v>
      </c>
      <c r="J1114" s="105" t="s">
        <v>4360</v>
      </c>
      <c r="K1114" s="105">
        <v>101661402</v>
      </c>
      <c r="L1114" s="105" t="s">
        <v>5757</v>
      </c>
      <c r="M1114" s="105">
        <v>12000</v>
      </c>
      <c r="N1114" s="105" t="s">
        <v>4447</v>
      </c>
      <c r="O1114" s="105" t="s">
        <v>4563</v>
      </c>
      <c r="P1114" s="105" t="s">
        <v>1964</v>
      </c>
      <c r="Q1114" s="105">
        <v>42976</v>
      </c>
      <c r="R1114" s="105">
        <v>0.43541666666666662</v>
      </c>
      <c r="S1114" s="105" t="s">
        <v>4551</v>
      </c>
      <c r="T1114" s="105" t="s">
        <v>3576</v>
      </c>
      <c r="U1114" s="105" t="s">
        <v>4564</v>
      </c>
      <c r="V1114" s="105" t="s">
        <v>4553</v>
      </c>
      <c r="W1114" s="105" t="s">
        <v>4360</v>
      </c>
      <c r="X1114" s="105"/>
      <c r="Y1114" s="105" t="s">
        <v>4571</v>
      </c>
      <c r="Z1114" s="105" t="s">
        <v>7307</v>
      </c>
      <c r="AA1114" s="105">
        <f t="shared" si="170"/>
        <v>2017</v>
      </c>
      <c r="AB1114" s="105">
        <f t="shared" si="171"/>
        <v>8</v>
      </c>
      <c r="AC1114" s="105">
        <f t="shared" si="172"/>
        <v>29</v>
      </c>
      <c r="AD1114" s="105">
        <f t="shared" si="173"/>
        <v>10</v>
      </c>
      <c r="AE1114" s="105">
        <f t="shared" si="174"/>
        <v>27</v>
      </c>
      <c r="AF1114" s="106" t="s">
        <v>4573</v>
      </c>
      <c r="AG1114" s="107" t="s">
        <v>3561</v>
      </c>
      <c r="AH1114" s="107" t="str">
        <f t="shared" si="179"/>
        <v>non-HFTD</v>
      </c>
      <c r="AI1114" s="107" t="s">
        <v>4558</v>
      </c>
      <c r="AJ1114" s="105" t="str">
        <f t="shared" si="175"/>
        <v>Distribution</v>
      </c>
      <c r="AK1114" s="105" t="str">
        <f t="shared" si="176"/>
        <v>non-HFTD - Distribution</v>
      </c>
      <c r="AL1114" s="105" t="str">
        <f t="shared" si="177"/>
        <v>Fire Less than 300 Acres</v>
      </c>
      <c r="AM1114" s="108" t="s">
        <v>4564</v>
      </c>
      <c r="AN1114" s="105" t="str">
        <f t="shared" si="178"/>
        <v>Animal</v>
      </c>
      <c r="AO1114" s="109" t="s">
        <v>3576</v>
      </c>
    </row>
    <row r="1115" spans="1:41" x14ac:dyDescent="0.25">
      <c r="A1115" s="105" t="s">
        <v>4544</v>
      </c>
      <c r="B1115" s="105">
        <v>42976</v>
      </c>
      <c r="C1115" s="105">
        <v>0.44444444444444442</v>
      </c>
      <c r="D1115" s="105">
        <v>38.206567</v>
      </c>
      <c r="E1115" s="105">
        <v>-121.157633</v>
      </c>
      <c r="F1115" s="105" t="s">
        <v>4560</v>
      </c>
      <c r="G1115" s="105" t="s">
        <v>4545</v>
      </c>
      <c r="H1115" s="105" t="s">
        <v>4546</v>
      </c>
      <c r="I1115" s="105" t="s">
        <v>4360</v>
      </c>
      <c r="J1115" s="105" t="s">
        <v>3576</v>
      </c>
      <c r="K1115" s="105">
        <v>102082031</v>
      </c>
      <c r="L1115" s="105" t="s">
        <v>4360</v>
      </c>
      <c r="M1115" s="105">
        <v>12000</v>
      </c>
      <c r="N1115" s="105" t="s">
        <v>4453</v>
      </c>
      <c r="O1115" s="105" t="s">
        <v>4563</v>
      </c>
      <c r="P1115" s="105" t="s">
        <v>1964</v>
      </c>
      <c r="Q1115" s="105">
        <v>42976</v>
      </c>
      <c r="R1115" s="105">
        <v>0.44444444444444442</v>
      </c>
      <c r="S1115" s="105" t="s">
        <v>4588</v>
      </c>
      <c r="T1115" s="105" t="s">
        <v>4454</v>
      </c>
      <c r="U1115" s="105" t="s">
        <v>3576</v>
      </c>
      <c r="V1115" s="105" t="s">
        <v>3576</v>
      </c>
      <c r="W1115" s="105" t="s">
        <v>4360</v>
      </c>
      <c r="X1115" s="105"/>
      <c r="Y1115" s="105" t="s">
        <v>4571</v>
      </c>
      <c r="Z1115" s="105" t="s">
        <v>7308</v>
      </c>
      <c r="AA1115" s="105">
        <f t="shared" si="170"/>
        <v>2017</v>
      </c>
      <c r="AB1115" s="105">
        <f t="shared" si="171"/>
        <v>8</v>
      </c>
      <c r="AC1115" s="105">
        <f t="shared" si="172"/>
        <v>29</v>
      </c>
      <c r="AD1115" s="105">
        <f t="shared" si="173"/>
        <v>10</v>
      </c>
      <c r="AE1115" s="105">
        <f t="shared" si="174"/>
        <v>40</v>
      </c>
      <c r="AF1115" s="106" t="s">
        <v>4573</v>
      </c>
      <c r="AG1115" s="107" t="s">
        <v>3561</v>
      </c>
      <c r="AH1115" s="107" t="str">
        <f t="shared" si="179"/>
        <v>non-HFTD</v>
      </c>
      <c r="AI1115" s="107" t="s">
        <v>4558</v>
      </c>
      <c r="AJ1115" s="105" t="str">
        <f t="shared" si="175"/>
        <v>Distribution</v>
      </c>
      <c r="AK1115" s="105" t="str">
        <f t="shared" si="176"/>
        <v>non-HFTD - Distribution</v>
      </c>
      <c r="AL1115" s="105" t="str">
        <f t="shared" si="177"/>
        <v>Fire Less than 300 Acres</v>
      </c>
      <c r="AM1115" s="108" t="s">
        <v>4591</v>
      </c>
      <c r="AN1115" s="105" t="str">
        <f t="shared" si="178"/>
        <v>Splice/Clamp/Connector</v>
      </c>
      <c r="AO1115" s="109" t="s">
        <v>3576</v>
      </c>
    </row>
    <row r="1116" spans="1:41" x14ac:dyDescent="0.25">
      <c r="A1116" s="105" t="s">
        <v>4544</v>
      </c>
      <c r="B1116" s="105">
        <v>42976</v>
      </c>
      <c r="C1116" s="105">
        <v>0.53402777777777777</v>
      </c>
      <c r="D1116" s="105">
        <v>37.450702999999997</v>
      </c>
      <c r="E1116" s="105">
        <v>-119.645377</v>
      </c>
      <c r="F1116" s="105" t="s">
        <v>4560</v>
      </c>
      <c r="G1116" s="105" t="s">
        <v>4545</v>
      </c>
      <c r="H1116" s="105" t="s">
        <v>7309</v>
      </c>
      <c r="I1116" s="105" t="s">
        <v>4547</v>
      </c>
      <c r="J1116" s="105" t="s">
        <v>3566</v>
      </c>
      <c r="K1116" s="105">
        <v>101017368</v>
      </c>
      <c r="L1116" s="105" t="s">
        <v>4360</v>
      </c>
      <c r="M1116" s="105">
        <v>12000</v>
      </c>
      <c r="N1116" s="105" t="s">
        <v>4453</v>
      </c>
      <c r="O1116" s="105" t="s">
        <v>4563</v>
      </c>
      <c r="P1116" s="105" t="s">
        <v>1964</v>
      </c>
      <c r="Q1116" s="105">
        <v>42976</v>
      </c>
      <c r="R1116" s="105">
        <v>0.53402777777777777</v>
      </c>
      <c r="S1116" s="105" t="s">
        <v>4551</v>
      </c>
      <c r="T1116" s="105" t="s">
        <v>3576</v>
      </c>
      <c r="U1116" s="105" t="s">
        <v>4560</v>
      </c>
      <c r="V1116" s="105" t="s">
        <v>4553</v>
      </c>
      <c r="W1116" s="105" t="s">
        <v>4554</v>
      </c>
      <c r="X1116" s="105" t="s">
        <v>6949</v>
      </c>
      <c r="Y1116" s="105" t="s">
        <v>4555</v>
      </c>
      <c r="Z1116" s="105" t="s">
        <v>7310</v>
      </c>
      <c r="AA1116" s="105">
        <f t="shared" si="170"/>
        <v>2017</v>
      </c>
      <c r="AB1116" s="105">
        <f t="shared" si="171"/>
        <v>8</v>
      </c>
      <c r="AC1116" s="105">
        <f t="shared" si="172"/>
        <v>29</v>
      </c>
      <c r="AD1116" s="105">
        <f t="shared" si="173"/>
        <v>12</v>
      </c>
      <c r="AE1116" s="105">
        <f t="shared" si="174"/>
        <v>49</v>
      </c>
      <c r="AF1116" s="106" t="s">
        <v>7311</v>
      </c>
      <c r="AG1116" s="107" t="s">
        <v>4574</v>
      </c>
      <c r="AH1116" s="107" t="str">
        <f t="shared" si="179"/>
        <v>HFTD</v>
      </c>
      <c r="AI1116" s="107" t="s">
        <v>4558</v>
      </c>
      <c r="AJ1116" s="105" t="str">
        <f t="shared" si="175"/>
        <v>Distribution</v>
      </c>
      <c r="AK1116" s="105" t="str">
        <f t="shared" si="176"/>
        <v>HFTD - Distribution</v>
      </c>
      <c r="AL1116" s="105" t="str">
        <f t="shared" si="177"/>
        <v>Fire Greater than 300 Acres</v>
      </c>
      <c r="AM1116" s="108" t="s">
        <v>4559</v>
      </c>
      <c r="AN1116" s="105" t="str">
        <f t="shared" si="178"/>
        <v>3rd Party - Unknown</v>
      </c>
      <c r="AO1116" s="109">
        <v>5894785</v>
      </c>
    </row>
    <row r="1117" spans="1:41" x14ac:dyDescent="0.25">
      <c r="A1117" s="105" t="s">
        <v>4544</v>
      </c>
      <c r="B1117" s="105">
        <v>42976</v>
      </c>
      <c r="C1117" s="105">
        <v>0.66249999999999998</v>
      </c>
      <c r="D1117" s="105">
        <v>38.301956699999998</v>
      </c>
      <c r="E1117" s="105">
        <v>-122.54314170000001</v>
      </c>
      <c r="F1117" s="105" t="s">
        <v>4560</v>
      </c>
      <c r="G1117" s="105" t="s">
        <v>4545</v>
      </c>
      <c r="H1117" s="105" t="s">
        <v>4582</v>
      </c>
      <c r="I1117" s="105" t="s">
        <v>4547</v>
      </c>
      <c r="J1117" s="105">
        <v>911</v>
      </c>
      <c r="K1117" s="105">
        <v>102026119</v>
      </c>
      <c r="L1117" s="105" t="s">
        <v>5757</v>
      </c>
      <c r="M1117" s="105">
        <v>12000</v>
      </c>
      <c r="N1117" s="105" t="s">
        <v>4455</v>
      </c>
      <c r="O1117" s="105" t="s">
        <v>4563</v>
      </c>
      <c r="P1117" s="105" t="s">
        <v>1964</v>
      </c>
      <c r="Q1117" s="105">
        <v>42976</v>
      </c>
      <c r="R1117" s="105">
        <v>0.66249999999999998</v>
      </c>
      <c r="S1117" s="105" t="s">
        <v>4551</v>
      </c>
      <c r="T1117" s="105" t="s">
        <v>3576</v>
      </c>
      <c r="U1117" s="105" t="s">
        <v>4564</v>
      </c>
      <c r="V1117" s="105" t="s">
        <v>4553</v>
      </c>
      <c r="W1117" s="105" t="s">
        <v>4360</v>
      </c>
      <c r="X1117" s="105"/>
      <c r="Y1117" s="105" t="s">
        <v>4555</v>
      </c>
      <c r="Z1117" s="105" t="s">
        <v>7312</v>
      </c>
      <c r="AA1117" s="105">
        <f t="shared" si="170"/>
        <v>2017</v>
      </c>
      <c r="AB1117" s="105">
        <f t="shared" si="171"/>
        <v>8</v>
      </c>
      <c r="AC1117" s="105">
        <f t="shared" si="172"/>
        <v>29</v>
      </c>
      <c r="AD1117" s="105">
        <f t="shared" si="173"/>
        <v>15</v>
      </c>
      <c r="AE1117" s="105">
        <f t="shared" si="174"/>
        <v>54</v>
      </c>
      <c r="AF1117" s="106" t="s">
        <v>7313</v>
      </c>
      <c r="AG1117" s="107" t="s">
        <v>4596</v>
      </c>
      <c r="AH1117" s="107" t="str">
        <f t="shared" si="179"/>
        <v>HFTD</v>
      </c>
      <c r="AI1117" s="107" t="s">
        <v>4558</v>
      </c>
      <c r="AJ1117" s="105" t="str">
        <f t="shared" si="175"/>
        <v>Distribution</v>
      </c>
      <c r="AK1117" s="105" t="str">
        <f t="shared" si="176"/>
        <v>HFTD - Distribution</v>
      </c>
      <c r="AL1117" s="105" t="str">
        <f t="shared" si="177"/>
        <v>Fire Less than 300 Acres</v>
      </c>
      <c r="AM1117" s="108" t="s">
        <v>4564</v>
      </c>
      <c r="AN1117" s="105" t="str">
        <f t="shared" si="178"/>
        <v>Animal</v>
      </c>
      <c r="AO1117" s="109">
        <v>485</v>
      </c>
    </row>
    <row r="1118" spans="1:41" x14ac:dyDescent="0.25">
      <c r="A1118" s="105" t="s">
        <v>4544</v>
      </c>
      <c r="B1118" s="105">
        <v>42977</v>
      </c>
      <c r="C1118" s="105">
        <v>0.67847222222222225</v>
      </c>
      <c r="D1118" s="105">
        <v>35.352829999999997</v>
      </c>
      <c r="E1118" s="105">
        <v>-119.05377</v>
      </c>
      <c r="F1118" s="105" t="s">
        <v>4560</v>
      </c>
      <c r="G1118" s="105" t="s">
        <v>4561</v>
      </c>
      <c r="H1118" s="105" t="s">
        <v>4546</v>
      </c>
      <c r="I1118" s="105" t="s">
        <v>4547</v>
      </c>
      <c r="J1118" s="105" t="s">
        <v>7314</v>
      </c>
      <c r="K1118" s="105">
        <v>100145928</v>
      </c>
      <c r="L1118" s="105" t="s">
        <v>4360</v>
      </c>
      <c r="M1118" s="105" t="s">
        <v>4457</v>
      </c>
      <c r="N1118" s="105" t="s">
        <v>4453</v>
      </c>
      <c r="O1118" s="105" t="s">
        <v>4563</v>
      </c>
      <c r="P1118" s="105" t="s">
        <v>1964</v>
      </c>
      <c r="Q1118" s="105">
        <v>42977</v>
      </c>
      <c r="R1118" s="105">
        <v>0.67847222222222225</v>
      </c>
      <c r="S1118" s="105" t="s">
        <v>4588</v>
      </c>
      <c r="T1118" s="105" t="s">
        <v>4451</v>
      </c>
      <c r="U1118" s="105" t="s">
        <v>3576</v>
      </c>
      <c r="V1118" s="105" t="s">
        <v>3576</v>
      </c>
      <c r="W1118" s="105" t="s">
        <v>4360</v>
      </c>
      <c r="X1118" s="105"/>
      <c r="Y1118" s="105" t="s">
        <v>4571</v>
      </c>
      <c r="Z1118" s="105" t="s">
        <v>7315</v>
      </c>
      <c r="AA1118" s="105">
        <f t="shared" si="170"/>
        <v>2017</v>
      </c>
      <c r="AB1118" s="105">
        <f t="shared" si="171"/>
        <v>8</v>
      </c>
      <c r="AC1118" s="105">
        <f t="shared" si="172"/>
        <v>30</v>
      </c>
      <c r="AD1118" s="105">
        <f t="shared" si="173"/>
        <v>16</v>
      </c>
      <c r="AE1118" s="105">
        <f t="shared" si="174"/>
        <v>17</v>
      </c>
      <c r="AF1118" s="106" t="s">
        <v>4573</v>
      </c>
      <c r="AG1118" s="107" t="s">
        <v>3561</v>
      </c>
      <c r="AH1118" s="107" t="str">
        <f t="shared" si="179"/>
        <v>non-HFTD</v>
      </c>
      <c r="AI1118" s="107" t="s">
        <v>4558</v>
      </c>
      <c r="AJ1118" s="105" t="str">
        <f t="shared" si="175"/>
        <v>Distribution</v>
      </c>
      <c r="AK1118" s="105" t="str">
        <f t="shared" si="176"/>
        <v>non-HFTD - Distribution</v>
      </c>
      <c r="AL1118" s="105" t="str">
        <f t="shared" si="177"/>
        <v>Fire Less than 300 Acres</v>
      </c>
      <c r="AM1118" s="108" t="s">
        <v>4591</v>
      </c>
      <c r="AN1118" s="105" t="str">
        <f t="shared" si="178"/>
        <v>Equip Failure - Other</v>
      </c>
      <c r="AO1118" s="109" t="s">
        <v>3576</v>
      </c>
    </row>
    <row r="1119" spans="1:41" x14ac:dyDescent="0.25">
      <c r="A1119" s="105" t="s">
        <v>4544</v>
      </c>
      <c r="B1119" s="105">
        <v>42977</v>
      </c>
      <c r="C1119" s="105">
        <v>0.76458333333333339</v>
      </c>
      <c r="D1119" s="105">
        <v>40.624299999999998</v>
      </c>
      <c r="E1119" s="105">
        <v>-122.30386</v>
      </c>
      <c r="F1119" s="105" t="s">
        <v>4560</v>
      </c>
      <c r="G1119" s="105" t="s">
        <v>4545</v>
      </c>
      <c r="H1119" s="105" t="s">
        <v>4546</v>
      </c>
      <c r="I1119" s="105" t="s">
        <v>4547</v>
      </c>
      <c r="J1119" s="105" t="s">
        <v>7316</v>
      </c>
      <c r="K1119" s="105">
        <v>103151338</v>
      </c>
      <c r="L1119" s="105" t="s">
        <v>5196</v>
      </c>
      <c r="M1119" s="105">
        <v>12000</v>
      </c>
      <c r="N1119" s="105" t="s">
        <v>4453</v>
      </c>
      <c r="O1119" s="105" t="s">
        <v>4563</v>
      </c>
      <c r="P1119" s="105" t="s">
        <v>1964</v>
      </c>
      <c r="Q1119" s="105">
        <v>42977</v>
      </c>
      <c r="R1119" s="105">
        <v>0.76458333333333339</v>
      </c>
      <c r="S1119" s="105" t="s">
        <v>4551</v>
      </c>
      <c r="T1119" s="105" t="s">
        <v>3576</v>
      </c>
      <c r="U1119" s="105" t="s">
        <v>4560</v>
      </c>
      <c r="V1119" s="105" t="s">
        <v>4553</v>
      </c>
      <c r="W1119" s="105" t="s">
        <v>4360</v>
      </c>
      <c r="X1119" s="105"/>
      <c r="Y1119" s="105" t="s">
        <v>4593</v>
      </c>
      <c r="Z1119" s="105" t="s">
        <v>7317</v>
      </c>
      <c r="AA1119" s="105">
        <f t="shared" si="170"/>
        <v>2017</v>
      </c>
      <c r="AB1119" s="105">
        <f t="shared" si="171"/>
        <v>8</v>
      </c>
      <c r="AC1119" s="105">
        <f t="shared" si="172"/>
        <v>30</v>
      </c>
      <c r="AD1119" s="105">
        <f t="shared" si="173"/>
        <v>18</v>
      </c>
      <c r="AE1119" s="105">
        <f t="shared" si="174"/>
        <v>21</v>
      </c>
      <c r="AF1119" s="106" t="s">
        <v>7318</v>
      </c>
      <c r="AG1119" s="107" t="s">
        <v>4596</v>
      </c>
      <c r="AH1119" s="107" t="str">
        <f t="shared" si="179"/>
        <v>HFTD</v>
      </c>
      <c r="AI1119" s="107" t="s">
        <v>4558</v>
      </c>
      <c r="AJ1119" s="105" t="str">
        <f t="shared" si="175"/>
        <v>Distribution</v>
      </c>
      <c r="AK1119" s="105" t="str">
        <f t="shared" si="176"/>
        <v>HFTD - Distribution</v>
      </c>
      <c r="AL1119" s="105" t="str">
        <f t="shared" si="177"/>
        <v>Fire Less than 300 Acres</v>
      </c>
      <c r="AM1119" s="108" t="s">
        <v>4560</v>
      </c>
      <c r="AN1119" s="105" t="str">
        <f t="shared" si="178"/>
        <v>Branch (Not overhanging, Distance Unknown)</v>
      </c>
      <c r="AO1119" s="109">
        <v>76344</v>
      </c>
    </row>
    <row r="1120" spans="1:41" x14ac:dyDescent="0.25">
      <c r="A1120" s="105" t="s">
        <v>4544</v>
      </c>
      <c r="B1120" s="105">
        <v>42977</v>
      </c>
      <c r="C1120" s="105">
        <v>0.94236111111111109</v>
      </c>
      <c r="D1120" s="105">
        <v>38.99933</v>
      </c>
      <c r="E1120" s="105">
        <v>-120.988714</v>
      </c>
      <c r="F1120" s="105" t="s">
        <v>4560</v>
      </c>
      <c r="G1120" s="105" t="s">
        <v>4545</v>
      </c>
      <c r="H1120" s="105" t="s">
        <v>6501</v>
      </c>
      <c r="I1120" s="105" t="s">
        <v>4547</v>
      </c>
      <c r="J1120" s="105" t="s">
        <v>7319</v>
      </c>
      <c r="K1120" s="105">
        <v>100026238</v>
      </c>
      <c r="L1120" s="105" t="s">
        <v>5757</v>
      </c>
      <c r="M1120" s="105">
        <v>12000</v>
      </c>
      <c r="N1120" s="105" t="s">
        <v>4453</v>
      </c>
      <c r="O1120" s="105" t="s">
        <v>4563</v>
      </c>
      <c r="P1120" s="105" t="s">
        <v>1964</v>
      </c>
      <c r="Q1120" s="105">
        <v>42977</v>
      </c>
      <c r="R1120" s="105">
        <v>0.94236111111111109</v>
      </c>
      <c r="S1120" s="105" t="s">
        <v>4551</v>
      </c>
      <c r="T1120" s="105" t="s">
        <v>3576</v>
      </c>
      <c r="U1120" s="105" t="s">
        <v>4560</v>
      </c>
      <c r="V1120" s="105" t="s">
        <v>4553</v>
      </c>
      <c r="W1120" s="105" t="s">
        <v>4360</v>
      </c>
      <c r="X1120" s="105"/>
      <c r="Y1120" s="105" t="s">
        <v>4665</v>
      </c>
      <c r="Z1120" s="105" t="s">
        <v>7320</v>
      </c>
      <c r="AA1120" s="105">
        <f t="shared" si="170"/>
        <v>2017</v>
      </c>
      <c r="AB1120" s="105">
        <f t="shared" si="171"/>
        <v>8</v>
      </c>
      <c r="AC1120" s="105">
        <f t="shared" si="172"/>
        <v>30</v>
      </c>
      <c r="AD1120" s="105">
        <f t="shared" si="173"/>
        <v>22</v>
      </c>
      <c r="AE1120" s="105">
        <f t="shared" si="174"/>
        <v>37</v>
      </c>
      <c r="AF1120" s="106" t="s">
        <v>7321</v>
      </c>
      <c r="AG1120" s="107" t="s">
        <v>4596</v>
      </c>
      <c r="AH1120" s="107" t="str">
        <f t="shared" si="179"/>
        <v>HFTD</v>
      </c>
      <c r="AI1120" s="107" t="s">
        <v>4558</v>
      </c>
      <c r="AJ1120" s="105" t="str">
        <f t="shared" si="175"/>
        <v>Distribution</v>
      </c>
      <c r="AK1120" s="105" t="str">
        <f t="shared" si="176"/>
        <v>HFTD - Distribution</v>
      </c>
      <c r="AL1120" s="105" t="str">
        <f t="shared" si="177"/>
        <v>Fire Less than 300 Acres</v>
      </c>
      <c r="AM1120" s="108" t="s">
        <v>4560</v>
      </c>
      <c r="AN1120" s="105" t="str">
        <f t="shared" si="178"/>
        <v>Fell into (Moderate-Severe defect)</v>
      </c>
      <c r="AO1120" s="109">
        <v>3750</v>
      </c>
    </row>
    <row r="1121" spans="1:41" x14ac:dyDescent="0.25">
      <c r="A1121" s="105" t="s">
        <v>4544</v>
      </c>
      <c r="B1121" s="105">
        <v>42977</v>
      </c>
      <c r="C1121" s="105">
        <v>0.94374999999999998</v>
      </c>
      <c r="D1121" s="105">
        <v>38.166206298600002</v>
      </c>
      <c r="E1121" s="105">
        <v>-121.9381488864</v>
      </c>
      <c r="F1121" s="105" t="s">
        <v>4560</v>
      </c>
      <c r="G1121" s="105" t="s">
        <v>4545</v>
      </c>
      <c r="H1121" s="105" t="s">
        <v>4582</v>
      </c>
      <c r="I1121" s="105" t="s">
        <v>4547</v>
      </c>
      <c r="J1121" s="105" t="s">
        <v>7322</v>
      </c>
      <c r="K1121" s="105">
        <v>103850994</v>
      </c>
      <c r="L1121" s="105" t="s">
        <v>4360</v>
      </c>
      <c r="M1121" s="105">
        <v>12000</v>
      </c>
      <c r="N1121" s="105" t="s">
        <v>4453</v>
      </c>
      <c r="O1121" s="105" t="s">
        <v>4563</v>
      </c>
      <c r="P1121" s="105" t="s">
        <v>1964</v>
      </c>
      <c r="Q1121" s="105">
        <v>42977</v>
      </c>
      <c r="R1121" s="105">
        <v>0.94374999999999998</v>
      </c>
      <c r="S1121" s="105" t="s">
        <v>4588</v>
      </c>
      <c r="T1121" s="105" t="s">
        <v>4456</v>
      </c>
      <c r="U1121" s="105" t="s">
        <v>3576</v>
      </c>
      <c r="V1121" s="105" t="s">
        <v>3576</v>
      </c>
      <c r="W1121" s="105" t="s">
        <v>4360</v>
      </c>
      <c r="X1121" s="105"/>
      <c r="Y1121" s="105" t="s">
        <v>4555</v>
      </c>
      <c r="Z1121" s="105" t="s">
        <v>7323</v>
      </c>
      <c r="AA1121" s="105">
        <f t="shared" si="170"/>
        <v>2017</v>
      </c>
      <c r="AB1121" s="105">
        <f t="shared" si="171"/>
        <v>8</v>
      </c>
      <c r="AC1121" s="105">
        <f t="shared" si="172"/>
        <v>30</v>
      </c>
      <c r="AD1121" s="105">
        <f t="shared" si="173"/>
        <v>22</v>
      </c>
      <c r="AE1121" s="105">
        <f t="shared" si="174"/>
        <v>39</v>
      </c>
      <c r="AF1121" s="106" t="s">
        <v>7324</v>
      </c>
      <c r="AG1121" s="107" t="s">
        <v>3561</v>
      </c>
      <c r="AH1121" s="107" t="str">
        <f t="shared" si="179"/>
        <v>non-HFTD</v>
      </c>
      <c r="AI1121" s="107" t="s">
        <v>4558</v>
      </c>
      <c r="AJ1121" s="105" t="str">
        <f t="shared" si="175"/>
        <v>Distribution</v>
      </c>
      <c r="AK1121" s="105" t="str">
        <f t="shared" si="176"/>
        <v>non-HFTD - Distribution</v>
      </c>
      <c r="AL1121" s="105" t="str">
        <f t="shared" si="177"/>
        <v>Fire Less than 300 Acres</v>
      </c>
      <c r="AM1121" s="108" t="s">
        <v>4591</v>
      </c>
      <c r="AN1121" s="105" t="str">
        <f t="shared" si="178"/>
        <v>Pole</v>
      </c>
      <c r="AO1121" s="109">
        <v>12250</v>
      </c>
    </row>
    <row r="1122" spans="1:41" x14ac:dyDescent="0.25">
      <c r="A1122" s="105" t="s">
        <v>4544</v>
      </c>
      <c r="B1122" s="105">
        <v>42978</v>
      </c>
      <c r="C1122" s="105">
        <v>0.27916666666666667</v>
      </c>
      <c r="D1122" s="105">
        <v>35.615985999999999</v>
      </c>
      <c r="E1122" s="105">
        <v>-120.857702</v>
      </c>
      <c r="F1122" s="105" t="s">
        <v>4560</v>
      </c>
      <c r="G1122" s="105" t="s">
        <v>4545</v>
      </c>
      <c r="H1122" s="105" t="s">
        <v>4546</v>
      </c>
      <c r="I1122" s="105" t="s">
        <v>4547</v>
      </c>
      <c r="J1122" s="105" t="s">
        <v>7325</v>
      </c>
      <c r="K1122" s="105">
        <v>101860075</v>
      </c>
      <c r="L1122" s="105" t="s">
        <v>4360</v>
      </c>
      <c r="M1122" s="105">
        <v>21000</v>
      </c>
      <c r="N1122" s="105" t="s">
        <v>4453</v>
      </c>
      <c r="O1122" s="105" t="s">
        <v>4563</v>
      </c>
      <c r="P1122" s="105" t="s">
        <v>1964</v>
      </c>
      <c r="Q1122" s="105">
        <v>42978</v>
      </c>
      <c r="R1122" s="105">
        <v>0.27916666666666667</v>
      </c>
      <c r="S1122" s="105" t="s">
        <v>4551</v>
      </c>
      <c r="T1122" s="105" t="s">
        <v>3576</v>
      </c>
      <c r="U1122" s="105" t="s">
        <v>4560</v>
      </c>
      <c r="V1122" s="105" t="s">
        <v>4553</v>
      </c>
      <c r="W1122" s="105" t="s">
        <v>4360</v>
      </c>
      <c r="X1122" s="105"/>
      <c r="Y1122" s="105" t="s">
        <v>4576</v>
      </c>
      <c r="Z1122" s="105" t="s">
        <v>7326</v>
      </c>
      <c r="AA1122" s="105">
        <f t="shared" si="170"/>
        <v>2017</v>
      </c>
      <c r="AB1122" s="105">
        <f t="shared" si="171"/>
        <v>8</v>
      </c>
      <c r="AC1122" s="105">
        <f t="shared" si="172"/>
        <v>31</v>
      </c>
      <c r="AD1122" s="105">
        <f t="shared" si="173"/>
        <v>6</v>
      </c>
      <c r="AE1122" s="105">
        <f t="shared" si="174"/>
        <v>42</v>
      </c>
      <c r="AF1122" s="106" t="s">
        <v>7327</v>
      </c>
      <c r="AG1122" s="107" t="s">
        <v>4596</v>
      </c>
      <c r="AH1122" s="107" t="str">
        <f t="shared" si="179"/>
        <v>HFTD</v>
      </c>
      <c r="AI1122" s="107" t="s">
        <v>4558</v>
      </c>
      <c r="AJ1122" s="105" t="str">
        <f t="shared" si="175"/>
        <v>Distribution</v>
      </c>
      <c r="AK1122" s="105" t="str">
        <f t="shared" si="176"/>
        <v>HFTD - Distribution</v>
      </c>
      <c r="AL1122" s="105" t="str">
        <f t="shared" si="177"/>
        <v>Fire Less than 300 Acres</v>
      </c>
      <c r="AM1122" s="108" t="s">
        <v>4560</v>
      </c>
      <c r="AN1122" s="105" t="str">
        <f t="shared" si="178"/>
        <v>Fell into (No defect)</v>
      </c>
      <c r="AO1122" s="109">
        <v>1620</v>
      </c>
    </row>
    <row r="1123" spans="1:41" x14ac:dyDescent="0.25">
      <c r="A1123" s="105" t="s">
        <v>4544</v>
      </c>
      <c r="B1123" s="105">
        <v>42978</v>
      </c>
      <c r="C1123" s="105">
        <v>0.48125000000000001</v>
      </c>
      <c r="D1123" s="105">
        <v>37.137863000000003</v>
      </c>
      <c r="E1123" s="105">
        <v>-121.99658100000001</v>
      </c>
      <c r="F1123" s="105" t="s">
        <v>4560</v>
      </c>
      <c r="G1123" s="105" t="s">
        <v>4545</v>
      </c>
      <c r="H1123" s="105" t="s">
        <v>4546</v>
      </c>
      <c r="I1123" s="105" t="s">
        <v>4547</v>
      </c>
      <c r="J1123" s="105" t="s">
        <v>4360</v>
      </c>
      <c r="K1123" s="105">
        <v>100519201</v>
      </c>
      <c r="L1123" s="105" t="s">
        <v>4360</v>
      </c>
      <c r="M1123" s="105">
        <v>21000</v>
      </c>
      <c r="N1123" s="105" t="s">
        <v>4453</v>
      </c>
      <c r="O1123" s="105" t="s">
        <v>4563</v>
      </c>
      <c r="P1123" s="105" t="s">
        <v>1964</v>
      </c>
      <c r="Q1123" s="105">
        <v>42978</v>
      </c>
      <c r="R1123" s="105">
        <v>0.48125000000000001</v>
      </c>
      <c r="S1123" s="105" t="s">
        <v>4551</v>
      </c>
      <c r="T1123" s="105" t="s">
        <v>3576</v>
      </c>
      <c r="U1123" s="105" t="s">
        <v>4560</v>
      </c>
      <c r="V1123" s="105" t="s">
        <v>4553</v>
      </c>
      <c r="W1123" s="105" t="s">
        <v>4360</v>
      </c>
      <c r="X1123" s="105"/>
      <c r="Y1123" s="105" t="s">
        <v>4576</v>
      </c>
      <c r="Z1123" s="105" t="s">
        <v>7328</v>
      </c>
      <c r="AA1123" s="105">
        <f t="shared" si="170"/>
        <v>2017</v>
      </c>
      <c r="AB1123" s="105">
        <f t="shared" si="171"/>
        <v>8</v>
      </c>
      <c r="AC1123" s="105">
        <f t="shared" si="172"/>
        <v>31</v>
      </c>
      <c r="AD1123" s="105">
        <f t="shared" si="173"/>
        <v>11</v>
      </c>
      <c r="AE1123" s="105">
        <f t="shared" si="174"/>
        <v>33</v>
      </c>
      <c r="AF1123" s="106" t="s">
        <v>7329</v>
      </c>
      <c r="AG1123" s="107" t="s">
        <v>4574</v>
      </c>
      <c r="AH1123" s="107" t="str">
        <f t="shared" si="179"/>
        <v>HFTD</v>
      </c>
      <c r="AI1123" s="107" t="s">
        <v>5291</v>
      </c>
      <c r="AJ1123" s="105" t="str">
        <f t="shared" si="175"/>
        <v>Distribution</v>
      </c>
      <c r="AK1123" s="105" t="str">
        <f t="shared" si="176"/>
        <v>HFTD - Distribution</v>
      </c>
      <c r="AL1123" s="105" t="str">
        <f t="shared" si="177"/>
        <v>Fire Less than 300 Acres</v>
      </c>
      <c r="AM1123" s="108" t="s">
        <v>4560</v>
      </c>
      <c r="AN1123" s="105" t="str">
        <f t="shared" si="178"/>
        <v>Fell into (No defect)</v>
      </c>
      <c r="AO1123" s="109">
        <v>99153</v>
      </c>
    </row>
    <row r="1124" spans="1:41" x14ac:dyDescent="0.25">
      <c r="A1124" s="105" t="s">
        <v>4544</v>
      </c>
      <c r="B1124" s="105">
        <v>42978</v>
      </c>
      <c r="C1124" s="105">
        <v>0.49374999999999997</v>
      </c>
      <c r="D1124" s="105">
        <v>38.391689999999997</v>
      </c>
      <c r="E1124" s="105">
        <v>-122.31950999999999</v>
      </c>
      <c r="F1124" s="105" t="s">
        <v>4560</v>
      </c>
      <c r="G1124" s="105" t="s">
        <v>4545</v>
      </c>
      <c r="H1124" s="105" t="s">
        <v>6501</v>
      </c>
      <c r="I1124" s="105" t="s">
        <v>4547</v>
      </c>
      <c r="J1124" s="105" t="s">
        <v>5756</v>
      </c>
      <c r="K1124" s="105">
        <v>102291943</v>
      </c>
      <c r="L1124" s="105" t="s">
        <v>5757</v>
      </c>
      <c r="M1124" s="105">
        <v>21000</v>
      </c>
      <c r="N1124" s="105" t="s">
        <v>4453</v>
      </c>
      <c r="O1124" s="105" t="s">
        <v>4563</v>
      </c>
      <c r="P1124" s="105" t="s">
        <v>1964</v>
      </c>
      <c r="Q1124" s="105">
        <v>42978</v>
      </c>
      <c r="R1124" s="105">
        <v>0.49374999999999997</v>
      </c>
      <c r="S1124" s="105" t="s">
        <v>4551</v>
      </c>
      <c r="T1124" s="105" t="s">
        <v>3576</v>
      </c>
      <c r="U1124" s="105" t="s">
        <v>4552</v>
      </c>
      <c r="V1124" s="105" t="s">
        <v>4456</v>
      </c>
      <c r="W1124" s="105" t="s">
        <v>4554</v>
      </c>
      <c r="X1124" s="105" t="s">
        <v>4599</v>
      </c>
      <c r="Y1124" s="105" t="s">
        <v>4555</v>
      </c>
      <c r="Z1124" s="105" t="s">
        <v>7330</v>
      </c>
      <c r="AA1124" s="105">
        <f t="shared" si="170"/>
        <v>2017</v>
      </c>
      <c r="AB1124" s="105">
        <f t="shared" si="171"/>
        <v>8</v>
      </c>
      <c r="AC1124" s="105">
        <f t="shared" si="172"/>
        <v>31</v>
      </c>
      <c r="AD1124" s="105">
        <f t="shared" si="173"/>
        <v>11</v>
      </c>
      <c r="AE1124" s="105">
        <f t="shared" si="174"/>
        <v>51</v>
      </c>
      <c r="AF1124" s="106" t="s">
        <v>7331</v>
      </c>
      <c r="AG1124" s="107" t="s">
        <v>3561</v>
      </c>
      <c r="AH1124" s="107" t="str">
        <f t="shared" si="179"/>
        <v>non-HFTD</v>
      </c>
      <c r="AI1124" s="107" t="s">
        <v>4558</v>
      </c>
      <c r="AJ1124" s="105" t="str">
        <f t="shared" si="175"/>
        <v>Distribution</v>
      </c>
      <c r="AK1124" s="105" t="str">
        <f t="shared" si="176"/>
        <v>non-HFTD - Distribution</v>
      </c>
      <c r="AL1124" s="105" t="str">
        <f t="shared" si="177"/>
        <v>Fire Less than 300 Acres</v>
      </c>
      <c r="AM1124" s="108" t="s">
        <v>4559</v>
      </c>
      <c r="AN1124" s="105" t="str">
        <f t="shared" si="178"/>
        <v>Vehicle</v>
      </c>
      <c r="AO1124" s="109">
        <v>63514</v>
      </c>
    </row>
    <row r="1125" spans="1:41" x14ac:dyDescent="0.25">
      <c r="A1125" s="105" t="s">
        <v>4544</v>
      </c>
      <c r="B1125" s="105">
        <v>42978</v>
      </c>
      <c r="C1125" s="105">
        <v>0.87986111111111109</v>
      </c>
      <c r="D1125" s="105">
        <v>41.060479999999998</v>
      </c>
      <c r="E1125" s="105">
        <v>-124.10377</v>
      </c>
      <c r="F1125" s="105" t="s">
        <v>4560</v>
      </c>
      <c r="G1125" s="105" t="s">
        <v>4545</v>
      </c>
      <c r="H1125" s="105" t="s">
        <v>4546</v>
      </c>
      <c r="I1125" s="105" t="s">
        <v>4547</v>
      </c>
      <c r="J1125" s="105" t="s">
        <v>5756</v>
      </c>
      <c r="K1125" s="105">
        <v>100977438</v>
      </c>
      <c r="L1125" s="105" t="s">
        <v>4360</v>
      </c>
      <c r="M1125" s="105">
        <v>12000</v>
      </c>
      <c r="N1125" s="105" t="s">
        <v>4453</v>
      </c>
      <c r="O1125" s="105" t="s">
        <v>4563</v>
      </c>
      <c r="P1125" s="105" t="s">
        <v>1964</v>
      </c>
      <c r="Q1125" s="105">
        <v>42978</v>
      </c>
      <c r="R1125" s="105">
        <v>0.87986111111111109</v>
      </c>
      <c r="S1125" s="105" t="s">
        <v>4551</v>
      </c>
      <c r="T1125" s="105" t="s">
        <v>3576</v>
      </c>
      <c r="U1125" s="105" t="s">
        <v>4560</v>
      </c>
      <c r="V1125" s="105" t="s">
        <v>4553</v>
      </c>
      <c r="W1125" s="105" t="s">
        <v>4360</v>
      </c>
      <c r="X1125" s="105"/>
      <c r="Y1125" s="105" t="s">
        <v>4576</v>
      </c>
      <c r="Z1125" s="105" t="s">
        <v>7332</v>
      </c>
      <c r="AA1125" s="105">
        <f t="shared" si="170"/>
        <v>2017</v>
      </c>
      <c r="AB1125" s="105">
        <f t="shared" si="171"/>
        <v>8</v>
      </c>
      <c r="AC1125" s="105">
        <f t="shared" si="172"/>
        <v>31</v>
      </c>
      <c r="AD1125" s="105">
        <f t="shared" si="173"/>
        <v>21</v>
      </c>
      <c r="AE1125" s="105">
        <f t="shared" si="174"/>
        <v>7</v>
      </c>
      <c r="AF1125" s="106" t="s">
        <v>7333</v>
      </c>
      <c r="AG1125" s="107" t="s">
        <v>3561</v>
      </c>
      <c r="AH1125" s="107" t="str">
        <f t="shared" si="179"/>
        <v>non-HFTD</v>
      </c>
      <c r="AI1125" s="107" t="s">
        <v>4558</v>
      </c>
      <c r="AJ1125" s="105" t="str">
        <f t="shared" si="175"/>
        <v>Distribution</v>
      </c>
      <c r="AK1125" s="105" t="str">
        <f t="shared" si="176"/>
        <v>non-HFTD - Distribution</v>
      </c>
      <c r="AL1125" s="105" t="str">
        <f t="shared" si="177"/>
        <v>Fire Less than 300 Acres</v>
      </c>
      <c r="AM1125" s="108" t="s">
        <v>4560</v>
      </c>
      <c r="AN1125" s="105" t="str">
        <f t="shared" si="178"/>
        <v>Fell into (No defect)</v>
      </c>
      <c r="AO1125" s="109">
        <v>8532</v>
      </c>
    </row>
    <row r="1126" spans="1:41" x14ac:dyDescent="0.25">
      <c r="A1126" s="105" t="s">
        <v>4544</v>
      </c>
      <c r="B1126" s="105">
        <v>42978</v>
      </c>
      <c r="C1126" s="105">
        <v>0.95138888888888884</v>
      </c>
      <c r="D1126" s="105">
        <v>36.815010000000001</v>
      </c>
      <c r="E1126" s="105">
        <v>-119.77632</v>
      </c>
      <c r="F1126" s="105" t="s">
        <v>4560</v>
      </c>
      <c r="G1126" s="105" t="s">
        <v>4561</v>
      </c>
      <c r="H1126" s="105" t="s">
        <v>6501</v>
      </c>
      <c r="I1126" s="105" t="s">
        <v>4621</v>
      </c>
      <c r="J1126" s="105" t="s">
        <v>3576</v>
      </c>
      <c r="K1126" s="105">
        <v>100851402</v>
      </c>
      <c r="L1126" s="105" t="s">
        <v>5757</v>
      </c>
      <c r="M1126" s="105" t="s">
        <v>4457</v>
      </c>
      <c r="N1126" s="105" t="s">
        <v>4453</v>
      </c>
      <c r="O1126" s="105" t="s">
        <v>4563</v>
      </c>
      <c r="P1126" s="105" t="s">
        <v>1964</v>
      </c>
      <c r="Q1126" s="105">
        <v>42978</v>
      </c>
      <c r="R1126" s="105">
        <v>0.95138888888888884</v>
      </c>
      <c r="S1126" s="105" t="s">
        <v>4588</v>
      </c>
      <c r="T1126" s="105" t="s">
        <v>4453</v>
      </c>
      <c r="U1126" s="105" t="s">
        <v>3576</v>
      </c>
      <c r="V1126" s="105" t="s">
        <v>3576</v>
      </c>
      <c r="W1126" s="105" t="s">
        <v>4360</v>
      </c>
      <c r="X1126" s="105"/>
      <c r="Y1126" s="105" t="s">
        <v>4571</v>
      </c>
      <c r="Z1126" s="105" t="s">
        <v>7334</v>
      </c>
      <c r="AA1126" s="105">
        <f t="shared" si="170"/>
        <v>2017</v>
      </c>
      <c r="AB1126" s="105">
        <f t="shared" si="171"/>
        <v>8</v>
      </c>
      <c r="AC1126" s="105">
        <f t="shared" si="172"/>
        <v>31</v>
      </c>
      <c r="AD1126" s="105">
        <f t="shared" si="173"/>
        <v>22</v>
      </c>
      <c r="AE1126" s="105">
        <f t="shared" si="174"/>
        <v>50</v>
      </c>
      <c r="AF1126" s="106" t="s">
        <v>4573</v>
      </c>
      <c r="AG1126" s="107" t="s">
        <v>3561</v>
      </c>
      <c r="AH1126" s="107" t="str">
        <f t="shared" si="179"/>
        <v>non-HFTD</v>
      </c>
      <c r="AI1126" s="107" t="s">
        <v>4558</v>
      </c>
      <c r="AJ1126" s="105" t="str">
        <f t="shared" si="175"/>
        <v>Distribution</v>
      </c>
      <c r="AK1126" s="105" t="str">
        <f t="shared" si="176"/>
        <v>non-HFTD - Distribution</v>
      </c>
      <c r="AL1126" s="105" t="str">
        <f t="shared" si="177"/>
        <v>Fire Less than 300 Acres</v>
      </c>
      <c r="AM1126" s="108" t="s">
        <v>4591</v>
      </c>
      <c r="AN1126" s="105" t="str">
        <f t="shared" si="178"/>
        <v>Conductor</v>
      </c>
      <c r="AO1126" s="109" t="s">
        <v>3576</v>
      </c>
    </row>
    <row r="1127" spans="1:41" x14ac:dyDescent="0.25">
      <c r="A1127" s="105" t="s">
        <v>4544</v>
      </c>
      <c r="B1127" s="105">
        <v>42979</v>
      </c>
      <c r="C1127" s="105">
        <v>0.25625000000000003</v>
      </c>
      <c r="D1127" s="105">
        <v>36.194893999999998</v>
      </c>
      <c r="E1127" s="105">
        <v>-120.707859</v>
      </c>
      <c r="F1127" s="105" t="s">
        <v>4560</v>
      </c>
      <c r="G1127" s="105" t="s">
        <v>4545</v>
      </c>
      <c r="H1127" s="105" t="s">
        <v>4546</v>
      </c>
      <c r="I1127" s="105" t="s">
        <v>4547</v>
      </c>
      <c r="J1127" s="105" t="s">
        <v>4360</v>
      </c>
      <c r="K1127" s="105">
        <v>101705717</v>
      </c>
      <c r="L1127" s="105" t="s">
        <v>4360</v>
      </c>
      <c r="M1127" s="105">
        <v>12000</v>
      </c>
      <c r="N1127" s="105" t="s">
        <v>4455</v>
      </c>
      <c r="O1127" s="105" t="s">
        <v>4563</v>
      </c>
      <c r="P1127" s="105" t="s">
        <v>1964</v>
      </c>
      <c r="Q1127" s="105">
        <v>42979</v>
      </c>
      <c r="R1127" s="105">
        <v>0.25625000000000003</v>
      </c>
      <c r="S1127" s="105" t="s">
        <v>4588</v>
      </c>
      <c r="T1127" s="105" t="s">
        <v>4455</v>
      </c>
      <c r="U1127" s="105" t="s">
        <v>3576</v>
      </c>
      <c r="V1127" s="105" t="s">
        <v>3576</v>
      </c>
      <c r="W1127" s="105" t="s">
        <v>4360</v>
      </c>
      <c r="X1127" s="105"/>
      <c r="Y1127" s="105" t="s">
        <v>4555</v>
      </c>
      <c r="Z1127" s="105" t="s">
        <v>7335</v>
      </c>
      <c r="AA1127" s="105">
        <f t="shared" si="170"/>
        <v>2017</v>
      </c>
      <c r="AB1127" s="105">
        <f t="shared" si="171"/>
        <v>9</v>
      </c>
      <c r="AC1127" s="105">
        <f t="shared" si="172"/>
        <v>1</v>
      </c>
      <c r="AD1127" s="105">
        <f t="shared" si="173"/>
        <v>6</v>
      </c>
      <c r="AE1127" s="105">
        <f t="shared" si="174"/>
        <v>9</v>
      </c>
      <c r="AF1127" s="106" t="s">
        <v>7336</v>
      </c>
      <c r="AG1127" s="107" t="s">
        <v>3561</v>
      </c>
      <c r="AH1127" s="107" t="str">
        <f>IF(AG1127="non-HFTD","non-HFTD","HFTD")</f>
        <v>non-HFTD</v>
      </c>
      <c r="AI1127" s="107" t="s">
        <v>5291</v>
      </c>
      <c r="AJ1127" s="105" t="str">
        <f t="shared" si="175"/>
        <v>Distribution</v>
      </c>
      <c r="AK1127" s="105" t="str">
        <f t="shared" si="176"/>
        <v>non-HFTD - Distribution</v>
      </c>
      <c r="AL1127" s="105" t="str">
        <f t="shared" si="177"/>
        <v>Fire Less than 300 Acres</v>
      </c>
      <c r="AM1127" s="108" t="s">
        <v>4591</v>
      </c>
      <c r="AN1127" s="105" t="str">
        <f t="shared" si="178"/>
        <v>Fuse</v>
      </c>
      <c r="AO1127" s="109">
        <v>2755</v>
      </c>
    </row>
    <row r="1128" spans="1:41" x14ac:dyDescent="0.25">
      <c r="A1128" s="105" t="s">
        <v>4544</v>
      </c>
      <c r="B1128" s="105">
        <v>42979</v>
      </c>
      <c r="C1128" s="105">
        <v>0.33333333333333331</v>
      </c>
      <c r="D1128" s="105">
        <v>37.375669000000002</v>
      </c>
      <c r="E1128" s="105">
        <v>-119.888615</v>
      </c>
      <c r="F1128" s="105" t="s">
        <v>4560</v>
      </c>
      <c r="G1128" s="105" t="s">
        <v>4545</v>
      </c>
      <c r="H1128" s="105" t="s">
        <v>4546</v>
      </c>
      <c r="I1128" s="105" t="s">
        <v>4621</v>
      </c>
      <c r="J1128" s="105" t="s">
        <v>3576</v>
      </c>
      <c r="K1128" s="105">
        <v>101067028</v>
      </c>
      <c r="L1128" s="105" t="s">
        <v>4360</v>
      </c>
      <c r="M1128" s="105" t="s">
        <v>4457</v>
      </c>
      <c r="N1128" s="105" t="s">
        <v>4453</v>
      </c>
      <c r="O1128" s="105" t="s">
        <v>4563</v>
      </c>
      <c r="P1128" s="105" t="s">
        <v>1964</v>
      </c>
      <c r="Q1128" s="105">
        <v>42979</v>
      </c>
      <c r="R1128" s="105">
        <v>0.33333333333333331</v>
      </c>
      <c r="S1128" s="105" t="s">
        <v>4551</v>
      </c>
      <c r="T1128" s="105" t="s">
        <v>3576</v>
      </c>
      <c r="U1128" s="105" t="s">
        <v>4560</v>
      </c>
      <c r="V1128" s="105" t="s">
        <v>4553</v>
      </c>
      <c r="W1128" s="105" t="s">
        <v>4360</v>
      </c>
      <c r="X1128" s="105"/>
      <c r="Y1128" s="105" t="s">
        <v>4555</v>
      </c>
      <c r="Z1128" s="105" t="s">
        <v>7337</v>
      </c>
      <c r="AA1128" s="105">
        <f t="shared" si="170"/>
        <v>2017</v>
      </c>
      <c r="AB1128" s="105">
        <f t="shared" si="171"/>
        <v>9</v>
      </c>
      <c r="AC1128" s="105">
        <f t="shared" si="172"/>
        <v>1</v>
      </c>
      <c r="AD1128" s="105">
        <f t="shared" si="173"/>
        <v>8</v>
      </c>
      <c r="AE1128" s="105">
        <f t="shared" si="174"/>
        <v>0</v>
      </c>
      <c r="AF1128" s="106" t="s">
        <v>7338</v>
      </c>
      <c r="AG1128" s="107" t="s">
        <v>4596</v>
      </c>
      <c r="AH1128" s="107" t="str">
        <f t="shared" si="179"/>
        <v>HFTD</v>
      </c>
      <c r="AI1128" s="107" t="s">
        <v>4558</v>
      </c>
      <c r="AJ1128" s="105" t="str">
        <f t="shared" si="175"/>
        <v>Distribution</v>
      </c>
      <c r="AK1128" s="105" t="str">
        <f t="shared" si="176"/>
        <v>HFTD - Distribution</v>
      </c>
      <c r="AL1128" s="105" t="str">
        <f t="shared" si="177"/>
        <v>Fire Less than 300 Acres</v>
      </c>
      <c r="AM1128" s="108" t="s">
        <v>4560</v>
      </c>
      <c r="AN1128" s="105" t="str">
        <f t="shared" si="178"/>
        <v>Other/Unknown</v>
      </c>
      <c r="AO1128" s="109">
        <v>680</v>
      </c>
    </row>
    <row r="1129" spans="1:41" x14ac:dyDescent="0.25">
      <c r="A1129" s="105" t="s">
        <v>4544</v>
      </c>
      <c r="B1129" s="105">
        <v>42979</v>
      </c>
      <c r="C1129" s="105">
        <v>0.50486111111111109</v>
      </c>
      <c r="D1129" s="105">
        <v>40.593810189999999</v>
      </c>
      <c r="E1129" s="105">
        <v>-124.13595547</v>
      </c>
      <c r="F1129" s="105" t="s">
        <v>4560</v>
      </c>
      <c r="G1129" s="105" t="s">
        <v>4545</v>
      </c>
      <c r="H1129" s="105" t="s">
        <v>6501</v>
      </c>
      <c r="I1129" s="105" t="s">
        <v>4547</v>
      </c>
      <c r="J1129" s="105" t="s">
        <v>7339</v>
      </c>
      <c r="K1129" s="105">
        <v>100993250</v>
      </c>
      <c r="L1129" s="105" t="s">
        <v>5757</v>
      </c>
      <c r="M1129" s="105">
        <v>12000</v>
      </c>
      <c r="N1129" s="105" t="s">
        <v>4447</v>
      </c>
      <c r="O1129" s="105" t="s">
        <v>4563</v>
      </c>
      <c r="P1129" s="105" t="s">
        <v>4569</v>
      </c>
      <c r="Q1129" s="105" t="s">
        <v>4570</v>
      </c>
      <c r="R1129" s="105" t="s">
        <v>4570</v>
      </c>
      <c r="S1129" s="105" t="s">
        <v>4588</v>
      </c>
      <c r="T1129" s="105" t="s">
        <v>4447</v>
      </c>
      <c r="U1129" s="105" t="s">
        <v>3576</v>
      </c>
      <c r="V1129" s="105" t="s">
        <v>3576</v>
      </c>
      <c r="W1129" s="105" t="s">
        <v>4360</v>
      </c>
      <c r="X1129" s="105"/>
      <c r="Y1129" s="105" t="s">
        <v>4571</v>
      </c>
      <c r="Z1129" s="105" t="s">
        <v>7340</v>
      </c>
      <c r="AA1129" s="105">
        <f t="shared" si="170"/>
        <v>2017</v>
      </c>
      <c r="AB1129" s="105">
        <f t="shared" si="171"/>
        <v>9</v>
      </c>
      <c r="AC1129" s="105">
        <f t="shared" si="172"/>
        <v>1</v>
      </c>
      <c r="AD1129" s="105">
        <f t="shared" si="173"/>
        <v>12</v>
      </c>
      <c r="AE1129" s="105">
        <f t="shared" si="174"/>
        <v>7</v>
      </c>
      <c r="AF1129" s="106" t="s">
        <v>4573</v>
      </c>
      <c r="AG1129" s="107" t="s">
        <v>3561</v>
      </c>
      <c r="AH1129" s="107" t="str">
        <f t="shared" si="179"/>
        <v>non-HFTD</v>
      </c>
      <c r="AI1129" s="107" t="s">
        <v>4558</v>
      </c>
      <c r="AJ1129" s="105" t="str">
        <f t="shared" si="175"/>
        <v>Distribution</v>
      </c>
      <c r="AK1129" s="105" t="str">
        <f t="shared" si="176"/>
        <v>non-HFTD - Distribution</v>
      </c>
      <c r="AL1129" s="105" t="str">
        <f t="shared" si="177"/>
        <v>Fire Less than 300 Acres</v>
      </c>
      <c r="AM1129" s="108" t="s">
        <v>4591</v>
      </c>
      <c r="AN1129" s="105" t="str">
        <f t="shared" si="178"/>
        <v>Lightning Arrestor</v>
      </c>
      <c r="AO1129" s="109" t="s">
        <v>3576</v>
      </c>
    </row>
    <row r="1130" spans="1:41" x14ac:dyDescent="0.25">
      <c r="A1130" s="105" t="s">
        <v>4544</v>
      </c>
      <c r="B1130" s="105">
        <v>42979</v>
      </c>
      <c r="C1130" s="105">
        <v>0.53611111111111109</v>
      </c>
      <c r="D1130" s="105">
        <v>37.166699999999999</v>
      </c>
      <c r="E1130" s="105">
        <v>-121.7069</v>
      </c>
      <c r="F1130" s="105" t="s">
        <v>4560</v>
      </c>
      <c r="G1130" s="105" t="s">
        <v>4545</v>
      </c>
      <c r="H1130" s="105" t="s">
        <v>6501</v>
      </c>
      <c r="I1130" s="105" t="s">
        <v>4547</v>
      </c>
      <c r="J1130" s="105" t="s">
        <v>4360</v>
      </c>
      <c r="K1130" s="105">
        <v>100601982</v>
      </c>
      <c r="L1130" s="105" t="s">
        <v>6544</v>
      </c>
      <c r="M1130" s="105">
        <v>21000</v>
      </c>
      <c r="N1130" s="105" t="s">
        <v>4453</v>
      </c>
      <c r="O1130" s="105" t="s">
        <v>4563</v>
      </c>
      <c r="P1130" s="105" t="s">
        <v>1964</v>
      </c>
      <c r="Q1130" s="105">
        <v>42979</v>
      </c>
      <c r="R1130" s="105">
        <v>0.53611111111111109</v>
      </c>
      <c r="S1130" s="105" t="s">
        <v>4588</v>
      </c>
      <c r="T1130" s="105" t="s">
        <v>4449</v>
      </c>
      <c r="U1130" s="105" t="s">
        <v>3576</v>
      </c>
      <c r="V1130" s="105" t="s">
        <v>3576</v>
      </c>
      <c r="W1130" s="105" t="s">
        <v>4360</v>
      </c>
      <c r="X1130" s="105"/>
      <c r="Y1130" s="105" t="s">
        <v>4555</v>
      </c>
      <c r="Z1130" s="105" t="s">
        <v>7341</v>
      </c>
      <c r="AA1130" s="105">
        <f t="shared" si="170"/>
        <v>2017</v>
      </c>
      <c r="AB1130" s="105">
        <f t="shared" si="171"/>
        <v>9</v>
      </c>
      <c r="AC1130" s="105">
        <f t="shared" si="172"/>
        <v>1</v>
      </c>
      <c r="AD1130" s="105">
        <f t="shared" si="173"/>
        <v>12</v>
      </c>
      <c r="AE1130" s="105">
        <f t="shared" si="174"/>
        <v>52</v>
      </c>
      <c r="AF1130" s="106" t="s">
        <v>7342</v>
      </c>
      <c r="AG1130" s="107" t="s">
        <v>3561</v>
      </c>
      <c r="AH1130" s="107" t="str">
        <f t="shared" si="179"/>
        <v>non-HFTD</v>
      </c>
      <c r="AI1130" s="107" t="s">
        <v>4558</v>
      </c>
      <c r="AJ1130" s="105" t="str">
        <f t="shared" si="175"/>
        <v>Distribution</v>
      </c>
      <c r="AK1130" s="105" t="str">
        <f t="shared" si="176"/>
        <v>non-HFTD - Distribution</v>
      </c>
      <c r="AL1130" s="105" t="str">
        <f t="shared" si="177"/>
        <v>Fire Less than 300 Acres</v>
      </c>
      <c r="AM1130" s="108" t="s">
        <v>4591</v>
      </c>
      <c r="AN1130" s="105" t="str">
        <f t="shared" si="178"/>
        <v>Crossarm</v>
      </c>
      <c r="AO1130" s="109">
        <v>175821</v>
      </c>
    </row>
    <row r="1131" spans="1:41" x14ac:dyDescent="0.25">
      <c r="A1131" s="105" t="s">
        <v>4544</v>
      </c>
      <c r="B1131" s="105">
        <v>42979</v>
      </c>
      <c r="C1131" s="105">
        <v>0.54097222222222219</v>
      </c>
      <c r="D1131" s="105">
        <v>38.4527</v>
      </c>
      <c r="E1131" s="105">
        <v>-122.78449999999999</v>
      </c>
      <c r="F1131" s="105" t="s">
        <v>4560</v>
      </c>
      <c r="G1131" s="105" t="s">
        <v>4545</v>
      </c>
      <c r="H1131" s="105" t="s">
        <v>4546</v>
      </c>
      <c r="I1131" s="105" t="s">
        <v>4547</v>
      </c>
      <c r="J1131" s="105" t="s">
        <v>4360</v>
      </c>
      <c r="K1131" s="105">
        <v>102015626</v>
      </c>
      <c r="L1131" s="105" t="s">
        <v>5757</v>
      </c>
      <c r="M1131" s="105">
        <v>12000</v>
      </c>
      <c r="N1131" s="105" t="s">
        <v>4455</v>
      </c>
      <c r="O1131" s="105" t="s">
        <v>4563</v>
      </c>
      <c r="P1131" s="105" t="s">
        <v>1964</v>
      </c>
      <c r="Q1131" s="105">
        <v>42979</v>
      </c>
      <c r="R1131" s="105">
        <v>0.54097222222222219</v>
      </c>
      <c r="S1131" s="105" t="s">
        <v>4551</v>
      </c>
      <c r="T1131" s="105" t="s">
        <v>3576</v>
      </c>
      <c r="U1131" s="105" t="s">
        <v>4552</v>
      </c>
      <c r="V1131" s="105" t="s">
        <v>4456</v>
      </c>
      <c r="W1131" s="105" t="s">
        <v>4554</v>
      </c>
      <c r="X1131" s="105" t="s">
        <v>4599</v>
      </c>
      <c r="Y1131" s="105" t="s">
        <v>4571</v>
      </c>
      <c r="Z1131" s="105" t="s">
        <v>7343</v>
      </c>
      <c r="AA1131" s="105">
        <f t="shared" si="170"/>
        <v>2017</v>
      </c>
      <c r="AB1131" s="105">
        <f t="shared" si="171"/>
        <v>9</v>
      </c>
      <c r="AC1131" s="105">
        <f t="shared" si="172"/>
        <v>1</v>
      </c>
      <c r="AD1131" s="105">
        <f t="shared" si="173"/>
        <v>12</v>
      </c>
      <c r="AE1131" s="105">
        <f t="shared" si="174"/>
        <v>59</v>
      </c>
      <c r="AF1131" s="106" t="s">
        <v>4573</v>
      </c>
      <c r="AG1131" s="107" t="s">
        <v>3561</v>
      </c>
      <c r="AH1131" s="107" t="str">
        <f t="shared" si="179"/>
        <v>non-HFTD</v>
      </c>
      <c r="AI1131" s="107" t="s">
        <v>4558</v>
      </c>
      <c r="AJ1131" s="105" t="str">
        <f t="shared" si="175"/>
        <v>Distribution</v>
      </c>
      <c r="AK1131" s="105" t="str">
        <f t="shared" si="176"/>
        <v>non-HFTD - Distribution</v>
      </c>
      <c r="AL1131" s="105" t="str">
        <f t="shared" si="177"/>
        <v>Fire Less than 300 Acres</v>
      </c>
      <c r="AM1131" s="108" t="s">
        <v>4559</v>
      </c>
      <c r="AN1131" s="105" t="str">
        <f t="shared" si="178"/>
        <v>Vehicle</v>
      </c>
      <c r="AO1131" s="109" t="s">
        <v>3576</v>
      </c>
    </row>
    <row r="1132" spans="1:41" x14ac:dyDescent="0.25">
      <c r="A1132" s="105" t="s">
        <v>4544</v>
      </c>
      <c r="B1132" s="105">
        <v>42979</v>
      </c>
      <c r="C1132" s="105">
        <v>0.7416666666666667</v>
      </c>
      <c r="D1132" s="105">
        <v>36.651800000000001</v>
      </c>
      <c r="E1132" s="105">
        <v>-121.72490000000001</v>
      </c>
      <c r="F1132" s="105" t="s">
        <v>4560</v>
      </c>
      <c r="G1132" s="105" t="s">
        <v>4545</v>
      </c>
      <c r="H1132" s="105" t="s">
        <v>4582</v>
      </c>
      <c r="I1132" s="105" t="s">
        <v>4547</v>
      </c>
      <c r="J1132" s="105" t="s">
        <v>7344</v>
      </c>
      <c r="K1132" s="105">
        <v>103155761</v>
      </c>
      <c r="L1132" s="105" t="s">
        <v>4360</v>
      </c>
      <c r="M1132" s="105">
        <v>12000</v>
      </c>
      <c r="N1132" s="105" t="s">
        <v>4453</v>
      </c>
      <c r="O1132" s="105" t="s">
        <v>4563</v>
      </c>
      <c r="P1132" s="105" t="s">
        <v>1964</v>
      </c>
      <c r="Q1132" s="105">
        <v>42979</v>
      </c>
      <c r="R1132" s="105">
        <v>0.7416666666666667</v>
      </c>
      <c r="S1132" s="105" t="s">
        <v>4551</v>
      </c>
      <c r="T1132" s="105" t="s">
        <v>3576</v>
      </c>
      <c r="U1132" s="105" t="s">
        <v>4552</v>
      </c>
      <c r="V1132" s="105" t="s">
        <v>4456</v>
      </c>
      <c r="W1132" s="105" t="s">
        <v>4554</v>
      </c>
      <c r="X1132" s="105" t="s">
        <v>4599</v>
      </c>
      <c r="Y1132" s="105" t="s">
        <v>4555</v>
      </c>
      <c r="Z1132" s="105" t="s">
        <v>7345</v>
      </c>
      <c r="AA1132" s="105">
        <f t="shared" si="170"/>
        <v>2017</v>
      </c>
      <c r="AB1132" s="105">
        <f t="shared" si="171"/>
        <v>9</v>
      </c>
      <c r="AC1132" s="105">
        <f t="shared" si="172"/>
        <v>1</v>
      </c>
      <c r="AD1132" s="105">
        <f t="shared" si="173"/>
        <v>17</v>
      </c>
      <c r="AE1132" s="105">
        <f t="shared" si="174"/>
        <v>48</v>
      </c>
      <c r="AF1132" s="106" t="s">
        <v>7346</v>
      </c>
      <c r="AG1132" s="107" t="s">
        <v>4596</v>
      </c>
      <c r="AH1132" s="107" t="str">
        <f t="shared" si="179"/>
        <v>HFTD</v>
      </c>
      <c r="AI1132" s="107" t="s">
        <v>4558</v>
      </c>
      <c r="AJ1132" s="105" t="str">
        <f t="shared" si="175"/>
        <v>Distribution</v>
      </c>
      <c r="AK1132" s="105" t="str">
        <f t="shared" si="176"/>
        <v>HFTD - Distribution</v>
      </c>
      <c r="AL1132" s="105" t="str">
        <f t="shared" si="177"/>
        <v>Fire Less than 300 Acres</v>
      </c>
      <c r="AM1132" s="108" t="s">
        <v>4559</v>
      </c>
      <c r="AN1132" s="105" t="str">
        <f t="shared" si="178"/>
        <v>Vehicle</v>
      </c>
      <c r="AO1132" s="109">
        <v>8152</v>
      </c>
    </row>
    <row r="1133" spans="1:41" x14ac:dyDescent="0.25">
      <c r="A1133" s="105" t="s">
        <v>4544</v>
      </c>
      <c r="B1133" s="105">
        <v>42979</v>
      </c>
      <c r="C1133" s="105">
        <v>0.77916666666666667</v>
      </c>
      <c r="D1133" s="105">
        <v>38.293900000000001</v>
      </c>
      <c r="E1133" s="105">
        <v>-122.5039</v>
      </c>
      <c r="F1133" s="105" t="s">
        <v>4451</v>
      </c>
      <c r="G1133" s="105" t="s">
        <v>4545</v>
      </c>
      <c r="H1133" s="105" t="s">
        <v>4546</v>
      </c>
      <c r="I1133" s="105" t="s">
        <v>4547</v>
      </c>
      <c r="J1133" s="105" t="s">
        <v>7347</v>
      </c>
      <c r="K1133" s="105">
        <v>101982894</v>
      </c>
      <c r="L1133" s="105" t="s">
        <v>5757</v>
      </c>
      <c r="M1133" s="105">
        <v>12000</v>
      </c>
      <c r="N1133" s="105" t="s">
        <v>4455</v>
      </c>
      <c r="O1133" s="105" t="s">
        <v>4563</v>
      </c>
      <c r="P1133" s="105" t="s">
        <v>1964</v>
      </c>
      <c r="Q1133" s="105">
        <v>42979</v>
      </c>
      <c r="R1133" s="105">
        <v>0.77916666666666667</v>
      </c>
      <c r="S1133" s="105" t="s">
        <v>4588</v>
      </c>
      <c r="T1133" s="105" t="s">
        <v>4455</v>
      </c>
      <c r="U1133" s="105" t="s">
        <v>3576</v>
      </c>
      <c r="V1133" s="105" t="s">
        <v>3576</v>
      </c>
      <c r="W1133" s="105" t="s">
        <v>4360</v>
      </c>
      <c r="X1133" s="105"/>
      <c r="Y1133" s="105" t="s">
        <v>4555</v>
      </c>
      <c r="Z1133" s="105" t="s">
        <v>7348</v>
      </c>
      <c r="AA1133" s="105">
        <f t="shared" si="170"/>
        <v>2017</v>
      </c>
      <c r="AB1133" s="105">
        <f t="shared" si="171"/>
        <v>9</v>
      </c>
      <c r="AC1133" s="105">
        <f t="shared" si="172"/>
        <v>1</v>
      </c>
      <c r="AD1133" s="105">
        <f t="shared" si="173"/>
        <v>18</v>
      </c>
      <c r="AE1133" s="105">
        <f t="shared" si="174"/>
        <v>42</v>
      </c>
      <c r="AF1133" s="106" t="s">
        <v>7349</v>
      </c>
      <c r="AG1133" s="107" t="s">
        <v>3561</v>
      </c>
      <c r="AH1133" s="107" t="str">
        <f t="shared" si="179"/>
        <v>non-HFTD</v>
      </c>
      <c r="AI1133" s="107" t="s">
        <v>4558</v>
      </c>
      <c r="AJ1133" s="105" t="str">
        <f t="shared" si="175"/>
        <v>Distribution</v>
      </c>
      <c r="AK1133" s="105" t="str">
        <f t="shared" si="176"/>
        <v>non-HFTD - Distribution</v>
      </c>
      <c r="AL1133" s="105" t="str">
        <f t="shared" si="177"/>
        <v>Fire Less than 300 Acres</v>
      </c>
      <c r="AM1133" s="108" t="s">
        <v>4591</v>
      </c>
      <c r="AN1133" s="105" t="str">
        <f t="shared" si="178"/>
        <v>Fuse</v>
      </c>
      <c r="AO1133" s="109">
        <v>2094</v>
      </c>
    </row>
    <row r="1134" spans="1:41" x14ac:dyDescent="0.25">
      <c r="A1134" s="105" t="s">
        <v>4544</v>
      </c>
      <c r="B1134" s="105">
        <v>42980</v>
      </c>
      <c r="C1134" s="105">
        <v>0.50069444444444444</v>
      </c>
      <c r="D1134" s="105">
        <v>37.664451700000001</v>
      </c>
      <c r="E1134" s="105">
        <v>-121.9222733</v>
      </c>
      <c r="F1134" s="105" t="s">
        <v>4560</v>
      </c>
      <c r="G1134" s="105" t="s">
        <v>4545</v>
      </c>
      <c r="H1134" s="105" t="s">
        <v>6501</v>
      </c>
      <c r="I1134" s="105" t="s">
        <v>4621</v>
      </c>
      <c r="J1134" s="105" t="s">
        <v>3576</v>
      </c>
      <c r="K1134" s="105">
        <v>100956020</v>
      </c>
      <c r="L1134" s="105" t="s">
        <v>5757</v>
      </c>
      <c r="M1134" s="105">
        <v>21000</v>
      </c>
      <c r="N1134" s="105" t="s">
        <v>4453</v>
      </c>
      <c r="O1134" s="105" t="s">
        <v>4563</v>
      </c>
      <c r="P1134" s="105" t="s">
        <v>1964</v>
      </c>
      <c r="Q1134" s="105">
        <v>42980</v>
      </c>
      <c r="R1134" s="105">
        <v>0.50069444444444444</v>
      </c>
      <c r="S1134" s="105" t="s">
        <v>4551</v>
      </c>
      <c r="T1134" s="105" t="s">
        <v>3576</v>
      </c>
      <c r="U1134" s="105" t="s">
        <v>4560</v>
      </c>
      <c r="V1134" s="105" t="s">
        <v>4553</v>
      </c>
      <c r="W1134" s="105" t="s">
        <v>4360</v>
      </c>
      <c r="X1134" s="105"/>
      <c r="Y1134" s="105" t="s">
        <v>5118</v>
      </c>
      <c r="Z1134" s="105" t="s">
        <v>7350</v>
      </c>
      <c r="AA1134" s="105">
        <f t="shared" si="170"/>
        <v>2017</v>
      </c>
      <c r="AB1134" s="105">
        <f t="shared" si="171"/>
        <v>9</v>
      </c>
      <c r="AC1134" s="105">
        <f t="shared" si="172"/>
        <v>2</v>
      </c>
      <c r="AD1134" s="105">
        <f t="shared" si="173"/>
        <v>12</v>
      </c>
      <c r="AE1134" s="105">
        <f t="shared" si="174"/>
        <v>1</v>
      </c>
      <c r="AF1134" s="106" t="s">
        <v>7351</v>
      </c>
      <c r="AG1134" s="107" t="s">
        <v>4574</v>
      </c>
      <c r="AH1134" s="107" t="str">
        <f t="shared" si="179"/>
        <v>HFTD</v>
      </c>
      <c r="AI1134" s="107" t="s">
        <v>4558</v>
      </c>
      <c r="AJ1134" s="105" t="str">
        <f t="shared" si="175"/>
        <v>Distribution</v>
      </c>
      <c r="AK1134" s="105" t="str">
        <f t="shared" si="176"/>
        <v>HFTD - Distribution</v>
      </c>
      <c r="AL1134" s="105" t="str">
        <f t="shared" si="177"/>
        <v>Fire Less than 300 Acres</v>
      </c>
      <c r="AM1134" s="108" t="s">
        <v>4560</v>
      </c>
      <c r="AN1134" s="105" t="str">
        <f t="shared" si="178"/>
        <v>Dead</v>
      </c>
      <c r="AO1134" s="109">
        <v>7152</v>
      </c>
    </row>
    <row r="1135" spans="1:41" x14ac:dyDescent="0.25">
      <c r="A1135" s="105" t="s">
        <v>4544</v>
      </c>
      <c r="B1135" s="105">
        <v>42980</v>
      </c>
      <c r="C1135" s="105">
        <v>0.6791666666666667</v>
      </c>
      <c r="D1135" s="105">
        <v>37.268965000000001</v>
      </c>
      <c r="E1135" s="105">
        <v>-121.80564</v>
      </c>
      <c r="F1135" s="105" t="s">
        <v>4560</v>
      </c>
      <c r="G1135" s="105" t="s">
        <v>4561</v>
      </c>
      <c r="H1135" s="105" t="s">
        <v>6501</v>
      </c>
      <c r="I1135" s="105" t="s">
        <v>4547</v>
      </c>
      <c r="J1135" s="105" t="s">
        <v>4360</v>
      </c>
      <c r="K1135" s="105">
        <v>100584311</v>
      </c>
      <c r="L1135" s="105" t="s">
        <v>5757</v>
      </c>
      <c r="M1135" s="105" t="s">
        <v>4457</v>
      </c>
      <c r="N1135" s="105" t="s">
        <v>4453</v>
      </c>
      <c r="O1135" s="105" t="s">
        <v>4563</v>
      </c>
      <c r="P1135" s="105" t="s">
        <v>1964</v>
      </c>
      <c r="Q1135" s="105">
        <v>42980</v>
      </c>
      <c r="R1135" s="105">
        <v>0.6791666666666667</v>
      </c>
      <c r="S1135" s="105" t="s">
        <v>4588</v>
      </c>
      <c r="T1135" s="105" t="s">
        <v>4453</v>
      </c>
      <c r="U1135" s="105" t="s">
        <v>3576</v>
      </c>
      <c r="V1135" s="105" t="s">
        <v>3576</v>
      </c>
      <c r="W1135" s="105" t="s">
        <v>4360</v>
      </c>
      <c r="X1135" s="105"/>
      <c r="Y1135" s="105" t="s">
        <v>4571</v>
      </c>
      <c r="Z1135" s="105" t="s">
        <v>7352</v>
      </c>
      <c r="AA1135" s="105">
        <f t="shared" si="170"/>
        <v>2017</v>
      </c>
      <c r="AB1135" s="105">
        <f t="shared" si="171"/>
        <v>9</v>
      </c>
      <c r="AC1135" s="105">
        <f t="shared" si="172"/>
        <v>2</v>
      </c>
      <c r="AD1135" s="105">
        <f t="shared" si="173"/>
        <v>16</v>
      </c>
      <c r="AE1135" s="105">
        <f t="shared" si="174"/>
        <v>18</v>
      </c>
      <c r="AF1135" s="106" t="s">
        <v>4573</v>
      </c>
      <c r="AG1135" s="107" t="s">
        <v>3561</v>
      </c>
      <c r="AH1135" s="107" t="str">
        <f t="shared" si="179"/>
        <v>non-HFTD</v>
      </c>
      <c r="AI1135" s="107" t="s">
        <v>4558</v>
      </c>
      <c r="AJ1135" s="105" t="str">
        <f t="shared" si="175"/>
        <v>Distribution</v>
      </c>
      <c r="AK1135" s="105" t="str">
        <f t="shared" si="176"/>
        <v>non-HFTD - Distribution</v>
      </c>
      <c r="AL1135" s="105" t="str">
        <f t="shared" si="177"/>
        <v>Fire Less than 300 Acres</v>
      </c>
      <c r="AM1135" s="108" t="s">
        <v>4591</v>
      </c>
      <c r="AN1135" s="105" t="str">
        <f t="shared" si="178"/>
        <v>Conductor</v>
      </c>
      <c r="AO1135" s="109" t="s">
        <v>3576</v>
      </c>
    </row>
    <row r="1136" spans="1:41" x14ac:dyDescent="0.25">
      <c r="A1136" s="105" t="s">
        <v>4544</v>
      </c>
      <c r="B1136" s="105">
        <v>42980</v>
      </c>
      <c r="C1136" s="105">
        <v>0.75</v>
      </c>
      <c r="D1136" s="105">
        <v>37.933799999999998</v>
      </c>
      <c r="E1136" s="105">
        <v>-122.40689999999999</v>
      </c>
      <c r="F1136" s="105" t="s">
        <v>4560</v>
      </c>
      <c r="G1136" s="105" t="s">
        <v>4545</v>
      </c>
      <c r="H1136" s="105" t="s">
        <v>4546</v>
      </c>
      <c r="I1136" s="105" t="s">
        <v>4547</v>
      </c>
      <c r="J1136" s="105" t="s">
        <v>4360</v>
      </c>
      <c r="K1136" s="105">
        <v>102347407</v>
      </c>
      <c r="L1136" s="105" t="s">
        <v>5757</v>
      </c>
      <c r="M1136" s="105">
        <v>12000</v>
      </c>
      <c r="N1136" s="105" t="s">
        <v>4453</v>
      </c>
      <c r="O1136" s="105" t="s">
        <v>4563</v>
      </c>
      <c r="P1136" s="105" t="s">
        <v>1964</v>
      </c>
      <c r="Q1136" s="105">
        <v>42980</v>
      </c>
      <c r="R1136" s="105">
        <v>0.75</v>
      </c>
      <c r="S1136" s="105" t="s">
        <v>4551</v>
      </c>
      <c r="T1136" s="105" t="s">
        <v>3576</v>
      </c>
      <c r="U1136" s="105" t="s">
        <v>4552</v>
      </c>
      <c r="V1136" s="105" t="s">
        <v>4456</v>
      </c>
      <c r="W1136" s="105" t="s">
        <v>4554</v>
      </c>
      <c r="X1136" s="105" t="s">
        <v>4599</v>
      </c>
      <c r="Y1136" s="105" t="s">
        <v>4555</v>
      </c>
      <c r="Z1136" s="105" t="s">
        <v>7353</v>
      </c>
      <c r="AA1136" s="105">
        <f t="shared" si="170"/>
        <v>2017</v>
      </c>
      <c r="AB1136" s="105">
        <f t="shared" si="171"/>
        <v>9</v>
      </c>
      <c r="AC1136" s="105">
        <f t="shared" si="172"/>
        <v>2</v>
      </c>
      <c r="AD1136" s="105">
        <f t="shared" si="173"/>
        <v>18</v>
      </c>
      <c r="AE1136" s="105">
        <f t="shared" si="174"/>
        <v>0</v>
      </c>
      <c r="AF1136" s="106" t="s">
        <v>7354</v>
      </c>
      <c r="AG1136" s="107" t="s">
        <v>3561</v>
      </c>
      <c r="AH1136" s="107" t="str">
        <f t="shared" si="179"/>
        <v>non-HFTD</v>
      </c>
      <c r="AI1136" s="107" t="s">
        <v>4558</v>
      </c>
      <c r="AJ1136" s="105" t="str">
        <f t="shared" si="175"/>
        <v>Distribution</v>
      </c>
      <c r="AK1136" s="105" t="str">
        <f t="shared" si="176"/>
        <v>non-HFTD - Distribution</v>
      </c>
      <c r="AL1136" s="105" t="str">
        <f t="shared" si="177"/>
        <v>Fire Less than 300 Acres</v>
      </c>
      <c r="AM1136" s="108" t="s">
        <v>4559</v>
      </c>
      <c r="AN1136" s="105" t="str">
        <f t="shared" si="178"/>
        <v>Vehicle</v>
      </c>
      <c r="AO1136" s="109">
        <v>2236</v>
      </c>
    </row>
    <row r="1137" spans="1:41" x14ac:dyDescent="0.25">
      <c r="A1137" s="105" t="s">
        <v>4544</v>
      </c>
      <c r="B1137" s="105">
        <v>42981</v>
      </c>
      <c r="C1137" s="105">
        <v>0.3</v>
      </c>
      <c r="D1137" s="105">
        <v>37.374316</v>
      </c>
      <c r="E1137" s="105">
        <v>-122.218384</v>
      </c>
      <c r="F1137" s="105" t="s">
        <v>4560</v>
      </c>
      <c r="G1137" s="105" t="s">
        <v>4545</v>
      </c>
      <c r="H1137" s="105" t="s">
        <v>4546</v>
      </c>
      <c r="I1137" s="105" t="s">
        <v>4547</v>
      </c>
      <c r="J1137" s="105" t="s">
        <v>7355</v>
      </c>
      <c r="K1137" s="105">
        <v>100270106</v>
      </c>
      <c r="L1137" s="105" t="s">
        <v>4360</v>
      </c>
      <c r="M1137" s="105">
        <v>12000</v>
      </c>
      <c r="N1137" s="105" t="s">
        <v>4453</v>
      </c>
      <c r="O1137" s="105" t="s">
        <v>4563</v>
      </c>
      <c r="P1137" s="105" t="s">
        <v>1964</v>
      </c>
      <c r="Q1137" s="105">
        <v>42981</v>
      </c>
      <c r="R1137" s="105">
        <v>0.3</v>
      </c>
      <c r="S1137" s="105" t="s">
        <v>4551</v>
      </c>
      <c r="T1137" s="105" t="s">
        <v>3576</v>
      </c>
      <c r="U1137" s="105" t="s">
        <v>4560</v>
      </c>
      <c r="V1137" s="105" t="s">
        <v>4553</v>
      </c>
      <c r="W1137" s="105" t="s">
        <v>4360</v>
      </c>
      <c r="X1137" s="105"/>
      <c r="Y1137" s="105" t="s">
        <v>4721</v>
      </c>
      <c r="Z1137" s="105" t="s">
        <v>7356</v>
      </c>
      <c r="AA1137" s="105">
        <f t="shared" si="170"/>
        <v>2017</v>
      </c>
      <c r="AB1137" s="105">
        <f t="shared" si="171"/>
        <v>9</v>
      </c>
      <c r="AC1137" s="105">
        <f t="shared" si="172"/>
        <v>3</v>
      </c>
      <c r="AD1137" s="105">
        <f t="shared" si="173"/>
        <v>7</v>
      </c>
      <c r="AE1137" s="105">
        <f t="shared" si="174"/>
        <v>12</v>
      </c>
      <c r="AF1137" s="106" t="s">
        <v>7357</v>
      </c>
      <c r="AG1137" s="107" t="s">
        <v>3561</v>
      </c>
      <c r="AH1137" s="107" t="str">
        <f t="shared" si="179"/>
        <v>non-HFTD</v>
      </c>
      <c r="AI1137" s="107" t="s">
        <v>4558</v>
      </c>
      <c r="AJ1137" s="105" t="str">
        <f t="shared" si="175"/>
        <v>Distribution</v>
      </c>
      <c r="AK1137" s="105" t="str">
        <f t="shared" si="176"/>
        <v>non-HFTD - Distribution</v>
      </c>
      <c r="AL1137" s="105" t="str">
        <f t="shared" si="177"/>
        <v>Fire Less than 300 Acres</v>
      </c>
      <c r="AM1137" s="108" t="s">
        <v>4560</v>
      </c>
      <c r="AN1137" s="105" t="str">
        <f t="shared" si="178"/>
        <v>Branch (OverHanging)</v>
      </c>
      <c r="AO1137" s="109">
        <v>16728</v>
      </c>
    </row>
    <row r="1138" spans="1:41" x14ac:dyDescent="0.25">
      <c r="A1138" s="105" t="s">
        <v>4544</v>
      </c>
      <c r="B1138" s="105">
        <v>42981</v>
      </c>
      <c r="C1138" s="105">
        <v>0.53611111111111109</v>
      </c>
      <c r="D1138" s="105">
        <v>37.216160000000002</v>
      </c>
      <c r="E1138" s="105">
        <v>-119.48067</v>
      </c>
      <c r="F1138" s="105" t="s">
        <v>4560</v>
      </c>
      <c r="G1138" s="105" t="s">
        <v>4545</v>
      </c>
      <c r="H1138" s="105" t="s">
        <v>6403</v>
      </c>
      <c r="I1138" s="105" t="s">
        <v>4547</v>
      </c>
      <c r="J1138" s="105" t="s">
        <v>5756</v>
      </c>
      <c r="K1138" s="105">
        <v>103345573</v>
      </c>
      <c r="L1138" s="105" t="s">
        <v>4360</v>
      </c>
      <c r="M1138" s="105" t="s">
        <v>4457</v>
      </c>
      <c r="N1138" s="105" t="s">
        <v>4453</v>
      </c>
      <c r="O1138" s="105" t="s">
        <v>4563</v>
      </c>
      <c r="P1138" s="105" t="s">
        <v>1964</v>
      </c>
      <c r="Q1138" s="105">
        <v>42981</v>
      </c>
      <c r="R1138" s="105">
        <v>0.53611111111111109</v>
      </c>
      <c r="S1138" s="105" t="s">
        <v>4551</v>
      </c>
      <c r="T1138" s="105" t="s">
        <v>3576</v>
      </c>
      <c r="U1138" s="105" t="s">
        <v>4560</v>
      </c>
      <c r="V1138" s="105" t="s">
        <v>4553</v>
      </c>
      <c r="W1138" s="105" t="s">
        <v>4360</v>
      </c>
      <c r="X1138" s="105" t="s">
        <v>4570</v>
      </c>
      <c r="Y1138" s="105" t="s">
        <v>4555</v>
      </c>
      <c r="Z1138" s="105" t="s">
        <v>7358</v>
      </c>
      <c r="AA1138" s="105">
        <f t="shared" si="170"/>
        <v>2017</v>
      </c>
      <c r="AB1138" s="105">
        <f t="shared" si="171"/>
        <v>9</v>
      </c>
      <c r="AC1138" s="105">
        <f t="shared" si="172"/>
        <v>3</v>
      </c>
      <c r="AD1138" s="105">
        <f t="shared" si="173"/>
        <v>12</v>
      </c>
      <c r="AE1138" s="105">
        <f t="shared" si="174"/>
        <v>52</v>
      </c>
      <c r="AF1138" s="106" t="s">
        <v>524</v>
      </c>
      <c r="AG1138" s="107" t="s">
        <v>4574</v>
      </c>
      <c r="AH1138" s="107" t="str">
        <f t="shared" si="179"/>
        <v>HFTD</v>
      </c>
      <c r="AI1138" s="107" t="s">
        <v>4558</v>
      </c>
      <c r="AJ1138" s="105" t="str">
        <f t="shared" si="175"/>
        <v>Distribution</v>
      </c>
      <c r="AK1138" s="105" t="str">
        <f t="shared" si="176"/>
        <v>HFTD - Distribution</v>
      </c>
      <c r="AL1138" s="105" t="str">
        <f t="shared" si="177"/>
        <v>Fire Greater than 300 Acres</v>
      </c>
      <c r="AM1138" s="108" t="s">
        <v>4560</v>
      </c>
      <c r="AN1138" s="105" t="str">
        <f t="shared" si="178"/>
        <v>Other/Unknown</v>
      </c>
      <c r="AO1138" s="109">
        <v>2362</v>
      </c>
    </row>
    <row r="1139" spans="1:41" x14ac:dyDescent="0.25">
      <c r="A1139" s="105" t="s">
        <v>4544</v>
      </c>
      <c r="B1139" s="105">
        <v>42981</v>
      </c>
      <c r="C1139" s="105">
        <v>0.74444444444444446</v>
      </c>
      <c r="D1139" s="105">
        <v>37.495588300000001</v>
      </c>
      <c r="E1139" s="105">
        <v>-119.83666669999999</v>
      </c>
      <c r="F1139" s="105" t="s">
        <v>4560</v>
      </c>
      <c r="G1139" s="105" t="s">
        <v>4545</v>
      </c>
      <c r="H1139" s="105" t="s">
        <v>4582</v>
      </c>
      <c r="I1139" s="105" t="s">
        <v>4547</v>
      </c>
      <c r="J1139" s="105" t="s">
        <v>6549</v>
      </c>
      <c r="K1139" s="105">
        <v>101086621</v>
      </c>
      <c r="L1139" s="105" t="s">
        <v>4360</v>
      </c>
      <c r="M1139" s="105">
        <v>21000</v>
      </c>
      <c r="N1139" s="105" t="s">
        <v>4446</v>
      </c>
      <c r="O1139" s="105" t="s">
        <v>4563</v>
      </c>
      <c r="P1139" s="105" t="s">
        <v>1964</v>
      </c>
      <c r="Q1139" s="105">
        <v>42981</v>
      </c>
      <c r="R1139" s="105">
        <v>0.74444444444444446</v>
      </c>
      <c r="S1139" s="105" t="s">
        <v>4551</v>
      </c>
      <c r="T1139" s="105" t="s">
        <v>3576</v>
      </c>
      <c r="U1139" s="105" t="s">
        <v>4451</v>
      </c>
      <c r="V1139" s="105" t="s">
        <v>4553</v>
      </c>
      <c r="W1139" s="105" t="s">
        <v>5176</v>
      </c>
      <c r="X1139" s="105" t="s">
        <v>5177</v>
      </c>
      <c r="Y1139" s="105" t="s">
        <v>4555</v>
      </c>
      <c r="Z1139" s="105" t="s">
        <v>7359</v>
      </c>
      <c r="AA1139" s="105">
        <f t="shared" si="170"/>
        <v>2017</v>
      </c>
      <c r="AB1139" s="105">
        <f t="shared" si="171"/>
        <v>9</v>
      </c>
      <c r="AC1139" s="105">
        <f t="shared" si="172"/>
        <v>3</v>
      </c>
      <c r="AD1139" s="105">
        <f t="shared" si="173"/>
        <v>17</v>
      </c>
      <c r="AE1139" s="105">
        <f t="shared" si="174"/>
        <v>52</v>
      </c>
      <c r="AF1139" s="106" t="s">
        <v>7360</v>
      </c>
      <c r="AG1139" s="107" t="s">
        <v>4596</v>
      </c>
      <c r="AH1139" s="107" t="str">
        <f t="shared" si="179"/>
        <v>HFTD</v>
      </c>
      <c r="AI1139" s="107" t="s">
        <v>4558</v>
      </c>
      <c r="AJ1139" s="105" t="str">
        <f t="shared" si="175"/>
        <v>Distribution</v>
      </c>
      <c r="AK1139" s="105" t="str">
        <f t="shared" si="176"/>
        <v>HFTD - Distribution</v>
      </c>
      <c r="AL1139" s="105" t="str">
        <f t="shared" si="177"/>
        <v>Fire Less than 300 Acres</v>
      </c>
      <c r="AM1139" s="108" t="s">
        <v>4575</v>
      </c>
      <c r="AN1139" s="105" t="str">
        <f t="shared" si="178"/>
        <v>Unk or Other - Other</v>
      </c>
      <c r="AO1139" s="109">
        <v>4512</v>
      </c>
    </row>
    <row r="1140" spans="1:41" x14ac:dyDescent="0.25">
      <c r="A1140" s="105" t="s">
        <v>4544</v>
      </c>
      <c r="B1140" s="105">
        <v>42981</v>
      </c>
      <c r="C1140" s="105">
        <v>0.95624999999999993</v>
      </c>
      <c r="D1140" s="105">
        <v>36.095329999999997</v>
      </c>
      <c r="E1140" s="105">
        <v>-120.51699000000001</v>
      </c>
      <c r="F1140" s="105" t="s">
        <v>4560</v>
      </c>
      <c r="G1140" s="105" t="s">
        <v>4545</v>
      </c>
      <c r="H1140" s="105" t="s">
        <v>4872</v>
      </c>
      <c r="I1140" s="105" t="s">
        <v>4547</v>
      </c>
      <c r="J1140" s="105" t="s">
        <v>7361</v>
      </c>
      <c r="K1140" s="105">
        <v>100739435</v>
      </c>
      <c r="L1140" s="105" t="s">
        <v>5757</v>
      </c>
      <c r="M1140" s="105">
        <v>12000</v>
      </c>
      <c r="N1140" s="105" t="s">
        <v>4453</v>
      </c>
      <c r="O1140" s="105" t="s">
        <v>4563</v>
      </c>
      <c r="P1140" s="105" t="s">
        <v>1964</v>
      </c>
      <c r="Q1140" s="105">
        <v>42981</v>
      </c>
      <c r="R1140" s="105">
        <v>0.95624999999999993</v>
      </c>
      <c r="S1140" s="105" t="s">
        <v>7362</v>
      </c>
      <c r="T1140" s="105" t="s">
        <v>3576</v>
      </c>
      <c r="U1140" s="105" t="s">
        <v>3576</v>
      </c>
      <c r="V1140" s="105" t="s">
        <v>3576</v>
      </c>
      <c r="W1140" s="105" t="s">
        <v>5176</v>
      </c>
      <c r="X1140" s="105"/>
      <c r="Y1140" s="105" t="s">
        <v>4555</v>
      </c>
      <c r="Z1140" s="105" t="s">
        <v>7363</v>
      </c>
      <c r="AA1140" s="105">
        <f t="shared" si="170"/>
        <v>2017</v>
      </c>
      <c r="AB1140" s="105">
        <f t="shared" si="171"/>
        <v>9</v>
      </c>
      <c r="AC1140" s="105">
        <f t="shared" si="172"/>
        <v>3</v>
      </c>
      <c r="AD1140" s="105">
        <f t="shared" si="173"/>
        <v>22</v>
      </c>
      <c r="AE1140" s="105">
        <f t="shared" si="174"/>
        <v>57</v>
      </c>
      <c r="AF1140" s="106" t="s">
        <v>7364</v>
      </c>
      <c r="AG1140" s="107" t="s">
        <v>3561</v>
      </c>
      <c r="AH1140" s="107" t="str">
        <f t="shared" si="179"/>
        <v>non-HFTD</v>
      </c>
      <c r="AI1140" s="107" t="s">
        <v>4558</v>
      </c>
      <c r="AJ1140" s="105" t="str">
        <f t="shared" si="175"/>
        <v>Distribution</v>
      </c>
      <c r="AK1140" s="105" t="str">
        <f t="shared" si="176"/>
        <v>non-HFTD - Distribution</v>
      </c>
      <c r="AL1140" s="105" t="str">
        <f t="shared" si="177"/>
        <v>Fire Less than 300 Acres</v>
      </c>
      <c r="AM1140" s="108" t="s">
        <v>4575</v>
      </c>
      <c r="AN1140" s="105" t="str">
        <f t="shared" si="178"/>
        <v>Unk or Other - Unknown</v>
      </c>
      <c r="AO1140" s="109">
        <v>6121</v>
      </c>
    </row>
    <row r="1141" spans="1:41" x14ac:dyDescent="0.25">
      <c r="A1141" s="105" t="s">
        <v>4544</v>
      </c>
      <c r="B1141" s="105">
        <v>42982</v>
      </c>
      <c r="C1141" s="105">
        <v>3.9583333333333331E-2</v>
      </c>
      <c r="D1141" s="105">
        <v>36.802399999999999</v>
      </c>
      <c r="E1141" s="105">
        <v>-119.8254</v>
      </c>
      <c r="F1141" s="105" t="s">
        <v>4560</v>
      </c>
      <c r="G1141" s="105" t="s">
        <v>4561</v>
      </c>
      <c r="H1141" s="105" t="s">
        <v>4546</v>
      </c>
      <c r="I1141" s="105" t="s">
        <v>4547</v>
      </c>
      <c r="J1141" s="105" t="s">
        <v>4360</v>
      </c>
      <c r="K1141" s="105">
        <v>100856132</v>
      </c>
      <c r="L1141" s="105" t="s">
        <v>5757</v>
      </c>
      <c r="M1141" s="105" t="s">
        <v>4457</v>
      </c>
      <c r="N1141" s="105" t="s">
        <v>4453</v>
      </c>
      <c r="O1141" s="105" t="s">
        <v>4563</v>
      </c>
      <c r="P1141" s="105" t="s">
        <v>1964</v>
      </c>
      <c r="Q1141" s="105">
        <v>42982</v>
      </c>
      <c r="R1141" s="105">
        <v>3.9583333333333331E-2</v>
      </c>
      <c r="S1141" s="105" t="s">
        <v>4551</v>
      </c>
      <c r="T1141" s="105" t="s">
        <v>3576</v>
      </c>
      <c r="U1141" s="105" t="s">
        <v>4560</v>
      </c>
      <c r="V1141" s="105" t="s">
        <v>4553</v>
      </c>
      <c r="W1141" s="105" t="s">
        <v>4360</v>
      </c>
      <c r="X1141" s="105"/>
      <c r="Y1141" s="105" t="s">
        <v>4571</v>
      </c>
      <c r="Z1141" s="105" t="s">
        <v>7365</v>
      </c>
      <c r="AA1141" s="105">
        <f t="shared" si="170"/>
        <v>2017</v>
      </c>
      <c r="AB1141" s="105">
        <f t="shared" si="171"/>
        <v>9</v>
      </c>
      <c r="AC1141" s="105">
        <f t="shared" si="172"/>
        <v>4</v>
      </c>
      <c r="AD1141" s="105">
        <f t="shared" si="173"/>
        <v>0</v>
      </c>
      <c r="AE1141" s="105">
        <f t="shared" si="174"/>
        <v>57</v>
      </c>
      <c r="AF1141" s="106" t="s">
        <v>4573</v>
      </c>
      <c r="AG1141" s="107" t="s">
        <v>3561</v>
      </c>
      <c r="AH1141" s="107" t="str">
        <f t="shared" si="179"/>
        <v>non-HFTD</v>
      </c>
      <c r="AI1141" s="107" t="s">
        <v>4558</v>
      </c>
      <c r="AJ1141" s="105" t="str">
        <f t="shared" si="175"/>
        <v>Distribution</v>
      </c>
      <c r="AK1141" s="105" t="str">
        <f t="shared" si="176"/>
        <v>non-HFTD - Distribution</v>
      </c>
      <c r="AL1141" s="105" t="str">
        <f t="shared" si="177"/>
        <v>Fire Less than 300 Acres</v>
      </c>
      <c r="AM1141" s="108" t="s">
        <v>4560</v>
      </c>
      <c r="AN1141" s="105" t="str">
        <f t="shared" si="178"/>
        <v>Other/Unknown</v>
      </c>
      <c r="AO1141" s="109" t="s">
        <v>3576</v>
      </c>
    </row>
    <row r="1142" spans="1:41" x14ac:dyDescent="0.25">
      <c r="A1142" s="105" t="s">
        <v>4544</v>
      </c>
      <c r="B1142" s="105">
        <v>42982</v>
      </c>
      <c r="C1142" s="105">
        <v>0.1451388888888889</v>
      </c>
      <c r="D1142" s="105">
        <v>39.831710000000001</v>
      </c>
      <c r="E1142" s="105">
        <v>-121.84441</v>
      </c>
      <c r="F1142" s="105" t="s">
        <v>4560</v>
      </c>
      <c r="G1142" s="105" t="s">
        <v>4545</v>
      </c>
      <c r="H1142" s="105" t="s">
        <v>4582</v>
      </c>
      <c r="I1142" s="105" t="s">
        <v>4547</v>
      </c>
      <c r="J1142" s="105" t="s">
        <v>5756</v>
      </c>
      <c r="K1142" s="105">
        <v>102300100</v>
      </c>
      <c r="L1142" s="105" t="s">
        <v>5757</v>
      </c>
      <c r="M1142" s="105">
        <v>12000</v>
      </c>
      <c r="N1142" s="105" t="s">
        <v>4453</v>
      </c>
      <c r="O1142" s="105" t="s">
        <v>4563</v>
      </c>
      <c r="P1142" s="105" t="s">
        <v>4569</v>
      </c>
      <c r="Q1142" s="105" t="s">
        <v>4570</v>
      </c>
      <c r="R1142" s="105" t="s">
        <v>4570</v>
      </c>
      <c r="S1142" s="105" t="s">
        <v>4588</v>
      </c>
      <c r="T1142" s="105" t="s">
        <v>4453</v>
      </c>
      <c r="U1142" s="105" t="s">
        <v>3576</v>
      </c>
      <c r="V1142" s="105" t="s">
        <v>3576</v>
      </c>
      <c r="W1142" s="105" t="s">
        <v>4360</v>
      </c>
      <c r="X1142" s="105"/>
      <c r="Y1142" s="105" t="s">
        <v>4555</v>
      </c>
      <c r="Z1142" s="105" t="s">
        <v>7366</v>
      </c>
      <c r="AA1142" s="105">
        <f t="shared" si="170"/>
        <v>2017</v>
      </c>
      <c r="AB1142" s="105">
        <f t="shared" si="171"/>
        <v>9</v>
      </c>
      <c r="AC1142" s="105">
        <f t="shared" si="172"/>
        <v>4</v>
      </c>
      <c r="AD1142" s="105">
        <f t="shared" si="173"/>
        <v>3</v>
      </c>
      <c r="AE1142" s="105">
        <f t="shared" si="174"/>
        <v>29</v>
      </c>
      <c r="AF1142" s="106" t="s">
        <v>7367</v>
      </c>
      <c r="AG1142" s="107" t="s">
        <v>4596</v>
      </c>
      <c r="AH1142" s="107" t="str">
        <f t="shared" si="179"/>
        <v>HFTD</v>
      </c>
      <c r="AI1142" s="107" t="s">
        <v>4558</v>
      </c>
      <c r="AJ1142" s="105" t="str">
        <f t="shared" si="175"/>
        <v>Distribution</v>
      </c>
      <c r="AK1142" s="105" t="str">
        <f t="shared" si="176"/>
        <v>HFTD - Distribution</v>
      </c>
      <c r="AL1142" s="105" t="str">
        <f t="shared" si="177"/>
        <v>Fire Less than 300 Acres</v>
      </c>
      <c r="AM1142" s="108" t="s">
        <v>4591</v>
      </c>
      <c r="AN1142" s="105" t="str">
        <f t="shared" si="178"/>
        <v>Conductor</v>
      </c>
      <c r="AO1142" s="109">
        <v>214974</v>
      </c>
    </row>
    <row r="1143" spans="1:41" x14ac:dyDescent="0.25">
      <c r="A1143" s="105" t="s">
        <v>4544</v>
      </c>
      <c r="B1143" s="105">
        <v>42982</v>
      </c>
      <c r="C1143" s="105">
        <v>0.27986111111111112</v>
      </c>
      <c r="D1143" s="105">
        <v>37.454628999999997</v>
      </c>
      <c r="E1143" s="105">
        <v>-121.933108</v>
      </c>
      <c r="F1143" s="105" t="s">
        <v>4451</v>
      </c>
      <c r="G1143" s="105" t="s">
        <v>4545</v>
      </c>
      <c r="H1143" s="105" t="s">
        <v>4631</v>
      </c>
      <c r="I1143" s="105" t="s">
        <v>4621</v>
      </c>
      <c r="J1143" s="105" t="s">
        <v>3576</v>
      </c>
      <c r="K1143" s="105">
        <v>100557780</v>
      </c>
      <c r="L1143" s="105" t="s">
        <v>5757</v>
      </c>
      <c r="M1143" s="105">
        <v>21000</v>
      </c>
      <c r="N1143" s="105" t="s">
        <v>4453</v>
      </c>
      <c r="O1143" s="105" t="s">
        <v>4563</v>
      </c>
      <c r="P1143" s="105" t="s">
        <v>1964</v>
      </c>
      <c r="Q1143" s="105">
        <v>42982</v>
      </c>
      <c r="R1143" s="105">
        <v>0.27986111111111112</v>
      </c>
      <c r="S1143" s="105" t="s">
        <v>4588</v>
      </c>
      <c r="T1143" s="105" t="s">
        <v>4453</v>
      </c>
      <c r="U1143" s="105" t="s">
        <v>3576</v>
      </c>
      <c r="V1143" s="105" t="s">
        <v>3576</v>
      </c>
      <c r="W1143" s="105" t="s">
        <v>4360</v>
      </c>
      <c r="X1143" s="105"/>
      <c r="Y1143" s="105" t="s">
        <v>4555</v>
      </c>
      <c r="Z1143" s="105" t="s">
        <v>7368</v>
      </c>
      <c r="AA1143" s="105">
        <f t="shared" si="170"/>
        <v>2017</v>
      </c>
      <c r="AB1143" s="105">
        <f t="shared" si="171"/>
        <v>9</v>
      </c>
      <c r="AC1143" s="105">
        <f t="shared" si="172"/>
        <v>4</v>
      </c>
      <c r="AD1143" s="105">
        <f t="shared" si="173"/>
        <v>6</v>
      </c>
      <c r="AE1143" s="105">
        <f t="shared" si="174"/>
        <v>43</v>
      </c>
      <c r="AF1143" s="106" t="s">
        <v>7369</v>
      </c>
      <c r="AG1143" s="107" t="s">
        <v>3561</v>
      </c>
      <c r="AH1143" s="107" t="str">
        <f t="shared" si="179"/>
        <v>non-HFTD</v>
      </c>
      <c r="AI1143" s="107" t="s">
        <v>4558</v>
      </c>
      <c r="AJ1143" s="105" t="str">
        <f t="shared" si="175"/>
        <v>Distribution</v>
      </c>
      <c r="AK1143" s="105" t="str">
        <f t="shared" si="176"/>
        <v>non-HFTD - Distribution</v>
      </c>
      <c r="AL1143" s="105" t="str">
        <f t="shared" si="177"/>
        <v>Fire Less than 300 Acres</v>
      </c>
      <c r="AM1143" s="108" t="s">
        <v>4591</v>
      </c>
      <c r="AN1143" s="105" t="str">
        <f t="shared" si="178"/>
        <v>Conductor</v>
      </c>
      <c r="AO1143" s="109">
        <v>3948</v>
      </c>
    </row>
    <row r="1144" spans="1:41" x14ac:dyDescent="0.25">
      <c r="A1144" s="105" t="s">
        <v>4544</v>
      </c>
      <c r="B1144" s="105">
        <v>42983</v>
      </c>
      <c r="C1144" s="105">
        <v>5.8333333333333327E-2</v>
      </c>
      <c r="D1144" s="105">
        <v>39.43168</v>
      </c>
      <c r="E1144" s="105">
        <v>-121.55285000000001</v>
      </c>
      <c r="F1144" s="105" t="s">
        <v>4560</v>
      </c>
      <c r="G1144" s="105" t="s">
        <v>4545</v>
      </c>
      <c r="H1144" s="105" t="s">
        <v>4546</v>
      </c>
      <c r="I1144" s="105" t="s">
        <v>4547</v>
      </c>
      <c r="J1144" s="105" t="s">
        <v>4360</v>
      </c>
      <c r="K1144" s="105">
        <v>100420238</v>
      </c>
      <c r="L1144" s="105" t="s">
        <v>5757</v>
      </c>
      <c r="M1144" s="105">
        <v>12000</v>
      </c>
      <c r="N1144" s="105" t="s">
        <v>4453</v>
      </c>
      <c r="O1144" s="105" t="s">
        <v>4563</v>
      </c>
      <c r="P1144" s="105" t="s">
        <v>1964</v>
      </c>
      <c r="Q1144" s="105">
        <v>42983</v>
      </c>
      <c r="R1144" s="105">
        <v>5.8333333333333327E-2</v>
      </c>
      <c r="S1144" s="105" t="s">
        <v>4551</v>
      </c>
      <c r="T1144" s="105" t="s">
        <v>3576</v>
      </c>
      <c r="U1144" s="105" t="s">
        <v>4560</v>
      </c>
      <c r="V1144" s="105" t="s">
        <v>4553</v>
      </c>
      <c r="W1144" s="105" t="s">
        <v>4360</v>
      </c>
      <c r="X1144" s="105"/>
      <c r="Y1144" s="105" t="s">
        <v>4721</v>
      </c>
      <c r="Z1144" s="105" t="s">
        <v>7370</v>
      </c>
      <c r="AA1144" s="105">
        <f t="shared" si="170"/>
        <v>2017</v>
      </c>
      <c r="AB1144" s="105">
        <f t="shared" si="171"/>
        <v>9</v>
      </c>
      <c r="AC1144" s="105">
        <f t="shared" si="172"/>
        <v>5</v>
      </c>
      <c r="AD1144" s="105">
        <f t="shared" si="173"/>
        <v>1</v>
      </c>
      <c r="AE1144" s="105">
        <f t="shared" si="174"/>
        <v>24</v>
      </c>
      <c r="AF1144" s="106" t="s">
        <v>7371</v>
      </c>
      <c r="AG1144" s="107" t="s">
        <v>3561</v>
      </c>
      <c r="AH1144" s="107" t="str">
        <f t="shared" si="179"/>
        <v>non-HFTD</v>
      </c>
      <c r="AI1144" s="107" t="s">
        <v>4558</v>
      </c>
      <c r="AJ1144" s="105" t="str">
        <f t="shared" si="175"/>
        <v>Distribution</v>
      </c>
      <c r="AK1144" s="105" t="str">
        <f t="shared" si="176"/>
        <v>non-HFTD - Distribution</v>
      </c>
      <c r="AL1144" s="105" t="str">
        <f t="shared" si="177"/>
        <v>Fire Less than 300 Acres</v>
      </c>
      <c r="AM1144" s="108" t="s">
        <v>4560</v>
      </c>
      <c r="AN1144" s="105" t="str">
        <f t="shared" si="178"/>
        <v>Branch (OverHanging)</v>
      </c>
      <c r="AO1144" s="109">
        <v>8888</v>
      </c>
    </row>
    <row r="1145" spans="1:41" x14ac:dyDescent="0.25">
      <c r="A1145" s="105" t="s">
        <v>4544</v>
      </c>
      <c r="B1145" s="105">
        <v>42983</v>
      </c>
      <c r="C1145" s="105">
        <v>0.2902777777777778</v>
      </c>
      <c r="D1145" s="105">
        <v>39.672730000000001</v>
      </c>
      <c r="E1145" s="105">
        <v>-123.51279</v>
      </c>
      <c r="F1145" s="105" t="s">
        <v>4560</v>
      </c>
      <c r="G1145" s="105" t="s">
        <v>4545</v>
      </c>
      <c r="H1145" s="105" t="s">
        <v>4546</v>
      </c>
      <c r="I1145" s="105" t="s">
        <v>4621</v>
      </c>
      <c r="J1145" s="105" t="s">
        <v>3576</v>
      </c>
      <c r="K1145" s="105">
        <v>102194697</v>
      </c>
      <c r="L1145" s="105" t="s">
        <v>6544</v>
      </c>
      <c r="M1145" s="105">
        <v>12000</v>
      </c>
      <c r="N1145" s="105" t="s">
        <v>4453</v>
      </c>
      <c r="O1145" s="105" t="s">
        <v>4563</v>
      </c>
      <c r="P1145" s="105" t="s">
        <v>1964</v>
      </c>
      <c r="Q1145" s="105">
        <v>42983</v>
      </c>
      <c r="R1145" s="105">
        <v>0.2902777777777778</v>
      </c>
      <c r="S1145" s="105" t="s">
        <v>4551</v>
      </c>
      <c r="T1145" s="105" t="s">
        <v>3576</v>
      </c>
      <c r="U1145" s="105" t="s">
        <v>4560</v>
      </c>
      <c r="V1145" s="105" t="s">
        <v>4553</v>
      </c>
      <c r="W1145" s="105" t="s">
        <v>4360</v>
      </c>
      <c r="X1145" s="105"/>
      <c r="Y1145" s="105" t="s">
        <v>4576</v>
      </c>
      <c r="Z1145" s="105" t="s">
        <v>7372</v>
      </c>
      <c r="AA1145" s="105">
        <f t="shared" si="170"/>
        <v>2017</v>
      </c>
      <c r="AB1145" s="105">
        <f t="shared" si="171"/>
        <v>9</v>
      </c>
      <c r="AC1145" s="105">
        <f t="shared" si="172"/>
        <v>5</v>
      </c>
      <c r="AD1145" s="105">
        <f t="shared" si="173"/>
        <v>6</v>
      </c>
      <c r="AE1145" s="105">
        <f t="shared" si="174"/>
        <v>58</v>
      </c>
      <c r="AF1145" s="106" t="s">
        <v>7373</v>
      </c>
      <c r="AG1145" s="107" t="s">
        <v>4596</v>
      </c>
      <c r="AH1145" s="107" t="str">
        <f t="shared" si="179"/>
        <v>HFTD</v>
      </c>
      <c r="AI1145" s="107" t="s">
        <v>4558</v>
      </c>
      <c r="AJ1145" s="105" t="str">
        <f t="shared" si="175"/>
        <v>Distribution</v>
      </c>
      <c r="AK1145" s="105" t="str">
        <f t="shared" si="176"/>
        <v>HFTD - Distribution</v>
      </c>
      <c r="AL1145" s="105" t="str">
        <f t="shared" si="177"/>
        <v>Fire Less than 300 Acres</v>
      </c>
      <c r="AM1145" s="108" t="s">
        <v>4560</v>
      </c>
      <c r="AN1145" s="105" t="str">
        <f t="shared" si="178"/>
        <v>Fell into (No defect)</v>
      </c>
      <c r="AO1145" s="109">
        <v>10528</v>
      </c>
    </row>
    <row r="1146" spans="1:41" x14ac:dyDescent="0.25">
      <c r="A1146" s="105" t="s">
        <v>4544</v>
      </c>
      <c r="B1146" s="105">
        <v>42983</v>
      </c>
      <c r="C1146" s="105">
        <v>0.30555555555555552</v>
      </c>
      <c r="D1146" s="105">
        <v>39.710949999999997</v>
      </c>
      <c r="E1146" s="105">
        <v>-121.79724</v>
      </c>
      <c r="F1146" s="105" t="s">
        <v>4560</v>
      </c>
      <c r="G1146" s="105" t="s">
        <v>4545</v>
      </c>
      <c r="H1146" s="105" t="s">
        <v>6501</v>
      </c>
      <c r="I1146" s="105" t="s">
        <v>4547</v>
      </c>
      <c r="J1146" s="105" t="s">
        <v>7374</v>
      </c>
      <c r="K1146" s="105">
        <v>100355255</v>
      </c>
      <c r="L1146" s="105" t="s">
        <v>4360</v>
      </c>
      <c r="M1146" s="105">
        <v>12000</v>
      </c>
      <c r="N1146" s="105" t="s">
        <v>4453</v>
      </c>
      <c r="O1146" s="105" t="s">
        <v>4563</v>
      </c>
      <c r="P1146" s="105" t="s">
        <v>1964</v>
      </c>
      <c r="Q1146" s="105">
        <v>42983</v>
      </c>
      <c r="R1146" s="105">
        <v>0.30555555555555552</v>
      </c>
      <c r="S1146" s="105" t="s">
        <v>4937</v>
      </c>
      <c r="T1146" s="105" t="s">
        <v>3576</v>
      </c>
      <c r="U1146" s="105" t="s">
        <v>3576</v>
      </c>
      <c r="V1146" s="105" t="s">
        <v>3576</v>
      </c>
      <c r="W1146" s="105" t="s">
        <v>4360</v>
      </c>
      <c r="X1146" s="105"/>
      <c r="Y1146" s="105" t="s">
        <v>4555</v>
      </c>
      <c r="Z1146" s="105" t="s">
        <v>7375</v>
      </c>
      <c r="AA1146" s="105">
        <f t="shared" si="170"/>
        <v>2017</v>
      </c>
      <c r="AB1146" s="105">
        <f t="shared" si="171"/>
        <v>9</v>
      </c>
      <c r="AC1146" s="105">
        <f t="shared" si="172"/>
        <v>5</v>
      </c>
      <c r="AD1146" s="105">
        <f t="shared" si="173"/>
        <v>7</v>
      </c>
      <c r="AE1146" s="105">
        <f t="shared" si="174"/>
        <v>20</v>
      </c>
      <c r="AF1146" s="106" t="s">
        <v>7376</v>
      </c>
      <c r="AG1146" s="107" t="s">
        <v>3561</v>
      </c>
      <c r="AH1146" s="107" t="str">
        <f t="shared" si="179"/>
        <v>non-HFTD</v>
      </c>
      <c r="AI1146" s="107" t="s">
        <v>4558</v>
      </c>
      <c r="AJ1146" s="105" t="str">
        <f t="shared" si="175"/>
        <v>Distribution</v>
      </c>
      <c r="AK1146" s="105" t="str">
        <f t="shared" si="176"/>
        <v>non-HFTD - Distribution</v>
      </c>
      <c r="AL1146" s="105" t="str">
        <f t="shared" si="177"/>
        <v>Fire Less than 300 Acres</v>
      </c>
      <c r="AM1146" s="108" t="s">
        <v>4591</v>
      </c>
      <c r="AN1146" s="105" t="str">
        <f t="shared" si="178"/>
        <v>Equip Failure - Unknown</v>
      </c>
      <c r="AO1146" s="109">
        <v>9500</v>
      </c>
    </row>
    <row r="1147" spans="1:41" x14ac:dyDescent="0.25">
      <c r="A1147" s="105" t="s">
        <v>4544</v>
      </c>
      <c r="B1147" s="105">
        <v>42983</v>
      </c>
      <c r="C1147" s="105">
        <v>0.57708333333333328</v>
      </c>
      <c r="D1147" s="105">
        <v>38.189720000000001</v>
      </c>
      <c r="E1147" s="105">
        <v>-121.31746</v>
      </c>
      <c r="F1147" s="105" t="s">
        <v>4560</v>
      </c>
      <c r="G1147" s="105" t="s">
        <v>4545</v>
      </c>
      <c r="H1147" s="105" t="s">
        <v>4546</v>
      </c>
      <c r="I1147" s="105" t="s">
        <v>4547</v>
      </c>
      <c r="J1147" s="105" t="s">
        <v>4360</v>
      </c>
      <c r="K1147" s="105">
        <v>103218208</v>
      </c>
      <c r="L1147" s="105" t="s">
        <v>4360</v>
      </c>
      <c r="M1147" s="105">
        <v>12000</v>
      </c>
      <c r="N1147" s="105" t="s">
        <v>4453</v>
      </c>
      <c r="O1147" s="105" t="s">
        <v>4563</v>
      </c>
      <c r="P1147" s="105" t="s">
        <v>1964</v>
      </c>
      <c r="Q1147" s="105">
        <v>42983</v>
      </c>
      <c r="R1147" s="105">
        <v>0.57708333333333328</v>
      </c>
      <c r="S1147" s="105" t="s">
        <v>4551</v>
      </c>
      <c r="T1147" s="105" t="s">
        <v>3576</v>
      </c>
      <c r="U1147" s="105" t="s">
        <v>4552</v>
      </c>
      <c r="V1147" s="105" t="s">
        <v>4456</v>
      </c>
      <c r="W1147" s="105" t="s">
        <v>4554</v>
      </c>
      <c r="X1147" s="105" t="s">
        <v>4599</v>
      </c>
      <c r="Y1147" s="105" t="s">
        <v>4555</v>
      </c>
      <c r="Z1147" s="105" t="s">
        <v>7377</v>
      </c>
      <c r="AA1147" s="105">
        <f t="shared" si="170"/>
        <v>2017</v>
      </c>
      <c r="AB1147" s="105">
        <f t="shared" si="171"/>
        <v>9</v>
      </c>
      <c r="AC1147" s="105">
        <f t="shared" si="172"/>
        <v>5</v>
      </c>
      <c r="AD1147" s="105">
        <f t="shared" si="173"/>
        <v>13</v>
      </c>
      <c r="AE1147" s="105">
        <f t="shared" si="174"/>
        <v>51</v>
      </c>
      <c r="AF1147" s="106" t="s">
        <v>7378</v>
      </c>
      <c r="AG1147" s="107" t="s">
        <v>3561</v>
      </c>
      <c r="AH1147" s="107" t="str">
        <f t="shared" si="179"/>
        <v>non-HFTD</v>
      </c>
      <c r="AI1147" s="107" t="s">
        <v>4558</v>
      </c>
      <c r="AJ1147" s="105" t="str">
        <f t="shared" si="175"/>
        <v>Distribution</v>
      </c>
      <c r="AK1147" s="105" t="str">
        <f t="shared" si="176"/>
        <v>non-HFTD - Distribution</v>
      </c>
      <c r="AL1147" s="105" t="str">
        <f t="shared" si="177"/>
        <v>Fire Less than 300 Acres</v>
      </c>
      <c r="AM1147" s="108" t="s">
        <v>4559</v>
      </c>
      <c r="AN1147" s="105" t="str">
        <f t="shared" si="178"/>
        <v>Vehicle</v>
      </c>
      <c r="AO1147" s="109">
        <v>8843</v>
      </c>
    </row>
    <row r="1148" spans="1:41" x14ac:dyDescent="0.25">
      <c r="A1148" s="105" t="s">
        <v>4544</v>
      </c>
      <c r="B1148" s="105">
        <v>42983</v>
      </c>
      <c r="C1148" s="105">
        <v>0.74375000000000002</v>
      </c>
      <c r="D1148" s="105">
        <v>38.340670000000003</v>
      </c>
      <c r="E1148" s="105">
        <v>-122.25776999999999</v>
      </c>
      <c r="F1148" s="105" t="s">
        <v>4560</v>
      </c>
      <c r="G1148" s="105" t="s">
        <v>4545</v>
      </c>
      <c r="H1148" s="105" t="s">
        <v>6501</v>
      </c>
      <c r="I1148" s="105" t="s">
        <v>4547</v>
      </c>
      <c r="J1148" s="105" t="s">
        <v>4360</v>
      </c>
      <c r="K1148" s="105">
        <v>102284869</v>
      </c>
      <c r="L1148" s="105" t="s">
        <v>5757</v>
      </c>
      <c r="M1148" s="105">
        <v>12000</v>
      </c>
      <c r="N1148" s="105" t="s">
        <v>4453</v>
      </c>
      <c r="O1148" s="105" t="s">
        <v>4563</v>
      </c>
      <c r="P1148" s="105" t="s">
        <v>1964</v>
      </c>
      <c r="Q1148" s="105">
        <v>42983</v>
      </c>
      <c r="R1148" s="105">
        <v>0.74375000000000002</v>
      </c>
      <c r="S1148" s="105" t="s">
        <v>4588</v>
      </c>
      <c r="T1148" s="105" t="s">
        <v>4453</v>
      </c>
      <c r="U1148" s="105" t="s">
        <v>3576</v>
      </c>
      <c r="V1148" s="105" t="s">
        <v>3576</v>
      </c>
      <c r="W1148" s="105" t="s">
        <v>4360</v>
      </c>
      <c r="X1148" s="105"/>
      <c r="Y1148" s="105" t="s">
        <v>4555</v>
      </c>
      <c r="Z1148" s="105" t="s">
        <v>7379</v>
      </c>
      <c r="AA1148" s="105">
        <f t="shared" si="170"/>
        <v>2017</v>
      </c>
      <c r="AB1148" s="105">
        <f t="shared" si="171"/>
        <v>9</v>
      </c>
      <c r="AC1148" s="105">
        <f t="shared" si="172"/>
        <v>5</v>
      </c>
      <c r="AD1148" s="105">
        <f t="shared" si="173"/>
        <v>17</v>
      </c>
      <c r="AE1148" s="105">
        <f t="shared" si="174"/>
        <v>51</v>
      </c>
      <c r="AF1148" s="106" t="s">
        <v>7380</v>
      </c>
      <c r="AG1148" s="107" t="s">
        <v>3561</v>
      </c>
      <c r="AH1148" s="107" t="str">
        <f t="shared" si="179"/>
        <v>non-HFTD</v>
      </c>
      <c r="AI1148" s="107" t="s">
        <v>4558</v>
      </c>
      <c r="AJ1148" s="105" t="str">
        <f t="shared" si="175"/>
        <v>Distribution</v>
      </c>
      <c r="AK1148" s="105" t="str">
        <f t="shared" si="176"/>
        <v>non-HFTD - Distribution</v>
      </c>
      <c r="AL1148" s="105" t="str">
        <f t="shared" si="177"/>
        <v>Fire Less than 300 Acres</v>
      </c>
      <c r="AM1148" s="108" t="s">
        <v>4591</v>
      </c>
      <c r="AN1148" s="105" t="str">
        <f t="shared" si="178"/>
        <v>Conductor</v>
      </c>
      <c r="AO1148" s="109">
        <v>17019</v>
      </c>
    </row>
    <row r="1149" spans="1:41" x14ac:dyDescent="0.25">
      <c r="A1149" s="105" t="s">
        <v>4544</v>
      </c>
      <c r="B1149" s="105">
        <v>42984</v>
      </c>
      <c r="C1149" s="105">
        <v>0.80972222222222223</v>
      </c>
      <c r="D1149" s="105">
        <v>40.839199999999998</v>
      </c>
      <c r="E1149" s="105">
        <v>-122.3635</v>
      </c>
      <c r="F1149" s="105" t="s">
        <v>4560</v>
      </c>
      <c r="G1149" s="105" t="s">
        <v>4545</v>
      </c>
      <c r="H1149" s="105" t="s">
        <v>4546</v>
      </c>
      <c r="I1149" s="105" t="s">
        <v>4547</v>
      </c>
      <c r="J1149" s="105" t="s">
        <v>4360</v>
      </c>
      <c r="K1149" s="105">
        <v>103643183</v>
      </c>
      <c r="L1149" s="105" t="s">
        <v>4360</v>
      </c>
      <c r="M1149" s="105">
        <v>12000</v>
      </c>
      <c r="N1149" s="105" t="s">
        <v>4453</v>
      </c>
      <c r="O1149" s="105" t="s">
        <v>4563</v>
      </c>
      <c r="P1149" s="105" t="s">
        <v>1964</v>
      </c>
      <c r="Q1149" s="105">
        <v>42984</v>
      </c>
      <c r="R1149" s="105">
        <v>0.80972222222222223</v>
      </c>
      <c r="S1149" s="105" t="s">
        <v>4551</v>
      </c>
      <c r="T1149" s="105" t="s">
        <v>3576</v>
      </c>
      <c r="U1149" s="105" t="s">
        <v>4560</v>
      </c>
      <c r="V1149" s="105" t="s">
        <v>4553</v>
      </c>
      <c r="W1149" s="105" t="s">
        <v>4360</v>
      </c>
      <c r="X1149" s="105"/>
      <c r="Y1149" s="105" t="s">
        <v>4555</v>
      </c>
      <c r="Z1149" s="105" t="s">
        <v>7381</v>
      </c>
      <c r="AA1149" s="105">
        <f t="shared" si="170"/>
        <v>2017</v>
      </c>
      <c r="AB1149" s="105">
        <f t="shared" si="171"/>
        <v>9</v>
      </c>
      <c r="AC1149" s="105">
        <f t="shared" si="172"/>
        <v>6</v>
      </c>
      <c r="AD1149" s="105">
        <f t="shared" si="173"/>
        <v>19</v>
      </c>
      <c r="AE1149" s="105">
        <f t="shared" si="174"/>
        <v>26</v>
      </c>
      <c r="AF1149" s="106" t="s">
        <v>7382</v>
      </c>
      <c r="AG1149" s="107" t="s">
        <v>4574</v>
      </c>
      <c r="AH1149" s="107" t="str">
        <f t="shared" si="179"/>
        <v>HFTD</v>
      </c>
      <c r="AI1149" s="107" t="s">
        <v>5291</v>
      </c>
      <c r="AJ1149" s="105" t="str">
        <f t="shared" si="175"/>
        <v>Distribution</v>
      </c>
      <c r="AK1149" s="105" t="str">
        <f t="shared" si="176"/>
        <v>HFTD - Distribution</v>
      </c>
      <c r="AL1149" s="105" t="str">
        <f t="shared" si="177"/>
        <v>Fire Less than 300 Acres</v>
      </c>
      <c r="AM1149" s="108" t="s">
        <v>4560</v>
      </c>
      <c r="AN1149" s="105" t="str">
        <f t="shared" si="178"/>
        <v>Other/Unknown</v>
      </c>
      <c r="AO1149" s="109">
        <v>23830</v>
      </c>
    </row>
    <row r="1150" spans="1:41" x14ac:dyDescent="0.25">
      <c r="A1150" s="105" t="s">
        <v>4544</v>
      </c>
      <c r="B1150" s="105">
        <v>42984</v>
      </c>
      <c r="C1150" s="105">
        <v>0.83888888888888891</v>
      </c>
      <c r="D1150" s="105">
        <v>37.292547999999996</v>
      </c>
      <c r="E1150" s="105">
        <v>-122.29403000000001</v>
      </c>
      <c r="F1150" s="105" t="s">
        <v>4560</v>
      </c>
      <c r="G1150" s="105" t="s">
        <v>4545</v>
      </c>
      <c r="H1150" s="105" t="s">
        <v>4546</v>
      </c>
      <c r="I1150" s="105" t="s">
        <v>4547</v>
      </c>
      <c r="J1150" s="105" t="s">
        <v>5756</v>
      </c>
      <c r="K1150" s="105">
        <v>100256917</v>
      </c>
      <c r="L1150" s="105" t="s">
        <v>4360</v>
      </c>
      <c r="M1150" s="105">
        <v>12000</v>
      </c>
      <c r="N1150" s="105" t="s">
        <v>4453</v>
      </c>
      <c r="O1150" s="105" t="s">
        <v>4563</v>
      </c>
      <c r="P1150" s="105" t="s">
        <v>1964</v>
      </c>
      <c r="Q1150" s="105">
        <v>42984</v>
      </c>
      <c r="R1150" s="105">
        <v>0.83888888888888891</v>
      </c>
      <c r="S1150" s="105" t="s">
        <v>4551</v>
      </c>
      <c r="T1150" s="105" t="s">
        <v>3576</v>
      </c>
      <c r="U1150" s="105" t="s">
        <v>4560</v>
      </c>
      <c r="V1150" s="105" t="s">
        <v>4553</v>
      </c>
      <c r="W1150" s="105" t="s">
        <v>4360</v>
      </c>
      <c r="X1150" s="105"/>
      <c r="Y1150" s="105" t="s">
        <v>4576</v>
      </c>
      <c r="Z1150" s="105" t="s">
        <v>7383</v>
      </c>
      <c r="AA1150" s="105">
        <f t="shared" si="170"/>
        <v>2017</v>
      </c>
      <c r="AB1150" s="105">
        <f t="shared" si="171"/>
        <v>9</v>
      </c>
      <c r="AC1150" s="105">
        <f t="shared" si="172"/>
        <v>6</v>
      </c>
      <c r="AD1150" s="105">
        <f t="shared" si="173"/>
        <v>20</v>
      </c>
      <c r="AE1150" s="105">
        <f t="shared" si="174"/>
        <v>8</v>
      </c>
      <c r="AF1150" s="106" t="s">
        <v>7384</v>
      </c>
      <c r="AG1150" s="107" t="s">
        <v>4596</v>
      </c>
      <c r="AH1150" s="107" t="str">
        <f t="shared" si="179"/>
        <v>HFTD</v>
      </c>
      <c r="AI1150" s="107" t="s">
        <v>4558</v>
      </c>
      <c r="AJ1150" s="105" t="str">
        <f t="shared" si="175"/>
        <v>Distribution</v>
      </c>
      <c r="AK1150" s="105" t="str">
        <f t="shared" si="176"/>
        <v>HFTD - Distribution</v>
      </c>
      <c r="AL1150" s="105" t="str">
        <f t="shared" si="177"/>
        <v>Fire Less than 300 Acres</v>
      </c>
      <c r="AM1150" s="108" t="s">
        <v>4560</v>
      </c>
      <c r="AN1150" s="105" t="str">
        <f t="shared" si="178"/>
        <v>Fell into (No defect)</v>
      </c>
      <c r="AO1150" s="109">
        <v>4914</v>
      </c>
    </row>
    <row r="1151" spans="1:41" x14ac:dyDescent="0.25">
      <c r="A1151" s="105" t="s">
        <v>4544</v>
      </c>
      <c r="B1151" s="105">
        <v>42986</v>
      </c>
      <c r="C1151" s="105">
        <v>0.19930555555555554</v>
      </c>
      <c r="D1151" s="105">
        <v>38.747779999999999</v>
      </c>
      <c r="E1151" s="105">
        <v>-120.85905</v>
      </c>
      <c r="F1151" s="105" t="s">
        <v>4560</v>
      </c>
      <c r="G1151" s="105" t="s">
        <v>4545</v>
      </c>
      <c r="H1151" s="105" t="s">
        <v>4582</v>
      </c>
      <c r="I1151" s="105" t="s">
        <v>4547</v>
      </c>
      <c r="J1151" s="105" t="s">
        <v>5756</v>
      </c>
      <c r="K1151" s="105">
        <v>101391575</v>
      </c>
      <c r="L1151" s="105" t="s">
        <v>5757</v>
      </c>
      <c r="M1151" s="105">
        <v>12000</v>
      </c>
      <c r="N1151" s="105" t="s">
        <v>4453</v>
      </c>
      <c r="O1151" s="105" t="s">
        <v>4563</v>
      </c>
      <c r="P1151" s="105" t="s">
        <v>1964</v>
      </c>
      <c r="Q1151" s="105">
        <v>42986</v>
      </c>
      <c r="R1151" s="105">
        <v>0.19930555555555554</v>
      </c>
      <c r="S1151" s="105" t="s">
        <v>4551</v>
      </c>
      <c r="T1151" s="105" t="s">
        <v>3576</v>
      </c>
      <c r="U1151" s="105" t="s">
        <v>4560</v>
      </c>
      <c r="V1151" s="105" t="s">
        <v>4553</v>
      </c>
      <c r="W1151" s="105" t="s">
        <v>4360</v>
      </c>
      <c r="X1151" s="105"/>
      <c r="Y1151" s="105" t="s">
        <v>4611</v>
      </c>
      <c r="Z1151" s="105" t="s">
        <v>7385</v>
      </c>
      <c r="AA1151" s="105">
        <f t="shared" si="170"/>
        <v>2017</v>
      </c>
      <c r="AB1151" s="105">
        <f t="shared" si="171"/>
        <v>9</v>
      </c>
      <c r="AC1151" s="105">
        <f t="shared" si="172"/>
        <v>8</v>
      </c>
      <c r="AD1151" s="105">
        <f t="shared" si="173"/>
        <v>4</v>
      </c>
      <c r="AE1151" s="105">
        <f t="shared" si="174"/>
        <v>47</v>
      </c>
      <c r="AF1151" s="106" t="s">
        <v>7386</v>
      </c>
      <c r="AG1151" s="107" t="s">
        <v>4596</v>
      </c>
      <c r="AH1151" s="107" t="str">
        <f t="shared" si="179"/>
        <v>HFTD</v>
      </c>
      <c r="AI1151" s="107" t="s">
        <v>4558</v>
      </c>
      <c r="AJ1151" s="105" t="str">
        <f t="shared" si="175"/>
        <v>Distribution</v>
      </c>
      <c r="AK1151" s="105" t="str">
        <f t="shared" si="176"/>
        <v>HFTD - Distribution</v>
      </c>
      <c r="AL1151" s="105" t="str">
        <f t="shared" si="177"/>
        <v>Fire Less than 300 Acres</v>
      </c>
      <c r="AM1151" s="108" t="s">
        <v>4560</v>
      </c>
      <c r="AN1151" s="105" t="str">
        <f t="shared" si="178"/>
        <v>Fell into (slight defect)</v>
      </c>
      <c r="AO1151" s="109">
        <v>39736</v>
      </c>
    </row>
    <row r="1152" spans="1:41" x14ac:dyDescent="0.25">
      <c r="A1152" s="105" t="s">
        <v>4544</v>
      </c>
      <c r="B1152" s="105">
        <v>42986</v>
      </c>
      <c r="C1152" s="105">
        <v>0.72291666666666676</v>
      </c>
      <c r="D1152" s="105">
        <v>38.603879999999997</v>
      </c>
      <c r="E1152" s="105">
        <v>-120.92748</v>
      </c>
      <c r="F1152" s="105" t="s">
        <v>4560</v>
      </c>
      <c r="G1152" s="105" t="s">
        <v>4545</v>
      </c>
      <c r="H1152" s="105" t="s">
        <v>4582</v>
      </c>
      <c r="I1152" s="105" t="s">
        <v>4547</v>
      </c>
      <c r="J1152" s="105" t="s">
        <v>5756</v>
      </c>
      <c r="K1152" s="105">
        <v>101379094</v>
      </c>
      <c r="L1152" s="105" t="s">
        <v>5757</v>
      </c>
      <c r="M1152" s="105">
        <v>21000</v>
      </c>
      <c r="N1152" s="105" t="s">
        <v>4453</v>
      </c>
      <c r="O1152" s="105" t="s">
        <v>4563</v>
      </c>
      <c r="P1152" s="105" t="s">
        <v>1964</v>
      </c>
      <c r="Q1152" s="105">
        <v>42986</v>
      </c>
      <c r="R1152" s="105">
        <v>0.72291666666666676</v>
      </c>
      <c r="S1152" s="105" t="s">
        <v>4551</v>
      </c>
      <c r="T1152" s="105" t="s">
        <v>3576</v>
      </c>
      <c r="U1152" s="105" t="s">
        <v>4560</v>
      </c>
      <c r="V1152" s="105" t="s">
        <v>4553</v>
      </c>
      <c r="W1152" s="105" t="s">
        <v>4360</v>
      </c>
      <c r="X1152" s="105"/>
      <c r="Y1152" s="105" t="s">
        <v>4721</v>
      </c>
      <c r="Z1152" s="105" t="s">
        <v>7387</v>
      </c>
      <c r="AA1152" s="105">
        <f t="shared" si="170"/>
        <v>2017</v>
      </c>
      <c r="AB1152" s="105">
        <f t="shared" si="171"/>
        <v>9</v>
      </c>
      <c r="AC1152" s="105">
        <f t="shared" si="172"/>
        <v>8</v>
      </c>
      <c r="AD1152" s="105">
        <f t="shared" si="173"/>
        <v>17</v>
      </c>
      <c r="AE1152" s="105">
        <f t="shared" si="174"/>
        <v>21</v>
      </c>
      <c r="AF1152" s="106" t="s">
        <v>7388</v>
      </c>
      <c r="AG1152" s="107" t="s">
        <v>4574</v>
      </c>
      <c r="AH1152" s="107" t="str">
        <f t="shared" si="179"/>
        <v>HFTD</v>
      </c>
      <c r="AI1152" s="107" t="s">
        <v>4558</v>
      </c>
      <c r="AJ1152" s="105" t="str">
        <f t="shared" si="175"/>
        <v>Distribution</v>
      </c>
      <c r="AK1152" s="105" t="str">
        <f t="shared" si="176"/>
        <v>HFTD - Distribution</v>
      </c>
      <c r="AL1152" s="105" t="str">
        <f t="shared" si="177"/>
        <v>Fire Less than 300 Acres</v>
      </c>
      <c r="AM1152" s="108" t="s">
        <v>4560</v>
      </c>
      <c r="AN1152" s="105" t="str">
        <f t="shared" si="178"/>
        <v>Branch (OverHanging)</v>
      </c>
      <c r="AO1152" s="109">
        <v>8504</v>
      </c>
    </row>
    <row r="1153" spans="1:41" x14ac:dyDescent="0.25">
      <c r="A1153" s="105" t="s">
        <v>4544</v>
      </c>
      <c r="B1153" s="105">
        <v>42986</v>
      </c>
      <c r="C1153" s="105">
        <v>0.8847222222222223</v>
      </c>
      <c r="D1153" s="105">
        <v>37.960380000000001</v>
      </c>
      <c r="E1153" s="105">
        <v>-120.37636000000001</v>
      </c>
      <c r="F1153" s="105" t="s">
        <v>4560</v>
      </c>
      <c r="G1153" s="105" t="s">
        <v>4545</v>
      </c>
      <c r="H1153" s="105" t="s">
        <v>4582</v>
      </c>
      <c r="I1153" s="105" t="s">
        <v>4547</v>
      </c>
      <c r="J1153" s="105" t="s">
        <v>7389</v>
      </c>
      <c r="K1153" s="105">
        <v>101042521</v>
      </c>
      <c r="L1153" s="105" t="s">
        <v>4360</v>
      </c>
      <c r="M1153" s="105">
        <v>17000</v>
      </c>
      <c r="N1153" s="105" t="s">
        <v>4453</v>
      </c>
      <c r="O1153" s="105" t="s">
        <v>4563</v>
      </c>
      <c r="P1153" s="105" t="s">
        <v>1964</v>
      </c>
      <c r="Q1153" s="105">
        <v>42986</v>
      </c>
      <c r="R1153" s="105">
        <v>0.8847222222222223</v>
      </c>
      <c r="S1153" s="105" t="s">
        <v>4551</v>
      </c>
      <c r="T1153" s="105" t="s">
        <v>3576</v>
      </c>
      <c r="U1153" s="105" t="s">
        <v>4560</v>
      </c>
      <c r="V1153" s="105" t="s">
        <v>4553</v>
      </c>
      <c r="W1153" s="105" t="s">
        <v>4360</v>
      </c>
      <c r="X1153" s="105"/>
      <c r="Y1153" s="105" t="s">
        <v>4576</v>
      </c>
      <c r="Z1153" s="105" t="s">
        <v>7390</v>
      </c>
      <c r="AA1153" s="105">
        <f t="shared" si="170"/>
        <v>2017</v>
      </c>
      <c r="AB1153" s="105">
        <f t="shared" si="171"/>
        <v>9</v>
      </c>
      <c r="AC1153" s="105">
        <f t="shared" si="172"/>
        <v>8</v>
      </c>
      <c r="AD1153" s="105">
        <f t="shared" si="173"/>
        <v>21</v>
      </c>
      <c r="AE1153" s="105">
        <f t="shared" si="174"/>
        <v>14</v>
      </c>
      <c r="AF1153" s="106" t="s">
        <v>7391</v>
      </c>
      <c r="AG1153" s="107" t="s">
        <v>4596</v>
      </c>
      <c r="AH1153" s="107" t="str">
        <f t="shared" si="179"/>
        <v>HFTD</v>
      </c>
      <c r="AI1153" s="107" t="s">
        <v>4558</v>
      </c>
      <c r="AJ1153" s="105" t="str">
        <f t="shared" si="175"/>
        <v>Distribution</v>
      </c>
      <c r="AK1153" s="105" t="str">
        <f t="shared" si="176"/>
        <v>HFTD - Distribution</v>
      </c>
      <c r="AL1153" s="105" t="str">
        <f t="shared" si="177"/>
        <v>Fire Less than 300 Acres</v>
      </c>
      <c r="AM1153" s="108" t="s">
        <v>4560</v>
      </c>
      <c r="AN1153" s="105" t="str">
        <f t="shared" si="178"/>
        <v>Fell into (No defect)</v>
      </c>
      <c r="AO1153" s="109">
        <v>49858</v>
      </c>
    </row>
    <row r="1154" spans="1:41" x14ac:dyDescent="0.25">
      <c r="A1154" s="105" t="s">
        <v>4544</v>
      </c>
      <c r="B1154" s="105">
        <v>42987</v>
      </c>
      <c r="C1154" s="105">
        <v>0.77500000000000002</v>
      </c>
      <c r="D1154" s="105">
        <v>36.661805999999999</v>
      </c>
      <c r="E1154" s="105">
        <v>-121.547657</v>
      </c>
      <c r="F1154" s="105" t="s">
        <v>4560</v>
      </c>
      <c r="G1154" s="105" t="s">
        <v>4545</v>
      </c>
      <c r="H1154" s="105" t="s">
        <v>4546</v>
      </c>
      <c r="I1154" s="105" t="s">
        <v>4547</v>
      </c>
      <c r="J1154" s="105" t="s">
        <v>4360</v>
      </c>
      <c r="K1154" s="105">
        <v>101769870</v>
      </c>
      <c r="L1154" s="105" t="s">
        <v>4360</v>
      </c>
      <c r="M1154" s="105">
        <v>12000</v>
      </c>
      <c r="N1154" s="105" t="s">
        <v>4453</v>
      </c>
      <c r="O1154" s="105" t="s">
        <v>4563</v>
      </c>
      <c r="P1154" s="105" t="s">
        <v>1964</v>
      </c>
      <c r="Q1154" s="105">
        <v>42987</v>
      </c>
      <c r="R1154" s="105">
        <v>0.77500000000000002</v>
      </c>
      <c r="S1154" s="105" t="s">
        <v>4588</v>
      </c>
      <c r="T1154" s="105" t="s">
        <v>4453</v>
      </c>
      <c r="U1154" s="105" t="s">
        <v>3576</v>
      </c>
      <c r="V1154" s="105" t="s">
        <v>3576</v>
      </c>
      <c r="W1154" s="105" t="s">
        <v>4360</v>
      </c>
      <c r="X1154" s="105"/>
      <c r="Y1154" s="105" t="s">
        <v>4555</v>
      </c>
      <c r="Z1154" s="105" t="s">
        <v>7392</v>
      </c>
      <c r="AA1154" s="105">
        <f t="shared" si="170"/>
        <v>2017</v>
      </c>
      <c r="AB1154" s="105">
        <f t="shared" si="171"/>
        <v>9</v>
      </c>
      <c r="AC1154" s="105">
        <f t="shared" si="172"/>
        <v>9</v>
      </c>
      <c r="AD1154" s="105">
        <f t="shared" si="173"/>
        <v>18</v>
      </c>
      <c r="AE1154" s="105">
        <f t="shared" si="174"/>
        <v>36</v>
      </c>
      <c r="AF1154" s="106" t="s">
        <v>7393</v>
      </c>
      <c r="AG1154" s="107" t="s">
        <v>3561</v>
      </c>
      <c r="AH1154" s="107" t="str">
        <f t="shared" si="179"/>
        <v>non-HFTD</v>
      </c>
      <c r="AI1154" s="107" t="s">
        <v>4558</v>
      </c>
      <c r="AJ1154" s="105" t="str">
        <f t="shared" si="175"/>
        <v>Distribution</v>
      </c>
      <c r="AK1154" s="105" t="str">
        <f t="shared" si="176"/>
        <v>non-HFTD - Distribution</v>
      </c>
      <c r="AL1154" s="105" t="str">
        <f t="shared" si="177"/>
        <v>Fire Less than 300 Acres</v>
      </c>
      <c r="AM1154" s="108" t="s">
        <v>4591</v>
      </c>
      <c r="AN1154" s="105" t="str">
        <f t="shared" si="178"/>
        <v>Conductor</v>
      </c>
      <c r="AO1154" s="109">
        <v>3776</v>
      </c>
    </row>
    <row r="1155" spans="1:41" x14ac:dyDescent="0.25">
      <c r="A1155" s="105" t="s">
        <v>4544</v>
      </c>
      <c r="B1155" s="105">
        <v>42988</v>
      </c>
      <c r="C1155" s="105">
        <v>5.6944444444444443E-2</v>
      </c>
      <c r="D1155" s="105">
        <v>39.259884</v>
      </c>
      <c r="E1155" s="105">
        <v>-121.49023</v>
      </c>
      <c r="F1155" s="105" t="s">
        <v>4560</v>
      </c>
      <c r="G1155" s="105" t="s">
        <v>4545</v>
      </c>
      <c r="H1155" s="105" t="s">
        <v>4582</v>
      </c>
      <c r="I1155" s="105" t="s">
        <v>4547</v>
      </c>
      <c r="J1155" s="105" t="s">
        <v>7394</v>
      </c>
      <c r="K1155" s="105">
        <v>101289867</v>
      </c>
      <c r="L1155" s="105" t="s">
        <v>4549</v>
      </c>
      <c r="M1155" s="105">
        <v>12000</v>
      </c>
      <c r="N1155" s="105" t="s">
        <v>4453</v>
      </c>
      <c r="O1155" s="105" t="s">
        <v>4563</v>
      </c>
      <c r="P1155" s="105" t="s">
        <v>1964</v>
      </c>
      <c r="Q1155" s="105">
        <v>42988</v>
      </c>
      <c r="R1155" s="105">
        <v>5.6944444444444443E-2</v>
      </c>
      <c r="S1155" s="105" t="s">
        <v>4551</v>
      </c>
      <c r="T1155" s="105" t="s">
        <v>3576</v>
      </c>
      <c r="U1155" s="105" t="s">
        <v>4564</v>
      </c>
      <c r="V1155" s="105" t="s">
        <v>4553</v>
      </c>
      <c r="W1155" s="105" t="s">
        <v>4360</v>
      </c>
      <c r="X1155" s="105"/>
      <c r="Y1155" s="105" t="s">
        <v>4555</v>
      </c>
      <c r="Z1155" s="105" t="s">
        <v>7395</v>
      </c>
      <c r="AA1155" s="105">
        <f t="shared" si="170"/>
        <v>2017</v>
      </c>
      <c r="AB1155" s="105">
        <f t="shared" si="171"/>
        <v>9</v>
      </c>
      <c r="AC1155" s="105">
        <f t="shared" si="172"/>
        <v>10</v>
      </c>
      <c r="AD1155" s="105">
        <f t="shared" si="173"/>
        <v>1</v>
      </c>
      <c r="AE1155" s="105">
        <f t="shared" si="174"/>
        <v>22</v>
      </c>
      <c r="AF1155" s="106" t="s">
        <v>7396</v>
      </c>
      <c r="AG1155" s="107" t="s">
        <v>3561</v>
      </c>
      <c r="AH1155" s="107" t="str">
        <f t="shared" si="179"/>
        <v>non-HFTD</v>
      </c>
      <c r="AI1155" s="107" t="s">
        <v>4558</v>
      </c>
      <c r="AJ1155" s="105" t="str">
        <f t="shared" si="175"/>
        <v>Distribution</v>
      </c>
      <c r="AK1155" s="105" t="str">
        <f t="shared" si="176"/>
        <v>non-HFTD - Distribution</v>
      </c>
      <c r="AL1155" s="105" t="str">
        <f t="shared" si="177"/>
        <v>Fire Less than 300 Acres</v>
      </c>
      <c r="AM1155" s="108" t="s">
        <v>4564</v>
      </c>
      <c r="AN1155" s="105" t="str">
        <f t="shared" si="178"/>
        <v>Animal</v>
      </c>
      <c r="AO1155" s="109">
        <v>803</v>
      </c>
    </row>
    <row r="1156" spans="1:41" x14ac:dyDescent="0.25">
      <c r="A1156" s="105" t="s">
        <v>4544</v>
      </c>
      <c r="B1156" s="105">
        <v>42988</v>
      </c>
      <c r="C1156" s="105">
        <v>0.6875</v>
      </c>
      <c r="D1156" s="105">
        <v>37.303930000000001</v>
      </c>
      <c r="E1156" s="105">
        <v>-120.52746999999999</v>
      </c>
      <c r="F1156" s="105" t="s">
        <v>4560</v>
      </c>
      <c r="G1156" s="105" t="s">
        <v>4545</v>
      </c>
      <c r="H1156" s="105" t="s">
        <v>4752</v>
      </c>
      <c r="I1156" s="105" t="s">
        <v>4547</v>
      </c>
      <c r="J1156" s="105" t="s">
        <v>5828</v>
      </c>
      <c r="K1156" s="105">
        <v>101161316</v>
      </c>
      <c r="L1156" s="105" t="s">
        <v>5757</v>
      </c>
      <c r="M1156" s="105" t="s">
        <v>4457</v>
      </c>
      <c r="N1156" s="105" t="s">
        <v>4453</v>
      </c>
      <c r="O1156" s="105" t="s">
        <v>4563</v>
      </c>
      <c r="P1156" s="105" t="s">
        <v>1964</v>
      </c>
      <c r="Q1156" s="105">
        <v>42988</v>
      </c>
      <c r="R1156" s="105">
        <v>0.6875</v>
      </c>
      <c r="S1156" s="105" t="s">
        <v>4588</v>
      </c>
      <c r="T1156" s="105" t="s">
        <v>4453</v>
      </c>
      <c r="U1156" s="105" t="s">
        <v>3576</v>
      </c>
      <c r="V1156" s="105" t="s">
        <v>3576</v>
      </c>
      <c r="W1156" s="105" t="s">
        <v>4360</v>
      </c>
      <c r="X1156" s="105" t="s">
        <v>4570</v>
      </c>
      <c r="Y1156" s="105" t="s">
        <v>4555</v>
      </c>
      <c r="Z1156" s="105" t="s">
        <v>7397</v>
      </c>
      <c r="AA1156" s="105">
        <f t="shared" si="170"/>
        <v>2017</v>
      </c>
      <c r="AB1156" s="105">
        <f t="shared" si="171"/>
        <v>9</v>
      </c>
      <c r="AC1156" s="105">
        <f t="shared" si="172"/>
        <v>10</v>
      </c>
      <c r="AD1156" s="105">
        <f t="shared" si="173"/>
        <v>16</v>
      </c>
      <c r="AE1156" s="105">
        <f t="shared" si="174"/>
        <v>30</v>
      </c>
      <c r="AF1156" s="106" t="s">
        <v>7398</v>
      </c>
      <c r="AG1156" s="107" t="s">
        <v>3561</v>
      </c>
      <c r="AH1156" s="107" t="str">
        <f t="shared" si="179"/>
        <v>non-HFTD</v>
      </c>
      <c r="AI1156" s="107" t="s">
        <v>4558</v>
      </c>
      <c r="AJ1156" s="105" t="str">
        <f t="shared" si="175"/>
        <v>Distribution</v>
      </c>
      <c r="AK1156" s="105" t="str">
        <f t="shared" si="176"/>
        <v>non-HFTD - Distribution</v>
      </c>
      <c r="AL1156" s="105" t="str">
        <f t="shared" si="177"/>
        <v>Fire Less than 300 Acres</v>
      </c>
      <c r="AM1156" s="108" t="s">
        <v>4591</v>
      </c>
      <c r="AN1156" s="105" t="str">
        <f t="shared" si="178"/>
        <v>Conductor</v>
      </c>
      <c r="AO1156" s="109">
        <v>228</v>
      </c>
    </row>
    <row r="1157" spans="1:41" x14ac:dyDescent="0.25">
      <c r="A1157" s="105" t="s">
        <v>4544</v>
      </c>
      <c r="B1157" s="105">
        <v>42989</v>
      </c>
      <c r="C1157" s="105">
        <v>0.30416666666666664</v>
      </c>
      <c r="D1157" s="105">
        <v>37.000833299999996</v>
      </c>
      <c r="E1157" s="105">
        <v>-121.66674</v>
      </c>
      <c r="F1157" s="105" t="s">
        <v>4560</v>
      </c>
      <c r="G1157" s="105" t="s">
        <v>4545</v>
      </c>
      <c r="H1157" s="105" t="s">
        <v>6501</v>
      </c>
      <c r="I1157" s="105" t="s">
        <v>4547</v>
      </c>
      <c r="J1157" s="105" t="s">
        <v>4360</v>
      </c>
      <c r="K1157" s="105">
        <v>100621936</v>
      </c>
      <c r="L1157" s="105" t="s">
        <v>6544</v>
      </c>
      <c r="M1157" s="105" t="s">
        <v>4457</v>
      </c>
      <c r="N1157" s="105" t="s">
        <v>4453</v>
      </c>
      <c r="O1157" s="105" t="s">
        <v>4563</v>
      </c>
      <c r="P1157" s="105" t="s">
        <v>4569</v>
      </c>
      <c r="Q1157" s="105" t="s">
        <v>4570</v>
      </c>
      <c r="R1157" s="105" t="s">
        <v>4570</v>
      </c>
      <c r="S1157" s="105" t="s">
        <v>4551</v>
      </c>
      <c r="T1157" s="105" t="s">
        <v>3576</v>
      </c>
      <c r="U1157" s="105" t="s">
        <v>4560</v>
      </c>
      <c r="V1157" s="105" t="s">
        <v>4553</v>
      </c>
      <c r="W1157" s="105" t="s">
        <v>4360</v>
      </c>
      <c r="X1157" s="105"/>
      <c r="Y1157" s="105" t="s">
        <v>4571</v>
      </c>
      <c r="Z1157" s="105" t="s">
        <v>7399</v>
      </c>
      <c r="AA1157" s="105">
        <f t="shared" ref="AA1157:AA1220" si="180">YEAR(B1157)</f>
        <v>2017</v>
      </c>
      <c r="AB1157" s="105">
        <f t="shared" ref="AB1157:AB1220" si="181">MONTH(B1157)</f>
        <v>9</v>
      </c>
      <c r="AC1157" s="105">
        <f t="shared" ref="AC1157:AC1220" si="182">DAY(B1157)</f>
        <v>11</v>
      </c>
      <c r="AD1157" s="105">
        <f t="shared" ref="AD1157:AD1220" si="183">HOUR(C1157)</f>
        <v>7</v>
      </c>
      <c r="AE1157" s="105">
        <f t="shared" ref="AE1157:AE1220" si="184">MINUTE(C1157)</f>
        <v>18</v>
      </c>
      <c r="AF1157" s="106" t="s">
        <v>4573</v>
      </c>
      <c r="AG1157" s="107" t="s">
        <v>4574</v>
      </c>
      <c r="AH1157" s="107" t="str">
        <f t="shared" si="179"/>
        <v>HFTD</v>
      </c>
      <c r="AI1157" s="107" t="s">
        <v>4558</v>
      </c>
      <c r="AJ1157" s="105" t="str">
        <f t="shared" ref="AJ1157:AJ1220" si="185">IF(AF1157="16-0040266","Substation",VLOOKUP(M1157,Voltage2TandDTable,2,FALSE))</f>
        <v>Distribution</v>
      </c>
      <c r="AK1157" s="105" t="str">
        <f t="shared" ref="AK1157:AK1220" si="186">CONCATENATE(AH1157&amp;" - "&amp;AJ1157)</f>
        <v>HFTD - Distribution</v>
      </c>
      <c r="AL1157" s="105" t="str">
        <f t="shared" ref="AL1157:AL1220" si="187">IF(OR(H1157="300 - 999 Acres",H1157="1000 - 4999 Acres",H1157="&gt; 5000 Acres"),"Fire Greater than 300 Acres","Fire Less than 300 Acres")</f>
        <v>Fire Less than 300 Acres</v>
      </c>
      <c r="AM1157" s="108" t="s">
        <v>4560</v>
      </c>
      <c r="AN1157" s="105" t="str">
        <f t="shared" ref="AN1157:AN1220" si="188">IF(AM1157="Animal","Animal",
IF(U1157="Vegetation",IF(AM1157="3rd Party","3rd Party - Unknown",IF(Y1157="no-match","Other/Unknown",Y1157)),
IF(S1157="Contact From Object",IF(U1157="Other",AM1157&amp;" - Other",U1157),
IF(OR(S1157="Equipment - PG&amp;E",S1157="Equipment - overloaded",S1157="Equipment/ Facility Failure"),IF(ISBLANK(T1157),"Equip Failure - Other", VLOOKUP(T1157,EquipSubdriverTable,2,FALSE)),
IF(S1157="Other Fire: Non-PG&amp;E related",N1157,
IF(S1157="Weather - High Wind",IF(N1157="Circuit Breaker","Equip Failure - Other",N1157),
IF(U1157="Vehicle contact","Vehicle",
IF(U1157="Balloon contact","Balloons",
IF(S1157="Vegetation",IF(Y1157="no-match","Other/Unknown",Y1157),
IF(AND(OR(T1157="",T1157="N.A."),OR(U1157="",U1157="N.A.")),AM1157&amp;" - Unknown",AM1157&amp;" - Other"))))))))))</f>
        <v>Other/Unknown</v>
      </c>
      <c r="AO1157" s="109" t="s">
        <v>3576</v>
      </c>
    </row>
    <row r="1158" spans="1:41" x14ac:dyDescent="0.25">
      <c r="A1158" s="105" t="s">
        <v>4544</v>
      </c>
      <c r="B1158" s="105">
        <v>42989</v>
      </c>
      <c r="C1158" s="105">
        <v>0.36805555555555558</v>
      </c>
      <c r="D1158" s="105">
        <v>36.951461700000003</v>
      </c>
      <c r="E1158" s="105">
        <v>-121.8420433</v>
      </c>
      <c r="F1158" s="105" t="s">
        <v>4560</v>
      </c>
      <c r="G1158" s="105" t="s">
        <v>4545</v>
      </c>
      <c r="H1158" s="105" t="s">
        <v>6501</v>
      </c>
      <c r="I1158" s="105" t="s">
        <v>4691</v>
      </c>
      <c r="J1158" s="105" t="s">
        <v>3576</v>
      </c>
      <c r="K1158" s="105">
        <v>101790954</v>
      </c>
      <c r="L1158" s="105" t="s">
        <v>5757</v>
      </c>
      <c r="M1158" s="105">
        <v>21000</v>
      </c>
      <c r="N1158" s="105" t="s">
        <v>4455</v>
      </c>
      <c r="O1158" s="105" t="s">
        <v>4563</v>
      </c>
      <c r="P1158" s="105" t="s">
        <v>1964</v>
      </c>
      <c r="Q1158" s="105">
        <v>42989</v>
      </c>
      <c r="R1158" s="105">
        <v>0.36805555555555558</v>
      </c>
      <c r="S1158" s="105" t="s">
        <v>4551</v>
      </c>
      <c r="T1158" s="105" t="s">
        <v>3576</v>
      </c>
      <c r="U1158" s="105" t="s">
        <v>4451</v>
      </c>
      <c r="V1158" s="105" t="s">
        <v>4553</v>
      </c>
      <c r="W1158" s="105" t="s">
        <v>5176</v>
      </c>
      <c r="X1158" s="105" t="s">
        <v>5177</v>
      </c>
      <c r="Y1158" s="105" t="s">
        <v>4571</v>
      </c>
      <c r="Z1158" s="105" t="s">
        <v>7400</v>
      </c>
      <c r="AA1158" s="105">
        <f t="shared" si="180"/>
        <v>2017</v>
      </c>
      <c r="AB1158" s="105">
        <f t="shared" si="181"/>
        <v>9</v>
      </c>
      <c r="AC1158" s="105">
        <f t="shared" si="182"/>
        <v>11</v>
      </c>
      <c r="AD1158" s="105">
        <f t="shared" si="183"/>
        <v>8</v>
      </c>
      <c r="AE1158" s="105">
        <f t="shared" si="184"/>
        <v>50</v>
      </c>
      <c r="AF1158" s="106" t="s">
        <v>4573</v>
      </c>
      <c r="AG1158" s="107" t="s">
        <v>4596</v>
      </c>
      <c r="AH1158" s="107" t="str">
        <f t="shared" si="179"/>
        <v>HFTD</v>
      </c>
      <c r="AI1158" s="107" t="s">
        <v>4558</v>
      </c>
      <c r="AJ1158" s="105" t="str">
        <f t="shared" si="185"/>
        <v>Distribution</v>
      </c>
      <c r="AK1158" s="105" t="str">
        <f t="shared" si="186"/>
        <v>HFTD - Distribution</v>
      </c>
      <c r="AL1158" s="105" t="str">
        <f t="shared" si="187"/>
        <v>Fire Less than 300 Acres</v>
      </c>
      <c r="AM1158" s="108" t="s">
        <v>4575</v>
      </c>
      <c r="AN1158" s="105" t="str">
        <f t="shared" si="188"/>
        <v>Unk or Other - Other</v>
      </c>
      <c r="AO1158" s="109" t="s">
        <v>3576</v>
      </c>
    </row>
    <row r="1159" spans="1:41" x14ac:dyDescent="0.25">
      <c r="A1159" s="105" t="s">
        <v>4544</v>
      </c>
      <c r="B1159" s="105">
        <v>42989</v>
      </c>
      <c r="C1159" s="105">
        <v>0.99305555555555547</v>
      </c>
      <c r="D1159" s="105">
        <v>40.867239990000002</v>
      </c>
      <c r="E1159" s="105">
        <v>-124.088269</v>
      </c>
      <c r="F1159" s="105" t="s">
        <v>4560</v>
      </c>
      <c r="G1159" s="105" t="s">
        <v>4561</v>
      </c>
      <c r="H1159" s="105" t="s">
        <v>6501</v>
      </c>
      <c r="I1159" s="105" t="s">
        <v>4547</v>
      </c>
      <c r="J1159" s="105" t="s">
        <v>7401</v>
      </c>
      <c r="K1159" s="105">
        <v>100964579</v>
      </c>
      <c r="L1159" s="105" t="s">
        <v>4360</v>
      </c>
      <c r="M1159" s="105">
        <v>12000</v>
      </c>
      <c r="N1159" s="105" t="s">
        <v>4453</v>
      </c>
      <c r="O1159" s="105" t="s">
        <v>4563</v>
      </c>
      <c r="P1159" s="105" t="s">
        <v>1964</v>
      </c>
      <c r="Q1159" s="105">
        <v>42989</v>
      </c>
      <c r="R1159" s="105">
        <v>0.99305555555555547</v>
      </c>
      <c r="S1159" s="105" t="s">
        <v>4588</v>
      </c>
      <c r="T1159" s="105" t="s">
        <v>4454</v>
      </c>
      <c r="U1159" s="105" t="s">
        <v>3576</v>
      </c>
      <c r="V1159" s="105" t="s">
        <v>3576</v>
      </c>
      <c r="W1159" s="105" t="s">
        <v>4360</v>
      </c>
      <c r="X1159" s="105"/>
      <c r="Y1159" s="105" t="s">
        <v>4555</v>
      </c>
      <c r="Z1159" s="105" t="s">
        <v>7402</v>
      </c>
      <c r="AA1159" s="105">
        <f t="shared" si="180"/>
        <v>2017</v>
      </c>
      <c r="AB1159" s="105">
        <f t="shared" si="181"/>
        <v>9</v>
      </c>
      <c r="AC1159" s="105">
        <f t="shared" si="182"/>
        <v>11</v>
      </c>
      <c r="AD1159" s="105">
        <f t="shared" si="183"/>
        <v>23</v>
      </c>
      <c r="AE1159" s="105">
        <f t="shared" si="184"/>
        <v>50</v>
      </c>
      <c r="AF1159" s="106" t="s">
        <v>7403</v>
      </c>
      <c r="AG1159" s="107" t="s">
        <v>3561</v>
      </c>
      <c r="AH1159" s="107" t="str">
        <f t="shared" si="179"/>
        <v>non-HFTD</v>
      </c>
      <c r="AI1159" s="107" t="s">
        <v>4558</v>
      </c>
      <c r="AJ1159" s="105" t="str">
        <f t="shared" si="185"/>
        <v>Distribution</v>
      </c>
      <c r="AK1159" s="105" t="str">
        <f t="shared" si="186"/>
        <v>non-HFTD - Distribution</v>
      </c>
      <c r="AL1159" s="105" t="str">
        <f t="shared" si="187"/>
        <v>Fire Less than 300 Acres</v>
      </c>
      <c r="AM1159" s="108" t="s">
        <v>4591</v>
      </c>
      <c r="AN1159" s="105" t="str">
        <f t="shared" si="188"/>
        <v>Splice/Clamp/Connector</v>
      </c>
      <c r="AO1159" s="109">
        <v>20370</v>
      </c>
    </row>
    <row r="1160" spans="1:41" x14ac:dyDescent="0.25">
      <c r="A1160" s="105" t="s">
        <v>4544</v>
      </c>
      <c r="B1160" s="105">
        <v>42990</v>
      </c>
      <c r="C1160" s="105">
        <v>0.39166666666666666</v>
      </c>
      <c r="D1160" s="105">
        <v>39.740951000000003</v>
      </c>
      <c r="E1160" s="105">
        <v>-121.60786899999999</v>
      </c>
      <c r="F1160" s="105" t="s">
        <v>4560</v>
      </c>
      <c r="G1160" s="105" t="s">
        <v>4545</v>
      </c>
      <c r="H1160" s="105" t="s">
        <v>4546</v>
      </c>
      <c r="I1160" s="105" t="s">
        <v>4547</v>
      </c>
      <c r="J1160" s="105">
        <v>911</v>
      </c>
      <c r="K1160" s="105">
        <v>100330302</v>
      </c>
      <c r="L1160" s="105" t="s">
        <v>5757</v>
      </c>
      <c r="M1160" s="105">
        <v>12000</v>
      </c>
      <c r="N1160" s="105" t="s">
        <v>4453</v>
      </c>
      <c r="O1160" s="105" t="s">
        <v>4563</v>
      </c>
      <c r="P1160" s="105" t="s">
        <v>1964</v>
      </c>
      <c r="Q1160" s="105">
        <v>42990</v>
      </c>
      <c r="R1160" s="105">
        <v>0.39166666666666666</v>
      </c>
      <c r="S1160" s="105" t="s">
        <v>4551</v>
      </c>
      <c r="T1160" s="105" t="s">
        <v>3576</v>
      </c>
      <c r="U1160" s="105" t="s">
        <v>4552</v>
      </c>
      <c r="V1160" s="105" t="s">
        <v>4456</v>
      </c>
      <c r="W1160" s="105" t="s">
        <v>4554</v>
      </c>
      <c r="X1160" s="105" t="s">
        <v>4599</v>
      </c>
      <c r="Y1160" s="105" t="s">
        <v>4555</v>
      </c>
      <c r="Z1160" s="105" t="s">
        <v>7404</v>
      </c>
      <c r="AA1160" s="105">
        <f t="shared" si="180"/>
        <v>2017</v>
      </c>
      <c r="AB1160" s="105">
        <f t="shared" si="181"/>
        <v>9</v>
      </c>
      <c r="AC1160" s="105">
        <f t="shared" si="182"/>
        <v>12</v>
      </c>
      <c r="AD1160" s="105">
        <f t="shared" si="183"/>
        <v>9</v>
      </c>
      <c r="AE1160" s="105">
        <f t="shared" si="184"/>
        <v>24</v>
      </c>
      <c r="AF1160" s="106" t="s">
        <v>7405</v>
      </c>
      <c r="AG1160" s="107" t="s">
        <v>4574</v>
      </c>
      <c r="AH1160" s="107" t="str">
        <f t="shared" ref="AH1160:AH1223" si="189">IF(AG1160="non-HFTD","non-HFTD","HFTD")</f>
        <v>HFTD</v>
      </c>
      <c r="AI1160" s="107" t="s">
        <v>4558</v>
      </c>
      <c r="AJ1160" s="105" t="str">
        <f t="shared" si="185"/>
        <v>Distribution</v>
      </c>
      <c r="AK1160" s="105" t="str">
        <f t="shared" si="186"/>
        <v>HFTD - Distribution</v>
      </c>
      <c r="AL1160" s="105" t="str">
        <f t="shared" si="187"/>
        <v>Fire Less than 300 Acres</v>
      </c>
      <c r="AM1160" s="108" t="s">
        <v>4559</v>
      </c>
      <c r="AN1160" s="105" t="str">
        <f t="shared" si="188"/>
        <v>Vehicle</v>
      </c>
      <c r="AO1160" s="109">
        <v>402890</v>
      </c>
    </row>
    <row r="1161" spans="1:41" x14ac:dyDescent="0.25">
      <c r="A1161" s="105" t="s">
        <v>4544</v>
      </c>
      <c r="B1161" s="105">
        <v>42990</v>
      </c>
      <c r="C1161" s="105">
        <v>0.72083333333333333</v>
      </c>
      <c r="D1161" s="105">
        <v>39.451059999999998</v>
      </c>
      <c r="E1161" s="105">
        <v>-121.60518999999999</v>
      </c>
      <c r="F1161" s="105" t="s">
        <v>4560</v>
      </c>
      <c r="G1161" s="105" t="s">
        <v>4545</v>
      </c>
      <c r="H1161" s="105" t="s">
        <v>4582</v>
      </c>
      <c r="I1161" s="105" t="s">
        <v>4547</v>
      </c>
      <c r="J1161" s="105" t="s">
        <v>7406</v>
      </c>
      <c r="K1161" s="105">
        <v>100419482</v>
      </c>
      <c r="L1161" s="105" t="s">
        <v>4360</v>
      </c>
      <c r="M1161" s="105">
        <v>12000</v>
      </c>
      <c r="N1161" s="105" t="s">
        <v>4453</v>
      </c>
      <c r="O1161" s="105" t="s">
        <v>4563</v>
      </c>
      <c r="P1161" s="105" t="s">
        <v>1964</v>
      </c>
      <c r="Q1161" s="105">
        <v>42990</v>
      </c>
      <c r="R1161" s="105">
        <v>0.72083333333333333</v>
      </c>
      <c r="S1161" s="105" t="s">
        <v>4551</v>
      </c>
      <c r="T1161" s="105" t="s">
        <v>3576</v>
      </c>
      <c r="U1161" s="105" t="s">
        <v>4560</v>
      </c>
      <c r="V1161" s="105" t="s">
        <v>4553</v>
      </c>
      <c r="W1161" s="105" t="s">
        <v>4360</v>
      </c>
      <c r="X1161" s="105"/>
      <c r="Y1161" s="105" t="s">
        <v>4721</v>
      </c>
      <c r="Z1161" s="105" t="s">
        <v>7407</v>
      </c>
      <c r="AA1161" s="105">
        <f t="shared" si="180"/>
        <v>2017</v>
      </c>
      <c r="AB1161" s="105">
        <f t="shared" si="181"/>
        <v>9</v>
      </c>
      <c r="AC1161" s="105">
        <f t="shared" si="182"/>
        <v>12</v>
      </c>
      <c r="AD1161" s="105">
        <f t="shared" si="183"/>
        <v>17</v>
      </c>
      <c r="AE1161" s="105">
        <f t="shared" si="184"/>
        <v>18</v>
      </c>
      <c r="AF1161" s="106" t="s">
        <v>7408</v>
      </c>
      <c r="AG1161" s="107" t="s">
        <v>3561</v>
      </c>
      <c r="AH1161" s="107" t="str">
        <f t="shared" si="189"/>
        <v>non-HFTD</v>
      </c>
      <c r="AI1161" s="107" t="s">
        <v>4558</v>
      </c>
      <c r="AJ1161" s="105" t="str">
        <f t="shared" si="185"/>
        <v>Distribution</v>
      </c>
      <c r="AK1161" s="105" t="str">
        <f t="shared" si="186"/>
        <v>non-HFTD - Distribution</v>
      </c>
      <c r="AL1161" s="105" t="str">
        <f t="shared" si="187"/>
        <v>Fire Less than 300 Acres</v>
      </c>
      <c r="AM1161" s="108" t="s">
        <v>4560</v>
      </c>
      <c r="AN1161" s="105" t="str">
        <f t="shared" si="188"/>
        <v>Branch (OverHanging)</v>
      </c>
      <c r="AO1161" s="109">
        <v>66807</v>
      </c>
    </row>
    <row r="1162" spans="1:41" x14ac:dyDescent="0.25">
      <c r="A1162" s="105" t="s">
        <v>4544</v>
      </c>
      <c r="B1162" s="105">
        <v>42992</v>
      </c>
      <c r="C1162" s="105">
        <v>0.4597222222222222</v>
      </c>
      <c r="D1162" s="105">
        <v>39.11112</v>
      </c>
      <c r="E1162" s="105">
        <v>-121.55647</v>
      </c>
      <c r="F1162" s="105" t="s">
        <v>4560</v>
      </c>
      <c r="G1162" s="105" t="s">
        <v>4561</v>
      </c>
      <c r="H1162" s="105" t="s">
        <v>4546</v>
      </c>
      <c r="I1162" s="105" t="s">
        <v>4547</v>
      </c>
      <c r="J1162" s="105" t="s">
        <v>4360</v>
      </c>
      <c r="K1162" s="105">
        <v>101320308</v>
      </c>
      <c r="L1162" s="105" t="s">
        <v>4549</v>
      </c>
      <c r="M1162" s="105">
        <v>12000</v>
      </c>
      <c r="N1162" s="105" t="s">
        <v>4444</v>
      </c>
      <c r="O1162" s="105" t="s">
        <v>4563</v>
      </c>
      <c r="P1162" s="105" t="s">
        <v>1964</v>
      </c>
      <c r="Q1162" s="105">
        <v>42992</v>
      </c>
      <c r="R1162" s="105">
        <v>0.4597222222222222</v>
      </c>
      <c r="S1162" s="105" t="s">
        <v>4588</v>
      </c>
      <c r="T1162" s="105" t="s">
        <v>4444</v>
      </c>
      <c r="U1162" s="105" t="s">
        <v>3576</v>
      </c>
      <c r="V1162" s="105" t="s">
        <v>3576</v>
      </c>
      <c r="W1162" s="105" t="s">
        <v>4360</v>
      </c>
      <c r="X1162" s="105"/>
      <c r="Y1162" s="105" t="s">
        <v>4555</v>
      </c>
      <c r="Z1162" s="105" t="s">
        <v>7409</v>
      </c>
      <c r="AA1162" s="105">
        <f t="shared" si="180"/>
        <v>2017</v>
      </c>
      <c r="AB1162" s="105">
        <f t="shared" si="181"/>
        <v>9</v>
      </c>
      <c r="AC1162" s="105">
        <f t="shared" si="182"/>
        <v>14</v>
      </c>
      <c r="AD1162" s="105">
        <f t="shared" si="183"/>
        <v>11</v>
      </c>
      <c r="AE1162" s="105">
        <f t="shared" si="184"/>
        <v>2</v>
      </c>
      <c r="AF1162" s="106" t="s">
        <v>7410</v>
      </c>
      <c r="AG1162" s="107" t="s">
        <v>3561</v>
      </c>
      <c r="AH1162" s="107" t="str">
        <f t="shared" si="189"/>
        <v>non-HFTD</v>
      </c>
      <c r="AI1162" s="107" t="s">
        <v>4558</v>
      </c>
      <c r="AJ1162" s="105" t="str">
        <f t="shared" si="185"/>
        <v>Distribution</v>
      </c>
      <c r="AK1162" s="105" t="str">
        <f t="shared" si="186"/>
        <v>non-HFTD - Distribution</v>
      </c>
      <c r="AL1162" s="105" t="str">
        <f t="shared" si="187"/>
        <v>Fire Less than 300 Acres</v>
      </c>
      <c r="AM1162" s="108" t="s">
        <v>4591</v>
      </c>
      <c r="AN1162" s="105" t="str">
        <f t="shared" si="188"/>
        <v>Switch</v>
      </c>
      <c r="AO1162" s="109">
        <v>22127</v>
      </c>
    </row>
    <row r="1163" spans="1:41" x14ac:dyDescent="0.25">
      <c r="A1163" s="105" t="s">
        <v>4544</v>
      </c>
      <c r="B1163" s="105">
        <v>42992</v>
      </c>
      <c r="C1163" s="105">
        <v>0.50624999999999998</v>
      </c>
      <c r="D1163" s="105">
        <v>39.503931000000001</v>
      </c>
      <c r="E1163" s="105">
        <v>-121.54527899999999</v>
      </c>
      <c r="F1163" s="105" t="s">
        <v>4560</v>
      </c>
      <c r="G1163" s="105" t="s">
        <v>4561</v>
      </c>
      <c r="H1163" s="105" t="s">
        <v>4546</v>
      </c>
      <c r="I1163" s="105" t="s">
        <v>4547</v>
      </c>
      <c r="J1163" s="105" t="s">
        <v>7411</v>
      </c>
      <c r="K1163" s="105">
        <v>100372805</v>
      </c>
      <c r="L1163" s="105" t="s">
        <v>4360</v>
      </c>
      <c r="M1163" s="105">
        <v>12000</v>
      </c>
      <c r="N1163" s="105" t="s">
        <v>4453</v>
      </c>
      <c r="O1163" s="105" t="s">
        <v>4563</v>
      </c>
      <c r="P1163" s="105" t="s">
        <v>1964</v>
      </c>
      <c r="Q1163" s="105">
        <v>42992</v>
      </c>
      <c r="R1163" s="105">
        <v>0.50624999999999998</v>
      </c>
      <c r="S1163" s="105" t="s">
        <v>4551</v>
      </c>
      <c r="T1163" s="105" t="s">
        <v>3576</v>
      </c>
      <c r="U1163" s="105" t="s">
        <v>4564</v>
      </c>
      <c r="V1163" s="105" t="s">
        <v>4553</v>
      </c>
      <c r="W1163" s="105" t="s">
        <v>4360</v>
      </c>
      <c r="X1163" s="105"/>
      <c r="Y1163" s="105" t="s">
        <v>4555</v>
      </c>
      <c r="Z1163" s="105" t="s">
        <v>7412</v>
      </c>
      <c r="AA1163" s="105">
        <f t="shared" si="180"/>
        <v>2017</v>
      </c>
      <c r="AB1163" s="105">
        <f t="shared" si="181"/>
        <v>9</v>
      </c>
      <c r="AC1163" s="105">
        <f t="shared" si="182"/>
        <v>14</v>
      </c>
      <c r="AD1163" s="105">
        <f t="shared" si="183"/>
        <v>12</v>
      </c>
      <c r="AE1163" s="105">
        <f t="shared" si="184"/>
        <v>9</v>
      </c>
      <c r="AF1163" s="106" t="s">
        <v>7413</v>
      </c>
      <c r="AG1163" s="107" t="s">
        <v>3561</v>
      </c>
      <c r="AH1163" s="107" t="str">
        <f t="shared" si="189"/>
        <v>non-HFTD</v>
      </c>
      <c r="AI1163" s="107" t="s">
        <v>4558</v>
      </c>
      <c r="AJ1163" s="105" t="str">
        <f t="shared" si="185"/>
        <v>Distribution</v>
      </c>
      <c r="AK1163" s="105" t="str">
        <f t="shared" si="186"/>
        <v>non-HFTD - Distribution</v>
      </c>
      <c r="AL1163" s="105" t="str">
        <f t="shared" si="187"/>
        <v>Fire Less than 300 Acres</v>
      </c>
      <c r="AM1163" s="108" t="s">
        <v>4564</v>
      </c>
      <c r="AN1163" s="105" t="str">
        <f t="shared" si="188"/>
        <v>Animal</v>
      </c>
      <c r="AO1163" s="109">
        <v>68082</v>
      </c>
    </row>
    <row r="1164" spans="1:41" x14ac:dyDescent="0.25">
      <c r="A1164" s="105" t="s">
        <v>4544</v>
      </c>
      <c r="B1164" s="105">
        <v>42992</v>
      </c>
      <c r="C1164" s="105">
        <v>0.58750000000000002</v>
      </c>
      <c r="D1164" s="105">
        <v>40.29421</v>
      </c>
      <c r="E1164" s="105">
        <v>-123.817356</v>
      </c>
      <c r="F1164" s="105" t="s">
        <v>4560</v>
      </c>
      <c r="G1164" s="105" t="s">
        <v>4545</v>
      </c>
      <c r="H1164" s="105" t="s">
        <v>4546</v>
      </c>
      <c r="I1164" s="105" t="s">
        <v>4547</v>
      </c>
      <c r="J1164" s="105" t="s">
        <v>5756</v>
      </c>
      <c r="K1164" s="105">
        <v>100989497</v>
      </c>
      <c r="L1164" s="105" t="s">
        <v>4360</v>
      </c>
      <c r="M1164" s="105">
        <v>12000</v>
      </c>
      <c r="N1164" s="105" t="s">
        <v>4453</v>
      </c>
      <c r="O1164" s="105" t="s">
        <v>4563</v>
      </c>
      <c r="P1164" s="105" t="s">
        <v>1964</v>
      </c>
      <c r="Q1164" s="105">
        <v>42992</v>
      </c>
      <c r="R1164" s="105">
        <v>0.58750000000000002</v>
      </c>
      <c r="S1164" s="105" t="s">
        <v>4551</v>
      </c>
      <c r="T1164" s="105" t="s">
        <v>3576</v>
      </c>
      <c r="U1164" s="105" t="s">
        <v>4560</v>
      </c>
      <c r="V1164" s="105" t="s">
        <v>4553</v>
      </c>
      <c r="W1164" s="105" t="s">
        <v>4360</v>
      </c>
      <c r="X1164" s="105"/>
      <c r="Y1164" s="105" t="s">
        <v>4665</v>
      </c>
      <c r="Z1164" s="105" t="s">
        <v>7414</v>
      </c>
      <c r="AA1164" s="105">
        <f t="shared" si="180"/>
        <v>2017</v>
      </c>
      <c r="AB1164" s="105">
        <f t="shared" si="181"/>
        <v>9</v>
      </c>
      <c r="AC1164" s="105">
        <f t="shared" si="182"/>
        <v>14</v>
      </c>
      <c r="AD1164" s="105">
        <f t="shared" si="183"/>
        <v>14</v>
      </c>
      <c r="AE1164" s="105">
        <f t="shared" si="184"/>
        <v>6</v>
      </c>
      <c r="AF1164" s="106" t="s">
        <v>7415</v>
      </c>
      <c r="AG1164" s="107" t="s">
        <v>4596</v>
      </c>
      <c r="AH1164" s="107" t="str">
        <f t="shared" si="189"/>
        <v>HFTD</v>
      </c>
      <c r="AI1164" s="107" t="s">
        <v>4558</v>
      </c>
      <c r="AJ1164" s="105" t="str">
        <f t="shared" si="185"/>
        <v>Distribution</v>
      </c>
      <c r="AK1164" s="105" t="str">
        <f t="shared" si="186"/>
        <v>HFTD - Distribution</v>
      </c>
      <c r="AL1164" s="105" t="str">
        <f t="shared" si="187"/>
        <v>Fire Less than 300 Acres</v>
      </c>
      <c r="AM1164" s="108" t="s">
        <v>4560</v>
      </c>
      <c r="AN1164" s="105" t="str">
        <f t="shared" si="188"/>
        <v>Fell into (Moderate-Severe defect)</v>
      </c>
      <c r="AO1164" s="109">
        <v>19722</v>
      </c>
    </row>
    <row r="1165" spans="1:41" x14ac:dyDescent="0.25">
      <c r="A1165" s="105" t="s">
        <v>4544</v>
      </c>
      <c r="B1165" s="105">
        <v>42993</v>
      </c>
      <c r="C1165" s="105">
        <v>0.62152777777777779</v>
      </c>
      <c r="D1165" s="105">
        <v>39.746074</v>
      </c>
      <c r="E1165" s="105">
        <v>-121.488534</v>
      </c>
      <c r="F1165" s="105" t="s">
        <v>4560</v>
      </c>
      <c r="G1165" s="105" t="s">
        <v>4545</v>
      </c>
      <c r="H1165" s="105" t="s">
        <v>4546</v>
      </c>
      <c r="I1165" s="105" t="s">
        <v>4547</v>
      </c>
      <c r="J1165" s="105" t="s">
        <v>5756</v>
      </c>
      <c r="K1165" s="105">
        <v>100335239</v>
      </c>
      <c r="L1165" s="105" t="s">
        <v>4360</v>
      </c>
      <c r="M1165" s="105">
        <v>12000</v>
      </c>
      <c r="N1165" s="105" t="s">
        <v>4453</v>
      </c>
      <c r="O1165" s="105" t="s">
        <v>4563</v>
      </c>
      <c r="P1165" s="105" t="s">
        <v>1964</v>
      </c>
      <c r="Q1165" s="105">
        <v>42993</v>
      </c>
      <c r="R1165" s="105">
        <v>0.62152777777777779</v>
      </c>
      <c r="S1165" s="105" t="s">
        <v>4551</v>
      </c>
      <c r="T1165" s="105" t="s">
        <v>3576</v>
      </c>
      <c r="U1165" s="105" t="s">
        <v>4560</v>
      </c>
      <c r="V1165" s="105" t="s">
        <v>4553</v>
      </c>
      <c r="W1165" s="105" t="s">
        <v>4360</v>
      </c>
      <c r="X1165" s="105"/>
      <c r="Y1165" s="105" t="s">
        <v>4665</v>
      </c>
      <c r="Z1165" s="105" t="s">
        <v>7416</v>
      </c>
      <c r="AA1165" s="105">
        <f t="shared" si="180"/>
        <v>2017</v>
      </c>
      <c r="AB1165" s="105">
        <f t="shared" si="181"/>
        <v>9</v>
      </c>
      <c r="AC1165" s="105">
        <f t="shared" si="182"/>
        <v>15</v>
      </c>
      <c r="AD1165" s="105">
        <f t="shared" si="183"/>
        <v>14</v>
      </c>
      <c r="AE1165" s="105">
        <f t="shared" si="184"/>
        <v>55</v>
      </c>
      <c r="AF1165" s="106" t="s">
        <v>2455</v>
      </c>
      <c r="AG1165" s="107" t="s">
        <v>4574</v>
      </c>
      <c r="AH1165" s="107" t="str">
        <f t="shared" si="189"/>
        <v>HFTD</v>
      </c>
      <c r="AI1165" s="107" t="s">
        <v>4558</v>
      </c>
      <c r="AJ1165" s="105" t="str">
        <f t="shared" si="185"/>
        <v>Distribution</v>
      </c>
      <c r="AK1165" s="105" t="str">
        <f t="shared" si="186"/>
        <v>HFTD - Distribution</v>
      </c>
      <c r="AL1165" s="105" t="str">
        <f t="shared" si="187"/>
        <v>Fire Less than 300 Acres</v>
      </c>
      <c r="AM1165" s="108" t="s">
        <v>4560</v>
      </c>
      <c r="AN1165" s="105" t="str">
        <f t="shared" si="188"/>
        <v>Fell into (Moderate-Severe defect)</v>
      </c>
      <c r="AO1165" s="109">
        <v>8834</v>
      </c>
    </row>
    <row r="1166" spans="1:41" x14ac:dyDescent="0.25">
      <c r="A1166" s="105" t="s">
        <v>4544</v>
      </c>
      <c r="B1166" s="105">
        <v>42995</v>
      </c>
      <c r="C1166" s="105">
        <v>0.62847222222222221</v>
      </c>
      <c r="D1166" s="105">
        <v>36.647291699999997</v>
      </c>
      <c r="E1166" s="105">
        <v>-119.38612999999999</v>
      </c>
      <c r="F1166" s="105" t="s">
        <v>4560</v>
      </c>
      <c r="G1166" s="105" t="s">
        <v>4545</v>
      </c>
      <c r="H1166" s="105" t="s">
        <v>6501</v>
      </c>
      <c r="I1166" s="105" t="s">
        <v>4621</v>
      </c>
      <c r="J1166" s="105" t="s">
        <v>3576</v>
      </c>
      <c r="K1166" s="105">
        <v>100738741</v>
      </c>
      <c r="L1166" s="105" t="s">
        <v>6544</v>
      </c>
      <c r="M1166" s="105" t="s">
        <v>4457</v>
      </c>
      <c r="N1166" s="105" t="s">
        <v>4453</v>
      </c>
      <c r="O1166" s="105" t="s">
        <v>4563</v>
      </c>
      <c r="P1166" s="105" t="s">
        <v>1964</v>
      </c>
      <c r="Q1166" s="105">
        <v>42995</v>
      </c>
      <c r="R1166" s="105">
        <v>0.62847222222222221</v>
      </c>
      <c r="S1166" s="105" t="s">
        <v>4551</v>
      </c>
      <c r="T1166" s="105" t="s">
        <v>3576</v>
      </c>
      <c r="U1166" s="105" t="s">
        <v>4560</v>
      </c>
      <c r="V1166" s="105" t="s">
        <v>4553</v>
      </c>
      <c r="W1166" s="105" t="s">
        <v>4360</v>
      </c>
      <c r="X1166" s="105"/>
      <c r="Y1166" s="105" t="s">
        <v>4721</v>
      </c>
      <c r="Z1166" s="105" t="s">
        <v>7417</v>
      </c>
      <c r="AA1166" s="105">
        <f t="shared" si="180"/>
        <v>2017</v>
      </c>
      <c r="AB1166" s="105">
        <f t="shared" si="181"/>
        <v>9</v>
      </c>
      <c r="AC1166" s="105">
        <f t="shared" si="182"/>
        <v>17</v>
      </c>
      <c r="AD1166" s="105">
        <f t="shared" si="183"/>
        <v>15</v>
      </c>
      <c r="AE1166" s="105">
        <f t="shared" si="184"/>
        <v>5</v>
      </c>
      <c r="AF1166" s="106" t="s">
        <v>7418</v>
      </c>
      <c r="AG1166" s="107" t="s">
        <v>3561</v>
      </c>
      <c r="AH1166" s="107" t="str">
        <f t="shared" si="189"/>
        <v>non-HFTD</v>
      </c>
      <c r="AI1166" s="107" t="s">
        <v>4558</v>
      </c>
      <c r="AJ1166" s="105" t="str">
        <f t="shared" si="185"/>
        <v>Distribution</v>
      </c>
      <c r="AK1166" s="105" t="str">
        <f t="shared" si="186"/>
        <v>non-HFTD - Distribution</v>
      </c>
      <c r="AL1166" s="105" t="str">
        <f t="shared" si="187"/>
        <v>Fire Less than 300 Acres</v>
      </c>
      <c r="AM1166" s="108" t="s">
        <v>4560</v>
      </c>
      <c r="AN1166" s="105" t="str">
        <f t="shared" si="188"/>
        <v>Branch (OverHanging)</v>
      </c>
      <c r="AO1166" s="109">
        <v>2216</v>
      </c>
    </row>
    <row r="1167" spans="1:41" x14ac:dyDescent="0.25">
      <c r="A1167" s="105" t="s">
        <v>4544</v>
      </c>
      <c r="B1167" s="105">
        <v>42995</v>
      </c>
      <c r="C1167" s="105">
        <v>0.73472222222222217</v>
      </c>
      <c r="D1167" s="105">
        <v>38.994585000000001</v>
      </c>
      <c r="E1167" s="105">
        <v>-121.026073</v>
      </c>
      <c r="F1167" s="105" t="s">
        <v>4560</v>
      </c>
      <c r="G1167" s="105" t="s">
        <v>4545</v>
      </c>
      <c r="H1167" s="105" t="s">
        <v>4546</v>
      </c>
      <c r="I1167" s="105" t="s">
        <v>4547</v>
      </c>
      <c r="J1167" s="105" t="s">
        <v>4360</v>
      </c>
      <c r="K1167" s="105">
        <v>100029537</v>
      </c>
      <c r="L1167" s="105" t="s">
        <v>5757</v>
      </c>
      <c r="M1167" s="105">
        <v>12000</v>
      </c>
      <c r="N1167" s="105" t="s">
        <v>4453</v>
      </c>
      <c r="O1167" s="105" t="s">
        <v>4563</v>
      </c>
      <c r="P1167" s="105" t="s">
        <v>1964</v>
      </c>
      <c r="Q1167" s="105">
        <v>42995</v>
      </c>
      <c r="R1167" s="105">
        <v>0.73472222222222217</v>
      </c>
      <c r="S1167" s="105" t="s">
        <v>4588</v>
      </c>
      <c r="T1167" s="105" t="s">
        <v>4454</v>
      </c>
      <c r="U1167" s="105" t="s">
        <v>3576</v>
      </c>
      <c r="V1167" s="105" t="s">
        <v>3576</v>
      </c>
      <c r="W1167" s="105" t="s">
        <v>4360</v>
      </c>
      <c r="X1167" s="105"/>
      <c r="Y1167" s="105" t="s">
        <v>4721</v>
      </c>
      <c r="Z1167" s="105" t="s">
        <v>7419</v>
      </c>
      <c r="AA1167" s="105">
        <f t="shared" si="180"/>
        <v>2017</v>
      </c>
      <c r="AB1167" s="105">
        <f t="shared" si="181"/>
        <v>9</v>
      </c>
      <c r="AC1167" s="105">
        <f t="shared" si="182"/>
        <v>17</v>
      </c>
      <c r="AD1167" s="105">
        <f t="shared" si="183"/>
        <v>17</v>
      </c>
      <c r="AE1167" s="105">
        <f t="shared" si="184"/>
        <v>38</v>
      </c>
      <c r="AF1167" s="106" t="s">
        <v>7420</v>
      </c>
      <c r="AG1167" s="107" t="s">
        <v>4596</v>
      </c>
      <c r="AH1167" s="107" t="str">
        <f t="shared" si="189"/>
        <v>HFTD</v>
      </c>
      <c r="AI1167" s="107" t="s">
        <v>4558</v>
      </c>
      <c r="AJ1167" s="105" t="str">
        <f t="shared" si="185"/>
        <v>Distribution</v>
      </c>
      <c r="AK1167" s="105" t="str">
        <f t="shared" si="186"/>
        <v>HFTD - Distribution</v>
      </c>
      <c r="AL1167" s="105" t="str">
        <f t="shared" si="187"/>
        <v>Fire Less than 300 Acres</v>
      </c>
      <c r="AM1167" s="108" t="s">
        <v>4591</v>
      </c>
      <c r="AN1167" s="105" t="str">
        <f t="shared" si="188"/>
        <v>Splice/Clamp/Connector</v>
      </c>
      <c r="AO1167" s="109">
        <v>28509</v>
      </c>
    </row>
    <row r="1168" spans="1:41" x14ac:dyDescent="0.25">
      <c r="A1168" s="105" t="s">
        <v>4544</v>
      </c>
      <c r="B1168" s="105">
        <v>42996</v>
      </c>
      <c r="C1168" s="105">
        <v>0.54236111111111118</v>
      </c>
      <c r="D1168" s="105">
        <v>39.388851000000003</v>
      </c>
      <c r="E1168" s="105">
        <v>-121.40538100000001</v>
      </c>
      <c r="F1168" s="105" t="s">
        <v>4560</v>
      </c>
      <c r="G1168" s="105" t="s">
        <v>4545</v>
      </c>
      <c r="H1168" s="105" t="s">
        <v>6501</v>
      </c>
      <c r="I1168" s="105" t="s">
        <v>4547</v>
      </c>
      <c r="J1168" s="105" t="s">
        <v>5756</v>
      </c>
      <c r="K1168" s="105">
        <v>103795057</v>
      </c>
      <c r="L1168" s="105" t="s">
        <v>4360</v>
      </c>
      <c r="M1168" s="105" t="s">
        <v>4457</v>
      </c>
      <c r="N1168" s="105" t="s">
        <v>4453</v>
      </c>
      <c r="O1168" s="105" t="s">
        <v>4563</v>
      </c>
      <c r="P1168" s="105" t="s">
        <v>1964</v>
      </c>
      <c r="Q1168" s="105">
        <v>42996</v>
      </c>
      <c r="R1168" s="105">
        <v>0.54236111111111118</v>
      </c>
      <c r="S1168" s="105" t="s">
        <v>4588</v>
      </c>
      <c r="T1168" s="105" t="s">
        <v>4454</v>
      </c>
      <c r="U1168" s="105" t="s">
        <v>3576</v>
      </c>
      <c r="V1168" s="105" t="s">
        <v>3576</v>
      </c>
      <c r="W1168" s="105" t="s">
        <v>4360</v>
      </c>
      <c r="X1168" s="105"/>
      <c r="Y1168" s="105" t="s">
        <v>4571</v>
      </c>
      <c r="Z1168" s="105" t="s">
        <v>7421</v>
      </c>
      <c r="AA1168" s="105">
        <f t="shared" si="180"/>
        <v>2017</v>
      </c>
      <c r="AB1168" s="105">
        <f t="shared" si="181"/>
        <v>9</v>
      </c>
      <c r="AC1168" s="105">
        <f t="shared" si="182"/>
        <v>18</v>
      </c>
      <c r="AD1168" s="105">
        <f t="shared" si="183"/>
        <v>13</v>
      </c>
      <c r="AE1168" s="105">
        <f t="shared" si="184"/>
        <v>1</v>
      </c>
      <c r="AF1168" s="106" t="s">
        <v>4573</v>
      </c>
      <c r="AG1168" s="107" t="s">
        <v>4596</v>
      </c>
      <c r="AH1168" s="107" t="str">
        <f t="shared" si="189"/>
        <v>HFTD</v>
      </c>
      <c r="AI1168" s="107" t="s">
        <v>4558</v>
      </c>
      <c r="AJ1168" s="105" t="str">
        <f t="shared" si="185"/>
        <v>Distribution</v>
      </c>
      <c r="AK1168" s="105" t="str">
        <f t="shared" si="186"/>
        <v>HFTD - Distribution</v>
      </c>
      <c r="AL1168" s="105" t="str">
        <f t="shared" si="187"/>
        <v>Fire Less than 300 Acres</v>
      </c>
      <c r="AM1168" s="108" t="s">
        <v>4591</v>
      </c>
      <c r="AN1168" s="105" t="str">
        <f t="shared" si="188"/>
        <v>Splice/Clamp/Connector</v>
      </c>
      <c r="AO1168" s="109" t="s">
        <v>3576</v>
      </c>
    </row>
    <row r="1169" spans="1:41" x14ac:dyDescent="0.25">
      <c r="A1169" s="105" t="s">
        <v>4544</v>
      </c>
      <c r="B1169" s="105">
        <v>42996</v>
      </c>
      <c r="C1169" s="105">
        <v>0.63194444444444442</v>
      </c>
      <c r="D1169" s="105">
        <v>39.601349999999996</v>
      </c>
      <c r="E1169" s="105">
        <v>-122.05551199999999</v>
      </c>
      <c r="F1169" s="105" t="s">
        <v>4560</v>
      </c>
      <c r="G1169" s="105" t="s">
        <v>4545</v>
      </c>
      <c r="H1169" s="105" t="s">
        <v>4546</v>
      </c>
      <c r="I1169" s="105" t="s">
        <v>4547</v>
      </c>
      <c r="J1169" s="105" t="s">
        <v>5756</v>
      </c>
      <c r="K1169" s="105">
        <v>103849874</v>
      </c>
      <c r="L1169" s="105" t="s">
        <v>4360</v>
      </c>
      <c r="M1169" s="105">
        <v>12000</v>
      </c>
      <c r="N1169" s="105" t="s">
        <v>4453</v>
      </c>
      <c r="O1169" s="105" t="s">
        <v>4563</v>
      </c>
      <c r="P1169" s="105" t="s">
        <v>1964</v>
      </c>
      <c r="Q1169" s="105">
        <v>42996</v>
      </c>
      <c r="R1169" s="105">
        <v>0.63194444444444442</v>
      </c>
      <c r="S1169" s="105" t="s">
        <v>4551</v>
      </c>
      <c r="T1169" s="105" t="s">
        <v>3576</v>
      </c>
      <c r="U1169" s="105" t="s">
        <v>4560</v>
      </c>
      <c r="V1169" s="105" t="s">
        <v>4553</v>
      </c>
      <c r="W1169" s="105" t="s">
        <v>4360</v>
      </c>
      <c r="X1169" s="105"/>
      <c r="Y1169" s="105" t="s">
        <v>4721</v>
      </c>
      <c r="Z1169" s="105" t="s">
        <v>7422</v>
      </c>
      <c r="AA1169" s="105">
        <f t="shared" si="180"/>
        <v>2017</v>
      </c>
      <c r="AB1169" s="105">
        <f t="shared" si="181"/>
        <v>9</v>
      </c>
      <c r="AC1169" s="105">
        <f t="shared" si="182"/>
        <v>18</v>
      </c>
      <c r="AD1169" s="105">
        <f t="shared" si="183"/>
        <v>15</v>
      </c>
      <c r="AE1169" s="105">
        <f t="shared" si="184"/>
        <v>10</v>
      </c>
      <c r="AF1169" s="106" t="s">
        <v>7423</v>
      </c>
      <c r="AG1169" s="107" t="s">
        <v>3561</v>
      </c>
      <c r="AH1169" s="107" t="str">
        <f t="shared" si="189"/>
        <v>non-HFTD</v>
      </c>
      <c r="AI1169" s="107" t="s">
        <v>4558</v>
      </c>
      <c r="AJ1169" s="105" t="str">
        <f t="shared" si="185"/>
        <v>Distribution</v>
      </c>
      <c r="AK1169" s="105" t="str">
        <f t="shared" si="186"/>
        <v>non-HFTD - Distribution</v>
      </c>
      <c r="AL1169" s="105" t="str">
        <f t="shared" si="187"/>
        <v>Fire Less than 300 Acres</v>
      </c>
      <c r="AM1169" s="108" t="s">
        <v>4560</v>
      </c>
      <c r="AN1169" s="105" t="str">
        <f t="shared" si="188"/>
        <v>Branch (OverHanging)</v>
      </c>
      <c r="AO1169" s="109">
        <v>34081</v>
      </c>
    </row>
    <row r="1170" spans="1:41" x14ac:dyDescent="0.25">
      <c r="A1170" s="105" t="s">
        <v>4544</v>
      </c>
      <c r="B1170" s="105">
        <v>42996</v>
      </c>
      <c r="C1170" s="105">
        <v>0.75069444444444444</v>
      </c>
      <c r="D1170" s="105">
        <v>38.219745000000003</v>
      </c>
      <c r="E1170" s="105">
        <v>-122.54300000000001</v>
      </c>
      <c r="F1170" s="105" t="s">
        <v>4560</v>
      </c>
      <c r="G1170" s="105" t="s">
        <v>4545</v>
      </c>
      <c r="H1170" s="105" t="s">
        <v>4582</v>
      </c>
      <c r="I1170" s="105" t="s">
        <v>4547</v>
      </c>
      <c r="J1170" s="105" t="s">
        <v>5756</v>
      </c>
      <c r="K1170" s="105">
        <v>101997149</v>
      </c>
      <c r="L1170" s="105" t="s">
        <v>4360</v>
      </c>
      <c r="M1170" s="105">
        <v>12000</v>
      </c>
      <c r="N1170" s="105" t="s">
        <v>4453</v>
      </c>
      <c r="O1170" s="105" t="s">
        <v>4563</v>
      </c>
      <c r="P1170" s="105" t="s">
        <v>1964</v>
      </c>
      <c r="Q1170" s="105">
        <v>42996</v>
      </c>
      <c r="R1170" s="105">
        <v>0.75069444444444444</v>
      </c>
      <c r="S1170" s="105" t="s">
        <v>4551</v>
      </c>
      <c r="T1170" s="105" t="s">
        <v>3576</v>
      </c>
      <c r="U1170" s="105" t="s">
        <v>4552</v>
      </c>
      <c r="V1170" s="105" t="s">
        <v>4456</v>
      </c>
      <c r="W1170" s="105" t="s">
        <v>4554</v>
      </c>
      <c r="X1170" s="105" t="s">
        <v>4599</v>
      </c>
      <c r="Y1170" s="105" t="s">
        <v>4555</v>
      </c>
      <c r="Z1170" s="105" t="s">
        <v>7424</v>
      </c>
      <c r="AA1170" s="105">
        <f t="shared" si="180"/>
        <v>2017</v>
      </c>
      <c r="AB1170" s="105">
        <f t="shared" si="181"/>
        <v>9</v>
      </c>
      <c r="AC1170" s="105">
        <f t="shared" si="182"/>
        <v>18</v>
      </c>
      <c r="AD1170" s="105">
        <f t="shared" si="183"/>
        <v>18</v>
      </c>
      <c r="AE1170" s="105">
        <f t="shared" si="184"/>
        <v>1</v>
      </c>
      <c r="AF1170" s="106" t="s">
        <v>7425</v>
      </c>
      <c r="AG1170" s="107" t="s">
        <v>3561</v>
      </c>
      <c r="AH1170" s="107" t="str">
        <f t="shared" si="189"/>
        <v>non-HFTD</v>
      </c>
      <c r="AI1170" s="107" t="s">
        <v>4558</v>
      </c>
      <c r="AJ1170" s="105" t="str">
        <f t="shared" si="185"/>
        <v>Distribution</v>
      </c>
      <c r="AK1170" s="105" t="str">
        <f t="shared" si="186"/>
        <v>non-HFTD - Distribution</v>
      </c>
      <c r="AL1170" s="105" t="str">
        <f t="shared" si="187"/>
        <v>Fire Less than 300 Acres</v>
      </c>
      <c r="AM1170" s="108" t="s">
        <v>4559</v>
      </c>
      <c r="AN1170" s="105" t="str">
        <f t="shared" si="188"/>
        <v>Vehicle</v>
      </c>
      <c r="AO1170" s="109">
        <v>24834</v>
      </c>
    </row>
    <row r="1171" spans="1:41" x14ac:dyDescent="0.25">
      <c r="A1171" s="105" t="s">
        <v>4544</v>
      </c>
      <c r="B1171" s="105">
        <v>42996</v>
      </c>
      <c r="C1171" s="105">
        <v>0.79236111111111107</v>
      </c>
      <c r="D1171" s="105">
        <v>38.074226000000003</v>
      </c>
      <c r="E1171" s="105">
        <v>-122.82861200000001</v>
      </c>
      <c r="F1171" s="105" t="s">
        <v>4560</v>
      </c>
      <c r="G1171" s="105" t="s">
        <v>4545</v>
      </c>
      <c r="H1171" s="105" t="s">
        <v>4546</v>
      </c>
      <c r="I1171" s="105" t="s">
        <v>4547</v>
      </c>
      <c r="J1171" s="105" t="s">
        <v>4360</v>
      </c>
      <c r="K1171" s="105">
        <v>102229215</v>
      </c>
      <c r="L1171" s="105" t="s">
        <v>5757</v>
      </c>
      <c r="M1171" s="105">
        <v>12000</v>
      </c>
      <c r="N1171" s="105" t="s">
        <v>4453</v>
      </c>
      <c r="O1171" s="105" t="s">
        <v>4563</v>
      </c>
      <c r="P1171" s="105" t="s">
        <v>1964</v>
      </c>
      <c r="Q1171" s="105">
        <v>42996</v>
      </c>
      <c r="R1171" s="105">
        <v>0.79236111111111107</v>
      </c>
      <c r="S1171" s="105" t="s">
        <v>4551</v>
      </c>
      <c r="T1171" s="105" t="s">
        <v>3576</v>
      </c>
      <c r="U1171" s="105" t="s">
        <v>4560</v>
      </c>
      <c r="V1171" s="105" t="s">
        <v>4553</v>
      </c>
      <c r="W1171" s="105" t="s">
        <v>4360</v>
      </c>
      <c r="X1171" s="105"/>
      <c r="Y1171" s="105" t="s">
        <v>4555</v>
      </c>
      <c r="Z1171" s="105" t="s">
        <v>7426</v>
      </c>
      <c r="AA1171" s="105">
        <f t="shared" si="180"/>
        <v>2017</v>
      </c>
      <c r="AB1171" s="105">
        <f t="shared" si="181"/>
        <v>9</v>
      </c>
      <c r="AC1171" s="105">
        <f t="shared" si="182"/>
        <v>18</v>
      </c>
      <c r="AD1171" s="105">
        <f t="shared" si="183"/>
        <v>19</v>
      </c>
      <c r="AE1171" s="105">
        <f t="shared" si="184"/>
        <v>1</v>
      </c>
      <c r="AF1171" s="106" t="s">
        <v>7427</v>
      </c>
      <c r="AG1171" s="107" t="s">
        <v>3561</v>
      </c>
      <c r="AH1171" s="107" t="str">
        <f t="shared" si="189"/>
        <v>non-HFTD</v>
      </c>
      <c r="AI1171" s="107" t="s">
        <v>4558</v>
      </c>
      <c r="AJ1171" s="105" t="str">
        <f t="shared" si="185"/>
        <v>Distribution</v>
      </c>
      <c r="AK1171" s="105" t="str">
        <f t="shared" si="186"/>
        <v>non-HFTD - Distribution</v>
      </c>
      <c r="AL1171" s="105" t="str">
        <f t="shared" si="187"/>
        <v>Fire Less than 300 Acres</v>
      </c>
      <c r="AM1171" s="108" t="s">
        <v>4560</v>
      </c>
      <c r="AN1171" s="105" t="str">
        <f t="shared" si="188"/>
        <v>Other/Unknown</v>
      </c>
      <c r="AO1171" s="109">
        <v>2784</v>
      </c>
    </row>
    <row r="1172" spans="1:41" x14ac:dyDescent="0.25">
      <c r="A1172" s="105" t="s">
        <v>4544</v>
      </c>
      <c r="B1172" s="105">
        <v>42996</v>
      </c>
      <c r="C1172" s="105">
        <v>0.99305555555555547</v>
      </c>
      <c r="D1172" s="105">
        <v>37.908793299999999</v>
      </c>
      <c r="E1172" s="105">
        <v>-120.4865183</v>
      </c>
      <c r="F1172" s="105" t="s">
        <v>4560</v>
      </c>
      <c r="G1172" s="105" t="s">
        <v>4545</v>
      </c>
      <c r="H1172" s="105" t="s">
        <v>4752</v>
      </c>
      <c r="I1172" s="105" t="s">
        <v>4547</v>
      </c>
      <c r="J1172" s="105" t="s">
        <v>7428</v>
      </c>
      <c r="K1172" s="105">
        <v>101040882</v>
      </c>
      <c r="L1172" s="105" t="s">
        <v>4360</v>
      </c>
      <c r="M1172" s="105">
        <v>17000</v>
      </c>
      <c r="N1172" s="105" t="s">
        <v>4453</v>
      </c>
      <c r="O1172" s="105" t="s">
        <v>4563</v>
      </c>
      <c r="P1172" s="105" t="s">
        <v>1964</v>
      </c>
      <c r="Q1172" s="105">
        <v>42996</v>
      </c>
      <c r="R1172" s="105">
        <v>0.99305555555555547</v>
      </c>
      <c r="S1172" s="105" t="s">
        <v>4588</v>
      </c>
      <c r="T1172" s="105" t="s">
        <v>4454</v>
      </c>
      <c r="U1172" s="105" t="s">
        <v>3576</v>
      </c>
      <c r="V1172" s="105" t="s">
        <v>3576</v>
      </c>
      <c r="W1172" s="105" t="s">
        <v>4360</v>
      </c>
      <c r="X1172" s="105"/>
      <c r="Y1172" s="105" t="s">
        <v>4555</v>
      </c>
      <c r="Z1172" s="105" t="s">
        <v>7429</v>
      </c>
      <c r="AA1172" s="105">
        <f t="shared" si="180"/>
        <v>2017</v>
      </c>
      <c r="AB1172" s="105">
        <f t="shared" si="181"/>
        <v>9</v>
      </c>
      <c r="AC1172" s="105">
        <f t="shared" si="182"/>
        <v>18</v>
      </c>
      <c r="AD1172" s="105">
        <f t="shared" si="183"/>
        <v>23</v>
      </c>
      <c r="AE1172" s="105">
        <f t="shared" si="184"/>
        <v>50</v>
      </c>
      <c r="AF1172" s="106" t="s">
        <v>7430</v>
      </c>
      <c r="AG1172" s="107" t="s">
        <v>4596</v>
      </c>
      <c r="AH1172" s="107" t="str">
        <f t="shared" si="189"/>
        <v>HFTD</v>
      </c>
      <c r="AI1172" s="107" t="s">
        <v>4558</v>
      </c>
      <c r="AJ1172" s="105" t="str">
        <f t="shared" si="185"/>
        <v>Distribution</v>
      </c>
      <c r="AK1172" s="105" t="str">
        <f t="shared" si="186"/>
        <v>HFTD - Distribution</v>
      </c>
      <c r="AL1172" s="105" t="str">
        <f t="shared" si="187"/>
        <v>Fire Less than 300 Acres</v>
      </c>
      <c r="AM1172" s="108" t="s">
        <v>4591</v>
      </c>
      <c r="AN1172" s="105" t="str">
        <f t="shared" si="188"/>
        <v>Splice/Clamp/Connector</v>
      </c>
      <c r="AO1172" s="109">
        <v>382303</v>
      </c>
    </row>
    <row r="1173" spans="1:41" x14ac:dyDescent="0.25">
      <c r="A1173" s="105" t="s">
        <v>4544</v>
      </c>
      <c r="B1173" s="105">
        <v>42997</v>
      </c>
      <c r="C1173" s="105">
        <v>0.80069444444444438</v>
      </c>
      <c r="D1173" s="105">
        <v>35.478360000000002</v>
      </c>
      <c r="E1173" s="105">
        <v>-119.295906</v>
      </c>
      <c r="F1173" s="105" t="s">
        <v>4560</v>
      </c>
      <c r="G1173" s="105" t="s">
        <v>4545</v>
      </c>
      <c r="H1173" s="105" t="s">
        <v>4546</v>
      </c>
      <c r="I1173" s="105" t="s">
        <v>4547</v>
      </c>
      <c r="J1173" s="105" t="s">
        <v>4360</v>
      </c>
      <c r="K1173" s="105">
        <v>100207112</v>
      </c>
      <c r="L1173" s="105" t="s">
        <v>4360</v>
      </c>
      <c r="M1173" s="105">
        <v>12000</v>
      </c>
      <c r="N1173" s="105" t="s">
        <v>4453</v>
      </c>
      <c r="O1173" s="105" t="s">
        <v>4563</v>
      </c>
      <c r="P1173" s="105" t="s">
        <v>1964</v>
      </c>
      <c r="Q1173" s="105">
        <v>42997</v>
      </c>
      <c r="R1173" s="105">
        <v>0.80069444444444438</v>
      </c>
      <c r="S1173" s="105" t="s">
        <v>4551</v>
      </c>
      <c r="T1173" s="105" t="s">
        <v>3576</v>
      </c>
      <c r="U1173" s="105" t="s">
        <v>4560</v>
      </c>
      <c r="V1173" s="105" t="s">
        <v>4553</v>
      </c>
      <c r="W1173" s="105" t="s">
        <v>4554</v>
      </c>
      <c r="X1173" s="105" t="s">
        <v>4599</v>
      </c>
      <c r="Y1173" s="105" t="s">
        <v>4555</v>
      </c>
      <c r="Z1173" s="105" t="s">
        <v>7431</v>
      </c>
      <c r="AA1173" s="105">
        <f t="shared" si="180"/>
        <v>2017</v>
      </c>
      <c r="AB1173" s="105">
        <f t="shared" si="181"/>
        <v>9</v>
      </c>
      <c r="AC1173" s="105">
        <f t="shared" si="182"/>
        <v>19</v>
      </c>
      <c r="AD1173" s="105">
        <f t="shared" si="183"/>
        <v>19</v>
      </c>
      <c r="AE1173" s="105">
        <f t="shared" si="184"/>
        <v>13</v>
      </c>
      <c r="AF1173" s="106" t="s">
        <v>7432</v>
      </c>
      <c r="AG1173" s="107" t="s">
        <v>3561</v>
      </c>
      <c r="AH1173" s="107" t="str">
        <f t="shared" si="189"/>
        <v>non-HFTD</v>
      </c>
      <c r="AI1173" s="107" t="s">
        <v>4558</v>
      </c>
      <c r="AJ1173" s="105" t="str">
        <f t="shared" si="185"/>
        <v>Distribution</v>
      </c>
      <c r="AK1173" s="105" t="str">
        <f t="shared" si="186"/>
        <v>non-HFTD - Distribution</v>
      </c>
      <c r="AL1173" s="105" t="str">
        <f t="shared" si="187"/>
        <v>Fire Less than 300 Acres</v>
      </c>
      <c r="AM1173" s="108" t="s">
        <v>4559</v>
      </c>
      <c r="AN1173" s="105" t="str">
        <f t="shared" si="188"/>
        <v>3rd Party - Unknown</v>
      </c>
      <c r="AO1173" s="109">
        <v>102195</v>
      </c>
    </row>
    <row r="1174" spans="1:41" x14ac:dyDescent="0.25">
      <c r="A1174" s="105" t="s">
        <v>4544</v>
      </c>
      <c r="B1174" s="105">
        <v>42998</v>
      </c>
      <c r="C1174" s="105">
        <v>8.7500000000000008E-2</v>
      </c>
      <c r="D1174" s="105">
        <v>37.259678999999998</v>
      </c>
      <c r="E1174" s="105">
        <v>-122.32222899999999</v>
      </c>
      <c r="F1174" s="105" t="s">
        <v>4560</v>
      </c>
      <c r="G1174" s="105" t="s">
        <v>4545</v>
      </c>
      <c r="H1174" s="105" t="s">
        <v>4546</v>
      </c>
      <c r="I1174" s="105" t="s">
        <v>4547</v>
      </c>
      <c r="J1174" s="105" t="s">
        <v>4360</v>
      </c>
      <c r="K1174" s="105">
        <v>100322388</v>
      </c>
      <c r="L1174" s="105" t="s">
        <v>5757</v>
      </c>
      <c r="M1174" s="105">
        <v>12000</v>
      </c>
      <c r="N1174" s="105" t="s">
        <v>4453</v>
      </c>
      <c r="O1174" s="105" t="s">
        <v>4563</v>
      </c>
      <c r="P1174" s="105" t="s">
        <v>1964</v>
      </c>
      <c r="Q1174" s="105">
        <v>42998</v>
      </c>
      <c r="R1174" s="105">
        <v>8.7500000000000008E-2</v>
      </c>
      <c r="S1174" s="105" t="s">
        <v>4551</v>
      </c>
      <c r="T1174" s="105" t="s">
        <v>3576</v>
      </c>
      <c r="U1174" s="105" t="s">
        <v>4552</v>
      </c>
      <c r="V1174" s="105" t="s">
        <v>4456</v>
      </c>
      <c r="W1174" s="105" t="s">
        <v>4554</v>
      </c>
      <c r="X1174" s="105" t="s">
        <v>4599</v>
      </c>
      <c r="Y1174" s="105" t="s">
        <v>4555</v>
      </c>
      <c r="Z1174" s="105" t="s">
        <v>7433</v>
      </c>
      <c r="AA1174" s="105">
        <f t="shared" si="180"/>
        <v>2017</v>
      </c>
      <c r="AB1174" s="105">
        <f t="shared" si="181"/>
        <v>9</v>
      </c>
      <c r="AC1174" s="105">
        <f t="shared" si="182"/>
        <v>20</v>
      </c>
      <c r="AD1174" s="105">
        <f t="shared" si="183"/>
        <v>2</v>
      </c>
      <c r="AE1174" s="105">
        <f t="shared" si="184"/>
        <v>6</v>
      </c>
      <c r="AF1174" s="106" t="s">
        <v>7434</v>
      </c>
      <c r="AG1174" s="107" t="s">
        <v>4596</v>
      </c>
      <c r="AH1174" s="107" t="str">
        <f t="shared" si="189"/>
        <v>HFTD</v>
      </c>
      <c r="AI1174" s="107" t="s">
        <v>4558</v>
      </c>
      <c r="AJ1174" s="105" t="str">
        <f t="shared" si="185"/>
        <v>Distribution</v>
      </c>
      <c r="AK1174" s="105" t="str">
        <f t="shared" si="186"/>
        <v>HFTD - Distribution</v>
      </c>
      <c r="AL1174" s="105" t="str">
        <f t="shared" si="187"/>
        <v>Fire Less than 300 Acres</v>
      </c>
      <c r="AM1174" s="108" t="s">
        <v>4559</v>
      </c>
      <c r="AN1174" s="105" t="str">
        <f t="shared" si="188"/>
        <v>Vehicle</v>
      </c>
      <c r="AO1174" s="109">
        <v>36593</v>
      </c>
    </row>
    <row r="1175" spans="1:41" x14ac:dyDescent="0.25">
      <c r="A1175" s="105" t="s">
        <v>4544</v>
      </c>
      <c r="B1175" s="105">
        <v>42998</v>
      </c>
      <c r="C1175" s="105">
        <v>0.36180555555555555</v>
      </c>
      <c r="D1175" s="105">
        <v>36.940372000000004</v>
      </c>
      <c r="E1175" s="105">
        <v>-120.901421</v>
      </c>
      <c r="F1175" s="105" t="s">
        <v>4560</v>
      </c>
      <c r="G1175" s="105" t="s">
        <v>4545</v>
      </c>
      <c r="H1175" s="105" t="s">
        <v>4752</v>
      </c>
      <c r="I1175" s="105" t="s">
        <v>4547</v>
      </c>
      <c r="J1175" s="105" t="s">
        <v>5756</v>
      </c>
      <c r="K1175" s="105" t="s">
        <v>7435</v>
      </c>
      <c r="L1175" s="105" t="s">
        <v>4549</v>
      </c>
      <c r="M1175" s="105">
        <v>70000</v>
      </c>
      <c r="N1175" s="105" t="s">
        <v>4453</v>
      </c>
      <c r="O1175" s="105" t="s">
        <v>4563</v>
      </c>
      <c r="P1175" s="105" t="s">
        <v>1964</v>
      </c>
      <c r="Q1175" s="105">
        <v>42998</v>
      </c>
      <c r="R1175" s="105">
        <v>0.36180555555555555</v>
      </c>
      <c r="S1175" s="105" t="s">
        <v>4551</v>
      </c>
      <c r="T1175" s="105" t="s">
        <v>3576</v>
      </c>
      <c r="U1175" s="105" t="s">
        <v>4451</v>
      </c>
      <c r="V1175" s="105" t="s">
        <v>4553</v>
      </c>
      <c r="W1175" s="105" t="s">
        <v>4451</v>
      </c>
      <c r="X1175" s="105" t="s">
        <v>6560</v>
      </c>
      <c r="Y1175" s="105" t="s">
        <v>4571</v>
      </c>
      <c r="Z1175" s="105" t="s">
        <v>7436</v>
      </c>
      <c r="AA1175" s="105">
        <f t="shared" si="180"/>
        <v>2017</v>
      </c>
      <c r="AB1175" s="105">
        <f t="shared" si="181"/>
        <v>9</v>
      </c>
      <c r="AC1175" s="105">
        <f t="shared" si="182"/>
        <v>20</v>
      </c>
      <c r="AD1175" s="105">
        <f t="shared" si="183"/>
        <v>8</v>
      </c>
      <c r="AE1175" s="105">
        <f t="shared" si="184"/>
        <v>41</v>
      </c>
      <c r="AF1175" s="106" t="s">
        <v>7437</v>
      </c>
      <c r="AG1175" s="107" t="s">
        <v>3561</v>
      </c>
      <c r="AH1175" s="107" t="str">
        <f t="shared" si="189"/>
        <v>non-HFTD</v>
      </c>
      <c r="AI1175" s="107" t="s">
        <v>4558</v>
      </c>
      <c r="AJ1175" s="105" t="str">
        <f t="shared" si="185"/>
        <v>Transmission</v>
      </c>
      <c r="AK1175" s="105" t="str">
        <f t="shared" si="186"/>
        <v>non-HFTD - Transmission</v>
      </c>
      <c r="AL1175" s="105" t="str">
        <f t="shared" si="187"/>
        <v>Fire Less than 300 Acres</v>
      </c>
      <c r="AM1175" s="108" t="s">
        <v>4575</v>
      </c>
      <c r="AN1175" s="105" t="str">
        <f t="shared" si="188"/>
        <v>Unk or Other - Other</v>
      </c>
      <c r="AO1175" s="109">
        <v>0</v>
      </c>
    </row>
    <row r="1176" spans="1:41" x14ac:dyDescent="0.25">
      <c r="A1176" s="105" t="s">
        <v>4544</v>
      </c>
      <c r="B1176" s="105">
        <v>42999</v>
      </c>
      <c r="C1176" s="105">
        <v>0.36041666666666666</v>
      </c>
      <c r="D1176" s="105">
        <v>39.614702000000001</v>
      </c>
      <c r="E1176" s="105">
        <v>-121.725818</v>
      </c>
      <c r="F1176" s="105" t="s">
        <v>4560</v>
      </c>
      <c r="G1176" s="105" t="s">
        <v>4545</v>
      </c>
      <c r="H1176" s="105" t="s">
        <v>4546</v>
      </c>
      <c r="I1176" s="105" t="s">
        <v>4621</v>
      </c>
      <c r="J1176" s="105" t="s">
        <v>3576</v>
      </c>
      <c r="K1176" s="105">
        <v>100347380</v>
      </c>
      <c r="L1176" s="105" t="s">
        <v>4360</v>
      </c>
      <c r="M1176" s="105" t="s">
        <v>4457</v>
      </c>
      <c r="N1176" s="105" t="s">
        <v>4453</v>
      </c>
      <c r="O1176" s="105" t="s">
        <v>4563</v>
      </c>
      <c r="P1176" s="105" t="s">
        <v>1964</v>
      </c>
      <c r="Q1176" s="105">
        <v>42999</v>
      </c>
      <c r="R1176" s="105">
        <v>0.36041666666666666</v>
      </c>
      <c r="S1176" s="105" t="s">
        <v>4588</v>
      </c>
      <c r="T1176" s="105" t="s">
        <v>4454</v>
      </c>
      <c r="U1176" s="105" t="s">
        <v>3576</v>
      </c>
      <c r="V1176" s="105" t="s">
        <v>3576</v>
      </c>
      <c r="W1176" s="105" t="s">
        <v>4360</v>
      </c>
      <c r="X1176" s="105"/>
      <c r="Y1176" s="105" t="s">
        <v>4555</v>
      </c>
      <c r="Z1176" s="105" t="s">
        <v>7438</v>
      </c>
      <c r="AA1176" s="105">
        <f t="shared" si="180"/>
        <v>2017</v>
      </c>
      <c r="AB1176" s="105">
        <f t="shared" si="181"/>
        <v>9</v>
      </c>
      <c r="AC1176" s="105">
        <f t="shared" si="182"/>
        <v>21</v>
      </c>
      <c r="AD1176" s="105">
        <f t="shared" si="183"/>
        <v>8</v>
      </c>
      <c r="AE1176" s="105">
        <f t="shared" si="184"/>
        <v>39</v>
      </c>
      <c r="AF1176" s="106" t="s">
        <v>7439</v>
      </c>
      <c r="AG1176" s="107" t="s">
        <v>3561</v>
      </c>
      <c r="AH1176" s="107" t="str">
        <f t="shared" si="189"/>
        <v>non-HFTD</v>
      </c>
      <c r="AI1176" s="107" t="s">
        <v>4558</v>
      </c>
      <c r="AJ1176" s="105" t="str">
        <f t="shared" si="185"/>
        <v>Distribution</v>
      </c>
      <c r="AK1176" s="105" t="str">
        <f t="shared" si="186"/>
        <v>non-HFTD - Distribution</v>
      </c>
      <c r="AL1176" s="105" t="str">
        <f t="shared" si="187"/>
        <v>Fire Less than 300 Acres</v>
      </c>
      <c r="AM1176" s="108" t="s">
        <v>4591</v>
      </c>
      <c r="AN1176" s="105" t="str">
        <f t="shared" si="188"/>
        <v>Splice/Clamp/Connector</v>
      </c>
      <c r="AO1176" s="109">
        <v>2231</v>
      </c>
    </row>
    <row r="1177" spans="1:41" x14ac:dyDescent="0.25">
      <c r="A1177" s="105" t="s">
        <v>4544</v>
      </c>
      <c r="B1177" s="105">
        <v>43000</v>
      </c>
      <c r="C1177" s="105">
        <v>0.60277777777777775</v>
      </c>
      <c r="D1177" s="105">
        <v>36.096121699999998</v>
      </c>
      <c r="E1177" s="105">
        <v>-120.0576567</v>
      </c>
      <c r="F1177" s="105" t="s">
        <v>4560</v>
      </c>
      <c r="G1177" s="105" t="s">
        <v>4545</v>
      </c>
      <c r="H1177" s="105" t="s">
        <v>4546</v>
      </c>
      <c r="I1177" s="105" t="s">
        <v>4547</v>
      </c>
      <c r="J1177" s="105" t="s">
        <v>7440</v>
      </c>
      <c r="K1177" s="105">
        <v>100663084</v>
      </c>
      <c r="L1177" s="105" t="s">
        <v>4360</v>
      </c>
      <c r="M1177" s="105">
        <v>12000</v>
      </c>
      <c r="N1177" s="105" t="s">
        <v>4443</v>
      </c>
      <c r="O1177" s="105" t="s">
        <v>4563</v>
      </c>
      <c r="P1177" s="105" t="s">
        <v>4569</v>
      </c>
      <c r="Q1177" s="105" t="s">
        <v>4570</v>
      </c>
      <c r="R1177" s="105" t="s">
        <v>4570</v>
      </c>
      <c r="S1177" s="105" t="s">
        <v>4588</v>
      </c>
      <c r="T1177" s="105" t="s">
        <v>4443</v>
      </c>
      <c r="U1177" s="105" t="s">
        <v>3576</v>
      </c>
      <c r="V1177" s="105" t="s">
        <v>3576</v>
      </c>
      <c r="W1177" s="105" t="s">
        <v>4360</v>
      </c>
      <c r="X1177" s="105"/>
      <c r="Y1177" s="105" t="s">
        <v>4571</v>
      </c>
      <c r="Z1177" s="105" t="s">
        <v>7441</v>
      </c>
      <c r="AA1177" s="105">
        <f t="shared" si="180"/>
        <v>2017</v>
      </c>
      <c r="AB1177" s="105">
        <f t="shared" si="181"/>
        <v>9</v>
      </c>
      <c r="AC1177" s="105">
        <f t="shared" si="182"/>
        <v>22</v>
      </c>
      <c r="AD1177" s="105">
        <f t="shared" si="183"/>
        <v>14</v>
      </c>
      <c r="AE1177" s="105">
        <f t="shared" si="184"/>
        <v>28</v>
      </c>
      <c r="AF1177" s="106" t="s">
        <v>4573</v>
      </c>
      <c r="AG1177" s="107" t="s">
        <v>3561</v>
      </c>
      <c r="AH1177" s="107" t="str">
        <f t="shared" si="189"/>
        <v>non-HFTD</v>
      </c>
      <c r="AI1177" s="107" t="s">
        <v>4558</v>
      </c>
      <c r="AJ1177" s="105" t="str">
        <f t="shared" si="185"/>
        <v>Distribution</v>
      </c>
      <c r="AK1177" s="105" t="str">
        <f t="shared" si="186"/>
        <v>non-HFTD - Distribution</v>
      </c>
      <c r="AL1177" s="105" t="str">
        <f t="shared" si="187"/>
        <v>Fire Less than 300 Acres</v>
      </c>
      <c r="AM1177" s="108" t="s">
        <v>4591</v>
      </c>
      <c r="AN1177" s="105" t="str">
        <f t="shared" si="188"/>
        <v>Capacitor Bank</v>
      </c>
      <c r="AO1177" s="109" t="s">
        <v>3576</v>
      </c>
    </row>
    <row r="1178" spans="1:41" x14ac:dyDescent="0.25">
      <c r="A1178" s="105" t="s">
        <v>4544</v>
      </c>
      <c r="B1178" s="105">
        <v>43001</v>
      </c>
      <c r="C1178" s="105">
        <v>0.38611111111111113</v>
      </c>
      <c r="D1178" s="105">
        <v>37.012666699999997</v>
      </c>
      <c r="E1178" s="105">
        <v>-120.6256183</v>
      </c>
      <c r="F1178" s="105" t="s">
        <v>4560</v>
      </c>
      <c r="G1178" s="105" t="s">
        <v>4545</v>
      </c>
      <c r="H1178" s="105" t="s">
        <v>4546</v>
      </c>
      <c r="I1178" s="105" t="s">
        <v>4547</v>
      </c>
      <c r="J1178" s="105" t="s">
        <v>5756</v>
      </c>
      <c r="K1178" s="105">
        <v>101181497</v>
      </c>
      <c r="L1178" s="105" t="s">
        <v>4360</v>
      </c>
      <c r="M1178" s="105">
        <v>12000</v>
      </c>
      <c r="N1178" s="105" t="s">
        <v>4453</v>
      </c>
      <c r="O1178" s="105" t="s">
        <v>4563</v>
      </c>
      <c r="P1178" s="105" t="s">
        <v>1964</v>
      </c>
      <c r="Q1178" s="105">
        <v>43001</v>
      </c>
      <c r="R1178" s="105">
        <v>0.38611111111111113</v>
      </c>
      <c r="S1178" s="105" t="s">
        <v>4588</v>
      </c>
      <c r="T1178" s="105" t="s">
        <v>4456</v>
      </c>
      <c r="U1178" s="105" t="s">
        <v>3576</v>
      </c>
      <c r="V1178" s="105" t="s">
        <v>3576</v>
      </c>
      <c r="W1178" s="105" t="s">
        <v>4360</v>
      </c>
      <c r="X1178" s="105"/>
      <c r="Y1178" s="105" t="s">
        <v>4555</v>
      </c>
      <c r="Z1178" s="105" t="s">
        <v>7442</v>
      </c>
      <c r="AA1178" s="105">
        <f t="shared" si="180"/>
        <v>2017</v>
      </c>
      <c r="AB1178" s="105">
        <f t="shared" si="181"/>
        <v>9</v>
      </c>
      <c r="AC1178" s="105">
        <f t="shared" si="182"/>
        <v>23</v>
      </c>
      <c r="AD1178" s="105">
        <f t="shared" si="183"/>
        <v>9</v>
      </c>
      <c r="AE1178" s="105">
        <f t="shared" si="184"/>
        <v>16</v>
      </c>
      <c r="AF1178" s="106" t="s">
        <v>7443</v>
      </c>
      <c r="AG1178" s="107" t="s">
        <v>3561</v>
      </c>
      <c r="AH1178" s="107" t="str">
        <f t="shared" si="189"/>
        <v>non-HFTD</v>
      </c>
      <c r="AI1178" s="107" t="s">
        <v>4558</v>
      </c>
      <c r="AJ1178" s="105" t="str">
        <f t="shared" si="185"/>
        <v>Distribution</v>
      </c>
      <c r="AK1178" s="105" t="str">
        <f t="shared" si="186"/>
        <v>non-HFTD - Distribution</v>
      </c>
      <c r="AL1178" s="105" t="str">
        <f t="shared" si="187"/>
        <v>Fire Less than 300 Acres</v>
      </c>
      <c r="AM1178" s="108" t="s">
        <v>4591</v>
      </c>
      <c r="AN1178" s="105" t="str">
        <f t="shared" si="188"/>
        <v>Pole</v>
      </c>
      <c r="AO1178" s="109">
        <v>10366</v>
      </c>
    </row>
    <row r="1179" spans="1:41" x14ac:dyDescent="0.25">
      <c r="A1179" s="105" t="s">
        <v>4544</v>
      </c>
      <c r="B1179" s="105">
        <v>43001</v>
      </c>
      <c r="C1179" s="105">
        <v>0.59513888888888888</v>
      </c>
      <c r="D1179" s="105">
        <v>40.6509</v>
      </c>
      <c r="E1179" s="105">
        <v>-122.2974</v>
      </c>
      <c r="F1179" s="105" t="s">
        <v>4560</v>
      </c>
      <c r="G1179" s="105" t="s">
        <v>4545</v>
      </c>
      <c r="H1179" s="105" t="s">
        <v>4582</v>
      </c>
      <c r="I1179" s="105" t="s">
        <v>4547</v>
      </c>
      <c r="J1179" s="105" t="s">
        <v>7444</v>
      </c>
      <c r="K1179" s="105">
        <v>101467221</v>
      </c>
      <c r="L1179" s="105" t="s">
        <v>5757</v>
      </c>
      <c r="M1179" s="105">
        <v>12000</v>
      </c>
      <c r="N1179" s="105" t="s">
        <v>4453</v>
      </c>
      <c r="O1179" s="105" t="s">
        <v>4563</v>
      </c>
      <c r="P1179" s="105" t="s">
        <v>1964</v>
      </c>
      <c r="Q1179" s="105">
        <v>43001</v>
      </c>
      <c r="R1179" s="105">
        <v>0.59513888888888888</v>
      </c>
      <c r="S1179" s="105" t="s">
        <v>4551</v>
      </c>
      <c r="T1179" s="105" t="s">
        <v>3576</v>
      </c>
      <c r="U1179" s="105" t="s">
        <v>4560</v>
      </c>
      <c r="V1179" s="105" t="s">
        <v>4553</v>
      </c>
      <c r="W1179" s="105" t="s">
        <v>4554</v>
      </c>
      <c r="X1179" s="105" t="s">
        <v>4599</v>
      </c>
      <c r="Y1179" s="105" t="s">
        <v>4555</v>
      </c>
      <c r="Z1179" s="105" t="s">
        <v>7445</v>
      </c>
      <c r="AA1179" s="105">
        <f t="shared" si="180"/>
        <v>2017</v>
      </c>
      <c r="AB1179" s="105">
        <f t="shared" si="181"/>
        <v>9</v>
      </c>
      <c r="AC1179" s="105">
        <f t="shared" si="182"/>
        <v>23</v>
      </c>
      <c r="AD1179" s="105">
        <f t="shared" si="183"/>
        <v>14</v>
      </c>
      <c r="AE1179" s="105">
        <f t="shared" si="184"/>
        <v>17</v>
      </c>
      <c r="AF1179" s="106" t="s">
        <v>7446</v>
      </c>
      <c r="AG1179" s="107" t="s">
        <v>4596</v>
      </c>
      <c r="AH1179" s="107" t="str">
        <f t="shared" si="189"/>
        <v>HFTD</v>
      </c>
      <c r="AI1179" s="107" t="s">
        <v>5291</v>
      </c>
      <c r="AJ1179" s="105" t="str">
        <f t="shared" si="185"/>
        <v>Distribution</v>
      </c>
      <c r="AK1179" s="105" t="str">
        <f t="shared" si="186"/>
        <v>HFTD - Distribution</v>
      </c>
      <c r="AL1179" s="105" t="str">
        <f t="shared" si="187"/>
        <v>Fire Less than 300 Acres</v>
      </c>
      <c r="AM1179" s="108" t="s">
        <v>4559</v>
      </c>
      <c r="AN1179" s="105" t="str">
        <f t="shared" si="188"/>
        <v>3rd Party - Unknown</v>
      </c>
      <c r="AO1179" s="109">
        <v>98820</v>
      </c>
    </row>
    <row r="1180" spans="1:41" x14ac:dyDescent="0.25">
      <c r="A1180" s="105" t="s">
        <v>4544</v>
      </c>
      <c r="B1180" s="105">
        <v>43002</v>
      </c>
      <c r="C1180" s="105">
        <v>9.2361111111111116E-2</v>
      </c>
      <c r="D1180" s="105">
        <v>38.104595000000003</v>
      </c>
      <c r="E1180" s="105">
        <v>-120.989009</v>
      </c>
      <c r="F1180" s="105" t="s">
        <v>4560</v>
      </c>
      <c r="G1180" s="105" t="s">
        <v>4545</v>
      </c>
      <c r="H1180" s="105" t="s">
        <v>4752</v>
      </c>
      <c r="I1180" s="105" t="s">
        <v>4547</v>
      </c>
      <c r="J1180" s="105" t="s">
        <v>5756</v>
      </c>
      <c r="K1180" s="105" t="s">
        <v>7447</v>
      </c>
      <c r="L1180" s="105" t="s">
        <v>4360</v>
      </c>
      <c r="M1180" s="105">
        <v>60000</v>
      </c>
      <c r="N1180" s="105" t="s">
        <v>4453</v>
      </c>
      <c r="O1180" s="105" t="s">
        <v>4563</v>
      </c>
      <c r="P1180" s="105" t="s">
        <v>1964</v>
      </c>
      <c r="Q1180" s="105">
        <v>43002</v>
      </c>
      <c r="R1180" s="105">
        <v>9.2361111111111116E-2</v>
      </c>
      <c r="S1180" s="105" t="s">
        <v>4588</v>
      </c>
      <c r="T1180" s="105" t="s">
        <v>4453</v>
      </c>
      <c r="U1180" s="105" t="s">
        <v>3576</v>
      </c>
      <c r="V1180" s="105" t="s">
        <v>3576</v>
      </c>
      <c r="W1180" s="105" t="s">
        <v>4360</v>
      </c>
      <c r="X1180" s="105"/>
      <c r="Y1180" s="105" t="s">
        <v>4571</v>
      </c>
      <c r="Z1180" s="105" t="s">
        <v>7448</v>
      </c>
      <c r="AA1180" s="105">
        <f t="shared" si="180"/>
        <v>2017</v>
      </c>
      <c r="AB1180" s="105">
        <f t="shared" si="181"/>
        <v>9</v>
      </c>
      <c r="AC1180" s="105">
        <f t="shared" si="182"/>
        <v>24</v>
      </c>
      <c r="AD1180" s="105">
        <f t="shared" si="183"/>
        <v>2</v>
      </c>
      <c r="AE1180" s="105">
        <f t="shared" si="184"/>
        <v>13</v>
      </c>
      <c r="AF1180" s="106" t="s">
        <v>7449</v>
      </c>
      <c r="AG1180" s="107" t="s">
        <v>3561</v>
      </c>
      <c r="AH1180" s="107" t="str">
        <f t="shared" si="189"/>
        <v>non-HFTD</v>
      </c>
      <c r="AI1180" s="107" t="s">
        <v>4558</v>
      </c>
      <c r="AJ1180" s="105" t="str">
        <f t="shared" si="185"/>
        <v>Transmission</v>
      </c>
      <c r="AK1180" s="105" t="str">
        <f t="shared" si="186"/>
        <v>non-HFTD - Transmission</v>
      </c>
      <c r="AL1180" s="105" t="str">
        <f t="shared" si="187"/>
        <v>Fire Less than 300 Acres</v>
      </c>
      <c r="AM1180" s="108" t="s">
        <v>4591</v>
      </c>
      <c r="AN1180" s="105" t="str">
        <f t="shared" si="188"/>
        <v>Conductor</v>
      </c>
      <c r="AO1180" s="109">
        <v>0</v>
      </c>
    </row>
    <row r="1181" spans="1:41" x14ac:dyDescent="0.25">
      <c r="A1181" s="105" t="s">
        <v>4544</v>
      </c>
      <c r="B1181" s="105">
        <v>43002</v>
      </c>
      <c r="C1181" s="105">
        <v>0.32916666666666666</v>
      </c>
      <c r="D1181" s="105">
        <v>37.401400000000002</v>
      </c>
      <c r="E1181" s="105">
        <v>-122.0274</v>
      </c>
      <c r="F1181" s="105" t="s">
        <v>4560</v>
      </c>
      <c r="G1181" s="105" t="s">
        <v>4561</v>
      </c>
      <c r="H1181" s="105" t="s">
        <v>6501</v>
      </c>
      <c r="I1181" s="105" t="s">
        <v>4547</v>
      </c>
      <c r="J1181" s="105" t="s">
        <v>4360</v>
      </c>
      <c r="K1181" s="105">
        <v>100515206</v>
      </c>
      <c r="L1181" s="105" t="s">
        <v>5757</v>
      </c>
      <c r="M1181" s="105">
        <v>12000</v>
      </c>
      <c r="N1181" s="105" t="s">
        <v>4453</v>
      </c>
      <c r="O1181" s="105" t="s">
        <v>4563</v>
      </c>
      <c r="P1181" s="105" t="s">
        <v>1964</v>
      </c>
      <c r="Q1181" s="105">
        <v>43002</v>
      </c>
      <c r="R1181" s="105">
        <v>0.32916666666666666</v>
      </c>
      <c r="S1181" s="105" t="s">
        <v>4551</v>
      </c>
      <c r="T1181" s="105" t="s">
        <v>3576</v>
      </c>
      <c r="U1181" s="105" t="s">
        <v>4564</v>
      </c>
      <c r="V1181" s="105" t="s">
        <v>4553</v>
      </c>
      <c r="W1181" s="105" t="s">
        <v>4360</v>
      </c>
      <c r="X1181" s="105"/>
      <c r="Y1181" s="105" t="s">
        <v>4555</v>
      </c>
      <c r="Z1181" s="105" t="s">
        <v>7450</v>
      </c>
      <c r="AA1181" s="105">
        <f t="shared" si="180"/>
        <v>2017</v>
      </c>
      <c r="AB1181" s="105">
        <f t="shared" si="181"/>
        <v>9</v>
      </c>
      <c r="AC1181" s="105">
        <f t="shared" si="182"/>
        <v>24</v>
      </c>
      <c r="AD1181" s="105">
        <f t="shared" si="183"/>
        <v>7</v>
      </c>
      <c r="AE1181" s="105">
        <f t="shared" si="184"/>
        <v>54</v>
      </c>
      <c r="AF1181" s="106" t="s">
        <v>7451</v>
      </c>
      <c r="AG1181" s="107" t="s">
        <v>3561</v>
      </c>
      <c r="AH1181" s="107" t="str">
        <f t="shared" si="189"/>
        <v>non-HFTD</v>
      </c>
      <c r="AI1181" s="107" t="s">
        <v>4558</v>
      </c>
      <c r="AJ1181" s="105" t="str">
        <f t="shared" si="185"/>
        <v>Distribution</v>
      </c>
      <c r="AK1181" s="105" t="str">
        <f t="shared" si="186"/>
        <v>non-HFTD - Distribution</v>
      </c>
      <c r="AL1181" s="105" t="str">
        <f t="shared" si="187"/>
        <v>Fire Less than 300 Acres</v>
      </c>
      <c r="AM1181" s="108" t="s">
        <v>4564</v>
      </c>
      <c r="AN1181" s="105" t="str">
        <f t="shared" si="188"/>
        <v>Animal</v>
      </c>
      <c r="AO1181" s="109">
        <v>28758</v>
      </c>
    </row>
    <row r="1182" spans="1:41" x14ac:dyDescent="0.25">
      <c r="A1182" s="105" t="s">
        <v>4544</v>
      </c>
      <c r="B1182" s="105">
        <v>43002</v>
      </c>
      <c r="C1182" s="105">
        <v>0.6958333333333333</v>
      </c>
      <c r="D1182" s="105">
        <v>38.386899999999997</v>
      </c>
      <c r="E1182" s="105">
        <v>-122.9667</v>
      </c>
      <c r="F1182" s="105" t="s">
        <v>4560</v>
      </c>
      <c r="G1182" s="105" t="s">
        <v>4545</v>
      </c>
      <c r="H1182" s="105" t="s">
        <v>4582</v>
      </c>
      <c r="I1182" s="105" t="s">
        <v>4547</v>
      </c>
      <c r="J1182" s="105" t="s">
        <v>7452</v>
      </c>
      <c r="K1182" s="105">
        <v>101973946</v>
      </c>
      <c r="L1182" s="105" t="s">
        <v>5757</v>
      </c>
      <c r="M1182" s="105">
        <v>12000</v>
      </c>
      <c r="N1182" s="105" t="s">
        <v>4453</v>
      </c>
      <c r="O1182" s="105" t="s">
        <v>4563</v>
      </c>
      <c r="P1182" s="105" t="s">
        <v>1964</v>
      </c>
      <c r="Q1182" s="105">
        <v>43002</v>
      </c>
      <c r="R1182" s="105">
        <v>0.6958333333333333</v>
      </c>
      <c r="S1182" s="105" t="s">
        <v>4551</v>
      </c>
      <c r="T1182" s="105" t="s">
        <v>3576</v>
      </c>
      <c r="U1182" s="105" t="s">
        <v>4560</v>
      </c>
      <c r="V1182" s="105" t="s">
        <v>4553</v>
      </c>
      <c r="W1182" s="105" t="s">
        <v>4360</v>
      </c>
      <c r="X1182" s="105"/>
      <c r="Y1182" s="105" t="s">
        <v>4721</v>
      </c>
      <c r="Z1182" s="105" t="s">
        <v>7453</v>
      </c>
      <c r="AA1182" s="105">
        <f t="shared" si="180"/>
        <v>2017</v>
      </c>
      <c r="AB1182" s="105">
        <f t="shared" si="181"/>
        <v>9</v>
      </c>
      <c r="AC1182" s="105">
        <f t="shared" si="182"/>
        <v>24</v>
      </c>
      <c r="AD1182" s="105">
        <f t="shared" si="183"/>
        <v>16</v>
      </c>
      <c r="AE1182" s="105">
        <f t="shared" si="184"/>
        <v>42</v>
      </c>
      <c r="AF1182" s="106" t="s">
        <v>7454</v>
      </c>
      <c r="AG1182" s="107" t="s">
        <v>4574</v>
      </c>
      <c r="AH1182" s="107" t="str">
        <f t="shared" si="189"/>
        <v>HFTD</v>
      </c>
      <c r="AI1182" s="107" t="s">
        <v>4558</v>
      </c>
      <c r="AJ1182" s="105" t="str">
        <f t="shared" si="185"/>
        <v>Distribution</v>
      </c>
      <c r="AK1182" s="105" t="str">
        <f t="shared" si="186"/>
        <v>HFTD - Distribution</v>
      </c>
      <c r="AL1182" s="105" t="str">
        <f t="shared" si="187"/>
        <v>Fire Less than 300 Acres</v>
      </c>
      <c r="AM1182" s="108" t="s">
        <v>4560</v>
      </c>
      <c r="AN1182" s="105" t="str">
        <f t="shared" si="188"/>
        <v>Branch (OverHanging)</v>
      </c>
      <c r="AO1182" s="109">
        <v>22574</v>
      </c>
    </row>
    <row r="1183" spans="1:41" x14ac:dyDescent="0.25">
      <c r="A1183" s="105" t="s">
        <v>4544</v>
      </c>
      <c r="B1183" s="105">
        <v>43003</v>
      </c>
      <c r="C1183" s="105">
        <v>0.8256944444444444</v>
      </c>
      <c r="D1183" s="105">
        <v>36.813695000000003</v>
      </c>
      <c r="E1183" s="105">
        <v>-121.720977</v>
      </c>
      <c r="F1183" s="105" t="s">
        <v>4560</v>
      </c>
      <c r="G1183" s="105" t="s">
        <v>4545</v>
      </c>
      <c r="H1183" s="105" t="s">
        <v>4546</v>
      </c>
      <c r="I1183" s="105" t="s">
        <v>4547</v>
      </c>
      <c r="J1183" s="105" t="s">
        <v>4360</v>
      </c>
      <c r="K1183" s="105" t="s">
        <v>7455</v>
      </c>
      <c r="L1183" s="105" t="s">
        <v>4360</v>
      </c>
      <c r="M1183" s="105">
        <v>230000</v>
      </c>
      <c r="N1183" s="105" t="s">
        <v>4453</v>
      </c>
      <c r="O1183" s="105" t="s">
        <v>4563</v>
      </c>
      <c r="P1183" s="105" t="s">
        <v>1964</v>
      </c>
      <c r="Q1183" s="105">
        <v>43003</v>
      </c>
      <c r="R1183" s="105">
        <v>0.8256944444444444</v>
      </c>
      <c r="S1183" s="105" t="s">
        <v>4588</v>
      </c>
      <c r="T1183" s="105" t="s">
        <v>4448</v>
      </c>
      <c r="U1183" s="105" t="s">
        <v>3576</v>
      </c>
      <c r="V1183" s="105" t="s">
        <v>3576</v>
      </c>
      <c r="W1183" s="105" t="s">
        <v>4360</v>
      </c>
      <c r="X1183" s="105"/>
      <c r="Y1183" s="105" t="s">
        <v>4571</v>
      </c>
      <c r="Z1183" s="105" t="s">
        <v>7456</v>
      </c>
      <c r="AA1183" s="105">
        <f t="shared" si="180"/>
        <v>2017</v>
      </c>
      <c r="AB1183" s="105">
        <f t="shared" si="181"/>
        <v>9</v>
      </c>
      <c r="AC1183" s="105">
        <f t="shared" si="182"/>
        <v>25</v>
      </c>
      <c r="AD1183" s="105">
        <f t="shared" si="183"/>
        <v>19</v>
      </c>
      <c r="AE1183" s="105">
        <f t="shared" si="184"/>
        <v>49</v>
      </c>
      <c r="AF1183" s="106" t="s">
        <v>7457</v>
      </c>
      <c r="AG1183" s="107" t="s">
        <v>3561</v>
      </c>
      <c r="AH1183" s="107" t="str">
        <f t="shared" si="189"/>
        <v>non-HFTD</v>
      </c>
      <c r="AI1183" s="107" t="s">
        <v>4558</v>
      </c>
      <c r="AJ1183" s="105" t="str">
        <f t="shared" si="185"/>
        <v>Transmission</v>
      </c>
      <c r="AK1183" s="105" t="str">
        <f t="shared" si="186"/>
        <v>non-HFTD - Transmission</v>
      </c>
      <c r="AL1183" s="105" t="str">
        <f t="shared" si="187"/>
        <v>Fire Less than 300 Acres</v>
      </c>
      <c r="AM1183" s="108" t="s">
        <v>4591</v>
      </c>
      <c r="AN1183" s="105" t="str">
        <f t="shared" si="188"/>
        <v>Insulator</v>
      </c>
      <c r="AO1183" s="109">
        <v>0</v>
      </c>
    </row>
    <row r="1184" spans="1:41" x14ac:dyDescent="0.25">
      <c r="A1184" s="105" t="s">
        <v>4544</v>
      </c>
      <c r="B1184" s="105">
        <v>43004</v>
      </c>
      <c r="C1184" s="105">
        <v>0.73888888888888893</v>
      </c>
      <c r="D1184" s="105">
        <v>38.06427</v>
      </c>
      <c r="E1184" s="105">
        <v>-122.80562999999999</v>
      </c>
      <c r="F1184" s="105" t="s">
        <v>4560</v>
      </c>
      <c r="G1184" s="105" t="s">
        <v>4545</v>
      </c>
      <c r="H1184" s="105" t="s">
        <v>4582</v>
      </c>
      <c r="I1184" s="105" t="s">
        <v>4547</v>
      </c>
      <c r="J1184" s="105" t="s">
        <v>4360</v>
      </c>
      <c r="K1184" s="105">
        <v>102228291</v>
      </c>
      <c r="L1184" s="105" t="s">
        <v>4360</v>
      </c>
      <c r="M1184" s="105">
        <v>12000</v>
      </c>
      <c r="N1184" s="105" t="s">
        <v>4451</v>
      </c>
      <c r="O1184" s="105" t="s">
        <v>4563</v>
      </c>
      <c r="P1184" s="105" t="s">
        <v>1964</v>
      </c>
      <c r="Q1184" s="105">
        <v>43004</v>
      </c>
      <c r="R1184" s="105">
        <v>0.73888888888888893</v>
      </c>
      <c r="S1184" s="105" t="s">
        <v>4588</v>
      </c>
      <c r="T1184" s="105" t="s">
        <v>4451</v>
      </c>
      <c r="U1184" s="105" t="s">
        <v>3576</v>
      </c>
      <c r="V1184" s="105" t="s">
        <v>3576</v>
      </c>
      <c r="W1184" s="105" t="s">
        <v>4360</v>
      </c>
      <c r="X1184" s="105"/>
      <c r="Y1184" s="105" t="s">
        <v>4555</v>
      </c>
      <c r="Z1184" s="105" t="s">
        <v>7458</v>
      </c>
      <c r="AA1184" s="105">
        <f t="shared" si="180"/>
        <v>2017</v>
      </c>
      <c r="AB1184" s="105">
        <f t="shared" si="181"/>
        <v>9</v>
      </c>
      <c r="AC1184" s="105">
        <f t="shared" si="182"/>
        <v>26</v>
      </c>
      <c r="AD1184" s="105">
        <f t="shared" si="183"/>
        <v>17</v>
      </c>
      <c r="AE1184" s="105">
        <f t="shared" si="184"/>
        <v>44</v>
      </c>
      <c r="AF1184" s="106" t="s">
        <v>7459</v>
      </c>
      <c r="AG1184" s="107" t="s">
        <v>3561</v>
      </c>
      <c r="AH1184" s="107" t="str">
        <f t="shared" si="189"/>
        <v>non-HFTD</v>
      </c>
      <c r="AI1184" s="107" t="s">
        <v>4558</v>
      </c>
      <c r="AJ1184" s="105" t="str">
        <f t="shared" si="185"/>
        <v>Distribution</v>
      </c>
      <c r="AK1184" s="105" t="str">
        <f t="shared" si="186"/>
        <v>non-HFTD - Distribution</v>
      </c>
      <c r="AL1184" s="105" t="str">
        <f t="shared" si="187"/>
        <v>Fire Less than 300 Acres</v>
      </c>
      <c r="AM1184" s="108" t="s">
        <v>4591</v>
      </c>
      <c r="AN1184" s="105" t="str">
        <f t="shared" si="188"/>
        <v>Equip Failure - Other</v>
      </c>
      <c r="AO1184" s="109">
        <v>305236</v>
      </c>
    </row>
    <row r="1185" spans="1:41" x14ac:dyDescent="0.25">
      <c r="A1185" s="105" t="s">
        <v>4544</v>
      </c>
      <c r="B1185" s="105">
        <v>43005</v>
      </c>
      <c r="C1185" s="105">
        <v>0.38263888888888892</v>
      </c>
      <c r="D1185" s="105">
        <v>39.016260000000003</v>
      </c>
      <c r="E1185" s="105">
        <v>-122.86854</v>
      </c>
      <c r="F1185" s="105" t="s">
        <v>4560</v>
      </c>
      <c r="G1185" s="105" t="s">
        <v>4545</v>
      </c>
      <c r="H1185" s="105" t="s">
        <v>6501</v>
      </c>
      <c r="I1185" s="105" t="s">
        <v>4621</v>
      </c>
      <c r="J1185" s="105" t="s">
        <v>3576</v>
      </c>
      <c r="K1185" s="105">
        <v>102143577</v>
      </c>
      <c r="L1185" s="105" t="s">
        <v>5757</v>
      </c>
      <c r="M1185" s="105">
        <v>12000</v>
      </c>
      <c r="N1185" s="105" t="s">
        <v>4446</v>
      </c>
      <c r="O1185" s="105" t="s">
        <v>4563</v>
      </c>
      <c r="P1185" s="105" t="s">
        <v>1964</v>
      </c>
      <c r="Q1185" s="105">
        <v>43005</v>
      </c>
      <c r="R1185" s="105">
        <v>0.38263888888888892</v>
      </c>
      <c r="S1185" s="105" t="s">
        <v>4551</v>
      </c>
      <c r="T1185" s="105" t="s">
        <v>3576</v>
      </c>
      <c r="U1185" s="105" t="s">
        <v>4564</v>
      </c>
      <c r="V1185" s="105" t="s">
        <v>4553</v>
      </c>
      <c r="W1185" s="105" t="s">
        <v>4360</v>
      </c>
      <c r="X1185" s="105"/>
      <c r="Y1185" s="105" t="s">
        <v>4555</v>
      </c>
      <c r="Z1185" s="105" t="s">
        <v>7460</v>
      </c>
      <c r="AA1185" s="105">
        <f t="shared" si="180"/>
        <v>2017</v>
      </c>
      <c r="AB1185" s="105">
        <f t="shared" si="181"/>
        <v>9</v>
      </c>
      <c r="AC1185" s="105">
        <f t="shared" si="182"/>
        <v>27</v>
      </c>
      <c r="AD1185" s="105">
        <f t="shared" si="183"/>
        <v>9</v>
      </c>
      <c r="AE1185" s="105">
        <f t="shared" si="184"/>
        <v>11</v>
      </c>
      <c r="AF1185" s="106" t="s">
        <v>7461</v>
      </c>
      <c r="AG1185" s="107" t="s">
        <v>3561</v>
      </c>
      <c r="AH1185" s="107" t="str">
        <f t="shared" si="189"/>
        <v>non-HFTD</v>
      </c>
      <c r="AI1185" s="107" t="s">
        <v>4558</v>
      </c>
      <c r="AJ1185" s="105" t="str">
        <f t="shared" si="185"/>
        <v>Distribution</v>
      </c>
      <c r="AK1185" s="105" t="str">
        <f t="shared" si="186"/>
        <v>non-HFTD - Distribution</v>
      </c>
      <c r="AL1185" s="105" t="str">
        <f t="shared" si="187"/>
        <v>Fire Less than 300 Acres</v>
      </c>
      <c r="AM1185" s="108" t="s">
        <v>4564</v>
      </c>
      <c r="AN1185" s="105" t="str">
        <f t="shared" si="188"/>
        <v>Animal</v>
      </c>
      <c r="AO1185" s="109" t="s">
        <v>3576</v>
      </c>
    </row>
    <row r="1186" spans="1:41" x14ac:dyDescent="0.25">
      <c r="A1186" s="105" t="s">
        <v>4544</v>
      </c>
      <c r="B1186" s="105">
        <v>43005</v>
      </c>
      <c r="C1186" s="105">
        <v>0.5083333333333333</v>
      </c>
      <c r="D1186" s="105">
        <v>39.484499999999997</v>
      </c>
      <c r="E1186" s="105">
        <v>-121.3545</v>
      </c>
      <c r="F1186" s="105" t="s">
        <v>4560</v>
      </c>
      <c r="G1186" s="105" t="s">
        <v>4545</v>
      </c>
      <c r="H1186" s="105" t="s">
        <v>4546</v>
      </c>
      <c r="I1186" s="105" t="s">
        <v>4547</v>
      </c>
      <c r="J1186" s="105" t="s">
        <v>7462</v>
      </c>
      <c r="K1186" s="105">
        <v>100429924</v>
      </c>
      <c r="L1186" s="105" t="s">
        <v>5757</v>
      </c>
      <c r="M1186" s="105">
        <v>12000</v>
      </c>
      <c r="N1186" s="105" t="s">
        <v>4455</v>
      </c>
      <c r="O1186" s="105" t="s">
        <v>4563</v>
      </c>
      <c r="P1186" s="105" t="s">
        <v>1964</v>
      </c>
      <c r="Q1186" s="105">
        <v>43005</v>
      </c>
      <c r="R1186" s="105">
        <v>0.5083333333333333</v>
      </c>
      <c r="S1186" s="105" t="s">
        <v>4551</v>
      </c>
      <c r="T1186" s="105" t="s">
        <v>3576</v>
      </c>
      <c r="U1186" s="105" t="s">
        <v>4560</v>
      </c>
      <c r="V1186" s="105" t="s">
        <v>4553</v>
      </c>
      <c r="W1186" s="105" t="s">
        <v>4360</v>
      </c>
      <c r="X1186" s="105"/>
      <c r="Y1186" s="105" t="s">
        <v>4555</v>
      </c>
      <c r="Z1186" s="105" t="s">
        <v>7463</v>
      </c>
      <c r="AA1186" s="105">
        <f t="shared" si="180"/>
        <v>2017</v>
      </c>
      <c r="AB1186" s="105">
        <f t="shared" si="181"/>
        <v>9</v>
      </c>
      <c r="AC1186" s="105">
        <f t="shared" si="182"/>
        <v>27</v>
      </c>
      <c r="AD1186" s="105">
        <f t="shared" si="183"/>
        <v>12</v>
      </c>
      <c r="AE1186" s="105">
        <f t="shared" si="184"/>
        <v>12</v>
      </c>
      <c r="AF1186" s="106" t="s">
        <v>7464</v>
      </c>
      <c r="AG1186" s="107" t="s">
        <v>4574</v>
      </c>
      <c r="AH1186" s="107" t="str">
        <f t="shared" si="189"/>
        <v>HFTD</v>
      </c>
      <c r="AI1186" s="107" t="s">
        <v>4558</v>
      </c>
      <c r="AJ1186" s="105" t="str">
        <f t="shared" si="185"/>
        <v>Distribution</v>
      </c>
      <c r="AK1186" s="105" t="str">
        <f t="shared" si="186"/>
        <v>HFTD - Distribution</v>
      </c>
      <c r="AL1186" s="105" t="str">
        <f t="shared" si="187"/>
        <v>Fire Less than 300 Acres</v>
      </c>
      <c r="AM1186" s="108" t="s">
        <v>4560</v>
      </c>
      <c r="AN1186" s="105" t="str">
        <f t="shared" si="188"/>
        <v>Other/Unknown</v>
      </c>
      <c r="AO1186" s="109">
        <v>6370</v>
      </c>
    </row>
    <row r="1187" spans="1:41" x14ac:dyDescent="0.25">
      <c r="A1187" s="105" t="s">
        <v>4544</v>
      </c>
      <c r="B1187" s="105">
        <v>43005</v>
      </c>
      <c r="C1187" s="105">
        <v>0.79583333333333339</v>
      </c>
      <c r="D1187" s="105">
        <v>40.7592</v>
      </c>
      <c r="E1187" s="105">
        <v>-123.995</v>
      </c>
      <c r="F1187" s="105" t="s">
        <v>4560</v>
      </c>
      <c r="G1187" s="105" t="s">
        <v>4545</v>
      </c>
      <c r="H1187" s="105" t="s">
        <v>4546</v>
      </c>
      <c r="I1187" s="105" t="s">
        <v>4547</v>
      </c>
      <c r="J1187" s="105" t="s">
        <v>5756</v>
      </c>
      <c r="K1187" s="105">
        <v>103660812</v>
      </c>
      <c r="L1187" s="105" t="s">
        <v>4360</v>
      </c>
      <c r="M1187" s="105">
        <v>12000</v>
      </c>
      <c r="N1187" s="105" t="s">
        <v>4453</v>
      </c>
      <c r="O1187" s="105" t="s">
        <v>4563</v>
      </c>
      <c r="P1187" s="105" t="s">
        <v>1964</v>
      </c>
      <c r="Q1187" s="105">
        <v>43005</v>
      </c>
      <c r="R1187" s="105">
        <v>0.79583333333333339</v>
      </c>
      <c r="S1187" s="105" t="s">
        <v>4588</v>
      </c>
      <c r="T1187" s="105" t="s">
        <v>4453</v>
      </c>
      <c r="U1187" s="105" t="s">
        <v>3576</v>
      </c>
      <c r="V1187" s="105" t="s">
        <v>3576</v>
      </c>
      <c r="W1187" s="105" t="s">
        <v>4360</v>
      </c>
      <c r="X1187" s="105"/>
      <c r="Y1187" s="105" t="s">
        <v>4555</v>
      </c>
      <c r="Z1187" s="105" t="s">
        <v>7465</v>
      </c>
      <c r="AA1187" s="105">
        <f t="shared" si="180"/>
        <v>2017</v>
      </c>
      <c r="AB1187" s="105">
        <f t="shared" si="181"/>
        <v>9</v>
      </c>
      <c r="AC1187" s="105">
        <f t="shared" si="182"/>
        <v>27</v>
      </c>
      <c r="AD1187" s="105">
        <f t="shared" si="183"/>
        <v>19</v>
      </c>
      <c r="AE1187" s="105">
        <f t="shared" si="184"/>
        <v>6</v>
      </c>
      <c r="AF1187" s="106" t="s">
        <v>7466</v>
      </c>
      <c r="AG1187" s="107" t="s">
        <v>4596</v>
      </c>
      <c r="AH1187" s="107" t="str">
        <f t="shared" si="189"/>
        <v>HFTD</v>
      </c>
      <c r="AI1187" s="107" t="s">
        <v>4558</v>
      </c>
      <c r="AJ1187" s="105" t="str">
        <f t="shared" si="185"/>
        <v>Distribution</v>
      </c>
      <c r="AK1187" s="105" t="str">
        <f t="shared" si="186"/>
        <v>HFTD - Distribution</v>
      </c>
      <c r="AL1187" s="105" t="str">
        <f t="shared" si="187"/>
        <v>Fire Less than 300 Acres</v>
      </c>
      <c r="AM1187" s="108" t="s">
        <v>4591</v>
      </c>
      <c r="AN1187" s="105" t="str">
        <f t="shared" si="188"/>
        <v>Conductor</v>
      </c>
      <c r="AO1187" s="109">
        <v>35394</v>
      </c>
    </row>
    <row r="1188" spans="1:41" x14ac:dyDescent="0.25">
      <c r="A1188" s="105" t="s">
        <v>4544</v>
      </c>
      <c r="B1188" s="105">
        <v>43006</v>
      </c>
      <c r="C1188" s="105">
        <v>0.76944444444444438</v>
      </c>
      <c r="D1188" s="105">
        <v>37.988399999999999</v>
      </c>
      <c r="E1188" s="105">
        <v>-122.09699999999999</v>
      </c>
      <c r="F1188" s="105" t="s">
        <v>4560</v>
      </c>
      <c r="G1188" s="105" t="s">
        <v>4561</v>
      </c>
      <c r="H1188" s="105" t="s">
        <v>6501</v>
      </c>
      <c r="I1188" s="105" t="s">
        <v>4547</v>
      </c>
      <c r="J1188" s="105" t="s">
        <v>7467</v>
      </c>
      <c r="K1188" s="105">
        <v>103627505</v>
      </c>
      <c r="L1188" s="105" t="s">
        <v>4360</v>
      </c>
      <c r="M1188" s="105">
        <v>21000</v>
      </c>
      <c r="N1188" s="105" t="s">
        <v>4453</v>
      </c>
      <c r="O1188" s="105" t="s">
        <v>4563</v>
      </c>
      <c r="P1188" s="105" t="s">
        <v>1964</v>
      </c>
      <c r="Q1188" s="105">
        <v>43006</v>
      </c>
      <c r="R1188" s="105">
        <v>0.76944444444444438</v>
      </c>
      <c r="S1188" s="105" t="s">
        <v>4551</v>
      </c>
      <c r="T1188" s="105" t="s">
        <v>3576</v>
      </c>
      <c r="U1188" s="105" t="s">
        <v>4552</v>
      </c>
      <c r="V1188" s="105" t="s">
        <v>4553</v>
      </c>
      <c r="W1188" s="105" t="s">
        <v>4554</v>
      </c>
      <c r="X1188" s="105" t="s">
        <v>4599</v>
      </c>
      <c r="Y1188" s="105" t="s">
        <v>4571</v>
      </c>
      <c r="Z1188" s="105" t="s">
        <v>7468</v>
      </c>
      <c r="AA1188" s="105">
        <f t="shared" si="180"/>
        <v>2017</v>
      </c>
      <c r="AB1188" s="105">
        <f t="shared" si="181"/>
        <v>9</v>
      </c>
      <c r="AC1188" s="105">
        <f t="shared" si="182"/>
        <v>28</v>
      </c>
      <c r="AD1188" s="105">
        <f t="shared" si="183"/>
        <v>18</v>
      </c>
      <c r="AE1188" s="105">
        <f t="shared" si="184"/>
        <v>28</v>
      </c>
      <c r="AF1188" s="106" t="s">
        <v>4573</v>
      </c>
      <c r="AG1188" s="107" t="s">
        <v>3561</v>
      </c>
      <c r="AH1188" s="107" t="str">
        <f t="shared" si="189"/>
        <v>non-HFTD</v>
      </c>
      <c r="AI1188" s="107" t="s">
        <v>4558</v>
      </c>
      <c r="AJ1188" s="105" t="str">
        <f t="shared" si="185"/>
        <v>Distribution</v>
      </c>
      <c r="AK1188" s="105" t="str">
        <f t="shared" si="186"/>
        <v>non-HFTD - Distribution</v>
      </c>
      <c r="AL1188" s="105" t="str">
        <f t="shared" si="187"/>
        <v>Fire Less than 300 Acres</v>
      </c>
      <c r="AM1188" s="108" t="s">
        <v>4559</v>
      </c>
      <c r="AN1188" s="105" t="str">
        <f t="shared" si="188"/>
        <v>Vehicle</v>
      </c>
      <c r="AO1188" s="109" t="s">
        <v>3576</v>
      </c>
    </row>
    <row r="1189" spans="1:41" x14ac:dyDescent="0.25">
      <c r="A1189" s="105" t="s">
        <v>4544</v>
      </c>
      <c r="B1189" s="105">
        <v>43007</v>
      </c>
      <c r="C1189" s="105">
        <v>8.4027777777777771E-2</v>
      </c>
      <c r="D1189" s="105">
        <v>39.531742000000001</v>
      </c>
      <c r="E1189" s="105">
        <v>-122.185671</v>
      </c>
      <c r="F1189" s="105" t="s">
        <v>4560</v>
      </c>
      <c r="G1189" s="105" t="s">
        <v>4561</v>
      </c>
      <c r="H1189" s="105" t="s">
        <v>6501</v>
      </c>
      <c r="I1189" s="105" t="s">
        <v>4360</v>
      </c>
      <c r="J1189" s="105" t="s">
        <v>3576</v>
      </c>
      <c r="K1189" s="105">
        <v>100419384</v>
      </c>
      <c r="L1189" s="105" t="s">
        <v>4360</v>
      </c>
      <c r="M1189" s="105">
        <v>21000</v>
      </c>
      <c r="N1189" s="105" t="s">
        <v>4446</v>
      </c>
      <c r="O1189" s="105" t="s">
        <v>7469</v>
      </c>
      <c r="P1189" s="105" t="s">
        <v>1964</v>
      </c>
      <c r="Q1189" s="105">
        <v>43007</v>
      </c>
      <c r="R1189" s="105">
        <v>8.4027777777777771E-2</v>
      </c>
      <c r="S1189" s="105" t="s">
        <v>4551</v>
      </c>
      <c r="T1189" s="105" t="s">
        <v>3576</v>
      </c>
      <c r="U1189" s="105" t="s">
        <v>4564</v>
      </c>
      <c r="V1189" s="105" t="s">
        <v>4553</v>
      </c>
      <c r="W1189" s="105" t="s">
        <v>4360</v>
      </c>
      <c r="X1189" s="105"/>
      <c r="Y1189" s="105" t="s">
        <v>4555</v>
      </c>
      <c r="Z1189" s="105" t="s">
        <v>7470</v>
      </c>
      <c r="AA1189" s="105">
        <f t="shared" si="180"/>
        <v>2017</v>
      </c>
      <c r="AB1189" s="105">
        <f t="shared" si="181"/>
        <v>9</v>
      </c>
      <c r="AC1189" s="105">
        <f t="shared" si="182"/>
        <v>29</v>
      </c>
      <c r="AD1189" s="105">
        <f t="shared" si="183"/>
        <v>2</v>
      </c>
      <c r="AE1189" s="105">
        <f t="shared" si="184"/>
        <v>1</v>
      </c>
      <c r="AF1189" s="106" t="s">
        <v>7471</v>
      </c>
      <c r="AG1189" s="107" t="s">
        <v>3561</v>
      </c>
      <c r="AH1189" s="107" t="str">
        <f t="shared" si="189"/>
        <v>non-HFTD</v>
      </c>
      <c r="AI1189" s="107" t="s">
        <v>4558</v>
      </c>
      <c r="AJ1189" s="105" t="str">
        <f t="shared" si="185"/>
        <v>Distribution</v>
      </c>
      <c r="AK1189" s="105" t="str">
        <f t="shared" si="186"/>
        <v>non-HFTD - Distribution</v>
      </c>
      <c r="AL1189" s="105" t="str">
        <f t="shared" si="187"/>
        <v>Fire Less than 300 Acres</v>
      </c>
      <c r="AM1189" s="108" t="s">
        <v>4564</v>
      </c>
      <c r="AN1189" s="105" t="str">
        <f t="shared" si="188"/>
        <v>Animal</v>
      </c>
      <c r="AO1189" s="109" t="s">
        <v>3576</v>
      </c>
    </row>
    <row r="1190" spans="1:41" x14ac:dyDescent="0.25">
      <c r="A1190" s="105" t="s">
        <v>4544</v>
      </c>
      <c r="B1190" s="105">
        <v>43008</v>
      </c>
      <c r="C1190" s="105">
        <v>0.63055555555555554</v>
      </c>
      <c r="D1190" s="105">
        <v>37.410912000000003</v>
      </c>
      <c r="E1190" s="105">
        <v>-121.174739</v>
      </c>
      <c r="F1190" s="105" t="s">
        <v>4560</v>
      </c>
      <c r="G1190" s="105" t="s">
        <v>4545</v>
      </c>
      <c r="H1190" s="105" t="s">
        <v>4752</v>
      </c>
      <c r="I1190" s="105" t="s">
        <v>4547</v>
      </c>
      <c r="J1190" s="105" t="s">
        <v>5756</v>
      </c>
      <c r="K1190" s="105" t="s">
        <v>7472</v>
      </c>
      <c r="L1190" s="105" t="s">
        <v>4549</v>
      </c>
      <c r="M1190" s="105">
        <v>230000</v>
      </c>
      <c r="N1190" s="105" t="s">
        <v>4453</v>
      </c>
      <c r="O1190" s="105" t="s">
        <v>4563</v>
      </c>
      <c r="P1190" s="105" t="s">
        <v>1964</v>
      </c>
      <c r="Q1190" s="105">
        <v>43008</v>
      </c>
      <c r="R1190" s="105">
        <v>0.63055555555555554</v>
      </c>
      <c r="S1190" s="105" t="s">
        <v>4875</v>
      </c>
      <c r="T1190" s="105" t="s">
        <v>3576</v>
      </c>
      <c r="U1190" s="105" t="s">
        <v>3576</v>
      </c>
      <c r="V1190" s="105" t="s">
        <v>3576</v>
      </c>
      <c r="W1190" s="105" t="s">
        <v>4554</v>
      </c>
      <c r="X1190" s="105" t="s">
        <v>4599</v>
      </c>
      <c r="Y1190" s="105" t="s">
        <v>4571</v>
      </c>
      <c r="Z1190" s="105" t="s">
        <v>7473</v>
      </c>
      <c r="AA1190" s="105">
        <f t="shared" si="180"/>
        <v>2017</v>
      </c>
      <c r="AB1190" s="105">
        <f t="shared" si="181"/>
        <v>9</v>
      </c>
      <c r="AC1190" s="105">
        <f t="shared" si="182"/>
        <v>30</v>
      </c>
      <c r="AD1190" s="105">
        <f t="shared" si="183"/>
        <v>15</v>
      </c>
      <c r="AE1190" s="105">
        <f t="shared" si="184"/>
        <v>8</v>
      </c>
      <c r="AF1190" s="106" t="s">
        <v>7474</v>
      </c>
      <c r="AG1190" s="107" t="s">
        <v>3561</v>
      </c>
      <c r="AH1190" s="107" t="str">
        <f t="shared" si="189"/>
        <v>non-HFTD</v>
      </c>
      <c r="AI1190" s="107" t="s">
        <v>5291</v>
      </c>
      <c r="AJ1190" s="105" t="str">
        <f t="shared" si="185"/>
        <v>Transmission</v>
      </c>
      <c r="AK1190" s="105" t="str">
        <f t="shared" si="186"/>
        <v>non-HFTD - Transmission</v>
      </c>
      <c r="AL1190" s="105" t="str">
        <f t="shared" si="187"/>
        <v>Fire Less than 300 Acres</v>
      </c>
      <c r="AM1190" s="108" t="s">
        <v>4559</v>
      </c>
      <c r="AN1190" s="105" t="str">
        <f t="shared" si="188"/>
        <v>3rd Party - Unknown</v>
      </c>
      <c r="AO1190" s="109">
        <v>0</v>
      </c>
    </row>
    <row r="1191" spans="1:41" x14ac:dyDescent="0.25">
      <c r="A1191" s="105" t="s">
        <v>4544</v>
      </c>
      <c r="B1191" s="105">
        <v>43009</v>
      </c>
      <c r="C1191" s="105">
        <v>0.30833333333333335</v>
      </c>
      <c r="D1191" s="105">
        <v>37.914000000000001</v>
      </c>
      <c r="E1191" s="105">
        <v>-122.3771</v>
      </c>
      <c r="F1191" s="105" t="s">
        <v>4560</v>
      </c>
      <c r="G1191" s="105" t="s">
        <v>4545</v>
      </c>
      <c r="H1191" s="105" t="s">
        <v>4546</v>
      </c>
      <c r="I1191" s="105" t="s">
        <v>4547</v>
      </c>
      <c r="J1191" s="105" t="s">
        <v>4360</v>
      </c>
      <c r="K1191" s="105">
        <v>101437028</v>
      </c>
      <c r="L1191" s="105" t="s">
        <v>4360</v>
      </c>
      <c r="M1191" s="105">
        <v>12000</v>
      </c>
      <c r="N1191" s="105" t="s">
        <v>4446</v>
      </c>
      <c r="O1191" s="105" t="s">
        <v>4563</v>
      </c>
      <c r="P1191" s="105" t="s">
        <v>1964</v>
      </c>
      <c r="Q1191" s="105">
        <v>43009</v>
      </c>
      <c r="R1191" s="105">
        <v>0.30833333333333335</v>
      </c>
      <c r="S1191" s="105" t="s">
        <v>4588</v>
      </c>
      <c r="T1191" s="105" t="s">
        <v>4446</v>
      </c>
      <c r="U1191" s="105" t="s">
        <v>3576</v>
      </c>
      <c r="V1191" s="105" t="s">
        <v>3576</v>
      </c>
      <c r="W1191" s="105" t="s">
        <v>4360</v>
      </c>
      <c r="X1191" s="105"/>
      <c r="Y1191" s="105" t="s">
        <v>4555</v>
      </c>
      <c r="Z1191" s="105" t="s">
        <v>7475</v>
      </c>
      <c r="AA1191" s="105">
        <f t="shared" si="180"/>
        <v>2017</v>
      </c>
      <c r="AB1191" s="105">
        <f t="shared" si="181"/>
        <v>10</v>
      </c>
      <c r="AC1191" s="105">
        <f t="shared" si="182"/>
        <v>1</v>
      </c>
      <c r="AD1191" s="105">
        <f t="shared" si="183"/>
        <v>7</v>
      </c>
      <c r="AE1191" s="105">
        <f t="shared" si="184"/>
        <v>24</v>
      </c>
      <c r="AF1191" s="106" t="s">
        <v>7476</v>
      </c>
      <c r="AG1191" s="107" t="s">
        <v>3561</v>
      </c>
      <c r="AH1191" s="107" t="str">
        <f t="shared" si="189"/>
        <v>non-HFTD</v>
      </c>
      <c r="AI1191" s="107" t="s">
        <v>4558</v>
      </c>
      <c r="AJ1191" s="105" t="str">
        <f t="shared" si="185"/>
        <v>Distribution</v>
      </c>
      <c r="AK1191" s="105" t="str">
        <f t="shared" si="186"/>
        <v>non-HFTD - Distribution</v>
      </c>
      <c r="AL1191" s="105" t="str">
        <f t="shared" si="187"/>
        <v>Fire Less than 300 Acres</v>
      </c>
      <c r="AM1191" s="108" t="s">
        <v>4591</v>
      </c>
      <c r="AN1191" s="105" t="str">
        <f t="shared" si="188"/>
        <v>Transformer</v>
      </c>
      <c r="AO1191" s="109">
        <v>46128</v>
      </c>
    </row>
    <row r="1192" spans="1:41" x14ac:dyDescent="0.25">
      <c r="A1192" s="105" t="s">
        <v>4544</v>
      </c>
      <c r="B1192" s="105">
        <v>43009</v>
      </c>
      <c r="C1192" s="105">
        <v>0.6743055555555556</v>
      </c>
      <c r="D1192" s="105">
        <v>39.796956700000003</v>
      </c>
      <c r="E1192" s="105">
        <v>-122.11853000000001</v>
      </c>
      <c r="F1192" s="105" t="s">
        <v>4560</v>
      </c>
      <c r="G1192" s="105" t="s">
        <v>4545</v>
      </c>
      <c r="H1192" s="105" t="s">
        <v>4546</v>
      </c>
      <c r="I1192" s="105" t="s">
        <v>4547</v>
      </c>
      <c r="J1192" s="105" t="s">
        <v>4360</v>
      </c>
      <c r="K1192" s="105">
        <v>103850270</v>
      </c>
      <c r="L1192" s="105" t="s">
        <v>4360</v>
      </c>
      <c r="M1192" s="105" t="s">
        <v>4457</v>
      </c>
      <c r="N1192" s="105" t="s">
        <v>4453</v>
      </c>
      <c r="O1192" s="105" t="s">
        <v>4563</v>
      </c>
      <c r="P1192" s="105" t="s">
        <v>1964</v>
      </c>
      <c r="Q1192" s="105">
        <v>43009</v>
      </c>
      <c r="R1192" s="105">
        <v>0.6743055555555556</v>
      </c>
      <c r="S1192" s="105" t="s">
        <v>4551</v>
      </c>
      <c r="T1192" s="105" t="s">
        <v>3576</v>
      </c>
      <c r="U1192" s="105" t="s">
        <v>4560</v>
      </c>
      <c r="V1192" s="105" t="s">
        <v>4553</v>
      </c>
      <c r="W1192" s="105" t="s">
        <v>4360</v>
      </c>
      <c r="X1192" s="105"/>
      <c r="Y1192" s="105" t="s">
        <v>4576</v>
      </c>
      <c r="Z1192" s="105" t="s">
        <v>7477</v>
      </c>
      <c r="AA1192" s="105">
        <f t="shared" si="180"/>
        <v>2017</v>
      </c>
      <c r="AB1192" s="105">
        <f t="shared" si="181"/>
        <v>10</v>
      </c>
      <c r="AC1192" s="105">
        <f t="shared" si="182"/>
        <v>1</v>
      </c>
      <c r="AD1192" s="105">
        <f t="shared" si="183"/>
        <v>16</v>
      </c>
      <c r="AE1192" s="105">
        <f t="shared" si="184"/>
        <v>11</v>
      </c>
      <c r="AF1192" s="106" t="s">
        <v>7478</v>
      </c>
      <c r="AG1192" s="107" t="s">
        <v>3561</v>
      </c>
      <c r="AH1192" s="107" t="str">
        <f t="shared" si="189"/>
        <v>non-HFTD</v>
      </c>
      <c r="AI1192" s="107" t="s">
        <v>5291</v>
      </c>
      <c r="AJ1192" s="105" t="str">
        <f t="shared" si="185"/>
        <v>Distribution</v>
      </c>
      <c r="AK1192" s="105" t="str">
        <f t="shared" si="186"/>
        <v>non-HFTD - Distribution</v>
      </c>
      <c r="AL1192" s="105" t="str">
        <f t="shared" si="187"/>
        <v>Fire Less than 300 Acres</v>
      </c>
      <c r="AM1192" s="108" t="s">
        <v>4560</v>
      </c>
      <c r="AN1192" s="105" t="str">
        <f t="shared" si="188"/>
        <v>Fell into (No defect)</v>
      </c>
      <c r="AO1192" s="109">
        <v>14337</v>
      </c>
    </row>
    <row r="1193" spans="1:41" x14ac:dyDescent="0.25">
      <c r="A1193" s="105" t="s">
        <v>4544</v>
      </c>
      <c r="B1193" s="105">
        <v>43009</v>
      </c>
      <c r="C1193" s="105">
        <v>0.99375000000000002</v>
      </c>
      <c r="D1193" s="105">
        <v>40.019199999999998</v>
      </c>
      <c r="E1193" s="105">
        <v>-122.1452</v>
      </c>
      <c r="F1193" s="105" t="s">
        <v>4560</v>
      </c>
      <c r="G1193" s="105" t="s">
        <v>4545</v>
      </c>
      <c r="H1193" s="105" t="s">
        <v>4582</v>
      </c>
      <c r="I1193" s="105" t="s">
        <v>4547</v>
      </c>
      <c r="J1193" s="105" t="s">
        <v>6671</v>
      </c>
      <c r="K1193" s="105">
        <v>101534592</v>
      </c>
      <c r="L1193" s="105" t="s">
        <v>4360</v>
      </c>
      <c r="M1193" s="105">
        <v>12000</v>
      </c>
      <c r="N1193" s="105" t="s">
        <v>4453</v>
      </c>
      <c r="O1193" s="105" t="s">
        <v>4563</v>
      </c>
      <c r="P1193" s="105" t="s">
        <v>1964</v>
      </c>
      <c r="Q1193" s="105">
        <v>43009</v>
      </c>
      <c r="R1193" s="105">
        <v>0.99375000000000002</v>
      </c>
      <c r="S1193" s="105" t="s">
        <v>4551</v>
      </c>
      <c r="T1193" s="105" t="s">
        <v>3576</v>
      </c>
      <c r="U1193" s="105" t="s">
        <v>4560</v>
      </c>
      <c r="V1193" s="105" t="s">
        <v>4553</v>
      </c>
      <c r="W1193" s="105" t="s">
        <v>4360</v>
      </c>
      <c r="X1193" s="105"/>
      <c r="Y1193" s="105" t="s">
        <v>4593</v>
      </c>
      <c r="Z1193" s="105" t="s">
        <v>7479</v>
      </c>
      <c r="AA1193" s="105">
        <f t="shared" si="180"/>
        <v>2017</v>
      </c>
      <c r="AB1193" s="105">
        <f t="shared" si="181"/>
        <v>10</v>
      </c>
      <c r="AC1193" s="105">
        <f t="shared" si="182"/>
        <v>1</v>
      </c>
      <c r="AD1193" s="105">
        <f t="shared" si="183"/>
        <v>23</v>
      </c>
      <c r="AE1193" s="105">
        <f t="shared" si="184"/>
        <v>51</v>
      </c>
      <c r="AF1193" s="106" t="s">
        <v>7480</v>
      </c>
      <c r="AG1193" s="107" t="s">
        <v>3561</v>
      </c>
      <c r="AH1193" s="107" t="str">
        <f t="shared" si="189"/>
        <v>non-HFTD</v>
      </c>
      <c r="AI1193" s="107" t="s">
        <v>5291</v>
      </c>
      <c r="AJ1193" s="105" t="str">
        <f t="shared" si="185"/>
        <v>Distribution</v>
      </c>
      <c r="AK1193" s="105" t="str">
        <f t="shared" si="186"/>
        <v>non-HFTD - Distribution</v>
      </c>
      <c r="AL1193" s="105" t="str">
        <f t="shared" si="187"/>
        <v>Fire Less than 300 Acres</v>
      </c>
      <c r="AM1193" s="108" t="s">
        <v>4560</v>
      </c>
      <c r="AN1193" s="105" t="str">
        <f t="shared" si="188"/>
        <v>Branch (Not overhanging, Distance Unknown)</v>
      </c>
      <c r="AO1193" s="109">
        <v>33448</v>
      </c>
    </row>
    <row r="1194" spans="1:41" x14ac:dyDescent="0.25">
      <c r="A1194" s="105" t="s">
        <v>4544</v>
      </c>
      <c r="B1194" s="105">
        <v>43010</v>
      </c>
      <c r="C1194" s="105">
        <v>0.12152777777777778</v>
      </c>
      <c r="D1194" s="105">
        <v>37.33137</v>
      </c>
      <c r="E1194" s="105">
        <v>-120.5242817</v>
      </c>
      <c r="F1194" s="105" t="s">
        <v>4560</v>
      </c>
      <c r="G1194" s="105" t="s">
        <v>4561</v>
      </c>
      <c r="H1194" s="105" t="s">
        <v>4582</v>
      </c>
      <c r="I1194" s="105" t="s">
        <v>4547</v>
      </c>
      <c r="J1194" s="105" t="s">
        <v>6549</v>
      </c>
      <c r="K1194" s="105">
        <v>101160137</v>
      </c>
      <c r="L1194" s="105" t="s">
        <v>4360</v>
      </c>
      <c r="M1194" s="105">
        <v>12000</v>
      </c>
      <c r="N1194" s="105" t="s">
        <v>4453</v>
      </c>
      <c r="O1194" s="105" t="s">
        <v>4563</v>
      </c>
      <c r="P1194" s="105" t="s">
        <v>1964</v>
      </c>
      <c r="Q1194" s="105">
        <v>43010</v>
      </c>
      <c r="R1194" s="105">
        <v>0.12152777777777778</v>
      </c>
      <c r="S1194" s="105" t="s">
        <v>4588</v>
      </c>
      <c r="T1194" s="105" t="s">
        <v>4453</v>
      </c>
      <c r="U1194" s="105" t="s">
        <v>3576</v>
      </c>
      <c r="V1194" s="105" t="s">
        <v>3576</v>
      </c>
      <c r="W1194" s="105" t="s">
        <v>4360</v>
      </c>
      <c r="X1194" s="105"/>
      <c r="Y1194" s="105" t="s">
        <v>4555</v>
      </c>
      <c r="Z1194" s="105" t="s">
        <v>7481</v>
      </c>
      <c r="AA1194" s="105">
        <f t="shared" si="180"/>
        <v>2017</v>
      </c>
      <c r="AB1194" s="105">
        <f t="shared" si="181"/>
        <v>10</v>
      </c>
      <c r="AC1194" s="105">
        <f t="shared" si="182"/>
        <v>2</v>
      </c>
      <c r="AD1194" s="105">
        <f t="shared" si="183"/>
        <v>2</v>
      </c>
      <c r="AE1194" s="105">
        <f t="shared" si="184"/>
        <v>55</v>
      </c>
      <c r="AF1194" s="106" t="s">
        <v>7482</v>
      </c>
      <c r="AG1194" s="107" t="s">
        <v>3561</v>
      </c>
      <c r="AH1194" s="107" t="str">
        <f t="shared" si="189"/>
        <v>non-HFTD</v>
      </c>
      <c r="AI1194" s="107" t="s">
        <v>4558</v>
      </c>
      <c r="AJ1194" s="105" t="str">
        <f t="shared" si="185"/>
        <v>Distribution</v>
      </c>
      <c r="AK1194" s="105" t="str">
        <f t="shared" si="186"/>
        <v>non-HFTD - Distribution</v>
      </c>
      <c r="AL1194" s="105" t="str">
        <f t="shared" si="187"/>
        <v>Fire Less than 300 Acres</v>
      </c>
      <c r="AM1194" s="108" t="s">
        <v>4591</v>
      </c>
      <c r="AN1194" s="105" t="str">
        <f t="shared" si="188"/>
        <v>Conductor</v>
      </c>
      <c r="AO1194" s="109">
        <v>184228</v>
      </c>
    </row>
    <row r="1195" spans="1:41" x14ac:dyDescent="0.25">
      <c r="A1195" s="105" t="s">
        <v>4544</v>
      </c>
      <c r="B1195" s="105">
        <v>43010</v>
      </c>
      <c r="C1195" s="105">
        <v>0.29652777777777778</v>
      </c>
      <c r="D1195" s="105">
        <v>38.294899999999998</v>
      </c>
      <c r="E1195" s="105">
        <v>-122.1066</v>
      </c>
      <c r="F1195" s="105" t="s">
        <v>4560</v>
      </c>
      <c r="G1195" s="105" t="s">
        <v>4545</v>
      </c>
      <c r="H1195" s="105" t="s">
        <v>4546</v>
      </c>
      <c r="I1195" s="105" t="s">
        <v>4547</v>
      </c>
      <c r="J1195" s="105" t="s">
        <v>5756</v>
      </c>
      <c r="K1195" s="105">
        <v>101658181</v>
      </c>
      <c r="L1195" s="105" t="s">
        <v>4360</v>
      </c>
      <c r="M1195" s="105" t="s">
        <v>4457</v>
      </c>
      <c r="N1195" s="105" t="s">
        <v>4446</v>
      </c>
      <c r="O1195" s="105" t="s">
        <v>4563</v>
      </c>
      <c r="P1195" s="105" t="s">
        <v>1964</v>
      </c>
      <c r="Q1195" s="105">
        <v>43010</v>
      </c>
      <c r="R1195" s="105">
        <v>0.29652777777777778</v>
      </c>
      <c r="S1195" s="105" t="s">
        <v>4588</v>
      </c>
      <c r="T1195" s="105" t="s">
        <v>4449</v>
      </c>
      <c r="U1195" s="105" t="s">
        <v>3576</v>
      </c>
      <c r="V1195" s="105" t="s">
        <v>3576</v>
      </c>
      <c r="W1195" s="105" t="s">
        <v>4360</v>
      </c>
      <c r="X1195" s="105"/>
      <c r="Y1195" s="105" t="s">
        <v>4555</v>
      </c>
      <c r="Z1195" s="105" t="s">
        <v>7483</v>
      </c>
      <c r="AA1195" s="105">
        <f t="shared" si="180"/>
        <v>2017</v>
      </c>
      <c r="AB1195" s="105">
        <f t="shared" si="181"/>
        <v>10</v>
      </c>
      <c r="AC1195" s="105">
        <f t="shared" si="182"/>
        <v>2</v>
      </c>
      <c r="AD1195" s="105">
        <f t="shared" si="183"/>
        <v>7</v>
      </c>
      <c r="AE1195" s="105">
        <f t="shared" si="184"/>
        <v>7</v>
      </c>
      <c r="AF1195" s="106" t="s">
        <v>7484</v>
      </c>
      <c r="AG1195" s="107" t="s">
        <v>3561</v>
      </c>
      <c r="AH1195" s="107" t="str">
        <f t="shared" si="189"/>
        <v>non-HFTD</v>
      </c>
      <c r="AI1195" s="107" t="s">
        <v>5291</v>
      </c>
      <c r="AJ1195" s="105" t="str">
        <f t="shared" si="185"/>
        <v>Distribution</v>
      </c>
      <c r="AK1195" s="105" t="str">
        <f t="shared" si="186"/>
        <v>non-HFTD - Distribution</v>
      </c>
      <c r="AL1195" s="105" t="str">
        <f t="shared" si="187"/>
        <v>Fire Less than 300 Acres</v>
      </c>
      <c r="AM1195" s="108" t="s">
        <v>4591</v>
      </c>
      <c r="AN1195" s="105" t="str">
        <f t="shared" si="188"/>
        <v>Crossarm</v>
      </c>
      <c r="AO1195" s="109">
        <v>523</v>
      </c>
    </row>
    <row r="1196" spans="1:41" x14ac:dyDescent="0.25">
      <c r="A1196" s="105" t="s">
        <v>4544</v>
      </c>
      <c r="B1196" s="105">
        <v>43010</v>
      </c>
      <c r="C1196" s="105">
        <v>0.51527777777777783</v>
      </c>
      <c r="D1196" s="105">
        <v>39.631349999999998</v>
      </c>
      <c r="E1196" s="105">
        <v>-122.00685</v>
      </c>
      <c r="F1196" s="105" t="s">
        <v>4560</v>
      </c>
      <c r="G1196" s="105" t="s">
        <v>4545</v>
      </c>
      <c r="H1196" s="105" t="s">
        <v>6501</v>
      </c>
      <c r="I1196" s="105" t="s">
        <v>4547</v>
      </c>
      <c r="J1196" s="105" t="s">
        <v>4360</v>
      </c>
      <c r="K1196" s="105">
        <v>103224422</v>
      </c>
      <c r="L1196" s="105" t="s">
        <v>4360</v>
      </c>
      <c r="M1196" s="105">
        <v>12000</v>
      </c>
      <c r="N1196" s="105" t="s">
        <v>4453</v>
      </c>
      <c r="O1196" s="105" t="s">
        <v>4563</v>
      </c>
      <c r="P1196" s="105" t="s">
        <v>1964</v>
      </c>
      <c r="Q1196" s="105">
        <v>43010</v>
      </c>
      <c r="R1196" s="105">
        <v>0.51527777777777783</v>
      </c>
      <c r="S1196" s="105" t="s">
        <v>4551</v>
      </c>
      <c r="T1196" s="105" t="s">
        <v>3576</v>
      </c>
      <c r="U1196" s="105" t="s">
        <v>4560</v>
      </c>
      <c r="V1196" s="105" t="s">
        <v>4553</v>
      </c>
      <c r="W1196" s="105" t="s">
        <v>4360</v>
      </c>
      <c r="X1196" s="105"/>
      <c r="Y1196" s="105" t="s">
        <v>4665</v>
      </c>
      <c r="Z1196" s="105" t="s">
        <v>7485</v>
      </c>
      <c r="AA1196" s="105">
        <f t="shared" si="180"/>
        <v>2017</v>
      </c>
      <c r="AB1196" s="105">
        <f t="shared" si="181"/>
        <v>10</v>
      </c>
      <c r="AC1196" s="105">
        <f t="shared" si="182"/>
        <v>2</v>
      </c>
      <c r="AD1196" s="105">
        <f t="shared" si="183"/>
        <v>12</v>
      </c>
      <c r="AE1196" s="105">
        <f t="shared" si="184"/>
        <v>22</v>
      </c>
      <c r="AF1196" s="106" t="s">
        <v>7486</v>
      </c>
      <c r="AG1196" s="107" t="s">
        <v>3561</v>
      </c>
      <c r="AH1196" s="107" t="str">
        <f t="shared" si="189"/>
        <v>non-HFTD</v>
      </c>
      <c r="AI1196" s="107" t="s">
        <v>5291</v>
      </c>
      <c r="AJ1196" s="105" t="str">
        <f t="shared" si="185"/>
        <v>Distribution</v>
      </c>
      <c r="AK1196" s="105" t="str">
        <f t="shared" si="186"/>
        <v>non-HFTD - Distribution</v>
      </c>
      <c r="AL1196" s="105" t="str">
        <f t="shared" si="187"/>
        <v>Fire Less than 300 Acres</v>
      </c>
      <c r="AM1196" s="108" t="s">
        <v>4560</v>
      </c>
      <c r="AN1196" s="105" t="str">
        <f t="shared" si="188"/>
        <v>Fell into (Moderate-Severe defect)</v>
      </c>
      <c r="AO1196" s="109">
        <v>13548</v>
      </c>
    </row>
    <row r="1197" spans="1:41" x14ac:dyDescent="0.25">
      <c r="A1197" s="105" t="s">
        <v>4544</v>
      </c>
      <c r="B1197" s="105">
        <v>43010</v>
      </c>
      <c r="C1197" s="105">
        <v>0.62222222222222223</v>
      </c>
      <c r="D1197" s="105">
        <v>38.910229999999999</v>
      </c>
      <c r="E1197" s="105">
        <v>-120.91853</v>
      </c>
      <c r="F1197" s="105" t="s">
        <v>4560</v>
      </c>
      <c r="G1197" s="105" t="s">
        <v>4545</v>
      </c>
      <c r="H1197" s="105" t="s">
        <v>4582</v>
      </c>
      <c r="I1197" s="105" t="s">
        <v>4547</v>
      </c>
      <c r="J1197" s="105" t="s">
        <v>5756</v>
      </c>
      <c r="K1197" s="105">
        <v>100110800</v>
      </c>
      <c r="L1197" s="105" t="s">
        <v>4549</v>
      </c>
      <c r="M1197" s="105">
        <v>21000</v>
      </c>
      <c r="N1197" s="105" t="s">
        <v>4451</v>
      </c>
      <c r="O1197" s="105" t="s">
        <v>4563</v>
      </c>
      <c r="P1197" s="105" t="s">
        <v>1964</v>
      </c>
      <c r="Q1197" s="105">
        <v>43010</v>
      </c>
      <c r="R1197" s="105">
        <v>0.62222222222222223</v>
      </c>
      <c r="S1197" s="105" t="s">
        <v>4551</v>
      </c>
      <c r="T1197" s="105" t="s">
        <v>3576</v>
      </c>
      <c r="U1197" s="105" t="s">
        <v>4552</v>
      </c>
      <c r="V1197" s="105" t="s">
        <v>4456</v>
      </c>
      <c r="W1197" s="105" t="s">
        <v>4554</v>
      </c>
      <c r="X1197" s="105" t="s">
        <v>4599</v>
      </c>
      <c r="Y1197" s="105" t="s">
        <v>4555</v>
      </c>
      <c r="Z1197" s="105" t="s">
        <v>7487</v>
      </c>
      <c r="AA1197" s="105">
        <f t="shared" si="180"/>
        <v>2017</v>
      </c>
      <c r="AB1197" s="105">
        <f t="shared" si="181"/>
        <v>10</v>
      </c>
      <c r="AC1197" s="105">
        <f t="shared" si="182"/>
        <v>2</v>
      </c>
      <c r="AD1197" s="105">
        <f t="shared" si="183"/>
        <v>14</v>
      </c>
      <c r="AE1197" s="105">
        <f t="shared" si="184"/>
        <v>56</v>
      </c>
      <c r="AF1197" s="106" t="s">
        <v>7488</v>
      </c>
      <c r="AG1197" s="107" t="s">
        <v>4596</v>
      </c>
      <c r="AH1197" s="107" t="str">
        <f t="shared" si="189"/>
        <v>HFTD</v>
      </c>
      <c r="AI1197" s="107" t="s">
        <v>5291</v>
      </c>
      <c r="AJ1197" s="105" t="str">
        <f t="shared" si="185"/>
        <v>Distribution</v>
      </c>
      <c r="AK1197" s="105" t="str">
        <f t="shared" si="186"/>
        <v>HFTD - Distribution</v>
      </c>
      <c r="AL1197" s="105" t="str">
        <f t="shared" si="187"/>
        <v>Fire Less than 300 Acres</v>
      </c>
      <c r="AM1197" s="108" t="s">
        <v>4559</v>
      </c>
      <c r="AN1197" s="105" t="str">
        <f t="shared" si="188"/>
        <v>Vehicle</v>
      </c>
      <c r="AO1197" s="109">
        <v>160</v>
      </c>
    </row>
    <row r="1198" spans="1:41" x14ac:dyDescent="0.25">
      <c r="A1198" s="105" t="s">
        <v>4544</v>
      </c>
      <c r="B1198" s="105">
        <v>43010</v>
      </c>
      <c r="C1198" s="105">
        <v>0.67013888888888884</v>
      </c>
      <c r="D1198" s="105">
        <v>38.718200000000003</v>
      </c>
      <c r="E1198" s="105">
        <v>-120.9756</v>
      </c>
      <c r="F1198" s="105" t="s">
        <v>4560</v>
      </c>
      <c r="G1198" s="105" t="s">
        <v>4545</v>
      </c>
      <c r="H1198" s="105" t="s">
        <v>4546</v>
      </c>
      <c r="I1198" s="105" t="s">
        <v>4547</v>
      </c>
      <c r="J1198" s="105" t="s">
        <v>4360</v>
      </c>
      <c r="K1198" s="105">
        <v>101375963</v>
      </c>
      <c r="L1198" s="105" t="s">
        <v>4360</v>
      </c>
      <c r="M1198" s="105">
        <v>21000</v>
      </c>
      <c r="N1198" s="105" t="s">
        <v>4453</v>
      </c>
      <c r="O1198" s="105" t="s">
        <v>4563</v>
      </c>
      <c r="P1198" s="105" t="s">
        <v>1964</v>
      </c>
      <c r="Q1198" s="105">
        <v>43010</v>
      </c>
      <c r="R1198" s="105">
        <v>0.67013888888888884</v>
      </c>
      <c r="S1198" s="105" t="s">
        <v>4551</v>
      </c>
      <c r="T1198" s="105" t="s">
        <v>3576</v>
      </c>
      <c r="U1198" s="105" t="s">
        <v>4560</v>
      </c>
      <c r="V1198" s="105" t="s">
        <v>4553</v>
      </c>
      <c r="W1198" s="105" t="s">
        <v>4360</v>
      </c>
      <c r="X1198" s="105"/>
      <c r="Y1198" s="105" t="s">
        <v>4576</v>
      </c>
      <c r="Z1198" s="105" t="s">
        <v>7489</v>
      </c>
      <c r="AA1198" s="105">
        <f t="shared" si="180"/>
        <v>2017</v>
      </c>
      <c r="AB1198" s="105">
        <f t="shared" si="181"/>
        <v>10</v>
      </c>
      <c r="AC1198" s="105">
        <f t="shared" si="182"/>
        <v>2</v>
      </c>
      <c r="AD1198" s="105">
        <f t="shared" si="183"/>
        <v>16</v>
      </c>
      <c r="AE1198" s="105">
        <f t="shared" si="184"/>
        <v>5</v>
      </c>
      <c r="AF1198" s="106" t="s">
        <v>7490</v>
      </c>
      <c r="AG1198" s="107" t="s">
        <v>4574</v>
      </c>
      <c r="AH1198" s="107" t="str">
        <f t="shared" si="189"/>
        <v>HFTD</v>
      </c>
      <c r="AI1198" s="107" t="s">
        <v>5291</v>
      </c>
      <c r="AJ1198" s="105" t="str">
        <f t="shared" si="185"/>
        <v>Distribution</v>
      </c>
      <c r="AK1198" s="105" t="str">
        <f t="shared" si="186"/>
        <v>HFTD - Distribution</v>
      </c>
      <c r="AL1198" s="105" t="str">
        <f t="shared" si="187"/>
        <v>Fire Less than 300 Acres</v>
      </c>
      <c r="AM1198" s="108" t="s">
        <v>4560</v>
      </c>
      <c r="AN1198" s="105" t="str">
        <f t="shared" si="188"/>
        <v>Fell into (No defect)</v>
      </c>
      <c r="AO1198" s="109">
        <v>4797</v>
      </c>
    </row>
    <row r="1199" spans="1:41" x14ac:dyDescent="0.25">
      <c r="A1199" s="105" t="s">
        <v>4544</v>
      </c>
      <c r="B1199" s="105">
        <v>43010</v>
      </c>
      <c r="C1199" s="105">
        <v>0.72916666666666663</v>
      </c>
      <c r="D1199" s="105">
        <v>38.363399999999999</v>
      </c>
      <c r="E1199" s="105">
        <v>-122.28458000000001</v>
      </c>
      <c r="F1199" s="105" t="s">
        <v>4560</v>
      </c>
      <c r="G1199" s="105" t="s">
        <v>4545</v>
      </c>
      <c r="H1199" s="105" t="s">
        <v>4582</v>
      </c>
      <c r="I1199" s="105" t="s">
        <v>4547</v>
      </c>
      <c r="J1199" s="105" t="s">
        <v>5756</v>
      </c>
      <c r="K1199" s="105">
        <v>102282538</v>
      </c>
      <c r="L1199" s="105" t="s">
        <v>5757</v>
      </c>
      <c r="M1199" s="105">
        <v>12000</v>
      </c>
      <c r="N1199" s="105" t="s">
        <v>4453</v>
      </c>
      <c r="O1199" s="105" t="s">
        <v>4563</v>
      </c>
      <c r="P1199" s="105" t="s">
        <v>4569</v>
      </c>
      <c r="Q1199" s="105" t="s">
        <v>4570</v>
      </c>
      <c r="R1199" s="105" t="s">
        <v>4570</v>
      </c>
      <c r="S1199" s="105" t="s">
        <v>4551</v>
      </c>
      <c r="T1199" s="105" t="s">
        <v>3576</v>
      </c>
      <c r="U1199" s="105" t="s">
        <v>4560</v>
      </c>
      <c r="V1199" s="105" t="s">
        <v>4553</v>
      </c>
      <c r="W1199" s="105" t="s">
        <v>4360</v>
      </c>
      <c r="X1199" s="105"/>
      <c r="Y1199" s="105" t="s">
        <v>4584</v>
      </c>
      <c r="Z1199" s="105" t="s">
        <v>7491</v>
      </c>
      <c r="AA1199" s="105">
        <f t="shared" si="180"/>
        <v>2017</v>
      </c>
      <c r="AB1199" s="105">
        <f t="shared" si="181"/>
        <v>10</v>
      </c>
      <c r="AC1199" s="105">
        <f t="shared" si="182"/>
        <v>2</v>
      </c>
      <c r="AD1199" s="105">
        <f t="shared" si="183"/>
        <v>17</v>
      </c>
      <c r="AE1199" s="105">
        <f t="shared" si="184"/>
        <v>30</v>
      </c>
      <c r="AF1199" s="106" t="s">
        <v>7492</v>
      </c>
      <c r="AG1199" s="107" t="s">
        <v>3561</v>
      </c>
      <c r="AH1199" s="107" t="str">
        <f t="shared" si="189"/>
        <v>non-HFTD</v>
      </c>
      <c r="AI1199" s="107" t="s">
        <v>4558</v>
      </c>
      <c r="AJ1199" s="105" t="str">
        <f t="shared" si="185"/>
        <v>Distribution</v>
      </c>
      <c r="AK1199" s="105" t="str">
        <f t="shared" si="186"/>
        <v>non-HFTD - Distribution</v>
      </c>
      <c r="AL1199" s="105" t="str">
        <f t="shared" si="187"/>
        <v>Fire Less than 300 Acres</v>
      </c>
      <c r="AM1199" s="108" t="s">
        <v>4560</v>
      </c>
      <c r="AN1199" s="105" t="str">
        <f t="shared" si="188"/>
        <v>Branch (Not overhanging, &gt; 12ft)</v>
      </c>
      <c r="AO1199" s="109">
        <v>5621</v>
      </c>
    </row>
    <row r="1200" spans="1:41" x14ac:dyDescent="0.25">
      <c r="A1200" s="105" t="s">
        <v>4544</v>
      </c>
      <c r="B1200" s="105">
        <v>43011</v>
      </c>
      <c r="C1200" s="105">
        <v>0.7416666666666667</v>
      </c>
      <c r="D1200" s="105">
        <v>35.108420000000002</v>
      </c>
      <c r="E1200" s="105">
        <v>-119.37855</v>
      </c>
      <c r="F1200" s="105" t="s">
        <v>4560</v>
      </c>
      <c r="G1200" s="105" t="s">
        <v>4545</v>
      </c>
      <c r="H1200" s="105" t="s">
        <v>4546</v>
      </c>
      <c r="I1200" s="105" t="s">
        <v>4547</v>
      </c>
      <c r="J1200" s="105" t="s">
        <v>4360</v>
      </c>
      <c r="K1200" s="105" t="s">
        <v>7493</v>
      </c>
      <c r="L1200" s="105" t="s">
        <v>4360</v>
      </c>
      <c r="M1200" s="105">
        <v>70000</v>
      </c>
      <c r="N1200" s="105" t="s">
        <v>4453</v>
      </c>
      <c r="O1200" s="105" t="s">
        <v>4563</v>
      </c>
      <c r="P1200" s="105" t="s">
        <v>1964</v>
      </c>
      <c r="Q1200" s="105">
        <v>43011</v>
      </c>
      <c r="R1200" s="105">
        <v>0.7416666666666667</v>
      </c>
      <c r="S1200" s="105" t="s">
        <v>4588</v>
      </c>
      <c r="T1200" s="105" t="s">
        <v>4456</v>
      </c>
      <c r="U1200" s="105" t="s">
        <v>3576</v>
      </c>
      <c r="V1200" s="105" t="s">
        <v>3576</v>
      </c>
      <c r="W1200" s="105" t="s">
        <v>4360</v>
      </c>
      <c r="X1200" s="105"/>
      <c r="Y1200" s="105" t="s">
        <v>4571</v>
      </c>
      <c r="Z1200" s="105" t="s">
        <v>7494</v>
      </c>
      <c r="AA1200" s="105">
        <f t="shared" si="180"/>
        <v>2017</v>
      </c>
      <c r="AB1200" s="105">
        <f t="shared" si="181"/>
        <v>10</v>
      </c>
      <c r="AC1200" s="105">
        <f t="shared" si="182"/>
        <v>3</v>
      </c>
      <c r="AD1200" s="105">
        <f t="shared" si="183"/>
        <v>17</v>
      </c>
      <c r="AE1200" s="105">
        <f t="shared" si="184"/>
        <v>48</v>
      </c>
      <c r="AF1200" s="106" t="s">
        <v>7495</v>
      </c>
      <c r="AG1200" s="107" t="s">
        <v>3561</v>
      </c>
      <c r="AH1200" s="107" t="str">
        <f t="shared" si="189"/>
        <v>non-HFTD</v>
      </c>
      <c r="AI1200" s="107" t="s">
        <v>4558</v>
      </c>
      <c r="AJ1200" s="105" t="str">
        <f t="shared" si="185"/>
        <v>Transmission</v>
      </c>
      <c r="AK1200" s="105" t="str">
        <f t="shared" si="186"/>
        <v>non-HFTD - Transmission</v>
      </c>
      <c r="AL1200" s="105" t="str">
        <f t="shared" si="187"/>
        <v>Fire Less than 300 Acres</v>
      </c>
      <c r="AM1200" s="108" t="s">
        <v>4591</v>
      </c>
      <c r="AN1200" s="105" t="str">
        <f t="shared" si="188"/>
        <v>Pole</v>
      </c>
      <c r="AO1200" s="109">
        <v>0</v>
      </c>
    </row>
    <row r="1201" spans="1:41" x14ac:dyDescent="0.25">
      <c r="A1201" s="105" t="s">
        <v>4544</v>
      </c>
      <c r="B1201" s="105">
        <v>43012</v>
      </c>
      <c r="C1201" s="105">
        <v>0.51388888888888895</v>
      </c>
      <c r="D1201" s="105">
        <v>37.816920000000003</v>
      </c>
      <c r="E1201" s="105">
        <v>-121.27146999999999</v>
      </c>
      <c r="F1201" s="105" t="s">
        <v>4560</v>
      </c>
      <c r="G1201" s="105" t="s">
        <v>4545</v>
      </c>
      <c r="H1201" s="105" t="s">
        <v>4546</v>
      </c>
      <c r="I1201" s="105" t="s">
        <v>4547</v>
      </c>
      <c r="J1201" s="105" t="s">
        <v>7496</v>
      </c>
      <c r="K1201" s="105">
        <v>102091094</v>
      </c>
      <c r="L1201" s="105" t="s">
        <v>4360</v>
      </c>
      <c r="M1201" s="105" t="s">
        <v>4457</v>
      </c>
      <c r="N1201" s="105" t="s">
        <v>4451</v>
      </c>
      <c r="O1201" s="105" t="s">
        <v>4563</v>
      </c>
      <c r="P1201" s="105" t="s">
        <v>4569</v>
      </c>
      <c r="Q1201" s="105" t="s">
        <v>4570</v>
      </c>
      <c r="R1201" s="105" t="s">
        <v>4570</v>
      </c>
      <c r="S1201" s="105" t="s">
        <v>4588</v>
      </c>
      <c r="T1201" s="105" t="s">
        <v>4451</v>
      </c>
      <c r="U1201" s="105" t="s">
        <v>3576</v>
      </c>
      <c r="V1201" s="105" t="s">
        <v>3576</v>
      </c>
      <c r="W1201" s="105" t="s">
        <v>4360</v>
      </c>
      <c r="X1201" s="105"/>
      <c r="Y1201" s="105" t="s">
        <v>4571</v>
      </c>
      <c r="Z1201" s="105" t="s">
        <v>7497</v>
      </c>
      <c r="AA1201" s="105">
        <f t="shared" si="180"/>
        <v>2017</v>
      </c>
      <c r="AB1201" s="105">
        <f t="shared" si="181"/>
        <v>10</v>
      </c>
      <c r="AC1201" s="105">
        <f t="shared" si="182"/>
        <v>4</v>
      </c>
      <c r="AD1201" s="105">
        <f t="shared" si="183"/>
        <v>12</v>
      </c>
      <c r="AE1201" s="105">
        <f t="shared" si="184"/>
        <v>20</v>
      </c>
      <c r="AF1201" s="106" t="s">
        <v>4573</v>
      </c>
      <c r="AG1201" s="107" t="s">
        <v>3561</v>
      </c>
      <c r="AH1201" s="107" t="str">
        <f t="shared" si="189"/>
        <v>non-HFTD</v>
      </c>
      <c r="AI1201" s="107" t="s">
        <v>4558</v>
      </c>
      <c r="AJ1201" s="105" t="str">
        <f t="shared" si="185"/>
        <v>Distribution</v>
      </c>
      <c r="AK1201" s="105" t="str">
        <f t="shared" si="186"/>
        <v>non-HFTD - Distribution</v>
      </c>
      <c r="AL1201" s="105" t="str">
        <f t="shared" si="187"/>
        <v>Fire Less than 300 Acres</v>
      </c>
      <c r="AM1201" s="108" t="s">
        <v>4591</v>
      </c>
      <c r="AN1201" s="105" t="str">
        <f t="shared" si="188"/>
        <v>Equip Failure - Other</v>
      </c>
      <c r="AO1201" s="109" t="s">
        <v>3576</v>
      </c>
    </row>
    <row r="1202" spans="1:41" x14ac:dyDescent="0.25">
      <c r="A1202" s="105" t="s">
        <v>4544</v>
      </c>
      <c r="B1202" s="105">
        <v>43012</v>
      </c>
      <c r="C1202" s="105">
        <v>0.98749999999999993</v>
      </c>
      <c r="D1202" s="105">
        <v>38.655389999999997</v>
      </c>
      <c r="E1202" s="105">
        <v>-120.99339999999999</v>
      </c>
      <c r="F1202" s="105" t="s">
        <v>4560</v>
      </c>
      <c r="G1202" s="105" t="s">
        <v>4545</v>
      </c>
      <c r="H1202" s="105" t="s">
        <v>4546</v>
      </c>
      <c r="I1202" s="105" t="s">
        <v>4547</v>
      </c>
      <c r="J1202" s="105" t="s">
        <v>5756</v>
      </c>
      <c r="K1202" s="105">
        <v>101375442</v>
      </c>
      <c r="L1202" s="105" t="s">
        <v>5757</v>
      </c>
      <c r="M1202" s="105">
        <v>12000</v>
      </c>
      <c r="N1202" s="105" t="s">
        <v>4451</v>
      </c>
      <c r="O1202" s="105" t="s">
        <v>4563</v>
      </c>
      <c r="P1202" s="105" t="s">
        <v>1964</v>
      </c>
      <c r="Q1202" s="105">
        <v>43012</v>
      </c>
      <c r="R1202" s="105">
        <v>0.98749999999999993</v>
      </c>
      <c r="S1202" s="105" t="s">
        <v>4588</v>
      </c>
      <c r="T1202" s="105" t="s">
        <v>4451</v>
      </c>
      <c r="U1202" s="105" t="s">
        <v>3576</v>
      </c>
      <c r="V1202" s="105" t="s">
        <v>3576</v>
      </c>
      <c r="W1202" s="105" t="s">
        <v>4360</v>
      </c>
      <c r="X1202" s="105"/>
      <c r="Y1202" s="105" t="s">
        <v>4555</v>
      </c>
      <c r="Z1202" s="105" t="s">
        <v>7498</v>
      </c>
      <c r="AA1202" s="105">
        <f t="shared" si="180"/>
        <v>2017</v>
      </c>
      <c r="AB1202" s="105">
        <f t="shared" si="181"/>
        <v>10</v>
      </c>
      <c r="AC1202" s="105">
        <f t="shared" si="182"/>
        <v>4</v>
      </c>
      <c r="AD1202" s="105">
        <f t="shared" si="183"/>
        <v>23</v>
      </c>
      <c r="AE1202" s="105">
        <f t="shared" si="184"/>
        <v>42</v>
      </c>
      <c r="AF1202" s="106" t="s">
        <v>7499</v>
      </c>
      <c r="AG1202" s="107" t="s">
        <v>4574</v>
      </c>
      <c r="AH1202" s="107" t="str">
        <f t="shared" si="189"/>
        <v>HFTD</v>
      </c>
      <c r="AI1202" s="107" t="s">
        <v>4558</v>
      </c>
      <c r="AJ1202" s="105" t="str">
        <f t="shared" si="185"/>
        <v>Distribution</v>
      </c>
      <c r="AK1202" s="105" t="str">
        <f t="shared" si="186"/>
        <v>HFTD - Distribution</v>
      </c>
      <c r="AL1202" s="105" t="str">
        <f t="shared" si="187"/>
        <v>Fire Less than 300 Acres</v>
      </c>
      <c r="AM1202" s="108" t="s">
        <v>4591</v>
      </c>
      <c r="AN1202" s="105" t="str">
        <f t="shared" si="188"/>
        <v>Equip Failure - Other</v>
      </c>
      <c r="AO1202" s="109">
        <v>7553</v>
      </c>
    </row>
    <row r="1203" spans="1:41" x14ac:dyDescent="0.25">
      <c r="A1203" s="105" t="s">
        <v>4544</v>
      </c>
      <c r="B1203" s="105">
        <v>43013</v>
      </c>
      <c r="C1203" s="105">
        <v>1.3888888888888888E-2</v>
      </c>
      <c r="D1203" s="105">
        <v>38.005240000000001</v>
      </c>
      <c r="E1203" s="105">
        <v>-121.75445999999999</v>
      </c>
      <c r="F1203" s="105" t="s">
        <v>4560</v>
      </c>
      <c r="G1203" s="105" t="s">
        <v>4545</v>
      </c>
      <c r="H1203" s="105" t="s">
        <v>6501</v>
      </c>
      <c r="I1203" s="105" t="s">
        <v>4547</v>
      </c>
      <c r="J1203" s="105">
        <v>911</v>
      </c>
      <c r="K1203" s="105">
        <v>100456226</v>
      </c>
      <c r="L1203" s="105" t="s">
        <v>4360</v>
      </c>
      <c r="M1203" s="105">
        <v>21000</v>
      </c>
      <c r="N1203" s="105" t="s">
        <v>4444</v>
      </c>
      <c r="O1203" s="105" t="s">
        <v>4550</v>
      </c>
      <c r="P1203" s="105" t="s">
        <v>1964</v>
      </c>
      <c r="Q1203" s="105">
        <v>43013</v>
      </c>
      <c r="R1203" s="105">
        <v>1.3888888888888888E-2</v>
      </c>
      <c r="S1203" s="105" t="s">
        <v>4588</v>
      </c>
      <c r="T1203" s="105" t="s">
        <v>4444</v>
      </c>
      <c r="U1203" s="105" t="s">
        <v>3576</v>
      </c>
      <c r="V1203" s="105" t="s">
        <v>3576</v>
      </c>
      <c r="W1203" s="105" t="s">
        <v>4360</v>
      </c>
      <c r="X1203" s="105"/>
      <c r="Y1203" s="105" t="s">
        <v>4555</v>
      </c>
      <c r="Z1203" s="105" t="s">
        <v>7500</v>
      </c>
      <c r="AA1203" s="105">
        <f t="shared" si="180"/>
        <v>2017</v>
      </c>
      <c r="AB1203" s="105">
        <f t="shared" si="181"/>
        <v>10</v>
      </c>
      <c r="AC1203" s="105">
        <f t="shared" si="182"/>
        <v>5</v>
      </c>
      <c r="AD1203" s="105">
        <f t="shared" si="183"/>
        <v>0</v>
      </c>
      <c r="AE1203" s="105">
        <f t="shared" si="184"/>
        <v>20</v>
      </c>
      <c r="AF1203" s="106" t="s">
        <v>7501</v>
      </c>
      <c r="AG1203" s="107" t="s">
        <v>3561</v>
      </c>
      <c r="AH1203" s="107" t="str">
        <f t="shared" si="189"/>
        <v>non-HFTD</v>
      </c>
      <c r="AI1203" s="107" t="s">
        <v>4558</v>
      </c>
      <c r="AJ1203" s="105" t="str">
        <f t="shared" si="185"/>
        <v>Distribution</v>
      </c>
      <c r="AK1203" s="105" t="str">
        <f t="shared" si="186"/>
        <v>non-HFTD - Distribution</v>
      </c>
      <c r="AL1203" s="105" t="str">
        <f t="shared" si="187"/>
        <v>Fire Less than 300 Acres</v>
      </c>
      <c r="AM1203" s="108" t="s">
        <v>4591</v>
      </c>
      <c r="AN1203" s="105" t="str">
        <f t="shared" si="188"/>
        <v>Switch</v>
      </c>
      <c r="AO1203" s="109">
        <v>125529</v>
      </c>
    </row>
    <row r="1204" spans="1:41" x14ac:dyDescent="0.25">
      <c r="A1204" s="105" t="s">
        <v>4544</v>
      </c>
      <c r="B1204" s="105">
        <v>43013</v>
      </c>
      <c r="C1204" s="105">
        <v>0.45624999999999999</v>
      </c>
      <c r="D1204" s="105">
        <v>39.466360000000002</v>
      </c>
      <c r="E1204" s="105">
        <v>-122.16704</v>
      </c>
      <c r="F1204" s="105" t="s">
        <v>4560</v>
      </c>
      <c r="G1204" s="105" t="s">
        <v>4545</v>
      </c>
      <c r="H1204" s="105" t="s">
        <v>6501</v>
      </c>
      <c r="I1204" s="105" t="s">
        <v>4547</v>
      </c>
      <c r="J1204" s="105" t="s">
        <v>4360</v>
      </c>
      <c r="K1204" s="105">
        <v>100343435</v>
      </c>
      <c r="L1204" s="105" t="s">
        <v>5757</v>
      </c>
      <c r="M1204" s="105">
        <v>21000</v>
      </c>
      <c r="N1204" s="105" t="s">
        <v>4451</v>
      </c>
      <c r="O1204" s="105" t="s">
        <v>4563</v>
      </c>
      <c r="P1204" s="105" t="s">
        <v>1964</v>
      </c>
      <c r="Q1204" s="105">
        <v>43013</v>
      </c>
      <c r="R1204" s="105">
        <v>0.45624999999999999</v>
      </c>
      <c r="S1204" s="105" t="s">
        <v>4551</v>
      </c>
      <c r="T1204" s="105" t="s">
        <v>3576</v>
      </c>
      <c r="U1204" s="105" t="s">
        <v>4451</v>
      </c>
      <c r="V1204" s="105" t="s">
        <v>4553</v>
      </c>
      <c r="W1204" s="105" t="s">
        <v>4451</v>
      </c>
      <c r="X1204" s="105" t="s">
        <v>7502</v>
      </c>
      <c r="Y1204" s="105" t="s">
        <v>4571</v>
      </c>
      <c r="Z1204" s="105" t="s">
        <v>7503</v>
      </c>
      <c r="AA1204" s="105">
        <f t="shared" si="180"/>
        <v>2017</v>
      </c>
      <c r="AB1204" s="105">
        <f t="shared" si="181"/>
        <v>10</v>
      </c>
      <c r="AC1204" s="105">
        <f t="shared" si="182"/>
        <v>5</v>
      </c>
      <c r="AD1204" s="105">
        <f t="shared" si="183"/>
        <v>10</v>
      </c>
      <c r="AE1204" s="105">
        <f t="shared" si="184"/>
        <v>57</v>
      </c>
      <c r="AF1204" s="106" t="s">
        <v>4573</v>
      </c>
      <c r="AG1204" s="107" t="s">
        <v>3561</v>
      </c>
      <c r="AH1204" s="107" t="str">
        <f t="shared" si="189"/>
        <v>non-HFTD</v>
      </c>
      <c r="AI1204" s="107" t="s">
        <v>4558</v>
      </c>
      <c r="AJ1204" s="105" t="str">
        <f t="shared" si="185"/>
        <v>Distribution</v>
      </c>
      <c r="AK1204" s="105" t="str">
        <f t="shared" si="186"/>
        <v>non-HFTD - Distribution</v>
      </c>
      <c r="AL1204" s="105" t="str">
        <f t="shared" si="187"/>
        <v>Fire Less than 300 Acres</v>
      </c>
      <c r="AM1204" s="108" t="s">
        <v>4575</v>
      </c>
      <c r="AN1204" s="105" t="str">
        <f t="shared" si="188"/>
        <v>Unk or Other - Other</v>
      </c>
      <c r="AO1204" s="109" t="s">
        <v>3576</v>
      </c>
    </row>
    <row r="1205" spans="1:41" x14ac:dyDescent="0.25">
      <c r="A1205" s="105" t="s">
        <v>4544</v>
      </c>
      <c r="B1205" s="105">
        <v>43014</v>
      </c>
      <c r="C1205" s="105">
        <v>0.30833333333333335</v>
      </c>
      <c r="D1205" s="105">
        <v>38.5607033</v>
      </c>
      <c r="E1205" s="105">
        <v>-121.764245</v>
      </c>
      <c r="F1205" s="105" t="s">
        <v>4560</v>
      </c>
      <c r="G1205" s="105" t="s">
        <v>4561</v>
      </c>
      <c r="H1205" s="105" t="s">
        <v>6501</v>
      </c>
      <c r="I1205" s="105" t="s">
        <v>4547</v>
      </c>
      <c r="J1205" s="105">
        <v>5307583600</v>
      </c>
      <c r="K1205" s="105">
        <v>101639481</v>
      </c>
      <c r="L1205" s="105" t="s">
        <v>5757</v>
      </c>
      <c r="M1205" s="105">
        <v>12000</v>
      </c>
      <c r="N1205" s="105" t="s">
        <v>4447</v>
      </c>
      <c r="O1205" s="105" t="s">
        <v>4563</v>
      </c>
      <c r="P1205" s="105" t="s">
        <v>1964</v>
      </c>
      <c r="Q1205" s="105">
        <v>43014</v>
      </c>
      <c r="R1205" s="105">
        <v>0.30833333333333335</v>
      </c>
      <c r="S1205" s="105" t="s">
        <v>4588</v>
      </c>
      <c r="T1205" s="105" t="s">
        <v>4447</v>
      </c>
      <c r="U1205" s="105" t="s">
        <v>3576</v>
      </c>
      <c r="V1205" s="105" t="s">
        <v>3576</v>
      </c>
      <c r="W1205" s="105" t="s">
        <v>4360</v>
      </c>
      <c r="X1205" s="105"/>
      <c r="Y1205" s="105" t="s">
        <v>4555</v>
      </c>
      <c r="Z1205" s="105" t="s">
        <v>7504</v>
      </c>
      <c r="AA1205" s="105">
        <f t="shared" si="180"/>
        <v>2017</v>
      </c>
      <c r="AB1205" s="105">
        <f t="shared" si="181"/>
        <v>10</v>
      </c>
      <c r="AC1205" s="105">
        <f t="shared" si="182"/>
        <v>6</v>
      </c>
      <c r="AD1205" s="105">
        <f t="shared" si="183"/>
        <v>7</v>
      </c>
      <c r="AE1205" s="105">
        <f t="shared" si="184"/>
        <v>24</v>
      </c>
      <c r="AF1205" s="106" t="s">
        <v>7505</v>
      </c>
      <c r="AG1205" s="107" t="s">
        <v>3561</v>
      </c>
      <c r="AH1205" s="107" t="str">
        <f t="shared" si="189"/>
        <v>non-HFTD</v>
      </c>
      <c r="AI1205" s="107" t="s">
        <v>4558</v>
      </c>
      <c r="AJ1205" s="105" t="str">
        <f t="shared" si="185"/>
        <v>Distribution</v>
      </c>
      <c r="AK1205" s="105" t="str">
        <f t="shared" si="186"/>
        <v>non-HFTD - Distribution</v>
      </c>
      <c r="AL1205" s="105" t="str">
        <f t="shared" si="187"/>
        <v>Fire Less than 300 Acres</v>
      </c>
      <c r="AM1205" s="108" t="s">
        <v>4591</v>
      </c>
      <c r="AN1205" s="105" t="str">
        <f t="shared" si="188"/>
        <v>Lightning Arrestor</v>
      </c>
      <c r="AO1205" s="109" t="s">
        <v>3576</v>
      </c>
    </row>
    <row r="1206" spans="1:41" x14ac:dyDescent="0.25">
      <c r="A1206" s="105" t="s">
        <v>4544</v>
      </c>
      <c r="B1206" s="105">
        <v>43014</v>
      </c>
      <c r="C1206" s="105">
        <v>0.50208333333333333</v>
      </c>
      <c r="D1206" s="105">
        <v>39.464496695000001</v>
      </c>
      <c r="E1206" s="105">
        <v>-122.11237892299999</v>
      </c>
      <c r="F1206" s="105" t="s">
        <v>4560</v>
      </c>
      <c r="G1206" s="105" t="s">
        <v>4545</v>
      </c>
      <c r="H1206" s="105" t="s">
        <v>4546</v>
      </c>
      <c r="I1206" s="105" t="s">
        <v>4547</v>
      </c>
      <c r="J1206" s="105" t="s">
        <v>4360</v>
      </c>
      <c r="K1206" s="105">
        <v>100344016</v>
      </c>
      <c r="L1206" s="105" t="s">
        <v>4360</v>
      </c>
      <c r="M1206" s="105">
        <v>21000</v>
      </c>
      <c r="N1206" s="105" t="s">
        <v>4453</v>
      </c>
      <c r="O1206" s="105" t="s">
        <v>4563</v>
      </c>
      <c r="P1206" s="105" t="s">
        <v>1964</v>
      </c>
      <c r="Q1206" s="105">
        <v>43014</v>
      </c>
      <c r="R1206" s="105">
        <v>0.50208333333333333</v>
      </c>
      <c r="S1206" s="105" t="s">
        <v>4588</v>
      </c>
      <c r="T1206" s="105" t="s">
        <v>4453</v>
      </c>
      <c r="U1206" s="105" t="s">
        <v>3576</v>
      </c>
      <c r="V1206" s="105" t="s">
        <v>3576</v>
      </c>
      <c r="W1206" s="105" t="s">
        <v>4360</v>
      </c>
      <c r="X1206" s="105"/>
      <c r="Y1206" s="105" t="s">
        <v>4555</v>
      </c>
      <c r="Z1206" s="105" t="s">
        <v>7506</v>
      </c>
      <c r="AA1206" s="105">
        <f t="shared" si="180"/>
        <v>2017</v>
      </c>
      <c r="AB1206" s="105">
        <f t="shared" si="181"/>
        <v>10</v>
      </c>
      <c r="AC1206" s="105">
        <f t="shared" si="182"/>
        <v>6</v>
      </c>
      <c r="AD1206" s="105">
        <f t="shared" si="183"/>
        <v>12</v>
      </c>
      <c r="AE1206" s="105">
        <f t="shared" si="184"/>
        <v>3</v>
      </c>
      <c r="AF1206" s="106" t="s">
        <v>7507</v>
      </c>
      <c r="AG1206" s="107" t="s">
        <v>3561</v>
      </c>
      <c r="AH1206" s="107" t="str">
        <f t="shared" si="189"/>
        <v>non-HFTD</v>
      </c>
      <c r="AI1206" s="107" t="s">
        <v>5291</v>
      </c>
      <c r="AJ1206" s="105" t="str">
        <f t="shared" si="185"/>
        <v>Distribution</v>
      </c>
      <c r="AK1206" s="105" t="str">
        <f t="shared" si="186"/>
        <v>non-HFTD - Distribution</v>
      </c>
      <c r="AL1206" s="105" t="str">
        <f t="shared" si="187"/>
        <v>Fire Less than 300 Acres</v>
      </c>
      <c r="AM1206" s="108" t="s">
        <v>4591</v>
      </c>
      <c r="AN1206" s="105" t="str">
        <f t="shared" si="188"/>
        <v>Conductor</v>
      </c>
      <c r="AO1206" s="109">
        <v>15345</v>
      </c>
    </row>
    <row r="1207" spans="1:41" x14ac:dyDescent="0.25">
      <c r="A1207" s="105" t="s">
        <v>4544</v>
      </c>
      <c r="B1207" s="105">
        <v>43014</v>
      </c>
      <c r="C1207" s="105">
        <v>0.6694444444444444</v>
      </c>
      <c r="D1207" s="105">
        <v>40.971238300000003</v>
      </c>
      <c r="E1207" s="105">
        <v>-124.037155</v>
      </c>
      <c r="F1207" s="105" t="s">
        <v>4560</v>
      </c>
      <c r="G1207" s="105" t="s">
        <v>4545</v>
      </c>
      <c r="H1207" s="105" t="s">
        <v>4546</v>
      </c>
      <c r="I1207" s="105" t="s">
        <v>4547</v>
      </c>
      <c r="J1207" s="105" t="s">
        <v>7508</v>
      </c>
      <c r="K1207" s="105">
        <v>100978977</v>
      </c>
      <c r="L1207" s="105" t="s">
        <v>4360</v>
      </c>
      <c r="M1207" s="105">
        <v>12000</v>
      </c>
      <c r="N1207" s="105" t="s">
        <v>4453</v>
      </c>
      <c r="O1207" s="105" t="s">
        <v>4563</v>
      </c>
      <c r="P1207" s="105" t="s">
        <v>1964</v>
      </c>
      <c r="Q1207" s="105">
        <v>43014</v>
      </c>
      <c r="R1207" s="105">
        <v>0.6694444444444444</v>
      </c>
      <c r="S1207" s="105" t="s">
        <v>4551</v>
      </c>
      <c r="T1207" s="105" t="s">
        <v>3576</v>
      </c>
      <c r="U1207" s="105" t="s">
        <v>4560</v>
      </c>
      <c r="V1207" s="105" t="s">
        <v>4553</v>
      </c>
      <c r="W1207" s="105" t="s">
        <v>4360</v>
      </c>
      <c r="X1207" s="105"/>
      <c r="Y1207" s="105" t="s">
        <v>4611</v>
      </c>
      <c r="Z1207" s="105" t="s">
        <v>7509</v>
      </c>
      <c r="AA1207" s="105">
        <f t="shared" si="180"/>
        <v>2017</v>
      </c>
      <c r="AB1207" s="105">
        <f t="shared" si="181"/>
        <v>10</v>
      </c>
      <c r="AC1207" s="105">
        <f t="shared" si="182"/>
        <v>6</v>
      </c>
      <c r="AD1207" s="105">
        <f t="shared" si="183"/>
        <v>16</v>
      </c>
      <c r="AE1207" s="105">
        <f t="shared" si="184"/>
        <v>4</v>
      </c>
      <c r="AF1207" s="106" t="s">
        <v>7510</v>
      </c>
      <c r="AG1207" s="107" t="s">
        <v>3561</v>
      </c>
      <c r="AH1207" s="107" t="str">
        <f t="shared" si="189"/>
        <v>non-HFTD</v>
      </c>
      <c r="AI1207" s="107" t="s">
        <v>4558</v>
      </c>
      <c r="AJ1207" s="105" t="str">
        <f t="shared" si="185"/>
        <v>Distribution</v>
      </c>
      <c r="AK1207" s="105" t="str">
        <f t="shared" si="186"/>
        <v>non-HFTD - Distribution</v>
      </c>
      <c r="AL1207" s="105" t="str">
        <f t="shared" si="187"/>
        <v>Fire Less than 300 Acres</v>
      </c>
      <c r="AM1207" s="108" t="s">
        <v>4560</v>
      </c>
      <c r="AN1207" s="105" t="str">
        <f t="shared" si="188"/>
        <v>Fell into (slight defect)</v>
      </c>
      <c r="AO1207" s="109">
        <v>19136</v>
      </c>
    </row>
    <row r="1208" spans="1:41" x14ac:dyDescent="0.25">
      <c r="A1208" s="105" t="s">
        <v>4544</v>
      </c>
      <c r="B1208" s="105">
        <v>43015</v>
      </c>
      <c r="C1208" s="105">
        <v>0.42430555555555555</v>
      </c>
      <c r="D1208" s="105">
        <v>37.198799999999999</v>
      </c>
      <c r="E1208" s="105">
        <v>-121.8325</v>
      </c>
      <c r="F1208" s="105" t="s">
        <v>4560</v>
      </c>
      <c r="G1208" s="105" t="s">
        <v>4561</v>
      </c>
      <c r="H1208" s="105" t="s">
        <v>4546</v>
      </c>
      <c r="I1208" s="105" t="s">
        <v>4547</v>
      </c>
      <c r="J1208" s="105" t="s">
        <v>7511</v>
      </c>
      <c r="K1208" s="105">
        <v>100600703</v>
      </c>
      <c r="L1208" s="105" t="s">
        <v>5757</v>
      </c>
      <c r="M1208" s="105">
        <v>21000</v>
      </c>
      <c r="N1208" s="105" t="s">
        <v>4451</v>
      </c>
      <c r="O1208" s="105" t="s">
        <v>4563</v>
      </c>
      <c r="P1208" s="105" t="s">
        <v>1964</v>
      </c>
      <c r="Q1208" s="105">
        <v>43015</v>
      </c>
      <c r="R1208" s="105">
        <v>0.42430555555555555</v>
      </c>
      <c r="S1208" s="105" t="s">
        <v>4588</v>
      </c>
      <c r="T1208" s="105" t="s">
        <v>4451</v>
      </c>
      <c r="U1208" s="105" t="s">
        <v>3576</v>
      </c>
      <c r="V1208" s="105" t="s">
        <v>3576</v>
      </c>
      <c r="W1208" s="105" t="s">
        <v>4360</v>
      </c>
      <c r="X1208" s="105"/>
      <c r="Y1208" s="105" t="s">
        <v>4555</v>
      </c>
      <c r="Z1208" s="105" t="s">
        <v>7512</v>
      </c>
      <c r="AA1208" s="105">
        <f t="shared" si="180"/>
        <v>2017</v>
      </c>
      <c r="AB1208" s="105">
        <f t="shared" si="181"/>
        <v>10</v>
      </c>
      <c r="AC1208" s="105">
        <f t="shared" si="182"/>
        <v>7</v>
      </c>
      <c r="AD1208" s="105">
        <f t="shared" si="183"/>
        <v>10</v>
      </c>
      <c r="AE1208" s="105">
        <f t="shared" si="184"/>
        <v>11</v>
      </c>
      <c r="AF1208" s="106" t="s">
        <v>7513</v>
      </c>
      <c r="AG1208" s="107" t="s">
        <v>3561</v>
      </c>
      <c r="AH1208" s="107" t="str">
        <f t="shared" si="189"/>
        <v>non-HFTD</v>
      </c>
      <c r="AI1208" s="107" t="s">
        <v>4558</v>
      </c>
      <c r="AJ1208" s="105" t="str">
        <f t="shared" si="185"/>
        <v>Distribution</v>
      </c>
      <c r="AK1208" s="105" t="str">
        <f t="shared" si="186"/>
        <v>non-HFTD - Distribution</v>
      </c>
      <c r="AL1208" s="105" t="str">
        <f t="shared" si="187"/>
        <v>Fire Less than 300 Acres</v>
      </c>
      <c r="AM1208" s="108" t="s">
        <v>4591</v>
      </c>
      <c r="AN1208" s="105" t="str">
        <f t="shared" si="188"/>
        <v>Equip Failure - Other</v>
      </c>
      <c r="AO1208" s="109" t="s">
        <v>3576</v>
      </c>
    </row>
    <row r="1209" spans="1:41" x14ac:dyDescent="0.25">
      <c r="A1209" s="105" t="s">
        <v>4544</v>
      </c>
      <c r="B1209" s="105">
        <v>43016</v>
      </c>
      <c r="C1209" s="105">
        <v>0.21597222222222223</v>
      </c>
      <c r="D1209" s="105">
        <v>40.325200000000002</v>
      </c>
      <c r="E1209" s="105">
        <v>-124.2881</v>
      </c>
      <c r="F1209" s="105" t="s">
        <v>4560</v>
      </c>
      <c r="G1209" s="105" t="s">
        <v>4545</v>
      </c>
      <c r="H1209" s="105" t="s">
        <v>4546</v>
      </c>
      <c r="I1209" s="105" t="s">
        <v>4547</v>
      </c>
      <c r="J1209" s="105" t="s">
        <v>5756</v>
      </c>
      <c r="K1209" s="105">
        <v>100987374</v>
      </c>
      <c r="L1209" s="105" t="s">
        <v>6674</v>
      </c>
      <c r="M1209" s="105">
        <v>12000</v>
      </c>
      <c r="N1209" s="105" t="s">
        <v>4453</v>
      </c>
      <c r="O1209" s="105" t="s">
        <v>4563</v>
      </c>
      <c r="P1209" s="105" t="s">
        <v>1964</v>
      </c>
      <c r="Q1209" s="105">
        <v>43016</v>
      </c>
      <c r="R1209" s="105">
        <v>0.21597222222222223</v>
      </c>
      <c r="S1209" s="105" t="s">
        <v>4588</v>
      </c>
      <c r="T1209" s="105" t="s">
        <v>4454</v>
      </c>
      <c r="U1209" s="105" t="s">
        <v>3576</v>
      </c>
      <c r="V1209" s="105" t="s">
        <v>3576</v>
      </c>
      <c r="W1209" s="105" t="s">
        <v>4360</v>
      </c>
      <c r="X1209" s="105"/>
      <c r="Y1209" s="105" t="s">
        <v>4555</v>
      </c>
      <c r="Z1209" s="105" t="s">
        <v>7514</v>
      </c>
      <c r="AA1209" s="105">
        <f t="shared" si="180"/>
        <v>2017</v>
      </c>
      <c r="AB1209" s="105">
        <f t="shared" si="181"/>
        <v>10</v>
      </c>
      <c r="AC1209" s="105">
        <f t="shared" si="182"/>
        <v>8</v>
      </c>
      <c r="AD1209" s="105">
        <f t="shared" si="183"/>
        <v>5</v>
      </c>
      <c r="AE1209" s="105">
        <f t="shared" si="184"/>
        <v>11</v>
      </c>
      <c r="AF1209" s="106" t="s">
        <v>7515</v>
      </c>
      <c r="AG1209" s="107" t="s">
        <v>3561</v>
      </c>
      <c r="AH1209" s="107" t="str">
        <f t="shared" si="189"/>
        <v>non-HFTD</v>
      </c>
      <c r="AI1209" s="107" t="s">
        <v>5291</v>
      </c>
      <c r="AJ1209" s="105" t="str">
        <f t="shared" si="185"/>
        <v>Distribution</v>
      </c>
      <c r="AK1209" s="105" t="str">
        <f t="shared" si="186"/>
        <v>non-HFTD - Distribution</v>
      </c>
      <c r="AL1209" s="105" t="str">
        <f t="shared" si="187"/>
        <v>Fire Less than 300 Acres</v>
      </c>
      <c r="AM1209" s="108" t="s">
        <v>4591</v>
      </c>
      <c r="AN1209" s="105" t="str">
        <f t="shared" si="188"/>
        <v>Splice/Clamp/Connector</v>
      </c>
      <c r="AO1209" s="109">
        <v>5896</v>
      </c>
    </row>
    <row r="1210" spans="1:41" x14ac:dyDescent="0.25">
      <c r="A1210" s="105" t="s">
        <v>4544</v>
      </c>
      <c r="B1210" s="105">
        <v>43016</v>
      </c>
      <c r="C1210" s="105">
        <v>0.69513888888888886</v>
      </c>
      <c r="D1210" s="105">
        <v>39.588999999999999</v>
      </c>
      <c r="E1210" s="105">
        <v>-122.2015</v>
      </c>
      <c r="F1210" s="105" t="s">
        <v>4560</v>
      </c>
      <c r="G1210" s="105" t="s">
        <v>4545</v>
      </c>
      <c r="H1210" s="105" t="s">
        <v>4546</v>
      </c>
      <c r="I1210" s="105" t="s">
        <v>4547</v>
      </c>
      <c r="J1210" s="105" t="s">
        <v>5756</v>
      </c>
      <c r="K1210" s="105">
        <v>100341037</v>
      </c>
      <c r="L1210" s="105" t="s">
        <v>4360</v>
      </c>
      <c r="M1210" s="105" t="s">
        <v>4457</v>
      </c>
      <c r="N1210" s="105" t="s">
        <v>4453</v>
      </c>
      <c r="O1210" s="105" t="s">
        <v>4563</v>
      </c>
      <c r="P1210" s="105" t="s">
        <v>1964</v>
      </c>
      <c r="Q1210" s="105">
        <v>43016</v>
      </c>
      <c r="R1210" s="105">
        <v>0.69513888888888886</v>
      </c>
      <c r="S1210" s="105" t="s">
        <v>4588</v>
      </c>
      <c r="T1210" s="105" t="s">
        <v>4453</v>
      </c>
      <c r="U1210" s="105" t="s">
        <v>3576</v>
      </c>
      <c r="V1210" s="105" t="s">
        <v>3576</v>
      </c>
      <c r="W1210" s="105" t="s">
        <v>4360</v>
      </c>
      <c r="X1210" s="105"/>
      <c r="Y1210" s="105" t="s">
        <v>4571</v>
      </c>
      <c r="Z1210" s="105" t="s">
        <v>7516</v>
      </c>
      <c r="AA1210" s="105">
        <f t="shared" si="180"/>
        <v>2017</v>
      </c>
      <c r="AB1210" s="105">
        <f t="shared" si="181"/>
        <v>10</v>
      </c>
      <c r="AC1210" s="105">
        <f t="shared" si="182"/>
        <v>8</v>
      </c>
      <c r="AD1210" s="105">
        <f t="shared" si="183"/>
        <v>16</v>
      </c>
      <c r="AE1210" s="105">
        <f t="shared" si="184"/>
        <v>41</v>
      </c>
      <c r="AF1210" s="106" t="s">
        <v>4573</v>
      </c>
      <c r="AG1210" s="107" t="s">
        <v>3561</v>
      </c>
      <c r="AH1210" s="107" t="str">
        <f t="shared" si="189"/>
        <v>non-HFTD</v>
      </c>
      <c r="AI1210" s="107" t="s">
        <v>5291</v>
      </c>
      <c r="AJ1210" s="105" t="str">
        <f t="shared" si="185"/>
        <v>Distribution</v>
      </c>
      <c r="AK1210" s="105" t="str">
        <f t="shared" si="186"/>
        <v>non-HFTD - Distribution</v>
      </c>
      <c r="AL1210" s="105" t="str">
        <f t="shared" si="187"/>
        <v>Fire Less than 300 Acres</v>
      </c>
      <c r="AM1210" s="108" t="s">
        <v>4591</v>
      </c>
      <c r="AN1210" s="105" t="str">
        <f t="shared" si="188"/>
        <v>Conductor</v>
      </c>
      <c r="AO1210" s="109" t="s">
        <v>3576</v>
      </c>
    </row>
    <row r="1211" spans="1:41" x14ac:dyDescent="0.25">
      <c r="A1211" s="105" t="s">
        <v>4544</v>
      </c>
      <c r="B1211" s="105">
        <v>43016</v>
      </c>
      <c r="C1211" s="105">
        <v>0.69652777777777775</v>
      </c>
      <c r="D1211" s="105">
        <v>40.887594999999997</v>
      </c>
      <c r="E1211" s="105">
        <v>-123.99175200000001</v>
      </c>
      <c r="F1211" s="105" t="s">
        <v>4560</v>
      </c>
      <c r="G1211" s="105" t="s">
        <v>4545</v>
      </c>
      <c r="H1211" s="105" t="s">
        <v>4752</v>
      </c>
      <c r="I1211" s="105" t="s">
        <v>4547</v>
      </c>
      <c r="J1211" s="105" t="s">
        <v>5756</v>
      </c>
      <c r="K1211" s="105">
        <v>100972408</v>
      </c>
      <c r="L1211" s="105" t="s">
        <v>4360</v>
      </c>
      <c r="M1211" s="105">
        <v>12000</v>
      </c>
      <c r="N1211" s="105" t="s">
        <v>4453</v>
      </c>
      <c r="O1211" s="105" t="s">
        <v>4563</v>
      </c>
      <c r="P1211" s="105" t="s">
        <v>1964</v>
      </c>
      <c r="Q1211" s="105">
        <v>43016</v>
      </c>
      <c r="R1211" s="105">
        <v>0.69652777777777775</v>
      </c>
      <c r="S1211" s="105" t="s">
        <v>4588</v>
      </c>
      <c r="T1211" s="105" t="s">
        <v>4454</v>
      </c>
      <c r="U1211" s="105" t="s">
        <v>3576</v>
      </c>
      <c r="V1211" s="105" t="s">
        <v>3576</v>
      </c>
      <c r="W1211" s="105" t="s">
        <v>4360</v>
      </c>
      <c r="X1211" s="105"/>
      <c r="Y1211" s="105" t="s">
        <v>4555</v>
      </c>
      <c r="Z1211" s="105" t="s">
        <v>7517</v>
      </c>
      <c r="AA1211" s="105">
        <f t="shared" si="180"/>
        <v>2017</v>
      </c>
      <c r="AB1211" s="105">
        <f t="shared" si="181"/>
        <v>10</v>
      </c>
      <c r="AC1211" s="105">
        <f t="shared" si="182"/>
        <v>8</v>
      </c>
      <c r="AD1211" s="105">
        <f t="shared" si="183"/>
        <v>16</v>
      </c>
      <c r="AE1211" s="105">
        <f t="shared" si="184"/>
        <v>43</v>
      </c>
      <c r="AF1211" s="106" t="s">
        <v>7518</v>
      </c>
      <c r="AG1211" s="107" t="s">
        <v>3561</v>
      </c>
      <c r="AH1211" s="107" t="str">
        <f t="shared" si="189"/>
        <v>non-HFTD</v>
      </c>
      <c r="AI1211" s="107" t="s">
        <v>5291</v>
      </c>
      <c r="AJ1211" s="105" t="str">
        <f t="shared" si="185"/>
        <v>Distribution</v>
      </c>
      <c r="AK1211" s="105" t="str">
        <f t="shared" si="186"/>
        <v>non-HFTD - Distribution</v>
      </c>
      <c r="AL1211" s="105" t="str">
        <f t="shared" si="187"/>
        <v>Fire Less than 300 Acres</v>
      </c>
      <c r="AM1211" s="108" t="s">
        <v>4591</v>
      </c>
      <c r="AN1211" s="105" t="str">
        <f t="shared" si="188"/>
        <v>Splice/Clamp/Connector</v>
      </c>
      <c r="AO1211" s="109">
        <v>132299</v>
      </c>
    </row>
    <row r="1212" spans="1:41" x14ac:dyDescent="0.25">
      <c r="A1212" s="105" t="s">
        <v>4544</v>
      </c>
      <c r="B1212" s="105">
        <v>43016</v>
      </c>
      <c r="C1212" s="105">
        <v>0.73541666666666661</v>
      </c>
      <c r="D1212" s="105">
        <v>38.533106699999998</v>
      </c>
      <c r="E1212" s="105">
        <v>-121.54236330000001</v>
      </c>
      <c r="F1212" s="105" t="s">
        <v>4560</v>
      </c>
      <c r="G1212" s="105" t="s">
        <v>4561</v>
      </c>
      <c r="H1212" s="105" t="s">
        <v>4546</v>
      </c>
      <c r="I1212" s="105" t="s">
        <v>4547</v>
      </c>
      <c r="J1212" s="105" t="s">
        <v>4360</v>
      </c>
      <c r="K1212" s="105">
        <v>101585529</v>
      </c>
      <c r="L1212" s="105" t="s">
        <v>4360</v>
      </c>
      <c r="M1212" s="105">
        <v>12000</v>
      </c>
      <c r="N1212" s="105" t="s">
        <v>4453</v>
      </c>
      <c r="O1212" s="105" t="s">
        <v>4563</v>
      </c>
      <c r="P1212" s="105" t="s">
        <v>1964</v>
      </c>
      <c r="Q1212" s="105">
        <v>43016</v>
      </c>
      <c r="R1212" s="105">
        <v>0.73541666666666661</v>
      </c>
      <c r="S1212" s="105" t="s">
        <v>4588</v>
      </c>
      <c r="T1212" s="105" t="s">
        <v>4453</v>
      </c>
      <c r="U1212" s="105" t="s">
        <v>3576</v>
      </c>
      <c r="V1212" s="105" t="s">
        <v>3576</v>
      </c>
      <c r="W1212" s="105" t="s">
        <v>4360</v>
      </c>
      <c r="X1212" s="105"/>
      <c r="Y1212" s="105" t="s">
        <v>4555</v>
      </c>
      <c r="Z1212" s="105" t="s">
        <v>7519</v>
      </c>
      <c r="AA1212" s="105">
        <f t="shared" si="180"/>
        <v>2017</v>
      </c>
      <c r="AB1212" s="105">
        <f t="shared" si="181"/>
        <v>10</v>
      </c>
      <c r="AC1212" s="105">
        <f t="shared" si="182"/>
        <v>8</v>
      </c>
      <c r="AD1212" s="105">
        <f t="shared" si="183"/>
        <v>17</v>
      </c>
      <c r="AE1212" s="105">
        <f t="shared" si="184"/>
        <v>39</v>
      </c>
      <c r="AF1212" s="106" t="s">
        <v>7520</v>
      </c>
      <c r="AG1212" s="107" t="s">
        <v>3561</v>
      </c>
      <c r="AH1212" s="107" t="str">
        <f t="shared" si="189"/>
        <v>non-HFTD</v>
      </c>
      <c r="AI1212" s="107" t="s">
        <v>5291</v>
      </c>
      <c r="AJ1212" s="105" t="str">
        <f t="shared" si="185"/>
        <v>Distribution</v>
      </c>
      <c r="AK1212" s="105" t="str">
        <f t="shared" si="186"/>
        <v>non-HFTD - Distribution</v>
      </c>
      <c r="AL1212" s="105" t="str">
        <f t="shared" si="187"/>
        <v>Fire Less than 300 Acres</v>
      </c>
      <c r="AM1212" s="108" t="s">
        <v>4591</v>
      </c>
      <c r="AN1212" s="105" t="str">
        <f t="shared" si="188"/>
        <v>Conductor</v>
      </c>
      <c r="AO1212" s="109">
        <v>20460</v>
      </c>
    </row>
    <row r="1213" spans="1:41" x14ac:dyDescent="0.25">
      <c r="A1213" s="105" t="s">
        <v>4544</v>
      </c>
      <c r="B1213" s="105">
        <v>43016</v>
      </c>
      <c r="C1213" s="105">
        <v>0.7993055555555556</v>
      </c>
      <c r="D1213" s="105">
        <v>37.207137000000003</v>
      </c>
      <c r="E1213" s="105">
        <v>-121.861998</v>
      </c>
      <c r="F1213" s="105" t="s">
        <v>4560</v>
      </c>
      <c r="G1213" s="105" t="s">
        <v>4561</v>
      </c>
      <c r="H1213" s="105" t="s">
        <v>6501</v>
      </c>
      <c r="I1213" s="105" t="s">
        <v>4547</v>
      </c>
      <c r="J1213" s="105" t="s">
        <v>4360</v>
      </c>
      <c r="K1213" s="105">
        <v>100622560</v>
      </c>
      <c r="L1213" s="105" t="s">
        <v>5757</v>
      </c>
      <c r="M1213" s="105" t="s">
        <v>4457</v>
      </c>
      <c r="N1213" s="105" t="s">
        <v>4453</v>
      </c>
      <c r="O1213" s="105" t="s">
        <v>4563</v>
      </c>
      <c r="P1213" s="105" t="s">
        <v>1964</v>
      </c>
      <c r="Q1213" s="105">
        <v>43016</v>
      </c>
      <c r="R1213" s="105">
        <v>0.7993055555555556</v>
      </c>
      <c r="S1213" s="105" t="s">
        <v>4551</v>
      </c>
      <c r="T1213" s="105" t="s">
        <v>3576</v>
      </c>
      <c r="U1213" s="105" t="s">
        <v>4560</v>
      </c>
      <c r="V1213" s="105" t="s">
        <v>4553</v>
      </c>
      <c r="W1213" s="105" t="s">
        <v>4360</v>
      </c>
      <c r="X1213" s="105"/>
      <c r="Y1213" s="105" t="s">
        <v>4571</v>
      </c>
      <c r="Z1213" s="105" t="s">
        <v>7521</v>
      </c>
      <c r="AA1213" s="105">
        <f t="shared" si="180"/>
        <v>2017</v>
      </c>
      <c r="AB1213" s="105">
        <f t="shared" si="181"/>
        <v>10</v>
      </c>
      <c r="AC1213" s="105">
        <f t="shared" si="182"/>
        <v>8</v>
      </c>
      <c r="AD1213" s="105">
        <f t="shared" si="183"/>
        <v>19</v>
      </c>
      <c r="AE1213" s="105">
        <f t="shared" si="184"/>
        <v>11</v>
      </c>
      <c r="AF1213" s="106" t="s">
        <v>4573</v>
      </c>
      <c r="AG1213" s="107" t="s">
        <v>3561</v>
      </c>
      <c r="AH1213" s="107" t="str">
        <f t="shared" si="189"/>
        <v>non-HFTD</v>
      </c>
      <c r="AI1213" s="107" t="s">
        <v>4558</v>
      </c>
      <c r="AJ1213" s="105" t="str">
        <f t="shared" si="185"/>
        <v>Distribution</v>
      </c>
      <c r="AK1213" s="105" t="str">
        <f t="shared" si="186"/>
        <v>non-HFTD - Distribution</v>
      </c>
      <c r="AL1213" s="105" t="str">
        <f t="shared" si="187"/>
        <v>Fire Less than 300 Acres</v>
      </c>
      <c r="AM1213" s="108" t="s">
        <v>4560</v>
      </c>
      <c r="AN1213" s="105" t="str">
        <f t="shared" si="188"/>
        <v>Other/Unknown</v>
      </c>
      <c r="AO1213" s="109" t="s">
        <v>3576</v>
      </c>
    </row>
    <row r="1214" spans="1:41" x14ac:dyDescent="0.25">
      <c r="A1214" s="105" t="s">
        <v>4544</v>
      </c>
      <c r="B1214" s="105">
        <v>43016</v>
      </c>
      <c r="C1214" s="105">
        <v>0.8222222222222223</v>
      </c>
      <c r="D1214" s="105">
        <v>39.744593000000002</v>
      </c>
      <c r="E1214" s="105">
        <v>-121.597041</v>
      </c>
      <c r="F1214" s="105" t="s">
        <v>4560</v>
      </c>
      <c r="G1214" s="105" t="s">
        <v>4545</v>
      </c>
      <c r="H1214" s="105" t="s">
        <v>4582</v>
      </c>
      <c r="I1214" s="105" t="s">
        <v>4547</v>
      </c>
      <c r="J1214" s="105" t="s">
        <v>4360</v>
      </c>
      <c r="K1214" s="105">
        <v>100330456</v>
      </c>
      <c r="L1214" s="105" t="s">
        <v>4360</v>
      </c>
      <c r="M1214" s="105">
        <v>12000</v>
      </c>
      <c r="N1214" s="105" t="s">
        <v>4453</v>
      </c>
      <c r="O1214" s="105" t="s">
        <v>4563</v>
      </c>
      <c r="P1214" s="105" t="s">
        <v>1964</v>
      </c>
      <c r="Q1214" s="105">
        <v>43016</v>
      </c>
      <c r="R1214" s="105">
        <v>0.8222222222222223</v>
      </c>
      <c r="S1214" s="105" t="s">
        <v>4551</v>
      </c>
      <c r="T1214" s="105" t="s">
        <v>3576</v>
      </c>
      <c r="U1214" s="105" t="s">
        <v>4560</v>
      </c>
      <c r="V1214" s="105" t="s">
        <v>4553</v>
      </c>
      <c r="W1214" s="105" t="s">
        <v>4360</v>
      </c>
      <c r="X1214" s="105"/>
      <c r="Y1214" s="105" t="s">
        <v>4571</v>
      </c>
      <c r="Z1214" s="105" t="s">
        <v>7522</v>
      </c>
      <c r="AA1214" s="105">
        <f t="shared" si="180"/>
        <v>2017</v>
      </c>
      <c r="AB1214" s="105">
        <f t="shared" si="181"/>
        <v>10</v>
      </c>
      <c r="AC1214" s="105">
        <f t="shared" si="182"/>
        <v>8</v>
      </c>
      <c r="AD1214" s="105">
        <f t="shared" si="183"/>
        <v>19</v>
      </c>
      <c r="AE1214" s="105">
        <f t="shared" si="184"/>
        <v>44</v>
      </c>
      <c r="AF1214" s="106" t="s">
        <v>4573</v>
      </c>
      <c r="AG1214" s="107" t="s">
        <v>4574</v>
      </c>
      <c r="AH1214" s="107" t="str">
        <f t="shared" si="189"/>
        <v>HFTD</v>
      </c>
      <c r="AI1214" s="107" t="s">
        <v>5291</v>
      </c>
      <c r="AJ1214" s="105" t="str">
        <f t="shared" si="185"/>
        <v>Distribution</v>
      </c>
      <c r="AK1214" s="105" t="str">
        <f t="shared" si="186"/>
        <v>HFTD - Distribution</v>
      </c>
      <c r="AL1214" s="105" t="str">
        <f t="shared" si="187"/>
        <v>Fire Less than 300 Acres</v>
      </c>
      <c r="AM1214" s="108" t="s">
        <v>4560</v>
      </c>
      <c r="AN1214" s="105" t="str">
        <f t="shared" si="188"/>
        <v>Other/Unknown</v>
      </c>
      <c r="AO1214" s="109" t="s">
        <v>3576</v>
      </c>
    </row>
    <row r="1215" spans="1:41" x14ac:dyDescent="0.25">
      <c r="A1215" s="105" t="s">
        <v>4544</v>
      </c>
      <c r="B1215" s="105">
        <v>43016</v>
      </c>
      <c r="C1215" s="105">
        <v>0.85763888888888884</v>
      </c>
      <c r="D1215" s="105">
        <v>39.631500000000003</v>
      </c>
      <c r="E1215" s="105">
        <v>-121.4225</v>
      </c>
      <c r="F1215" s="105" t="s">
        <v>4560</v>
      </c>
      <c r="G1215" s="105" t="s">
        <v>4545</v>
      </c>
      <c r="H1215" s="105" t="s">
        <v>4546</v>
      </c>
      <c r="I1215" s="105" t="s">
        <v>4547</v>
      </c>
      <c r="J1215" s="105" t="s">
        <v>4360</v>
      </c>
      <c r="K1215" s="105">
        <v>100347747</v>
      </c>
      <c r="L1215" s="105" t="s">
        <v>4360</v>
      </c>
      <c r="M1215" s="105">
        <v>12000</v>
      </c>
      <c r="N1215" s="105" t="s">
        <v>4453</v>
      </c>
      <c r="O1215" s="105" t="s">
        <v>4563</v>
      </c>
      <c r="P1215" s="105" t="s">
        <v>1964</v>
      </c>
      <c r="Q1215" s="105">
        <v>43016</v>
      </c>
      <c r="R1215" s="105">
        <v>0.85763888888888884</v>
      </c>
      <c r="S1215" s="105" t="s">
        <v>4551</v>
      </c>
      <c r="T1215" s="105" t="s">
        <v>3576</v>
      </c>
      <c r="U1215" s="105" t="s">
        <v>4560</v>
      </c>
      <c r="V1215" s="105" t="s">
        <v>4553</v>
      </c>
      <c r="W1215" s="105" t="s">
        <v>4360</v>
      </c>
      <c r="X1215" s="105"/>
      <c r="Y1215" s="105" t="s">
        <v>4611</v>
      </c>
      <c r="Z1215" s="105" t="s">
        <v>7523</v>
      </c>
      <c r="AA1215" s="105">
        <f t="shared" si="180"/>
        <v>2017</v>
      </c>
      <c r="AB1215" s="105">
        <f t="shared" si="181"/>
        <v>10</v>
      </c>
      <c r="AC1215" s="105">
        <f t="shared" si="182"/>
        <v>8</v>
      </c>
      <c r="AD1215" s="105">
        <f t="shared" si="183"/>
        <v>20</v>
      </c>
      <c r="AE1215" s="105">
        <f t="shared" si="184"/>
        <v>35</v>
      </c>
      <c r="AF1215" s="106" t="s">
        <v>7524</v>
      </c>
      <c r="AG1215" s="107" t="s">
        <v>4574</v>
      </c>
      <c r="AH1215" s="107" t="str">
        <f t="shared" si="189"/>
        <v>HFTD</v>
      </c>
      <c r="AI1215" s="107" t="s">
        <v>5291</v>
      </c>
      <c r="AJ1215" s="105" t="str">
        <f t="shared" si="185"/>
        <v>Distribution</v>
      </c>
      <c r="AK1215" s="105" t="str">
        <f t="shared" si="186"/>
        <v>HFTD - Distribution</v>
      </c>
      <c r="AL1215" s="105" t="str">
        <f t="shared" si="187"/>
        <v>Fire Less than 300 Acres</v>
      </c>
      <c r="AM1215" s="108" t="s">
        <v>4560</v>
      </c>
      <c r="AN1215" s="105" t="str">
        <f t="shared" si="188"/>
        <v>Fell into (slight defect)</v>
      </c>
      <c r="AO1215" s="109">
        <v>181992</v>
      </c>
    </row>
    <row r="1216" spans="1:41" x14ac:dyDescent="0.25">
      <c r="A1216" s="105" t="s">
        <v>4544</v>
      </c>
      <c r="B1216" s="105">
        <v>43016</v>
      </c>
      <c r="C1216" s="105">
        <v>0.88194444444444453</v>
      </c>
      <c r="D1216" s="105">
        <v>39.455399999999997</v>
      </c>
      <c r="E1216" s="105">
        <v>-121.04980999999999</v>
      </c>
      <c r="F1216" s="105" t="s">
        <v>4560</v>
      </c>
      <c r="G1216" s="105" t="s">
        <v>4545</v>
      </c>
      <c r="H1216" s="105" t="s">
        <v>6501</v>
      </c>
      <c r="I1216" s="105" t="s">
        <v>4547</v>
      </c>
      <c r="J1216" s="105" t="s">
        <v>4360</v>
      </c>
      <c r="K1216" s="105">
        <v>100099226</v>
      </c>
      <c r="L1216" s="105" t="s">
        <v>4360</v>
      </c>
      <c r="M1216" s="105">
        <v>12000</v>
      </c>
      <c r="N1216" s="105" t="s">
        <v>4453</v>
      </c>
      <c r="O1216" s="105" t="s">
        <v>4563</v>
      </c>
      <c r="P1216" s="105" t="s">
        <v>1964</v>
      </c>
      <c r="Q1216" s="105">
        <v>43016</v>
      </c>
      <c r="R1216" s="105">
        <v>0.88194444444444453</v>
      </c>
      <c r="S1216" s="105" t="s">
        <v>4551</v>
      </c>
      <c r="T1216" s="105" t="s">
        <v>3576</v>
      </c>
      <c r="U1216" s="105" t="s">
        <v>4560</v>
      </c>
      <c r="V1216" s="105" t="s">
        <v>4553</v>
      </c>
      <c r="W1216" s="105" t="s">
        <v>5176</v>
      </c>
      <c r="X1216" s="105" t="s">
        <v>7525</v>
      </c>
      <c r="Y1216" s="105" t="s">
        <v>4584</v>
      </c>
      <c r="Z1216" s="105" t="s">
        <v>7526</v>
      </c>
      <c r="AA1216" s="105">
        <f t="shared" si="180"/>
        <v>2017</v>
      </c>
      <c r="AB1216" s="105">
        <f t="shared" si="181"/>
        <v>10</v>
      </c>
      <c r="AC1216" s="105">
        <f t="shared" si="182"/>
        <v>8</v>
      </c>
      <c r="AD1216" s="105">
        <f t="shared" si="183"/>
        <v>21</v>
      </c>
      <c r="AE1216" s="105">
        <f t="shared" si="184"/>
        <v>10</v>
      </c>
      <c r="AF1216" s="106" t="s">
        <v>7527</v>
      </c>
      <c r="AG1216" s="107" t="s">
        <v>4574</v>
      </c>
      <c r="AH1216" s="107" t="str">
        <f t="shared" si="189"/>
        <v>HFTD</v>
      </c>
      <c r="AI1216" s="107" t="s">
        <v>5291</v>
      </c>
      <c r="AJ1216" s="105" t="str">
        <f t="shared" si="185"/>
        <v>Distribution</v>
      </c>
      <c r="AK1216" s="105" t="str">
        <f t="shared" si="186"/>
        <v>HFTD - Distribution</v>
      </c>
      <c r="AL1216" s="105" t="str">
        <f t="shared" si="187"/>
        <v>Fire Less than 300 Acres</v>
      </c>
      <c r="AM1216" s="108" t="s">
        <v>4560</v>
      </c>
      <c r="AN1216" s="105" t="str">
        <f t="shared" si="188"/>
        <v>Branch (Not overhanging, &gt; 12ft)</v>
      </c>
      <c r="AO1216" s="109">
        <v>255784</v>
      </c>
    </row>
    <row r="1217" spans="1:41" x14ac:dyDescent="0.25">
      <c r="A1217" s="105" t="s">
        <v>4544</v>
      </c>
      <c r="B1217" s="105">
        <v>43016</v>
      </c>
      <c r="C1217" s="105">
        <v>0.90694444444444444</v>
      </c>
      <c r="D1217" s="105">
        <v>39.259492000000002</v>
      </c>
      <c r="E1217" s="105">
        <v>-120.996498</v>
      </c>
      <c r="F1217" s="105" t="s">
        <v>4560</v>
      </c>
      <c r="G1217" s="105" t="s">
        <v>4561</v>
      </c>
      <c r="H1217" s="105" t="s">
        <v>4546</v>
      </c>
      <c r="I1217" s="105" t="s">
        <v>4547</v>
      </c>
      <c r="J1217" s="105" t="s">
        <v>7528</v>
      </c>
      <c r="K1217" s="105">
        <v>100072730</v>
      </c>
      <c r="L1217" s="105" t="s">
        <v>5757</v>
      </c>
      <c r="M1217" s="105">
        <v>12000</v>
      </c>
      <c r="N1217" s="105" t="s">
        <v>4451</v>
      </c>
      <c r="O1217" s="105" t="s">
        <v>4563</v>
      </c>
      <c r="P1217" s="105" t="s">
        <v>1964</v>
      </c>
      <c r="Q1217" s="105">
        <v>43016</v>
      </c>
      <c r="R1217" s="105">
        <v>0.90694444444444444</v>
      </c>
      <c r="S1217" s="105" t="s">
        <v>4588</v>
      </c>
      <c r="T1217" s="105" t="s">
        <v>4449</v>
      </c>
      <c r="U1217" s="105" t="s">
        <v>3576</v>
      </c>
      <c r="V1217" s="105" t="s">
        <v>3576</v>
      </c>
      <c r="W1217" s="105" t="s">
        <v>4360</v>
      </c>
      <c r="X1217" s="105"/>
      <c r="Y1217" s="105" t="s">
        <v>4555</v>
      </c>
      <c r="Z1217" s="105" t="s">
        <v>7529</v>
      </c>
      <c r="AA1217" s="105">
        <f t="shared" si="180"/>
        <v>2017</v>
      </c>
      <c r="AB1217" s="105">
        <f t="shared" si="181"/>
        <v>10</v>
      </c>
      <c r="AC1217" s="105">
        <f t="shared" si="182"/>
        <v>8</v>
      </c>
      <c r="AD1217" s="105">
        <f t="shared" si="183"/>
        <v>21</v>
      </c>
      <c r="AE1217" s="105">
        <f t="shared" si="184"/>
        <v>46</v>
      </c>
      <c r="AF1217" s="106" t="s">
        <v>7530</v>
      </c>
      <c r="AG1217" s="107" t="s">
        <v>4574</v>
      </c>
      <c r="AH1217" s="107" t="str">
        <f t="shared" si="189"/>
        <v>HFTD</v>
      </c>
      <c r="AI1217" s="107" t="s">
        <v>5291</v>
      </c>
      <c r="AJ1217" s="105" t="str">
        <f t="shared" si="185"/>
        <v>Distribution</v>
      </c>
      <c r="AK1217" s="105" t="str">
        <f t="shared" si="186"/>
        <v>HFTD - Distribution</v>
      </c>
      <c r="AL1217" s="105" t="str">
        <f t="shared" si="187"/>
        <v>Fire Less than 300 Acres</v>
      </c>
      <c r="AM1217" s="108" t="s">
        <v>4591</v>
      </c>
      <c r="AN1217" s="105" t="str">
        <f t="shared" si="188"/>
        <v>Crossarm</v>
      </c>
      <c r="AO1217" s="109">
        <v>12650</v>
      </c>
    </row>
    <row r="1218" spans="1:41" x14ac:dyDescent="0.25">
      <c r="A1218" s="105" t="s">
        <v>4544</v>
      </c>
      <c r="B1218" s="105">
        <v>43016</v>
      </c>
      <c r="C1218" s="105">
        <v>0.92986111111111114</v>
      </c>
      <c r="D1218" s="105">
        <v>39.737110000000001</v>
      </c>
      <c r="E1218" s="105">
        <v>-121.64642000000001</v>
      </c>
      <c r="F1218" s="105" t="s">
        <v>4560</v>
      </c>
      <c r="G1218" s="105" t="s">
        <v>4545</v>
      </c>
      <c r="H1218" s="105" t="s">
        <v>6501</v>
      </c>
      <c r="I1218" s="105" t="s">
        <v>4547</v>
      </c>
      <c r="J1218" s="105">
        <v>911</v>
      </c>
      <c r="K1218" s="105">
        <v>103319605</v>
      </c>
      <c r="L1218" s="105" t="s">
        <v>4360</v>
      </c>
      <c r="M1218" s="105" t="s">
        <v>4457</v>
      </c>
      <c r="N1218" s="105" t="s">
        <v>4453</v>
      </c>
      <c r="O1218" s="105" t="s">
        <v>4563</v>
      </c>
      <c r="P1218" s="105" t="s">
        <v>1964</v>
      </c>
      <c r="Q1218" s="105">
        <v>43016</v>
      </c>
      <c r="R1218" s="105">
        <v>0.92986111111111114</v>
      </c>
      <c r="S1218" s="105" t="s">
        <v>4551</v>
      </c>
      <c r="T1218" s="105" t="s">
        <v>3576</v>
      </c>
      <c r="U1218" s="105" t="s">
        <v>4560</v>
      </c>
      <c r="V1218" s="105" t="s">
        <v>4553</v>
      </c>
      <c r="W1218" s="105" t="s">
        <v>5176</v>
      </c>
      <c r="X1218" s="105" t="s">
        <v>7525</v>
      </c>
      <c r="Y1218" s="105" t="s">
        <v>4721</v>
      </c>
      <c r="Z1218" s="105" t="s">
        <v>7531</v>
      </c>
      <c r="AA1218" s="105">
        <f t="shared" si="180"/>
        <v>2017</v>
      </c>
      <c r="AB1218" s="105">
        <f t="shared" si="181"/>
        <v>10</v>
      </c>
      <c r="AC1218" s="105">
        <f t="shared" si="182"/>
        <v>8</v>
      </c>
      <c r="AD1218" s="105">
        <f t="shared" si="183"/>
        <v>22</v>
      </c>
      <c r="AE1218" s="105">
        <f t="shared" si="184"/>
        <v>19</v>
      </c>
      <c r="AF1218" s="106" t="s">
        <v>7532</v>
      </c>
      <c r="AG1218" s="107" t="s">
        <v>4574</v>
      </c>
      <c r="AH1218" s="107" t="str">
        <f t="shared" si="189"/>
        <v>HFTD</v>
      </c>
      <c r="AI1218" s="107" t="s">
        <v>5291</v>
      </c>
      <c r="AJ1218" s="105" t="str">
        <f t="shared" si="185"/>
        <v>Distribution</v>
      </c>
      <c r="AK1218" s="105" t="str">
        <f t="shared" si="186"/>
        <v>HFTD - Distribution</v>
      </c>
      <c r="AL1218" s="105" t="str">
        <f t="shared" si="187"/>
        <v>Fire Less than 300 Acres</v>
      </c>
      <c r="AM1218" s="108" t="s">
        <v>4560</v>
      </c>
      <c r="AN1218" s="105" t="str">
        <f t="shared" si="188"/>
        <v>Branch (OverHanging)</v>
      </c>
      <c r="AO1218" s="109">
        <v>42839</v>
      </c>
    </row>
    <row r="1219" spans="1:41" x14ac:dyDescent="0.25">
      <c r="A1219" s="105" t="s">
        <v>4544</v>
      </c>
      <c r="B1219" s="105">
        <v>43016</v>
      </c>
      <c r="C1219" s="105">
        <v>0.9375</v>
      </c>
      <c r="D1219" s="105">
        <v>38.322615999999996</v>
      </c>
      <c r="E1219" s="105">
        <v>-121.94307000000001</v>
      </c>
      <c r="F1219" s="105" t="s">
        <v>4560</v>
      </c>
      <c r="G1219" s="105" t="s">
        <v>4545</v>
      </c>
      <c r="H1219" s="105" t="s">
        <v>4546</v>
      </c>
      <c r="I1219" s="105" t="s">
        <v>4547</v>
      </c>
      <c r="J1219" s="105" t="s">
        <v>7533</v>
      </c>
      <c r="K1219" s="105">
        <v>101561309</v>
      </c>
      <c r="L1219" s="105" t="s">
        <v>5757</v>
      </c>
      <c r="M1219" s="105">
        <v>21000</v>
      </c>
      <c r="N1219" s="105" t="s">
        <v>4453</v>
      </c>
      <c r="O1219" s="105" t="s">
        <v>4563</v>
      </c>
      <c r="P1219" s="105" t="s">
        <v>1964</v>
      </c>
      <c r="Q1219" s="105">
        <v>43016</v>
      </c>
      <c r="R1219" s="105">
        <v>0.9375</v>
      </c>
      <c r="S1219" s="105" t="s">
        <v>4588</v>
      </c>
      <c r="T1219" s="105" t="s">
        <v>4456</v>
      </c>
      <c r="U1219" s="105" t="s">
        <v>3576</v>
      </c>
      <c r="V1219" s="105" t="s">
        <v>3576</v>
      </c>
      <c r="W1219" s="105" t="s">
        <v>4360</v>
      </c>
      <c r="X1219" s="105"/>
      <c r="Y1219" s="105" t="s">
        <v>4555</v>
      </c>
      <c r="Z1219" s="105" t="s">
        <v>7534</v>
      </c>
      <c r="AA1219" s="105">
        <f t="shared" si="180"/>
        <v>2017</v>
      </c>
      <c r="AB1219" s="105">
        <f t="shared" si="181"/>
        <v>10</v>
      </c>
      <c r="AC1219" s="105">
        <f t="shared" si="182"/>
        <v>8</v>
      </c>
      <c r="AD1219" s="105">
        <f t="shared" si="183"/>
        <v>22</v>
      </c>
      <c r="AE1219" s="105">
        <f t="shared" si="184"/>
        <v>30</v>
      </c>
      <c r="AF1219" s="106" t="s">
        <v>7535</v>
      </c>
      <c r="AG1219" s="107" t="s">
        <v>3561</v>
      </c>
      <c r="AH1219" s="107" t="str">
        <f t="shared" si="189"/>
        <v>non-HFTD</v>
      </c>
      <c r="AI1219" s="107" t="s">
        <v>5291</v>
      </c>
      <c r="AJ1219" s="105" t="str">
        <f t="shared" si="185"/>
        <v>Distribution</v>
      </c>
      <c r="AK1219" s="105" t="str">
        <f t="shared" si="186"/>
        <v>non-HFTD - Distribution</v>
      </c>
      <c r="AL1219" s="105" t="str">
        <f t="shared" si="187"/>
        <v>Fire Less than 300 Acres</v>
      </c>
      <c r="AM1219" s="108" t="s">
        <v>4591</v>
      </c>
      <c r="AN1219" s="105" t="str">
        <f t="shared" si="188"/>
        <v>Pole</v>
      </c>
      <c r="AO1219" s="109">
        <v>162623</v>
      </c>
    </row>
    <row r="1220" spans="1:41" x14ac:dyDescent="0.25">
      <c r="A1220" s="105" t="s">
        <v>4544</v>
      </c>
      <c r="B1220" s="105">
        <v>43016</v>
      </c>
      <c r="C1220" s="105">
        <v>0.95416666666666661</v>
      </c>
      <c r="D1220" s="105">
        <v>35.552759000000002</v>
      </c>
      <c r="E1220" s="105">
        <v>-118.968086</v>
      </c>
      <c r="F1220" s="105" t="s">
        <v>4560</v>
      </c>
      <c r="G1220" s="105" t="s">
        <v>4545</v>
      </c>
      <c r="H1220" s="105" t="s">
        <v>4582</v>
      </c>
      <c r="I1220" s="105" t="s">
        <v>4360</v>
      </c>
      <c r="J1220" s="105" t="s">
        <v>3576</v>
      </c>
      <c r="K1220" s="105" t="s">
        <v>7536</v>
      </c>
      <c r="L1220" s="105" t="s">
        <v>4360</v>
      </c>
      <c r="M1220" s="105">
        <v>115000</v>
      </c>
      <c r="N1220" s="105" t="s">
        <v>4453</v>
      </c>
      <c r="O1220" s="105" t="s">
        <v>4563</v>
      </c>
      <c r="P1220" s="105" t="s">
        <v>1964</v>
      </c>
      <c r="Q1220" s="105">
        <v>43016</v>
      </c>
      <c r="R1220" s="105">
        <v>0.95416666666666661</v>
      </c>
      <c r="S1220" s="105" t="s">
        <v>4588</v>
      </c>
      <c r="T1220" s="105" t="s">
        <v>4453</v>
      </c>
      <c r="U1220" s="105" t="s">
        <v>3576</v>
      </c>
      <c r="V1220" s="105" t="s">
        <v>3576</v>
      </c>
      <c r="W1220" s="105" t="s">
        <v>4360</v>
      </c>
      <c r="X1220" s="105"/>
      <c r="Y1220" s="105" t="s">
        <v>4571</v>
      </c>
      <c r="Z1220" s="105" t="s">
        <v>7537</v>
      </c>
      <c r="AA1220" s="105">
        <f t="shared" si="180"/>
        <v>2017</v>
      </c>
      <c r="AB1220" s="105">
        <f t="shared" si="181"/>
        <v>10</v>
      </c>
      <c r="AC1220" s="105">
        <f t="shared" si="182"/>
        <v>8</v>
      </c>
      <c r="AD1220" s="105">
        <f t="shared" si="183"/>
        <v>22</v>
      </c>
      <c r="AE1220" s="105">
        <f t="shared" si="184"/>
        <v>54</v>
      </c>
      <c r="AF1220" s="106" t="s">
        <v>7538</v>
      </c>
      <c r="AG1220" s="107" t="s">
        <v>4596</v>
      </c>
      <c r="AH1220" s="107" t="str">
        <f t="shared" si="189"/>
        <v>HFTD</v>
      </c>
      <c r="AI1220" s="107" t="s">
        <v>4558</v>
      </c>
      <c r="AJ1220" s="105" t="str">
        <f t="shared" si="185"/>
        <v>Transmission</v>
      </c>
      <c r="AK1220" s="105" t="str">
        <f t="shared" si="186"/>
        <v>HFTD - Transmission</v>
      </c>
      <c r="AL1220" s="105" t="str">
        <f t="shared" si="187"/>
        <v>Fire Less than 300 Acres</v>
      </c>
      <c r="AM1220" s="108" t="s">
        <v>4591</v>
      </c>
      <c r="AN1220" s="105" t="str">
        <f t="shared" si="188"/>
        <v>Conductor</v>
      </c>
      <c r="AO1220" s="109">
        <v>66311</v>
      </c>
    </row>
    <row r="1221" spans="1:41" x14ac:dyDescent="0.25">
      <c r="A1221" s="105" t="s">
        <v>4544</v>
      </c>
      <c r="B1221" s="105">
        <v>43016</v>
      </c>
      <c r="C1221" s="105">
        <v>0.95694444444444438</v>
      </c>
      <c r="D1221" s="105">
        <v>39.364224999999998</v>
      </c>
      <c r="E1221" s="105">
        <v>-121.11306500000001</v>
      </c>
      <c r="F1221" s="105" t="s">
        <v>4560</v>
      </c>
      <c r="G1221" s="105" t="s">
        <v>4545</v>
      </c>
      <c r="H1221" s="105" t="s">
        <v>6501</v>
      </c>
      <c r="I1221" s="105" t="s">
        <v>4547</v>
      </c>
      <c r="J1221" s="105" t="s">
        <v>7539</v>
      </c>
      <c r="K1221" s="105">
        <v>100068104</v>
      </c>
      <c r="L1221" s="105" t="s">
        <v>5757</v>
      </c>
      <c r="M1221" s="105">
        <v>12000</v>
      </c>
      <c r="N1221" s="105" t="s">
        <v>4453</v>
      </c>
      <c r="O1221" s="105" t="s">
        <v>4563</v>
      </c>
      <c r="P1221" s="105" t="s">
        <v>1964</v>
      </c>
      <c r="Q1221" s="105">
        <v>43016</v>
      </c>
      <c r="R1221" s="105">
        <v>0.95694444444444438</v>
      </c>
      <c r="S1221" s="105" t="s">
        <v>4551</v>
      </c>
      <c r="T1221" s="105" t="s">
        <v>3576</v>
      </c>
      <c r="U1221" s="105" t="s">
        <v>4560</v>
      </c>
      <c r="V1221" s="105" t="s">
        <v>4553</v>
      </c>
      <c r="W1221" s="105" t="s">
        <v>5176</v>
      </c>
      <c r="X1221" s="105" t="s">
        <v>7525</v>
      </c>
      <c r="Y1221" s="105" t="s">
        <v>4576</v>
      </c>
      <c r="Z1221" s="105" t="s">
        <v>7540</v>
      </c>
      <c r="AA1221" s="105">
        <f t="shared" ref="AA1221:AA1284" si="190">YEAR(B1221)</f>
        <v>2017</v>
      </c>
      <c r="AB1221" s="105">
        <f t="shared" ref="AB1221:AB1284" si="191">MONTH(B1221)</f>
        <v>10</v>
      </c>
      <c r="AC1221" s="105">
        <f t="shared" ref="AC1221:AC1284" si="192">DAY(B1221)</f>
        <v>8</v>
      </c>
      <c r="AD1221" s="105">
        <f t="shared" ref="AD1221:AD1284" si="193">HOUR(C1221)</f>
        <v>22</v>
      </c>
      <c r="AE1221" s="105">
        <f t="shared" ref="AE1221:AE1284" si="194">MINUTE(C1221)</f>
        <v>58</v>
      </c>
      <c r="AF1221" s="106" t="s">
        <v>7541</v>
      </c>
      <c r="AG1221" s="107" t="s">
        <v>4574</v>
      </c>
      <c r="AH1221" s="107" t="str">
        <f t="shared" si="189"/>
        <v>HFTD</v>
      </c>
      <c r="AI1221" s="107" t="s">
        <v>5291</v>
      </c>
      <c r="AJ1221" s="105" t="str">
        <f t="shared" ref="AJ1221:AJ1284" si="195">IF(AF1221="16-0040266","Substation",VLOOKUP(M1221,Voltage2TandDTable,2,FALSE))</f>
        <v>Distribution</v>
      </c>
      <c r="AK1221" s="105" t="str">
        <f t="shared" ref="AK1221:AK1284" si="196">CONCATENATE(AH1221&amp;" - "&amp;AJ1221)</f>
        <v>HFTD - Distribution</v>
      </c>
      <c r="AL1221" s="105" t="str">
        <f t="shared" ref="AL1221:AL1284" si="197">IF(OR(H1221="300 - 999 Acres",H1221="1000 - 4999 Acres",H1221="&gt; 5000 Acres"),"Fire Greater than 300 Acres","Fire Less than 300 Acres")</f>
        <v>Fire Less than 300 Acres</v>
      </c>
      <c r="AM1221" s="108" t="s">
        <v>4560</v>
      </c>
      <c r="AN1221" s="105" t="str">
        <f t="shared" ref="AN1221:AN1284" si="198">IF(AM1221="Animal","Animal",
IF(U1221="Vegetation",IF(AM1221="3rd Party","3rd Party - Unknown",IF(Y1221="no-match","Other/Unknown",Y1221)),
IF(S1221="Contact From Object",IF(U1221="Other",AM1221&amp;" - Other",U1221),
IF(OR(S1221="Equipment - PG&amp;E",S1221="Equipment - overloaded",S1221="Equipment/ Facility Failure"),IF(ISBLANK(T1221),"Equip Failure - Other", VLOOKUP(T1221,EquipSubdriverTable,2,FALSE)),
IF(S1221="Other Fire: Non-PG&amp;E related",N1221,
IF(S1221="Weather - High Wind",IF(N1221="Circuit Breaker","Equip Failure - Other",N1221),
IF(U1221="Vehicle contact","Vehicle",
IF(U1221="Balloon contact","Balloons",
IF(S1221="Vegetation",IF(Y1221="no-match","Other/Unknown",Y1221),
IF(AND(OR(T1221="",T1221="N.A."),OR(U1221="",U1221="N.A.")),AM1221&amp;" - Unknown",AM1221&amp;" - Other"))))))))))</f>
        <v>Fell into (No defect)</v>
      </c>
      <c r="AO1221" s="109">
        <v>198802</v>
      </c>
    </row>
    <row r="1222" spans="1:41" x14ac:dyDescent="0.25">
      <c r="A1222" s="105" t="s">
        <v>4544</v>
      </c>
      <c r="B1222" s="105">
        <v>43016</v>
      </c>
      <c r="C1222" s="105">
        <v>0.99375000000000002</v>
      </c>
      <c r="D1222" s="105">
        <v>38.275849801500001</v>
      </c>
      <c r="E1222" s="105">
        <v>-121.96167</v>
      </c>
      <c r="F1222" s="105" t="s">
        <v>4560</v>
      </c>
      <c r="G1222" s="105" t="s">
        <v>4545</v>
      </c>
      <c r="H1222" s="105" t="s">
        <v>4582</v>
      </c>
      <c r="I1222" s="105" t="s">
        <v>4547</v>
      </c>
      <c r="J1222" s="105" t="s">
        <v>7542</v>
      </c>
      <c r="K1222" s="105">
        <v>101660727</v>
      </c>
      <c r="L1222" s="105" t="s">
        <v>5757</v>
      </c>
      <c r="M1222" s="105" t="s">
        <v>4457</v>
      </c>
      <c r="N1222" s="105" t="s">
        <v>4453</v>
      </c>
      <c r="O1222" s="105" t="s">
        <v>4563</v>
      </c>
      <c r="P1222" s="105" t="s">
        <v>1964</v>
      </c>
      <c r="Q1222" s="105">
        <v>43016</v>
      </c>
      <c r="R1222" s="105">
        <v>0.99375000000000002</v>
      </c>
      <c r="S1222" s="105" t="s">
        <v>4937</v>
      </c>
      <c r="T1222" s="105" t="s">
        <v>3576</v>
      </c>
      <c r="U1222" s="105" t="s">
        <v>3576</v>
      </c>
      <c r="V1222" s="105" t="s">
        <v>3576</v>
      </c>
      <c r="W1222" s="105" t="s">
        <v>4360</v>
      </c>
      <c r="X1222" s="105"/>
      <c r="Y1222" s="105" t="s">
        <v>4571</v>
      </c>
      <c r="Z1222" s="105" t="s">
        <v>7543</v>
      </c>
      <c r="AA1222" s="105">
        <f t="shared" si="190"/>
        <v>2017</v>
      </c>
      <c r="AB1222" s="105">
        <f t="shared" si="191"/>
        <v>10</v>
      </c>
      <c r="AC1222" s="105">
        <f t="shared" si="192"/>
        <v>8</v>
      </c>
      <c r="AD1222" s="105">
        <f t="shared" si="193"/>
        <v>23</v>
      </c>
      <c r="AE1222" s="105">
        <f t="shared" si="194"/>
        <v>51</v>
      </c>
      <c r="AF1222" s="106" t="s">
        <v>4573</v>
      </c>
      <c r="AG1222" s="107" t="s">
        <v>3561</v>
      </c>
      <c r="AH1222" s="107" t="str">
        <f t="shared" si="189"/>
        <v>non-HFTD</v>
      </c>
      <c r="AI1222" s="107" t="s">
        <v>5291</v>
      </c>
      <c r="AJ1222" s="105" t="str">
        <f t="shared" si="195"/>
        <v>Distribution</v>
      </c>
      <c r="AK1222" s="105" t="str">
        <f t="shared" si="196"/>
        <v>non-HFTD - Distribution</v>
      </c>
      <c r="AL1222" s="105" t="str">
        <f t="shared" si="197"/>
        <v>Fire Less than 300 Acres</v>
      </c>
      <c r="AM1222" s="108" t="s">
        <v>4591</v>
      </c>
      <c r="AN1222" s="105" t="str">
        <f t="shared" si="198"/>
        <v>Equip Failure - Unknown</v>
      </c>
      <c r="AO1222" s="109" t="s">
        <v>3576</v>
      </c>
    </row>
    <row r="1223" spans="1:41" x14ac:dyDescent="0.25">
      <c r="A1223" s="105" t="s">
        <v>4544</v>
      </c>
      <c r="B1223" s="105">
        <v>43017</v>
      </c>
      <c r="C1223" s="105">
        <v>4.3055555555555562E-2</v>
      </c>
      <c r="D1223" s="105">
        <v>38.703682000000001</v>
      </c>
      <c r="E1223" s="105">
        <v>-120.67249700000001</v>
      </c>
      <c r="F1223" s="105" t="s">
        <v>4560</v>
      </c>
      <c r="G1223" s="105" t="s">
        <v>4545</v>
      </c>
      <c r="H1223" s="105" t="s">
        <v>4546</v>
      </c>
      <c r="I1223" s="105" t="s">
        <v>4547</v>
      </c>
      <c r="J1223" s="105" t="s">
        <v>5756</v>
      </c>
      <c r="K1223" s="105">
        <v>101408485</v>
      </c>
      <c r="L1223" s="105" t="s">
        <v>4360</v>
      </c>
      <c r="M1223" s="105">
        <v>21000</v>
      </c>
      <c r="N1223" s="105" t="s">
        <v>4451</v>
      </c>
      <c r="O1223" s="105" t="s">
        <v>4563</v>
      </c>
      <c r="P1223" s="105" t="s">
        <v>1964</v>
      </c>
      <c r="Q1223" s="105">
        <v>43017</v>
      </c>
      <c r="R1223" s="105">
        <v>4.3055555555555562E-2</v>
      </c>
      <c r="S1223" s="105" t="s">
        <v>4551</v>
      </c>
      <c r="T1223" s="105" t="s">
        <v>3576</v>
      </c>
      <c r="U1223" s="105" t="s">
        <v>4560</v>
      </c>
      <c r="V1223" s="105" t="s">
        <v>4553</v>
      </c>
      <c r="W1223" s="105" t="s">
        <v>5176</v>
      </c>
      <c r="X1223" s="105" t="s">
        <v>7525</v>
      </c>
      <c r="Y1223" s="105" t="s">
        <v>4721</v>
      </c>
      <c r="Z1223" s="105" t="s">
        <v>7544</v>
      </c>
      <c r="AA1223" s="105">
        <f t="shared" si="190"/>
        <v>2017</v>
      </c>
      <c r="AB1223" s="105">
        <f t="shared" si="191"/>
        <v>10</v>
      </c>
      <c r="AC1223" s="105">
        <f t="shared" si="192"/>
        <v>9</v>
      </c>
      <c r="AD1223" s="105">
        <f t="shared" si="193"/>
        <v>1</v>
      </c>
      <c r="AE1223" s="105">
        <f t="shared" si="194"/>
        <v>2</v>
      </c>
      <c r="AF1223" s="106" t="s">
        <v>7545</v>
      </c>
      <c r="AG1223" s="107" t="s">
        <v>4574</v>
      </c>
      <c r="AH1223" s="107" t="str">
        <f t="shared" si="189"/>
        <v>HFTD</v>
      </c>
      <c r="AI1223" s="107" t="s">
        <v>5291</v>
      </c>
      <c r="AJ1223" s="105" t="str">
        <f t="shared" si="195"/>
        <v>Distribution</v>
      </c>
      <c r="AK1223" s="105" t="str">
        <f t="shared" si="196"/>
        <v>HFTD - Distribution</v>
      </c>
      <c r="AL1223" s="105" t="str">
        <f t="shared" si="197"/>
        <v>Fire Less than 300 Acres</v>
      </c>
      <c r="AM1223" s="108" t="s">
        <v>4560</v>
      </c>
      <c r="AN1223" s="105" t="str">
        <f t="shared" si="198"/>
        <v>Branch (OverHanging)</v>
      </c>
      <c r="AO1223" s="109">
        <v>419843</v>
      </c>
    </row>
    <row r="1224" spans="1:41" x14ac:dyDescent="0.25">
      <c r="A1224" s="105" t="s">
        <v>4544</v>
      </c>
      <c r="B1224" s="105">
        <v>43017</v>
      </c>
      <c r="C1224" s="105">
        <v>5.0694444444444452E-2</v>
      </c>
      <c r="D1224" s="105">
        <v>38.101033999999999</v>
      </c>
      <c r="E1224" s="105">
        <v>-122.21964699999999</v>
      </c>
      <c r="F1224" s="105" t="s">
        <v>4560</v>
      </c>
      <c r="G1224" s="105" t="s">
        <v>4561</v>
      </c>
      <c r="H1224" s="105" t="s">
        <v>4546</v>
      </c>
      <c r="I1224" s="105" t="s">
        <v>4547</v>
      </c>
      <c r="J1224" s="105" t="s">
        <v>4360</v>
      </c>
      <c r="K1224" s="105">
        <v>102218775</v>
      </c>
      <c r="L1224" s="105" t="s">
        <v>5757</v>
      </c>
      <c r="M1224" s="105" t="s">
        <v>4457</v>
      </c>
      <c r="N1224" s="105" t="s">
        <v>4453</v>
      </c>
      <c r="O1224" s="105" t="s">
        <v>4563</v>
      </c>
      <c r="P1224" s="105" t="s">
        <v>4569</v>
      </c>
      <c r="Q1224" s="105" t="s">
        <v>4570</v>
      </c>
      <c r="R1224" s="105" t="s">
        <v>4570</v>
      </c>
      <c r="S1224" s="105" t="s">
        <v>4551</v>
      </c>
      <c r="T1224" s="105" t="s">
        <v>3576</v>
      </c>
      <c r="U1224" s="105" t="s">
        <v>4560</v>
      </c>
      <c r="V1224" s="105" t="s">
        <v>4553</v>
      </c>
      <c r="W1224" s="105" t="s">
        <v>5176</v>
      </c>
      <c r="X1224" s="105" t="s">
        <v>7525</v>
      </c>
      <c r="Y1224" s="105" t="s">
        <v>5859</v>
      </c>
      <c r="Z1224" s="105" t="s">
        <v>7546</v>
      </c>
      <c r="AA1224" s="105">
        <f t="shared" si="190"/>
        <v>2017</v>
      </c>
      <c r="AB1224" s="105">
        <f t="shared" si="191"/>
        <v>10</v>
      </c>
      <c r="AC1224" s="105">
        <f t="shared" si="192"/>
        <v>9</v>
      </c>
      <c r="AD1224" s="105">
        <f t="shared" si="193"/>
        <v>1</v>
      </c>
      <c r="AE1224" s="105">
        <f t="shared" si="194"/>
        <v>13</v>
      </c>
      <c r="AF1224" s="106" t="s">
        <v>7547</v>
      </c>
      <c r="AG1224" s="107" t="s">
        <v>3561</v>
      </c>
      <c r="AH1224" s="107" t="str">
        <f t="shared" ref="AH1224:AH1287" si="199">IF(AG1224="non-HFTD","non-HFTD","HFTD")</f>
        <v>non-HFTD</v>
      </c>
      <c r="AI1224" s="107" t="s">
        <v>5291</v>
      </c>
      <c r="AJ1224" s="105" t="str">
        <f t="shared" si="195"/>
        <v>Distribution</v>
      </c>
      <c r="AK1224" s="105" t="str">
        <f t="shared" si="196"/>
        <v>non-HFTD - Distribution</v>
      </c>
      <c r="AL1224" s="105" t="str">
        <f t="shared" si="197"/>
        <v>Fire Less than 300 Acres</v>
      </c>
      <c r="AM1224" s="108" t="s">
        <v>4560</v>
      </c>
      <c r="AN1224" s="105" t="str">
        <f t="shared" si="198"/>
        <v>Grow Into</v>
      </c>
      <c r="AO1224" s="109">
        <v>15824</v>
      </c>
    </row>
    <row r="1225" spans="1:41" x14ac:dyDescent="0.25">
      <c r="A1225" s="105" t="s">
        <v>4544</v>
      </c>
      <c r="B1225" s="105">
        <v>43017</v>
      </c>
      <c r="C1225" s="105">
        <v>5.9027777777777783E-2</v>
      </c>
      <c r="D1225" s="105">
        <v>38.190621</v>
      </c>
      <c r="E1225" s="105">
        <v>-121.949741</v>
      </c>
      <c r="F1225" s="105" t="s">
        <v>4560</v>
      </c>
      <c r="G1225" s="105" t="s">
        <v>4545</v>
      </c>
      <c r="H1225" s="105" t="s">
        <v>4752</v>
      </c>
      <c r="I1225" s="105" t="s">
        <v>4360</v>
      </c>
      <c r="J1225" s="105" t="s">
        <v>3576</v>
      </c>
      <c r="K1225" s="105">
        <v>101559973</v>
      </c>
      <c r="L1225" s="105" t="s">
        <v>4360</v>
      </c>
      <c r="M1225" s="105">
        <v>21000</v>
      </c>
      <c r="N1225" s="105" t="s">
        <v>4453</v>
      </c>
      <c r="O1225" s="105" t="s">
        <v>4563</v>
      </c>
      <c r="P1225" s="105" t="s">
        <v>1964</v>
      </c>
      <c r="Q1225" s="105">
        <v>43017</v>
      </c>
      <c r="R1225" s="105">
        <v>5.9027777777777783E-2</v>
      </c>
      <c r="S1225" s="105" t="s">
        <v>4588</v>
      </c>
      <c r="T1225" s="105" t="s">
        <v>4456</v>
      </c>
      <c r="U1225" s="105" t="s">
        <v>3576</v>
      </c>
      <c r="V1225" s="105" t="s">
        <v>3576</v>
      </c>
      <c r="W1225" s="105" t="s">
        <v>4360</v>
      </c>
      <c r="X1225" s="105"/>
      <c r="Y1225" s="105" t="s">
        <v>4555</v>
      </c>
      <c r="Z1225" s="105" t="s">
        <v>7548</v>
      </c>
      <c r="AA1225" s="105">
        <f t="shared" si="190"/>
        <v>2017</v>
      </c>
      <c r="AB1225" s="105">
        <f t="shared" si="191"/>
        <v>10</v>
      </c>
      <c r="AC1225" s="105">
        <f t="shared" si="192"/>
        <v>9</v>
      </c>
      <c r="AD1225" s="105">
        <f t="shared" si="193"/>
        <v>1</v>
      </c>
      <c r="AE1225" s="105">
        <f t="shared" si="194"/>
        <v>25</v>
      </c>
      <c r="AF1225" s="106" t="s">
        <v>7549</v>
      </c>
      <c r="AG1225" s="107" t="s">
        <v>3561</v>
      </c>
      <c r="AH1225" s="107" t="str">
        <f t="shared" si="199"/>
        <v>non-HFTD</v>
      </c>
      <c r="AI1225" s="107" t="s">
        <v>5291</v>
      </c>
      <c r="AJ1225" s="105" t="str">
        <f t="shared" si="195"/>
        <v>Distribution</v>
      </c>
      <c r="AK1225" s="105" t="str">
        <f t="shared" si="196"/>
        <v>non-HFTD - Distribution</v>
      </c>
      <c r="AL1225" s="105" t="str">
        <f t="shared" si="197"/>
        <v>Fire Less than 300 Acres</v>
      </c>
      <c r="AM1225" s="108" t="s">
        <v>4591</v>
      </c>
      <c r="AN1225" s="105" t="str">
        <f t="shared" si="198"/>
        <v>Pole</v>
      </c>
      <c r="AO1225" s="109">
        <v>59416</v>
      </c>
    </row>
    <row r="1226" spans="1:41" x14ac:dyDescent="0.25">
      <c r="A1226" s="105" t="s">
        <v>4544</v>
      </c>
      <c r="B1226" s="105">
        <v>43017</v>
      </c>
      <c r="C1226" s="105">
        <v>6.1805555555555558E-2</v>
      </c>
      <c r="D1226" s="105">
        <v>37.841565000000003</v>
      </c>
      <c r="E1226" s="105">
        <v>-121.958265</v>
      </c>
      <c r="F1226" s="105" t="s">
        <v>4560</v>
      </c>
      <c r="G1226" s="105" t="s">
        <v>4561</v>
      </c>
      <c r="H1226" s="105" t="s">
        <v>6501</v>
      </c>
      <c r="I1226" s="105" t="s">
        <v>4547</v>
      </c>
      <c r="J1226" s="105" t="s">
        <v>4360</v>
      </c>
      <c r="K1226" s="105">
        <v>100501933</v>
      </c>
      <c r="L1226" s="105" t="s">
        <v>5757</v>
      </c>
      <c r="M1226" s="105" t="s">
        <v>4457</v>
      </c>
      <c r="N1226" s="105" t="s">
        <v>4453</v>
      </c>
      <c r="O1226" s="105" t="s">
        <v>4563</v>
      </c>
      <c r="P1226" s="105" t="s">
        <v>1964</v>
      </c>
      <c r="Q1226" s="105">
        <v>43017</v>
      </c>
      <c r="R1226" s="105">
        <v>6.1805555555555558E-2</v>
      </c>
      <c r="S1226" s="105" t="s">
        <v>4588</v>
      </c>
      <c r="T1226" s="105" t="s">
        <v>4453</v>
      </c>
      <c r="U1226" s="105" t="s">
        <v>3576</v>
      </c>
      <c r="V1226" s="105" t="s">
        <v>3576</v>
      </c>
      <c r="W1226" s="105" t="s">
        <v>4360</v>
      </c>
      <c r="X1226" s="105"/>
      <c r="Y1226" s="105" t="s">
        <v>4571</v>
      </c>
      <c r="Z1226" s="105" t="s">
        <v>7550</v>
      </c>
      <c r="AA1226" s="105">
        <f t="shared" si="190"/>
        <v>2017</v>
      </c>
      <c r="AB1226" s="105">
        <f t="shared" si="191"/>
        <v>10</v>
      </c>
      <c r="AC1226" s="105">
        <f t="shared" si="192"/>
        <v>9</v>
      </c>
      <c r="AD1226" s="105">
        <f t="shared" si="193"/>
        <v>1</v>
      </c>
      <c r="AE1226" s="105">
        <f t="shared" si="194"/>
        <v>29</v>
      </c>
      <c r="AF1226" s="106" t="s">
        <v>4573</v>
      </c>
      <c r="AG1226" s="107" t="s">
        <v>3561</v>
      </c>
      <c r="AH1226" s="107" t="str">
        <f t="shared" si="199"/>
        <v>non-HFTD</v>
      </c>
      <c r="AI1226" s="107" t="s">
        <v>5291</v>
      </c>
      <c r="AJ1226" s="105" t="str">
        <f t="shared" si="195"/>
        <v>Distribution</v>
      </c>
      <c r="AK1226" s="105" t="str">
        <f t="shared" si="196"/>
        <v>non-HFTD - Distribution</v>
      </c>
      <c r="AL1226" s="105" t="str">
        <f t="shared" si="197"/>
        <v>Fire Less than 300 Acres</v>
      </c>
      <c r="AM1226" s="108" t="s">
        <v>4591</v>
      </c>
      <c r="AN1226" s="105" t="str">
        <f t="shared" si="198"/>
        <v>Conductor</v>
      </c>
      <c r="AO1226" s="109" t="s">
        <v>3576</v>
      </c>
    </row>
    <row r="1227" spans="1:41" x14ac:dyDescent="0.25">
      <c r="A1227" s="105" t="s">
        <v>4544</v>
      </c>
      <c r="B1227" s="105">
        <v>43017</v>
      </c>
      <c r="C1227" s="105">
        <v>7.2916666666666671E-2</v>
      </c>
      <c r="D1227" s="105">
        <v>38.857553299999999</v>
      </c>
      <c r="E1227" s="105">
        <v>-122.722065</v>
      </c>
      <c r="F1227" s="105" t="s">
        <v>4560</v>
      </c>
      <c r="G1227" s="105" t="s">
        <v>4545</v>
      </c>
      <c r="H1227" s="105" t="s">
        <v>4546</v>
      </c>
      <c r="I1227" s="105" t="s">
        <v>4547</v>
      </c>
      <c r="J1227" s="105" t="s">
        <v>7551</v>
      </c>
      <c r="K1227" s="105">
        <v>103570679</v>
      </c>
      <c r="L1227" s="105" t="s">
        <v>4360</v>
      </c>
      <c r="M1227" s="105">
        <v>12000</v>
      </c>
      <c r="N1227" s="105" t="s">
        <v>4453</v>
      </c>
      <c r="O1227" s="105" t="s">
        <v>4563</v>
      </c>
      <c r="P1227" s="105" t="s">
        <v>1964</v>
      </c>
      <c r="Q1227" s="105">
        <v>43017</v>
      </c>
      <c r="R1227" s="105">
        <v>7.2916666666666671E-2</v>
      </c>
      <c r="S1227" s="105" t="s">
        <v>4551</v>
      </c>
      <c r="T1227" s="105" t="s">
        <v>3576</v>
      </c>
      <c r="U1227" s="105" t="s">
        <v>4560</v>
      </c>
      <c r="V1227" s="105" t="s">
        <v>4553</v>
      </c>
      <c r="W1227" s="105" t="s">
        <v>5176</v>
      </c>
      <c r="X1227" s="105" t="s">
        <v>7525</v>
      </c>
      <c r="Y1227" s="105" t="s">
        <v>4555</v>
      </c>
      <c r="Z1227" s="105" t="s">
        <v>7552</v>
      </c>
      <c r="AA1227" s="105">
        <f t="shared" si="190"/>
        <v>2017</v>
      </c>
      <c r="AB1227" s="105">
        <f t="shared" si="191"/>
        <v>10</v>
      </c>
      <c r="AC1227" s="105">
        <f t="shared" si="192"/>
        <v>9</v>
      </c>
      <c r="AD1227" s="105">
        <f t="shared" si="193"/>
        <v>1</v>
      </c>
      <c r="AE1227" s="105">
        <f t="shared" si="194"/>
        <v>45</v>
      </c>
      <c r="AF1227" s="106" t="s">
        <v>7553</v>
      </c>
      <c r="AG1227" s="107" t="s">
        <v>4574</v>
      </c>
      <c r="AH1227" s="107" t="str">
        <f t="shared" si="199"/>
        <v>HFTD</v>
      </c>
      <c r="AI1227" s="107" t="s">
        <v>5291</v>
      </c>
      <c r="AJ1227" s="105" t="str">
        <f t="shared" si="195"/>
        <v>Distribution</v>
      </c>
      <c r="AK1227" s="105" t="str">
        <f t="shared" si="196"/>
        <v>HFTD - Distribution</v>
      </c>
      <c r="AL1227" s="105" t="str">
        <f t="shared" si="197"/>
        <v>Fire Less than 300 Acres</v>
      </c>
      <c r="AM1227" s="108" t="s">
        <v>4560</v>
      </c>
      <c r="AN1227" s="105" t="str">
        <f t="shared" si="198"/>
        <v>Other/Unknown</v>
      </c>
      <c r="AO1227" s="109">
        <v>219653</v>
      </c>
    </row>
    <row r="1228" spans="1:41" x14ac:dyDescent="0.25">
      <c r="A1228" s="105" t="s">
        <v>4544</v>
      </c>
      <c r="B1228" s="105">
        <v>43017</v>
      </c>
      <c r="C1228" s="105">
        <v>0.10208333333333335</v>
      </c>
      <c r="D1228" s="105">
        <v>37.729313300000001</v>
      </c>
      <c r="E1228" s="105">
        <v>-122.13782999999999</v>
      </c>
      <c r="F1228" s="105" t="s">
        <v>4560</v>
      </c>
      <c r="G1228" s="105" t="s">
        <v>4561</v>
      </c>
      <c r="H1228" s="105" t="s">
        <v>4546</v>
      </c>
      <c r="I1228" s="105" t="s">
        <v>4547</v>
      </c>
      <c r="J1228" s="105" t="s">
        <v>4360</v>
      </c>
      <c r="K1228" s="105">
        <v>100903727</v>
      </c>
      <c r="L1228" s="105" t="s">
        <v>5757</v>
      </c>
      <c r="M1228" s="105">
        <v>12000</v>
      </c>
      <c r="N1228" s="105" t="s">
        <v>4453</v>
      </c>
      <c r="O1228" s="105" t="s">
        <v>4563</v>
      </c>
      <c r="P1228" s="105" t="s">
        <v>1964</v>
      </c>
      <c r="Q1228" s="105">
        <v>43017</v>
      </c>
      <c r="R1228" s="105">
        <v>0.10208333333333335</v>
      </c>
      <c r="S1228" s="105" t="s">
        <v>4588</v>
      </c>
      <c r="T1228" s="105" t="s">
        <v>4453</v>
      </c>
      <c r="U1228" s="105" t="s">
        <v>3576</v>
      </c>
      <c r="V1228" s="105" t="s">
        <v>3576</v>
      </c>
      <c r="W1228" s="105" t="s">
        <v>4360</v>
      </c>
      <c r="X1228" s="105"/>
      <c r="Y1228" s="105" t="s">
        <v>4576</v>
      </c>
      <c r="Z1228" s="105" t="s">
        <v>7554</v>
      </c>
      <c r="AA1228" s="105">
        <f t="shared" si="190"/>
        <v>2017</v>
      </c>
      <c r="AB1228" s="105">
        <f t="shared" si="191"/>
        <v>10</v>
      </c>
      <c r="AC1228" s="105">
        <f t="shared" si="192"/>
        <v>9</v>
      </c>
      <c r="AD1228" s="105">
        <f t="shared" si="193"/>
        <v>2</v>
      </c>
      <c r="AE1228" s="105">
        <f t="shared" si="194"/>
        <v>27</v>
      </c>
      <c r="AF1228" s="106" t="s">
        <v>7555</v>
      </c>
      <c r="AG1228" s="107" t="s">
        <v>3561</v>
      </c>
      <c r="AH1228" s="107" t="str">
        <f t="shared" si="199"/>
        <v>non-HFTD</v>
      </c>
      <c r="AI1228" s="107" t="s">
        <v>4558</v>
      </c>
      <c r="AJ1228" s="105" t="str">
        <f t="shared" si="195"/>
        <v>Distribution</v>
      </c>
      <c r="AK1228" s="105" t="str">
        <f t="shared" si="196"/>
        <v>non-HFTD - Distribution</v>
      </c>
      <c r="AL1228" s="105" t="str">
        <f t="shared" si="197"/>
        <v>Fire Less than 300 Acres</v>
      </c>
      <c r="AM1228" s="108" t="s">
        <v>4591</v>
      </c>
      <c r="AN1228" s="105" t="str">
        <f t="shared" si="198"/>
        <v>Conductor</v>
      </c>
      <c r="AO1228" s="109">
        <v>376540</v>
      </c>
    </row>
    <row r="1229" spans="1:41" x14ac:dyDescent="0.25">
      <c r="A1229" s="105" t="s">
        <v>4544</v>
      </c>
      <c r="B1229" s="105">
        <v>43017</v>
      </c>
      <c r="C1229" s="105">
        <v>0.19166666666666665</v>
      </c>
      <c r="D1229" s="105">
        <v>38.264279999999999</v>
      </c>
      <c r="E1229" s="105">
        <v>-122.04877</v>
      </c>
      <c r="F1229" s="105" t="s">
        <v>4560</v>
      </c>
      <c r="G1229" s="105" t="s">
        <v>4561</v>
      </c>
      <c r="H1229" s="105" t="s">
        <v>6501</v>
      </c>
      <c r="I1229" s="105" t="s">
        <v>4547</v>
      </c>
      <c r="J1229" s="105" t="s">
        <v>7556</v>
      </c>
      <c r="K1229" s="105">
        <v>101660707</v>
      </c>
      <c r="L1229" s="105" t="s">
        <v>4360</v>
      </c>
      <c r="M1229" s="105" t="s">
        <v>4457</v>
      </c>
      <c r="N1229" s="105" t="s">
        <v>4453</v>
      </c>
      <c r="O1229" s="105" t="s">
        <v>4563</v>
      </c>
      <c r="P1229" s="105" t="s">
        <v>1964</v>
      </c>
      <c r="Q1229" s="105">
        <v>43017</v>
      </c>
      <c r="R1229" s="105">
        <v>0.19166666666666665</v>
      </c>
      <c r="S1229" s="105" t="s">
        <v>4551</v>
      </c>
      <c r="T1229" s="105" t="s">
        <v>3576</v>
      </c>
      <c r="U1229" s="105" t="s">
        <v>4560</v>
      </c>
      <c r="V1229" s="105" t="s">
        <v>4553</v>
      </c>
      <c r="W1229" s="105" t="s">
        <v>5176</v>
      </c>
      <c r="X1229" s="105" t="s">
        <v>7525</v>
      </c>
      <c r="Y1229" s="105" t="s">
        <v>4721</v>
      </c>
      <c r="Z1229" s="105" t="s">
        <v>7557</v>
      </c>
      <c r="AA1229" s="105">
        <f t="shared" si="190"/>
        <v>2017</v>
      </c>
      <c r="AB1229" s="105">
        <f t="shared" si="191"/>
        <v>10</v>
      </c>
      <c r="AC1229" s="105">
        <f t="shared" si="192"/>
        <v>9</v>
      </c>
      <c r="AD1229" s="105">
        <f t="shared" si="193"/>
        <v>4</v>
      </c>
      <c r="AE1229" s="105">
        <f t="shared" si="194"/>
        <v>36</v>
      </c>
      <c r="AF1229" s="106" t="s">
        <v>7558</v>
      </c>
      <c r="AG1229" s="107" t="s">
        <v>3561</v>
      </c>
      <c r="AH1229" s="107" t="str">
        <f t="shared" si="199"/>
        <v>non-HFTD</v>
      </c>
      <c r="AI1229" s="107" t="s">
        <v>5291</v>
      </c>
      <c r="AJ1229" s="105" t="str">
        <f t="shared" si="195"/>
        <v>Distribution</v>
      </c>
      <c r="AK1229" s="105" t="str">
        <f t="shared" si="196"/>
        <v>non-HFTD - Distribution</v>
      </c>
      <c r="AL1229" s="105" t="str">
        <f t="shared" si="197"/>
        <v>Fire Less than 300 Acres</v>
      </c>
      <c r="AM1229" s="108" t="s">
        <v>4560</v>
      </c>
      <c r="AN1229" s="105" t="str">
        <f t="shared" si="198"/>
        <v>Branch (OverHanging)</v>
      </c>
      <c r="AO1229" s="109">
        <v>16160</v>
      </c>
    </row>
    <row r="1230" spans="1:41" x14ac:dyDescent="0.25">
      <c r="A1230" s="105" t="s">
        <v>4544</v>
      </c>
      <c r="B1230" s="105">
        <v>43017</v>
      </c>
      <c r="C1230" s="105">
        <v>0.50347222222222221</v>
      </c>
      <c r="D1230" s="105">
        <v>35.406720999999997</v>
      </c>
      <c r="E1230" s="105">
        <v>-118.96231299999999</v>
      </c>
      <c r="F1230" s="105" t="s">
        <v>4560</v>
      </c>
      <c r="G1230" s="105" t="s">
        <v>4561</v>
      </c>
      <c r="H1230" s="105" t="s">
        <v>6501</v>
      </c>
      <c r="I1230" s="105" t="s">
        <v>4621</v>
      </c>
      <c r="J1230" s="105" t="s">
        <v>3576</v>
      </c>
      <c r="K1230" s="105">
        <v>100252698</v>
      </c>
      <c r="L1230" s="105" t="s">
        <v>5757</v>
      </c>
      <c r="M1230" s="105" t="s">
        <v>4457</v>
      </c>
      <c r="N1230" s="105" t="s">
        <v>4453</v>
      </c>
      <c r="O1230" s="105" t="s">
        <v>4563</v>
      </c>
      <c r="P1230" s="105" t="s">
        <v>1964</v>
      </c>
      <c r="Q1230" s="105">
        <v>43017</v>
      </c>
      <c r="R1230" s="105">
        <v>0.50347222222222221</v>
      </c>
      <c r="S1230" s="105" t="s">
        <v>4588</v>
      </c>
      <c r="T1230" s="105" t="s">
        <v>4454</v>
      </c>
      <c r="U1230" s="105" t="s">
        <v>3576</v>
      </c>
      <c r="V1230" s="105" t="s">
        <v>3576</v>
      </c>
      <c r="W1230" s="105" t="s">
        <v>4360</v>
      </c>
      <c r="X1230" s="105"/>
      <c r="Y1230" s="105" t="s">
        <v>4555</v>
      </c>
      <c r="Z1230" s="105" t="s">
        <v>7559</v>
      </c>
      <c r="AA1230" s="105">
        <f t="shared" si="190"/>
        <v>2017</v>
      </c>
      <c r="AB1230" s="105">
        <f t="shared" si="191"/>
        <v>10</v>
      </c>
      <c r="AC1230" s="105">
        <f t="shared" si="192"/>
        <v>9</v>
      </c>
      <c r="AD1230" s="105">
        <f t="shared" si="193"/>
        <v>12</v>
      </c>
      <c r="AE1230" s="105">
        <f t="shared" si="194"/>
        <v>5</v>
      </c>
      <c r="AF1230" s="106" t="s">
        <v>7560</v>
      </c>
      <c r="AG1230" s="107" t="s">
        <v>3561</v>
      </c>
      <c r="AH1230" s="107" t="str">
        <f t="shared" si="199"/>
        <v>non-HFTD</v>
      </c>
      <c r="AI1230" s="107" t="s">
        <v>4558</v>
      </c>
      <c r="AJ1230" s="105" t="str">
        <f t="shared" si="195"/>
        <v>Distribution</v>
      </c>
      <c r="AK1230" s="105" t="str">
        <f t="shared" si="196"/>
        <v>non-HFTD - Distribution</v>
      </c>
      <c r="AL1230" s="105" t="str">
        <f t="shared" si="197"/>
        <v>Fire Less than 300 Acres</v>
      </c>
      <c r="AM1230" s="108" t="s">
        <v>4591</v>
      </c>
      <c r="AN1230" s="105" t="str">
        <f t="shared" si="198"/>
        <v>Splice/Clamp/Connector</v>
      </c>
      <c r="AO1230" s="109">
        <v>2079</v>
      </c>
    </row>
    <row r="1231" spans="1:41" x14ac:dyDescent="0.25">
      <c r="A1231" s="105" t="s">
        <v>4544</v>
      </c>
      <c r="B1231" s="105">
        <v>43018</v>
      </c>
      <c r="C1231" s="105">
        <v>0.56666666666666665</v>
      </c>
      <c r="D1231" s="105">
        <v>38.930981699999997</v>
      </c>
      <c r="E1231" s="105">
        <v>-123.30234830000001</v>
      </c>
      <c r="F1231" s="105" t="s">
        <v>4560</v>
      </c>
      <c r="G1231" s="105" t="s">
        <v>4545</v>
      </c>
      <c r="H1231" s="105" t="s">
        <v>6501</v>
      </c>
      <c r="I1231" s="105" t="s">
        <v>4621</v>
      </c>
      <c r="J1231" s="105" t="s">
        <v>3576</v>
      </c>
      <c r="K1231" s="105">
        <v>102214553</v>
      </c>
      <c r="L1231" s="105" t="s">
        <v>4360</v>
      </c>
      <c r="M1231" s="105" t="s">
        <v>4457</v>
      </c>
      <c r="N1231" s="105" t="s">
        <v>4453</v>
      </c>
      <c r="O1231" s="105" t="s">
        <v>4563</v>
      </c>
      <c r="P1231" s="105" t="s">
        <v>1964</v>
      </c>
      <c r="Q1231" s="105">
        <v>43018</v>
      </c>
      <c r="R1231" s="105">
        <v>0.56666666666666665</v>
      </c>
      <c r="S1231" s="105" t="s">
        <v>4551</v>
      </c>
      <c r="T1231" s="105" t="s">
        <v>3576</v>
      </c>
      <c r="U1231" s="105" t="s">
        <v>4560</v>
      </c>
      <c r="V1231" s="105" t="s">
        <v>4553</v>
      </c>
      <c r="W1231" s="105" t="s">
        <v>4360</v>
      </c>
      <c r="X1231" s="105"/>
      <c r="Y1231" s="105" t="s">
        <v>4571</v>
      </c>
      <c r="Z1231" s="105" t="s">
        <v>7561</v>
      </c>
      <c r="AA1231" s="105">
        <f t="shared" si="190"/>
        <v>2017</v>
      </c>
      <c r="AB1231" s="105">
        <f t="shared" si="191"/>
        <v>10</v>
      </c>
      <c r="AC1231" s="105">
        <f t="shared" si="192"/>
        <v>10</v>
      </c>
      <c r="AD1231" s="105">
        <f t="shared" si="193"/>
        <v>13</v>
      </c>
      <c r="AE1231" s="105">
        <f t="shared" si="194"/>
        <v>36</v>
      </c>
      <c r="AF1231" s="106" t="s">
        <v>4573</v>
      </c>
      <c r="AG1231" s="107" t="s">
        <v>4596</v>
      </c>
      <c r="AH1231" s="107" t="str">
        <f t="shared" si="199"/>
        <v>HFTD</v>
      </c>
      <c r="AI1231" s="107" t="s">
        <v>4558</v>
      </c>
      <c r="AJ1231" s="105" t="str">
        <f t="shared" si="195"/>
        <v>Distribution</v>
      </c>
      <c r="AK1231" s="105" t="str">
        <f t="shared" si="196"/>
        <v>HFTD - Distribution</v>
      </c>
      <c r="AL1231" s="105" t="str">
        <f t="shared" si="197"/>
        <v>Fire Less than 300 Acres</v>
      </c>
      <c r="AM1231" s="108" t="s">
        <v>4560</v>
      </c>
      <c r="AN1231" s="105" t="str">
        <f t="shared" si="198"/>
        <v>Other/Unknown</v>
      </c>
      <c r="AO1231" s="109" t="s">
        <v>3576</v>
      </c>
    </row>
    <row r="1232" spans="1:41" x14ac:dyDescent="0.25">
      <c r="A1232" s="105" t="s">
        <v>4544</v>
      </c>
      <c r="B1232" s="105">
        <v>43018</v>
      </c>
      <c r="C1232" s="105">
        <v>0.67847222222222225</v>
      </c>
      <c r="D1232" s="105">
        <v>38.314776000000002</v>
      </c>
      <c r="E1232" s="105">
        <v>-122.706728</v>
      </c>
      <c r="F1232" s="105" t="s">
        <v>4560</v>
      </c>
      <c r="G1232" s="105" t="s">
        <v>4561</v>
      </c>
      <c r="H1232" s="105" t="s">
        <v>4582</v>
      </c>
      <c r="I1232" s="105" t="s">
        <v>4360</v>
      </c>
      <c r="J1232" s="105" t="s">
        <v>3576</v>
      </c>
      <c r="K1232" s="105">
        <v>101996286</v>
      </c>
      <c r="L1232" s="105" t="s">
        <v>5757</v>
      </c>
      <c r="M1232" s="105" t="s">
        <v>4457</v>
      </c>
      <c r="N1232" s="105" t="s">
        <v>4453</v>
      </c>
      <c r="O1232" s="105" t="s">
        <v>4563</v>
      </c>
      <c r="P1232" s="105" t="s">
        <v>1964</v>
      </c>
      <c r="Q1232" s="105">
        <v>43018</v>
      </c>
      <c r="R1232" s="105">
        <v>0.67847222222222225</v>
      </c>
      <c r="S1232" s="105" t="s">
        <v>4588</v>
      </c>
      <c r="T1232" s="105" t="s">
        <v>4453</v>
      </c>
      <c r="U1232" s="105" t="s">
        <v>3576</v>
      </c>
      <c r="V1232" s="105" t="s">
        <v>3576</v>
      </c>
      <c r="W1232" s="105" t="s">
        <v>4360</v>
      </c>
      <c r="X1232" s="105"/>
      <c r="Y1232" s="105" t="s">
        <v>4571</v>
      </c>
      <c r="Z1232" s="105" t="s">
        <v>7562</v>
      </c>
      <c r="AA1232" s="105">
        <f t="shared" si="190"/>
        <v>2017</v>
      </c>
      <c r="AB1232" s="105">
        <f t="shared" si="191"/>
        <v>10</v>
      </c>
      <c r="AC1232" s="105">
        <f t="shared" si="192"/>
        <v>10</v>
      </c>
      <c r="AD1232" s="105">
        <f t="shared" si="193"/>
        <v>16</v>
      </c>
      <c r="AE1232" s="105">
        <f t="shared" si="194"/>
        <v>17</v>
      </c>
      <c r="AF1232" s="106" t="s">
        <v>4573</v>
      </c>
      <c r="AG1232" s="107" t="s">
        <v>3561</v>
      </c>
      <c r="AH1232" s="107" t="str">
        <f t="shared" si="199"/>
        <v>non-HFTD</v>
      </c>
      <c r="AI1232" s="107" t="s">
        <v>4558</v>
      </c>
      <c r="AJ1232" s="105" t="str">
        <f t="shared" si="195"/>
        <v>Distribution</v>
      </c>
      <c r="AK1232" s="105" t="str">
        <f t="shared" si="196"/>
        <v>non-HFTD - Distribution</v>
      </c>
      <c r="AL1232" s="105" t="str">
        <f t="shared" si="197"/>
        <v>Fire Less than 300 Acres</v>
      </c>
      <c r="AM1232" s="108" t="s">
        <v>4591</v>
      </c>
      <c r="AN1232" s="105" t="str">
        <f t="shared" si="198"/>
        <v>Conductor</v>
      </c>
      <c r="AO1232" s="109" t="s">
        <v>3576</v>
      </c>
    </row>
    <row r="1233" spans="1:41" x14ac:dyDescent="0.25">
      <c r="A1233" s="105" t="s">
        <v>4544</v>
      </c>
      <c r="B1233" s="105">
        <v>43018</v>
      </c>
      <c r="C1233" s="105">
        <v>0.68680555555555556</v>
      </c>
      <c r="D1233" s="105">
        <v>37.255910999999998</v>
      </c>
      <c r="E1233" s="105">
        <v>-121.958623</v>
      </c>
      <c r="F1233" s="105" t="s">
        <v>4560</v>
      </c>
      <c r="G1233" s="105" t="s">
        <v>4561</v>
      </c>
      <c r="H1233" s="105" t="s">
        <v>4546</v>
      </c>
      <c r="I1233" s="105" t="s">
        <v>4547</v>
      </c>
      <c r="J1233" s="105" t="s">
        <v>4360</v>
      </c>
      <c r="K1233" s="105">
        <v>100542800</v>
      </c>
      <c r="L1233" s="105" t="s">
        <v>6544</v>
      </c>
      <c r="M1233" s="105">
        <v>12000</v>
      </c>
      <c r="N1233" s="105" t="s">
        <v>4453</v>
      </c>
      <c r="O1233" s="105" t="s">
        <v>4563</v>
      </c>
      <c r="P1233" s="105" t="s">
        <v>1964</v>
      </c>
      <c r="Q1233" s="105">
        <v>43018</v>
      </c>
      <c r="R1233" s="105">
        <v>0.68680555555555556</v>
      </c>
      <c r="S1233" s="105" t="s">
        <v>4588</v>
      </c>
      <c r="T1233" s="105" t="s">
        <v>4453</v>
      </c>
      <c r="U1233" s="105" t="s">
        <v>3576</v>
      </c>
      <c r="V1233" s="105" t="s">
        <v>3576</v>
      </c>
      <c r="W1233" s="105" t="s">
        <v>4360</v>
      </c>
      <c r="X1233" s="105"/>
      <c r="Y1233" s="105" t="s">
        <v>4555</v>
      </c>
      <c r="Z1233" s="105" t="s">
        <v>7563</v>
      </c>
      <c r="AA1233" s="105">
        <f t="shared" si="190"/>
        <v>2017</v>
      </c>
      <c r="AB1233" s="105">
        <f t="shared" si="191"/>
        <v>10</v>
      </c>
      <c r="AC1233" s="105">
        <f t="shared" si="192"/>
        <v>10</v>
      </c>
      <c r="AD1233" s="105">
        <f t="shared" si="193"/>
        <v>16</v>
      </c>
      <c r="AE1233" s="105">
        <f t="shared" si="194"/>
        <v>29</v>
      </c>
      <c r="AF1233" s="106" t="s">
        <v>7564</v>
      </c>
      <c r="AG1233" s="107" t="s">
        <v>3561</v>
      </c>
      <c r="AH1233" s="107" t="str">
        <f t="shared" si="199"/>
        <v>non-HFTD</v>
      </c>
      <c r="AI1233" s="107" t="s">
        <v>4558</v>
      </c>
      <c r="AJ1233" s="105" t="str">
        <f t="shared" si="195"/>
        <v>Distribution</v>
      </c>
      <c r="AK1233" s="105" t="str">
        <f t="shared" si="196"/>
        <v>non-HFTD - Distribution</v>
      </c>
      <c r="AL1233" s="105" t="str">
        <f t="shared" si="197"/>
        <v>Fire Less than 300 Acres</v>
      </c>
      <c r="AM1233" s="108" t="s">
        <v>4591</v>
      </c>
      <c r="AN1233" s="105" t="str">
        <f t="shared" si="198"/>
        <v>Conductor</v>
      </c>
      <c r="AO1233" s="109">
        <v>235299</v>
      </c>
    </row>
    <row r="1234" spans="1:41" x14ac:dyDescent="0.25">
      <c r="A1234" s="105" t="s">
        <v>4544</v>
      </c>
      <c r="B1234" s="105">
        <v>43019</v>
      </c>
      <c r="C1234" s="105">
        <v>0.49791666666666662</v>
      </c>
      <c r="D1234" s="105">
        <v>38.501533000000002</v>
      </c>
      <c r="E1234" s="105">
        <v>-123.02366499999999</v>
      </c>
      <c r="F1234" s="105" t="s">
        <v>4560</v>
      </c>
      <c r="G1234" s="105" t="s">
        <v>4545</v>
      </c>
      <c r="H1234" s="105" t="s">
        <v>6501</v>
      </c>
      <c r="I1234" s="105" t="s">
        <v>4547</v>
      </c>
      <c r="J1234" s="105" t="s">
        <v>4360</v>
      </c>
      <c r="K1234" s="105">
        <v>101974930</v>
      </c>
      <c r="L1234" s="105" t="s">
        <v>4360</v>
      </c>
      <c r="M1234" s="105">
        <v>12000</v>
      </c>
      <c r="N1234" s="105" t="s">
        <v>4453</v>
      </c>
      <c r="O1234" s="105" t="s">
        <v>4563</v>
      </c>
      <c r="P1234" s="105" t="s">
        <v>1964</v>
      </c>
      <c r="Q1234" s="105">
        <v>43019</v>
      </c>
      <c r="R1234" s="105">
        <v>0.49791666666666662</v>
      </c>
      <c r="S1234" s="105" t="s">
        <v>4551</v>
      </c>
      <c r="T1234" s="105" t="s">
        <v>3576</v>
      </c>
      <c r="U1234" s="105" t="s">
        <v>4560</v>
      </c>
      <c r="V1234" s="105" t="s">
        <v>4553</v>
      </c>
      <c r="W1234" s="105" t="s">
        <v>4360</v>
      </c>
      <c r="X1234" s="105"/>
      <c r="Y1234" s="105" t="s">
        <v>4555</v>
      </c>
      <c r="Z1234" s="105" t="s">
        <v>7565</v>
      </c>
      <c r="AA1234" s="105">
        <f t="shared" si="190"/>
        <v>2017</v>
      </c>
      <c r="AB1234" s="105">
        <f t="shared" si="191"/>
        <v>10</v>
      </c>
      <c r="AC1234" s="105">
        <f t="shared" si="192"/>
        <v>11</v>
      </c>
      <c r="AD1234" s="105">
        <f t="shared" si="193"/>
        <v>11</v>
      </c>
      <c r="AE1234" s="105">
        <f t="shared" si="194"/>
        <v>57</v>
      </c>
      <c r="AF1234" s="106" t="s">
        <v>7566</v>
      </c>
      <c r="AG1234" s="107" t="s">
        <v>4574</v>
      </c>
      <c r="AH1234" s="107" t="str">
        <f t="shared" si="199"/>
        <v>HFTD</v>
      </c>
      <c r="AI1234" s="107" t="s">
        <v>4558</v>
      </c>
      <c r="AJ1234" s="105" t="str">
        <f t="shared" si="195"/>
        <v>Distribution</v>
      </c>
      <c r="AK1234" s="105" t="str">
        <f t="shared" si="196"/>
        <v>HFTD - Distribution</v>
      </c>
      <c r="AL1234" s="105" t="str">
        <f t="shared" si="197"/>
        <v>Fire Less than 300 Acres</v>
      </c>
      <c r="AM1234" s="108" t="s">
        <v>4560</v>
      </c>
      <c r="AN1234" s="105" t="str">
        <f t="shared" si="198"/>
        <v>Other/Unknown</v>
      </c>
      <c r="AO1234" s="109">
        <v>226925</v>
      </c>
    </row>
    <row r="1235" spans="1:41" x14ac:dyDescent="0.25">
      <c r="A1235" s="105" t="s">
        <v>4544</v>
      </c>
      <c r="B1235" s="105">
        <v>43019</v>
      </c>
      <c r="C1235" s="105">
        <v>0.69513888888888886</v>
      </c>
      <c r="D1235" s="105">
        <v>38.679001</v>
      </c>
      <c r="E1235" s="105">
        <v>-121.948696</v>
      </c>
      <c r="F1235" s="105" t="s">
        <v>4560</v>
      </c>
      <c r="G1235" s="105" t="s">
        <v>4545</v>
      </c>
      <c r="H1235" s="105" t="s">
        <v>6501</v>
      </c>
      <c r="I1235" s="105" t="s">
        <v>4547</v>
      </c>
      <c r="J1235" s="105" t="s">
        <v>7567</v>
      </c>
      <c r="K1235" s="105">
        <v>101591668</v>
      </c>
      <c r="L1235" s="105" t="s">
        <v>4360</v>
      </c>
      <c r="M1235" s="105" t="s">
        <v>4457</v>
      </c>
      <c r="N1235" s="105" t="s">
        <v>4453</v>
      </c>
      <c r="O1235" s="105" t="s">
        <v>4563</v>
      </c>
      <c r="P1235" s="105" t="s">
        <v>1964</v>
      </c>
      <c r="Q1235" s="105">
        <v>43019</v>
      </c>
      <c r="R1235" s="105">
        <v>0.69513888888888886</v>
      </c>
      <c r="S1235" s="105" t="s">
        <v>4360</v>
      </c>
      <c r="T1235" s="105" t="s">
        <v>3576</v>
      </c>
      <c r="U1235" s="105" t="s">
        <v>3576</v>
      </c>
      <c r="V1235" s="105" t="s">
        <v>3576</v>
      </c>
      <c r="W1235" s="105" t="s">
        <v>4360</v>
      </c>
      <c r="X1235" s="105"/>
      <c r="Y1235" s="105" t="s">
        <v>4571</v>
      </c>
      <c r="Z1235" s="105" t="s">
        <v>7568</v>
      </c>
      <c r="AA1235" s="105">
        <f t="shared" si="190"/>
        <v>2017</v>
      </c>
      <c r="AB1235" s="105">
        <f t="shared" si="191"/>
        <v>10</v>
      </c>
      <c r="AC1235" s="105">
        <f t="shared" si="192"/>
        <v>11</v>
      </c>
      <c r="AD1235" s="105">
        <f t="shared" si="193"/>
        <v>16</v>
      </c>
      <c r="AE1235" s="105">
        <f t="shared" si="194"/>
        <v>41</v>
      </c>
      <c r="AF1235" s="106" t="s">
        <v>4573</v>
      </c>
      <c r="AG1235" s="107" t="s">
        <v>3561</v>
      </c>
      <c r="AH1235" s="107" t="str">
        <f t="shared" si="199"/>
        <v>non-HFTD</v>
      </c>
      <c r="AI1235" s="107" t="s">
        <v>5291</v>
      </c>
      <c r="AJ1235" s="105" t="str">
        <f t="shared" si="195"/>
        <v>Distribution</v>
      </c>
      <c r="AK1235" s="105" t="str">
        <f t="shared" si="196"/>
        <v>non-HFTD - Distribution</v>
      </c>
      <c r="AL1235" s="105" t="str">
        <f t="shared" si="197"/>
        <v>Fire Less than 300 Acres</v>
      </c>
      <c r="AM1235" s="108" t="s">
        <v>4575</v>
      </c>
      <c r="AN1235" s="105" t="str">
        <f t="shared" si="198"/>
        <v>Unk or Other - Unknown</v>
      </c>
      <c r="AO1235" s="109" t="s">
        <v>3576</v>
      </c>
    </row>
    <row r="1236" spans="1:41" x14ac:dyDescent="0.25">
      <c r="A1236" s="105" t="s">
        <v>4544</v>
      </c>
      <c r="B1236" s="105">
        <v>43021</v>
      </c>
      <c r="C1236" s="105">
        <v>0.35416666666666669</v>
      </c>
      <c r="D1236" s="105">
        <v>38.023426999999998</v>
      </c>
      <c r="E1236" s="105">
        <v>-122.537639</v>
      </c>
      <c r="F1236" s="105" t="s">
        <v>4560</v>
      </c>
      <c r="G1236" s="105" t="s">
        <v>4545</v>
      </c>
      <c r="H1236" s="105" t="s">
        <v>6501</v>
      </c>
      <c r="I1236" s="105" t="s">
        <v>4547</v>
      </c>
      <c r="J1236" s="105" t="s">
        <v>4360</v>
      </c>
      <c r="K1236" s="105">
        <v>102246021</v>
      </c>
      <c r="L1236" s="105" t="s">
        <v>4360</v>
      </c>
      <c r="M1236" s="105" t="s">
        <v>4457</v>
      </c>
      <c r="N1236" s="105" t="s">
        <v>4446</v>
      </c>
      <c r="O1236" s="105" t="s">
        <v>4563</v>
      </c>
      <c r="P1236" s="105" t="s">
        <v>1964</v>
      </c>
      <c r="Q1236" s="105">
        <v>43021</v>
      </c>
      <c r="R1236" s="105">
        <v>0.35416666666666669</v>
      </c>
      <c r="S1236" s="105" t="s">
        <v>4551</v>
      </c>
      <c r="T1236" s="105" t="s">
        <v>3576</v>
      </c>
      <c r="U1236" s="105" t="s">
        <v>4564</v>
      </c>
      <c r="V1236" s="105" t="s">
        <v>4553</v>
      </c>
      <c r="W1236" s="105" t="s">
        <v>4360</v>
      </c>
      <c r="X1236" s="105"/>
      <c r="Y1236" s="105" t="s">
        <v>4571</v>
      </c>
      <c r="Z1236" s="105" t="s">
        <v>7569</v>
      </c>
      <c r="AA1236" s="105">
        <f t="shared" si="190"/>
        <v>2017</v>
      </c>
      <c r="AB1236" s="105">
        <f t="shared" si="191"/>
        <v>10</v>
      </c>
      <c r="AC1236" s="105">
        <f t="shared" si="192"/>
        <v>13</v>
      </c>
      <c r="AD1236" s="105">
        <f t="shared" si="193"/>
        <v>8</v>
      </c>
      <c r="AE1236" s="105">
        <f t="shared" si="194"/>
        <v>30</v>
      </c>
      <c r="AF1236" s="106" t="s">
        <v>4573</v>
      </c>
      <c r="AG1236" s="107" t="s">
        <v>3561</v>
      </c>
      <c r="AH1236" s="107" t="str">
        <f t="shared" si="199"/>
        <v>non-HFTD</v>
      </c>
      <c r="AI1236" s="107" t="s">
        <v>4558</v>
      </c>
      <c r="AJ1236" s="105" t="str">
        <f t="shared" si="195"/>
        <v>Distribution</v>
      </c>
      <c r="AK1236" s="105" t="str">
        <f t="shared" si="196"/>
        <v>non-HFTD - Distribution</v>
      </c>
      <c r="AL1236" s="105" t="str">
        <f t="shared" si="197"/>
        <v>Fire Less than 300 Acres</v>
      </c>
      <c r="AM1236" s="108" t="s">
        <v>4564</v>
      </c>
      <c r="AN1236" s="105" t="str">
        <f t="shared" si="198"/>
        <v>Animal</v>
      </c>
      <c r="AO1236" s="109" t="s">
        <v>3576</v>
      </c>
    </row>
    <row r="1237" spans="1:41" x14ac:dyDescent="0.25">
      <c r="A1237" s="105" t="s">
        <v>4544</v>
      </c>
      <c r="B1237" s="105">
        <v>43021</v>
      </c>
      <c r="C1237" s="105">
        <v>0.43541666666666662</v>
      </c>
      <c r="D1237" s="105">
        <v>37.056071000000003</v>
      </c>
      <c r="E1237" s="105">
        <v>-122.020565</v>
      </c>
      <c r="F1237" s="105" t="s">
        <v>4560</v>
      </c>
      <c r="G1237" s="105" t="s">
        <v>4561</v>
      </c>
      <c r="H1237" s="105" t="s">
        <v>4546</v>
      </c>
      <c r="I1237" s="105" t="s">
        <v>4547</v>
      </c>
      <c r="J1237" s="105" t="s">
        <v>7148</v>
      </c>
      <c r="K1237" s="105">
        <v>101677721</v>
      </c>
      <c r="L1237" s="105" t="s">
        <v>4360</v>
      </c>
      <c r="M1237" s="105">
        <v>21000</v>
      </c>
      <c r="N1237" s="105" t="s">
        <v>4453</v>
      </c>
      <c r="O1237" s="105" t="s">
        <v>4563</v>
      </c>
      <c r="P1237" s="105" t="s">
        <v>1964</v>
      </c>
      <c r="Q1237" s="105">
        <v>43021</v>
      </c>
      <c r="R1237" s="105">
        <v>0.43541666666666662</v>
      </c>
      <c r="S1237" s="105" t="s">
        <v>4551</v>
      </c>
      <c r="T1237" s="105" t="s">
        <v>3576</v>
      </c>
      <c r="U1237" s="105" t="s">
        <v>4560</v>
      </c>
      <c r="V1237" s="105" t="s">
        <v>4553</v>
      </c>
      <c r="W1237" s="105" t="s">
        <v>4360</v>
      </c>
      <c r="X1237" s="105"/>
      <c r="Y1237" s="105" t="s">
        <v>5859</v>
      </c>
      <c r="Z1237" s="105" t="s">
        <v>7570</v>
      </c>
      <c r="AA1237" s="105">
        <f t="shared" si="190"/>
        <v>2017</v>
      </c>
      <c r="AB1237" s="105">
        <f t="shared" si="191"/>
        <v>10</v>
      </c>
      <c r="AC1237" s="105">
        <f t="shared" si="192"/>
        <v>13</v>
      </c>
      <c r="AD1237" s="105">
        <f t="shared" si="193"/>
        <v>10</v>
      </c>
      <c r="AE1237" s="105">
        <f t="shared" si="194"/>
        <v>27</v>
      </c>
      <c r="AF1237" s="106" t="s">
        <v>7571</v>
      </c>
      <c r="AG1237" s="107" t="s">
        <v>4574</v>
      </c>
      <c r="AH1237" s="107" t="str">
        <f t="shared" si="199"/>
        <v>HFTD</v>
      </c>
      <c r="AI1237" s="107" t="s">
        <v>4558</v>
      </c>
      <c r="AJ1237" s="105" t="str">
        <f t="shared" si="195"/>
        <v>Distribution</v>
      </c>
      <c r="AK1237" s="105" t="str">
        <f t="shared" si="196"/>
        <v>HFTD - Distribution</v>
      </c>
      <c r="AL1237" s="105" t="str">
        <f t="shared" si="197"/>
        <v>Fire Less than 300 Acres</v>
      </c>
      <c r="AM1237" s="108" t="s">
        <v>4560</v>
      </c>
      <c r="AN1237" s="105" t="str">
        <f t="shared" si="198"/>
        <v>Grow Into</v>
      </c>
      <c r="AO1237" s="109">
        <v>201996</v>
      </c>
    </row>
    <row r="1238" spans="1:41" x14ac:dyDescent="0.25">
      <c r="A1238" s="105" t="s">
        <v>4544</v>
      </c>
      <c r="B1238" s="105">
        <v>43021</v>
      </c>
      <c r="C1238" s="105">
        <v>0.80208333333333337</v>
      </c>
      <c r="D1238" s="105">
        <v>36.941529000000003</v>
      </c>
      <c r="E1238" s="105">
        <v>-120.03973000000001</v>
      </c>
      <c r="F1238" s="105" t="s">
        <v>4560</v>
      </c>
      <c r="G1238" s="105" t="s">
        <v>4561</v>
      </c>
      <c r="H1238" s="105" t="s">
        <v>4546</v>
      </c>
      <c r="I1238" s="105" t="s">
        <v>4547</v>
      </c>
      <c r="J1238" s="105" t="s">
        <v>4360</v>
      </c>
      <c r="K1238" s="105">
        <v>101224900</v>
      </c>
      <c r="L1238" s="105" t="s">
        <v>5757</v>
      </c>
      <c r="M1238" s="105">
        <v>12000</v>
      </c>
      <c r="N1238" s="105" t="s">
        <v>4453</v>
      </c>
      <c r="O1238" s="105" t="s">
        <v>4563</v>
      </c>
      <c r="P1238" s="105" t="s">
        <v>1964</v>
      </c>
      <c r="Q1238" s="105">
        <v>43021</v>
      </c>
      <c r="R1238" s="105">
        <v>0.80208333333333337</v>
      </c>
      <c r="S1238" s="105" t="s">
        <v>4551</v>
      </c>
      <c r="T1238" s="105" t="s">
        <v>3576</v>
      </c>
      <c r="U1238" s="105" t="s">
        <v>4552</v>
      </c>
      <c r="V1238" s="105" t="s">
        <v>4456</v>
      </c>
      <c r="W1238" s="105" t="s">
        <v>4554</v>
      </c>
      <c r="X1238" s="105" t="s">
        <v>4599</v>
      </c>
      <c r="Y1238" s="105" t="s">
        <v>4555</v>
      </c>
      <c r="Z1238" s="105" t="s">
        <v>7572</v>
      </c>
      <c r="AA1238" s="105">
        <f t="shared" si="190"/>
        <v>2017</v>
      </c>
      <c r="AB1238" s="105">
        <f t="shared" si="191"/>
        <v>10</v>
      </c>
      <c r="AC1238" s="105">
        <f t="shared" si="192"/>
        <v>13</v>
      </c>
      <c r="AD1238" s="105">
        <f t="shared" si="193"/>
        <v>19</v>
      </c>
      <c r="AE1238" s="105">
        <f t="shared" si="194"/>
        <v>15</v>
      </c>
      <c r="AF1238" s="106" t="s">
        <v>7573</v>
      </c>
      <c r="AG1238" s="107" t="s">
        <v>3561</v>
      </c>
      <c r="AH1238" s="107" t="str">
        <f t="shared" si="199"/>
        <v>non-HFTD</v>
      </c>
      <c r="AI1238" s="107" t="s">
        <v>4558</v>
      </c>
      <c r="AJ1238" s="105" t="str">
        <f t="shared" si="195"/>
        <v>Distribution</v>
      </c>
      <c r="AK1238" s="105" t="str">
        <f t="shared" si="196"/>
        <v>non-HFTD - Distribution</v>
      </c>
      <c r="AL1238" s="105" t="str">
        <f t="shared" si="197"/>
        <v>Fire Less than 300 Acres</v>
      </c>
      <c r="AM1238" s="108" t="s">
        <v>4559</v>
      </c>
      <c r="AN1238" s="105" t="str">
        <f t="shared" si="198"/>
        <v>Vehicle</v>
      </c>
      <c r="AO1238" s="109">
        <v>40212</v>
      </c>
    </row>
    <row r="1239" spans="1:41" x14ac:dyDescent="0.25">
      <c r="A1239" s="105" t="s">
        <v>4544</v>
      </c>
      <c r="B1239" s="105">
        <v>43021</v>
      </c>
      <c r="C1239" s="105">
        <v>0.92986111111111114</v>
      </c>
      <c r="D1239" s="105">
        <v>39.764848999999998</v>
      </c>
      <c r="E1239" s="105">
        <v>-121.63074899999999</v>
      </c>
      <c r="F1239" s="105" t="s">
        <v>4560</v>
      </c>
      <c r="G1239" s="105" t="s">
        <v>4561</v>
      </c>
      <c r="H1239" s="105" t="s">
        <v>6501</v>
      </c>
      <c r="I1239" s="105" t="s">
        <v>4547</v>
      </c>
      <c r="J1239" s="105" t="s">
        <v>4360</v>
      </c>
      <c r="K1239" s="105">
        <v>100325368</v>
      </c>
      <c r="L1239" s="105" t="s">
        <v>5757</v>
      </c>
      <c r="M1239" s="105" t="s">
        <v>4457</v>
      </c>
      <c r="N1239" s="105" t="s">
        <v>4446</v>
      </c>
      <c r="O1239" s="105" t="s">
        <v>4563</v>
      </c>
      <c r="P1239" s="105" t="s">
        <v>1964</v>
      </c>
      <c r="Q1239" s="105">
        <v>43021</v>
      </c>
      <c r="R1239" s="105">
        <v>0.92986111111111114</v>
      </c>
      <c r="S1239" s="105" t="s">
        <v>4588</v>
      </c>
      <c r="T1239" s="105" t="s">
        <v>4446</v>
      </c>
      <c r="U1239" s="105" t="s">
        <v>3576</v>
      </c>
      <c r="V1239" s="105" t="s">
        <v>3576</v>
      </c>
      <c r="W1239" s="105" t="s">
        <v>4360</v>
      </c>
      <c r="X1239" s="105"/>
      <c r="Y1239" s="105" t="s">
        <v>4555</v>
      </c>
      <c r="Z1239" s="105" t="s">
        <v>7574</v>
      </c>
      <c r="AA1239" s="105">
        <f t="shared" si="190"/>
        <v>2017</v>
      </c>
      <c r="AB1239" s="105">
        <f t="shared" si="191"/>
        <v>10</v>
      </c>
      <c r="AC1239" s="105">
        <f t="shared" si="192"/>
        <v>13</v>
      </c>
      <c r="AD1239" s="105">
        <f t="shared" si="193"/>
        <v>22</v>
      </c>
      <c r="AE1239" s="105">
        <f t="shared" si="194"/>
        <v>19</v>
      </c>
      <c r="AF1239" s="106" t="s">
        <v>7575</v>
      </c>
      <c r="AG1239" s="107" t="s">
        <v>4574</v>
      </c>
      <c r="AH1239" s="107" t="str">
        <f t="shared" si="199"/>
        <v>HFTD</v>
      </c>
      <c r="AI1239" s="107" t="s">
        <v>5291</v>
      </c>
      <c r="AJ1239" s="105" t="str">
        <f t="shared" si="195"/>
        <v>Distribution</v>
      </c>
      <c r="AK1239" s="105" t="str">
        <f t="shared" si="196"/>
        <v>HFTD - Distribution</v>
      </c>
      <c r="AL1239" s="105" t="str">
        <f t="shared" si="197"/>
        <v>Fire Less than 300 Acres</v>
      </c>
      <c r="AM1239" s="108" t="s">
        <v>4591</v>
      </c>
      <c r="AN1239" s="105" t="str">
        <f t="shared" si="198"/>
        <v>Transformer</v>
      </c>
      <c r="AO1239" s="109">
        <v>7056</v>
      </c>
    </row>
    <row r="1240" spans="1:41" x14ac:dyDescent="0.25">
      <c r="A1240" s="105" t="s">
        <v>4544</v>
      </c>
      <c r="B1240" s="105">
        <v>43022</v>
      </c>
      <c r="C1240" s="105">
        <v>0.35902777777777778</v>
      </c>
      <c r="D1240" s="105">
        <v>37.394370000000002</v>
      </c>
      <c r="E1240" s="105">
        <v>-122.09155</v>
      </c>
      <c r="F1240" s="105" t="s">
        <v>4630</v>
      </c>
      <c r="G1240" s="105" t="s">
        <v>4561</v>
      </c>
      <c r="H1240" s="105" t="s">
        <v>4631</v>
      </c>
      <c r="I1240" s="105" t="s">
        <v>4547</v>
      </c>
      <c r="J1240" s="105" t="s">
        <v>4360</v>
      </c>
      <c r="K1240" s="105">
        <v>100513237</v>
      </c>
      <c r="L1240" s="105" t="s">
        <v>5757</v>
      </c>
      <c r="M1240" s="105">
        <v>12000</v>
      </c>
      <c r="N1240" s="105" t="s">
        <v>4446</v>
      </c>
      <c r="O1240" s="105" t="s">
        <v>4563</v>
      </c>
      <c r="P1240" s="105" t="s">
        <v>1964</v>
      </c>
      <c r="Q1240" s="105">
        <v>43022</v>
      </c>
      <c r="R1240" s="105">
        <v>0.35902777777777778</v>
      </c>
      <c r="S1240" s="105" t="s">
        <v>4588</v>
      </c>
      <c r="T1240" s="105" t="s">
        <v>4446</v>
      </c>
      <c r="U1240" s="105" t="s">
        <v>3576</v>
      </c>
      <c r="V1240" s="105" t="s">
        <v>3576</v>
      </c>
      <c r="W1240" s="105" t="s">
        <v>4360</v>
      </c>
      <c r="X1240" s="105"/>
      <c r="Y1240" s="105" t="s">
        <v>4555</v>
      </c>
      <c r="Z1240" s="105" t="s">
        <v>7576</v>
      </c>
      <c r="AA1240" s="105">
        <f t="shared" si="190"/>
        <v>2017</v>
      </c>
      <c r="AB1240" s="105">
        <f t="shared" si="191"/>
        <v>10</v>
      </c>
      <c r="AC1240" s="105">
        <f t="shared" si="192"/>
        <v>14</v>
      </c>
      <c r="AD1240" s="105">
        <f t="shared" si="193"/>
        <v>8</v>
      </c>
      <c r="AE1240" s="105">
        <f t="shared" si="194"/>
        <v>37</v>
      </c>
      <c r="AF1240" s="106" t="s">
        <v>7577</v>
      </c>
      <c r="AG1240" s="107" t="s">
        <v>3561</v>
      </c>
      <c r="AH1240" s="107" t="str">
        <f t="shared" si="199"/>
        <v>non-HFTD</v>
      </c>
      <c r="AI1240" s="107" t="s">
        <v>4558</v>
      </c>
      <c r="AJ1240" s="105" t="str">
        <f t="shared" si="195"/>
        <v>Distribution</v>
      </c>
      <c r="AK1240" s="105" t="str">
        <f t="shared" si="196"/>
        <v>non-HFTD - Distribution</v>
      </c>
      <c r="AL1240" s="105" t="str">
        <f t="shared" si="197"/>
        <v>Fire Less than 300 Acres</v>
      </c>
      <c r="AM1240" s="108" t="s">
        <v>4591</v>
      </c>
      <c r="AN1240" s="105" t="str">
        <f t="shared" si="198"/>
        <v>Transformer</v>
      </c>
      <c r="AO1240" s="109">
        <v>653412</v>
      </c>
    </row>
    <row r="1241" spans="1:41" x14ac:dyDescent="0.25">
      <c r="A1241" s="105" t="s">
        <v>4544</v>
      </c>
      <c r="B1241" s="105">
        <v>43022</v>
      </c>
      <c r="C1241" s="105">
        <v>0.61319444444444449</v>
      </c>
      <c r="D1241" s="105">
        <v>40.112150999999997</v>
      </c>
      <c r="E1241" s="105">
        <v>-122.173676</v>
      </c>
      <c r="F1241" s="105" t="s">
        <v>4560</v>
      </c>
      <c r="G1241" s="105" t="s">
        <v>4545</v>
      </c>
      <c r="H1241" s="105" t="s">
        <v>4546</v>
      </c>
      <c r="I1241" s="105" t="s">
        <v>4691</v>
      </c>
      <c r="J1241" s="105" t="s">
        <v>3576</v>
      </c>
      <c r="K1241" s="105">
        <v>101539953</v>
      </c>
      <c r="L1241" s="105" t="s">
        <v>4549</v>
      </c>
      <c r="M1241" s="105">
        <v>12000</v>
      </c>
      <c r="N1241" s="105" t="s">
        <v>4455</v>
      </c>
      <c r="O1241" s="105" t="s">
        <v>4563</v>
      </c>
      <c r="P1241" s="105" t="s">
        <v>1964</v>
      </c>
      <c r="Q1241" s="105">
        <v>43022</v>
      </c>
      <c r="R1241" s="105">
        <v>0.61319444444444449</v>
      </c>
      <c r="S1241" s="105" t="s">
        <v>4588</v>
      </c>
      <c r="T1241" s="105" t="s">
        <v>4456</v>
      </c>
      <c r="U1241" s="105" t="s">
        <v>3576</v>
      </c>
      <c r="V1241" s="105" t="s">
        <v>3576</v>
      </c>
      <c r="W1241" s="105" t="s">
        <v>4360</v>
      </c>
      <c r="X1241" s="105"/>
      <c r="Y1241" s="105" t="s">
        <v>4555</v>
      </c>
      <c r="Z1241" s="105" t="s">
        <v>7578</v>
      </c>
      <c r="AA1241" s="105">
        <f t="shared" si="190"/>
        <v>2017</v>
      </c>
      <c r="AB1241" s="105">
        <f t="shared" si="191"/>
        <v>10</v>
      </c>
      <c r="AC1241" s="105">
        <f t="shared" si="192"/>
        <v>14</v>
      </c>
      <c r="AD1241" s="105">
        <f t="shared" si="193"/>
        <v>14</v>
      </c>
      <c r="AE1241" s="105">
        <f t="shared" si="194"/>
        <v>43</v>
      </c>
      <c r="AF1241" s="106" t="s">
        <v>7579</v>
      </c>
      <c r="AG1241" s="107" t="s">
        <v>3561</v>
      </c>
      <c r="AH1241" s="107" t="str">
        <f t="shared" si="199"/>
        <v>non-HFTD</v>
      </c>
      <c r="AI1241" s="107" t="s">
        <v>5291</v>
      </c>
      <c r="AJ1241" s="105" t="str">
        <f t="shared" si="195"/>
        <v>Distribution</v>
      </c>
      <c r="AK1241" s="105" t="str">
        <f t="shared" si="196"/>
        <v>non-HFTD - Distribution</v>
      </c>
      <c r="AL1241" s="105" t="str">
        <f t="shared" si="197"/>
        <v>Fire Less than 300 Acres</v>
      </c>
      <c r="AM1241" s="108" t="s">
        <v>4591</v>
      </c>
      <c r="AN1241" s="105" t="str">
        <f t="shared" si="198"/>
        <v>Pole</v>
      </c>
      <c r="AO1241" s="109">
        <v>2175</v>
      </c>
    </row>
    <row r="1242" spans="1:41" x14ac:dyDescent="0.25">
      <c r="A1242" s="105" t="s">
        <v>4544</v>
      </c>
      <c r="B1242" s="105">
        <v>43023</v>
      </c>
      <c r="C1242" s="105">
        <v>0.55208333333333337</v>
      </c>
      <c r="D1242" s="105">
        <v>37.385525000000001</v>
      </c>
      <c r="E1242" s="105">
        <v>-121.81327</v>
      </c>
      <c r="F1242" s="105" t="s">
        <v>4560</v>
      </c>
      <c r="G1242" s="105" t="s">
        <v>4561</v>
      </c>
      <c r="H1242" s="105" t="s">
        <v>4582</v>
      </c>
      <c r="I1242" s="105" t="s">
        <v>4547</v>
      </c>
      <c r="J1242" s="105" t="s">
        <v>7580</v>
      </c>
      <c r="K1242" s="105">
        <v>100563705</v>
      </c>
      <c r="L1242" s="105" t="s">
        <v>4360</v>
      </c>
      <c r="M1242" s="105">
        <v>12000</v>
      </c>
      <c r="N1242" s="105" t="s">
        <v>4453</v>
      </c>
      <c r="O1242" s="105" t="s">
        <v>4563</v>
      </c>
      <c r="P1242" s="105" t="s">
        <v>1964</v>
      </c>
      <c r="Q1242" s="105">
        <v>43023</v>
      </c>
      <c r="R1242" s="105">
        <v>0.55208333333333337</v>
      </c>
      <c r="S1242" s="105" t="s">
        <v>4588</v>
      </c>
      <c r="T1242" s="105" t="s">
        <v>4454</v>
      </c>
      <c r="U1242" s="105" t="s">
        <v>3576</v>
      </c>
      <c r="V1242" s="105" t="s">
        <v>3576</v>
      </c>
      <c r="W1242" s="105" t="s">
        <v>4360</v>
      </c>
      <c r="X1242" s="105"/>
      <c r="Y1242" s="105" t="s">
        <v>4555</v>
      </c>
      <c r="Z1242" s="105" t="s">
        <v>7581</v>
      </c>
      <c r="AA1242" s="105">
        <f t="shared" si="190"/>
        <v>2017</v>
      </c>
      <c r="AB1242" s="105">
        <f t="shared" si="191"/>
        <v>10</v>
      </c>
      <c r="AC1242" s="105">
        <f t="shared" si="192"/>
        <v>15</v>
      </c>
      <c r="AD1242" s="105">
        <f t="shared" si="193"/>
        <v>13</v>
      </c>
      <c r="AE1242" s="105">
        <f t="shared" si="194"/>
        <v>15</v>
      </c>
      <c r="AF1242" s="106" t="s">
        <v>7582</v>
      </c>
      <c r="AG1242" s="107" t="s">
        <v>3561</v>
      </c>
      <c r="AH1242" s="107" t="str">
        <f t="shared" si="199"/>
        <v>non-HFTD</v>
      </c>
      <c r="AI1242" s="107" t="s">
        <v>4558</v>
      </c>
      <c r="AJ1242" s="105" t="str">
        <f t="shared" si="195"/>
        <v>Distribution</v>
      </c>
      <c r="AK1242" s="105" t="str">
        <f t="shared" si="196"/>
        <v>non-HFTD - Distribution</v>
      </c>
      <c r="AL1242" s="105" t="str">
        <f t="shared" si="197"/>
        <v>Fire Less than 300 Acres</v>
      </c>
      <c r="AM1242" s="108" t="s">
        <v>4591</v>
      </c>
      <c r="AN1242" s="105" t="str">
        <f t="shared" si="198"/>
        <v>Splice/Clamp/Connector</v>
      </c>
      <c r="AO1242" s="109">
        <v>65732</v>
      </c>
    </row>
    <row r="1243" spans="1:41" x14ac:dyDescent="0.25">
      <c r="A1243" s="105" t="s">
        <v>4544</v>
      </c>
      <c r="B1243" s="105">
        <v>43024</v>
      </c>
      <c r="C1243" s="105">
        <v>0.50694444444444442</v>
      </c>
      <c r="D1243" s="105">
        <v>36.583069999999999</v>
      </c>
      <c r="E1243" s="105">
        <v>-121.936756</v>
      </c>
      <c r="F1243" s="105" t="s">
        <v>4560</v>
      </c>
      <c r="G1243" s="105" t="s">
        <v>4545</v>
      </c>
      <c r="H1243" s="105" t="s">
        <v>4546</v>
      </c>
      <c r="I1243" s="105" t="s">
        <v>4547</v>
      </c>
      <c r="J1243" s="105" t="s">
        <v>4360</v>
      </c>
      <c r="K1243" s="105">
        <v>101781248</v>
      </c>
      <c r="L1243" s="105" t="s">
        <v>5757</v>
      </c>
      <c r="M1243" s="105">
        <v>12000</v>
      </c>
      <c r="N1243" s="105" t="s">
        <v>4453</v>
      </c>
      <c r="O1243" s="105" t="s">
        <v>4563</v>
      </c>
      <c r="P1243" s="105" t="s">
        <v>1964</v>
      </c>
      <c r="Q1243" s="105">
        <v>43024</v>
      </c>
      <c r="R1243" s="105">
        <v>0.50694444444444442</v>
      </c>
      <c r="S1243" s="105" t="s">
        <v>4551</v>
      </c>
      <c r="T1243" s="105" t="s">
        <v>3576</v>
      </c>
      <c r="U1243" s="105" t="s">
        <v>4552</v>
      </c>
      <c r="V1243" s="105" t="s">
        <v>5382</v>
      </c>
      <c r="W1243" s="105" t="s">
        <v>4554</v>
      </c>
      <c r="X1243" s="105" t="s">
        <v>4570</v>
      </c>
      <c r="Y1243" s="105" t="s">
        <v>4555</v>
      </c>
      <c r="Z1243" s="105" t="s">
        <v>7583</v>
      </c>
      <c r="AA1243" s="105">
        <f t="shared" si="190"/>
        <v>2017</v>
      </c>
      <c r="AB1243" s="105">
        <f t="shared" si="191"/>
        <v>10</v>
      </c>
      <c r="AC1243" s="105">
        <f t="shared" si="192"/>
        <v>16</v>
      </c>
      <c r="AD1243" s="105">
        <f t="shared" si="193"/>
        <v>12</v>
      </c>
      <c r="AE1243" s="105">
        <f t="shared" si="194"/>
        <v>10</v>
      </c>
      <c r="AF1243" s="106" t="s">
        <v>7584</v>
      </c>
      <c r="AG1243" s="107" t="s">
        <v>4596</v>
      </c>
      <c r="AH1243" s="107" t="str">
        <f t="shared" si="199"/>
        <v>HFTD</v>
      </c>
      <c r="AI1243" s="107" t="s">
        <v>4558</v>
      </c>
      <c r="AJ1243" s="105" t="str">
        <f t="shared" si="195"/>
        <v>Distribution</v>
      </c>
      <c r="AK1243" s="105" t="str">
        <f t="shared" si="196"/>
        <v>HFTD - Distribution</v>
      </c>
      <c r="AL1243" s="105" t="str">
        <f t="shared" si="197"/>
        <v>Fire Less than 300 Acres</v>
      </c>
      <c r="AM1243" s="108" t="s">
        <v>4559</v>
      </c>
      <c r="AN1243" s="105" t="str">
        <f t="shared" si="198"/>
        <v>Vehicle</v>
      </c>
      <c r="AO1243" s="109">
        <v>6313</v>
      </c>
    </row>
    <row r="1244" spans="1:41" x14ac:dyDescent="0.25">
      <c r="A1244" s="105" t="s">
        <v>4544</v>
      </c>
      <c r="B1244" s="105">
        <v>43024</v>
      </c>
      <c r="C1244" s="105">
        <v>0.51388888888888895</v>
      </c>
      <c r="D1244" s="105">
        <v>37.719978300000001</v>
      </c>
      <c r="E1244" s="105">
        <v>-122.06870000000001</v>
      </c>
      <c r="F1244" s="105" t="s">
        <v>4560</v>
      </c>
      <c r="G1244" s="105" t="s">
        <v>4561</v>
      </c>
      <c r="H1244" s="105" t="s">
        <v>6501</v>
      </c>
      <c r="I1244" s="105" t="s">
        <v>4547</v>
      </c>
      <c r="J1244" s="105" t="s">
        <v>4360</v>
      </c>
      <c r="K1244" s="105">
        <v>100900970</v>
      </c>
      <c r="L1244" s="105" t="s">
        <v>5757</v>
      </c>
      <c r="M1244" s="105" t="s">
        <v>4457</v>
      </c>
      <c r="N1244" s="105" t="s">
        <v>4453</v>
      </c>
      <c r="O1244" s="105" t="s">
        <v>4563</v>
      </c>
      <c r="P1244" s="105" t="s">
        <v>1964</v>
      </c>
      <c r="Q1244" s="105">
        <v>43024</v>
      </c>
      <c r="R1244" s="105">
        <v>0.51388888888888895</v>
      </c>
      <c r="S1244" s="105" t="s">
        <v>4551</v>
      </c>
      <c r="T1244" s="105" t="s">
        <v>3576</v>
      </c>
      <c r="U1244" s="105" t="s">
        <v>4552</v>
      </c>
      <c r="V1244" s="105" t="s">
        <v>5382</v>
      </c>
      <c r="W1244" s="105" t="s">
        <v>4554</v>
      </c>
      <c r="X1244" s="105" t="s">
        <v>4570</v>
      </c>
      <c r="Y1244" s="105" t="s">
        <v>4571</v>
      </c>
      <c r="Z1244" s="105" t="s">
        <v>7585</v>
      </c>
      <c r="AA1244" s="105">
        <f t="shared" si="190"/>
        <v>2017</v>
      </c>
      <c r="AB1244" s="105">
        <f t="shared" si="191"/>
        <v>10</v>
      </c>
      <c r="AC1244" s="105">
        <f t="shared" si="192"/>
        <v>16</v>
      </c>
      <c r="AD1244" s="105">
        <f t="shared" si="193"/>
        <v>12</v>
      </c>
      <c r="AE1244" s="105">
        <f t="shared" si="194"/>
        <v>20</v>
      </c>
      <c r="AF1244" s="106" t="s">
        <v>4573</v>
      </c>
      <c r="AG1244" s="107" t="s">
        <v>4596</v>
      </c>
      <c r="AH1244" s="107" t="str">
        <f t="shared" si="199"/>
        <v>HFTD</v>
      </c>
      <c r="AI1244" s="107" t="s">
        <v>4558</v>
      </c>
      <c r="AJ1244" s="105" t="str">
        <f t="shared" si="195"/>
        <v>Distribution</v>
      </c>
      <c r="AK1244" s="105" t="str">
        <f t="shared" si="196"/>
        <v>HFTD - Distribution</v>
      </c>
      <c r="AL1244" s="105" t="str">
        <f t="shared" si="197"/>
        <v>Fire Less than 300 Acres</v>
      </c>
      <c r="AM1244" s="108" t="s">
        <v>4559</v>
      </c>
      <c r="AN1244" s="105" t="str">
        <f t="shared" si="198"/>
        <v>Vehicle</v>
      </c>
      <c r="AO1244" s="109" t="s">
        <v>3576</v>
      </c>
    </row>
    <row r="1245" spans="1:41" x14ac:dyDescent="0.25">
      <c r="A1245" s="105" t="s">
        <v>4544</v>
      </c>
      <c r="B1245" s="105">
        <v>43024</v>
      </c>
      <c r="C1245" s="105">
        <v>0.5180555555555556</v>
      </c>
      <c r="D1245" s="105">
        <v>36.664099999999998</v>
      </c>
      <c r="E1245" s="105">
        <v>-121.099469</v>
      </c>
      <c r="F1245" s="105" t="s">
        <v>4560</v>
      </c>
      <c r="G1245" s="105" t="s">
        <v>4545</v>
      </c>
      <c r="H1245" s="105" t="s">
        <v>4582</v>
      </c>
      <c r="I1245" s="105" t="s">
        <v>4547</v>
      </c>
      <c r="J1245" s="105" t="s">
        <v>7586</v>
      </c>
      <c r="K1245" s="105">
        <v>101689865</v>
      </c>
      <c r="L1245" s="105" t="s">
        <v>5757</v>
      </c>
      <c r="M1245" s="105" t="s">
        <v>4457</v>
      </c>
      <c r="N1245" s="105" t="s">
        <v>4453</v>
      </c>
      <c r="O1245" s="105" t="s">
        <v>4563</v>
      </c>
      <c r="P1245" s="105" t="s">
        <v>1964</v>
      </c>
      <c r="Q1245" s="105">
        <v>43024</v>
      </c>
      <c r="R1245" s="105">
        <v>0.5180555555555556</v>
      </c>
      <c r="S1245" s="105" t="s">
        <v>4588</v>
      </c>
      <c r="T1245" s="105" t="s">
        <v>4453</v>
      </c>
      <c r="U1245" s="105" t="s">
        <v>3576</v>
      </c>
      <c r="V1245" s="105" t="s">
        <v>3576</v>
      </c>
      <c r="W1245" s="105" t="s">
        <v>4360</v>
      </c>
      <c r="X1245" s="105"/>
      <c r="Y1245" s="105" t="s">
        <v>4555</v>
      </c>
      <c r="Z1245" s="105" t="s">
        <v>7587</v>
      </c>
      <c r="AA1245" s="105">
        <f t="shared" si="190"/>
        <v>2017</v>
      </c>
      <c r="AB1245" s="105">
        <f t="shared" si="191"/>
        <v>10</v>
      </c>
      <c r="AC1245" s="105">
        <f t="shared" si="192"/>
        <v>16</v>
      </c>
      <c r="AD1245" s="105">
        <f t="shared" si="193"/>
        <v>12</v>
      </c>
      <c r="AE1245" s="105">
        <f t="shared" si="194"/>
        <v>26</v>
      </c>
      <c r="AF1245" s="106" t="s">
        <v>7588</v>
      </c>
      <c r="AG1245" s="107" t="s">
        <v>4596</v>
      </c>
      <c r="AH1245" s="107" t="str">
        <f t="shared" si="199"/>
        <v>HFTD</v>
      </c>
      <c r="AI1245" s="107" t="s">
        <v>4558</v>
      </c>
      <c r="AJ1245" s="105" t="str">
        <f t="shared" si="195"/>
        <v>Distribution</v>
      </c>
      <c r="AK1245" s="105" t="str">
        <f t="shared" si="196"/>
        <v>HFTD - Distribution</v>
      </c>
      <c r="AL1245" s="105" t="str">
        <f t="shared" si="197"/>
        <v>Fire Less than 300 Acres</v>
      </c>
      <c r="AM1245" s="108" t="s">
        <v>4591</v>
      </c>
      <c r="AN1245" s="105" t="str">
        <f t="shared" si="198"/>
        <v>Conductor</v>
      </c>
      <c r="AO1245" s="109">
        <v>519</v>
      </c>
    </row>
    <row r="1246" spans="1:41" x14ac:dyDescent="0.25">
      <c r="A1246" s="105" t="s">
        <v>4544</v>
      </c>
      <c r="B1246" s="105">
        <v>43025</v>
      </c>
      <c r="C1246" s="105">
        <v>0.76527777777777783</v>
      </c>
      <c r="D1246" s="105">
        <v>35.425656699999998</v>
      </c>
      <c r="E1246" s="105">
        <v>-119.0297217</v>
      </c>
      <c r="F1246" s="105" t="s">
        <v>4560</v>
      </c>
      <c r="G1246" s="105" t="s">
        <v>4561</v>
      </c>
      <c r="H1246" s="105" t="s">
        <v>6501</v>
      </c>
      <c r="I1246" s="105" t="s">
        <v>4691</v>
      </c>
      <c r="J1246" s="105" t="s">
        <v>3576</v>
      </c>
      <c r="K1246" s="105">
        <v>100144662</v>
      </c>
      <c r="L1246" s="105" t="s">
        <v>5757</v>
      </c>
      <c r="M1246" s="105">
        <v>12000</v>
      </c>
      <c r="N1246" s="105" t="s">
        <v>4443</v>
      </c>
      <c r="O1246" s="105" t="s">
        <v>4563</v>
      </c>
      <c r="P1246" s="105" t="s">
        <v>1964</v>
      </c>
      <c r="Q1246" s="105">
        <v>43025</v>
      </c>
      <c r="R1246" s="105">
        <v>0.76527777777777783</v>
      </c>
      <c r="S1246" s="105" t="s">
        <v>4588</v>
      </c>
      <c r="T1246" s="105" t="s">
        <v>4443</v>
      </c>
      <c r="U1246" s="105" t="s">
        <v>3576</v>
      </c>
      <c r="V1246" s="105" t="s">
        <v>3576</v>
      </c>
      <c r="W1246" s="105" t="s">
        <v>4360</v>
      </c>
      <c r="X1246" s="105"/>
      <c r="Y1246" s="105" t="s">
        <v>4571</v>
      </c>
      <c r="Z1246" s="105" t="s">
        <v>7589</v>
      </c>
      <c r="AA1246" s="105">
        <f t="shared" si="190"/>
        <v>2017</v>
      </c>
      <c r="AB1246" s="105">
        <f t="shared" si="191"/>
        <v>10</v>
      </c>
      <c r="AC1246" s="105">
        <f t="shared" si="192"/>
        <v>17</v>
      </c>
      <c r="AD1246" s="105">
        <f t="shared" si="193"/>
        <v>18</v>
      </c>
      <c r="AE1246" s="105">
        <f t="shared" si="194"/>
        <v>22</v>
      </c>
      <c r="AF1246" s="106" t="s">
        <v>4573</v>
      </c>
      <c r="AG1246" s="107" t="s">
        <v>3561</v>
      </c>
      <c r="AH1246" s="107" t="str">
        <f t="shared" si="199"/>
        <v>non-HFTD</v>
      </c>
      <c r="AI1246" s="107" t="s">
        <v>4558</v>
      </c>
      <c r="AJ1246" s="105" t="str">
        <f t="shared" si="195"/>
        <v>Distribution</v>
      </c>
      <c r="AK1246" s="105" t="str">
        <f t="shared" si="196"/>
        <v>non-HFTD - Distribution</v>
      </c>
      <c r="AL1246" s="105" t="str">
        <f t="shared" si="197"/>
        <v>Fire Less than 300 Acres</v>
      </c>
      <c r="AM1246" s="108" t="s">
        <v>4591</v>
      </c>
      <c r="AN1246" s="105" t="str">
        <f t="shared" si="198"/>
        <v>Capacitor Bank</v>
      </c>
      <c r="AO1246" s="109" t="s">
        <v>3576</v>
      </c>
    </row>
    <row r="1247" spans="1:41" x14ac:dyDescent="0.25">
      <c r="A1247" s="105" t="s">
        <v>4544</v>
      </c>
      <c r="B1247" s="105">
        <v>43026</v>
      </c>
      <c r="C1247" s="105">
        <v>0.58194444444444449</v>
      </c>
      <c r="D1247" s="105">
        <v>37.636046700000001</v>
      </c>
      <c r="E1247" s="105">
        <v>-122.07925</v>
      </c>
      <c r="F1247" s="105" t="s">
        <v>4560</v>
      </c>
      <c r="G1247" s="105" t="s">
        <v>4561</v>
      </c>
      <c r="H1247" s="105" t="s">
        <v>6501</v>
      </c>
      <c r="I1247" s="105" t="s">
        <v>4547</v>
      </c>
      <c r="J1247" s="105" t="s">
        <v>4360</v>
      </c>
      <c r="K1247" s="105">
        <v>100952408</v>
      </c>
      <c r="L1247" s="105" t="s">
        <v>5757</v>
      </c>
      <c r="M1247" s="105" t="s">
        <v>4457</v>
      </c>
      <c r="N1247" s="105" t="s">
        <v>4453</v>
      </c>
      <c r="O1247" s="105" t="s">
        <v>4563</v>
      </c>
      <c r="P1247" s="105" t="s">
        <v>1964</v>
      </c>
      <c r="Q1247" s="105">
        <v>43026</v>
      </c>
      <c r="R1247" s="105">
        <v>0.58194444444444449</v>
      </c>
      <c r="S1247" s="105" t="s">
        <v>4551</v>
      </c>
      <c r="T1247" s="105" t="s">
        <v>3576</v>
      </c>
      <c r="U1247" s="105" t="s">
        <v>4552</v>
      </c>
      <c r="V1247" s="105" t="s">
        <v>3576</v>
      </c>
      <c r="W1247" s="105" t="s">
        <v>4554</v>
      </c>
      <c r="X1247" s="105" t="s">
        <v>4570</v>
      </c>
      <c r="Y1247" s="105" t="s">
        <v>4571</v>
      </c>
      <c r="Z1247" s="105" t="s">
        <v>7590</v>
      </c>
      <c r="AA1247" s="105">
        <f t="shared" si="190"/>
        <v>2017</v>
      </c>
      <c r="AB1247" s="105">
        <f t="shared" si="191"/>
        <v>10</v>
      </c>
      <c r="AC1247" s="105">
        <f t="shared" si="192"/>
        <v>18</v>
      </c>
      <c r="AD1247" s="105">
        <f t="shared" si="193"/>
        <v>13</v>
      </c>
      <c r="AE1247" s="105">
        <f t="shared" si="194"/>
        <v>58</v>
      </c>
      <c r="AF1247" s="106" t="s">
        <v>4573</v>
      </c>
      <c r="AG1247" s="107" t="s">
        <v>3561</v>
      </c>
      <c r="AH1247" s="107" t="str">
        <f t="shared" si="199"/>
        <v>non-HFTD</v>
      </c>
      <c r="AI1247" s="107" t="s">
        <v>4558</v>
      </c>
      <c r="AJ1247" s="105" t="str">
        <f t="shared" si="195"/>
        <v>Distribution</v>
      </c>
      <c r="AK1247" s="105" t="str">
        <f t="shared" si="196"/>
        <v>non-HFTD - Distribution</v>
      </c>
      <c r="AL1247" s="105" t="str">
        <f t="shared" si="197"/>
        <v>Fire Less than 300 Acres</v>
      </c>
      <c r="AM1247" s="108" t="s">
        <v>4559</v>
      </c>
      <c r="AN1247" s="105" t="str">
        <f t="shared" si="198"/>
        <v>Vehicle</v>
      </c>
      <c r="AO1247" s="109" t="s">
        <v>3576</v>
      </c>
    </row>
    <row r="1248" spans="1:41" x14ac:dyDescent="0.25">
      <c r="A1248" s="105" t="s">
        <v>4544</v>
      </c>
      <c r="B1248" s="105">
        <v>43028</v>
      </c>
      <c r="C1248" s="105">
        <v>0.24930555555555556</v>
      </c>
      <c r="D1248" s="105">
        <v>36.747494000000003</v>
      </c>
      <c r="E1248" s="105">
        <v>-119.762952</v>
      </c>
      <c r="F1248" s="105" t="s">
        <v>4560</v>
      </c>
      <c r="G1248" s="105" t="s">
        <v>4561</v>
      </c>
      <c r="H1248" s="105" t="s">
        <v>4546</v>
      </c>
      <c r="I1248" s="105" t="s">
        <v>4547</v>
      </c>
      <c r="J1248" s="105" t="s">
        <v>4360</v>
      </c>
      <c r="K1248" s="105">
        <v>100859697</v>
      </c>
      <c r="L1248" s="105" t="s">
        <v>4360</v>
      </c>
      <c r="M1248" s="105">
        <v>12000</v>
      </c>
      <c r="N1248" s="105" t="s">
        <v>4453</v>
      </c>
      <c r="O1248" s="105" t="s">
        <v>4563</v>
      </c>
      <c r="P1248" s="105" t="s">
        <v>1964</v>
      </c>
      <c r="Q1248" s="105">
        <v>43028</v>
      </c>
      <c r="R1248" s="105">
        <v>0.24930555555555556</v>
      </c>
      <c r="S1248" s="105" t="s">
        <v>4588</v>
      </c>
      <c r="T1248" s="105" t="s">
        <v>4448</v>
      </c>
      <c r="U1248" s="105" t="s">
        <v>3576</v>
      </c>
      <c r="V1248" s="105" t="s">
        <v>3576</v>
      </c>
      <c r="W1248" s="105" t="s">
        <v>4360</v>
      </c>
      <c r="X1248" s="105"/>
      <c r="Y1248" s="105" t="s">
        <v>4555</v>
      </c>
      <c r="Z1248" s="105" t="s">
        <v>7591</v>
      </c>
      <c r="AA1248" s="105">
        <f t="shared" si="190"/>
        <v>2017</v>
      </c>
      <c r="AB1248" s="105">
        <f t="shared" si="191"/>
        <v>10</v>
      </c>
      <c r="AC1248" s="105">
        <f t="shared" si="192"/>
        <v>20</v>
      </c>
      <c r="AD1248" s="105">
        <f t="shared" si="193"/>
        <v>5</v>
      </c>
      <c r="AE1248" s="105">
        <f t="shared" si="194"/>
        <v>59</v>
      </c>
      <c r="AF1248" s="106" t="s">
        <v>7592</v>
      </c>
      <c r="AG1248" s="107" t="s">
        <v>3561</v>
      </c>
      <c r="AH1248" s="107" t="str">
        <f t="shared" si="199"/>
        <v>non-HFTD</v>
      </c>
      <c r="AI1248" s="107" t="s">
        <v>4558</v>
      </c>
      <c r="AJ1248" s="105" t="str">
        <f t="shared" si="195"/>
        <v>Distribution</v>
      </c>
      <c r="AK1248" s="105" t="str">
        <f t="shared" si="196"/>
        <v>non-HFTD - Distribution</v>
      </c>
      <c r="AL1248" s="105" t="str">
        <f t="shared" si="197"/>
        <v>Fire Less than 300 Acres</v>
      </c>
      <c r="AM1248" s="108" t="s">
        <v>4591</v>
      </c>
      <c r="AN1248" s="105" t="str">
        <f t="shared" si="198"/>
        <v>Insulator</v>
      </c>
      <c r="AO1248" s="109">
        <v>181677</v>
      </c>
    </row>
    <row r="1249" spans="1:41" x14ac:dyDescent="0.25">
      <c r="A1249" s="105" t="s">
        <v>4544</v>
      </c>
      <c r="B1249" s="105">
        <v>43028</v>
      </c>
      <c r="C1249" s="105">
        <v>0.26250000000000001</v>
      </c>
      <c r="D1249" s="105">
        <v>39.292205000000003</v>
      </c>
      <c r="E1249" s="105">
        <v>-121.01573</v>
      </c>
      <c r="F1249" s="105" t="s">
        <v>4560</v>
      </c>
      <c r="G1249" s="105" t="s">
        <v>4545</v>
      </c>
      <c r="H1249" s="105" t="s">
        <v>6501</v>
      </c>
      <c r="I1249" s="105" t="s">
        <v>4547</v>
      </c>
      <c r="J1249" s="105" t="s">
        <v>7593</v>
      </c>
      <c r="K1249" s="105">
        <v>100087647</v>
      </c>
      <c r="L1249" s="105" t="s">
        <v>5757</v>
      </c>
      <c r="M1249" s="105">
        <v>12000</v>
      </c>
      <c r="N1249" s="105" t="s">
        <v>4453</v>
      </c>
      <c r="O1249" s="105" t="s">
        <v>4563</v>
      </c>
      <c r="P1249" s="105" t="s">
        <v>1964</v>
      </c>
      <c r="Q1249" s="105">
        <v>43028</v>
      </c>
      <c r="R1249" s="105">
        <v>0.26250000000000001</v>
      </c>
      <c r="S1249" s="105" t="s">
        <v>4588</v>
      </c>
      <c r="T1249" s="105" t="s">
        <v>4453</v>
      </c>
      <c r="U1249" s="105" t="s">
        <v>3576</v>
      </c>
      <c r="V1249" s="105" t="s">
        <v>3576</v>
      </c>
      <c r="W1249" s="105" t="s">
        <v>4360</v>
      </c>
      <c r="X1249" s="105"/>
      <c r="Y1249" s="105" t="s">
        <v>4555</v>
      </c>
      <c r="Z1249" s="105" t="s">
        <v>7594</v>
      </c>
      <c r="AA1249" s="105">
        <f t="shared" si="190"/>
        <v>2017</v>
      </c>
      <c r="AB1249" s="105">
        <f t="shared" si="191"/>
        <v>10</v>
      </c>
      <c r="AC1249" s="105">
        <f t="shared" si="192"/>
        <v>20</v>
      </c>
      <c r="AD1249" s="105">
        <f t="shared" si="193"/>
        <v>6</v>
      </c>
      <c r="AE1249" s="105">
        <f t="shared" si="194"/>
        <v>18</v>
      </c>
      <c r="AF1249" s="106" t="s">
        <v>7595</v>
      </c>
      <c r="AG1249" s="107" t="s">
        <v>4574</v>
      </c>
      <c r="AH1249" s="107" t="str">
        <f t="shared" si="199"/>
        <v>HFTD</v>
      </c>
      <c r="AI1249" s="107" t="s">
        <v>4558</v>
      </c>
      <c r="AJ1249" s="105" t="str">
        <f t="shared" si="195"/>
        <v>Distribution</v>
      </c>
      <c r="AK1249" s="105" t="str">
        <f t="shared" si="196"/>
        <v>HFTD - Distribution</v>
      </c>
      <c r="AL1249" s="105" t="str">
        <f t="shared" si="197"/>
        <v>Fire Less than 300 Acres</v>
      </c>
      <c r="AM1249" s="108" t="s">
        <v>4591</v>
      </c>
      <c r="AN1249" s="105" t="str">
        <f t="shared" si="198"/>
        <v>Conductor</v>
      </c>
      <c r="AO1249" s="109">
        <v>102410</v>
      </c>
    </row>
    <row r="1250" spans="1:41" x14ac:dyDescent="0.25">
      <c r="A1250" s="105" t="s">
        <v>4544</v>
      </c>
      <c r="B1250" s="105">
        <v>43028</v>
      </c>
      <c r="C1250" s="105">
        <v>0.37916666666666665</v>
      </c>
      <c r="D1250" s="105">
        <v>36.035986000000001</v>
      </c>
      <c r="E1250" s="105">
        <v>-120.05797099999999</v>
      </c>
      <c r="F1250" s="105" t="s">
        <v>4560</v>
      </c>
      <c r="G1250" s="105" t="s">
        <v>4545</v>
      </c>
      <c r="H1250" s="105" t="s">
        <v>5638</v>
      </c>
      <c r="I1250" s="105" t="s">
        <v>4547</v>
      </c>
      <c r="J1250" s="105" t="s">
        <v>4360</v>
      </c>
      <c r="K1250" s="105" t="s">
        <v>7596</v>
      </c>
      <c r="L1250" s="105" t="s">
        <v>4360</v>
      </c>
      <c r="M1250" s="105">
        <v>70000</v>
      </c>
      <c r="N1250" s="105" t="s">
        <v>4453</v>
      </c>
      <c r="O1250" s="105" t="s">
        <v>4563</v>
      </c>
      <c r="P1250" s="105" t="s">
        <v>1964</v>
      </c>
      <c r="Q1250" s="105">
        <v>43028</v>
      </c>
      <c r="R1250" s="105">
        <v>0.37916666666666665</v>
      </c>
      <c r="S1250" s="105" t="s">
        <v>4551</v>
      </c>
      <c r="T1250" s="105" t="s">
        <v>3576</v>
      </c>
      <c r="U1250" s="105" t="s">
        <v>4451</v>
      </c>
      <c r="V1250" s="105" t="s">
        <v>4553</v>
      </c>
      <c r="W1250" s="105" t="s">
        <v>4451</v>
      </c>
      <c r="X1250" s="105" t="s">
        <v>6560</v>
      </c>
      <c r="Y1250" s="105" t="s">
        <v>4571</v>
      </c>
      <c r="Z1250" s="105" t="s">
        <v>7597</v>
      </c>
      <c r="AA1250" s="105">
        <f t="shared" si="190"/>
        <v>2017</v>
      </c>
      <c r="AB1250" s="105">
        <f t="shared" si="191"/>
        <v>10</v>
      </c>
      <c r="AC1250" s="105">
        <f t="shared" si="192"/>
        <v>20</v>
      </c>
      <c r="AD1250" s="105">
        <f t="shared" si="193"/>
        <v>9</v>
      </c>
      <c r="AE1250" s="105">
        <f t="shared" si="194"/>
        <v>6</v>
      </c>
      <c r="AF1250" s="106" t="s">
        <v>7598</v>
      </c>
      <c r="AG1250" s="107" t="s">
        <v>3561</v>
      </c>
      <c r="AH1250" s="107" t="str">
        <f t="shared" si="199"/>
        <v>non-HFTD</v>
      </c>
      <c r="AI1250" s="107" t="s">
        <v>4558</v>
      </c>
      <c r="AJ1250" s="105" t="str">
        <f t="shared" si="195"/>
        <v>Transmission</v>
      </c>
      <c r="AK1250" s="105" t="str">
        <f t="shared" si="196"/>
        <v>non-HFTD - Transmission</v>
      </c>
      <c r="AL1250" s="105" t="str">
        <f t="shared" si="197"/>
        <v>Fire Greater than 300 Acres</v>
      </c>
      <c r="AM1250" s="108" t="s">
        <v>4575</v>
      </c>
      <c r="AN1250" s="105" t="str">
        <f t="shared" si="198"/>
        <v>Unk or Other - Other</v>
      </c>
      <c r="AO1250" s="109">
        <v>603172</v>
      </c>
    </row>
    <row r="1251" spans="1:41" x14ac:dyDescent="0.25">
      <c r="A1251" s="105" t="s">
        <v>4544</v>
      </c>
      <c r="B1251" s="105">
        <v>43028</v>
      </c>
      <c r="C1251" s="105">
        <v>0.57152777777777775</v>
      </c>
      <c r="D1251" s="105">
        <v>35.353000000000002</v>
      </c>
      <c r="E1251" s="105">
        <v>-119.9873</v>
      </c>
      <c r="F1251" s="105" t="s">
        <v>4560</v>
      </c>
      <c r="G1251" s="105" t="s">
        <v>4545</v>
      </c>
      <c r="H1251" s="105" t="s">
        <v>4752</v>
      </c>
      <c r="I1251" s="105" t="s">
        <v>4547</v>
      </c>
      <c r="J1251" s="105" t="s">
        <v>7599</v>
      </c>
      <c r="K1251" s="105">
        <v>100136483</v>
      </c>
      <c r="L1251" s="105" t="s">
        <v>4360</v>
      </c>
      <c r="M1251" s="105">
        <v>12000</v>
      </c>
      <c r="N1251" s="105" t="s">
        <v>4453</v>
      </c>
      <c r="O1251" s="105" t="s">
        <v>4563</v>
      </c>
      <c r="P1251" s="105" t="s">
        <v>1964</v>
      </c>
      <c r="Q1251" s="105">
        <v>43028</v>
      </c>
      <c r="R1251" s="105">
        <v>0.57152777777777775</v>
      </c>
      <c r="S1251" s="105" t="s">
        <v>4588</v>
      </c>
      <c r="T1251" s="105" t="s">
        <v>4453</v>
      </c>
      <c r="U1251" s="105" t="s">
        <v>3576</v>
      </c>
      <c r="V1251" s="105" t="s">
        <v>3576</v>
      </c>
      <c r="W1251" s="105" t="s">
        <v>4360</v>
      </c>
      <c r="X1251" s="105"/>
      <c r="Y1251" s="105" t="s">
        <v>4555</v>
      </c>
      <c r="Z1251" s="105" t="s">
        <v>7600</v>
      </c>
      <c r="AA1251" s="105">
        <f t="shared" si="190"/>
        <v>2017</v>
      </c>
      <c r="AB1251" s="105">
        <f t="shared" si="191"/>
        <v>10</v>
      </c>
      <c r="AC1251" s="105">
        <f t="shared" si="192"/>
        <v>20</v>
      </c>
      <c r="AD1251" s="105">
        <f t="shared" si="193"/>
        <v>13</v>
      </c>
      <c r="AE1251" s="105">
        <f t="shared" si="194"/>
        <v>43</v>
      </c>
      <c r="AF1251" s="106" t="s">
        <v>7601</v>
      </c>
      <c r="AG1251" s="107" t="s">
        <v>3561</v>
      </c>
      <c r="AH1251" s="107" t="str">
        <f t="shared" si="199"/>
        <v>non-HFTD</v>
      </c>
      <c r="AI1251" s="107" t="s">
        <v>4558</v>
      </c>
      <c r="AJ1251" s="105" t="str">
        <f t="shared" si="195"/>
        <v>Distribution</v>
      </c>
      <c r="AK1251" s="105" t="str">
        <f t="shared" si="196"/>
        <v>non-HFTD - Distribution</v>
      </c>
      <c r="AL1251" s="105" t="str">
        <f t="shared" si="197"/>
        <v>Fire Less than 300 Acres</v>
      </c>
      <c r="AM1251" s="108" t="s">
        <v>4591</v>
      </c>
      <c r="AN1251" s="105" t="str">
        <f t="shared" si="198"/>
        <v>Conductor</v>
      </c>
      <c r="AO1251" s="109">
        <v>5250</v>
      </c>
    </row>
    <row r="1252" spans="1:41" x14ac:dyDescent="0.25">
      <c r="A1252" s="105" t="s">
        <v>4544</v>
      </c>
      <c r="B1252" s="105">
        <v>43028</v>
      </c>
      <c r="C1252" s="105">
        <v>0.57291666666666663</v>
      </c>
      <c r="D1252" s="105">
        <v>34.553170000000001</v>
      </c>
      <c r="E1252" s="105">
        <v>-120.530293</v>
      </c>
      <c r="F1252" s="105" t="s">
        <v>4560</v>
      </c>
      <c r="G1252" s="105" t="s">
        <v>4545</v>
      </c>
      <c r="H1252" s="105" t="s">
        <v>4872</v>
      </c>
      <c r="I1252" s="105" t="s">
        <v>4547</v>
      </c>
      <c r="J1252" s="105" t="s">
        <v>4360</v>
      </c>
      <c r="K1252" s="105">
        <v>101921492</v>
      </c>
      <c r="L1252" s="105" t="s">
        <v>4360</v>
      </c>
      <c r="M1252" s="105">
        <v>12000</v>
      </c>
      <c r="N1252" s="105" t="s">
        <v>4453</v>
      </c>
      <c r="O1252" s="105" t="s">
        <v>4563</v>
      </c>
      <c r="P1252" s="105" t="s">
        <v>1964</v>
      </c>
      <c r="Q1252" s="105">
        <v>43028</v>
      </c>
      <c r="R1252" s="105">
        <v>0.57291666666666663</v>
      </c>
      <c r="S1252" s="105" t="s">
        <v>4588</v>
      </c>
      <c r="T1252" s="105" t="s">
        <v>4449</v>
      </c>
      <c r="U1252" s="105" t="s">
        <v>3576</v>
      </c>
      <c r="V1252" s="105" t="s">
        <v>3576</v>
      </c>
      <c r="W1252" s="105" t="s">
        <v>4360</v>
      </c>
      <c r="X1252" s="105" t="s">
        <v>4570</v>
      </c>
      <c r="Y1252" s="105" t="s">
        <v>4555</v>
      </c>
      <c r="Z1252" s="105" t="s">
        <v>7602</v>
      </c>
      <c r="AA1252" s="105">
        <f t="shared" si="190"/>
        <v>2017</v>
      </c>
      <c r="AB1252" s="105">
        <f t="shared" si="191"/>
        <v>10</v>
      </c>
      <c r="AC1252" s="105">
        <f t="shared" si="192"/>
        <v>20</v>
      </c>
      <c r="AD1252" s="105">
        <f t="shared" si="193"/>
        <v>13</v>
      </c>
      <c r="AE1252" s="105">
        <f t="shared" si="194"/>
        <v>45</v>
      </c>
      <c r="AF1252" s="106" t="s">
        <v>7603</v>
      </c>
      <c r="AG1252" s="107" t="s">
        <v>4596</v>
      </c>
      <c r="AH1252" s="107" t="str">
        <f t="shared" si="199"/>
        <v>HFTD</v>
      </c>
      <c r="AI1252" s="107" t="s">
        <v>4558</v>
      </c>
      <c r="AJ1252" s="105" t="str">
        <f t="shared" si="195"/>
        <v>Distribution</v>
      </c>
      <c r="AK1252" s="105" t="str">
        <f t="shared" si="196"/>
        <v>HFTD - Distribution</v>
      </c>
      <c r="AL1252" s="105" t="str">
        <f t="shared" si="197"/>
        <v>Fire Less than 300 Acres</v>
      </c>
      <c r="AM1252" s="108" t="s">
        <v>4591</v>
      </c>
      <c r="AN1252" s="105" t="str">
        <f t="shared" si="198"/>
        <v>Crossarm</v>
      </c>
      <c r="AO1252" s="109">
        <v>173</v>
      </c>
    </row>
    <row r="1253" spans="1:41" x14ac:dyDescent="0.25">
      <c r="A1253" s="105" t="s">
        <v>4544</v>
      </c>
      <c r="B1253" s="105">
        <v>43028</v>
      </c>
      <c r="C1253" s="105">
        <v>0.58333333333333337</v>
      </c>
      <c r="D1253" s="105">
        <v>36.921550000000003</v>
      </c>
      <c r="E1253" s="105">
        <v>-119.72828</v>
      </c>
      <c r="F1253" s="105" t="s">
        <v>4560</v>
      </c>
      <c r="G1253" s="105" t="s">
        <v>4545</v>
      </c>
      <c r="H1253" s="105" t="s">
        <v>4546</v>
      </c>
      <c r="I1253" s="105" t="s">
        <v>4547</v>
      </c>
      <c r="J1253" s="105" t="s">
        <v>4360</v>
      </c>
      <c r="K1253" s="105">
        <v>100727124</v>
      </c>
      <c r="L1253" s="105" t="s">
        <v>4360</v>
      </c>
      <c r="M1253" s="105">
        <v>21000</v>
      </c>
      <c r="N1253" s="105" t="s">
        <v>4455</v>
      </c>
      <c r="O1253" s="105" t="s">
        <v>4563</v>
      </c>
      <c r="P1253" s="105" t="s">
        <v>1964</v>
      </c>
      <c r="Q1253" s="105">
        <v>43028</v>
      </c>
      <c r="R1253" s="105">
        <v>0.58333333333333337</v>
      </c>
      <c r="S1253" s="105" t="s">
        <v>4588</v>
      </c>
      <c r="T1253" s="105" t="s">
        <v>4451</v>
      </c>
      <c r="U1253" s="105" t="s">
        <v>3576</v>
      </c>
      <c r="V1253" s="105" t="s">
        <v>3576</v>
      </c>
      <c r="W1253" s="105" t="s">
        <v>4360</v>
      </c>
      <c r="X1253" s="105"/>
      <c r="Y1253" s="105" t="s">
        <v>4555</v>
      </c>
      <c r="Z1253" s="105" t="s">
        <v>7604</v>
      </c>
      <c r="AA1253" s="105">
        <f t="shared" si="190"/>
        <v>2017</v>
      </c>
      <c r="AB1253" s="105">
        <f t="shared" si="191"/>
        <v>10</v>
      </c>
      <c r="AC1253" s="105">
        <f t="shared" si="192"/>
        <v>20</v>
      </c>
      <c r="AD1253" s="105">
        <f t="shared" si="193"/>
        <v>14</v>
      </c>
      <c r="AE1253" s="105">
        <f t="shared" si="194"/>
        <v>0</v>
      </c>
      <c r="AF1253" s="106" t="s">
        <v>7605</v>
      </c>
      <c r="AG1253" s="107" t="s">
        <v>3561</v>
      </c>
      <c r="AH1253" s="107" t="str">
        <f t="shared" si="199"/>
        <v>non-HFTD</v>
      </c>
      <c r="AI1253" s="107" t="s">
        <v>4558</v>
      </c>
      <c r="AJ1253" s="105" t="str">
        <f t="shared" si="195"/>
        <v>Distribution</v>
      </c>
      <c r="AK1253" s="105" t="str">
        <f t="shared" si="196"/>
        <v>non-HFTD - Distribution</v>
      </c>
      <c r="AL1253" s="105" t="str">
        <f t="shared" si="197"/>
        <v>Fire Less than 300 Acres</v>
      </c>
      <c r="AM1253" s="108" t="s">
        <v>4591</v>
      </c>
      <c r="AN1253" s="105" t="str">
        <f t="shared" si="198"/>
        <v>Equip Failure - Other</v>
      </c>
      <c r="AO1253" s="109">
        <v>7170</v>
      </c>
    </row>
    <row r="1254" spans="1:41" x14ac:dyDescent="0.25">
      <c r="A1254" s="105" t="s">
        <v>4544</v>
      </c>
      <c r="B1254" s="105">
        <v>43029</v>
      </c>
      <c r="C1254" s="105">
        <v>0.63055555555555554</v>
      </c>
      <c r="D1254" s="105">
        <v>39.064000999999998</v>
      </c>
      <c r="E1254" s="105">
        <v>-122.776453</v>
      </c>
      <c r="F1254" s="105" t="s">
        <v>4560</v>
      </c>
      <c r="G1254" s="105" t="s">
        <v>4545</v>
      </c>
      <c r="H1254" s="105" t="s">
        <v>6501</v>
      </c>
      <c r="I1254" s="105" t="s">
        <v>4547</v>
      </c>
      <c r="J1254" s="105" t="s">
        <v>5756</v>
      </c>
      <c r="K1254" s="105">
        <v>102155186</v>
      </c>
      <c r="L1254" s="105" t="s">
        <v>5757</v>
      </c>
      <c r="M1254" s="105">
        <v>12000</v>
      </c>
      <c r="N1254" s="105" t="s">
        <v>4453</v>
      </c>
      <c r="O1254" s="105" t="s">
        <v>4563</v>
      </c>
      <c r="P1254" s="105" t="s">
        <v>1964</v>
      </c>
      <c r="Q1254" s="105">
        <v>43029</v>
      </c>
      <c r="R1254" s="105">
        <v>0.63055555555555554</v>
      </c>
      <c r="S1254" s="105" t="s">
        <v>4551</v>
      </c>
      <c r="T1254" s="105" t="s">
        <v>3576</v>
      </c>
      <c r="U1254" s="105" t="s">
        <v>4560</v>
      </c>
      <c r="V1254" s="105" t="s">
        <v>4553</v>
      </c>
      <c r="W1254" s="105" t="s">
        <v>4360</v>
      </c>
      <c r="X1254" s="105"/>
      <c r="Y1254" s="105" t="s">
        <v>4665</v>
      </c>
      <c r="Z1254" s="105" t="s">
        <v>7606</v>
      </c>
      <c r="AA1254" s="105">
        <f t="shared" si="190"/>
        <v>2017</v>
      </c>
      <c r="AB1254" s="105">
        <f t="shared" si="191"/>
        <v>10</v>
      </c>
      <c r="AC1254" s="105">
        <f t="shared" si="192"/>
        <v>21</v>
      </c>
      <c r="AD1254" s="105">
        <f t="shared" si="193"/>
        <v>15</v>
      </c>
      <c r="AE1254" s="105">
        <f t="shared" si="194"/>
        <v>8</v>
      </c>
      <c r="AF1254" s="106" t="s">
        <v>7607</v>
      </c>
      <c r="AG1254" s="107" t="s">
        <v>4596</v>
      </c>
      <c r="AH1254" s="107" t="str">
        <f t="shared" si="199"/>
        <v>HFTD</v>
      </c>
      <c r="AI1254" s="107" t="s">
        <v>4558</v>
      </c>
      <c r="AJ1254" s="105" t="str">
        <f t="shared" si="195"/>
        <v>Distribution</v>
      </c>
      <c r="AK1254" s="105" t="str">
        <f t="shared" si="196"/>
        <v>HFTD - Distribution</v>
      </c>
      <c r="AL1254" s="105" t="str">
        <f t="shared" si="197"/>
        <v>Fire Less than 300 Acres</v>
      </c>
      <c r="AM1254" s="108" t="s">
        <v>4560</v>
      </c>
      <c r="AN1254" s="105" t="str">
        <f t="shared" si="198"/>
        <v>Fell into (Moderate-Severe defect)</v>
      </c>
      <c r="AO1254" s="109">
        <v>13374</v>
      </c>
    </row>
    <row r="1255" spans="1:41" x14ac:dyDescent="0.25">
      <c r="A1255" s="105" t="s">
        <v>4544</v>
      </c>
      <c r="B1255" s="105">
        <v>43029</v>
      </c>
      <c r="C1255" s="105">
        <v>0.67013888888888884</v>
      </c>
      <c r="D1255" s="105">
        <v>37.591079000000001</v>
      </c>
      <c r="E1255" s="105">
        <v>-122.009946</v>
      </c>
      <c r="F1255" s="105" t="s">
        <v>4560</v>
      </c>
      <c r="G1255" s="105" t="s">
        <v>4561</v>
      </c>
      <c r="H1255" s="105" t="s">
        <v>4582</v>
      </c>
      <c r="I1255" s="105" t="s">
        <v>4547</v>
      </c>
      <c r="J1255" s="105" t="s">
        <v>4360</v>
      </c>
      <c r="K1255" s="105">
        <v>103516949</v>
      </c>
      <c r="L1255" s="105" t="s">
        <v>4360</v>
      </c>
      <c r="M1255" s="105" t="s">
        <v>4457</v>
      </c>
      <c r="N1255" s="105" t="s">
        <v>4453</v>
      </c>
      <c r="O1255" s="105" t="s">
        <v>4563</v>
      </c>
      <c r="P1255" s="105" t="s">
        <v>1964</v>
      </c>
      <c r="Q1255" s="105">
        <v>43029</v>
      </c>
      <c r="R1255" s="105">
        <v>0.67013888888888884</v>
      </c>
      <c r="S1255" s="105" t="s">
        <v>4551</v>
      </c>
      <c r="T1255" s="105" t="s">
        <v>3576</v>
      </c>
      <c r="U1255" s="105" t="s">
        <v>4638</v>
      </c>
      <c r="V1255" s="105" t="s">
        <v>4553</v>
      </c>
      <c r="W1255" s="105" t="s">
        <v>4554</v>
      </c>
      <c r="X1255" s="105" t="s">
        <v>4599</v>
      </c>
      <c r="Y1255" s="105" t="s">
        <v>4571</v>
      </c>
      <c r="Z1255" s="105" t="s">
        <v>7608</v>
      </c>
      <c r="AA1255" s="105">
        <f t="shared" si="190"/>
        <v>2017</v>
      </c>
      <c r="AB1255" s="105">
        <f t="shared" si="191"/>
        <v>10</v>
      </c>
      <c r="AC1255" s="105">
        <f t="shared" si="192"/>
        <v>21</v>
      </c>
      <c r="AD1255" s="105">
        <f t="shared" si="193"/>
        <v>16</v>
      </c>
      <c r="AE1255" s="105">
        <f t="shared" si="194"/>
        <v>5</v>
      </c>
      <c r="AF1255" s="106" t="s">
        <v>4573</v>
      </c>
      <c r="AG1255" s="107" t="s">
        <v>3561</v>
      </c>
      <c r="AH1255" s="107" t="str">
        <f t="shared" si="199"/>
        <v>non-HFTD</v>
      </c>
      <c r="AI1255" s="107" t="s">
        <v>4558</v>
      </c>
      <c r="AJ1255" s="105" t="str">
        <f t="shared" si="195"/>
        <v>Distribution</v>
      </c>
      <c r="AK1255" s="105" t="str">
        <f t="shared" si="196"/>
        <v>non-HFTD - Distribution</v>
      </c>
      <c r="AL1255" s="105" t="str">
        <f t="shared" si="197"/>
        <v>Fire Less than 300 Acres</v>
      </c>
      <c r="AM1255" s="108" t="s">
        <v>4559</v>
      </c>
      <c r="AN1255" s="105" t="str">
        <f t="shared" si="198"/>
        <v>Balloons</v>
      </c>
      <c r="AO1255" s="109" t="s">
        <v>3576</v>
      </c>
    </row>
    <row r="1256" spans="1:41" x14ac:dyDescent="0.25">
      <c r="A1256" s="105" t="s">
        <v>4544</v>
      </c>
      <c r="B1256" s="105">
        <v>43031</v>
      </c>
      <c r="C1256" s="105">
        <v>0.81527777777777777</v>
      </c>
      <c r="D1256" s="105">
        <v>36.077199999999998</v>
      </c>
      <c r="E1256" s="105">
        <v>-121.01900000000001</v>
      </c>
      <c r="F1256" s="105" t="s">
        <v>4560</v>
      </c>
      <c r="G1256" s="105" t="s">
        <v>4545</v>
      </c>
      <c r="H1256" s="105" t="s">
        <v>4546</v>
      </c>
      <c r="I1256" s="105" t="s">
        <v>4621</v>
      </c>
      <c r="J1256" s="105" t="s">
        <v>3576</v>
      </c>
      <c r="K1256" s="105">
        <v>101763398</v>
      </c>
      <c r="L1256" s="105" t="s">
        <v>4360</v>
      </c>
      <c r="M1256" s="105">
        <v>12000</v>
      </c>
      <c r="N1256" s="105" t="s">
        <v>4453</v>
      </c>
      <c r="O1256" s="105" t="s">
        <v>4563</v>
      </c>
      <c r="P1256" s="105" t="s">
        <v>1964</v>
      </c>
      <c r="Q1256" s="105">
        <v>43031</v>
      </c>
      <c r="R1256" s="105">
        <v>0.81527777777777777</v>
      </c>
      <c r="S1256" s="105" t="s">
        <v>4588</v>
      </c>
      <c r="T1256" s="105" t="s">
        <v>4453</v>
      </c>
      <c r="U1256" s="105" t="s">
        <v>3576</v>
      </c>
      <c r="V1256" s="105" t="s">
        <v>3576</v>
      </c>
      <c r="W1256" s="105" t="s">
        <v>4360</v>
      </c>
      <c r="X1256" s="105"/>
      <c r="Y1256" s="105" t="s">
        <v>4555</v>
      </c>
      <c r="Z1256" s="105" t="s">
        <v>7609</v>
      </c>
      <c r="AA1256" s="105">
        <f t="shared" si="190"/>
        <v>2017</v>
      </c>
      <c r="AB1256" s="105">
        <f t="shared" si="191"/>
        <v>10</v>
      </c>
      <c r="AC1256" s="105">
        <f t="shared" si="192"/>
        <v>23</v>
      </c>
      <c r="AD1256" s="105">
        <f t="shared" si="193"/>
        <v>19</v>
      </c>
      <c r="AE1256" s="105">
        <f t="shared" si="194"/>
        <v>34</v>
      </c>
      <c r="AF1256" s="106" t="s">
        <v>7610</v>
      </c>
      <c r="AG1256" s="107" t="s">
        <v>3561</v>
      </c>
      <c r="AH1256" s="107" t="str">
        <f t="shared" si="199"/>
        <v>non-HFTD</v>
      </c>
      <c r="AI1256" s="107" t="s">
        <v>4558</v>
      </c>
      <c r="AJ1256" s="105" t="str">
        <f t="shared" si="195"/>
        <v>Distribution</v>
      </c>
      <c r="AK1256" s="105" t="str">
        <f t="shared" si="196"/>
        <v>non-HFTD - Distribution</v>
      </c>
      <c r="AL1256" s="105" t="str">
        <f t="shared" si="197"/>
        <v>Fire Less than 300 Acres</v>
      </c>
      <c r="AM1256" s="108" t="s">
        <v>4591</v>
      </c>
      <c r="AN1256" s="105" t="str">
        <f t="shared" si="198"/>
        <v>Conductor</v>
      </c>
      <c r="AO1256" s="109">
        <v>1050</v>
      </c>
    </row>
    <row r="1257" spans="1:41" x14ac:dyDescent="0.25">
      <c r="A1257" s="105" t="s">
        <v>4544</v>
      </c>
      <c r="B1257" s="105">
        <v>43031</v>
      </c>
      <c r="C1257" s="105">
        <v>0.89166666666666661</v>
      </c>
      <c r="D1257" s="105">
        <v>37.371330999999998</v>
      </c>
      <c r="E1257" s="105">
        <v>-122.34799099999999</v>
      </c>
      <c r="F1257" s="105" t="s">
        <v>4560</v>
      </c>
      <c r="G1257" s="105" t="s">
        <v>4545</v>
      </c>
      <c r="H1257" s="105" t="s">
        <v>4546</v>
      </c>
      <c r="I1257" s="105" t="s">
        <v>4547</v>
      </c>
      <c r="J1257" s="105" t="s">
        <v>5756</v>
      </c>
      <c r="K1257" s="105">
        <v>100270421</v>
      </c>
      <c r="L1257" s="105" t="s">
        <v>4360</v>
      </c>
      <c r="M1257" s="105">
        <v>12000</v>
      </c>
      <c r="N1257" s="105" t="s">
        <v>4453</v>
      </c>
      <c r="O1257" s="105" t="s">
        <v>4563</v>
      </c>
      <c r="P1257" s="105" t="s">
        <v>1964</v>
      </c>
      <c r="Q1257" s="105">
        <v>43031</v>
      </c>
      <c r="R1257" s="105">
        <v>0.89166666666666661</v>
      </c>
      <c r="S1257" s="105" t="s">
        <v>4551</v>
      </c>
      <c r="T1257" s="105" t="s">
        <v>3576</v>
      </c>
      <c r="U1257" s="105" t="s">
        <v>4560</v>
      </c>
      <c r="V1257" s="105" t="s">
        <v>4553</v>
      </c>
      <c r="W1257" s="105" t="s">
        <v>4360</v>
      </c>
      <c r="X1257" s="105"/>
      <c r="Y1257" s="105" t="s">
        <v>4555</v>
      </c>
      <c r="Z1257" s="105" t="s">
        <v>7611</v>
      </c>
      <c r="AA1257" s="105">
        <f t="shared" si="190"/>
        <v>2017</v>
      </c>
      <c r="AB1257" s="105">
        <f t="shared" si="191"/>
        <v>10</v>
      </c>
      <c r="AC1257" s="105">
        <f t="shared" si="192"/>
        <v>23</v>
      </c>
      <c r="AD1257" s="105">
        <f t="shared" si="193"/>
        <v>21</v>
      </c>
      <c r="AE1257" s="105">
        <f t="shared" si="194"/>
        <v>24</v>
      </c>
      <c r="AF1257" s="106" t="s">
        <v>7612</v>
      </c>
      <c r="AG1257" s="107" t="s">
        <v>4596</v>
      </c>
      <c r="AH1257" s="107" t="str">
        <f t="shared" si="199"/>
        <v>HFTD</v>
      </c>
      <c r="AI1257" s="107" t="s">
        <v>4558</v>
      </c>
      <c r="AJ1257" s="105" t="str">
        <f t="shared" si="195"/>
        <v>Distribution</v>
      </c>
      <c r="AK1257" s="105" t="str">
        <f t="shared" si="196"/>
        <v>HFTD - Distribution</v>
      </c>
      <c r="AL1257" s="105" t="str">
        <f t="shared" si="197"/>
        <v>Fire Less than 300 Acres</v>
      </c>
      <c r="AM1257" s="108" t="s">
        <v>4560</v>
      </c>
      <c r="AN1257" s="105" t="str">
        <f t="shared" si="198"/>
        <v>Other/Unknown</v>
      </c>
      <c r="AO1257" s="109">
        <v>1768</v>
      </c>
    </row>
    <row r="1258" spans="1:41" x14ac:dyDescent="0.25">
      <c r="A1258" s="105" t="s">
        <v>4544</v>
      </c>
      <c r="B1258" s="105">
        <v>43032</v>
      </c>
      <c r="C1258" s="105">
        <v>0.64097222222222217</v>
      </c>
      <c r="D1258" s="105">
        <v>36.859876999999997</v>
      </c>
      <c r="E1258" s="105">
        <v>-121.794735</v>
      </c>
      <c r="F1258" s="105" t="s">
        <v>4560</v>
      </c>
      <c r="G1258" s="105" t="s">
        <v>4545</v>
      </c>
      <c r="H1258" s="105" t="s">
        <v>4546</v>
      </c>
      <c r="I1258" s="105" t="s">
        <v>4360</v>
      </c>
      <c r="J1258" s="105" t="s">
        <v>3576</v>
      </c>
      <c r="K1258" s="105">
        <v>101789001</v>
      </c>
      <c r="L1258" s="105" t="s">
        <v>5757</v>
      </c>
      <c r="M1258" s="105">
        <v>21000</v>
      </c>
      <c r="N1258" s="105" t="s">
        <v>4453</v>
      </c>
      <c r="O1258" s="105" t="s">
        <v>4563</v>
      </c>
      <c r="P1258" s="105" t="s">
        <v>1964</v>
      </c>
      <c r="Q1258" s="105">
        <v>43032</v>
      </c>
      <c r="R1258" s="105">
        <v>0.64097222222222217</v>
      </c>
      <c r="S1258" s="105" t="s">
        <v>4588</v>
      </c>
      <c r="T1258" s="105" t="s">
        <v>4454</v>
      </c>
      <c r="U1258" s="105" t="s">
        <v>3576</v>
      </c>
      <c r="V1258" s="105" t="s">
        <v>3576</v>
      </c>
      <c r="W1258" s="105" t="s">
        <v>4360</v>
      </c>
      <c r="X1258" s="105"/>
      <c r="Y1258" s="105" t="s">
        <v>4555</v>
      </c>
      <c r="Z1258" s="105" t="s">
        <v>7613</v>
      </c>
      <c r="AA1258" s="105">
        <f t="shared" si="190"/>
        <v>2017</v>
      </c>
      <c r="AB1258" s="105">
        <f t="shared" si="191"/>
        <v>10</v>
      </c>
      <c r="AC1258" s="105">
        <f t="shared" si="192"/>
        <v>24</v>
      </c>
      <c r="AD1258" s="105">
        <f t="shared" si="193"/>
        <v>15</v>
      </c>
      <c r="AE1258" s="105">
        <f t="shared" si="194"/>
        <v>23</v>
      </c>
      <c r="AF1258" s="106" t="s">
        <v>7614</v>
      </c>
      <c r="AG1258" s="107" t="s">
        <v>3561</v>
      </c>
      <c r="AH1258" s="107" t="str">
        <f t="shared" si="199"/>
        <v>non-HFTD</v>
      </c>
      <c r="AI1258" s="107" t="s">
        <v>4558</v>
      </c>
      <c r="AJ1258" s="105" t="str">
        <f t="shared" si="195"/>
        <v>Distribution</v>
      </c>
      <c r="AK1258" s="105" t="str">
        <f t="shared" si="196"/>
        <v>non-HFTD - Distribution</v>
      </c>
      <c r="AL1258" s="105" t="str">
        <f t="shared" si="197"/>
        <v>Fire Less than 300 Acres</v>
      </c>
      <c r="AM1258" s="108" t="s">
        <v>4591</v>
      </c>
      <c r="AN1258" s="105" t="str">
        <f t="shared" si="198"/>
        <v>Splice/Clamp/Connector</v>
      </c>
      <c r="AO1258" s="109">
        <v>119910</v>
      </c>
    </row>
    <row r="1259" spans="1:41" x14ac:dyDescent="0.25">
      <c r="A1259" s="105" t="s">
        <v>4544</v>
      </c>
      <c r="B1259" s="105">
        <v>43034</v>
      </c>
      <c r="C1259" s="105">
        <v>0.45347222222222222</v>
      </c>
      <c r="D1259" s="105">
        <v>36.403557999999997</v>
      </c>
      <c r="E1259" s="105">
        <v>-121.912193</v>
      </c>
      <c r="F1259" s="105" t="s">
        <v>4560</v>
      </c>
      <c r="G1259" s="105" t="s">
        <v>4545</v>
      </c>
      <c r="H1259" s="105" t="s">
        <v>4582</v>
      </c>
      <c r="I1259" s="105" t="s">
        <v>4547</v>
      </c>
      <c r="J1259" s="105" t="s">
        <v>5756</v>
      </c>
      <c r="K1259" s="105">
        <v>101777002</v>
      </c>
      <c r="L1259" s="105" t="s">
        <v>4360</v>
      </c>
      <c r="M1259" s="105">
        <v>12000</v>
      </c>
      <c r="N1259" s="105" t="s">
        <v>4453</v>
      </c>
      <c r="O1259" s="105" t="s">
        <v>4563</v>
      </c>
      <c r="P1259" s="105" t="s">
        <v>1964</v>
      </c>
      <c r="Q1259" s="105">
        <v>43034</v>
      </c>
      <c r="R1259" s="105">
        <v>0.45347222222222222</v>
      </c>
      <c r="S1259" s="105" t="s">
        <v>4588</v>
      </c>
      <c r="T1259" s="105" t="s">
        <v>4448</v>
      </c>
      <c r="U1259" s="105" t="s">
        <v>3576</v>
      </c>
      <c r="V1259" s="105" t="s">
        <v>3576</v>
      </c>
      <c r="W1259" s="105" t="s">
        <v>4360</v>
      </c>
      <c r="X1259" s="105"/>
      <c r="Y1259" s="105" t="s">
        <v>4571</v>
      </c>
      <c r="Z1259" s="105" t="s">
        <v>7615</v>
      </c>
      <c r="AA1259" s="105">
        <f t="shared" si="190"/>
        <v>2017</v>
      </c>
      <c r="AB1259" s="105">
        <f t="shared" si="191"/>
        <v>10</v>
      </c>
      <c r="AC1259" s="105">
        <f t="shared" si="192"/>
        <v>26</v>
      </c>
      <c r="AD1259" s="105">
        <f t="shared" si="193"/>
        <v>10</v>
      </c>
      <c r="AE1259" s="105">
        <f t="shared" si="194"/>
        <v>53</v>
      </c>
      <c r="AF1259" s="106" t="s">
        <v>4573</v>
      </c>
      <c r="AG1259" s="107" t="s">
        <v>3561</v>
      </c>
      <c r="AH1259" s="107" t="str">
        <f t="shared" si="199"/>
        <v>non-HFTD</v>
      </c>
      <c r="AI1259" s="107" t="s">
        <v>4558</v>
      </c>
      <c r="AJ1259" s="105" t="str">
        <f t="shared" si="195"/>
        <v>Distribution</v>
      </c>
      <c r="AK1259" s="105" t="str">
        <f t="shared" si="196"/>
        <v>non-HFTD - Distribution</v>
      </c>
      <c r="AL1259" s="105" t="str">
        <f t="shared" si="197"/>
        <v>Fire Less than 300 Acres</v>
      </c>
      <c r="AM1259" s="108" t="s">
        <v>4591</v>
      </c>
      <c r="AN1259" s="105" t="str">
        <f t="shared" si="198"/>
        <v>Insulator</v>
      </c>
      <c r="AO1259" s="109" t="s">
        <v>3576</v>
      </c>
    </row>
    <row r="1260" spans="1:41" x14ac:dyDescent="0.25">
      <c r="A1260" s="105" t="s">
        <v>4544</v>
      </c>
      <c r="B1260" s="105">
        <v>43036</v>
      </c>
      <c r="C1260" s="105">
        <v>0.6430555555555556</v>
      </c>
      <c r="D1260" s="105">
        <v>39.451622999999998</v>
      </c>
      <c r="E1260" s="105">
        <v>-123.383814</v>
      </c>
      <c r="F1260" s="105" t="s">
        <v>4560</v>
      </c>
      <c r="G1260" s="105" t="s">
        <v>4545</v>
      </c>
      <c r="H1260" s="105" t="s">
        <v>6501</v>
      </c>
      <c r="I1260" s="105" t="s">
        <v>4547</v>
      </c>
      <c r="J1260" s="105" t="s">
        <v>5756</v>
      </c>
      <c r="K1260" s="105">
        <v>102209084</v>
      </c>
      <c r="L1260" s="105" t="s">
        <v>4360</v>
      </c>
      <c r="M1260" s="105">
        <v>12000</v>
      </c>
      <c r="N1260" s="105" t="s">
        <v>4453</v>
      </c>
      <c r="O1260" s="105" t="s">
        <v>4563</v>
      </c>
      <c r="P1260" s="105" t="s">
        <v>1964</v>
      </c>
      <c r="Q1260" s="105">
        <v>43036</v>
      </c>
      <c r="R1260" s="105">
        <v>0.6430555555555556</v>
      </c>
      <c r="S1260" s="105" t="s">
        <v>4551</v>
      </c>
      <c r="T1260" s="105" t="s">
        <v>3576</v>
      </c>
      <c r="U1260" s="105" t="s">
        <v>4552</v>
      </c>
      <c r="V1260" s="105" t="s">
        <v>5382</v>
      </c>
      <c r="W1260" s="105" t="s">
        <v>4554</v>
      </c>
      <c r="X1260" s="105" t="s">
        <v>4570</v>
      </c>
      <c r="Y1260" s="105" t="s">
        <v>4571</v>
      </c>
      <c r="Z1260" s="105" t="s">
        <v>7616</v>
      </c>
      <c r="AA1260" s="105">
        <f t="shared" si="190"/>
        <v>2017</v>
      </c>
      <c r="AB1260" s="105">
        <f t="shared" si="191"/>
        <v>10</v>
      </c>
      <c r="AC1260" s="105">
        <f t="shared" si="192"/>
        <v>28</v>
      </c>
      <c r="AD1260" s="105">
        <f t="shared" si="193"/>
        <v>15</v>
      </c>
      <c r="AE1260" s="105">
        <f t="shared" si="194"/>
        <v>26</v>
      </c>
      <c r="AF1260" s="106" t="s">
        <v>4573</v>
      </c>
      <c r="AG1260" s="107" t="s">
        <v>4596</v>
      </c>
      <c r="AH1260" s="107" t="str">
        <f t="shared" si="199"/>
        <v>HFTD</v>
      </c>
      <c r="AI1260" s="107" t="s">
        <v>4558</v>
      </c>
      <c r="AJ1260" s="105" t="str">
        <f t="shared" si="195"/>
        <v>Distribution</v>
      </c>
      <c r="AK1260" s="105" t="str">
        <f t="shared" si="196"/>
        <v>HFTD - Distribution</v>
      </c>
      <c r="AL1260" s="105" t="str">
        <f t="shared" si="197"/>
        <v>Fire Less than 300 Acres</v>
      </c>
      <c r="AM1260" s="108" t="s">
        <v>4559</v>
      </c>
      <c r="AN1260" s="105" t="str">
        <f t="shared" si="198"/>
        <v>Vehicle</v>
      </c>
      <c r="AO1260" s="109" t="s">
        <v>3576</v>
      </c>
    </row>
    <row r="1261" spans="1:41" x14ac:dyDescent="0.25">
      <c r="A1261" s="105" t="s">
        <v>4544</v>
      </c>
      <c r="B1261" s="105">
        <v>43036</v>
      </c>
      <c r="C1261" s="105">
        <v>0.83888888888888891</v>
      </c>
      <c r="D1261" s="105">
        <v>35.022219990000004</v>
      </c>
      <c r="E1261" s="105">
        <v>-118.769149</v>
      </c>
      <c r="F1261" s="105" t="s">
        <v>4560</v>
      </c>
      <c r="G1261" s="105" t="s">
        <v>4545</v>
      </c>
      <c r="H1261" s="105" t="s">
        <v>4546</v>
      </c>
      <c r="I1261" s="105" t="s">
        <v>4360</v>
      </c>
      <c r="J1261" s="105" t="s">
        <v>3576</v>
      </c>
      <c r="K1261" s="105">
        <v>100223850</v>
      </c>
      <c r="L1261" s="105" t="s">
        <v>4360</v>
      </c>
      <c r="M1261" s="105">
        <v>12000</v>
      </c>
      <c r="N1261" s="105" t="s">
        <v>4455</v>
      </c>
      <c r="O1261" s="105" t="s">
        <v>4563</v>
      </c>
      <c r="P1261" s="105" t="s">
        <v>1964</v>
      </c>
      <c r="Q1261" s="105">
        <v>43036</v>
      </c>
      <c r="R1261" s="105">
        <v>0.83888888888888891</v>
      </c>
      <c r="S1261" s="105" t="s">
        <v>4588</v>
      </c>
      <c r="T1261" s="105" t="s">
        <v>4455</v>
      </c>
      <c r="U1261" s="105" t="s">
        <v>3576</v>
      </c>
      <c r="V1261" s="105" t="s">
        <v>3576</v>
      </c>
      <c r="W1261" s="105" t="s">
        <v>4360</v>
      </c>
      <c r="X1261" s="105"/>
      <c r="Y1261" s="105" t="s">
        <v>4555</v>
      </c>
      <c r="Z1261" s="105" t="s">
        <v>7617</v>
      </c>
      <c r="AA1261" s="105">
        <f t="shared" si="190"/>
        <v>2017</v>
      </c>
      <c r="AB1261" s="105">
        <f t="shared" si="191"/>
        <v>10</v>
      </c>
      <c r="AC1261" s="105">
        <f t="shared" si="192"/>
        <v>28</v>
      </c>
      <c r="AD1261" s="105">
        <f t="shared" si="193"/>
        <v>20</v>
      </c>
      <c r="AE1261" s="105">
        <f t="shared" si="194"/>
        <v>8</v>
      </c>
      <c r="AF1261" s="106" t="s">
        <v>7618</v>
      </c>
      <c r="AG1261" s="107" t="s">
        <v>3561</v>
      </c>
      <c r="AH1261" s="107" t="str">
        <f t="shared" si="199"/>
        <v>non-HFTD</v>
      </c>
      <c r="AI1261" s="107" t="s">
        <v>4558</v>
      </c>
      <c r="AJ1261" s="105" t="str">
        <f t="shared" si="195"/>
        <v>Distribution</v>
      </c>
      <c r="AK1261" s="105" t="str">
        <f t="shared" si="196"/>
        <v>non-HFTD - Distribution</v>
      </c>
      <c r="AL1261" s="105" t="str">
        <f t="shared" si="197"/>
        <v>Fire Less than 300 Acres</v>
      </c>
      <c r="AM1261" s="108" t="s">
        <v>4591</v>
      </c>
      <c r="AN1261" s="105" t="str">
        <f t="shared" si="198"/>
        <v>Fuse</v>
      </c>
      <c r="AO1261" s="109">
        <v>6993</v>
      </c>
    </row>
    <row r="1262" spans="1:41" x14ac:dyDescent="0.25">
      <c r="A1262" s="105" t="s">
        <v>4544</v>
      </c>
      <c r="B1262" s="105">
        <v>43039</v>
      </c>
      <c r="C1262" s="105">
        <v>0.78888888888888886</v>
      </c>
      <c r="D1262" s="105">
        <v>39.003449000000003</v>
      </c>
      <c r="E1262" s="105">
        <v>-121.690651</v>
      </c>
      <c r="F1262" s="105" t="s">
        <v>4560</v>
      </c>
      <c r="G1262" s="105" t="s">
        <v>4545</v>
      </c>
      <c r="H1262" s="105" t="s">
        <v>4546</v>
      </c>
      <c r="I1262" s="105" t="s">
        <v>4547</v>
      </c>
      <c r="J1262" s="105" t="s">
        <v>4360</v>
      </c>
      <c r="K1262" s="105" t="s">
        <v>7619</v>
      </c>
      <c r="L1262" s="105" t="s">
        <v>4360</v>
      </c>
      <c r="M1262" s="105">
        <v>60000</v>
      </c>
      <c r="N1262" s="105" t="s">
        <v>4453</v>
      </c>
      <c r="O1262" s="105" t="s">
        <v>4563</v>
      </c>
      <c r="P1262" s="105" t="s">
        <v>1964</v>
      </c>
      <c r="Q1262" s="105">
        <v>43039</v>
      </c>
      <c r="R1262" s="105">
        <v>0.78888888888888886</v>
      </c>
      <c r="S1262" s="105" t="s">
        <v>4551</v>
      </c>
      <c r="T1262" s="105" t="s">
        <v>3576</v>
      </c>
      <c r="U1262" s="105" t="s">
        <v>4552</v>
      </c>
      <c r="V1262" s="105" t="s">
        <v>4553</v>
      </c>
      <c r="W1262" s="105" t="s">
        <v>4554</v>
      </c>
      <c r="X1262" s="105" t="s">
        <v>4599</v>
      </c>
      <c r="Y1262" s="105" t="s">
        <v>4571</v>
      </c>
      <c r="Z1262" s="105" t="s">
        <v>7620</v>
      </c>
      <c r="AA1262" s="105">
        <f t="shared" si="190"/>
        <v>2017</v>
      </c>
      <c r="AB1262" s="105">
        <f t="shared" si="191"/>
        <v>10</v>
      </c>
      <c r="AC1262" s="105">
        <f t="shared" si="192"/>
        <v>31</v>
      </c>
      <c r="AD1262" s="105">
        <f t="shared" si="193"/>
        <v>18</v>
      </c>
      <c r="AE1262" s="105">
        <f t="shared" si="194"/>
        <v>56</v>
      </c>
      <c r="AF1262" s="106" t="s">
        <v>7621</v>
      </c>
      <c r="AG1262" s="107" t="s">
        <v>3561</v>
      </c>
      <c r="AH1262" s="107" t="str">
        <f t="shared" si="199"/>
        <v>non-HFTD</v>
      </c>
      <c r="AI1262" s="107" t="s">
        <v>4558</v>
      </c>
      <c r="AJ1262" s="105" t="str">
        <f t="shared" si="195"/>
        <v>Transmission</v>
      </c>
      <c r="AK1262" s="105" t="str">
        <f t="shared" si="196"/>
        <v>non-HFTD - Transmission</v>
      </c>
      <c r="AL1262" s="105" t="str">
        <f t="shared" si="197"/>
        <v>Fire Less than 300 Acres</v>
      </c>
      <c r="AM1262" s="108" t="s">
        <v>4559</v>
      </c>
      <c r="AN1262" s="105" t="str">
        <f t="shared" si="198"/>
        <v>Vehicle</v>
      </c>
      <c r="AO1262" s="109">
        <v>289611</v>
      </c>
    </row>
    <row r="1263" spans="1:41" x14ac:dyDescent="0.25">
      <c r="A1263" s="105" t="s">
        <v>4544</v>
      </c>
      <c r="B1263" s="105">
        <v>43039</v>
      </c>
      <c r="C1263" s="105">
        <v>0.87638888888888899</v>
      </c>
      <c r="D1263" s="105">
        <v>39.111887000000003</v>
      </c>
      <c r="E1263" s="105">
        <v>-122.916326</v>
      </c>
      <c r="F1263" s="105" t="s">
        <v>4560</v>
      </c>
      <c r="G1263" s="105" t="s">
        <v>4545</v>
      </c>
      <c r="H1263" s="105" t="s">
        <v>4546</v>
      </c>
      <c r="I1263" s="105" t="s">
        <v>4547</v>
      </c>
      <c r="J1263" s="105" t="s">
        <v>5756</v>
      </c>
      <c r="K1263" s="105" t="s">
        <v>7622</v>
      </c>
      <c r="L1263" s="105" t="s">
        <v>4360</v>
      </c>
      <c r="M1263" s="105">
        <v>60000</v>
      </c>
      <c r="N1263" s="105" t="s">
        <v>4453</v>
      </c>
      <c r="O1263" s="105" t="s">
        <v>4563</v>
      </c>
      <c r="P1263" s="105" t="s">
        <v>1964</v>
      </c>
      <c r="Q1263" s="105">
        <v>43039</v>
      </c>
      <c r="R1263" s="105">
        <v>0.87638888888888899</v>
      </c>
      <c r="S1263" s="105" t="s">
        <v>4588</v>
      </c>
      <c r="T1263" s="105" t="s">
        <v>4448</v>
      </c>
      <c r="U1263" s="105" t="s">
        <v>3576</v>
      </c>
      <c r="V1263" s="105" t="s">
        <v>3576</v>
      </c>
      <c r="W1263" s="105" t="s">
        <v>4360</v>
      </c>
      <c r="X1263" s="105"/>
      <c r="Y1263" s="105" t="s">
        <v>4571</v>
      </c>
      <c r="Z1263" s="105" t="s">
        <v>7623</v>
      </c>
      <c r="AA1263" s="105">
        <f t="shared" si="190"/>
        <v>2017</v>
      </c>
      <c r="AB1263" s="105">
        <f t="shared" si="191"/>
        <v>10</v>
      </c>
      <c r="AC1263" s="105">
        <f t="shared" si="192"/>
        <v>31</v>
      </c>
      <c r="AD1263" s="105">
        <f t="shared" si="193"/>
        <v>21</v>
      </c>
      <c r="AE1263" s="105">
        <f t="shared" si="194"/>
        <v>2</v>
      </c>
      <c r="AF1263" s="106" t="s">
        <v>7624</v>
      </c>
      <c r="AG1263" s="107" t="s">
        <v>4596</v>
      </c>
      <c r="AH1263" s="107" t="str">
        <f t="shared" si="199"/>
        <v>HFTD</v>
      </c>
      <c r="AI1263" s="107" t="s">
        <v>4558</v>
      </c>
      <c r="AJ1263" s="105" t="str">
        <f t="shared" si="195"/>
        <v>Transmission</v>
      </c>
      <c r="AK1263" s="105" t="str">
        <f t="shared" si="196"/>
        <v>HFTD - Transmission</v>
      </c>
      <c r="AL1263" s="105" t="str">
        <f t="shared" si="197"/>
        <v>Fire Less than 300 Acres</v>
      </c>
      <c r="AM1263" s="108" t="s">
        <v>4591</v>
      </c>
      <c r="AN1263" s="105" t="str">
        <f t="shared" si="198"/>
        <v>Insulator</v>
      </c>
      <c r="AO1263" s="109">
        <v>50730</v>
      </c>
    </row>
    <row r="1264" spans="1:41" x14ac:dyDescent="0.25">
      <c r="A1264" s="105" t="s">
        <v>4544</v>
      </c>
      <c r="B1264" s="105">
        <v>43045</v>
      </c>
      <c r="C1264" s="105">
        <v>0.41597222222222219</v>
      </c>
      <c r="D1264" s="105">
        <v>37.146003299999997</v>
      </c>
      <c r="E1264" s="105">
        <v>-121.66753</v>
      </c>
      <c r="F1264" s="105" t="s">
        <v>4560</v>
      </c>
      <c r="G1264" s="105" t="s">
        <v>4545</v>
      </c>
      <c r="H1264" s="105" t="s">
        <v>4546</v>
      </c>
      <c r="I1264" s="105" t="s">
        <v>4547</v>
      </c>
      <c r="J1264" s="105" t="s">
        <v>7625</v>
      </c>
      <c r="K1264" s="105">
        <v>103570543</v>
      </c>
      <c r="L1264" s="105" t="s">
        <v>5196</v>
      </c>
      <c r="M1264" s="105">
        <v>21000</v>
      </c>
      <c r="N1264" s="105" t="s">
        <v>4453</v>
      </c>
      <c r="O1264" s="105" t="s">
        <v>4563</v>
      </c>
      <c r="P1264" s="105" t="s">
        <v>1964</v>
      </c>
      <c r="Q1264" s="105">
        <v>43045</v>
      </c>
      <c r="R1264" s="105">
        <v>0.41597222222222219</v>
      </c>
      <c r="S1264" s="105" t="s">
        <v>4551</v>
      </c>
      <c r="T1264" s="105" t="s">
        <v>3576</v>
      </c>
      <c r="U1264" s="105" t="s">
        <v>4564</v>
      </c>
      <c r="V1264" s="105" t="s">
        <v>4553</v>
      </c>
      <c r="W1264" s="105" t="s">
        <v>4360</v>
      </c>
      <c r="X1264" s="105"/>
      <c r="Y1264" s="105" t="s">
        <v>4555</v>
      </c>
      <c r="Z1264" s="105" t="s">
        <v>7626</v>
      </c>
      <c r="AA1264" s="105">
        <f t="shared" si="190"/>
        <v>2017</v>
      </c>
      <c r="AB1264" s="105">
        <f t="shared" si="191"/>
        <v>11</v>
      </c>
      <c r="AC1264" s="105">
        <f t="shared" si="192"/>
        <v>6</v>
      </c>
      <c r="AD1264" s="105">
        <f t="shared" si="193"/>
        <v>9</v>
      </c>
      <c r="AE1264" s="105">
        <f t="shared" si="194"/>
        <v>59</v>
      </c>
      <c r="AF1264" s="106" t="s">
        <v>7627</v>
      </c>
      <c r="AG1264" s="107" t="s">
        <v>3561</v>
      </c>
      <c r="AH1264" s="107" t="str">
        <f t="shared" si="199"/>
        <v>non-HFTD</v>
      </c>
      <c r="AI1264" s="107" t="s">
        <v>4558</v>
      </c>
      <c r="AJ1264" s="105" t="str">
        <f t="shared" si="195"/>
        <v>Distribution</v>
      </c>
      <c r="AK1264" s="105" t="str">
        <f t="shared" si="196"/>
        <v>non-HFTD - Distribution</v>
      </c>
      <c r="AL1264" s="105" t="str">
        <f t="shared" si="197"/>
        <v>Fire Less than 300 Acres</v>
      </c>
      <c r="AM1264" s="108" t="s">
        <v>4564</v>
      </c>
      <c r="AN1264" s="105" t="str">
        <f t="shared" si="198"/>
        <v>Animal</v>
      </c>
      <c r="AO1264" s="109" t="s">
        <v>3576</v>
      </c>
    </row>
    <row r="1265" spans="1:41" x14ac:dyDescent="0.25">
      <c r="A1265" s="105" t="s">
        <v>4544</v>
      </c>
      <c r="B1265" s="105">
        <v>43045</v>
      </c>
      <c r="C1265" s="105">
        <v>0.62916666666666665</v>
      </c>
      <c r="D1265" s="105">
        <v>38.299799999999998</v>
      </c>
      <c r="E1265" s="105">
        <v>-122.503</v>
      </c>
      <c r="F1265" s="105" t="s">
        <v>4560</v>
      </c>
      <c r="G1265" s="105" t="s">
        <v>4561</v>
      </c>
      <c r="H1265" s="105" t="s">
        <v>4546</v>
      </c>
      <c r="I1265" s="105" t="s">
        <v>4547</v>
      </c>
      <c r="J1265" s="105" t="s">
        <v>4360</v>
      </c>
      <c r="K1265" s="105">
        <v>101982913</v>
      </c>
      <c r="L1265" s="105" t="s">
        <v>5757</v>
      </c>
      <c r="M1265" s="105">
        <v>12000</v>
      </c>
      <c r="N1265" s="105" t="s">
        <v>4453</v>
      </c>
      <c r="O1265" s="105" t="s">
        <v>4563</v>
      </c>
      <c r="P1265" s="105" t="s">
        <v>1964</v>
      </c>
      <c r="Q1265" s="105">
        <v>43045</v>
      </c>
      <c r="R1265" s="105">
        <v>0.62916666666666665</v>
      </c>
      <c r="S1265" s="105" t="s">
        <v>4588</v>
      </c>
      <c r="T1265" s="105" t="s">
        <v>4454</v>
      </c>
      <c r="U1265" s="105" t="s">
        <v>3576</v>
      </c>
      <c r="V1265" s="105" t="s">
        <v>3576</v>
      </c>
      <c r="W1265" s="105" t="s">
        <v>4360</v>
      </c>
      <c r="X1265" s="105"/>
      <c r="Y1265" s="105" t="s">
        <v>4555</v>
      </c>
      <c r="Z1265" s="105" t="s">
        <v>7628</v>
      </c>
      <c r="AA1265" s="105">
        <f t="shared" si="190"/>
        <v>2017</v>
      </c>
      <c r="AB1265" s="105">
        <f t="shared" si="191"/>
        <v>11</v>
      </c>
      <c r="AC1265" s="105">
        <f t="shared" si="192"/>
        <v>6</v>
      </c>
      <c r="AD1265" s="105">
        <f t="shared" si="193"/>
        <v>15</v>
      </c>
      <c r="AE1265" s="105">
        <f t="shared" si="194"/>
        <v>6</v>
      </c>
      <c r="AF1265" s="106" t="s">
        <v>7629</v>
      </c>
      <c r="AG1265" s="107" t="s">
        <v>3561</v>
      </c>
      <c r="AH1265" s="107" t="str">
        <f t="shared" si="199"/>
        <v>non-HFTD</v>
      </c>
      <c r="AI1265" s="107" t="s">
        <v>4558</v>
      </c>
      <c r="AJ1265" s="105" t="str">
        <f t="shared" si="195"/>
        <v>Distribution</v>
      </c>
      <c r="AK1265" s="105" t="str">
        <f t="shared" si="196"/>
        <v>non-HFTD - Distribution</v>
      </c>
      <c r="AL1265" s="105" t="str">
        <f t="shared" si="197"/>
        <v>Fire Less than 300 Acres</v>
      </c>
      <c r="AM1265" s="108" t="s">
        <v>4591</v>
      </c>
      <c r="AN1265" s="105" t="str">
        <f t="shared" si="198"/>
        <v>Splice/Clamp/Connector</v>
      </c>
      <c r="AO1265" s="109">
        <v>511197</v>
      </c>
    </row>
    <row r="1266" spans="1:41" x14ac:dyDescent="0.25">
      <c r="A1266" s="105" t="s">
        <v>4544</v>
      </c>
      <c r="B1266" s="105">
        <v>43047.299814814818</v>
      </c>
      <c r="C1266" s="105" t="s">
        <v>7630</v>
      </c>
      <c r="D1266" s="105">
        <v>37.736691700000002</v>
      </c>
      <c r="E1266" s="105">
        <v>-120.3458717</v>
      </c>
      <c r="F1266" s="105" t="s">
        <v>4560</v>
      </c>
      <c r="G1266" s="105" t="s">
        <v>4545</v>
      </c>
      <c r="H1266" s="105" t="s">
        <v>4582</v>
      </c>
      <c r="I1266" s="105" t="s">
        <v>4547</v>
      </c>
      <c r="J1266" s="105" t="s">
        <v>5756</v>
      </c>
      <c r="K1266" s="105">
        <v>101191714</v>
      </c>
      <c r="L1266" s="105" t="s">
        <v>5757</v>
      </c>
      <c r="M1266" s="105">
        <v>12000</v>
      </c>
      <c r="N1266" s="105" t="s">
        <v>4453</v>
      </c>
      <c r="O1266" s="105" t="s">
        <v>4563</v>
      </c>
      <c r="P1266" s="105" t="s">
        <v>1964</v>
      </c>
      <c r="Q1266" s="105">
        <v>43047.299814814818</v>
      </c>
      <c r="R1266" s="105" t="s">
        <v>7630</v>
      </c>
      <c r="S1266" s="105" t="s">
        <v>4551</v>
      </c>
      <c r="T1266" s="105" t="s">
        <v>3576</v>
      </c>
      <c r="U1266" s="105" t="s">
        <v>4564</v>
      </c>
      <c r="V1266" s="105" t="s">
        <v>4553</v>
      </c>
      <c r="W1266" s="105" t="s">
        <v>4360</v>
      </c>
      <c r="X1266" s="105"/>
      <c r="Y1266" s="105" t="s">
        <v>4555</v>
      </c>
      <c r="Z1266" s="105" t="s">
        <v>7631</v>
      </c>
      <c r="AA1266" s="105">
        <f t="shared" si="190"/>
        <v>2017</v>
      </c>
      <c r="AB1266" s="105">
        <f t="shared" si="191"/>
        <v>11</v>
      </c>
      <c r="AC1266" s="105">
        <f t="shared" si="192"/>
        <v>8</v>
      </c>
      <c r="AD1266" s="105">
        <f t="shared" si="193"/>
        <v>7</v>
      </c>
      <c r="AE1266" s="105">
        <f t="shared" si="194"/>
        <v>11</v>
      </c>
      <c r="AF1266" s="106" t="s">
        <v>7632</v>
      </c>
      <c r="AG1266" s="107" t="s">
        <v>4596</v>
      </c>
      <c r="AH1266" s="107" t="str">
        <f t="shared" si="199"/>
        <v>HFTD</v>
      </c>
      <c r="AI1266" s="107" t="s">
        <v>4558</v>
      </c>
      <c r="AJ1266" s="105" t="str">
        <f t="shared" si="195"/>
        <v>Distribution</v>
      </c>
      <c r="AK1266" s="105" t="str">
        <f t="shared" si="196"/>
        <v>HFTD - Distribution</v>
      </c>
      <c r="AL1266" s="105" t="str">
        <f t="shared" si="197"/>
        <v>Fire Less than 300 Acres</v>
      </c>
      <c r="AM1266" s="108" t="s">
        <v>4564</v>
      </c>
      <c r="AN1266" s="105" t="str">
        <f t="shared" si="198"/>
        <v>Animal</v>
      </c>
      <c r="AO1266" s="109">
        <v>1573</v>
      </c>
    </row>
    <row r="1267" spans="1:41" x14ac:dyDescent="0.25">
      <c r="A1267" s="105" t="s">
        <v>4544</v>
      </c>
      <c r="B1267" s="105">
        <v>43047.620173611111</v>
      </c>
      <c r="C1267" s="105" t="s">
        <v>7633</v>
      </c>
      <c r="D1267" s="105">
        <v>37.791980000000002</v>
      </c>
      <c r="E1267" s="105">
        <v>-122.22211</v>
      </c>
      <c r="F1267" s="105" t="s">
        <v>4630</v>
      </c>
      <c r="G1267" s="105" t="s">
        <v>4561</v>
      </c>
      <c r="H1267" s="105" t="s">
        <v>4631</v>
      </c>
      <c r="I1267" s="105" t="s">
        <v>4547</v>
      </c>
      <c r="J1267" s="105" t="s">
        <v>4360</v>
      </c>
      <c r="K1267" s="105">
        <v>101352529</v>
      </c>
      <c r="L1267" s="105" t="s">
        <v>4360</v>
      </c>
      <c r="M1267" s="105">
        <v>4000</v>
      </c>
      <c r="N1267" s="105" t="s">
        <v>4453</v>
      </c>
      <c r="O1267" s="105" t="s">
        <v>4563</v>
      </c>
      <c r="P1267" s="105" t="s">
        <v>1964</v>
      </c>
      <c r="Q1267" s="105">
        <v>43047.620173611111</v>
      </c>
      <c r="R1267" s="105" t="s">
        <v>7633</v>
      </c>
      <c r="S1267" s="105" t="s">
        <v>4551</v>
      </c>
      <c r="T1267" s="105" t="s">
        <v>3576</v>
      </c>
      <c r="U1267" s="105" t="s">
        <v>4560</v>
      </c>
      <c r="V1267" s="105" t="s">
        <v>4553</v>
      </c>
      <c r="W1267" s="105" t="s">
        <v>4360</v>
      </c>
      <c r="X1267" s="105"/>
      <c r="Y1267" s="105" t="s">
        <v>4721</v>
      </c>
      <c r="Z1267" s="105" t="s">
        <v>7634</v>
      </c>
      <c r="AA1267" s="105">
        <f t="shared" si="190"/>
        <v>2017</v>
      </c>
      <c r="AB1267" s="105">
        <f t="shared" si="191"/>
        <v>11</v>
      </c>
      <c r="AC1267" s="105">
        <f t="shared" si="192"/>
        <v>8</v>
      </c>
      <c r="AD1267" s="105">
        <f t="shared" si="193"/>
        <v>14</v>
      </c>
      <c r="AE1267" s="105">
        <f t="shared" si="194"/>
        <v>53</v>
      </c>
      <c r="AF1267" s="106" t="s">
        <v>7635</v>
      </c>
      <c r="AG1267" s="107" t="s">
        <v>3561</v>
      </c>
      <c r="AH1267" s="107" t="str">
        <f t="shared" si="199"/>
        <v>non-HFTD</v>
      </c>
      <c r="AI1267" s="107" t="s">
        <v>4558</v>
      </c>
      <c r="AJ1267" s="105" t="str">
        <f t="shared" si="195"/>
        <v>Distribution</v>
      </c>
      <c r="AK1267" s="105" t="str">
        <f t="shared" si="196"/>
        <v>non-HFTD - Distribution</v>
      </c>
      <c r="AL1267" s="105" t="str">
        <f t="shared" si="197"/>
        <v>Fire Less than 300 Acres</v>
      </c>
      <c r="AM1267" s="108" t="s">
        <v>4560</v>
      </c>
      <c r="AN1267" s="105" t="str">
        <f t="shared" si="198"/>
        <v>Branch (OverHanging)</v>
      </c>
      <c r="AO1267" s="109">
        <v>119122</v>
      </c>
    </row>
    <row r="1268" spans="1:41" x14ac:dyDescent="0.25">
      <c r="A1268" s="105" t="s">
        <v>4544</v>
      </c>
      <c r="B1268" s="105">
        <v>43050.511516203704</v>
      </c>
      <c r="C1268" s="105">
        <v>0.49791666666666662</v>
      </c>
      <c r="D1268" s="105">
        <v>35.119078000000002</v>
      </c>
      <c r="E1268" s="105">
        <v>-120.393642</v>
      </c>
      <c r="F1268" s="105" t="s">
        <v>4560</v>
      </c>
      <c r="G1268" s="105" t="s">
        <v>4545</v>
      </c>
      <c r="H1268" s="105" t="s">
        <v>4546</v>
      </c>
      <c r="I1268" s="105" t="s">
        <v>4547</v>
      </c>
      <c r="J1268" s="105" t="s">
        <v>7636</v>
      </c>
      <c r="K1268" s="105">
        <v>101931190</v>
      </c>
      <c r="L1268" s="105" t="s">
        <v>5757</v>
      </c>
      <c r="M1268" s="105">
        <v>12000</v>
      </c>
      <c r="N1268" s="105" t="s">
        <v>4453</v>
      </c>
      <c r="O1268" s="105" t="s">
        <v>4563</v>
      </c>
      <c r="P1268" s="105" t="s">
        <v>1964</v>
      </c>
      <c r="Q1268" s="105">
        <v>43050.511516203704</v>
      </c>
      <c r="R1268" s="105">
        <v>0.49791666666666662</v>
      </c>
      <c r="S1268" s="105" t="s">
        <v>4551</v>
      </c>
      <c r="T1268" s="105" t="s">
        <v>3576</v>
      </c>
      <c r="U1268" s="105" t="s">
        <v>4560</v>
      </c>
      <c r="V1268" s="105" t="s">
        <v>4553</v>
      </c>
      <c r="W1268" s="105" t="s">
        <v>4360</v>
      </c>
      <c r="X1268" s="105"/>
      <c r="Y1268" s="105" t="s">
        <v>4576</v>
      </c>
      <c r="Z1268" s="105" t="s">
        <v>7637</v>
      </c>
      <c r="AA1268" s="105">
        <f t="shared" si="190"/>
        <v>2017</v>
      </c>
      <c r="AB1268" s="105">
        <f t="shared" si="191"/>
        <v>11</v>
      </c>
      <c r="AC1268" s="105">
        <f t="shared" si="192"/>
        <v>11</v>
      </c>
      <c r="AD1268" s="105">
        <f t="shared" si="193"/>
        <v>11</v>
      </c>
      <c r="AE1268" s="105">
        <f t="shared" si="194"/>
        <v>57</v>
      </c>
      <c r="AF1268" s="106" t="s">
        <v>7638</v>
      </c>
      <c r="AG1268" s="107" t="s">
        <v>4596</v>
      </c>
      <c r="AH1268" s="107" t="str">
        <f t="shared" si="199"/>
        <v>HFTD</v>
      </c>
      <c r="AI1268" s="107" t="s">
        <v>4558</v>
      </c>
      <c r="AJ1268" s="105" t="str">
        <f t="shared" si="195"/>
        <v>Distribution</v>
      </c>
      <c r="AK1268" s="105" t="str">
        <f t="shared" si="196"/>
        <v>HFTD - Distribution</v>
      </c>
      <c r="AL1268" s="105" t="str">
        <f t="shared" si="197"/>
        <v>Fire Less than 300 Acres</v>
      </c>
      <c r="AM1268" s="108" t="s">
        <v>4560</v>
      </c>
      <c r="AN1268" s="105" t="str">
        <f t="shared" si="198"/>
        <v>Fell into (No defect)</v>
      </c>
      <c r="AO1268" s="109">
        <v>29093</v>
      </c>
    </row>
    <row r="1269" spans="1:41" x14ac:dyDescent="0.25">
      <c r="A1269" s="105" t="s">
        <v>4544</v>
      </c>
      <c r="B1269" s="105">
        <v>43051.822650462964</v>
      </c>
      <c r="C1269" s="105" t="s">
        <v>7639</v>
      </c>
      <c r="D1269" s="105">
        <v>36.737789999999997</v>
      </c>
      <c r="E1269" s="105">
        <v>-119.77691</v>
      </c>
      <c r="F1269" s="105" t="s">
        <v>4630</v>
      </c>
      <c r="G1269" s="105" t="s">
        <v>4561</v>
      </c>
      <c r="H1269" s="105" t="s">
        <v>4546</v>
      </c>
      <c r="I1269" s="105" t="s">
        <v>4547</v>
      </c>
      <c r="J1269" s="105" t="s">
        <v>7640</v>
      </c>
      <c r="K1269" s="105">
        <v>100871063</v>
      </c>
      <c r="L1269" s="105" t="s">
        <v>4360</v>
      </c>
      <c r="M1269" s="105">
        <v>12000</v>
      </c>
      <c r="N1269" s="105" t="s">
        <v>4443</v>
      </c>
      <c r="O1269" s="105" t="s">
        <v>4563</v>
      </c>
      <c r="P1269" s="105" t="s">
        <v>1964</v>
      </c>
      <c r="Q1269" s="105">
        <v>43051.822650462964</v>
      </c>
      <c r="R1269" s="105" t="s">
        <v>7639</v>
      </c>
      <c r="S1269" s="105" t="s">
        <v>4588</v>
      </c>
      <c r="T1269" s="105" t="s">
        <v>4443</v>
      </c>
      <c r="U1269" s="105" t="s">
        <v>3576</v>
      </c>
      <c r="V1269" s="105" t="s">
        <v>3576</v>
      </c>
      <c r="W1269" s="105" t="s">
        <v>4360</v>
      </c>
      <c r="X1269" s="105"/>
      <c r="Y1269" s="105" t="s">
        <v>4555</v>
      </c>
      <c r="Z1269" s="105" t="s">
        <v>7641</v>
      </c>
      <c r="AA1269" s="105">
        <f t="shared" si="190"/>
        <v>2017</v>
      </c>
      <c r="AB1269" s="105">
        <f t="shared" si="191"/>
        <v>11</v>
      </c>
      <c r="AC1269" s="105">
        <f t="shared" si="192"/>
        <v>12</v>
      </c>
      <c r="AD1269" s="105">
        <f t="shared" si="193"/>
        <v>19</v>
      </c>
      <c r="AE1269" s="105">
        <f t="shared" si="194"/>
        <v>44</v>
      </c>
      <c r="AF1269" s="106" t="s">
        <v>7642</v>
      </c>
      <c r="AG1269" s="107" t="s">
        <v>3561</v>
      </c>
      <c r="AH1269" s="107" t="str">
        <f t="shared" si="199"/>
        <v>non-HFTD</v>
      </c>
      <c r="AI1269" s="107" t="s">
        <v>4558</v>
      </c>
      <c r="AJ1269" s="105" t="str">
        <f t="shared" si="195"/>
        <v>Distribution</v>
      </c>
      <c r="AK1269" s="105" t="str">
        <f t="shared" si="196"/>
        <v>non-HFTD - Distribution</v>
      </c>
      <c r="AL1269" s="105" t="str">
        <f t="shared" si="197"/>
        <v>Fire Less than 300 Acres</v>
      </c>
      <c r="AM1269" s="108" t="s">
        <v>4591</v>
      </c>
      <c r="AN1269" s="105" t="str">
        <f t="shared" si="198"/>
        <v>Capacitor Bank</v>
      </c>
      <c r="AO1269" s="109">
        <v>315</v>
      </c>
    </row>
    <row r="1270" spans="1:41" x14ac:dyDescent="0.25">
      <c r="A1270" s="105" t="s">
        <v>4544</v>
      </c>
      <c r="B1270" s="105">
        <v>43053.321863425925</v>
      </c>
      <c r="C1270" s="105" t="s">
        <v>7003</v>
      </c>
      <c r="D1270" s="105">
        <v>37.323999999999998</v>
      </c>
      <c r="E1270" s="105">
        <v>-120.8145583</v>
      </c>
      <c r="F1270" s="105" t="s">
        <v>4560</v>
      </c>
      <c r="G1270" s="105" t="s">
        <v>4545</v>
      </c>
      <c r="H1270" s="105" t="s">
        <v>6501</v>
      </c>
      <c r="I1270" s="105" t="s">
        <v>4547</v>
      </c>
      <c r="J1270" s="105" t="s">
        <v>7643</v>
      </c>
      <c r="K1270" s="105">
        <v>103853299</v>
      </c>
      <c r="L1270" s="105" t="s">
        <v>4360</v>
      </c>
      <c r="M1270" s="105">
        <v>12000</v>
      </c>
      <c r="N1270" s="105" t="s">
        <v>4446</v>
      </c>
      <c r="O1270" s="105" t="s">
        <v>4563</v>
      </c>
      <c r="P1270" s="105" t="s">
        <v>1964</v>
      </c>
      <c r="Q1270" s="105">
        <v>43053.321863425925</v>
      </c>
      <c r="R1270" s="105" t="s">
        <v>7003</v>
      </c>
      <c r="S1270" s="105" t="s">
        <v>4588</v>
      </c>
      <c r="T1270" s="105" t="s">
        <v>4446</v>
      </c>
      <c r="U1270" s="105" t="s">
        <v>3576</v>
      </c>
      <c r="V1270" s="105" t="s">
        <v>3576</v>
      </c>
      <c r="W1270" s="105" t="s">
        <v>4360</v>
      </c>
      <c r="X1270" s="105"/>
      <c r="Y1270" s="105" t="s">
        <v>4555</v>
      </c>
      <c r="Z1270" s="105" t="s">
        <v>7644</v>
      </c>
      <c r="AA1270" s="105">
        <f t="shared" si="190"/>
        <v>2017</v>
      </c>
      <c r="AB1270" s="105">
        <f t="shared" si="191"/>
        <v>11</v>
      </c>
      <c r="AC1270" s="105">
        <f t="shared" si="192"/>
        <v>14</v>
      </c>
      <c r="AD1270" s="105">
        <f t="shared" si="193"/>
        <v>7</v>
      </c>
      <c r="AE1270" s="105">
        <f t="shared" si="194"/>
        <v>43</v>
      </c>
      <c r="AF1270" s="106" t="s">
        <v>7645</v>
      </c>
      <c r="AG1270" s="107" t="s">
        <v>3561</v>
      </c>
      <c r="AH1270" s="107" t="str">
        <f t="shared" si="199"/>
        <v>non-HFTD</v>
      </c>
      <c r="AI1270" s="107" t="s">
        <v>4558</v>
      </c>
      <c r="AJ1270" s="105" t="str">
        <f t="shared" si="195"/>
        <v>Distribution</v>
      </c>
      <c r="AK1270" s="105" t="str">
        <f t="shared" si="196"/>
        <v>non-HFTD - Distribution</v>
      </c>
      <c r="AL1270" s="105" t="str">
        <f t="shared" si="197"/>
        <v>Fire Less than 300 Acres</v>
      </c>
      <c r="AM1270" s="108" t="s">
        <v>4591</v>
      </c>
      <c r="AN1270" s="105" t="str">
        <f t="shared" si="198"/>
        <v>Transformer</v>
      </c>
      <c r="AO1270" s="109">
        <v>4416</v>
      </c>
    </row>
    <row r="1271" spans="1:41" x14ac:dyDescent="0.25">
      <c r="A1271" s="105" t="s">
        <v>4544</v>
      </c>
      <c r="B1271" s="105">
        <v>43056.411817129629</v>
      </c>
      <c r="C1271" s="105" t="s">
        <v>7646</v>
      </c>
      <c r="D1271" s="105">
        <v>37.080159999999999</v>
      </c>
      <c r="E1271" s="105">
        <v>-120.019445</v>
      </c>
      <c r="F1271" s="105" t="s">
        <v>4451</v>
      </c>
      <c r="G1271" s="105" t="s">
        <v>4545</v>
      </c>
      <c r="H1271" s="105" t="s">
        <v>6501</v>
      </c>
      <c r="I1271" s="105" t="s">
        <v>4562</v>
      </c>
      <c r="J1271" s="105" t="s">
        <v>3576</v>
      </c>
      <c r="K1271" s="105">
        <v>101029626</v>
      </c>
      <c r="L1271" s="105" t="s">
        <v>4360</v>
      </c>
      <c r="M1271" s="105">
        <v>12000</v>
      </c>
      <c r="N1271" s="105" t="s">
        <v>4455</v>
      </c>
      <c r="O1271" s="105" t="s">
        <v>4563</v>
      </c>
      <c r="P1271" s="105" t="s">
        <v>1964</v>
      </c>
      <c r="Q1271" s="105">
        <v>43056.411817129629</v>
      </c>
      <c r="R1271" s="105" t="s">
        <v>7646</v>
      </c>
      <c r="S1271" s="105" t="s">
        <v>4588</v>
      </c>
      <c r="T1271" s="105" t="s">
        <v>4455</v>
      </c>
      <c r="U1271" s="105" t="s">
        <v>3576</v>
      </c>
      <c r="V1271" s="105" t="s">
        <v>3576</v>
      </c>
      <c r="W1271" s="105" t="s">
        <v>4360</v>
      </c>
      <c r="X1271" s="105"/>
      <c r="Y1271" s="105" t="s">
        <v>4555</v>
      </c>
      <c r="Z1271" s="105" t="s">
        <v>7647</v>
      </c>
      <c r="AA1271" s="105">
        <f t="shared" si="190"/>
        <v>2017</v>
      </c>
      <c r="AB1271" s="105">
        <f t="shared" si="191"/>
        <v>11</v>
      </c>
      <c r="AC1271" s="105">
        <f t="shared" si="192"/>
        <v>17</v>
      </c>
      <c r="AD1271" s="105">
        <f t="shared" si="193"/>
        <v>9</v>
      </c>
      <c r="AE1271" s="105">
        <f t="shared" si="194"/>
        <v>53</v>
      </c>
      <c r="AF1271" s="106" t="s">
        <v>7648</v>
      </c>
      <c r="AG1271" s="107" t="s">
        <v>3561</v>
      </c>
      <c r="AH1271" s="107" t="str">
        <f t="shared" si="199"/>
        <v>non-HFTD</v>
      </c>
      <c r="AI1271" s="107" t="s">
        <v>4558</v>
      </c>
      <c r="AJ1271" s="105" t="str">
        <f t="shared" si="195"/>
        <v>Distribution</v>
      </c>
      <c r="AK1271" s="105" t="str">
        <f t="shared" si="196"/>
        <v>non-HFTD - Distribution</v>
      </c>
      <c r="AL1271" s="105" t="str">
        <f t="shared" si="197"/>
        <v>Fire Less than 300 Acres</v>
      </c>
      <c r="AM1271" s="108" t="s">
        <v>4591</v>
      </c>
      <c r="AN1271" s="105" t="str">
        <f t="shared" si="198"/>
        <v>Fuse</v>
      </c>
      <c r="AO1271" s="109">
        <v>4741</v>
      </c>
    </row>
    <row r="1272" spans="1:41" x14ac:dyDescent="0.25">
      <c r="A1272" s="105" t="s">
        <v>4544</v>
      </c>
      <c r="B1272" s="105">
        <v>43059.356215277774</v>
      </c>
      <c r="C1272" s="105" t="s">
        <v>7649</v>
      </c>
      <c r="D1272" s="105">
        <v>38.75835</v>
      </c>
      <c r="E1272" s="105">
        <v>-120.84385</v>
      </c>
      <c r="F1272" s="105" t="s">
        <v>4560</v>
      </c>
      <c r="G1272" s="105" t="s">
        <v>4545</v>
      </c>
      <c r="H1272" s="105" t="s">
        <v>4582</v>
      </c>
      <c r="I1272" s="105" t="s">
        <v>4547</v>
      </c>
      <c r="J1272" s="105" t="s">
        <v>4360</v>
      </c>
      <c r="K1272" s="105">
        <v>101389405</v>
      </c>
      <c r="L1272" s="105" t="s">
        <v>5757</v>
      </c>
      <c r="M1272" s="105">
        <v>12000</v>
      </c>
      <c r="N1272" s="105" t="s">
        <v>4453</v>
      </c>
      <c r="O1272" s="105" t="s">
        <v>4563</v>
      </c>
      <c r="P1272" s="105" t="s">
        <v>1964</v>
      </c>
      <c r="Q1272" s="105">
        <v>43059.356215277774</v>
      </c>
      <c r="R1272" s="105" t="s">
        <v>7649</v>
      </c>
      <c r="S1272" s="105" t="s">
        <v>4588</v>
      </c>
      <c r="T1272" s="105" t="s">
        <v>4453</v>
      </c>
      <c r="U1272" s="105" t="s">
        <v>3576</v>
      </c>
      <c r="V1272" s="105" t="s">
        <v>3576</v>
      </c>
      <c r="W1272" s="105" t="s">
        <v>4360</v>
      </c>
      <c r="X1272" s="105"/>
      <c r="Y1272" s="105" t="s">
        <v>4555</v>
      </c>
      <c r="Z1272" s="105" t="s">
        <v>7650</v>
      </c>
      <c r="AA1272" s="105">
        <f t="shared" si="190"/>
        <v>2017</v>
      </c>
      <c r="AB1272" s="105">
        <f t="shared" si="191"/>
        <v>11</v>
      </c>
      <c r="AC1272" s="105">
        <f t="shared" si="192"/>
        <v>20</v>
      </c>
      <c r="AD1272" s="105">
        <f t="shared" si="193"/>
        <v>8</v>
      </c>
      <c r="AE1272" s="105">
        <f t="shared" si="194"/>
        <v>32</v>
      </c>
      <c r="AF1272" s="106" t="s">
        <v>7651</v>
      </c>
      <c r="AG1272" s="107" t="s">
        <v>4596</v>
      </c>
      <c r="AH1272" s="107" t="str">
        <f t="shared" si="199"/>
        <v>HFTD</v>
      </c>
      <c r="AI1272" s="107" t="s">
        <v>4558</v>
      </c>
      <c r="AJ1272" s="105" t="str">
        <f t="shared" si="195"/>
        <v>Distribution</v>
      </c>
      <c r="AK1272" s="105" t="str">
        <f t="shared" si="196"/>
        <v>HFTD - Distribution</v>
      </c>
      <c r="AL1272" s="105" t="str">
        <f t="shared" si="197"/>
        <v>Fire Less than 300 Acres</v>
      </c>
      <c r="AM1272" s="108" t="s">
        <v>4591</v>
      </c>
      <c r="AN1272" s="105" t="str">
        <f t="shared" si="198"/>
        <v>Conductor</v>
      </c>
      <c r="AO1272" s="109">
        <v>12376</v>
      </c>
    </row>
    <row r="1273" spans="1:41" x14ac:dyDescent="0.25">
      <c r="A1273" s="105" t="s">
        <v>4544</v>
      </c>
      <c r="B1273" s="105">
        <v>43059.837199074071</v>
      </c>
      <c r="C1273" s="105" t="s">
        <v>7652</v>
      </c>
      <c r="D1273" s="105">
        <v>35.499510000000001</v>
      </c>
      <c r="E1273" s="105">
        <v>-118.90994000000001</v>
      </c>
      <c r="F1273" s="105" t="s">
        <v>4560</v>
      </c>
      <c r="G1273" s="105" t="s">
        <v>4545</v>
      </c>
      <c r="H1273" s="105" t="s">
        <v>4582</v>
      </c>
      <c r="I1273" s="105" t="s">
        <v>4547</v>
      </c>
      <c r="J1273" s="105" t="s">
        <v>6572</v>
      </c>
      <c r="K1273" s="105">
        <v>103782809</v>
      </c>
      <c r="L1273" s="105" t="s">
        <v>4549</v>
      </c>
      <c r="M1273" s="105" t="s">
        <v>4457</v>
      </c>
      <c r="N1273" s="105" t="s">
        <v>4453</v>
      </c>
      <c r="O1273" s="105" t="s">
        <v>4563</v>
      </c>
      <c r="P1273" s="105" t="s">
        <v>1964</v>
      </c>
      <c r="Q1273" s="105">
        <v>43059.837199074071</v>
      </c>
      <c r="R1273" s="105" t="s">
        <v>7652</v>
      </c>
      <c r="S1273" s="105" t="s">
        <v>4588</v>
      </c>
      <c r="T1273" s="105" t="s">
        <v>4454</v>
      </c>
      <c r="U1273" s="105" t="s">
        <v>3576</v>
      </c>
      <c r="V1273" s="105" t="s">
        <v>3576</v>
      </c>
      <c r="W1273" s="105" t="s">
        <v>4360</v>
      </c>
      <c r="X1273" s="105"/>
      <c r="Y1273" s="105" t="s">
        <v>4571</v>
      </c>
      <c r="Z1273" s="105" t="s">
        <v>7653</v>
      </c>
      <c r="AA1273" s="105">
        <f t="shared" si="190"/>
        <v>2017</v>
      </c>
      <c r="AB1273" s="105">
        <f t="shared" si="191"/>
        <v>11</v>
      </c>
      <c r="AC1273" s="105">
        <f t="shared" si="192"/>
        <v>20</v>
      </c>
      <c r="AD1273" s="105">
        <f t="shared" si="193"/>
        <v>20</v>
      </c>
      <c r="AE1273" s="105">
        <f t="shared" si="194"/>
        <v>5</v>
      </c>
      <c r="AF1273" s="106" t="s">
        <v>4573</v>
      </c>
      <c r="AG1273" s="107" t="s">
        <v>3561</v>
      </c>
      <c r="AH1273" s="107" t="str">
        <f t="shared" si="199"/>
        <v>non-HFTD</v>
      </c>
      <c r="AI1273" s="107" t="s">
        <v>4558</v>
      </c>
      <c r="AJ1273" s="105" t="str">
        <f t="shared" si="195"/>
        <v>Distribution</v>
      </c>
      <c r="AK1273" s="105" t="str">
        <f t="shared" si="196"/>
        <v>non-HFTD - Distribution</v>
      </c>
      <c r="AL1273" s="105" t="str">
        <f t="shared" si="197"/>
        <v>Fire Less than 300 Acres</v>
      </c>
      <c r="AM1273" s="108" t="s">
        <v>4591</v>
      </c>
      <c r="AN1273" s="105" t="str">
        <f t="shared" si="198"/>
        <v>Splice/Clamp/Connector</v>
      </c>
      <c r="AO1273" s="109" t="s">
        <v>3576</v>
      </c>
    </row>
    <row r="1274" spans="1:41" x14ac:dyDescent="0.25">
      <c r="A1274" s="105" t="s">
        <v>4544</v>
      </c>
      <c r="B1274" s="105">
        <v>43060.496574074074</v>
      </c>
      <c r="C1274" s="105" t="s">
        <v>7654</v>
      </c>
      <c r="D1274" s="105">
        <v>37.610129999999998</v>
      </c>
      <c r="E1274" s="105">
        <v>-121.333242</v>
      </c>
      <c r="F1274" s="105" t="s">
        <v>4560</v>
      </c>
      <c r="G1274" s="105" t="s">
        <v>4545</v>
      </c>
      <c r="H1274" s="105" t="s">
        <v>4546</v>
      </c>
      <c r="I1274" s="105" t="s">
        <v>4547</v>
      </c>
      <c r="J1274" s="105" t="s">
        <v>5228</v>
      </c>
      <c r="K1274" s="105">
        <v>102053617</v>
      </c>
      <c r="L1274" s="105" t="s">
        <v>5757</v>
      </c>
      <c r="M1274" s="105">
        <v>12000</v>
      </c>
      <c r="N1274" s="105" t="s">
        <v>4453</v>
      </c>
      <c r="O1274" s="105" t="s">
        <v>4563</v>
      </c>
      <c r="P1274" s="105" t="s">
        <v>1964</v>
      </c>
      <c r="Q1274" s="105">
        <v>43060.496574074074</v>
      </c>
      <c r="R1274" s="105" t="s">
        <v>7654</v>
      </c>
      <c r="S1274" s="105" t="s">
        <v>4588</v>
      </c>
      <c r="T1274" s="105" t="s">
        <v>4453</v>
      </c>
      <c r="U1274" s="105" t="s">
        <v>3576</v>
      </c>
      <c r="V1274" s="105" t="s">
        <v>3576</v>
      </c>
      <c r="W1274" s="105" t="s">
        <v>4360</v>
      </c>
      <c r="X1274" s="105"/>
      <c r="Y1274" s="105" t="s">
        <v>4555</v>
      </c>
      <c r="Z1274" s="105" t="s">
        <v>7655</v>
      </c>
      <c r="AA1274" s="105">
        <f t="shared" si="190"/>
        <v>2017</v>
      </c>
      <c r="AB1274" s="105">
        <f t="shared" si="191"/>
        <v>11</v>
      </c>
      <c r="AC1274" s="105">
        <f t="shared" si="192"/>
        <v>21</v>
      </c>
      <c r="AD1274" s="105">
        <f t="shared" si="193"/>
        <v>11</v>
      </c>
      <c r="AE1274" s="105">
        <f t="shared" si="194"/>
        <v>55</v>
      </c>
      <c r="AF1274" s="106" t="s">
        <v>7656</v>
      </c>
      <c r="AG1274" s="107" t="s">
        <v>3561</v>
      </c>
      <c r="AH1274" s="107" t="str">
        <f t="shared" si="199"/>
        <v>non-HFTD</v>
      </c>
      <c r="AI1274" s="107" t="s">
        <v>4558</v>
      </c>
      <c r="AJ1274" s="105" t="str">
        <f t="shared" si="195"/>
        <v>Distribution</v>
      </c>
      <c r="AK1274" s="105" t="str">
        <f t="shared" si="196"/>
        <v>non-HFTD - Distribution</v>
      </c>
      <c r="AL1274" s="105" t="str">
        <f t="shared" si="197"/>
        <v>Fire Less than 300 Acres</v>
      </c>
      <c r="AM1274" s="108" t="s">
        <v>4591</v>
      </c>
      <c r="AN1274" s="105" t="str">
        <f t="shared" si="198"/>
        <v>Conductor</v>
      </c>
      <c r="AO1274" s="109">
        <v>7290</v>
      </c>
    </row>
    <row r="1275" spans="1:41" x14ac:dyDescent="0.25">
      <c r="A1275" s="105" t="s">
        <v>4544</v>
      </c>
      <c r="B1275" s="105">
        <v>43061.585717592592</v>
      </c>
      <c r="C1275" s="105">
        <v>0.57222222222222219</v>
      </c>
      <c r="D1275" s="105">
        <v>36.752020999999999</v>
      </c>
      <c r="E1275" s="105">
        <v>-121.66363200000001</v>
      </c>
      <c r="F1275" s="105" t="s">
        <v>4560</v>
      </c>
      <c r="G1275" s="105" t="s">
        <v>4545</v>
      </c>
      <c r="H1275" s="105" t="s">
        <v>4546</v>
      </c>
      <c r="I1275" s="105" t="s">
        <v>4547</v>
      </c>
      <c r="J1275" s="105" t="s">
        <v>5756</v>
      </c>
      <c r="K1275" s="105">
        <v>103154362</v>
      </c>
      <c r="L1275" s="105" t="s">
        <v>4360</v>
      </c>
      <c r="M1275" s="105">
        <v>12000</v>
      </c>
      <c r="N1275" s="105" t="s">
        <v>4453</v>
      </c>
      <c r="O1275" s="105" t="s">
        <v>4563</v>
      </c>
      <c r="P1275" s="105" t="s">
        <v>1964</v>
      </c>
      <c r="Q1275" s="105">
        <v>43061.585717592592</v>
      </c>
      <c r="R1275" s="105">
        <v>0.57222222222222219</v>
      </c>
      <c r="S1275" s="105" t="s">
        <v>4588</v>
      </c>
      <c r="T1275" s="105" t="s">
        <v>4448</v>
      </c>
      <c r="U1275" s="105" t="s">
        <v>3576</v>
      </c>
      <c r="V1275" s="105" t="s">
        <v>3576</v>
      </c>
      <c r="W1275" s="105" t="s">
        <v>4360</v>
      </c>
      <c r="X1275" s="105"/>
      <c r="Y1275" s="105" t="s">
        <v>4555</v>
      </c>
      <c r="Z1275" s="105" t="s">
        <v>7657</v>
      </c>
      <c r="AA1275" s="105">
        <f t="shared" si="190"/>
        <v>2017</v>
      </c>
      <c r="AB1275" s="105">
        <f t="shared" si="191"/>
        <v>11</v>
      </c>
      <c r="AC1275" s="105">
        <f t="shared" si="192"/>
        <v>22</v>
      </c>
      <c r="AD1275" s="105">
        <f t="shared" si="193"/>
        <v>13</v>
      </c>
      <c r="AE1275" s="105">
        <f t="shared" si="194"/>
        <v>44</v>
      </c>
      <c r="AF1275" s="106" t="s">
        <v>7658</v>
      </c>
      <c r="AG1275" s="107" t="s">
        <v>3561</v>
      </c>
      <c r="AH1275" s="107" t="str">
        <f t="shared" si="199"/>
        <v>non-HFTD</v>
      </c>
      <c r="AI1275" s="107" t="s">
        <v>4558</v>
      </c>
      <c r="AJ1275" s="105" t="str">
        <f t="shared" si="195"/>
        <v>Distribution</v>
      </c>
      <c r="AK1275" s="105" t="str">
        <f t="shared" si="196"/>
        <v>non-HFTD - Distribution</v>
      </c>
      <c r="AL1275" s="105" t="str">
        <f t="shared" si="197"/>
        <v>Fire Less than 300 Acres</v>
      </c>
      <c r="AM1275" s="108" t="s">
        <v>4591</v>
      </c>
      <c r="AN1275" s="105" t="str">
        <f t="shared" si="198"/>
        <v>Insulator</v>
      </c>
      <c r="AO1275" s="109" t="s">
        <v>3576</v>
      </c>
    </row>
    <row r="1276" spans="1:41" x14ac:dyDescent="0.25">
      <c r="A1276" s="105" t="s">
        <v>4544</v>
      </c>
      <c r="B1276" s="105">
        <v>43062.690185185187</v>
      </c>
      <c r="C1276" s="105">
        <v>0.68680555555555556</v>
      </c>
      <c r="D1276" s="105">
        <v>35.775541699999998</v>
      </c>
      <c r="E1276" s="105">
        <v>-120.69413</v>
      </c>
      <c r="F1276" s="105" t="s">
        <v>4560</v>
      </c>
      <c r="G1276" s="105" t="s">
        <v>4545</v>
      </c>
      <c r="H1276" s="105" t="s">
        <v>4546</v>
      </c>
      <c r="I1276" s="105" t="s">
        <v>4547</v>
      </c>
      <c r="J1276" s="105" t="s">
        <v>4360</v>
      </c>
      <c r="K1276" s="105">
        <v>101860971</v>
      </c>
      <c r="L1276" s="105" t="s">
        <v>4360</v>
      </c>
      <c r="M1276" s="105">
        <v>12000</v>
      </c>
      <c r="N1276" s="105" t="s">
        <v>4453</v>
      </c>
      <c r="O1276" s="105" t="s">
        <v>4563</v>
      </c>
      <c r="P1276" s="105" t="s">
        <v>1964</v>
      </c>
      <c r="Q1276" s="105">
        <v>43062.690185185187</v>
      </c>
      <c r="R1276" s="105">
        <v>0.68680555555555556</v>
      </c>
      <c r="S1276" s="105" t="s">
        <v>4588</v>
      </c>
      <c r="T1276" s="105" t="s">
        <v>4454</v>
      </c>
      <c r="U1276" s="105" t="s">
        <v>3576</v>
      </c>
      <c r="V1276" s="105" t="s">
        <v>3576</v>
      </c>
      <c r="W1276" s="105" t="s">
        <v>4360</v>
      </c>
      <c r="X1276" s="105"/>
      <c r="Y1276" s="105" t="s">
        <v>4555</v>
      </c>
      <c r="Z1276" s="105" t="s">
        <v>7659</v>
      </c>
      <c r="AA1276" s="105">
        <f t="shared" si="190"/>
        <v>2017</v>
      </c>
      <c r="AB1276" s="105">
        <f t="shared" si="191"/>
        <v>11</v>
      </c>
      <c r="AC1276" s="105">
        <f t="shared" si="192"/>
        <v>23</v>
      </c>
      <c r="AD1276" s="105">
        <f t="shared" si="193"/>
        <v>16</v>
      </c>
      <c r="AE1276" s="105">
        <f t="shared" si="194"/>
        <v>29</v>
      </c>
      <c r="AF1276" s="106" t="s">
        <v>7660</v>
      </c>
      <c r="AG1276" s="107" t="s">
        <v>3561</v>
      </c>
      <c r="AH1276" s="107" t="str">
        <f t="shared" si="199"/>
        <v>non-HFTD</v>
      </c>
      <c r="AI1276" s="107" t="s">
        <v>4558</v>
      </c>
      <c r="AJ1276" s="105" t="str">
        <f t="shared" si="195"/>
        <v>Distribution</v>
      </c>
      <c r="AK1276" s="105" t="str">
        <f t="shared" si="196"/>
        <v>non-HFTD - Distribution</v>
      </c>
      <c r="AL1276" s="105" t="str">
        <f t="shared" si="197"/>
        <v>Fire Less than 300 Acres</v>
      </c>
      <c r="AM1276" s="108" t="s">
        <v>4591</v>
      </c>
      <c r="AN1276" s="105" t="str">
        <f t="shared" si="198"/>
        <v>Splice/Clamp/Connector</v>
      </c>
      <c r="AO1276" s="109">
        <v>17501</v>
      </c>
    </row>
    <row r="1277" spans="1:41" x14ac:dyDescent="0.25">
      <c r="A1277" s="105" t="s">
        <v>4544</v>
      </c>
      <c r="B1277" s="105">
        <v>43063.439849537041</v>
      </c>
      <c r="C1277" s="105" t="s">
        <v>7661</v>
      </c>
      <c r="D1277" s="105">
        <v>36.621331699999999</v>
      </c>
      <c r="E1277" s="105">
        <v>-120.0616517</v>
      </c>
      <c r="F1277" s="105" t="s">
        <v>4560</v>
      </c>
      <c r="G1277" s="105" t="s">
        <v>4545</v>
      </c>
      <c r="H1277" s="105" t="s">
        <v>4582</v>
      </c>
      <c r="I1277" s="105" t="s">
        <v>4547</v>
      </c>
      <c r="J1277" s="105" t="s">
        <v>7662</v>
      </c>
      <c r="K1277" s="105">
        <v>100700090</v>
      </c>
      <c r="L1277" s="105" t="s">
        <v>4360</v>
      </c>
      <c r="M1277" s="105">
        <v>12000</v>
      </c>
      <c r="N1277" s="105" t="s">
        <v>4453</v>
      </c>
      <c r="O1277" s="105" t="s">
        <v>4563</v>
      </c>
      <c r="P1277" s="105" t="s">
        <v>1964</v>
      </c>
      <c r="Q1277" s="105">
        <v>43063.439849537041</v>
      </c>
      <c r="R1277" s="105" t="s">
        <v>7661</v>
      </c>
      <c r="S1277" s="105" t="s">
        <v>4551</v>
      </c>
      <c r="T1277" s="105" t="s">
        <v>3576</v>
      </c>
      <c r="U1277" s="105" t="s">
        <v>4564</v>
      </c>
      <c r="V1277" s="105" t="s">
        <v>4553</v>
      </c>
      <c r="W1277" s="105" t="s">
        <v>4360</v>
      </c>
      <c r="X1277" s="105"/>
      <c r="Y1277" s="105" t="s">
        <v>4555</v>
      </c>
      <c r="Z1277" s="105" t="s">
        <v>7663</v>
      </c>
      <c r="AA1277" s="105">
        <f t="shared" si="190"/>
        <v>2017</v>
      </c>
      <c r="AB1277" s="105">
        <f t="shared" si="191"/>
        <v>11</v>
      </c>
      <c r="AC1277" s="105">
        <f t="shared" si="192"/>
        <v>24</v>
      </c>
      <c r="AD1277" s="105">
        <f t="shared" si="193"/>
        <v>10</v>
      </c>
      <c r="AE1277" s="105">
        <f t="shared" si="194"/>
        <v>33</v>
      </c>
      <c r="AF1277" s="106" t="s">
        <v>7664</v>
      </c>
      <c r="AG1277" s="107" t="s">
        <v>3561</v>
      </c>
      <c r="AH1277" s="107" t="str">
        <f t="shared" si="199"/>
        <v>non-HFTD</v>
      </c>
      <c r="AI1277" s="107" t="s">
        <v>4558</v>
      </c>
      <c r="AJ1277" s="105" t="str">
        <f t="shared" si="195"/>
        <v>Distribution</v>
      </c>
      <c r="AK1277" s="105" t="str">
        <f t="shared" si="196"/>
        <v>non-HFTD - Distribution</v>
      </c>
      <c r="AL1277" s="105" t="str">
        <f t="shared" si="197"/>
        <v>Fire Less than 300 Acres</v>
      </c>
      <c r="AM1277" s="108" t="s">
        <v>4564</v>
      </c>
      <c r="AN1277" s="105" t="str">
        <f t="shared" si="198"/>
        <v>Animal</v>
      </c>
      <c r="AO1277" s="109">
        <v>15795</v>
      </c>
    </row>
    <row r="1278" spans="1:41" x14ac:dyDescent="0.25">
      <c r="A1278" s="105" t="s">
        <v>4544</v>
      </c>
      <c r="B1278" s="105">
        <v>43064.285462962958</v>
      </c>
      <c r="C1278" s="105">
        <v>0.27013888888888887</v>
      </c>
      <c r="D1278" s="105">
        <v>36.014363000000003</v>
      </c>
      <c r="E1278" s="105">
        <v>-119.95558699999999</v>
      </c>
      <c r="F1278" s="105" t="s">
        <v>4560</v>
      </c>
      <c r="G1278" s="105" t="s">
        <v>4545</v>
      </c>
      <c r="H1278" s="105" t="s">
        <v>6501</v>
      </c>
      <c r="I1278" s="105" t="s">
        <v>4562</v>
      </c>
      <c r="J1278" s="105" t="s">
        <v>3576</v>
      </c>
      <c r="K1278" s="105">
        <v>100693913</v>
      </c>
      <c r="L1278" s="105" t="s">
        <v>4360</v>
      </c>
      <c r="M1278" s="105">
        <v>12000</v>
      </c>
      <c r="N1278" s="105" t="s">
        <v>4453</v>
      </c>
      <c r="O1278" s="105" t="s">
        <v>4563</v>
      </c>
      <c r="P1278" s="105" t="s">
        <v>1964</v>
      </c>
      <c r="Q1278" s="105">
        <v>43064.285462962958</v>
      </c>
      <c r="R1278" s="105">
        <v>0.27013888888888887</v>
      </c>
      <c r="S1278" s="105" t="s">
        <v>4588</v>
      </c>
      <c r="T1278" s="105" t="s">
        <v>4453</v>
      </c>
      <c r="U1278" s="105" t="s">
        <v>3576</v>
      </c>
      <c r="V1278" s="105" t="s">
        <v>3576</v>
      </c>
      <c r="W1278" s="105" t="s">
        <v>4360</v>
      </c>
      <c r="X1278" s="105"/>
      <c r="Y1278" s="105" t="s">
        <v>4555</v>
      </c>
      <c r="Z1278" s="105" t="s">
        <v>7665</v>
      </c>
      <c r="AA1278" s="105">
        <f t="shared" si="190"/>
        <v>2017</v>
      </c>
      <c r="AB1278" s="105">
        <f t="shared" si="191"/>
        <v>11</v>
      </c>
      <c r="AC1278" s="105">
        <f t="shared" si="192"/>
        <v>25</v>
      </c>
      <c r="AD1278" s="105">
        <f t="shared" si="193"/>
        <v>6</v>
      </c>
      <c r="AE1278" s="105">
        <f t="shared" si="194"/>
        <v>29</v>
      </c>
      <c r="AF1278" s="106" t="s">
        <v>7666</v>
      </c>
      <c r="AG1278" s="107" t="s">
        <v>3561</v>
      </c>
      <c r="AH1278" s="107" t="str">
        <f t="shared" si="199"/>
        <v>non-HFTD</v>
      </c>
      <c r="AI1278" s="107" t="s">
        <v>4558</v>
      </c>
      <c r="AJ1278" s="105" t="str">
        <f t="shared" si="195"/>
        <v>Distribution</v>
      </c>
      <c r="AK1278" s="105" t="str">
        <f t="shared" si="196"/>
        <v>non-HFTD - Distribution</v>
      </c>
      <c r="AL1278" s="105" t="str">
        <f t="shared" si="197"/>
        <v>Fire Less than 300 Acres</v>
      </c>
      <c r="AM1278" s="108" t="s">
        <v>4591</v>
      </c>
      <c r="AN1278" s="105" t="str">
        <f t="shared" si="198"/>
        <v>Conductor</v>
      </c>
      <c r="AO1278" s="109">
        <v>36494</v>
      </c>
    </row>
    <row r="1279" spans="1:41" x14ac:dyDescent="0.25">
      <c r="A1279" s="105" t="s">
        <v>4544</v>
      </c>
      <c r="B1279" s="105">
        <v>43065.42763888889</v>
      </c>
      <c r="C1279" s="105">
        <v>0.4236111111111111</v>
      </c>
      <c r="D1279" s="105">
        <v>36.709806700000001</v>
      </c>
      <c r="E1279" s="105">
        <v>-119.5632133</v>
      </c>
      <c r="F1279" s="105" t="s">
        <v>4560</v>
      </c>
      <c r="G1279" s="105" t="s">
        <v>4561</v>
      </c>
      <c r="H1279" s="105" t="s">
        <v>6501</v>
      </c>
      <c r="I1279" s="105" t="s">
        <v>4547</v>
      </c>
      <c r="J1279" s="105" t="s">
        <v>4360</v>
      </c>
      <c r="K1279" s="105">
        <v>100815464</v>
      </c>
      <c r="L1279" s="105" t="s">
        <v>6544</v>
      </c>
      <c r="M1279" s="105" t="s">
        <v>4457</v>
      </c>
      <c r="N1279" s="105" t="s">
        <v>4453</v>
      </c>
      <c r="O1279" s="105" t="s">
        <v>4563</v>
      </c>
      <c r="P1279" s="105" t="s">
        <v>1964</v>
      </c>
      <c r="Q1279" s="105">
        <v>43065.42763888889</v>
      </c>
      <c r="R1279" s="105">
        <v>0.4236111111111111</v>
      </c>
      <c r="S1279" s="105" t="s">
        <v>4551</v>
      </c>
      <c r="T1279" s="105" t="s">
        <v>3576</v>
      </c>
      <c r="U1279" s="105" t="s">
        <v>4560</v>
      </c>
      <c r="V1279" s="105" t="s">
        <v>4553</v>
      </c>
      <c r="W1279" s="105" t="s">
        <v>4554</v>
      </c>
      <c r="X1279" s="105" t="s">
        <v>4599</v>
      </c>
      <c r="Y1279" s="105" t="s">
        <v>4555</v>
      </c>
      <c r="Z1279" s="105" t="s">
        <v>7667</v>
      </c>
      <c r="AA1279" s="105">
        <f t="shared" si="190"/>
        <v>2017</v>
      </c>
      <c r="AB1279" s="105">
        <f t="shared" si="191"/>
        <v>11</v>
      </c>
      <c r="AC1279" s="105">
        <f t="shared" si="192"/>
        <v>26</v>
      </c>
      <c r="AD1279" s="105">
        <f t="shared" si="193"/>
        <v>10</v>
      </c>
      <c r="AE1279" s="105">
        <f t="shared" si="194"/>
        <v>10</v>
      </c>
      <c r="AF1279" s="106" t="s">
        <v>7668</v>
      </c>
      <c r="AG1279" s="107" t="s">
        <v>3561</v>
      </c>
      <c r="AH1279" s="107" t="str">
        <f t="shared" si="199"/>
        <v>non-HFTD</v>
      </c>
      <c r="AI1279" s="107" t="s">
        <v>4558</v>
      </c>
      <c r="AJ1279" s="105" t="str">
        <f t="shared" si="195"/>
        <v>Distribution</v>
      </c>
      <c r="AK1279" s="105" t="str">
        <f t="shared" si="196"/>
        <v>non-HFTD - Distribution</v>
      </c>
      <c r="AL1279" s="105" t="str">
        <f t="shared" si="197"/>
        <v>Fire Less than 300 Acres</v>
      </c>
      <c r="AM1279" s="108" t="s">
        <v>4559</v>
      </c>
      <c r="AN1279" s="105" t="str">
        <f t="shared" si="198"/>
        <v>3rd Party - Unknown</v>
      </c>
      <c r="AO1279" s="109">
        <v>5876</v>
      </c>
    </row>
    <row r="1280" spans="1:41" x14ac:dyDescent="0.25">
      <c r="A1280" s="105" t="s">
        <v>4544</v>
      </c>
      <c r="B1280" s="105">
        <v>43066.266574074078</v>
      </c>
      <c r="C1280" s="105" t="s">
        <v>7669</v>
      </c>
      <c r="D1280" s="105">
        <v>36.694189999999999</v>
      </c>
      <c r="E1280" s="105">
        <v>-121.65832</v>
      </c>
      <c r="F1280" s="105" t="s">
        <v>4560</v>
      </c>
      <c r="G1280" s="105" t="s">
        <v>4561</v>
      </c>
      <c r="H1280" s="105" t="s">
        <v>6501</v>
      </c>
      <c r="I1280" s="105" t="s">
        <v>4547</v>
      </c>
      <c r="J1280" s="105" t="s">
        <v>7670</v>
      </c>
      <c r="K1280" s="105">
        <v>101723997</v>
      </c>
      <c r="L1280" s="105" t="s">
        <v>4360</v>
      </c>
      <c r="M1280" s="105">
        <v>12000</v>
      </c>
      <c r="N1280" s="105" t="s">
        <v>4453</v>
      </c>
      <c r="O1280" s="105" t="s">
        <v>4563</v>
      </c>
      <c r="P1280" s="105" t="s">
        <v>1964</v>
      </c>
      <c r="Q1280" s="105">
        <v>43066.266574074078</v>
      </c>
      <c r="R1280" s="105" t="s">
        <v>7669</v>
      </c>
      <c r="S1280" s="105" t="s">
        <v>4588</v>
      </c>
      <c r="T1280" s="105" t="s">
        <v>4454</v>
      </c>
      <c r="U1280" s="105" t="s">
        <v>3576</v>
      </c>
      <c r="V1280" s="105" t="s">
        <v>3576</v>
      </c>
      <c r="W1280" s="105" t="s">
        <v>4360</v>
      </c>
      <c r="X1280" s="105"/>
      <c r="Y1280" s="105" t="s">
        <v>4555</v>
      </c>
      <c r="Z1280" s="105" t="s">
        <v>7671</v>
      </c>
      <c r="AA1280" s="105">
        <f t="shared" si="190"/>
        <v>2017</v>
      </c>
      <c r="AB1280" s="105">
        <f t="shared" si="191"/>
        <v>11</v>
      </c>
      <c r="AC1280" s="105">
        <f t="shared" si="192"/>
        <v>27</v>
      </c>
      <c r="AD1280" s="105">
        <f t="shared" si="193"/>
        <v>6</v>
      </c>
      <c r="AE1280" s="105">
        <f t="shared" si="194"/>
        <v>23</v>
      </c>
      <c r="AF1280" s="106" t="s">
        <v>7672</v>
      </c>
      <c r="AG1280" s="107" t="s">
        <v>3561</v>
      </c>
      <c r="AH1280" s="107" t="str">
        <f t="shared" si="199"/>
        <v>non-HFTD</v>
      </c>
      <c r="AI1280" s="107" t="s">
        <v>4558</v>
      </c>
      <c r="AJ1280" s="105" t="str">
        <f t="shared" si="195"/>
        <v>Distribution</v>
      </c>
      <c r="AK1280" s="105" t="str">
        <f t="shared" si="196"/>
        <v>non-HFTD - Distribution</v>
      </c>
      <c r="AL1280" s="105" t="str">
        <f t="shared" si="197"/>
        <v>Fire Less than 300 Acres</v>
      </c>
      <c r="AM1280" s="108" t="s">
        <v>4591</v>
      </c>
      <c r="AN1280" s="105" t="str">
        <f t="shared" si="198"/>
        <v>Splice/Clamp/Connector</v>
      </c>
      <c r="AO1280" s="109">
        <v>10196</v>
      </c>
    </row>
    <row r="1281" spans="1:41" x14ac:dyDescent="0.25">
      <c r="A1281" s="105" t="s">
        <v>4544</v>
      </c>
      <c r="B1281" s="105">
        <v>43066.466111111113</v>
      </c>
      <c r="C1281" s="105" t="s">
        <v>7673</v>
      </c>
      <c r="D1281" s="105">
        <v>37.129615999999999</v>
      </c>
      <c r="E1281" s="105">
        <v>-122.31243600000001</v>
      </c>
      <c r="F1281" s="105" t="s">
        <v>4560</v>
      </c>
      <c r="G1281" s="105" t="s">
        <v>4545</v>
      </c>
      <c r="H1281" s="105" t="s">
        <v>4546</v>
      </c>
      <c r="I1281" s="105" t="s">
        <v>4547</v>
      </c>
      <c r="J1281" s="105" t="s">
        <v>4360</v>
      </c>
      <c r="K1281" s="105">
        <v>100268264</v>
      </c>
      <c r="L1281" s="105" t="s">
        <v>4360</v>
      </c>
      <c r="M1281" s="105">
        <v>12000</v>
      </c>
      <c r="N1281" s="105" t="s">
        <v>4453</v>
      </c>
      <c r="O1281" s="105" t="s">
        <v>4563</v>
      </c>
      <c r="P1281" s="105" t="s">
        <v>1964</v>
      </c>
      <c r="Q1281" s="105">
        <v>43066.466111111113</v>
      </c>
      <c r="R1281" s="105" t="s">
        <v>7673</v>
      </c>
      <c r="S1281" s="105" t="s">
        <v>4588</v>
      </c>
      <c r="T1281" s="105" t="s">
        <v>4453</v>
      </c>
      <c r="U1281" s="105" t="s">
        <v>3576</v>
      </c>
      <c r="V1281" s="105" t="s">
        <v>3576</v>
      </c>
      <c r="W1281" s="105" t="s">
        <v>4360</v>
      </c>
      <c r="X1281" s="105"/>
      <c r="Y1281" s="105" t="s">
        <v>4555</v>
      </c>
      <c r="Z1281" s="105" t="s">
        <v>7674</v>
      </c>
      <c r="AA1281" s="105">
        <f t="shared" si="190"/>
        <v>2017</v>
      </c>
      <c r="AB1281" s="105">
        <f t="shared" si="191"/>
        <v>11</v>
      </c>
      <c r="AC1281" s="105">
        <f t="shared" si="192"/>
        <v>27</v>
      </c>
      <c r="AD1281" s="105">
        <f t="shared" si="193"/>
        <v>11</v>
      </c>
      <c r="AE1281" s="105">
        <f t="shared" si="194"/>
        <v>11</v>
      </c>
      <c r="AF1281" s="106" t="s">
        <v>7675</v>
      </c>
      <c r="AG1281" s="107" t="s">
        <v>3561</v>
      </c>
      <c r="AH1281" s="107" t="str">
        <f t="shared" si="199"/>
        <v>non-HFTD</v>
      </c>
      <c r="AI1281" s="107" t="s">
        <v>4558</v>
      </c>
      <c r="AJ1281" s="105" t="str">
        <f t="shared" si="195"/>
        <v>Distribution</v>
      </c>
      <c r="AK1281" s="105" t="str">
        <f t="shared" si="196"/>
        <v>non-HFTD - Distribution</v>
      </c>
      <c r="AL1281" s="105" t="str">
        <f t="shared" si="197"/>
        <v>Fire Less than 300 Acres</v>
      </c>
      <c r="AM1281" s="108" t="s">
        <v>4591</v>
      </c>
      <c r="AN1281" s="105" t="str">
        <f t="shared" si="198"/>
        <v>Conductor</v>
      </c>
      <c r="AO1281" s="109">
        <v>3620</v>
      </c>
    </row>
    <row r="1282" spans="1:41" x14ac:dyDescent="0.25">
      <c r="A1282" s="105" t="s">
        <v>4544</v>
      </c>
      <c r="B1282" s="105">
        <v>43067.659652777773</v>
      </c>
      <c r="C1282" s="105" t="s">
        <v>7676</v>
      </c>
      <c r="D1282" s="105">
        <v>36.497432000000003</v>
      </c>
      <c r="E1282" s="105">
        <v>-119.790859</v>
      </c>
      <c r="F1282" s="105" t="s">
        <v>4560</v>
      </c>
      <c r="G1282" s="105" t="s">
        <v>4545</v>
      </c>
      <c r="H1282" s="105" t="s">
        <v>6501</v>
      </c>
      <c r="I1282" s="105" t="s">
        <v>4691</v>
      </c>
      <c r="J1282" s="105" t="s">
        <v>3576</v>
      </c>
      <c r="K1282" s="105">
        <v>100806272</v>
      </c>
      <c r="L1282" s="105" t="s">
        <v>4360</v>
      </c>
      <c r="M1282" s="105">
        <v>12000</v>
      </c>
      <c r="N1282" s="105" t="s">
        <v>4451</v>
      </c>
      <c r="O1282" s="105" t="s">
        <v>4563</v>
      </c>
      <c r="P1282" s="105" t="s">
        <v>1964</v>
      </c>
      <c r="Q1282" s="105">
        <v>43067.659652777773</v>
      </c>
      <c r="R1282" s="105" t="s">
        <v>7676</v>
      </c>
      <c r="S1282" s="105" t="s">
        <v>4588</v>
      </c>
      <c r="T1282" s="105" t="s">
        <v>4442</v>
      </c>
      <c r="U1282" s="105" t="s">
        <v>3576</v>
      </c>
      <c r="V1282" s="105" t="s">
        <v>3576</v>
      </c>
      <c r="W1282" s="105" t="s">
        <v>4360</v>
      </c>
      <c r="X1282" s="105"/>
      <c r="Y1282" s="105" t="s">
        <v>4555</v>
      </c>
      <c r="Z1282" s="105" t="s">
        <v>7677</v>
      </c>
      <c r="AA1282" s="105">
        <f t="shared" si="190"/>
        <v>2017</v>
      </c>
      <c r="AB1282" s="105">
        <f t="shared" si="191"/>
        <v>11</v>
      </c>
      <c r="AC1282" s="105">
        <f t="shared" si="192"/>
        <v>28</v>
      </c>
      <c r="AD1282" s="105">
        <f t="shared" si="193"/>
        <v>15</v>
      </c>
      <c r="AE1282" s="105">
        <f t="shared" si="194"/>
        <v>49</v>
      </c>
      <c r="AF1282" s="106" t="s">
        <v>7678</v>
      </c>
      <c r="AG1282" s="107" t="s">
        <v>3561</v>
      </c>
      <c r="AH1282" s="107" t="str">
        <f t="shared" si="199"/>
        <v>non-HFTD</v>
      </c>
      <c r="AI1282" s="107" t="s">
        <v>4558</v>
      </c>
      <c r="AJ1282" s="105" t="str">
        <f t="shared" si="195"/>
        <v>Distribution</v>
      </c>
      <c r="AK1282" s="105" t="str">
        <f t="shared" si="196"/>
        <v>non-HFTD - Distribution</v>
      </c>
      <c r="AL1282" s="105" t="str">
        <f t="shared" si="197"/>
        <v>Fire Less than 300 Acres</v>
      </c>
      <c r="AM1282" s="108" t="s">
        <v>4591</v>
      </c>
      <c r="AN1282" s="105" t="str">
        <f t="shared" si="198"/>
        <v>Voltage Regulator</v>
      </c>
      <c r="AO1282" s="109">
        <v>26000</v>
      </c>
    </row>
    <row r="1283" spans="1:41" x14ac:dyDescent="0.25">
      <c r="A1283" s="105" t="s">
        <v>4544</v>
      </c>
      <c r="B1283" s="105">
        <v>43068.732615740737</v>
      </c>
      <c r="C1283" s="105" t="s">
        <v>7679</v>
      </c>
      <c r="D1283" s="105">
        <v>38.684097000000001</v>
      </c>
      <c r="E1283" s="105">
        <v>-120.65460899999999</v>
      </c>
      <c r="F1283" s="105" t="s">
        <v>4560</v>
      </c>
      <c r="G1283" s="105" t="s">
        <v>4545</v>
      </c>
      <c r="H1283" s="105" t="s">
        <v>6501</v>
      </c>
      <c r="I1283" s="105" t="s">
        <v>4547</v>
      </c>
      <c r="J1283" s="105" t="s">
        <v>5756</v>
      </c>
      <c r="K1283" s="105">
        <v>101419450</v>
      </c>
      <c r="L1283" s="105" t="s">
        <v>5757</v>
      </c>
      <c r="M1283" s="105">
        <v>21000</v>
      </c>
      <c r="N1283" s="105" t="s">
        <v>4453</v>
      </c>
      <c r="O1283" s="105" t="s">
        <v>4563</v>
      </c>
      <c r="P1283" s="105" t="s">
        <v>1964</v>
      </c>
      <c r="Q1283" s="105">
        <v>43068.732615740737</v>
      </c>
      <c r="R1283" s="105" t="s">
        <v>7679</v>
      </c>
      <c r="S1283" s="105" t="s">
        <v>4588</v>
      </c>
      <c r="T1283" s="105" t="s">
        <v>4453</v>
      </c>
      <c r="U1283" s="105" t="s">
        <v>3576</v>
      </c>
      <c r="V1283" s="105" t="s">
        <v>3576</v>
      </c>
      <c r="W1283" s="105" t="s">
        <v>4360</v>
      </c>
      <c r="X1283" s="105"/>
      <c r="Y1283" s="105" t="s">
        <v>4555</v>
      </c>
      <c r="Z1283" s="105" t="s">
        <v>7680</v>
      </c>
      <c r="AA1283" s="105">
        <f t="shared" si="190"/>
        <v>2017</v>
      </c>
      <c r="AB1283" s="105">
        <f t="shared" si="191"/>
        <v>11</v>
      </c>
      <c r="AC1283" s="105">
        <f t="shared" si="192"/>
        <v>29</v>
      </c>
      <c r="AD1283" s="105">
        <f t="shared" si="193"/>
        <v>17</v>
      </c>
      <c r="AE1283" s="105">
        <f t="shared" si="194"/>
        <v>34</v>
      </c>
      <c r="AF1283" s="106" t="s">
        <v>7681</v>
      </c>
      <c r="AG1283" s="107" t="s">
        <v>4574</v>
      </c>
      <c r="AH1283" s="107" t="str">
        <f t="shared" si="199"/>
        <v>HFTD</v>
      </c>
      <c r="AI1283" s="107" t="s">
        <v>4558</v>
      </c>
      <c r="AJ1283" s="105" t="str">
        <f t="shared" si="195"/>
        <v>Distribution</v>
      </c>
      <c r="AK1283" s="105" t="str">
        <f t="shared" si="196"/>
        <v>HFTD - Distribution</v>
      </c>
      <c r="AL1283" s="105" t="str">
        <f t="shared" si="197"/>
        <v>Fire Less than 300 Acres</v>
      </c>
      <c r="AM1283" s="108" t="s">
        <v>4591</v>
      </c>
      <c r="AN1283" s="105" t="str">
        <f t="shared" si="198"/>
        <v>Conductor</v>
      </c>
      <c r="AO1283" s="109">
        <v>582825</v>
      </c>
    </row>
    <row r="1284" spans="1:41" x14ac:dyDescent="0.25">
      <c r="A1284" s="105" t="s">
        <v>4544</v>
      </c>
      <c r="B1284" s="105">
        <v>43076.517777777779</v>
      </c>
      <c r="C1284" s="105" t="s">
        <v>7082</v>
      </c>
      <c r="D1284" s="105">
        <v>34.711511000000002</v>
      </c>
      <c r="E1284" s="105">
        <v>-120.177153</v>
      </c>
      <c r="F1284" s="105" t="s">
        <v>4560</v>
      </c>
      <c r="G1284" s="105" t="s">
        <v>4545</v>
      </c>
      <c r="H1284" s="105" t="s">
        <v>4582</v>
      </c>
      <c r="I1284" s="105" t="s">
        <v>4547</v>
      </c>
      <c r="J1284" s="105" t="s">
        <v>5756</v>
      </c>
      <c r="K1284" s="105" t="s">
        <v>7682</v>
      </c>
      <c r="L1284" s="105" t="s">
        <v>4360</v>
      </c>
      <c r="M1284" s="105">
        <v>115000</v>
      </c>
      <c r="N1284" s="105" t="s">
        <v>4360</v>
      </c>
      <c r="O1284" s="105" t="s">
        <v>4563</v>
      </c>
      <c r="P1284" s="105" t="s">
        <v>4569</v>
      </c>
      <c r="Q1284" s="105" t="s">
        <v>4570</v>
      </c>
      <c r="R1284" s="105" t="s">
        <v>4570</v>
      </c>
      <c r="S1284" s="105" t="s">
        <v>4360</v>
      </c>
      <c r="T1284" s="105" t="s">
        <v>3576</v>
      </c>
      <c r="U1284" s="105" t="s">
        <v>3576</v>
      </c>
      <c r="V1284" s="105" t="s">
        <v>3576</v>
      </c>
      <c r="W1284" s="105" t="s">
        <v>4360</v>
      </c>
      <c r="X1284" s="105" t="s">
        <v>4570</v>
      </c>
      <c r="Y1284" s="105" t="s">
        <v>4555</v>
      </c>
      <c r="Z1284" s="105" t="s">
        <v>7683</v>
      </c>
      <c r="AA1284" s="105">
        <f t="shared" si="190"/>
        <v>2017</v>
      </c>
      <c r="AB1284" s="105">
        <f t="shared" si="191"/>
        <v>12</v>
      </c>
      <c r="AC1284" s="105">
        <f t="shared" si="192"/>
        <v>7</v>
      </c>
      <c r="AD1284" s="105">
        <f t="shared" si="193"/>
        <v>12</v>
      </c>
      <c r="AE1284" s="105">
        <f t="shared" si="194"/>
        <v>25</v>
      </c>
      <c r="AF1284" s="106" t="s">
        <v>7684</v>
      </c>
      <c r="AG1284" s="107" t="s">
        <v>4596</v>
      </c>
      <c r="AH1284" s="107" t="str">
        <f t="shared" si="199"/>
        <v>HFTD</v>
      </c>
      <c r="AI1284" s="107" t="s">
        <v>4558</v>
      </c>
      <c r="AJ1284" s="105" t="str">
        <f t="shared" si="195"/>
        <v>Transmission</v>
      </c>
      <c r="AK1284" s="105" t="str">
        <f t="shared" si="196"/>
        <v>HFTD - Transmission</v>
      </c>
      <c r="AL1284" s="105" t="str">
        <f t="shared" si="197"/>
        <v>Fire Less than 300 Acres</v>
      </c>
      <c r="AM1284" s="108" t="s">
        <v>4575</v>
      </c>
      <c r="AN1284" s="105" t="str">
        <f t="shared" si="198"/>
        <v>Unk or Other - Unknown</v>
      </c>
      <c r="AO1284" s="109" t="s">
        <v>3576</v>
      </c>
    </row>
    <row r="1285" spans="1:41" x14ac:dyDescent="0.25">
      <c r="A1285" s="105" t="s">
        <v>4544</v>
      </c>
      <c r="B1285" s="105">
        <v>43081.206354166672</v>
      </c>
      <c r="C1285" s="105">
        <v>0.19444444444444445</v>
      </c>
      <c r="D1285" s="105">
        <v>39.771072866799997</v>
      </c>
      <c r="E1285" s="105">
        <v>-121.59726999999999</v>
      </c>
      <c r="F1285" s="105" t="s">
        <v>4630</v>
      </c>
      <c r="G1285" s="105" t="s">
        <v>4561</v>
      </c>
      <c r="H1285" s="105" t="s">
        <v>4631</v>
      </c>
      <c r="I1285" s="105" t="s">
        <v>4547</v>
      </c>
      <c r="J1285" s="105" t="s">
        <v>7685</v>
      </c>
      <c r="K1285" s="105">
        <v>100324902</v>
      </c>
      <c r="L1285" s="105" t="s">
        <v>5757</v>
      </c>
      <c r="M1285" s="105">
        <v>12000</v>
      </c>
      <c r="N1285" s="105" t="s">
        <v>4455</v>
      </c>
      <c r="O1285" s="105" t="s">
        <v>4563</v>
      </c>
      <c r="P1285" s="105" t="s">
        <v>1964</v>
      </c>
      <c r="Q1285" s="105">
        <v>43081.206354166672</v>
      </c>
      <c r="R1285" s="105">
        <v>0.19444444444444445</v>
      </c>
      <c r="S1285" s="105" t="s">
        <v>4588</v>
      </c>
      <c r="T1285" s="105" t="s">
        <v>4448</v>
      </c>
      <c r="U1285" s="105" t="s">
        <v>3576</v>
      </c>
      <c r="V1285" s="105" t="s">
        <v>3576</v>
      </c>
      <c r="W1285" s="105" t="s">
        <v>4360</v>
      </c>
      <c r="X1285" s="105"/>
      <c r="Y1285" s="105" t="s">
        <v>4555</v>
      </c>
      <c r="Z1285" s="105" t="s">
        <v>7686</v>
      </c>
      <c r="AA1285" s="105">
        <f t="shared" ref="AA1285:AA1348" si="200">YEAR(B1285)</f>
        <v>2017</v>
      </c>
      <c r="AB1285" s="105">
        <f t="shared" ref="AB1285:AB1348" si="201">MONTH(B1285)</f>
        <v>12</v>
      </c>
      <c r="AC1285" s="105">
        <f t="shared" ref="AC1285:AC1348" si="202">DAY(B1285)</f>
        <v>12</v>
      </c>
      <c r="AD1285" s="105">
        <f t="shared" ref="AD1285:AD1348" si="203">HOUR(C1285)</f>
        <v>4</v>
      </c>
      <c r="AE1285" s="105">
        <f t="shared" ref="AE1285:AE1348" si="204">MINUTE(C1285)</f>
        <v>40</v>
      </c>
      <c r="AF1285" s="106" t="s">
        <v>7687</v>
      </c>
      <c r="AG1285" s="107" t="s">
        <v>3561</v>
      </c>
      <c r="AH1285" s="107" t="str">
        <f t="shared" si="199"/>
        <v>non-HFTD</v>
      </c>
      <c r="AI1285" s="107" t="s">
        <v>4558</v>
      </c>
      <c r="AJ1285" s="105" t="str">
        <f t="shared" ref="AJ1285:AJ1348" si="205">IF(AF1285="16-0040266","Substation",VLOOKUP(M1285,Voltage2TandDTable,2,FALSE))</f>
        <v>Distribution</v>
      </c>
      <c r="AK1285" s="105" t="str">
        <f t="shared" ref="AK1285:AK1348" si="206">CONCATENATE(AH1285&amp;" - "&amp;AJ1285)</f>
        <v>non-HFTD - Distribution</v>
      </c>
      <c r="AL1285" s="105" t="str">
        <f t="shared" ref="AL1285:AL1348" si="207">IF(OR(H1285="300 - 999 Acres",H1285="1000 - 4999 Acres",H1285="&gt; 5000 Acres"),"Fire Greater than 300 Acres","Fire Less than 300 Acres")</f>
        <v>Fire Less than 300 Acres</v>
      </c>
      <c r="AM1285" s="108" t="s">
        <v>4591</v>
      </c>
      <c r="AN1285" s="105" t="str">
        <f t="shared" ref="AN1285:AN1348" si="208">IF(AM1285="Animal","Animal",
IF(U1285="Vegetation",IF(AM1285="3rd Party","3rd Party - Unknown",IF(Y1285="no-match","Other/Unknown",Y1285)),
IF(S1285="Contact From Object",IF(U1285="Other",AM1285&amp;" - Other",U1285),
IF(OR(S1285="Equipment - PG&amp;E",S1285="Equipment - overloaded",S1285="Equipment/ Facility Failure"),IF(ISBLANK(T1285),"Equip Failure - Other", VLOOKUP(T1285,EquipSubdriverTable,2,FALSE)),
IF(S1285="Other Fire: Non-PG&amp;E related",N1285,
IF(S1285="Weather - High Wind",IF(N1285="Circuit Breaker","Equip Failure - Other",N1285),
IF(U1285="Vehicle contact","Vehicle",
IF(U1285="Balloon contact","Balloons",
IF(S1285="Vegetation",IF(Y1285="no-match","Other/Unknown",Y1285),
IF(AND(OR(T1285="",T1285="N.A."),OR(U1285="",U1285="N.A.")),AM1285&amp;" - Unknown",AM1285&amp;" - Other"))))))))))</f>
        <v>Insulator</v>
      </c>
      <c r="AO1285" s="109">
        <v>50315</v>
      </c>
    </row>
    <row r="1286" spans="1:41" x14ac:dyDescent="0.25">
      <c r="A1286" s="105" t="s">
        <v>4544</v>
      </c>
      <c r="B1286" s="105">
        <v>43082</v>
      </c>
      <c r="C1286" s="105">
        <v>0.50902777777777775</v>
      </c>
      <c r="D1286" s="105">
        <v>35.592203300000001</v>
      </c>
      <c r="E1286" s="105">
        <v>-120.6474083</v>
      </c>
      <c r="F1286" s="105" t="s">
        <v>4560</v>
      </c>
      <c r="G1286" s="105" t="s">
        <v>4545</v>
      </c>
      <c r="H1286" s="105" t="s">
        <v>4546</v>
      </c>
      <c r="I1286" s="105" t="s">
        <v>4547</v>
      </c>
      <c r="J1286" s="105" t="s">
        <v>4360</v>
      </c>
      <c r="K1286" s="105">
        <v>103390807</v>
      </c>
      <c r="L1286" s="105" t="s">
        <v>4360</v>
      </c>
      <c r="M1286" s="105">
        <v>21000</v>
      </c>
      <c r="N1286" s="105" t="s">
        <v>4451</v>
      </c>
      <c r="O1286" s="105" t="s">
        <v>4563</v>
      </c>
      <c r="P1286" s="105" t="s">
        <v>1964</v>
      </c>
      <c r="Q1286" s="105">
        <v>43082</v>
      </c>
      <c r="R1286" s="105">
        <v>0.50902777777777775</v>
      </c>
      <c r="S1286" s="105" t="s">
        <v>4588</v>
      </c>
      <c r="T1286" s="105" t="s">
        <v>4438</v>
      </c>
      <c r="U1286" s="105" t="s">
        <v>3576</v>
      </c>
      <c r="V1286" s="105" t="s">
        <v>3576</v>
      </c>
      <c r="W1286" s="105" t="s">
        <v>4360</v>
      </c>
      <c r="X1286" s="105"/>
      <c r="Y1286" s="105" t="s">
        <v>4555</v>
      </c>
      <c r="Z1286" s="105" t="s">
        <v>7688</v>
      </c>
      <c r="AA1286" s="105">
        <f t="shared" si="200"/>
        <v>2017</v>
      </c>
      <c r="AB1286" s="105">
        <f t="shared" si="201"/>
        <v>12</v>
      </c>
      <c r="AC1286" s="105">
        <f t="shared" si="202"/>
        <v>13</v>
      </c>
      <c r="AD1286" s="105">
        <f t="shared" si="203"/>
        <v>12</v>
      </c>
      <c r="AE1286" s="105">
        <f t="shared" si="204"/>
        <v>13</v>
      </c>
      <c r="AF1286" s="106" t="s">
        <v>7689</v>
      </c>
      <c r="AG1286" s="107" t="s">
        <v>3561</v>
      </c>
      <c r="AH1286" s="107" t="str">
        <f t="shared" si="199"/>
        <v>non-HFTD</v>
      </c>
      <c r="AI1286" s="107" t="s">
        <v>4558</v>
      </c>
      <c r="AJ1286" s="105" t="str">
        <f t="shared" si="205"/>
        <v>Distribution</v>
      </c>
      <c r="AK1286" s="105" t="str">
        <f t="shared" si="206"/>
        <v>non-HFTD - Distribution</v>
      </c>
      <c r="AL1286" s="105" t="str">
        <f t="shared" si="207"/>
        <v>Fire Less than 300 Acres</v>
      </c>
      <c r="AM1286" s="108" t="s">
        <v>4591</v>
      </c>
      <c r="AN1286" s="105" t="str">
        <f t="shared" si="208"/>
        <v>Recloser</v>
      </c>
      <c r="AO1286" s="109">
        <v>53490</v>
      </c>
    </row>
    <row r="1287" spans="1:41" x14ac:dyDescent="0.25">
      <c r="A1287" s="105" t="s">
        <v>4544</v>
      </c>
      <c r="B1287" s="105">
        <v>43083</v>
      </c>
      <c r="C1287" s="105">
        <v>6.458333333333334E-2</v>
      </c>
      <c r="D1287" s="105">
        <v>37.197890000000001</v>
      </c>
      <c r="E1287" s="105">
        <v>-121.83745999999999</v>
      </c>
      <c r="F1287" s="105" t="s">
        <v>4630</v>
      </c>
      <c r="G1287" s="105" t="s">
        <v>4545</v>
      </c>
      <c r="H1287" s="105" t="s">
        <v>4631</v>
      </c>
      <c r="I1287" s="105" t="s">
        <v>4547</v>
      </c>
      <c r="J1287" s="105" t="s">
        <v>4360</v>
      </c>
      <c r="K1287" s="105">
        <v>100622323</v>
      </c>
      <c r="L1287" s="105" t="s">
        <v>5757</v>
      </c>
      <c r="M1287" s="105" t="s">
        <v>4457</v>
      </c>
      <c r="N1287" s="105" t="s">
        <v>4453</v>
      </c>
      <c r="O1287" s="105" t="s">
        <v>4563</v>
      </c>
      <c r="P1287" s="105" t="s">
        <v>1964</v>
      </c>
      <c r="Q1287" s="105">
        <v>43083</v>
      </c>
      <c r="R1287" s="105">
        <v>6.458333333333334E-2</v>
      </c>
      <c r="S1287" s="105" t="s">
        <v>4588</v>
      </c>
      <c r="T1287" s="105" t="s">
        <v>4454</v>
      </c>
      <c r="U1287" s="105" t="s">
        <v>3576</v>
      </c>
      <c r="V1287" s="105" t="s">
        <v>3576</v>
      </c>
      <c r="W1287" s="105" t="s">
        <v>4360</v>
      </c>
      <c r="X1287" s="105"/>
      <c r="Y1287" s="105" t="s">
        <v>4571</v>
      </c>
      <c r="Z1287" s="105" t="s">
        <v>7690</v>
      </c>
      <c r="AA1287" s="105">
        <f t="shared" si="200"/>
        <v>2017</v>
      </c>
      <c r="AB1287" s="105">
        <f t="shared" si="201"/>
        <v>12</v>
      </c>
      <c r="AC1287" s="105">
        <f t="shared" si="202"/>
        <v>14</v>
      </c>
      <c r="AD1287" s="105">
        <f t="shared" si="203"/>
        <v>1</v>
      </c>
      <c r="AE1287" s="105">
        <f t="shared" si="204"/>
        <v>33</v>
      </c>
      <c r="AF1287" s="106" t="s">
        <v>4573</v>
      </c>
      <c r="AG1287" s="107" t="s">
        <v>3561</v>
      </c>
      <c r="AH1287" s="107" t="str">
        <f t="shared" si="199"/>
        <v>non-HFTD</v>
      </c>
      <c r="AI1287" s="107" t="s">
        <v>4558</v>
      </c>
      <c r="AJ1287" s="105" t="str">
        <f t="shared" si="205"/>
        <v>Distribution</v>
      </c>
      <c r="AK1287" s="105" t="str">
        <f t="shared" si="206"/>
        <v>non-HFTD - Distribution</v>
      </c>
      <c r="AL1287" s="105" t="str">
        <f t="shared" si="207"/>
        <v>Fire Less than 300 Acres</v>
      </c>
      <c r="AM1287" s="108" t="s">
        <v>4591</v>
      </c>
      <c r="AN1287" s="105" t="str">
        <f t="shared" si="208"/>
        <v>Splice/Clamp/Connector</v>
      </c>
      <c r="AO1287" s="109" t="s">
        <v>3576</v>
      </c>
    </row>
    <row r="1288" spans="1:41" x14ac:dyDescent="0.25">
      <c r="A1288" s="105" t="s">
        <v>4544</v>
      </c>
      <c r="B1288" s="105">
        <v>43083</v>
      </c>
      <c r="C1288" s="105">
        <v>0.71944444444444444</v>
      </c>
      <c r="D1288" s="105">
        <v>34.587828299999998</v>
      </c>
      <c r="E1288" s="105">
        <v>-120.35662670000001</v>
      </c>
      <c r="F1288" s="105" t="s">
        <v>4560</v>
      </c>
      <c r="G1288" s="105" t="s">
        <v>4545</v>
      </c>
      <c r="H1288" s="105" t="s">
        <v>4752</v>
      </c>
      <c r="I1288" s="105" t="s">
        <v>4547</v>
      </c>
      <c r="J1288" s="105" t="s">
        <v>4360</v>
      </c>
      <c r="K1288" s="105">
        <v>101911004</v>
      </c>
      <c r="L1288" s="105" t="s">
        <v>6544</v>
      </c>
      <c r="M1288" s="105">
        <v>12000</v>
      </c>
      <c r="N1288" s="105" t="s">
        <v>4453</v>
      </c>
      <c r="O1288" s="105" t="s">
        <v>4563</v>
      </c>
      <c r="P1288" s="105" t="s">
        <v>1964</v>
      </c>
      <c r="Q1288" s="105">
        <v>43083</v>
      </c>
      <c r="R1288" s="105">
        <v>0.71944444444444444</v>
      </c>
      <c r="S1288" s="105" t="s">
        <v>4588</v>
      </c>
      <c r="T1288" s="105" t="s">
        <v>4454</v>
      </c>
      <c r="U1288" s="105" t="s">
        <v>3576</v>
      </c>
      <c r="V1288" s="105" t="s">
        <v>3576</v>
      </c>
      <c r="W1288" s="105" t="s">
        <v>4360</v>
      </c>
      <c r="X1288" s="105"/>
      <c r="Y1288" s="105" t="s">
        <v>4555</v>
      </c>
      <c r="Z1288" s="105" t="s">
        <v>7691</v>
      </c>
      <c r="AA1288" s="105">
        <f t="shared" si="200"/>
        <v>2017</v>
      </c>
      <c r="AB1288" s="105">
        <f t="shared" si="201"/>
        <v>12</v>
      </c>
      <c r="AC1288" s="105">
        <f t="shared" si="202"/>
        <v>14</v>
      </c>
      <c r="AD1288" s="105">
        <f t="shared" si="203"/>
        <v>17</v>
      </c>
      <c r="AE1288" s="105">
        <f t="shared" si="204"/>
        <v>16</v>
      </c>
      <c r="AF1288" s="106" t="s">
        <v>7692</v>
      </c>
      <c r="AG1288" s="107" t="s">
        <v>4596</v>
      </c>
      <c r="AH1288" s="107" t="str">
        <f t="shared" ref="AH1288:AH1351" si="209">IF(AG1288="non-HFTD","non-HFTD","HFTD")</f>
        <v>HFTD</v>
      </c>
      <c r="AI1288" s="107" t="s">
        <v>4558</v>
      </c>
      <c r="AJ1288" s="105" t="str">
        <f t="shared" si="205"/>
        <v>Distribution</v>
      </c>
      <c r="AK1288" s="105" t="str">
        <f t="shared" si="206"/>
        <v>HFTD - Distribution</v>
      </c>
      <c r="AL1288" s="105" t="str">
        <f t="shared" si="207"/>
        <v>Fire Less than 300 Acres</v>
      </c>
      <c r="AM1288" s="108" t="s">
        <v>4591</v>
      </c>
      <c r="AN1288" s="105" t="str">
        <f t="shared" si="208"/>
        <v>Splice/Clamp/Connector</v>
      </c>
      <c r="AO1288" s="109">
        <v>2896</v>
      </c>
    </row>
    <row r="1289" spans="1:41" x14ac:dyDescent="0.25">
      <c r="A1289" s="105" t="s">
        <v>4544</v>
      </c>
      <c r="B1289" s="105">
        <v>43085</v>
      </c>
      <c r="C1289" s="105">
        <v>0.29236111111111113</v>
      </c>
      <c r="D1289" s="105">
        <v>39.744738300000002</v>
      </c>
      <c r="E1289" s="105">
        <v>-122.19611999999999</v>
      </c>
      <c r="F1289" s="105" t="s">
        <v>4630</v>
      </c>
      <c r="G1289" s="105" t="s">
        <v>4561</v>
      </c>
      <c r="H1289" s="105" t="s">
        <v>4631</v>
      </c>
      <c r="I1289" s="105" t="s">
        <v>4547</v>
      </c>
      <c r="J1289" s="105" t="s">
        <v>7693</v>
      </c>
      <c r="K1289" s="105">
        <v>100428554</v>
      </c>
      <c r="L1289" s="105" t="s">
        <v>5757</v>
      </c>
      <c r="M1289" s="105" t="s">
        <v>4457</v>
      </c>
      <c r="N1289" s="105" t="s">
        <v>4453</v>
      </c>
      <c r="O1289" s="105" t="s">
        <v>4563</v>
      </c>
      <c r="P1289" s="105" t="s">
        <v>1964</v>
      </c>
      <c r="Q1289" s="105">
        <v>43085</v>
      </c>
      <c r="R1289" s="105">
        <v>0.29236111111111113</v>
      </c>
      <c r="S1289" s="105" t="s">
        <v>4588</v>
      </c>
      <c r="T1289" s="105" t="s">
        <v>4453</v>
      </c>
      <c r="U1289" s="105" t="s">
        <v>3576</v>
      </c>
      <c r="V1289" s="105" t="s">
        <v>3576</v>
      </c>
      <c r="W1289" s="105" t="s">
        <v>4360</v>
      </c>
      <c r="X1289" s="105"/>
      <c r="Y1289" s="105" t="s">
        <v>4555</v>
      </c>
      <c r="Z1289" s="105" t="s">
        <v>7694</v>
      </c>
      <c r="AA1289" s="105">
        <f t="shared" si="200"/>
        <v>2017</v>
      </c>
      <c r="AB1289" s="105">
        <f t="shared" si="201"/>
        <v>12</v>
      </c>
      <c r="AC1289" s="105">
        <f t="shared" si="202"/>
        <v>16</v>
      </c>
      <c r="AD1289" s="105">
        <f t="shared" si="203"/>
        <v>7</v>
      </c>
      <c r="AE1289" s="105">
        <f t="shared" si="204"/>
        <v>1</v>
      </c>
      <c r="AF1289" s="106" t="s">
        <v>7695</v>
      </c>
      <c r="AG1289" s="107" t="s">
        <v>3561</v>
      </c>
      <c r="AH1289" s="107" t="str">
        <f t="shared" si="209"/>
        <v>non-HFTD</v>
      </c>
      <c r="AI1289" s="107" t="s">
        <v>5291</v>
      </c>
      <c r="AJ1289" s="105" t="str">
        <f t="shared" si="205"/>
        <v>Distribution</v>
      </c>
      <c r="AK1289" s="105" t="str">
        <f t="shared" si="206"/>
        <v>non-HFTD - Distribution</v>
      </c>
      <c r="AL1289" s="105" t="str">
        <f t="shared" si="207"/>
        <v>Fire Less than 300 Acres</v>
      </c>
      <c r="AM1289" s="108" t="s">
        <v>4591</v>
      </c>
      <c r="AN1289" s="105" t="str">
        <f t="shared" si="208"/>
        <v>Conductor</v>
      </c>
      <c r="AO1289" s="109">
        <v>2793</v>
      </c>
    </row>
    <row r="1290" spans="1:41" x14ac:dyDescent="0.25">
      <c r="A1290" s="105" t="s">
        <v>4544</v>
      </c>
      <c r="B1290" s="105">
        <v>43085</v>
      </c>
      <c r="C1290" s="105">
        <v>0.49374999999999997</v>
      </c>
      <c r="D1290" s="105">
        <v>38.817062999999997</v>
      </c>
      <c r="E1290" s="105">
        <v>-122.70411900000001</v>
      </c>
      <c r="F1290" s="105" t="s">
        <v>4560</v>
      </c>
      <c r="G1290" s="105" t="s">
        <v>4545</v>
      </c>
      <c r="H1290" s="105" t="s">
        <v>4582</v>
      </c>
      <c r="I1290" s="105" t="s">
        <v>4547</v>
      </c>
      <c r="J1290" s="105" t="s">
        <v>7696</v>
      </c>
      <c r="K1290" s="105">
        <v>102167231</v>
      </c>
      <c r="L1290" s="105" t="s">
        <v>5757</v>
      </c>
      <c r="M1290" s="105">
        <v>12000</v>
      </c>
      <c r="N1290" s="105" t="s">
        <v>4453</v>
      </c>
      <c r="O1290" s="105" t="s">
        <v>4563</v>
      </c>
      <c r="P1290" s="105" t="s">
        <v>1964</v>
      </c>
      <c r="Q1290" s="105">
        <v>43085</v>
      </c>
      <c r="R1290" s="105">
        <v>0.49374999999999997</v>
      </c>
      <c r="S1290" s="105" t="s">
        <v>4551</v>
      </c>
      <c r="T1290" s="105" t="s">
        <v>3576</v>
      </c>
      <c r="U1290" s="105" t="s">
        <v>4560</v>
      </c>
      <c r="V1290" s="105" t="s">
        <v>4553</v>
      </c>
      <c r="W1290" s="105" t="s">
        <v>4360</v>
      </c>
      <c r="X1290" s="105"/>
      <c r="Y1290" s="105" t="s">
        <v>4665</v>
      </c>
      <c r="Z1290" s="105" t="s">
        <v>7697</v>
      </c>
      <c r="AA1290" s="105">
        <f t="shared" si="200"/>
        <v>2017</v>
      </c>
      <c r="AB1290" s="105">
        <f t="shared" si="201"/>
        <v>12</v>
      </c>
      <c r="AC1290" s="105">
        <f t="shared" si="202"/>
        <v>16</v>
      </c>
      <c r="AD1290" s="105">
        <f t="shared" si="203"/>
        <v>11</v>
      </c>
      <c r="AE1290" s="105">
        <f t="shared" si="204"/>
        <v>51</v>
      </c>
      <c r="AF1290" s="106" t="s">
        <v>7698</v>
      </c>
      <c r="AG1290" s="107" t="s">
        <v>4574</v>
      </c>
      <c r="AH1290" s="107" t="str">
        <f t="shared" si="209"/>
        <v>HFTD</v>
      </c>
      <c r="AI1290" s="107" t="s">
        <v>5291</v>
      </c>
      <c r="AJ1290" s="105" t="str">
        <f t="shared" si="205"/>
        <v>Distribution</v>
      </c>
      <c r="AK1290" s="105" t="str">
        <f t="shared" si="206"/>
        <v>HFTD - Distribution</v>
      </c>
      <c r="AL1290" s="105" t="str">
        <f t="shared" si="207"/>
        <v>Fire Less than 300 Acres</v>
      </c>
      <c r="AM1290" s="108" t="s">
        <v>4560</v>
      </c>
      <c r="AN1290" s="105" t="str">
        <f t="shared" si="208"/>
        <v>Fell into (Moderate-Severe defect)</v>
      </c>
      <c r="AO1290" s="109">
        <v>26120</v>
      </c>
    </row>
    <row r="1291" spans="1:41" x14ac:dyDescent="0.25">
      <c r="A1291" s="105" t="s">
        <v>4544</v>
      </c>
      <c r="B1291" s="105">
        <v>43085</v>
      </c>
      <c r="C1291" s="105">
        <v>0.56874999999999998</v>
      </c>
      <c r="D1291" s="105">
        <v>37.970219989999997</v>
      </c>
      <c r="E1291" s="105">
        <v>-121.640919</v>
      </c>
      <c r="F1291" s="105" t="s">
        <v>4560</v>
      </c>
      <c r="G1291" s="105" t="s">
        <v>4545</v>
      </c>
      <c r="H1291" s="105" t="s">
        <v>4546</v>
      </c>
      <c r="I1291" s="105" t="s">
        <v>4547</v>
      </c>
      <c r="J1291" s="105" t="s">
        <v>7699</v>
      </c>
      <c r="K1291" s="105">
        <v>100473121</v>
      </c>
      <c r="L1291" s="105" t="s">
        <v>5757</v>
      </c>
      <c r="M1291" s="105" t="s">
        <v>4457</v>
      </c>
      <c r="N1291" s="105" t="s">
        <v>4453</v>
      </c>
      <c r="O1291" s="105" t="s">
        <v>4563</v>
      </c>
      <c r="P1291" s="105" t="s">
        <v>1964</v>
      </c>
      <c r="Q1291" s="105">
        <v>43085</v>
      </c>
      <c r="R1291" s="105">
        <v>0.56874999999999998</v>
      </c>
      <c r="S1291" s="105" t="s">
        <v>4588</v>
      </c>
      <c r="T1291" s="105" t="s">
        <v>4454</v>
      </c>
      <c r="U1291" s="105" t="s">
        <v>3576</v>
      </c>
      <c r="V1291" s="105" t="s">
        <v>3576</v>
      </c>
      <c r="W1291" s="105" t="s">
        <v>4360</v>
      </c>
      <c r="X1291" s="105"/>
      <c r="Y1291" s="105" t="s">
        <v>4571</v>
      </c>
      <c r="Z1291" s="105" t="s">
        <v>7700</v>
      </c>
      <c r="AA1291" s="105">
        <f t="shared" si="200"/>
        <v>2017</v>
      </c>
      <c r="AB1291" s="105">
        <f t="shared" si="201"/>
        <v>12</v>
      </c>
      <c r="AC1291" s="105">
        <f t="shared" si="202"/>
        <v>16</v>
      </c>
      <c r="AD1291" s="105">
        <f t="shared" si="203"/>
        <v>13</v>
      </c>
      <c r="AE1291" s="105">
        <f t="shared" si="204"/>
        <v>39</v>
      </c>
      <c r="AF1291" s="106" t="s">
        <v>4573</v>
      </c>
      <c r="AG1291" s="107" t="s">
        <v>3561</v>
      </c>
      <c r="AH1291" s="107" t="str">
        <f t="shared" si="209"/>
        <v>non-HFTD</v>
      </c>
      <c r="AI1291" s="107" t="s">
        <v>4558</v>
      </c>
      <c r="AJ1291" s="105" t="str">
        <f t="shared" si="205"/>
        <v>Distribution</v>
      </c>
      <c r="AK1291" s="105" t="str">
        <f t="shared" si="206"/>
        <v>non-HFTD - Distribution</v>
      </c>
      <c r="AL1291" s="105" t="str">
        <f t="shared" si="207"/>
        <v>Fire Less than 300 Acres</v>
      </c>
      <c r="AM1291" s="108" t="s">
        <v>4591</v>
      </c>
      <c r="AN1291" s="105" t="str">
        <f t="shared" si="208"/>
        <v>Splice/Clamp/Connector</v>
      </c>
      <c r="AO1291" s="109" t="s">
        <v>3576</v>
      </c>
    </row>
    <row r="1292" spans="1:41" x14ac:dyDescent="0.25">
      <c r="A1292" s="105" t="s">
        <v>4544</v>
      </c>
      <c r="B1292" s="105">
        <v>43085</v>
      </c>
      <c r="C1292" s="105">
        <v>0.66875000000000007</v>
      </c>
      <c r="D1292" s="105">
        <v>35.659289999999999</v>
      </c>
      <c r="E1292" s="105">
        <v>-120.49458799999999</v>
      </c>
      <c r="F1292" s="105" t="s">
        <v>4560</v>
      </c>
      <c r="G1292" s="105" t="s">
        <v>4545</v>
      </c>
      <c r="H1292" s="105" t="s">
        <v>4546</v>
      </c>
      <c r="I1292" s="105" t="s">
        <v>4547</v>
      </c>
      <c r="J1292" s="105" t="s">
        <v>4360</v>
      </c>
      <c r="K1292" s="105">
        <v>103131190</v>
      </c>
      <c r="L1292" s="105" t="s">
        <v>4360</v>
      </c>
      <c r="M1292" s="105">
        <v>21000</v>
      </c>
      <c r="N1292" s="105" t="s">
        <v>4453</v>
      </c>
      <c r="O1292" s="105" t="s">
        <v>4563</v>
      </c>
      <c r="P1292" s="105" t="s">
        <v>1964</v>
      </c>
      <c r="Q1292" s="105">
        <v>43085</v>
      </c>
      <c r="R1292" s="105">
        <v>0.66875000000000007</v>
      </c>
      <c r="S1292" s="105" t="s">
        <v>4451</v>
      </c>
      <c r="T1292" s="105" t="s">
        <v>3576</v>
      </c>
      <c r="U1292" s="105" t="s">
        <v>3576</v>
      </c>
      <c r="V1292" s="105" t="s">
        <v>3576</v>
      </c>
      <c r="W1292" s="105" t="s">
        <v>4360</v>
      </c>
      <c r="X1292" s="105"/>
      <c r="Y1292" s="105" t="s">
        <v>4555</v>
      </c>
      <c r="Z1292" s="105" t="s">
        <v>7701</v>
      </c>
      <c r="AA1292" s="105">
        <f t="shared" si="200"/>
        <v>2017</v>
      </c>
      <c r="AB1292" s="105">
        <f t="shared" si="201"/>
        <v>12</v>
      </c>
      <c r="AC1292" s="105">
        <f t="shared" si="202"/>
        <v>16</v>
      </c>
      <c r="AD1292" s="105">
        <f t="shared" si="203"/>
        <v>16</v>
      </c>
      <c r="AE1292" s="105">
        <f t="shared" si="204"/>
        <v>3</v>
      </c>
      <c r="AF1292" s="106" t="s">
        <v>7702</v>
      </c>
      <c r="AG1292" s="107" t="s">
        <v>3561</v>
      </c>
      <c r="AH1292" s="107" t="str">
        <f t="shared" si="209"/>
        <v>non-HFTD</v>
      </c>
      <c r="AI1292" s="107" t="s">
        <v>4558</v>
      </c>
      <c r="AJ1292" s="105" t="str">
        <f t="shared" si="205"/>
        <v>Distribution</v>
      </c>
      <c r="AK1292" s="105" t="str">
        <f t="shared" si="206"/>
        <v>non-HFTD - Distribution</v>
      </c>
      <c r="AL1292" s="105" t="str">
        <f t="shared" si="207"/>
        <v>Fire Less than 300 Acres</v>
      </c>
      <c r="AM1292" s="108" t="s">
        <v>4575</v>
      </c>
      <c r="AN1292" s="105" t="str">
        <f t="shared" si="208"/>
        <v>Unk or Other - Unknown</v>
      </c>
      <c r="AO1292" s="109">
        <v>32</v>
      </c>
    </row>
    <row r="1293" spans="1:41" x14ac:dyDescent="0.25">
      <c r="A1293" s="105" t="s">
        <v>4544</v>
      </c>
      <c r="B1293" s="105">
        <v>43088</v>
      </c>
      <c r="C1293" s="105">
        <v>0.2951388888888889</v>
      </c>
      <c r="D1293" s="105">
        <v>36.271520000000002</v>
      </c>
      <c r="E1293" s="105">
        <v>-120.3927</v>
      </c>
      <c r="F1293" s="105" t="s">
        <v>4560</v>
      </c>
      <c r="G1293" s="105" t="s">
        <v>4545</v>
      </c>
      <c r="H1293" s="105" t="s">
        <v>4546</v>
      </c>
      <c r="I1293" s="105" t="s">
        <v>4547</v>
      </c>
      <c r="J1293" s="105" t="s">
        <v>4360</v>
      </c>
      <c r="K1293" s="105">
        <v>100745841</v>
      </c>
      <c r="L1293" s="105" t="s">
        <v>4360</v>
      </c>
      <c r="M1293" s="105">
        <v>12000</v>
      </c>
      <c r="N1293" s="105" t="s">
        <v>4455</v>
      </c>
      <c r="O1293" s="105" t="s">
        <v>4563</v>
      </c>
      <c r="P1293" s="105" t="s">
        <v>1964</v>
      </c>
      <c r="Q1293" s="105">
        <v>43088</v>
      </c>
      <c r="R1293" s="105">
        <v>0.2951388888888889</v>
      </c>
      <c r="S1293" s="105" t="s">
        <v>4551</v>
      </c>
      <c r="T1293" s="105" t="s">
        <v>3576</v>
      </c>
      <c r="U1293" s="105" t="s">
        <v>4564</v>
      </c>
      <c r="V1293" s="105" t="s">
        <v>4553</v>
      </c>
      <c r="W1293" s="105" t="s">
        <v>4360</v>
      </c>
      <c r="X1293" s="105"/>
      <c r="Y1293" s="105" t="s">
        <v>4555</v>
      </c>
      <c r="Z1293" s="105" t="s">
        <v>7703</v>
      </c>
      <c r="AA1293" s="105">
        <f t="shared" si="200"/>
        <v>2017</v>
      </c>
      <c r="AB1293" s="105">
        <f t="shared" si="201"/>
        <v>12</v>
      </c>
      <c r="AC1293" s="105">
        <f t="shared" si="202"/>
        <v>19</v>
      </c>
      <c r="AD1293" s="105">
        <f t="shared" si="203"/>
        <v>7</v>
      </c>
      <c r="AE1293" s="105">
        <f t="shared" si="204"/>
        <v>5</v>
      </c>
      <c r="AF1293" s="106" t="s">
        <v>7704</v>
      </c>
      <c r="AG1293" s="107" t="s">
        <v>3561</v>
      </c>
      <c r="AH1293" s="107" t="str">
        <f t="shared" si="209"/>
        <v>non-HFTD</v>
      </c>
      <c r="AI1293" s="107" t="s">
        <v>4558</v>
      </c>
      <c r="AJ1293" s="105" t="str">
        <f t="shared" si="205"/>
        <v>Distribution</v>
      </c>
      <c r="AK1293" s="105" t="str">
        <f t="shared" si="206"/>
        <v>non-HFTD - Distribution</v>
      </c>
      <c r="AL1293" s="105" t="str">
        <f t="shared" si="207"/>
        <v>Fire Less than 300 Acres</v>
      </c>
      <c r="AM1293" s="108" t="s">
        <v>4564</v>
      </c>
      <c r="AN1293" s="105" t="str">
        <f t="shared" si="208"/>
        <v>Animal</v>
      </c>
      <c r="AO1293" s="109">
        <v>1301</v>
      </c>
    </row>
    <row r="1294" spans="1:41" x14ac:dyDescent="0.25">
      <c r="A1294" s="105" t="s">
        <v>4544</v>
      </c>
      <c r="B1294" s="105">
        <v>43088</v>
      </c>
      <c r="C1294" s="105">
        <v>0.70486111111111116</v>
      </c>
      <c r="D1294" s="105">
        <v>35.230927999999999</v>
      </c>
      <c r="E1294" s="105">
        <v>-119.598395</v>
      </c>
      <c r="F1294" s="105" t="s">
        <v>4560</v>
      </c>
      <c r="G1294" s="105" t="s">
        <v>4545</v>
      </c>
      <c r="H1294" s="105" t="s">
        <v>4546</v>
      </c>
      <c r="I1294" s="105" t="s">
        <v>4547</v>
      </c>
      <c r="J1294" s="105" t="s">
        <v>7705</v>
      </c>
      <c r="K1294" s="105">
        <v>100165540</v>
      </c>
      <c r="L1294" s="105" t="s">
        <v>4360</v>
      </c>
      <c r="M1294" s="105">
        <v>21000</v>
      </c>
      <c r="N1294" s="105" t="s">
        <v>4453</v>
      </c>
      <c r="O1294" s="105" t="s">
        <v>4563</v>
      </c>
      <c r="P1294" s="105" t="s">
        <v>1964</v>
      </c>
      <c r="Q1294" s="105">
        <v>43088</v>
      </c>
      <c r="R1294" s="105">
        <v>0.70486111111111116</v>
      </c>
      <c r="S1294" s="105" t="s">
        <v>4588</v>
      </c>
      <c r="T1294" s="105" t="s">
        <v>4453</v>
      </c>
      <c r="U1294" s="105" t="s">
        <v>3576</v>
      </c>
      <c r="V1294" s="105" t="s">
        <v>3576</v>
      </c>
      <c r="W1294" s="105" t="s">
        <v>4360</v>
      </c>
      <c r="X1294" s="105"/>
      <c r="Y1294" s="105" t="s">
        <v>4555</v>
      </c>
      <c r="Z1294" s="105" t="s">
        <v>7706</v>
      </c>
      <c r="AA1294" s="105">
        <f t="shared" si="200"/>
        <v>2017</v>
      </c>
      <c r="AB1294" s="105">
        <f t="shared" si="201"/>
        <v>12</v>
      </c>
      <c r="AC1294" s="105">
        <f t="shared" si="202"/>
        <v>19</v>
      </c>
      <c r="AD1294" s="105">
        <f t="shared" si="203"/>
        <v>16</v>
      </c>
      <c r="AE1294" s="105">
        <f t="shared" si="204"/>
        <v>55</v>
      </c>
      <c r="AF1294" s="106" t="s">
        <v>7707</v>
      </c>
      <c r="AG1294" s="107" t="s">
        <v>3561</v>
      </c>
      <c r="AH1294" s="107" t="str">
        <f t="shared" si="209"/>
        <v>non-HFTD</v>
      </c>
      <c r="AI1294" s="107" t="s">
        <v>4558</v>
      </c>
      <c r="AJ1294" s="105" t="str">
        <f t="shared" si="205"/>
        <v>Distribution</v>
      </c>
      <c r="AK1294" s="105" t="str">
        <f t="shared" si="206"/>
        <v>non-HFTD - Distribution</v>
      </c>
      <c r="AL1294" s="105" t="str">
        <f t="shared" si="207"/>
        <v>Fire Less than 300 Acres</v>
      </c>
      <c r="AM1294" s="108" t="s">
        <v>4591</v>
      </c>
      <c r="AN1294" s="105" t="str">
        <f t="shared" si="208"/>
        <v>Conductor</v>
      </c>
      <c r="AO1294" s="109">
        <v>3351</v>
      </c>
    </row>
    <row r="1295" spans="1:41" x14ac:dyDescent="0.25">
      <c r="A1295" s="105" t="s">
        <v>4544</v>
      </c>
      <c r="B1295" s="105">
        <v>43088</v>
      </c>
      <c r="C1295" s="105">
        <v>0.82291666666666663</v>
      </c>
      <c r="D1295" s="105">
        <v>40.7271</v>
      </c>
      <c r="E1295" s="105">
        <v>-122.326286</v>
      </c>
      <c r="F1295" s="105" t="s">
        <v>4560</v>
      </c>
      <c r="G1295" s="105" t="s">
        <v>4545</v>
      </c>
      <c r="H1295" s="105" t="s">
        <v>4546</v>
      </c>
      <c r="I1295" s="105" t="s">
        <v>4547</v>
      </c>
      <c r="J1295" s="105" t="s">
        <v>4360</v>
      </c>
      <c r="K1295" s="105">
        <v>101457738</v>
      </c>
      <c r="L1295" s="105" t="s">
        <v>4360</v>
      </c>
      <c r="M1295" s="105" t="s">
        <v>4457</v>
      </c>
      <c r="N1295" s="105" t="s">
        <v>4453</v>
      </c>
      <c r="O1295" s="105" t="s">
        <v>4563</v>
      </c>
      <c r="P1295" s="105" t="s">
        <v>1964</v>
      </c>
      <c r="Q1295" s="105">
        <v>43088</v>
      </c>
      <c r="R1295" s="105">
        <v>0.82291666666666663</v>
      </c>
      <c r="S1295" s="105" t="s">
        <v>4588</v>
      </c>
      <c r="T1295" s="105" t="s">
        <v>4453</v>
      </c>
      <c r="U1295" s="105" t="s">
        <v>3576</v>
      </c>
      <c r="V1295" s="105" t="s">
        <v>3576</v>
      </c>
      <c r="W1295" s="105" t="s">
        <v>4360</v>
      </c>
      <c r="X1295" s="105"/>
      <c r="Y1295" s="105" t="s">
        <v>4571</v>
      </c>
      <c r="Z1295" s="105" t="s">
        <v>7708</v>
      </c>
      <c r="AA1295" s="105">
        <f t="shared" si="200"/>
        <v>2017</v>
      </c>
      <c r="AB1295" s="105">
        <f t="shared" si="201"/>
        <v>12</v>
      </c>
      <c r="AC1295" s="105">
        <f t="shared" si="202"/>
        <v>19</v>
      </c>
      <c r="AD1295" s="105">
        <f t="shared" si="203"/>
        <v>19</v>
      </c>
      <c r="AE1295" s="105">
        <f t="shared" si="204"/>
        <v>45</v>
      </c>
      <c r="AF1295" s="106" t="s">
        <v>4573</v>
      </c>
      <c r="AG1295" s="107" t="s">
        <v>4596</v>
      </c>
      <c r="AH1295" s="107" t="str">
        <f t="shared" si="209"/>
        <v>HFTD</v>
      </c>
      <c r="AI1295" s="107" t="s">
        <v>4558</v>
      </c>
      <c r="AJ1295" s="105" t="str">
        <f t="shared" si="205"/>
        <v>Distribution</v>
      </c>
      <c r="AK1295" s="105" t="str">
        <f t="shared" si="206"/>
        <v>HFTD - Distribution</v>
      </c>
      <c r="AL1295" s="105" t="str">
        <f t="shared" si="207"/>
        <v>Fire Less than 300 Acres</v>
      </c>
      <c r="AM1295" s="108" t="s">
        <v>4591</v>
      </c>
      <c r="AN1295" s="105" t="str">
        <f t="shared" si="208"/>
        <v>Conductor</v>
      </c>
      <c r="AO1295" s="109" t="s">
        <v>3576</v>
      </c>
    </row>
    <row r="1296" spans="1:41" x14ac:dyDescent="0.25">
      <c r="A1296" s="105" t="s">
        <v>4544</v>
      </c>
      <c r="B1296" s="105">
        <v>43089.329768518517</v>
      </c>
      <c r="C1296" s="105" t="s">
        <v>7709</v>
      </c>
      <c r="D1296" s="105">
        <v>37.401153000000001</v>
      </c>
      <c r="E1296" s="105">
        <v>-122.360618</v>
      </c>
      <c r="F1296" s="105" t="s">
        <v>4560</v>
      </c>
      <c r="G1296" s="105" t="s">
        <v>4545</v>
      </c>
      <c r="H1296" s="105" t="s">
        <v>6501</v>
      </c>
      <c r="I1296" s="105" t="s">
        <v>4547</v>
      </c>
      <c r="J1296" s="105" t="s">
        <v>4360</v>
      </c>
      <c r="K1296" s="105">
        <v>100318864</v>
      </c>
      <c r="L1296" s="105" t="s">
        <v>5757</v>
      </c>
      <c r="M1296" s="105">
        <v>12000</v>
      </c>
      <c r="N1296" s="105" t="s">
        <v>4453</v>
      </c>
      <c r="O1296" s="105" t="s">
        <v>4563</v>
      </c>
      <c r="P1296" s="105" t="s">
        <v>1964</v>
      </c>
      <c r="Q1296" s="105">
        <v>43089.329768518517</v>
      </c>
      <c r="R1296" s="105" t="s">
        <v>7709</v>
      </c>
      <c r="S1296" s="105" t="s">
        <v>4551</v>
      </c>
      <c r="T1296" s="105" t="s">
        <v>3576</v>
      </c>
      <c r="U1296" s="105" t="s">
        <v>4560</v>
      </c>
      <c r="V1296" s="105" t="s">
        <v>4553</v>
      </c>
      <c r="W1296" s="105" t="s">
        <v>4360</v>
      </c>
      <c r="X1296" s="105"/>
      <c r="Y1296" s="105" t="s">
        <v>4576</v>
      </c>
      <c r="Z1296" s="105" t="s">
        <v>7710</v>
      </c>
      <c r="AA1296" s="105">
        <f t="shared" si="200"/>
        <v>2017</v>
      </c>
      <c r="AB1296" s="105">
        <f t="shared" si="201"/>
        <v>12</v>
      </c>
      <c r="AC1296" s="105">
        <f t="shared" si="202"/>
        <v>20</v>
      </c>
      <c r="AD1296" s="105">
        <f t="shared" si="203"/>
        <v>7</v>
      </c>
      <c r="AE1296" s="105">
        <f t="shared" si="204"/>
        <v>54</v>
      </c>
      <c r="AF1296" s="106" t="s">
        <v>7711</v>
      </c>
      <c r="AG1296" s="107" t="s">
        <v>4574</v>
      </c>
      <c r="AH1296" s="107" t="str">
        <f t="shared" si="209"/>
        <v>HFTD</v>
      </c>
      <c r="AI1296" s="107" t="s">
        <v>4558</v>
      </c>
      <c r="AJ1296" s="105" t="str">
        <f t="shared" si="205"/>
        <v>Distribution</v>
      </c>
      <c r="AK1296" s="105" t="str">
        <f t="shared" si="206"/>
        <v>HFTD - Distribution</v>
      </c>
      <c r="AL1296" s="105" t="str">
        <f t="shared" si="207"/>
        <v>Fire Less than 300 Acres</v>
      </c>
      <c r="AM1296" s="108" t="s">
        <v>4560</v>
      </c>
      <c r="AN1296" s="105" t="str">
        <f t="shared" si="208"/>
        <v>Fell into (No defect)</v>
      </c>
      <c r="AO1296" s="109">
        <v>6602</v>
      </c>
    </row>
    <row r="1297" spans="1:41" x14ac:dyDescent="0.25">
      <c r="A1297" s="105" t="s">
        <v>4544</v>
      </c>
      <c r="B1297" s="105">
        <v>43089.586018518516</v>
      </c>
      <c r="C1297" s="105" t="s">
        <v>7712</v>
      </c>
      <c r="D1297" s="105">
        <v>35.664599000000003</v>
      </c>
      <c r="E1297" s="105">
        <v>-121.244</v>
      </c>
      <c r="F1297" s="105" t="s">
        <v>4560</v>
      </c>
      <c r="G1297" s="105" t="s">
        <v>4545</v>
      </c>
      <c r="H1297" s="105" t="s">
        <v>4582</v>
      </c>
      <c r="I1297" s="105" t="s">
        <v>4547</v>
      </c>
      <c r="J1297" s="105" t="s">
        <v>5756</v>
      </c>
      <c r="K1297" s="105">
        <v>103857828</v>
      </c>
      <c r="L1297" s="105" t="s">
        <v>4360</v>
      </c>
      <c r="M1297" s="105">
        <v>12000</v>
      </c>
      <c r="N1297" s="105" t="s">
        <v>4455</v>
      </c>
      <c r="O1297" s="105" t="s">
        <v>4563</v>
      </c>
      <c r="P1297" s="105" t="s">
        <v>4569</v>
      </c>
      <c r="Q1297" s="105" t="s">
        <v>4570</v>
      </c>
      <c r="R1297" s="105" t="s">
        <v>4570</v>
      </c>
      <c r="S1297" s="105" t="s">
        <v>4588</v>
      </c>
      <c r="T1297" s="105" t="s">
        <v>4448</v>
      </c>
      <c r="U1297" s="105" t="s">
        <v>3576</v>
      </c>
      <c r="V1297" s="105" t="s">
        <v>3576</v>
      </c>
      <c r="W1297" s="105" t="s">
        <v>4360</v>
      </c>
      <c r="X1297" s="105"/>
      <c r="Y1297" s="105" t="s">
        <v>4555</v>
      </c>
      <c r="Z1297" s="105" t="s">
        <v>7713</v>
      </c>
      <c r="AA1297" s="105">
        <f t="shared" si="200"/>
        <v>2017</v>
      </c>
      <c r="AB1297" s="105">
        <f t="shared" si="201"/>
        <v>12</v>
      </c>
      <c r="AC1297" s="105">
        <f t="shared" si="202"/>
        <v>20</v>
      </c>
      <c r="AD1297" s="105">
        <f t="shared" si="203"/>
        <v>14</v>
      </c>
      <c r="AE1297" s="105">
        <f t="shared" si="204"/>
        <v>3</v>
      </c>
      <c r="AF1297" s="106" t="s">
        <v>7714</v>
      </c>
      <c r="AG1297" s="107" t="s">
        <v>4596</v>
      </c>
      <c r="AH1297" s="107" t="str">
        <f t="shared" si="209"/>
        <v>HFTD</v>
      </c>
      <c r="AI1297" s="107" t="s">
        <v>4558</v>
      </c>
      <c r="AJ1297" s="105" t="str">
        <f t="shared" si="205"/>
        <v>Distribution</v>
      </c>
      <c r="AK1297" s="105" t="str">
        <f t="shared" si="206"/>
        <v>HFTD - Distribution</v>
      </c>
      <c r="AL1297" s="105" t="str">
        <f t="shared" si="207"/>
        <v>Fire Less than 300 Acres</v>
      </c>
      <c r="AM1297" s="108" t="s">
        <v>4591</v>
      </c>
      <c r="AN1297" s="105" t="str">
        <f t="shared" si="208"/>
        <v>Insulator</v>
      </c>
      <c r="AO1297" s="109">
        <v>31041</v>
      </c>
    </row>
    <row r="1298" spans="1:41" x14ac:dyDescent="0.25">
      <c r="A1298" s="105" t="s">
        <v>4544</v>
      </c>
      <c r="B1298" s="105">
        <v>43089.670069444444</v>
      </c>
      <c r="C1298" s="105" t="s">
        <v>7715</v>
      </c>
      <c r="D1298" s="105">
        <v>34.610548299999998</v>
      </c>
      <c r="E1298" s="105">
        <v>-120.32179499999999</v>
      </c>
      <c r="F1298" s="105" t="s">
        <v>4560</v>
      </c>
      <c r="G1298" s="105" t="s">
        <v>4545</v>
      </c>
      <c r="H1298" s="105" t="s">
        <v>6501</v>
      </c>
      <c r="I1298" s="105" t="s">
        <v>4547</v>
      </c>
      <c r="J1298" s="105" t="s">
        <v>4360</v>
      </c>
      <c r="K1298" s="105">
        <v>101906902</v>
      </c>
      <c r="L1298" s="105" t="s">
        <v>6544</v>
      </c>
      <c r="M1298" s="105">
        <v>12000</v>
      </c>
      <c r="N1298" s="105" t="s">
        <v>4455</v>
      </c>
      <c r="O1298" s="105" t="s">
        <v>4563</v>
      </c>
      <c r="P1298" s="105" t="s">
        <v>1964</v>
      </c>
      <c r="Q1298" s="105">
        <v>43089.670069444444</v>
      </c>
      <c r="R1298" s="105" t="s">
        <v>7715</v>
      </c>
      <c r="S1298" s="105" t="s">
        <v>4588</v>
      </c>
      <c r="T1298" s="105" t="s">
        <v>4449</v>
      </c>
      <c r="U1298" s="105" t="s">
        <v>3576</v>
      </c>
      <c r="V1298" s="105" t="s">
        <v>3576</v>
      </c>
      <c r="W1298" s="105" t="s">
        <v>4360</v>
      </c>
      <c r="X1298" s="105"/>
      <c r="Y1298" s="105" t="s">
        <v>4555</v>
      </c>
      <c r="Z1298" s="105" t="s">
        <v>7716</v>
      </c>
      <c r="AA1298" s="105">
        <f t="shared" si="200"/>
        <v>2017</v>
      </c>
      <c r="AB1298" s="105">
        <f t="shared" si="201"/>
        <v>12</v>
      </c>
      <c r="AC1298" s="105">
        <f t="shared" si="202"/>
        <v>20</v>
      </c>
      <c r="AD1298" s="105">
        <f t="shared" si="203"/>
        <v>16</v>
      </c>
      <c r="AE1298" s="105">
        <f t="shared" si="204"/>
        <v>4</v>
      </c>
      <c r="AF1298" s="106" t="s">
        <v>7717</v>
      </c>
      <c r="AG1298" s="107" t="s">
        <v>3561</v>
      </c>
      <c r="AH1298" s="107" t="str">
        <f t="shared" si="209"/>
        <v>non-HFTD</v>
      </c>
      <c r="AI1298" s="107" t="s">
        <v>4558</v>
      </c>
      <c r="AJ1298" s="105" t="str">
        <f t="shared" si="205"/>
        <v>Distribution</v>
      </c>
      <c r="AK1298" s="105" t="str">
        <f t="shared" si="206"/>
        <v>non-HFTD - Distribution</v>
      </c>
      <c r="AL1298" s="105" t="str">
        <f t="shared" si="207"/>
        <v>Fire Less than 300 Acres</v>
      </c>
      <c r="AM1298" s="108" t="s">
        <v>4591</v>
      </c>
      <c r="AN1298" s="105" t="str">
        <f t="shared" si="208"/>
        <v>Crossarm</v>
      </c>
      <c r="AO1298" s="109">
        <v>581</v>
      </c>
    </row>
    <row r="1299" spans="1:41" x14ac:dyDescent="0.25">
      <c r="A1299" s="105" t="s">
        <v>4544</v>
      </c>
      <c r="B1299" s="105">
        <v>43091.610034722224</v>
      </c>
      <c r="C1299" s="105" t="s">
        <v>7086</v>
      </c>
      <c r="D1299" s="105">
        <v>35.337541000000002</v>
      </c>
      <c r="E1299" s="105">
        <v>-119.06369599999999</v>
      </c>
      <c r="F1299" s="105" t="s">
        <v>4630</v>
      </c>
      <c r="G1299" s="105" t="s">
        <v>4561</v>
      </c>
      <c r="H1299" s="105" t="s">
        <v>4631</v>
      </c>
      <c r="I1299" s="105" t="s">
        <v>4547</v>
      </c>
      <c r="J1299" s="105" t="s">
        <v>4360</v>
      </c>
      <c r="K1299" s="105" t="s">
        <v>7718</v>
      </c>
      <c r="L1299" s="105" t="s">
        <v>4360</v>
      </c>
      <c r="M1299" s="105">
        <v>21000</v>
      </c>
      <c r="N1299" s="105" t="s">
        <v>4444</v>
      </c>
      <c r="O1299" s="105" t="s">
        <v>4550</v>
      </c>
      <c r="P1299" s="105" t="s">
        <v>1964</v>
      </c>
      <c r="Q1299" s="105">
        <v>43091.610034722224</v>
      </c>
      <c r="R1299" s="105" t="s">
        <v>7086</v>
      </c>
      <c r="S1299" s="105" t="s">
        <v>4588</v>
      </c>
      <c r="T1299" s="105" t="s">
        <v>4444</v>
      </c>
      <c r="U1299" s="105" t="s">
        <v>3576</v>
      </c>
      <c r="V1299" s="105" t="s">
        <v>3576</v>
      </c>
      <c r="W1299" s="105" t="s">
        <v>4360</v>
      </c>
      <c r="X1299" s="105"/>
      <c r="Y1299" s="105" t="s">
        <v>4555</v>
      </c>
      <c r="Z1299" s="105" t="s">
        <v>7719</v>
      </c>
      <c r="AA1299" s="105">
        <f t="shared" si="200"/>
        <v>2017</v>
      </c>
      <c r="AB1299" s="105">
        <f t="shared" si="201"/>
        <v>12</v>
      </c>
      <c r="AC1299" s="105">
        <f t="shared" si="202"/>
        <v>22</v>
      </c>
      <c r="AD1299" s="105">
        <f t="shared" si="203"/>
        <v>14</v>
      </c>
      <c r="AE1299" s="105">
        <f t="shared" si="204"/>
        <v>38</v>
      </c>
      <c r="AF1299" s="106" t="s">
        <v>7720</v>
      </c>
      <c r="AG1299" s="107" t="s">
        <v>3561</v>
      </c>
      <c r="AH1299" s="107" t="str">
        <f t="shared" si="209"/>
        <v>non-HFTD</v>
      </c>
      <c r="AI1299" s="107" t="s">
        <v>4558</v>
      </c>
      <c r="AJ1299" s="105" t="str">
        <f t="shared" si="205"/>
        <v>Distribution</v>
      </c>
      <c r="AK1299" s="105" t="str">
        <f t="shared" si="206"/>
        <v>non-HFTD - Distribution</v>
      </c>
      <c r="AL1299" s="105" t="str">
        <f t="shared" si="207"/>
        <v>Fire Less than 300 Acres</v>
      </c>
      <c r="AM1299" s="108" t="s">
        <v>4591</v>
      </c>
      <c r="AN1299" s="105" t="str">
        <f t="shared" si="208"/>
        <v>Switch</v>
      </c>
      <c r="AO1299" s="109">
        <v>544</v>
      </c>
    </row>
    <row r="1300" spans="1:41" x14ac:dyDescent="0.25">
      <c r="A1300" s="105" t="s">
        <v>4544</v>
      </c>
      <c r="B1300" s="105">
        <v>43093</v>
      </c>
      <c r="C1300" s="105">
        <v>0.27847222222222223</v>
      </c>
      <c r="D1300" s="105">
        <v>37.444443999999997</v>
      </c>
      <c r="E1300" s="105">
        <v>-122.189763</v>
      </c>
      <c r="F1300" s="105" t="s">
        <v>4630</v>
      </c>
      <c r="G1300" s="105" t="s">
        <v>4561</v>
      </c>
      <c r="H1300" s="105" t="s">
        <v>4631</v>
      </c>
      <c r="I1300" s="105" t="s">
        <v>4547</v>
      </c>
      <c r="J1300" s="105" t="s">
        <v>7721</v>
      </c>
      <c r="K1300" s="105">
        <v>103511827</v>
      </c>
      <c r="L1300" s="105" t="s">
        <v>4360</v>
      </c>
      <c r="M1300" s="105">
        <v>4000</v>
      </c>
      <c r="N1300" s="105" t="s">
        <v>4453</v>
      </c>
      <c r="O1300" s="105" t="s">
        <v>4563</v>
      </c>
      <c r="P1300" s="105" t="s">
        <v>1964</v>
      </c>
      <c r="Q1300" s="105">
        <v>43093</v>
      </c>
      <c r="R1300" s="105">
        <v>0.27847222222222223</v>
      </c>
      <c r="S1300" s="105" t="s">
        <v>4551</v>
      </c>
      <c r="T1300" s="105" t="s">
        <v>3576</v>
      </c>
      <c r="U1300" s="105" t="s">
        <v>4564</v>
      </c>
      <c r="V1300" s="105" t="s">
        <v>4553</v>
      </c>
      <c r="W1300" s="105" t="s">
        <v>4360</v>
      </c>
      <c r="X1300" s="105"/>
      <c r="Y1300" s="105" t="s">
        <v>4571</v>
      </c>
      <c r="Z1300" s="105" t="s">
        <v>7722</v>
      </c>
      <c r="AA1300" s="105">
        <f t="shared" si="200"/>
        <v>2017</v>
      </c>
      <c r="AB1300" s="105">
        <f t="shared" si="201"/>
        <v>12</v>
      </c>
      <c r="AC1300" s="105">
        <f t="shared" si="202"/>
        <v>24</v>
      </c>
      <c r="AD1300" s="105">
        <f t="shared" si="203"/>
        <v>6</v>
      </c>
      <c r="AE1300" s="105">
        <f t="shared" si="204"/>
        <v>41</v>
      </c>
      <c r="AF1300" s="106" t="s">
        <v>4573</v>
      </c>
      <c r="AG1300" s="107" t="s">
        <v>3561</v>
      </c>
      <c r="AH1300" s="107" t="str">
        <f t="shared" si="209"/>
        <v>non-HFTD</v>
      </c>
      <c r="AI1300" s="107" t="s">
        <v>4558</v>
      </c>
      <c r="AJ1300" s="105" t="str">
        <f t="shared" si="205"/>
        <v>Distribution</v>
      </c>
      <c r="AK1300" s="105" t="str">
        <f t="shared" si="206"/>
        <v>non-HFTD - Distribution</v>
      </c>
      <c r="AL1300" s="105" t="str">
        <f t="shared" si="207"/>
        <v>Fire Less than 300 Acres</v>
      </c>
      <c r="AM1300" s="108" t="s">
        <v>4564</v>
      </c>
      <c r="AN1300" s="105" t="str">
        <f t="shared" si="208"/>
        <v>Animal</v>
      </c>
      <c r="AO1300" s="109" t="s">
        <v>3576</v>
      </c>
    </row>
    <row r="1301" spans="1:41" x14ac:dyDescent="0.25">
      <c r="A1301" s="105" t="s">
        <v>4544</v>
      </c>
      <c r="B1301" s="105">
        <v>43093.162256944444</v>
      </c>
      <c r="C1301" s="105" t="s">
        <v>7723</v>
      </c>
      <c r="D1301" s="105">
        <v>40.461849999999998</v>
      </c>
      <c r="E1301" s="105">
        <v>-122.32768</v>
      </c>
      <c r="F1301" s="105" t="s">
        <v>4560</v>
      </c>
      <c r="G1301" s="105" t="s">
        <v>4545</v>
      </c>
      <c r="H1301" s="105" t="s">
        <v>6501</v>
      </c>
      <c r="I1301" s="105" t="s">
        <v>4691</v>
      </c>
      <c r="J1301" s="105" t="s">
        <v>3576</v>
      </c>
      <c r="K1301" s="105">
        <v>101496394</v>
      </c>
      <c r="L1301" s="105" t="s">
        <v>4360</v>
      </c>
      <c r="M1301" s="105">
        <v>12000</v>
      </c>
      <c r="N1301" s="105" t="s">
        <v>4453</v>
      </c>
      <c r="O1301" s="105" t="s">
        <v>4563</v>
      </c>
      <c r="P1301" s="105" t="s">
        <v>1964</v>
      </c>
      <c r="Q1301" s="105">
        <v>43093.162256944444</v>
      </c>
      <c r="R1301" s="105" t="s">
        <v>7723</v>
      </c>
      <c r="S1301" s="105" t="s">
        <v>4551</v>
      </c>
      <c r="T1301" s="105" t="s">
        <v>3576</v>
      </c>
      <c r="U1301" s="105" t="s">
        <v>4552</v>
      </c>
      <c r="V1301" s="105" t="s">
        <v>4553</v>
      </c>
      <c r="W1301" s="105" t="s">
        <v>4554</v>
      </c>
      <c r="X1301" s="105" t="s">
        <v>4599</v>
      </c>
      <c r="Y1301" s="105" t="s">
        <v>4555</v>
      </c>
      <c r="Z1301" s="105" t="s">
        <v>7724</v>
      </c>
      <c r="AA1301" s="105">
        <f t="shared" si="200"/>
        <v>2017</v>
      </c>
      <c r="AB1301" s="105">
        <f t="shared" si="201"/>
        <v>12</v>
      </c>
      <c r="AC1301" s="105">
        <f t="shared" si="202"/>
        <v>24</v>
      </c>
      <c r="AD1301" s="105">
        <f t="shared" si="203"/>
        <v>3</v>
      </c>
      <c r="AE1301" s="105">
        <f t="shared" si="204"/>
        <v>53</v>
      </c>
      <c r="AF1301" s="106" t="s">
        <v>7725</v>
      </c>
      <c r="AG1301" s="107" t="s">
        <v>3561</v>
      </c>
      <c r="AH1301" s="107" t="str">
        <f t="shared" si="209"/>
        <v>non-HFTD</v>
      </c>
      <c r="AI1301" s="107" t="s">
        <v>4558</v>
      </c>
      <c r="AJ1301" s="105" t="str">
        <f t="shared" si="205"/>
        <v>Distribution</v>
      </c>
      <c r="AK1301" s="105" t="str">
        <f t="shared" si="206"/>
        <v>non-HFTD - Distribution</v>
      </c>
      <c r="AL1301" s="105" t="str">
        <f t="shared" si="207"/>
        <v>Fire Less than 300 Acres</v>
      </c>
      <c r="AM1301" s="108" t="s">
        <v>4559</v>
      </c>
      <c r="AN1301" s="105" t="str">
        <f t="shared" si="208"/>
        <v>Vehicle</v>
      </c>
      <c r="AO1301" s="109">
        <v>387230</v>
      </c>
    </row>
    <row r="1302" spans="1:41" x14ac:dyDescent="0.25">
      <c r="A1302" s="105" t="s">
        <v>4544</v>
      </c>
      <c r="B1302" s="105">
        <v>43098</v>
      </c>
      <c r="C1302" s="105">
        <v>0.68819444444444444</v>
      </c>
      <c r="D1302" s="105">
        <v>37.851681200000002</v>
      </c>
      <c r="E1302" s="105">
        <v>-122.158631</v>
      </c>
      <c r="F1302" s="105" t="s">
        <v>4560</v>
      </c>
      <c r="G1302" s="105" t="s">
        <v>4545</v>
      </c>
      <c r="H1302" s="105" t="s">
        <v>6501</v>
      </c>
      <c r="I1302" s="105" t="s">
        <v>4547</v>
      </c>
      <c r="J1302" s="105" t="s">
        <v>7726</v>
      </c>
      <c r="K1302" s="105">
        <v>100488954</v>
      </c>
      <c r="L1302" s="105" t="s">
        <v>5757</v>
      </c>
      <c r="M1302" s="105">
        <v>12000</v>
      </c>
      <c r="N1302" s="105" t="s">
        <v>4443</v>
      </c>
      <c r="O1302" s="105" t="s">
        <v>4563</v>
      </c>
      <c r="P1302" s="105" t="s">
        <v>4569</v>
      </c>
      <c r="Q1302" s="105" t="s">
        <v>4570</v>
      </c>
      <c r="R1302" s="105" t="s">
        <v>4570</v>
      </c>
      <c r="S1302" s="105" t="s">
        <v>4588</v>
      </c>
      <c r="T1302" s="105" t="s">
        <v>4443</v>
      </c>
      <c r="U1302" s="105" t="s">
        <v>3576</v>
      </c>
      <c r="V1302" s="105" t="s">
        <v>3576</v>
      </c>
      <c r="W1302" s="105" t="s">
        <v>4360</v>
      </c>
      <c r="X1302" s="105"/>
      <c r="Y1302" s="105" t="s">
        <v>4571</v>
      </c>
      <c r="Z1302" s="105" t="s">
        <v>7727</v>
      </c>
      <c r="AA1302" s="105">
        <f t="shared" si="200"/>
        <v>2017</v>
      </c>
      <c r="AB1302" s="105">
        <f t="shared" si="201"/>
        <v>12</v>
      </c>
      <c r="AC1302" s="105">
        <f t="shared" si="202"/>
        <v>29</v>
      </c>
      <c r="AD1302" s="105">
        <f t="shared" si="203"/>
        <v>16</v>
      </c>
      <c r="AE1302" s="105">
        <f t="shared" si="204"/>
        <v>31</v>
      </c>
      <c r="AF1302" s="106" t="s">
        <v>4573</v>
      </c>
      <c r="AG1302" s="107" t="s">
        <v>4574</v>
      </c>
      <c r="AH1302" s="107" t="str">
        <f t="shared" si="209"/>
        <v>HFTD</v>
      </c>
      <c r="AI1302" s="107" t="s">
        <v>4558</v>
      </c>
      <c r="AJ1302" s="105" t="str">
        <f t="shared" si="205"/>
        <v>Distribution</v>
      </c>
      <c r="AK1302" s="105" t="str">
        <f t="shared" si="206"/>
        <v>HFTD - Distribution</v>
      </c>
      <c r="AL1302" s="105" t="str">
        <f t="shared" si="207"/>
        <v>Fire Less than 300 Acres</v>
      </c>
      <c r="AM1302" s="108" t="s">
        <v>4591</v>
      </c>
      <c r="AN1302" s="105" t="str">
        <f t="shared" si="208"/>
        <v>Capacitor Bank</v>
      </c>
      <c r="AO1302" s="109" t="s">
        <v>3576</v>
      </c>
    </row>
    <row r="1303" spans="1:41" x14ac:dyDescent="0.25">
      <c r="A1303" s="105" t="s">
        <v>4544</v>
      </c>
      <c r="B1303" s="105">
        <v>43101</v>
      </c>
      <c r="C1303" s="105">
        <v>6.5972222222222224E-2</v>
      </c>
      <c r="D1303" s="105">
        <v>37.124634</v>
      </c>
      <c r="E1303" s="105">
        <v>-120.304158</v>
      </c>
      <c r="F1303" s="105" t="s">
        <v>4560</v>
      </c>
      <c r="G1303" s="105" t="s">
        <v>4545</v>
      </c>
      <c r="H1303" s="105" t="s">
        <v>4546</v>
      </c>
      <c r="I1303" s="105" t="s">
        <v>4547</v>
      </c>
      <c r="J1303" s="105" t="s">
        <v>7728</v>
      </c>
      <c r="K1303" s="105">
        <v>101128983</v>
      </c>
      <c r="L1303" s="105" t="s">
        <v>4360</v>
      </c>
      <c r="M1303" s="105">
        <v>12000</v>
      </c>
      <c r="N1303" s="105" t="s">
        <v>4453</v>
      </c>
      <c r="O1303" s="105" t="s">
        <v>4563</v>
      </c>
      <c r="P1303" s="105" t="s">
        <v>4569</v>
      </c>
      <c r="Q1303" s="105" t="s">
        <v>3576</v>
      </c>
      <c r="R1303" s="105" t="s">
        <v>3576</v>
      </c>
      <c r="S1303" s="105" t="s">
        <v>4875</v>
      </c>
      <c r="T1303" s="105" t="s">
        <v>3576</v>
      </c>
      <c r="U1303" s="105" t="s">
        <v>3576</v>
      </c>
      <c r="V1303" s="105" t="s">
        <v>3576</v>
      </c>
      <c r="W1303" s="105" t="s">
        <v>4554</v>
      </c>
      <c r="X1303" s="105" t="s">
        <v>4876</v>
      </c>
      <c r="Y1303" s="105" t="s">
        <v>4571</v>
      </c>
      <c r="Z1303" s="105" t="s">
        <v>7729</v>
      </c>
      <c r="AA1303" s="105">
        <f t="shared" si="200"/>
        <v>2018</v>
      </c>
      <c r="AB1303" s="105">
        <f t="shared" si="201"/>
        <v>1</v>
      </c>
      <c r="AC1303" s="105">
        <f t="shared" si="202"/>
        <v>1</v>
      </c>
      <c r="AD1303" s="105">
        <f t="shared" si="203"/>
        <v>1</v>
      </c>
      <c r="AE1303" s="105">
        <f t="shared" si="204"/>
        <v>35</v>
      </c>
      <c r="AF1303" s="107" t="s">
        <v>4573</v>
      </c>
      <c r="AG1303" s="107" t="s">
        <v>3561</v>
      </c>
      <c r="AH1303" s="107" t="str">
        <f t="shared" si="209"/>
        <v>non-HFTD</v>
      </c>
      <c r="AI1303" s="107" t="s">
        <v>4558</v>
      </c>
      <c r="AJ1303" s="105" t="str">
        <f t="shared" si="205"/>
        <v>Distribution</v>
      </c>
      <c r="AK1303" s="105" t="str">
        <f t="shared" si="206"/>
        <v>non-HFTD - Distribution</v>
      </c>
      <c r="AL1303" s="105" t="str">
        <f t="shared" si="207"/>
        <v>Fire Less than 300 Acres</v>
      </c>
      <c r="AM1303" s="108" t="s">
        <v>4559</v>
      </c>
      <c r="AN1303" s="105" t="str">
        <f t="shared" si="208"/>
        <v>3rd Party - Unknown</v>
      </c>
      <c r="AO1303" s="109" t="s">
        <v>3576</v>
      </c>
    </row>
    <row r="1304" spans="1:41" x14ac:dyDescent="0.25">
      <c r="A1304" s="105" t="s">
        <v>4544</v>
      </c>
      <c r="B1304" s="105">
        <v>43101</v>
      </c>
      <c r="C1304" s="105">
        <v>0.66666666666666663</v>
      </c>
      <c r="D1304" s="105">
        <v>35.457794671000002</v>
      </c>
      <c r="E1304" s="105">
        <v>-120.9577817</v>
      </c>
      <c r="F1304" s="105" t="s">
        <v>4560</v>
      </c>
      <c r="G1304" s="105" t="s">
        <v>4545</v>
      </c>
      <c r="H1304" s="105" t="s">
        <v>4546</v>
      </c>
      <c r="I1304" s="105" t="s">
        <v>4547</v>
      </c>
      <c r="J1304" s="105" t="s">
        <v>3556</v>
      </c>
      <c r="K1304" s="105">
        <v>101882074</v>
      </c>
      <c r="L1304" s="105" t="s">
        <v>4360</v>
      </c>
      <c r="M1304" s="105">
        <v>12000</v>
      </c>
      <c r="N1304" s="105" t="s">
        <v>4453</v>
      </c>
      <c r="O1304" s="105" t="s">
        <v>4563</v>
      </c>
      <c r="P1304" s="105" t="s">
        <v>4569</v>
      </c>
      <c r="Q1304" s="105" t="s">
        <v>3576</v>
      </c>
      <c r="R1304" s="105" t="s">
        <v>3576</v>
      </c>
      <c r="S1304" s="105" t="s">
        <v>4588</v>
      </c>
      <c r="T1304" s="105" t="s">
        <v>4454</v>
      </c>
      <c r="U1304" s="105" t="s">
        <v>3576</v>
      </c>
      <c r="V1304" s="105" t="s">
        <v>3576</v>
      </c>
      <c r="W1304" s="105" t="s">
        <v>4360</v>
      </c>
      <c r="X1304" s="105"/>
      <c r="Y1304" s="105" t="s">
        <v>4571</v>
      </c>
      <c r="Z1304" s="105" t="s">
        <v>7730</v>
      </c>
      <c r="AA1304" s="105">
        <f t="shared" si="200"/>
        <v>2018</v>
      </c>
      <c r="AB1304" s="105">
        <f t="shared" si="201"/>
        <v>1</v>
      </c>
      <c r="AC1304" s="105">
        <f t="shared" si="202"/>
        <v>1</v>
      </c>
      <c r="AD1304" s="105">
        <f t="shared" si="203"/>
        <v>16</v>
      </c>
      <c r="AE1304" s="105">
        <f t="shared" si="204"/>
        <v>0</v>
      </c>
      <c r="AF1304" s="107" t="s">
        <v>4573</v>
      </c>
      <c r="AG1304" s="107" t="s">
        <v>3561</v>
      </c>
      <c r="AH1304" s="107" t="str">
        <f t="shared" si="209"/>
        <v>non-HFTD</v>
      </c>
      <c r="AI1304" s="107" t="s">
        <v>4558</v>
      </c>
      <c r="AJ1304" s="105" t="str">
        <f t="shared" si="205"/>
        <v>Distribution</v>
      </c>
      <c r="AK1304" s="105" t="str">
        <f t="shared" si="206"/>
        <v>non-HFTD - Distribution</v>
      </c>
      <c r="AL1304" s="105" t="str">
        <f t="shared" si="207"/>
        <v>Fire Less than 300 Acres</v>
      </c>
      <c r="AM1304" s="108" t="s">
        <v>4591</v>
      </c>
      <c r="AN1304" s="105" t="str">
        <f t="shared" si="208"/>
        <v>Splice/Clamp/Connector</v>
      </c>
      <c r="AO1304" s="109" t="s">
        <v>3576</v>
      </c>
    </row>
    <row r="1305" spans="1:41" x14ac:dyDescent="0.25">
      <c r="A1305" s="105" t="s">
        <v>4544</v>
      </c>
      <c r="B1305" s="105">
        <v>43113</v>
      </c>
      <c r="C1305" s="105">
        <v>0.77361111111111114</v>
      </c>
      <c r="D1305" s="105">
        <v>35.364263299999998</v>
      </c>
      <c r="E1305" s="105">
        <v>-120.8218167</v>
      </c>
      <c r="F1305" s="105" t="s">
        <v>4560</v>
      </c>
      <c r="G1305" s="105" t="s">
        <v>4545</v>
      </c>
      <c r="H1305" s="105" t="s">
        <v>4546</v>
      </c>
      <c r="I1305" s="105" t="s">
        <v>4547</v>
      </c>
      <c r="J1305" s="105" t="s">
        <v>4360</v>
      </c>
      <c r="K1305" s="105" t="s">
        <v>7731</v>
      </c>
      <c r="L1305" s="105" t="s">
        <v>4549</v>
      </c>
      <c r="M1305" s="105">
        <v>230000</v>
      </c>
      <c r="N1305" s="105" t="s">
        <v>4453</v>
      </c>
      <c r="O1305" s="105" t="s">
        <v>4563</v>
      </c>
      <c r="P1305" s="105" t="s">
        <v>4569</v>
      </c>
      <c r="Q1305" s="105" t="s">
        <v>3576</v>
      </c>
      <c r="R1305" s="105" t="s">
        <v>3576</v>
      </c>
      <c r="S1305" s="105" t="s">
        <v>4588</v>
      </c>
      <c r="T1305" s="105" t="s">
        <v>4451</v>
      </c>
      <c r="U1305" s="105" t="s">
        <v>3576</v>
      </c>
      <c r="V1305" s="105" t="s">
        <v>3576</v>
      </c>
      <c r="W1305" s="105" t="s">
        <v>4360</v>
      </c>
      <c r="X1305" s="105" t="s">
        <v>7732</v>
      </c>
      <c r="Y1305" s="105" t="s">
        <v>4571</v>
      </c>
      <c r="Z1305" s="105" t="s">
        <v>7733</v>
      </c>
      <c r="AA1305" s="105">
        <f t="shared" si="200"/>
        <v>2018</v>
      </c>
      <c r="AB1305" s="105">
        <f t="shared" si="201"/>
        <v>1</v>
      </c>
      <c r="AC1305" s="105">
        <f t="shared" si="202"/>
        <v>13</v>
      </c>
      <c r="AD1305" s="105">
        <f t="shared" si="203"/>
        <v>18</v>
      </c>
      <c r="AE1305" s="105">
        <f t="shared" si="204"/>
        <v>34</v>
      </c>
      <c r="AF1305" s="107" t="s">
        <v>4573</v>
      </c>
      <c r="AG1305" s="107" t="s">
        <v>3561</v>
      </c>
      <c r="AH1305" s="107" t="str">
        <f t="shared" si="209"/>
        <v>non-HFTD</v>
      </c>
      <c r="AI1305" s="107" t="s">
        <v>4558</v>
      </c>
      <c r="AJ1305" s="105" t="str">
        <f t="shared" si="205"/>
        <v>Transmission</v>
      </c>
      <c r="AK1305" s="105" t="str">
        <f t="shared" si="206"/>
        <v>non-HFTD - Transmission</v>
      </c>
      <c r="AL1305" s="105" t="str">
        <f t="shared" si="207"/>
        <v>Fire Less than 300 Acres</v>
      </c>
      <c r="AM1305" s="108" t="s">
        <v>4591</v>
      </c>
      <c r="AN1305" s="105" t="str">
        <f t="shared" si="208"/>
        <v>Equip Failure - Other</v>
      </c>
      <c r="AO1305" s="109" t="s">
        <v>3576</v>
      </c>
    </row>
    <row r="1306" spans="1:41" x14ac:dyDescent="0.25">
      <c r="A1306" s="105" t="s">
        <v>4544</v>
      </c>
      <c r="B1306" s="105">
        <v>43116</v>
      </c>
      <c r="C1306" s="105">
        <v>0.60069444444444442</v>
      </c>
      <c r="D1306" s="105">
        <v>34.570346000000001</v>
      </c>
      <c r="E1306" s="105">
        <v>-119.964505</v>
      </c>
      <c r="F1306" s="105" t="s">
        <v>4560</v>
      </c>
      <c r="G1306" s="105" t="s">
        <v>4545</v>
      </c>
      <c r="H1306" s="105" t="s">
        <v>4582</v>
      </c>
      <c r="I1306" s="105" t="s">
        <v>4547</v>
      </c>
      <c r="J1306" s="105" t="s">
        <v>4360</v>
      </c>
      <c r="K1306" s="105">
        <v>101921689</v>
      </c>
      <c r="L1306" s="105" t="s">
        <v>4699</v>
      </c>
      <c r="M1306" s="105">
        <v>12000</v>
      </c>
      <c r="N1306" s="105" t="s">
        <v>4453</v>
      </c>
      <c r="O1306" s="105" t="s">
        <v>4563</v>
      </c>
      <c r="P1306" s="105" t="s">
        <v>1964</v>
      </c>
      <c r="Q1306" s="105">
        <v>43116</v>
      </c>
      <c r="R1306" s="105">
        <v>0.60069444444444442</v>
      </c>
      <c r="S1306" s="105" t="s">
        <v>4588</v>
      </c>
      <c r="T1306" s="105" t="s">
        <v>4453</v>
      </c>
      <c r="U1306" s="105" t="s">
        <v>3576</v>
      </c>
      <c r="V1306" s="105" t="s">
        <v>3576</v>
      </c>
      <c r="W1306" s="105" t="s">
        <v>4360</v>
      </c>
      <c r="X1306" s="105"/>
      <c r="Y1306" s="105" t="s">
        <v>4555</v>
      </c>
      <c r="Z1306" s="105" t="s">
        <v>7734</v>
      </c>
      <c r="AA1306" s="105">
        <f t="shared" si="200"/>
        <v>2018</v>
      </c>
      <c r="AB1306" s="105">
        <f t="shared" si="201"/>
        <v>1</v>
      </c>
      <c r="AC1306" s="105">
        <f t="shared" si="202"/>
        <v>16</v>
      </c>
      <c r="AD1306" s="105">
        <f t="shared" si="203"/>
        <v>14</v>
      </c>
      <c r="AE1306" s="105">
        <f t="shared" si="204"/>
        <v>25</v>
      </c>
      <c r="AF1306" s="107" t="s">
        <v>7735</v>
      </c>
      <c r="AG1306" s="107" t="s">
        <v>4574</v>
      </c>
      <c r="AH1306" s="107" t="str">
        <f t="shared" si="209"/>
        <v>HFTD</v>
      </c>
      <c r="AI1306" s="107" t="s">
        <v>4558</v>
      </c>
      <c r="AJ1306" s="105" t="str">
        <f t="shared" si="205"/>
        <v>Distribution</v>
      </c>
      <c r="AK1306" s="105" t="str">
        <f t="shared" si="206"/>
        <v>HFTD - Distribution</v>
      </c>
      <c r="AL1306" s="105" t="str">
        <f t="shared" si="207"/>
        <v>Fire Less than 300 Acres</v>
      </c>
      <c r="AM1306" s="108" t="s">
        <v>4591</v>
      </c>
      <c r="AN1306" s="105" t="str">
        <f t="shared" si="208"/>
        <v>Conductor</v>
      </c>
      <c r="AO1306" s="109">
        <v>23519</v>
      </c>
    </row>
    <row r="1307" spans="1:41" x14ac:dyDescent="0.25">
      <c r="A1307" s="105" t="s">
        <v>4544</v>
      </c>
      <c r="B1307" s="105">
        <v>43132</v>
      </c>
      <c r="C1307" s="105">
        <v>0.7368055555555556</v>
      </c>
      <c r="D1307" s="105">
        <v>37.971959990000002</v>
      </c>
      <c r="E1307" s="105">
        <v>-121.322919</v>
      </c>
      <c r="F1307" s="105" t="s">
        <v>4630</v>
      </c>
      <c r="G1307" s="105" t="s">
        <v>4561</v>
      </c>
      <c r="H1307" s="105" t="s">
        <v>4631</v>
      </c>
      <c r="I1307" s="105" t="s">
        <v>4691</v>
      </c>
      <c r="J1307" s="105" t="s">
        <v>7736</v>
      </c>
      <c r="K1307" s="105">
        <v>102057437</v>
      </c>
      <c r="L1307" s="105" t="s">
        <v>7737</v>
      </c>
      <c r="M1307" s="105" t="s">
        <v>4457</v>
      </c>
      <c r="N1307" s="105" t="s">
        <v>4453</v>
      </c>
      <c r="O1307" s="105" t="s">
        <v>4563</v>
      </c>
      <c r="P1307" s="105" t="s">
        <v>1964</v>
      </c>
      <c r="Q1307" s="105">
        <v>43132</v>
      </c>
      <c r="R1307" s="105">
        <v>0.7368055555555556</v>
      </c>
      <c r="S1307" s="105" t="s">
        <v>4551</v>
      </c>
      <c r="T1307" s="105" t="s">
        <v>3576</v>
      </c>
      <c r="U1307" s="105" t="s">
        <v>4560</v>
      </c>
      <c r="V1307" s="105" t="s">
        <v>4553</v>
      </c>
      <c r="W1307" s="105" t="s">
        <v>4554</v>
      </c>
      <c r="X1307" s="105" t="s">
        <v>5912</v>
      </c>
      <c r="Y1307" s="105" t="s">
        <v>4571</v>
      </c>
      <c r="Z1307" s="105" t="s">
        <v>7738</v>
      </c>
      <c r="AA1307" s="105">
        <f t="shared" si="200"/>
        <v>2018</v>
      </c>
      <c r="AB1307" s="105">
        <f t="shared" si="201"/>
        <v>2</v>
      </c>
      <c r="AC1307" s="105">
        <f t="shared" si="202"/>
        <v>1</v>
      </c>
      <c r="AD1307" s="105">
        <f t="shared" si="203"/>
        <v>17</v>
      </c>
      <c r="AE1307" s="105">
        <f t="shared" si="204"/>
        <v>41</v>
      </c>
      <c r="AF1307" s="107" t="s">
        <v>4573</v>
      </c>
      <c r="AG1307" s="107" t="s">
        <v>3561</v>
      </c>
      <c r="AH1307" s="107" t="str">
        <f t="shared" si="209"/>
        <v>non-HFTD</v>
      </c>
      <c r="AI1307" s="107" t="s">
        <v>4558</v>
      </c>
      <c r="AJ1307" s="105" t="str">
        <f t="shared" si="205"/>
        <v>Distribution</v>
      </c>
      <c r="AK1307" s="105" t="str">
        <f t="shared" si="206"/>
        <v>non-HFTD - Distribution</v>
      </c>
      <c r="AL1307" s="105" t="str">
        <f t="shared" si="207"/>
        <v>Fire Less than 300 Acres</v>
      </c>
      <c r="AM1307" s="108" t="s">
        <v>4559</v>
      </c>
      <c r="AN1307" s="105" t="str">
        <f t="shared" si="208"/>
        <v>3rd Party - Unknown</v>
      </c>
      <c r="AO1307" s="109" t="s">
        <v>3576</v>
      </c>
    </row>
    <row r="1308" spans="1:41" x14ac:dyDescent="0.25">
      <c r="A1308" s="105" t="s">
        <v>4544</v>
      </c>
      <c r="B1308" s="105">
        <v>43138</v>
      </c>
      <c r="C1308" s="105">
        <v>0.2388888888888889</v>
      </c>
      <c r="D1308" s="105">
        <v>40.654319999999998</v>
      </c>
      <c r="E1308" s="105">
        <v>-122.5198</v>
      </c>
      <c r="F1308" s="105" t="s">
        <v>4560</v>
      </c>
      <c r="G1308" s="105" t="s">
        <v>4545</v>
      </c>
      <c r="H1308" s="105" t="s">
        <v>5755</v>
      </c>
      <c r="I1308" s="105" t="s">
        <v>4562</v>
      </c>
      <c r="J1308" s="105" t="s">
        <v>7736</v>
      </c>
      <c r="K1308" s="105">
        <v>103922730</v>
      </c>
      <c r="L1308" s="105" t="s">
        <v>4360</v>
      </c>
      <c r="M1308" s="105">
        <v>12000</v>
      </c>
      <c r="N1308" s="105" t="s">
        <v>4453</v>
      </c>
      <c r="O1308" s="105" t="s">
        <v>4563</v>
      </c>
      <c r="P1308" s="105" t="s">
        <v>1964</v>
      </c>
      <c r="Q1308" s="105">
        <v>43138</v>
      </c>
      <c r="R1308" s="105">
        <v>0.2388888888888889</v>
      </c>
      <c r="S1308" s="105" t="s">
        <v>4551</v>
      </c>
      <c r="T1308" s="105" t="s">
        <v>3576</v>
      </c>
      <c r="U1308" s="105" t="s">
        <v>4560</v>
      </c>
      <c r="V1308" s="105" t="s">
        <v>4553</v>
      </c>
      <c r="W1308" s="105" t="s">
        <v>4360</v>
      </c>
      <c r="X1308" s="105"/>
      <c r="Y1308" s="105" t="s">
        <v>4665</v>
      </c>
      <c r="Z1308" s="105" t="s">
        <v>7739</v>
      </c>
      <c r="AA1308" s="105">
        <f t="shared" si="200"/>
        <v>2018</v>
      </c>
      <c r="AB1308" s="105">
        <f t="shared" si="201"/>
        <v>2</v>
      </c>
      <c r="AC1308" s="105">
        <f t="shared" si="202"/>
        <v>7</v>
      </c>
      <c r="AD1308" s="105">
        <f t="shared" si="203"/>
        <v>5</v>
      </c>
      <c r="AE1308" s="105">
        <f t="shared" si="204"/>
        <v>44</v>
      </c>
      <c r="AF1308" s="107" t="s">
        <v>7740</v>
      </c>
      <c r="AG1308" s="107" t="s">
        <v>4574</v>
      </c>
      <c r="AH1308" s="107" t="str">
        <f t="shared" si="209"/>
        <v>HFTD</v>
      </c>
      <c r="AI1308" s="107" t="s">
        <v>4558</v>
      </c>
      <c r="AJ1308" s="105" t="str">
        <f t="shared" si="205"/>
        <v>Distribution</v>
      </c>
      <c r="AK1308" s="105" t="str">
        <f t="shared" si="206"/>
        <v>HFTD - Distribution</v>
      </c>
      <c r="AL1308" s="105" t="str">
        <f t="shared" si="207"/>
        <v>Fire Less than 300 Acres</v>
      </c>
      <c r="AM1308" s="108" t="s">
        <v>4560</v>
      </c>
      <c r="AN1308" s="105" t="str">
        <f t="shared" si="208"/>
        <v>Fell into (Moderate-Severe defect)</v>
      </c>
      <c r="AO1308" s="109">
        <v>9610</v>
      </c>
    </row>
    <row r="1309" spans="1:41" x14ac:dyDescent="0.25">
      <c r="A1309" s="105" t="s">
        <v>4544</v>
      </c>
      <c r="B1309" s="105">
        <v>43138</v>
      </c>
      <c r="C1309" s="105">
        <v>0.38611111111111113</v>
      </c>
      <c r="D1309" s="105">
        <v>38.036859999999997</v>
      </c>
      <c r="E1309" s="105">
        <v>-120.20956</v>
      </c>
      <c r="F1309" s="105" t="s">
        <v>4560</v>
      </c>
      <c r="G1309" s="105" t="s">
        <v>4545</v>
      </c>
      <c r="H1309" s="105" t="s">
        <v>5755</v>
      </c>
      <c r="I1309" s="105" t="s">
        <v>4547</v>
      </c>
      <c r="J1309" s="105" t="s">
        <v>7741</v>
      </c>
      <c r="K1309" s="105">
        <v>101038120</v>
      </c>
      <c r="L1309" s="105" t="s">
        <v>7737</v>
      </c>
      <c r="M1309" s="105">
        <v>17000</v>
      </c>
      <c r="N1309" s="105" t="s">
        <v>4453</v>
      </c>
      <c r="O1309" s="105" t="s">
        <v>4563</v>
      </c>
      <c r="P1309" s="105" t="s">
        <v>1964</v>
      </c>
      <c r="Q1309" s="105">
        <v>43138</v>
      </c>
      <c r="R1309" s="105">
        <v>0.38611111111111113</v>
      </c>
      <c r="S1309" s="105" t="s">
        <v>4551</v>
      </c>
      <c r="T1309" s="105" t="s">
        <v>3576</v>
      </c>
      <c r="U1309" s="105" t="s">
        <v>4451</v>
      </c>
      <c r="V1309" s="105" t="s">
        <v>4553</v>
      </c>
      <c r="W1309" s="105" t="s">
        <v>4554</v>
      </c>
      <c r="X1309" s="105" t="s">
        <v>5912</v>
      </c>
      <c r="Y1309" s="105" t="s">
        <v>4555</v>
      </c>
      <c r="Z1309" s="105" t="s">
        <v>7742</v>
      </c>
      <c r="AA1309" s="105">
        <f t="shared" si="200"/>
        <v>2018</v>
      </c>
      <c r="AB1309" s="105">
        <f t="shared" si="201"/>
        <v>2</v>
      </c>
      <c r="AC1309" s="105">
        <f t="shared" si="202"/>
        <v>7</v>
      </c>
      <c r="AD1309" s="105">
        <f t="shared" si="203"/>
        <v>9</v>
      </c>
      <c r="AE1309" s="105">
        <f t="shared" si="204"/>
        <v>16</v>
      </c>
      <c r="AF1309" s="107" t="s">
        <v>7743</v>
      </c>
      <c r="AG1309" s="107" t="s">
        <v>4574</v>
      </c>
      <c r="AH1309" s="107" t="str">
        <f t="shared" si="209"/>
        <v>HFTD</v>
      </c>
      <c r="AI1309" s="107" t="s">
        <v>4558</v>
      </c>
      <c r="AJ1309" s="105" t="str">
        <f t="shared" si="205"/>
        <v>Distribution</v>
      </c>
      <c r="AK1309" s="105" t="str">
        <f t="shared" si="206"/>
        <v>HFTD - Distribution</v>
      </c>
      <c r="AL1309" s="105" t="str">
        <f t="shared" si="207"/>
        <v>Fire Less than 300 Acres</v>
      </c>
      <c r="AM1309" s="108" t="s">
        <v>4559</v>
      </c>
      <c r="AN1309" s="105" t="str">
        <f t="shared" si="208"/>
        <v>3rd Party - Other</v>
      </c>
      <c r="AO1309" s="109">
        <v>78738</v>
      </c>
    </row>
    <row r="1310" spans="1:41" x14ac:dyDescent="0.25">
      <c r="A1310" s="105" t="s">
        <v>4544</v>
      </c>
      <c r="B1310" s="105">
        <v>43140</v>
      </c>
      <c r="C1310" s="105">
        <v>0.78888888888888886</v>
      </c>
      <c r="D1310" s="105">
        <v>39.152943</v>
      </c>
      <c r="E1310" s="105">
        <v>-122.22962</v>
      </c>
      <c r="F1310" s="105" t="s">
        <v>4560</v>
      </c>
      <c r="G1310" s="105" t="s">
        <v>4545</v>
      </c>
      <c r="H1310" s="105" t="s">
        <v>4546</v>
      </c>
      <c r="I1310" s="105" t="s">
        <v>4547</v>
      </c>
      <c r="J1310" s="105" t="s">
        <v>4360</v>
      </c>
      <c r="K1310" s="105">
        <v>101626240</v>
      </c>
      <c r="L1310" s="105" t="s">
        <v>4360</v>
      </c>
      <c r="M1310" s="105">
        <v>12000</v>
      </c>
      <c r="N1310" s="105" t="s">
        <v>4453</v>
      </c>
      <c r="O1310" s="105" t="s">
        <v>4563</v>
      </c>
      <c r="P1310" s="105" t="s">
        <v>1964</v>
      </c>
      <c r="Q1310" s="105">
        <v>43140</v>
      </c>
      <c r="R1310" s="105">
        <v>0.78888888888888886</v>
      </c>
      <c r="S1310" s="105" t="s">
        <v>4588</v>
      </c>
      <c r="T1310" s="105" t="s">
        <v>4453</v>
      </c>
      <c r="U1310" s="105" t="s">
        <v>3576</v>
      </c>
      <c r="V1310" s="105" t="s">
        <v>3576</v>
      </c>
      <c r="W1310" s="105" t="s">
        <v>4360</v>
      </c>
      <c r="X1310" s="105"/>
      <c r="Y1310" s="105" t="s">
        <v>4555</v>
      </c>
      <c r="Z1310" s="105" t="s">
        <v>7744</v>
      </c>
      <c r="AA1310" s="105">
        <f t="shared" si="200"/>
        <v>2018</v>
      </c>
      <c r="AB1310" s="105">
        <f t="shared" si="201"/>
        <v>2</v>
      </c>
      <c r="AC1310" s="105">
        <f t="shared" si="202"/>
        <v>9</v>
      </c>
      <c r="AD1310" s="105">
        <f t="shared" si="203"/>
        <v>18</v>
      </c>
      <c r="AE1310" s="105">
        <f t="shared" si="204"/>
        <v>56</v>
      </c>
      <c r="AF1310" s="107" t="s">
        <v>7745</v>
      </c>
      <c r="AG1310" s="107" t="s">
        <v>3561</v>
      </c>
      <c r="AH1310" s="107" t="str">
        <f t="shared" si="209"/>
        <v>non-HFTD</v>
      </c>
      <c r="AI1310" s="107" t="s">
        <v>4558</v>
      </c>
      <c r="AJ1310" s="105" t="str">
        <f t="shared" si="205"/>
        <v>Distribution</v>
      </c>
      <c r="AK1310" s="105" t="str">
        <f t="shared" si="206"/>
        <v>non-HFTD - Distribution</v>
      </c>
      <c r="AL1310" s="105" t="str">
        <f t="shared" si="207"/>
        <v>Fire Less than 300 Acres</v>
      </c>
      <c r="AM1310" s="108" t="s">
        <v>4591</v>
      </c>
      <c r="AN1310" s="105" t="str">
        <f t="shared" si="208"/>
        <v>Conductor</v>
      </c>
      <c r="AO1310" s="109">
        <v>41556</v>
      </c>
    </row>
    <row r="1311" spans="1:41" x14ac:dyDescent="0.25">
      <c r="A1311" s="105" t="s">
        <v>4544</v>
      </c>
      <c r="B1311" s="105">
        <v>43143</v>
      </c>
      <c r="C1311" s="105">
        <v>0.84722222222222221</v>
      </c>
      <c r="D1311" s="105">
        <v>39.939531000000002</v>
      </c>
      <c r="E1311" s="105">
        <v>-121.64937399999999</v>
      </c>
      <c r="F1311" s="105" t="s">
        <v>4560</v>
      </c>
      <c r="G1311" s="105" t="s">
        <v>4545</v>
      </c>
      <c r="H1311" s="105" t="s">
        <v>4582</v>
      </c>
      <c r="I1311" s="105" t="s">
        <v>4547</v>
      </c>
      <c r="J1311" s="105" t="s">
        <v>3556</v>
      </c>
      <c r="K1311" s="105">
        <v>100430947</v>
      </c>
      <c r="L1311" s="105" t="s">
        <v>4360</v>
      </c>
      <c r="M1311" s="105">
        <v>12000</v>
      </c>
      <c r="N1311" s="105" t="s">
        <v>4453</v>
      </c>
      <c r="O1311" s="105" t="s">
        <v>4563</v>
      </c>
      <c r="P1311" s="105" t="s">
        <v>1964</v>
      </c>
      <c r="Q1311" s="105">
        <v>43143</v>
      </c>
      <c r="R1311" s="105">
        <v>0.84722222222222221</v>
      </c>
      <c r="S1311" s="105" t="s">
        <v>4588</v>
      </c>
      <c r="T1311" s="105" t="s">
        <v>4453</v>
      </c>
      <c r="U1311" s="105" t="s">
        <v>3576</v>
      </c>
      <c r="V1311" s="105" t="s">
        <v>3576</v>
      </c>
      <c r="W1311" s="105" t="s">
        <v>4360</v>
      </c>
      <c r="X1311" s="105"/>
      <c r="Y1311" s="105" t="s">
        <v>4555</v>
      </c>
      <c r="Z1311" s="105" t="s">
        <v>7746</v>
      </c>
      <c r="AA1311" s="105">
        <f t="shared" si="200"/>
        <v>2018</v>
      </c>
      <c r="AB1311" s="105">
        <f t="shared" si="201"/>
        <v>2</v>
      </c>
      <c r="AC1311" s="105">
        <f t="shared" si="202"/>
        <v>12</v>
      </c>
      <c r="AD1311" s="105">
        <f t="shared" si="203"/>
        <v>20</v>
      </c>
      <c r="AE1311" s="105">
        <f t="shared" si="204"/>
        <v>20</v>
      </c>
      <c r="AF1311" s="107" t="s">
        <v>7747</v>
      </c>
      <c r="AG1311" s="107" t="s">
        <v>4574</v>
      </c>
      <c r="AH1311" s="107" t="str">
        <f t="shared" si="209"/>
        <v>HFTD</v>
      </c>
      <c r="AI1311" s="107" t="s">
        <v>4558</v>
      </c>
      <c r="AJ1311" s="105" t="str">
        <f t="shared" si="205"/>
        <v>Distribution</v>
      </c>
      <c r="AK1311" s="105" t="str">
        <f t="shared" si="206"/>
        <v>HFTD - Distribution</v>
      </c>
      <c r="AL1311" s="105" t="str">
        <f t="shared" si="207"/>
        <v>Fire Less than 300 Acres</v>
      </c>
      <c r="AM1311" s="108" t="s">
        <v>4591</v>
      </c>
      <c r="AN1311" s="105" t="str">
        <f t="shared" si="208"/>
        <v>Conductor</v>
      </c>
      <c r="AO1311" s="109">
        <v>149212</v>
      </c>
    </row>
    <row r="1312" spans="1:41" x14ac:dyDescent="0.25">
      <c r="A1312" s="105" t="s">
        <v>4544</v>
      </c>
      <c r="B1312" s="105">
        <v>43156</v>
      </c>
      <c r="C1312" s="105">
        <v>0.55486111111111114</v>
      </c>
      <c r="D1312" s="105">
        <v>36.252972</v>
      </c>
      <c r="E1312" s="105">
        <v>-120.315338</v>
      </c>
      <c r="F1312" s="105" t="s">
        <v>4560</v>
      </c>
      <c r="G1312" s="105" t="s">
        <v>4545</v>
      </c>
      <c r="H1312" s="105" t="s">
        <v>4582</v>
      </c>
      <c r="I1312" s="105" t="s">
        <v>4547</v>
      </c>
      <c r="J1312" s="105" t="s">
        <v>7748</v>
      </c>
      <c r="K1312" s="105">
        <v>100744054</v>
      </c>
      <c r="L1312" s="105" t="s">
        <v>4360</v>
      </c>
      <c r="M1312" s="105">
        <v>12000</v>
      </c>
      <c r="N1312" s="105" t="s">
        <v>4453</v>
      </c>
      <c r="O1312" s="105" t="s">
        <v>4563</v>
      </c>
      <c r="P1312" s="105" t="s">
        <v>1964</v>
      </c>
      <c r="Q1312" s="105">
        <v>43156</v>
      </c>
      <c r="R1312" s="105">
        <v>0.55486111111111114</v>
      </c>
      <c r="S1312" s="105" t="s">
        <v>4551</v>
      </c>
      <c r="T1312" s="105" t="s">
        <v>3576</v>
      </c>
      <c r="U1312" s="105" t="s">
        <v>4638</v>
      </c>
      <c r="V1312" s="105" t="s">
        <v>4553</v>
      </c>
      <c r="W1312" s="105" t="s">
        <v>4554</v>
      </c>
      <c r="X1312" s="105" t="s">
        <v>5912</v>
      </c>
      <c r="Y1312" s="105" t="s">
        <v>4571</v>
      </c>
      <c r="Z1312" s="105" t="s">
        <v>7749</v>
      </c>
      <c r="AA1312" s="105">
        <f t="shared" si="200"/>
        <v>2018</v>
      </c>
      <c r="AB1312" s="105">
        <f t="shared" si="201"/>
        <v>2</v>
      </c>
      <c r="AC1312" s="105">
        <f t="shared" si="202"/>
        <v>25</v>
      </c>
      <c r="AD1312" s="105">
        <f t="shared" si="203"/>
        <v>13</v>
      </c>
      <c r="AE1312" s="105">
        <f t="shared" si="204"/>
        <v>19</v>
      </c>
      <c r="AF1312" s="107" t="s">
        <v>4573</v>
      </c>
      <c r="AG1312" s="107" t="s">
        <v>3561</v>
      </c>
      <c r="AH1312" s="107" t="str">
        <f t="shared" si="209"/>
        <v>non-HFTD</v>
      </c>
      <c r="AI1312" s="107" t="s">
        <v>4558</v>
      </c>
      <c r="AJ1312" s="105" t="str">
        <f t="shared" si="205"/>
        <v>Distribution</v>
      </c>
      <c r="AK1312" s="105" t="str">
        <f t="shared" si="206"/>
        <v>non-HFTD - Distribution</v>
      </c>
      <c r="AL1312" s="105" t="str">
        <f t="shared" si="207"/>
        <v>Fire Less than 300 Acres</v>
      </c>
      <c r="AM1312" s="108" t="s">
        <v>4559</v>
      </c>
      <c r="AN1312" s="105" t="str">
        <f t="shared" si="208"/>
        <v>Balloons</v>
      </c>
      <c r="AO1312" s="109" t="s">
        <v>3576</v>
      </c>
    </row>
    <row r="1313" spans="1:41" x14ac:dyDescent="0.25">
      <c r="A1313" s="105" t="s">
        <v>4544</v>
      </c>
      <c r="B1313" s="105">
        <v>43157</v>
      </c>
      <c r="C1313" s="105">
        <v>0.68958333333333333</v>
      </c>
      <c r="D1313" s="105">
        <v>35.530211000000001</v>
      </c>
      <c r="E1313" s="105">
        <v>-118.96954599999999</v>
      </c>
      <c r="F1313" s="105" t="s">
        <v>4560</v>
      </c>
      <c r="G1313" s="105" t="s">
        <v>4545</v>
      </c>
      <c r="H1313" s="105" t="s">
        <v>4546</v>
      </c>
      <c r="I1313" s="105" t="s">
        <v>4547</v>
      </c>
      <c r="J1313" s="105" t="s">
        <v>4360</v>
      </c>
      <c r="K1313" s="105">
        <v>100208194</v>
      </c>
      <c r="L1313" s="105" t="s">
        <v>4360</v>
      </c>
      <c r="M1313" s="105">
        <v>21000</v>
      </c>
      <c r="N1313" s="105" t="s">
        <v>4453</v>
      </c>
      <c r="O1313" s="105" t="s">
        <v>4563</v>
      </c>
      <c r="P1313" s="105" t="s">
        <v>1964</v>
      </c>
      <c r="Q1313" s="105">
        <v>43157</v>
      </c>
      <c r="R1313" s="105">
        <v>0.68958333333333333</v>
      </c>
      <c r="S1313" s="105" t="s">
        <v>4551</v>
      </c>
      <c r="T1313" s="105" t="s">
        <v>3576</v>
      </c>
      <c r="U1313" s="105" t="s">
        <v>4638</v>
      </c>
      <c r="V1313" s="105" t="s">
        <v>4553</v>
      </c>
      <c r="W1313" s="105" t="s">
        <v>4554</v>
      </c>
      <c r="X1313" s="105" t="s">
        <v>5912</v>
      </c>
      <c r="Y1313" s="105" t="s">
        <v>4571</v>
      </c>
      <c r="Z1313" s="105" t="s">
        <v>7750</v>
      </c>
      <c r="AA1313" s="105">
        <f t="shared" si="200"/>
        <v>2018</v>
      </c>
      <c r="AB1313" s="105">
        <f t="shared" si="201"/>
        <v>2</v>
      </c>
      <c r="AC1313" s="105">
        <f t="shared" si="202"/>
        <v>26</v>
      </c>
      <c r="AD1313" s="105">
        <f t="shared" si="203"/>
        <v>16</v>
      </c>
      <c r="AE1313" s="105">
        <f t="shared" si="204"/>
        <v>33</v>
      </c>
      <c r="AF1313" s="107" t="s">
        <v>4573</v>
      </c>
      <c r="AG1313" s="107" t="s">
        <v>4596</v>
      </c>
      <c r="AH1313" s="107" t="str">
        <f t="shared" si="209"/>
        <v>HFTD</v>
      </c>
      <c r="AI1313" s="107" t="s">
        <v>4558</v>
      </c>
      <c r="AJ1313" s="105" t="str">
        <f t="shared" si="205"/>
        <v>Distribution</v>
      </c>
      <c r="AK1313" s="105" t="str">
        <f t="shared" si="206"/>
        <v>HFTD - Distribution</v>
      </c>
      <c r="AL1313" s="105" t="str">
        <f t="shared" si="207"/>
        <v>Fire Less than 300 Acres</v>
      </c>
      <c r="AM1313" s="108" t="s">
        <v>4559</v>
      </c>
      <c r="AN1313" s="105" t="str">
        <f t="shared" si="208"/>
        <v>Balloons</v>
      </c>
      <c r="AO1313" s="109" t="s">
        <v>3576</v>
      </c>
    </row>
    <row r="1314" spans="1:41" x14ac:dyDescent="0.25">
      <c r="A1314" s="105" t="s">
        <v>4544</v>
      </c>
      <c r="B1314" s="105">
        <v>43162</v>
      </c>
      <c r="C1314" s="105">
        <v>0.51041666666666663</v>
      </c>
      <c r="D1314" s="105">
        <v>39.121276000000002</v>
      </c>
      <c r="E1314" s="105">
        <v>-121.055036</v>
      </c>
      <c r="F1314" s="105" t="s">
        <v>4630</v>
      </c>
      <c r="G1314" s="105" t="s">
        <v>4561</v>
      </c>
      <c r="H1314" s="105" t="s">
        <v>4631</v>
      </c>
      <c r="I1314" s="105" t="s">
        <v>4360</v>
      </c>
      <c r="J1314" s="105" t="s">
        <v>7736</v>
      </c>
      <c r="K1314" s="105">
        <v>100095928</v>
      </c>
      <c r="L1314" s="105" t="s">
        <v>7737</v>
      </c>
      <c r="M1314" s="105" t="s">
        <v>4457</v>
      </c>
      <c r="N1314" s="105" t="s">
        <v>4453</v>
      </c>
      <c r="O1314" s="105" t="s">
        <v>4563</v>
      </c>
      <c r="P1314" s="105" t="s">
        <v>1964</v>
      </c>
      <c r="Q1314" s="105">
        <v>43162</v>
      </c>
      <c r="R1314" s="105">
        <v>0.51041666666666663</v>
      </c>
      <c r="S1314" s="105" t="s">
        <v>4551</v>
      </c>
      <c r="T1314" s="105" t="s">
        <v>3576</v>
      </c>
      <c r="U1314" s="105" t="s">
        <v>4560</v>
      </c>
      <c r="V1314" s="105" t="s">
        <v>4553</v>
      </c>
      <c r="W1314" s="105" t="s">
        <v>4360</v>
      </c>
      <c r="X1314" s="105"/>
      <c r="Y1314" s="105" t="s">
        <v>4576</v>
      </c>
      <c r="Z1314" s="105" t="s">
        <v>7751</v>
      </c>
      <c r="AA1314" s="105">
        <f t="shared" si="200"/>
        <v>2018</v>
      </c>
      <c r="AB1314" s="105">
        <f t="shared" si="201"/>
        <v>3</v>
      </c>
      <c r="AC1314" s="105">
        <f t="shared" si="202"/>
        <v>3</v>
      </c>
      <c r="AD1314" s="105">
        <f t="shared" si="203"/>
        <v>12</v>
      </c>
      <c r="AE1314" s="105">
        <f t="shared" si="204"/>
        <v>15</v>
      </c>
      <c r="AF1314" s="107" t="s">
        <v>7752</v>
      </c>
      <c r="AG1314" s="107" t="s">
        <v>4596</v>
      </c>
      <c r="AH1314" s="107" t="str">
        <f t="shared" si="209"/>
        <v>HFTD</v>
      </c>
      <c r="AI1314" s="107" t="s">
        <v>4558</v>
      </c>
      <c r="AJ1314" s="105" t="str">
        <f t="shared" si="205"/>
        <v>Distribution</v>
      </c>
      <c r="AK1314" s="105" t="str">
        <f t="shared" si="206"/>
        <v>HFTD - Distribution</v>
      </c>
      <c r="AL1314" s="105" t="str">
        <f t="shared" si="207"/>
        <v>Fire Less than 300 Acres</v>
      </c>
      <c r="AM1314" s="108" t="s">
        <v>4560</v>
      </c>
      <c r="AN1314" s="105" t="str">
        <f t="shared" si="208"/>
        <v>Fell into (No defect)</v>
      </c>
      <c r="AO1314" s="109">
        <v>15750</v>
      </c>
    </row>
    <row r="1315" spans="1:41" x14ac:dyDescent="0.25">
      <c r="A1315" s="105" t="s">
        <v>4544</v>
      </c>
      <c r="B1315" s="105">
        <v>43164</v>
      </c>
      <c r="C1315" s="105">
        <v>0.68333333333333324</v>
      </c>
      <c r="D1315" s="105">
        <v>34.992984999999997</v>
      </c>
      <c r="E1315" s="105">
        <v>-118.90108170000001</v>
      </c>
      <c r="F1315" s="105" t="s">
        <v>4560</v>
      </c>
      <c r="G1315" s="105" t="s">
        <v>4545</v>
      </c>
      <c r="H1315" s="105" t="s">
        <v>4582</v>
      </c>
      <c r="I1315" s="105" t="s">
        <v>4547</v>
      </c>
      <c r="J1315" s="105" t="s">
        <v>5778</v>
      </c>
      <c r="K1315" s="105">
        <v>103235837</v>
      </c>
      <c r="L1315" s="105" t="s">
        <v>4360</v>
      </c>
      <c r="M1315" s="105">
        <v>12000</v>
      </c>
      <c r="N1315" s="105" t="s">
        <v>4360</v>
      </c>
      <c r="O1315" s="105" t="s">
        <v>4563</v>
      </c>
      <c r="P1315" s="105" t="s">
        <v>1964</v>
      </c>
      <c r="Q1315" s="105">
        <v>43164</v>
      </c>
      <c r="R1315" s="105">
        <v>0.68333333333333324</v>
      </c>
      <c r="S1315" s="105" t="s">
        <v>4360</v>
      </c>
      <c r="T1315" s="105" t="s">
        <v>3576</v>
      </c>
      <c r="U1315" s="105" t="s">
        <v>3576</v>
      </c>
      <c r="V1315" s="105" t="s">
        <v>3576</v>
      </c>
      <c r="W1315" s="105" t="s">
        <v>4360</v>
      </c>
      <c r="X1315" s="105"/>
      <c r="Y1315" s="105" t="s">
        <v>4555</v>
      </c>
      <c r="Z1315" s="105" t="s">
        <v>7753</v>
      </c>
      <c r="AA1315" s="105">
        <f t="shared" si="200"/>
        <v>2018</v>
      </c>
      <c r="AB1315" s="105">
        <f t="shared" si="201"/>
        <v>3</v>
      </c>
      <c r="AC1315" s="105">
        <f t="shared" si="202"/>
        <v>5</v>
      </c>
      <c r="AD1315" s="105">
        <f t="shared" si="203"/>
        <v>16</v>
      </c>
      <c r="AE1315" s="105">
        <f t="shared" si="204"/>
        <v>24</v>
      </c>
      <c r="AF1315" s="107" t="s">
        <v>7754</v>
      </c>
      <c r="AG1315" s="107" t="s">
        <v>3561</v>
      </c>
      <c r="AH1315" s="107" t="str">
        <f t="shared" si="209"/>
        <v>non-HFTD</v>
      </c>
      <c r="AI1315" s="107" t="s">
        <v>4558</v>
      </c>
      <c r="AJ1315" s="105" t="str">
        <f t="shared" si="205"/>
        <v>Distribution</v>
      </c>
      <c r="AK1315" s="105" t="str">
        <f t="shared" si="206"/>
        <v>non-HFTD - Distribution</v>
      </c>
      <c r="AL1315" s="105" t="str">
        <f t="shared" si="207"/>
        <v>Fire Less than 300 Acres</v>
      </c>
      <c r="AM1315" s="108" t="s">
        <v>4575</v>
      </c>
      <c r="AN1315" s="105" t="str">
        <f t="shared" si="208"/>
        <v>Unk or Other - Unknown</v>
      </c>
      <c r="AO1315" s="109">
        <v>356</v>
      </c>
    </row>
    <row r="1316" spans="1:41" x14ac:dyDescent="0.25">
      <c r="A1316" s="105" t="s">
        <v>4544</v>
      </c>
      <c r="B1316" s="105">
        <v>43165</v>
      </c>
      <c r="C1316" s="105">
        <v>0.74791666666666667</v>
      </c>
      <c r="D1316" s="105">
        <v>38.281097000000003</v>
      </c>
      <c r="E1316" s="105">
        <v>-120.896496</v>
      </c>
      <c r="F1316" s="105" t="s">
        <v>4560</v>
      </c>
      <c r="G1316" s="105" t="s">
        <v>4545</v>
      </c>
      <c r="H1316" s="105" t="s">
        <v>4546</v>
      </c>
      <c r="I1316" s="105" t="s">
        <v>4547</v>
      </c>
      <c r="J1316" s="105" t="s">
        <v>7755</v>
      </c>
      <c r="K1316" s="105">
        <v>101238429</v>
      </c>
      <c r="L1316" s="105" t="s">
        <v>7737</v>
      </c>
      <c r="M1316" s="105">
        <v>12000</v>
      </c>
      <c r="N1316" s="105" t="s">
        <v>4453</v>
      </c>
      <c r="O1316" s="105" t="s">
        <v>4563</v>
      </c>
      <c r="P1316" s="105" t="s">
        <v>1964</v>
      </c>
      <c r="Q1316" s="105">
        <v>43165</v>
      </c>
      <c r="R1316" s="105">
        <v>0.74791666666666667</v>
      </c>
      <c r="S1316" s="105" t="s">
        <v>4588</v>
      </c>
      <c r="T1316" s="105" t="s">
        <v>4453</v>
      </c>
      <c r="U1316" s="105" t="s">
        <v>3576</v>
      </c>
      <c r="V1316" s="105" t="s">
        <v>3576</v>
      </c>
      <c r="W1316" s="105" t="s">
        <v>4360</v>
      </c>
      <c r="X1316" s="105"/>
      <c r="Y1316" s="105" t="s">
        <v>4555</v>
      </c>
      <c r="Z1316" s="105" t="s">
        <v>7756</v>
      </c>
      <c r="AA1316" s="105">
        <f t="shared" si="200"/>
        <v>2018</v>
      </c>
      <c r="AB1316" s="105">
        <f t="shared" si="201"/>
        <v>3</v>
      </c>
      <c r="AC1316" s="105">
        <f t="shared" si="202"/>
        <v>6</v>
      </c>
      <c r="AD1316" s="105">
        <f t="shared" si="203"/>
        <v>17</v>
      </c>
      <c r="AE1316" s="105">
        <f t="shared" si="204"/>
        <v>57</v>
      </c>
      <c r="AF1316" s="107" t="s">
        <v>7757</v>
      </c>
      <c r="AG1316" s="107" t="s">
        <v>4596</v>
      </c>
      <c r="AH1316" s="107" t="str">
        <f t="shared" si="209"/>
        <v>HFTD</v>
      </c>
      <c r="AI1316" s="107" t="s">
        <v>4558</v>
      </c>
      <c r="AJ1316" s="105" t="str">
        <f t="shared" si="205"/>
        <v>Distribution</v>
      </c>
      <c r="AK1316" s="105" t="str">
        <f t="shared" si="206"/>
        <v>HFTD - Distribution</v>
      </c>
      <c r="AL1316" s="105" t="str">
        <f t="shared" si="207"/>
        <v>Fire Less than 300 Acres</v>
      </c>
      <c r="AM1316" s="108" t="s">
        <v>4591</v>
      </c>
      <c r="AN1316" s="105" t="str">
        <f t="shared" si="208"/>
        <v>Conductor</v>
      </c>
      <c r="AO1316" s="109">
        <v>142000</v>
      </c>
    </row>
    <row r="1317" spans="1:41" x14ac:dyDescent="0.25">
      <c r="A1317" s="105" t="s">
        <v>4544</v>
      </c>
      <c r="B1317" s="105">
        <v>43169</v>
      </c>
      <c r="C1317" s="105">
        <v>0.64027777777777783</v>
      </c>
      <c r="D1317" s="105">
        <v>39.273074000000001</v>
      </c>
      <c r="E1317" s="105">
        <v>-122.181771</v>
      </c>
      <c r="F1317" s="105" t="s">
        <v>4560</v>
      </c>
      <c r="G1317" s="105" t="s">
        <v>4545</v>
      </c>
      <c r="H1317" s="105" t="s">
        <v>4546</v>
      </c>
      <c r="I1317" s="105" t="s">
        <v>4547</v>
      </c>
      <c r="J1317" s="105" t="s">
        <v>4360</v>
      </c>
      <c r="K1317" s="105">
        <v>101635717</v>
      </c>
      <c r="L1317" s="105" t="s">
        <v>4360</v>
      </c>
      <c r="M1317" s="105">
        <v>12000</v>
      </c>
      <c r="N1317" s="105" t="s">
        <v>4447</v>
      </c>
      <c r="O1317" s="105" t="s">
        <v>4563</v>
      </c>
      <c r="P1317" s="105" t="s">
        <v>1964</v>
      </c>
      <c r="Q1317" s="105">
        <v>43169</v>
      </c>
      <c r="R1317" s="105">
        <v>0.64027777777777783</v>
      </c>
      <c r="S1317" s="105" t="s">
        <v>4551</v>
      </c>
      <c r="T1317" s="105" t="s">
        <v>3576</v>
      </c>
      <c r="U1317" s="105" t="s">
        <v>4451</v>
      </c>
      <c r="V1317" s="105" t="s">
        <v>4553</v>
      </c>
      <c r="W1317" s="105" t="s">
        <v>4451</v>
      </c>
      <c r="X1317" s="105" t="s">
        <v>6560</v>
      </c>
      <c r="Y1317" s="105" t="s">
        <v>4555</v>
      </c>
      <c r="Z1317" s="105" t="s">
        <v>7758</v>
      </c>
      <c r="AA1317" s="105">
        <f t="shared" si="200"/>
        <v>2018</v>
      </c>
      <c r="AB1317" s="105">
        <f t="shared" si="201"/>
        <v>3</v>
      </c>
      <c r="AC1317" s="105">
        <f t="shared" si="202"/>
        <v>10</v>
      </c>
      <c r="AD1317" s="105">
        <f t="shared" si="203"/>
        <v>15</v>
      </c>
      <c r="AE1317" s="105">
        <f t="shared" si="204"/>
        <v>22</v>
      </c>
      <c r="AF1317" s="107" t="s">
        <v>7759</v>
      </c>
      <c r="AG1317" s="107" t="s">
        <v>3561</v>
      </c>
      <c r="AH1317" s="107" t="str">
        <f t="shared" si="209"/>
        <v>non-HFTD</v>
      </c>
      <c r="AI1317" s="107" t="s">
        <v>4558</v>
      </c>
      <c r="AJ1317" s="105" t="str">
        <f t="shared" si="205"/>
        <v>Distribution</v>
      </c>
      <c r="AK1317" s="105" t="str">
        <f t="shared" si="206"/>
        <v>non-HFTD - Distribution</v>
      </c>
      <c r="AL1317" s="105" t="str">
        <f t="shared" si="207"/>
        <v>Fire Less than 300 Acres</v>
      </c>
      <c r="AM1317" s="108" t="s">
        <v>4575</v>
      </c>
      <c r="AN1317" s="105" t="str">
        <f t="shared" si="208"/>
        <v>Unk or Other - Other</v>
      </c>
      <c r="AO1317" s="109">
        <v>103540</v>
      </c>
    </row>
    <row r="1318" spans="1:41" x14ac:dyDescent="0.25">
      <c r="A1318" s="105" t="s">
        <v>4544</v>
      </c>
      <c r="B1318" s="105">
        <v>43171</v>
      </c>
      <c r="C1318" s="105">
        <v>0.14305555555555557</v>
      </c>
      <c r="D1318" s="105">
        <v>38.951276</v>
      </c>
      <c r="E1318" s="105">
        <v>-122.064733</v>
      </c>
      <c r="F1318" s="105" t="s">
        <v>4560</v>
      </c>
      <c r="G1318" s="105" t="s">
        <v>4545</v>
      </c>
      <c r="H1318" s="105" t="s">
        <v>5755</v>
      </c>
      <c r="I1318" s="105" t="s">
        <v>4562</v>
      </c>
      <c r="J1318" s="105" t="s">
        <v>7736</v>
      </c>
      <c r="K1318" s="105">
        <v>103781246</v>
      </c>
      <c r="L1318" s="105" t="s">
        <v>4360</v>
      </c>
      <c r="M1318" s="105">
        <v>12000</v>
      </c>
      <c r="N1318" s="105" t="s">
        <v>4451</v>
      </c>
      <c r="O1318" s="105" t="s">
        <v>4563</v>
      </c>
      <c r="P1318" s="105" t="s">
        <v>1964</v>
      </c>
      <c r="Q1318" s="105">
        <v>43171</v>
      </c>
      <c r="R1318" s="105">
        <v>0.14305555555555557</v>
      </c>
      <c r="S1318" s="105" t="s">
        <v>4588</v>
      </c>
      <c r="T1318" s="105" t="s">
        <v>4451</v>
      </c>
      <c r="U1318" s="105" t="s">
        <v>3576</v>
      </c>
      <c r="V1318" s="105" t="s">
        <v>3576</v>
      </c>
      <c r="W1318" s="105" t="s">
        <v>4360</v>
      </c>
      <c r="X1318" s="105"/>
      <c r="Y1318" s="105" t="s">
        <v>4555</v>
      </c>
      <c r="Z1318" s="105" t="s">
        <v>7760</v>
      </c>
      <c r="AA1318" s="105">
        <f t="shared" si="200"/>
        <v>2018</v>
      </c>
      <c r="AB1318" s="105">
        <f t="shared" si="201"/>
        <v>3</v>
      </c>
      <c r="AC1318" s="105">
        <f t="shared" si="202"/>
        <v>12</v>
      </c>
      <c r="AD1318" s="105">
        <f t="shared" si="203"/>
        <v>3</v>
      </c>
      <c r="AE1318" s="105">
        <f t="shared" si="204"/>
        <v>26</v>
      </c>
      <c r="AF1318" s="107" t="s">
        <v>7761</v>
      </c>
      <c r="AG1318" s="107" t="s">
        <v>3561</v>
      </c>
      <c r="AH1318" s="107" t="str">
        <f t="shared" si="209"/>
        <v>non-HFTD</v>
      </c>
      <c r="AI1318" s="107" t="s">
        <v>4558</v>
      </c>
      <c r="AJ1318" s="105" t="str">
        <f t="shared" si="205"/>
        <v>Distribution</v>
      </c>
      <c r="AK1318" s="105" t="str">
        <f t="shared" si="206"/>
        <v>non-HFTD - Distribution</v>
      </c>
      <c r="AL1318" s="105" t="str">
        <f t="shared" si="207"/>
        <v>Fire Less than 300 Acres</v>
      </c>
      <c r="AM1318" s="108" t="s">
        <v>4591</v>
      </c>
      <c r="AN1318" s="105" t="str">
        <f t="shared" si="208"/>
        <v>Equip Failure - Other</v>
      </c>
      <c r="AO1318" s="109">
        <v>17820</v>
      </c>
    </row>
    <row r="1319" spans="1:41" x14ac:dyDescent="0.25">
      <c r="A1319" s="105" t="s">
        <v>4544</v>
      </c>
      <c r="B1319" s="105">
        <v>43185</v>
      </c>
      <c r="C1319" s="105">
        <v>0.71250000000000002</v>
      </c>
      <c r="D1319" s="105">
        <v>38.730379999999997</v>
      </c>
      <c r="E1319" s="105">
        <v>-122.62155</v>
      </c>
      <c r="F1319" s="105" t="s">
        <v>4560</v>
      </c>
      <c r="G1319" s="105" t="s">
        <v>4545</v>
      </c>
      <c r="H1319" s="105" t="s">
        <v>4582</v>
      </c>
      <c r="I1319" s="105" t="s">
        <v>4547</v>
      </c>
      <c r="J1319" s="105" t="s">
        <v>4360</v>
      </c>
      <c r="K1319" s="105">
        <v>102166450</v>
      </c>
      <c r="L1319" s="105" t="s">
        <v>7737</v>
      </c>
      <c r="M1319" s="105">
        <v>12000</v>
      </c>
      <c r="N1319" s="105" t="s">
        <v>4453</v>
      </c>
      <c r="O1319" s="105" t="s">
        <v>4563</v>
      </c>
      <c r="P1319" s="105" t="s">
        <v>1964</v>
      </c>
      <c r="Q1319" s="105">
        <v>43185</v>
      </c>
      <c r="R1319" s="105">
        <v>0.71250000000000002</v>
      </c>
      <c r="S1319" s="105" t="s">
        <v>4551</v>
      </c>
      <c r="T1319" s="105" t="s">
        <v>3576</v>
      </c>
      <c r="U1319" s="105" t="s">
        <v>4560</v>
      </c>
      <c r="V1319" s="105" t="s">
        <v>4553</v>
      </c>
      <c r="W1319" s="105" t="s">
        <v>4360</v>
      </c>
      <c r="X1319" s="105"/>
      <c r="Y1319" s="105" t="s">
        <v>4576</v>
      </c>
      <c r="Z1319" s="105" t="s">
        <v>7762</v>
      </c>
      <c r="AA1319" s="105">
        <f t="shared" si="200"/>
        <v>2018</v>
      </c>
      <c r="AB1319" s="105">
        <f t="shared" si="201"/>
        <v>3</v>
      </c>
      <c r="AC1319" s="105">
        <f t="shared" si="202"/>
        <v>26</v>
      </c>
      <c r="AD1319" s="105">
        <f t="shared" si="203"/>
        <v>17</v>
      </c>
      <c r="AE1319" s="105">
        <f t="shared" si="204"/>
        <v>6</v>
      </c>
      <c r="AF1319" s="107" t="s">
        <v>7763</v>
      </c>
      <c r="AG1319" s="107" t="s">
        <v>4596</v>
      </c>
      <c r="AH1319" s="107" t="str">
        <f t="shared" si="209"/>
        <v>HFTD</v>
      </c>
      <c r="AI1319" s="107" t="s">
        <v>4558</v>
      </c>
      <c r="AJ1319" s="105" t="str">
        <f t="shared" si="205"/>
        <v>Distribution</v>
      </c>
      <c r="AK1319" s="105" t="str">
        <f t="shared" si="206"/>
        <v>HFTD - Distribution</v>
      </c>
      <c r="AL1319" s="105" t="str">
        <f t="shared" si="207"/>
        <v>Fire Less than 300 Acres</v>
      </c>
      <c r="AM1319" s="108" t="s">
        <v>4560</v>
      </c>
      <c r="AN1319" s="105" t="str">
        <f t="shared" si="208"/>
        <v>Fell into (No defect)</v>
      </c>
      <c r="AO1319" s="109">
        <v>3255</v>
      </c>
    </row>
    <row r="1320" spans="1:41" x14ac:dyDescent="0.25">
      <c r="A1320" s="105" t="s">
        <v>4544</v>
      </c>
      <c r="B1320" s="105">
        <v>43192</v>
      </c>
      <c r="C1320" s="105">
        <v>0.48333333333333334</v>
      </c>
      <c r="D1320" s="105">
        <v>38.479951999999997</v>
      </c>
      <c r="E1320" s="105">
        <v>-121.994564</v>
      </c>
      <c r="F1320" s="105" t="s">
        <v>4560</v>
      </c>
      <c r="G1320" s="105" t="s">
        <v>4545</v>
      </c>
      <c r="H1320" s="105" t="s">
        <v>4546</v>
      </c>
      <c r="I1320" s="105" t="s">
        <v>4547</v>
      </c>
      <c r="J1320" s="105" t="s">
        <v>7764</v>
      </c>
      <c r="K1320" s="105">
        <v>101577668</v>
      </c>
      <c r="L1320" s="105" t="s">
        <v>4360</v>
      </c>
      <c r="M1320" s="105">
        <v>12000</v>
      </c>
      <c r="N1320" s="105" t="s">
        <v>4453</v>
      </c>
      <c r="O1320" s="105" t="s">
        <v>4563</v>
      </c>
      <c r="P1320" s="105" t="s">
        <v>1964</v>
      </c>
      <c r="Q1320" s="105">
        <v>43192</v>
      </c>
      <c r="R1320" s="105">
        <v>0.48333333333333334</v>
      </c>
      <c r="S1320" s="105" t="s">
        <v>4551</v>
      </c>
      <c r="T1320" s="105" t="s">
        <v>3576</v>
      </c>
      <c r="U1320" s="105" t="s">
        <v>4560</v>
      </c>
      <c r="V1320" s="105" t="s">
        <v>4553</v>
      </c>
      <c r="W1320" s="105" t="s">
        <v>4360</v>
      </c>
      <c r="X1320" s="105"/>
      <c r="Y1320" s="105" t="s">
        <v>4576</v>
      </c>
      <c r="Z1320" s="105" t="s">
        <v>7765</v>
      </c>
      <c r="AA1320" s="105">
        <f t="shared" si="200"/>
        <v>2018</v>
      </c>
      <c r="AB1320" s="105">
        <f t="shared" si="201"/>
        <v>4</v>
      </c>
      <c r="AC1320" s="105">
        <f t="shared" si="202"/>
        <v>2</v>
      </c>
      <c r="AD1320" s="105">
        <f t="shared" si="203"/>
        <v>11</v>
      </c>
      <c r="AE1320" s="105">
        <f t="shared" si="204"/>
        <v>36</v>
      </c>
      <c r="AF1320" s="107" t="s">
        <v>7766</v>
      </c>
      <c r="AG1320" s="107" t="s">
        <v>3561</v>
      </c>
      <c r="AH1320" s="107" t="str">
        <f t="shared" si="209"/>
        <v>non-HFTD</v>
      </c>
      <c r="AI1320" s="107" t="s">
        <v>4558</v>
      </c>
      <c r="AJ1320" s="105" t="str">
        <f t="shared" si="205"/>
        <v>Distribution</v>
      </c>
      <c r="AK1320" s="105" t="str">
        <f t="shared" si="206"/>
        <v>non-HFTD - Distribution</v>
      </c>
      <c r="AL1320" s="105" t="str">
        <f t="shared" si="207"/>
        <v>Fire Less than 300 Acres</v>
      </c>
      <c r="AM1320" s="108" t="s">
        <v>4560</v>
      </c>
      <c r="AN1320" s="105" t="str">
        <f t="shared" si="208"/>
        <v>Fell into (No defect)</v>
      </c>
      <c r="AO1320" s="109">
        <v>10252</v>
      </c>
    </row>
    <row r="1321" spans="1:41" x14ac:dyDescent="0.25">
      <c r="A1321" s="105" t="s">
        <v>4544</v>
      </c>
      <c r="B1321" s="105">
        <v>43193</v>
      </c>
      <c r="C1321" s="105">
        <v>0.61527777777777781</v>
      </c>
      <c r="D1321" s="105">
        <v>37.011848000000001</v>
      </c>
      <c r="E1321" s="105">
        <v>-121.615157</v>
      </c>
      <c r="F1321" s="105" t="s">
        <v>4560</v>
      </c>
      <c r="G1321" s="105" t="s">
        <v>4545</v>
      </c>
      <c r="H1321" s="105" t="s">
        <v>4582</v>
      </c>
      <c r="I1321" s="105" t="s">
        <v>4547</v>
      </c>
      <c r="J1321" s="105" t="s">
        <v>4360</v>
      </c>
      <c r="K1321" s="105">
        <v>100611410</v>
      </c>
      <c r="L1321" s="105" t="s">
        <v>4699</v>
      </c>
      <c r="M1321" s="105">
        <v>21000</v>
      </c>
      <c r="N1321" s="105" t="s">
        <v>4453</v>
      </c>
      <c r="O1321" s="105" t="s">
        <v>4563</v>
      </c>
      <c r="P1321" s="105" t="s">
        <v>1964</v>
      </c>
      <c r="Q1321" s="105">
        <v>43193</v>
      </c>
      <c r="R1321" s="105">
        <v>0.61527777777777781</v>
      </c>
      <c r="S1321" s="105" t="s">
        <v>4551</v>
      </c>
      <c r="T1321" s="105" t="s">
        <v>3576</v>
      </c>
      <c r="U1321" s="105" t="s">
        <v>4560</v>
      </c>
      <c r="V1321" s="105" t="s">
        <v>4553</v>
      </c>
      <c r="W1321" s="105" t="s">
        <v>4360</v>
      </c>
      <c r="X1321" s="105"/>
      <c r="Y1321" s="105" t="s">
        <v>4571</v>
      </c>
      <c r="Z1321" s="105" t="s">
        <v>7767</v>
      </c>
      <c r="AA1321" s="105">
        <f t="shared" si="200"/>
        <v>2018</v>
      </c>
      <c r="AB1321" s="105">
        <f t="shared" si="201"/>
        <v>4</v>
      </c>
      <c r="AC1321" s="105">
        <f t="shared" si="202"/>
        <v>3</v>
      </c>
      <c r="AD1321" s="105">
        <f t="shared" si="203"/>
        <v>14</v>
      </c>
      <c r="AE1321" s="105">
        <f t="shared" si="204"/>
        <v>46</v>
      </c>
      <c r="AF1321" s="107" t="s">
        <v>4573</v>
      </c>
      <c r="AG1321" s="107" t="s">
        <v>3561</v>
      </c>
      <c r="AH1321" s="107" t="str">
        <f t="shared" si="209"/>
        <v>non-HFTD</v>
      </c>
      <c r="AI1321" s="107" t="s">
        <v>4558</v>
      </c>
      <c r="AJ1321" s="105" t="str">
        <f t="shared" si="205"/>
        <v>Distribution</v>
      </c>
      <c r="AK1321" s="105" t="str">
        <f t="shared" si="206"/>
        <v>non-HFTD - Distribution</v>
      </c>
      <c r="AL1321" s="105" t="str">
        <f t="shared" si="207"/>
        <v>Fire Less than 300 Acres</v>
      </c>
      <c r="AM1321" s="108" t="s">
        <v>4560</v>
      </c>
      <c r="AN1321" s="105" t="str">
        <f t="shared" si="208"/>
        <v>Other/Unknown</v>
      </c>
      <c r="AO1321" s="109" t="s">
        <v>3576</v>
      </c>
    </row>
    <row r="1322" spans="1:41" x14ac:dyDescent="0.25">
      <c r="A1322" s="105" t="s">
        <v>4544</v>
      </c>
      <c r="B1322" s="105">
        <v>43202</v>
      </c>
      <c r="C1322" s="105">
        <v>0.59513888888888888</v>
      </c>
      <c r="D1322" s="105">
        <v>34.965997000000002</v>
      </c>
      <c r="E1322" s="105">
        <v>-120.428287</v>
      </c>
      <c r="F1322" s="105" t="s">
        <v>4451</v>
      </c>
      <c r="G1322" s="105" t="s">
        <v>4561</v>
      </c>
      <c r="H1322" s="105" t="s">
        <v>5755</v>
      </c>
      <c r="I1322" s="105" t="s">
        <v>4547</v>
      </c>
      <c r="J1322" s="105" t="s">
        <v>7768</v>
      </c>
      <c r="K1322" s="105">
        <v>101871639</v>
      </c>
      <c r="L1322" s="105" t="s">
        <v>4699</v>
      </c>
      <c r="M1322" s="105" t="s">
        <v>4457</v>
      </c>
      <c r="N1322" s="105" t="s">
        <v>4453</v>
      </c>
      <c r="O1322" s="105" t="s">
        <v>4563</v>
      </c>
      <c r="P1322" s="105" t="s">
        <v>1964</v>
      </c>
      <c r="Q1322" s="105">
        <v>43202</v>
      </c>
      <c r="R1322" s="105">
        <v>0.59513888888888888</v>
      </c>
      <c r="S1322" s="105" t="s">
        <v>4551</v>
      </c>
      <c r="T1322" s="105" t="s">
        <v>3576</v>
      </c>
      <c r="U1322" s="105" t="s">
        <v>4560</v>
      </c>
      <c r="V1322" s="105" t="s">
        <v>4553</v>
      </c>
      <c r="W1322" s="105" t="s">
        <v>4360</v>
      </c>
      <c r="X1322" s="105"/>
      <c r="Y1322" s="105" t="s">
        <v>4555</v>
      </c>
      <c r="Z1322" s="105" t="s">
        <v>7769</v>
      </c>
      <c r="AA1322" s="105">
        <f t="shared" si="200"/>
        <v>2018</v>
      </c>
      <c r="AB1322" s="105">
        <f t="shared" si="201"/>
        <v>4</v>
      </c>
      <c r="AC1322" s="105">
        <f t="shared" si="202"/>
        <v>12</v>
      </c>
      <c r="AD1322" s="105">
        <f t="shared" si="203"/>
        <v>14</v>
      </c>
      <c r="AE1322" s="105">
        <f t="shared" si="204"/>
        <v>17</v>
      </c>
      <c r="AF1322" s="107" t="s">
        <v>7770</v>
      </c>
      <c r="AG1322" s="107" t="s">
        <v>3561</v>
      </c>
      <c r="AH1322" s="107" t="str">
        <f t="shared" si="209"/>
        <v>non-HFTD</v>
      </c>
      <c r="AI1322" s="107" t="s">
        <v>4558</v>
      </c>
      <c r="AJ1322" s="105" t="str">
        <f t="shared" si="205"/>
        <v>Distribution</v>
      </c>
      <c r="AK1322" s="105" t="str">
        <f t="shared" si="206"/>
        <v>non-HFTD - Distribution</v>
      </c>
      <c r="AL1322" s="105" t="str">
        <f t="shared" si="207"/>
        <v>Fire Less than 300 Acres</v>
      </c>
      <c r="AM1322" s="108" t="s">
        <v>4560</v>
      </c>
      <c r="AN1322" s="105" t="str">
        <f t="shared" si="208"/>
        <v>Other/Unknown</v>
      </c>
      <c r="AO1322" s="109">
        <v>9002</v>
      </c>
    </row>
    <row r="1323" spans="1:41" x14ac:dyDescent="0.25">
      <c r="A1323" s="105" t="s">
        <v>4544</v>
      </c>
      <c r="B1323" s="105">
        <v>43206</v>
      </c>
      <c r="C1323" s="105">
        <v>0.83472222222222225</v>
      </c>
      <c r="D1323" s="105">
        <v>35.436500000000002</v>
      </c>
      <c r="E1323" s="105">
        <v>-118.89490000000001</v>
      </c>
      <c r="F1323" s="105" t="s">
        <v>4560</v>
      </c>
      <c r="G1323" s="105" t="s">
        <v>4545</v>
      </c>
      <c r="H1323" s="105" t="s">
        <v>4582</v>
      </c>
      <c r="I1323" s="105" t="s">
        <v>4547</v>
      </c>
      <c r="J1323" s="105" t="s">
        <v>4360</v>
      </c>
      <c r="K1323" s="105">
        <v>103228190</v>
      </c>
      <c r="L1323" s="105" t="s">
        <v>4360</v>
      </c>
      <c r="M1323" s="105">
        <v>12000</v>
      </c>
      <c r="N1323" s="105" t="s">
        <v>4453</v>
      </c>
      <c r="O1323" s="105" t="s">
        <v>4563</v>
      </c>
      <c r="P1323" s="105" t="s">
        <v>1964</v>
      </c>
      <c r="Q1323" s="105">
        <v>43206</v>
      </c>
      <c r="R1323" s="105">
        <v>0.83472222222222225</v>
      </c>
      <c r="S1323" s="105" t="s">
        <v>4551</v>
      </c>
      <c r="T1323" s="105" t="s">
        <v>3576</v>
      </c>
      <c r="U1323" s="105" t="s">
        <v>4560</v>
      </c>
      <c r="V1323" s="105" t="s">
        <v>4553</v>
      </c>
      <c r="W1323" s="105" t="s">
        <v>4360</v>
      </c>
      <c r="X1323" s="105"/>
      <c r="Y1323" s="105" t="s">
        <v>4555</v>
      </c>
      <c r="Z1323" s="105" t="s">
        <v>7771</v>
      </c>
      <c r="AA1323" s="105">
        <f t="shared" si="200"/>
        <v>2018</v>
      </c>
      <c r="AB1323" s="105">
        <f t="shared" si="201"/>
        <v>4</v>
      </c>
      <c r="AC1323" s="105">
        <f t="shared" si="202"/>
        <v>16</v>
      </c>
      <c r="AD1323" s="105">
        <f t="shared" si="203"/>
        <v>20</v>
      </c>
      <c r="AE1323" s="105">
        <f t="shared" si="204"/>
        <v>2</v>
      </c>
      <c r="AF1323" s="107" t="s">
        <v>7772</v>
      </c>
      <c r="AG1323" s="107" t="s">
        <v>3561</v>
      </c>
      <c r="AH1323" s="107" t="str">
        <f t="shared" si="209"/>
        <v>non-HFTD</v>
      </c>
      <c r="AI1323" s="107" t="s">
        <v>4558</v>
      </c>
      <c r="AJ1323" s="105" t="str">
        <f t="shared" si="205"/>
        <v>Distribution</v>
      </c>
      <c r="AK1323" s="105" t="str">
        <f t="shared" si="206"/>
        <v>non-HFTD - Distribution</v>
      </c>
      <c r="AL1323" s="105" t="str">
        <f t="shared" si="207"/>
        <v>Fire Less than 300 Acres</v>
      </c>
      <c r="AM1323" s="108" t="s">
        <v>4560</v>
      </c>
      <c r="AN1323" s="105" t="str">
        <f t="shared" si="208"/>
        <v>Other/Unknown</v>
      </c>
      <c r="AO1323" s="109">
        <v>17993</v>
      </c>
    </row>
    <row r="1324" spans="1:41" x14ac:dyDescent="0.25">
      <c r="A1324" s="105" t="s">
        <v>4544</v>
      </c>
      <c r="B1324" s="105">
        <v>43213</v>
      </c>
      <c r="C1324" s="105">
        <v>0.84722222222222221</v>
      </c>
      <c r="D1324" s="105">
        <v>37.613753000000003</v>
      </c>
      <c r="E1324" s="105">
        <v>-121.36119100000001</v>
      </c>
      <c r="F1324" s="105" t="s">
        <v>4560</v>
      </c>
      <c r="G1324" s="105" t="s">
        <v>4545</v>
      </c>
      <c r="H1324" s="105" t="s">
        <v>5755</v>
      </c>
      <c r="I1324" s="105" t="s">
        <v>4547</v>
      </c>
      <c r="J1324" s="105" t="s">
        <v>7773</v>
      </c>
      <c r="K1324" s="105" t="s">
        <v>7774</v>
      </c>
      <c r="L1324" s="105" t="s">
        <v>4549</v>
      </c>
      <c r="M1324" s="105">
        <v>115000</v>
      </c>
      <c r="N1324" s="105" t="s">
        <v>4453</v>
      </c>
      <c r="O1324" s="105" t="s">
        <v>4563</v>
      </c>
      <c r="P1324" s="105" t="s">
        <v>1964</v>
      </c>
      <c r="Q1324" s="105">
        <v>43213</v>
      </c>
      <c r="R1324" s="105">
        <v>0.84722222222222221</v>
      </c>
      <c r="S1324" s="105" t="s">
        <v>4551</v>
      </c>
      <c r="T1324" s="105" t="s">
        <v>3576</v>
      </c>
      <c r="U1324" s="105" t="s">
        <v>4451</v>
      </c>
      <c r="V1324" s="105" t="s">
        <v>4553</v>
      </c>
      <c r="W1324" s="105" t="s">
        <v>4451</v>
      </c>
      <c r="X1324" s="105" t="s">
        <v>6560</v>
      </c>
      <c r="Y1324" s="105" t="s">
        <v>4571</v>
      </c>
      <c r="Z1324" s="105" t="s">
        <v>7775</v>
      </c>
      <c r="AA1324" s="105">
        <f t="shared" si="200"/>
        <v>2018</v>
      </c>
      <c r="AB1324" s="105">
        <f t="shared" si="201"/>
        <v>4</v>
      </c>
      <c r="AC1324" s="105">
        <f t="shared" si="202"/>
        <v>23</v>
      </c>
      <c r="AD1324" s="105">
        <f t="shared" si="203"/>
        <v>20</v>
      </c>
      <c r="AE1324" s="105">
        <f t="shared" si="204"/>
        <v>20</v>
      </c>
      <c r="AF1324" s="107" t="s">
        <v>7776</v>
      </c>
      <c r="AG1324" s="107" t="s">
        <v>3561</v>
      </c>
      <c r="AH1324" s="107" t="str">
        <f t="shared" si="209"/>
        <v>non-HFTD</v>
      </c>
      <c r="AI1324" s="107" t="s">
        <v>4558</v>
      </c>
      <c r="AJ1324" s="105" t="str">
        <f t="shared" si="205"/>
        <v>Transmission</v>
      </c>
      <c r="AK1324" s="105" t="str">
        <f t="shared" si="206"/>
        <v>non-HFTD - Transmission</v>
      </c>
      <c r="AL1324" s="105" t="str">
        <f t="shared" si="207"/>
        <v>Fire Less than 300 Acres</v>
      </c>
      <c r="AM1324" s="108" t="s">
        <v>4575</v>
      </c>
      <c r="AN1324" s="105" t="str">
        <f t="shared" si="208"/>
        <v>Unk or Other - Other</v>
      </c>
      <c r="AO1324" s="109">
        <v>0</v>
      </c>
    </row>
    <row r="1325" spans="1:41" x14ac:dyDescent="0.25">
      <c r="A1325" s="105" t="s">
        <v>4544</v>
      </c>
      <c r="B1325" s="105">
        <v>43214</v>
      </c>
      <c r="C1325" s="105">
        <v>0.5</v>
      </c>
      <c r="D1325" s="105">
        <v>36.385959999999997</v>
      </c>
      <c r="E1325" s="105">
        <v>-119.7763733</v>
      </c>
      <c r="F1325" s="105" t="s">
        <v>4560</v>
      </c>
      <c r="G1325" s="105" t="s">
        <v>4545</v>
      </c>
      <c r="H1325" s="105" t="s">
        <v>4546</v>
      </c>
      <c r="I1325" s="105" t="s">
        <v>4547</v>
      </c>
      <c r="J1325" s="105" t="s">
        <v>7777</v>
      </c>
      <c r="K1325" s="105">
        <v>102305550</v>
      </c>
      <c r="L1325" s="105" t="s">
        <v>4360</v>
      </c>
      <c r="M1325" s="105" t="s">
        <v>4457</v>
      </c>
      <c r="N1325" s="105" t="s">
        <v>4453</v>
      </c>
      <c r="O1325" s="105" t="s">
        <v>4563</v>
      </c>
      <c r="P1325" s="105" t="s">
        <v>1964</v>
      </c>
      <c r="Q1325" s="105">
        <v>43214</v>
      </c>
      <c r="R1325" s="105">
        <v>0.5</v>
      </c>
      <c r="S1325" s="105" t="s">
        <v>4588</v>
      </c>
      <c r="T1325" s="105" t="s">
        <v>4453</v>
      </c>
      <c r="U1325" s="105" t="s">
        <v>3576</v>
      </c>
      <c r="V1325" s="105" t="s">
        <v>3576</v>
      </c>
      <c r="W1325" s="105" t="s">
        <v>4360</v>
      </c>
      <c r="X1325" s="105"/>
      <c r="Y1325" s="105" t="s">
        <v>4571</v>
      </c>
      <c r="Z1325" s="105" t="s">
        <v>7778</v>
      </c>
      <c r="AA1325" s="105">
        <f t="shared" si="200"/>
        <v>2018</v>
      </c>
      <c r="AB1325" s="105">
        <f t="shared" si="201"/>
        <v>4</v>
      </c>
      <c r="AC1325" s="105">
        <f t="shared" si="202"/>
        <v>24</v>
      </c>
      <c r="AD1325" s="105">
        <f t="shared" si="203"/>
        <v>12</v>
      </c>
      <c r="AE1325" s="105">
        <f t="shared" si="204"/>
        <v>0</v>
      </c>
      <c r="AF1325" s="107" t="s">
        <v>4573</v>
      </c>
      <c r="AG1325" s="107" t="s">
        <v>3561</v>
      </c>
      <c r="AH1325" s="107" t="str">
        <f t="shared" si="209"/>
        <v>non-HFTD</v>
      </c>
      <c r="AI1325" s="107" t="s">
        <v>4558</v>
      </c>
      <c r="AJ1325" s="105" t="str">
        <f t="shared" si="205"/>
        <v>Distribution</v>
      </c>
      <c r="AK1325" s="105" t="str">
        <f t="shared" si="206"/>
        <v>non-HFTD - Distribution</v>
      </c>
      <c r="AL1325" s="105" t="str">
        <f t="shared" si="207"/>
        <v>Fire Less than 300 Acres</v>
      </c>
      <c r="AM1325" s="108" t="s">
        <v>4591</v>
      </c>
      <c r="AN1325" s="105" t="str">
        <f t="shared" si="208"/>
        <v>Conductor</v>
      </c>
      <c r="AO1325" s="109" t="s">
        <v>3576</v>
      </c>
    </row>
    <row r="1326" spans="1:41" x14ac:dyDescent="0.25">
      <c r="A1326" s="105" t="s">
        <v>4544</v>
      </c>
      <c r="B1326" s="105">
        <v>43214</v>
      </c>
      <c r="C1326" s="105">
        <v>0.80208333333333337</v>
      </c>
      <c r="D1326" s="105">
        <v>36.811168000000002</v>
      </c>
      <c r="E1326" s="105">
        <v>-119.825979</v>
      </c>
      <c r="F1326" s="105" t="s">
        <v>4630</v>
      </c>
      <c r="G1326" s="105" t="s">
        <v>4561</v>
      </c>
      <c r="H1326" s="105" t="s">
        <v>4631</v>
      </c>
      <c r="I1326" s="105" t="s">
        <v>4547</v>
      </c>
      <c r="J1326" s="105" t="s">
        <v>7779</v>
      </c>
      <c r="K1326" s="105">
        <v>100830359</v>
      </c>
      <c r="L1326" s="105" t="s">
        <v>4360</v>
      </c>
      <c r="M1326" s="105" t="s">
        <v>4457</v>
      </c>
      <c r="N1326" s="105" t="s">
        <v>4453</v>
      </c>
      <c r="O1326" s="105" t="s">
        <v>4563</v>
      </c>
      <c r="P1326" s="105" t="s">
        <v>1964</v>
      </c>
      <c r="Q1326" s="105">
        <v>43214</v>
      </c>
      <c r="R1326" s="105">
        <v>0.80208333333333337</v>
      </c>
      <c r="S1326" s="105" t="s">
        <v>4551</v>
      </c>
      <c r="T1326" s="105" t="s">
        <v>3576</v>
      </c>
      <c r="U1326" s="105" t="s">
        <v>4564</v>
      </c>
      <c r="V1326" s="105" t="s">
        <v>4553</v>
      </c>
      <c r="W1326" s="105" t="s">
        <v>4360</v>
      </c>
      <c r="X1326" s="105" t="s">
        <v>4570</v>
      </c>
      <c r="Y1326" s="105" t="s">
        <v>4571</v>
      </c>
      <c r="Z1326" s="105" t="s">
        <v>7780</v>
      </c>
      <c r="AA1326" s="105">
        <f t="shared" si="200"/>
        <v>2018</v>
      </c>
      <c r="AB1326" s="105">
        <f t="shared" si="201"/>
        <v>4</v>
      </c>
      <c r="AC1326" s="105">
        <f t="shared" si="202"/>
        <v>24</v>
      </c>
      <c r="AD1326" s="105">
        <f t="shared" si="203"/>
        <v>19</v>
      </c>
      <c r="AE1326" s="105">
        <f t="shared" si="204"/>
        <v>15</v>
      </c>
      <c r="AF1326" s="107" t="s">
        <v>4573</v>
      </c>
      <c r="AG1326" s="107" t="s">
        <v>3561</v>
      </c>
      <c r="AH1326" s="107" t="str">
        <f t="shared" si="209"/>
        <v>non-HFTD</v>
      </c>
      <c r="AI1326" s="107" t="s">
        <v>4558</v>
      </c>
      <c r="AJ1326" s="105" t="str">
        <f t="shared" si="205"/>
        <v>Distribution</v>
      </c>
      <c r="AK1326" s="105" t="str">
        <f t="shared" si="206"/>
        <v>non-HFTD - Distribution</v>
      </c>
      <c r="AL1326" s="105" t="str">
        <f t="shared" si="207"/>
        <v>Fire Less than 300 Acres</v>
      </c>
      <c r="AM1326" s="108" t="s">
        <v>4564</v>
      </c>
      <c r="AN1326" s="105" t="str">
        <f t="shared" si="208"/>
        <v>Animal</v>
      </c>
      <c r="AO1326" s="109" t="s">
        <v>3576</v>
      </c>
    </row>
    <row r="1327" spans="1:41" x14ac:dyDescent="0.25">
      <c r="A1327" s="105" t="s">
        <v>4544</v>
      </c>
      <c r="B1327" s="105">
        <v>43217</v>
      </c>
      <c r="C1327" s="105">
        <v>0.53333333333333333</v>
      </c>
      <c r="D1327" s="105">
        <v>39.171658999999998</v>
      </c>
      <c r="E1327" s="105">
        <v>-120.865171</v>
      </c>
      <c r="F1327" s="105" t="s">
        <v>4560</v>
      </c>
      <c r="G1327" s="105" t="s">
        <v>4545</v>
      </c>
      <c r="H1327" s="105" t="s">
        <v>4546</v>
      </c>
      <c r="I1327" s="105" t="s">
        <v>4547</v>
      </c>
      <c r="J1327" s="105" t="s">
        <v>7781</v>
      </c>
      <c r="K1327" s="105">
        <v>100075314</v>
      </c>
      <c r="L1327" s="105" t="s">
        <v>4360</v>
      </c>
      <c r="M1327" s="105">
        <v>12000</v>
      </c>
      <c r="N1327" s="105" t="s">
        <v>4453</v>
      </c>
      <c r="O1327" s="105" t="s">
        <v>4563</v>
      </c>
      <c r="P1327" s="105" t="s">
        <v>1964</v>
      </c>
      <c r="Q1327" s="105">
        <v>43217</v>
      </c>
      <c r="R1327" s="105">
        <v>0.53333333333333333</v>
      </c>
      <c r="S1327" s="105" t="s">
        <v>4360</v>
      </c>
      <c r="T1327" s="105" t="s">
        <v>3576</v>
      </c>
      <c r="U1327" s="105" t="s">
        <v>3576</v>
      </c>
      <c r="V1327" s="105" t="s">
        <v>3576</v>
      </c>
      <c r="W1327" s="105" t="s">
        <v>4360</v>
      </c>
      <c r="X1327" s="105"/>
      <c r="Y1327" s="105" t="s">
        <v>5118</v>
      </c>
      <c r="Z1327" s="105" t="s">
        <v>7782</v>
      </c>
      <c r="AA1327" s="105">
        <f t="shared" si="200"/>
        <v>2018</v>
      </c>
      <c r="AB1327" s="105">
        <f t="shared" si="201"/>
        <v>4</v>
      </c>
      <c r="AC1327" s="105">
        <f t="shared" si="202"/>
        <v>27</v>
      </c>
      <c r="AD1327" s="105">
        <f t="shared" si="203"/>
        <v>12</v>
      </c>
      <c r="AE1327" s="105">
        <f t="shared" si="204"/>
        <v>48</v>
      </c>
      <c r="AF1327" s="107" t="s">
        <v>7783</v>
      </c>
      <c r="AG1327" s="107" t="s">
        <v>4574</v>
      </c>
      <c r="AH1327" s="107" t="str">
        <f t="shared" si="209"/>
        <v>HFTD</v>
      </c>
      <c r="AI1327" s="107" t="s">
        <v>4558</v>
      </c>
      <c r="AJ1327" s="105" t="str">
        <f t="shared" si="205"/>
        <v>Distribution</v>
      </c>
      <c r="AK1327" s="105" t="str">
        <f t="shared" si="206"/>
        <v>HFTD - Distribution</v>
      </c>
      <c r="AL1327" s="105" t="str">
        <f t="shared" si="207"/>
        <v>Fire Less than 300 Acres</v>
      </c>
      <c r="AM1327" s="108" t="s">
        <v>4575</v>
      </c>
      <c r="AN1327" s="105" t="str">
        <f t="shared" si="208"/>
        <v>Unk or Other - Unknown</v>
      </c>
      <c r="AO1327" s="109">
        <v>28650</v>
      </c>
    </row>
    <row r="1328" spans="1:41" x14ac:dyDescent="0.25">
      <c r="A1328" s="105" t="s">
        <v>4544</v>
      </c>
      <c r="B1328" s="105">
        <v>43219</v>
      </c>
      <c r="C1328" s="105">
        <v>0.49583333333333335</v>
      </c>
      <c r="D1328" s="105">
        <v>36.134637169199998</v>
      </c>
      <c r="E1328" s="105">
        <v>-119.5488961776</v>
      </c>
      <c r="F1328" s="105" t="s">
        <v>4560</v>
      </c>
      <c r="G1328" s="105" t="s">
        <v>4545</v>
      </c>
      <c r="H1328" s="105" t="s">
        <v>5755</v>
      </c>
      <c r="I1328" s="105" t="s">
        <v>4691</v>
      </c>
      <c r="J1328" s="105" t="s">
        <v>7736</v>
      </c>
      <c r="K1328" s="105">
        <v>103247569</v>
      </c>
      <c r="L1328" s="105" t="s">
        <v>4360</v>
      </c>
      <c r="M1328" s="105">
        <v>12000</v>
      </c>
      <c r="N1328" s="105" t="s">
        <v>4455</v>
      </c>
      <c r="O1328" s="105" t="s">
        <v>4563</v>
      </c>
      <c r="P1328" s="105" t="s">
        <v>1964</v>
      </c>
      <c r="Q1328" s="105">
        <v>43219</v>
      </c>
      <c r="R1328" s="105">
        <v>0.49583333333333335</v>
      </c>
      <c r="S1328" s="105" t="s">
        <v>6303</v>
      </c>
      <c r="T1328" s="105" t="s">
        <v>3576</v>
      </c>
      <c r="U1328" s="105" t="s">
        <v>4451</v>
      </c>
      <c r="V1328" s="105" t="s">
        <v>4553</v>
      </c>
      <c r="W1328" s="105" t="s">
        <v>4451</v>
      </c>
      <c r="X1328" s="105" t="s">
        <v>6560</v>
      </c>
      <c r="Y1328" s="105" t="s">
        <v>4555</v>
      </c>
      <c r="Z1328" s="105" t="s">
        <v>7784</v>
      </c>
      <c r="AA1328" s="105">
        <f t="shared" si="200"/>
        <v>2018</v>
      </c>
      <c r="AB1328" s="105">
        <f t="shared" si="201"/>
        <v>4</v>
      </c>
      <c r="AC1328" s="105">
        <f t="shared" si="202"/>
        <v>29</v>
      </c>
      <c r="AD1328" s="105">
        <f t="shared" si="203"/>
        <v>11</v>
      </c>
      <c r="AE1328" s="105">
        <f t="shared" si="204"/>
        <v>54</v>
      </c>
      <c r="AF1328" s="107" t="s">
        <v>7785</v>
      </c>
      <c r="AG1328" s="107" t="s">
        <v>3561</v>
      </c>
      <c r="AH1328" s="107" t="str">
        <f t="shared" si="209"/>
        <v>non-HFTD</v>
      </c>
      <c r="AI1328" s="107" t="s">
        <v>4558</v>
      </c>
      <c r="AJ1328" s="105" t="str">
        <f t="shared" si="205"/>
        <v>Distribution</v>
      </c>
      <c r="AK1328" s="105" t="str">
        <f t="shared" si="206"/>
        <v>non-HFTD - Distribution</v>
      </c>
      <c r="AL1328" s="105" t="str">
        <f t="shared" si="207"/>
        <v>Fire Less than 300 Acres</v>
      </c>
      <c r="AM1328" s="108" t="s">
        <v>4575</v>
      </c>
      <c r="AN1328" s="105" t="str">
        <f t="shared" si="208"/>
        <v>Unk or Other - Other</v>
      </c>
      <c r="AO1328" s="109">
        <v>480</v>
      </c>
    </row>
    <row r="1329" spans="1:41" x14ac:dyDescent="0.25">
      <c r="A1329" s="105" t="s">
        <v>4544</v>
      </c>
      <c r="B1329" s="105">
        <v>43220</v>
      </c>
      <c r="C1329" s="105">
        <v>0.60625000000000007</v>
      </c>
      <c r="D1329" s="105">
        <v>35.043660000000003</v>
      </c>
      <c r="E1329" s="105">
        <v>-120.49422</v>
      </c>
      <c r="F1329" s="105" t="s">
        <v>4560</v>
      </c>
      <c r="G1329" s="105" t="s">
        <v>4545</v>
      </c>
      <c r="H1329" s="105" t="s">
        <v>4546</v>
      </c>
      <c r="I1329" s="105" t="s">
        <v>4547</v>
      </c>
      <c r="J1329" s="105" t="s">
        <v>7786</v>
      </c>
      <c r="K1329" s="105">
        <v>101893032</v>
      </c>
      <c r="L1329" s="105" t="s">
        <v>4360</v>
      </c>
      <c r="M1329" s="105">
        <v>12000</v>
      </c>
      <c r="N1329" s="105" t="s">
        <v>4453</v>
      </c>
      <c r="O1329" s="105" t="s">
        <v>4563</v>
      </c>
      <c r="P1329" s="105" t="s">
        <v>1964</v>
      </c>
      <c r="Q1329" s="105">
        <v>43220</v>
      </c>
      <c r="R1329" s="105">
        <v>0.60625000000000007</v>
      </c>
      <c r="S1329" s="105" t="s">
        <v>4551</v>
      </c>
      <c r="T1329" s="105" t="s">
        <v>3576</v>
      </c>
      <c r="U1329" s="105" t="s">
        <v>4560</v>
      </c>
      <c r="V1329" s="105" t="s">
        <v>4553</v>
      </c>
      <c r="W1329" s="105" t="s">
        <v>4360</v>
      </c>
      <c r="X1329" s="105" t="s">
        <v>4570</v>
      </c>
      <c r="Y1329" s="105" t="s">
        <v>4593</v>
      </c>
      <c r="Z1329" s="105" t="s">
        <v>7787</v>
      </c>
      <c r="AA1329" s="105">
        <f t="shared" si="200"/>
        <v>2018</v>
      </c>
      <c r="AB1329" s="105">
        <f t="shared" si="201"/>
        <v>4</v>
      </c>
      <c r="AC1329" s="105">
        <f t="shared" si="202"/>
        <v>30</v>
      </c>
      <c r="AD1329" s="105">
        <f t="shared" si="203"/>
        <v>14</v>
      </c>
      <c r="AE1329" s="105">
        <f t="shared" si="204"/>
        <v>33</v>
      </c>
      <c r="AF1329" s="107" t="s">
        <v>7788</v>
      </c>
      <c r="AG1329" s="107" t="s">
        <v>3561</v>
      </c>
      <c r="AH1329" s="107" t="str">
        <f t="shared" si="209"/>
        <v>non-HFTD</v>
      </c>
      <c r="AI1329" s="107" t="s">
        <v>4558</v>
      </c>
      <c r="AJ1329" s="105" t="str">
        <f t="shared" si="205"/>
        <v>Distribution</v>
      </c>
      <c r="AK1329" s="105" t="str">
        <f t="shared" si="206"/>
        <v>non-HFTD - Distribution</v>
      </c>
      <c r="AL1329" s="105" t="str">
        <f t="shared" si="207"/>
        <v>Fire Less than 300 Acres</v>
      </c>
      <c r="AM1329" s="108" t="s">
        <v>4560</v>
      </c>
      <c r="AN1329" s="105" t="str">
        <f t="shared" si="208"/>
        <v>Branch (Not overhanging, Distance Unknown)</v>
      </c>
      <c r="AO1329" s="109">
        <v>70104</v>
      </c>
    </row>
    <row r="1330" spans="1:41" x14ac:dyDescent="0.25">
      <c r="A1330" s="105" t="s">
        <v>4544</v>
      </c>
      <c r="B1330" s="105">
        <v>43224</v>
      </c>
      <c r="C1330" s="105">
        <v>0.69027777777777777</v>
      </c>
      <c r="D1330" s="105">
        <v>38.014789999999998</v>
      </c>
      <c r="E1330" s="105">
        <v>-121.99884900000001</v>
      </c>
      <c r="F1330" s="105" t="s">
        <v>4560</v>
      </c>
      <c r="G1330" s="105" t="s">
        <v>4545</v>
      </c>
      <c r="H1330" s="105" t="s">
        <v>4546</v>
      </c>
      <c r="I1330" s="105" t="s">
        <v>4547</v>
      </c>
      <c r="J1330" s="105" t="s">
        <v>7789</v>
      </c>
      <c r="K1330" s="105">
        <v>103148775</v>
      </c>
      <c r="L1330" s="105" t="s">
        <v>4549</v>
      </c>
      <c r="M1330" s="105" t="s">
        <v>4457</v>
      </c>
      <c r="N1330" s="105" t="s">
        <v>4453</v>
      </c>
      <c r="O1330" s="105" t="s">
        <v>4563</v>
      </c>
      <c r="P1330" s="105" t="s">
        <v>4569</v>
      </c>
      <c r="Q1330" s="105" t="s">
        <v>3576</v>
      </c>
      <c r="R1330" s="105" t="s">
        <v>3576</v>
      </c>
      <c r="S1330" s="105" t="s">
        <v>4360</v>
      </c>
      <c r="T1330" s="105" t="s">
        <v>3576</v>
      </c>
      <c r="U1330" s="105" t="s">
        <v>3576</v>
      </c>
      <c r="V1330" s="105" t="s">
        <v>3576</v>
      </c>
      <c r="W1330" s="105" t="s">
        <v>4360</v>
      </c>
      <c r="X1330" s="105"/>
      <c r="Y1330" s="105" t="s">
        <v>4571</v>
      </c>
      <c r="Z1330" s="105" t="s">
        <v>7790</v>
      </c>
      <c r="AA1330" s="105">
        <f t="shared" si="200"/>
        <v>2018</v>
      </c>
      <c r="AB1330" s="105">
        <f t="shared" si="201"/>
        <v>5</v>
      </c>
      <c r="AC1330" s="105">
        <f t="shared" si="202"/>
        <v>4</v>
      </c>
      <c r="AD1330" s="105">
        <f t="shared" si="203"/>
        <v>16</v>
      </c>
      <c r="AE1330" s="105">
        <f t="shared" si="204"/>
        <v>34</v>
      </c>
      <c r="AF1330" s="107" t="s">
        <v>4573</v>
      </c>
      <c r="AG1330" s="107" t="s">
        <v>3561</v>
      </c>
      <c r="AH1330" s="107" t="str">
        <f t="shared" si="209"/>
        <v>non-HFTD</v>
      </c>
      <c r="AI1330" s="107" t="s">
        <v>4558</v>
      </c>
      <c r="AJ1330" s="105" t="str">
        <f t="shared" si="205"/>
        <v>Distribution</v>
      </c>
      <c r="AK1330" s="105" t="str">
        <f t="shared" si="206"/>
        <v>non-HFTD - Distribution</v>
      </c>
      <c r="AL1330" s="105" t="str">
        <f t="shared" si="207"/>
        <v>Fire Less than 300 Acres</v>
      </c>
      <c r="AM1330" s="108" t="s">
        <v>4575</v>
      </c>
      <c r="AN1330" s="105" t="str">
        <f t="shared" si="208"/>
        <v>Unk or Other - Unknown</v>
      </c>
      <c r="AO1330" s="109" t="s">
        <v>3576</v>
      </c>
    </row>
    <row r="1331" spans="1:41" x14ac:dyDescent="0.25">
      <c r="A1331" s="105" t="s">
        <v>4544</v>
      </c>
      <c r="B1331" s="105">
        <v>43226</v>
      </c>
      <c r="C1331" s="105">
        <v>0.62638888888888888</v>
      </c>
      <c r="D1331" s="105">
        <v>39.138399</v>
      </c>
      <c r="E1331" s="105">
        <v>-122.078746</v>
      </c>
      <c r="F1331" s="105" t="s">
        <v>4560</v>
      </c>
      <c r="G1331" s="105" t="s">
        <v>4545</v>
      </c>
      <c r="H1331" s="105" t="s">
        <v>4546</v>
      </c>
      <c r="I1331" s="105" t="s">
        <v>4547</v>
      </c>
      <c r="J1331" s="105" t="s">
        <v>4360</v>
      </c>
      <c r="K1331" s="105">
        <v>101623905</v>
      </c>
      <c r="L1331" s="105" t="s">
        <v>4360</v>
      </c>
      <c r="M1331" s="105">
        <v>12000</v>
      </c>
      <c r="N1331" s="105" t="s">
        <v>4453</v>
      </c>
      <c r="O1331" s="105" t="s">
        <v>4563</v>
      </c>
      <c r="P1331" s="105" t="s">
        <v>1964</v>
      </c>
      <c r="Q1331" s="105">
        <v>43226</v>
      </c>
      <c r="R1331" s="105">
        <v>0.62638888888888888</v>
      </c>
      <c r="S1331" s="105" t="s">
        <v>4551</v>
      </c>
      <c r="T1331" s="105" t="s">
        <v>3576</v>
      </c>
      <c r="U1331" s="105" t="s">
        <v>4638</v>
      </c>
      <c r="V1331" s="105" t="s">
        <v>4553</v>
      </c>
      <c r="W1331" s="105" t="s">
        <v>4554</v>
      </c>
      <c r="X1331" s="105" t="s">
        <v>5912</v>
      </c>
      <c r="Y1331" s="105" t="s">
        <v>4555</v>
      </c>
      <c r="Z1331" s="105" t="s">
        <v>7791</v>
      </c>
      <c r="AA1331" s="105">
        <f t="shared" si="200"/>
        <v>2018</v>
      </c>
      <c r="AB1331" s="105">
        <f t="shared" si="201"/>
        <v>5</v>
      </c>
      <c r="AC1331" s="105">
        <f t="shared" si="202"/>
        <v>6</v>
      </c>
      <c r="AD1331" s="105">
        <f t="shared" si="203"/>
        <v>15</v>
      </c>
      <c r="AE1331" s="105">
        <f t="shared" si="204"/>
        <v>2</v>
      </c>
      <c r="AF1331" s="107" t="s">
        <v>7792</v>
      </c>
      <c r="AG1331" s="107" t="s">
        <v>3561</v>
      </c>
      <c r="AH1331" s="107" t="str">
        <f t="shared" si="209"/>
        <v>non-HFTD</v>
      </c>
      <c r="AI1331" s="107" t="s">
        <v>4558</v>
      </c>
      <c r="AJ1331" s="105" t="str">
        <f t="shared" si="205"/>
        <v>Distribution</v>
      </c>
      <c r="AK1331" s="105" t="str">
        <f t="shared" si="206"/>
        <v>non-HFTD - Distribution</v>
      </c>
      <c r="AL1331" s="105" t="str">
        <f t="shared" si="207"/>
        <v>Fire Less than 300 Acres</v>
      </c>
      <c r="AM1331" s="108" t="s">
        <v>4559</v>
      </c>
      <c r="AN1331" s="105" t="str">
        <f t="shared" si="208"/>
        <v>Balloons</v>
      </c>
      <c r="AO1331" s="109">
        <v>5802</v>
      </c>
    </row>
    <row r="1332" spans="1:41" x14ac:dyDescent="0.25">
      <c r="A1332" s="105" t="s">
        <v>4544</v>
      </c>
      <c r="B1332" s="105">
        <v>43228</v>
      </c>
      <c r="C1332" s="105">
        <v>0.74236111111111114</v>
      </c>
      <c r="D1332" s="105">
        <v>38.254600000000003</v>
      </c>
      <c r="E1332" s="105">
        <v>-122.45281</v>
      </c>
      <c r="F1332" s="105" t="s">
        <v>4560</v>
      </c>
      <c r="G1332" s="105" t="s">
        <v>4545</v>
      </c>
      <c r="H1332" s="105" t="s">
        <v>5755</v>
      </c>
      <c r="I1332" s="105" t="s">
        <v>4547</v>
      </c>
      <c r="J1332" s="105" t="s">
        <v>4360</v>
      </c>
      <c r="K1332" s="105">
        <v>101992211</v>
      </c>
      <c r="L1332" s="105" t="s">
        <v>7737</v>
      </c>
      <c r="M1332" s="105" t="s">
        <v>4457</v>
      </c>
      <c r="N1332" s="105" t="s">
        <v>4453</v>
      </c>
      <c r="O1332" s="105" t="s">
        <v>4563</v>
      </c>
      <c r="P1332" s="105" t="s">
        <v>1964</v>
      </c>
      <c r="Q1332" s="105">
        <v>43228</v>
      </c>
      <c r="R1332" s="105">
        <v>0.74236111111111114</v>
      </c>
      <c r="S1332" s="105" t="s">
        <v>4551</v>
      </c>
      <c r="T1332" s="105" t="s">
        <v>3576</v>
      </c>
      <c r="U1332" s="105" t="s">
        <v>4560</v>
      </c>
      <c r="V1332" s="105" t="s">
        <v>4553</v>
      </c>
      <c r="W1332" s="105" t="s">
        <v>4360</v>
      </c>
      <c r="X1332" s="105"/>
      <c r="Y1332" s="105" t="s">
        <v>5859</v>
      </c>
      <c r="Z1332" s="105" t="s">
        <v>7793</v>
      </c>
      <c r="AA1332" s="105">
        <f t="shared" si="200"/>
        <v>2018</v>
      </c>
      <c r="AB1332" s="105">
        <f t="shared" si="201"/>
        <v>5</v>
      </c>
      <c r="AC1332" s="105">
        <f t="shared" si="202"/>
        <v>8</v>
      </c>
      <c r="AD1332" s="105">
        <f t="shared" si="203"/>
        <v>17</v>
      </c>
      <c r="AE1332" s="105">
        <f t="shared" si="204"/>
        <v>49</v>
      </c>
      <c r="AF1332" s="107" t="s">
        <v>7794</v>
      </c>
      <c r="AG1332" s="107" t="s">
        <v>3561</v>
      </c>
      <c r="AH1332" s="107" t="str">
        <f t="shared" si="209"/>
        <v>non-HFTD</v>
      </c>
      <c r="AI1332" s="107" t="s">
        <v>4558</v>
      </c>
      <c r="AJ1332" s="105" t="str">
        <f t="shared" si="205"/>
        <v>Distribution</v>
      </c>
      <c r="AK1332" s="105" t="str">
        <f t="shared" si="206"/>
        <v>non-HFTD - Distribution</v>
      </c>
      <c r="AL1332" s="105" t="str">
        <f t="shared" si="207"/>
        <v>Fire Less than 300 Acres</v>
      </c>
      <c r="AM1332" s="108" t="s">
        <v>4560</v>
      </c>
      <c r="AN1332" s="105" t="str">
        <f t="shared" si="208"/>
        <v>Grow Into</v>
      </c>
      <c r="AO1332" s="109">
        <v>1355</v>
      </c>
    </row>
    <row r="1333" spans="1:41" x14ac:dyDescent="0.25">
      <c r="A1333" s="105" t="s">
        <v>4544</v>
      </c>
      <c r="B1333" s="105">
        <v>43229</v>
      </c>
      <c r="C1333" s="105">
        <v>0.57430555555555551</v>
      </c>
      <c r="D1333" s="105">
        <v>35.400106700000002</v>
      </c>
      <c r="E1333" s="105">
        <v>-118.89696669999999</v>
      </c>
      <c r="F1333" s="105" t="s">
        <v>4560</v>
      </c>
      <c r="G1333" s="105" t="s">
        <v>4545</v>
      </c>
      <c r="H1333" s="105" t="s">
        <v>4546</v>
      </c>
      <c r="I1333" s="105" t="s">
        <v>4547</v>
      </c>
      <c r="J1333" s="105" t="s">
        <v>5778</v>
      </c>
      <c r="K1333" s="105">
        <v>103924151</v>
      </c>
      <c r="L1333" s="105" t="s">
        <v>4360</v>
      </c>
      <c r="M1333" s="105">
        <v>12000</v>
      </c>
      <c r="N1333" s="105" t="s">
        <v>4443</v>
      </c>
      <c r="O1333" s="105" t="s">
        <v>4563</v>
      </c>
      <c r="P1333" s="105" t="s">
        <v>4569</v>
      </c>
      <c r="Q1333" s="105" t="s">
        <v>3576</v>
      </c>
      <c r="R1333" s="105" t="s">
        <v>3576</v>
      </c>
      <c r="S1333" s="105" t="s">
        <v>4588</v>
      </c>
      <c r="T1333" s="105" t="s">
        <v>4443</v>
      </c>
      <c r="U1333" s="105" t="s">
        <v>3576</v>
      </c>
      <c r="V1333" s="105" t="s">
        <v>3576</v>
      </c>
      <c r="W1333" s="105" t="s">
        <v>4360</v>
      </c>
      <c r="X1333" s="105"/>
      <c r="Y1333" s="105" t="s">
        <v>4571</v>
      </c>
      <c r="Z1333" s="105" t="s">
        <v>7795</v>
      </c>
      <c r="AA1333" s="105">
        <f t="shared" si="200"/>
        <v>2018</v>
      </c>
      <c r="AB1333" s="105">
        <f t="shared" si="201"/>
        <v>5</v>
      </c>
      <c r="AC1333" s="105">
        <f t="shared" si="202"/>
        <v>9</v>
      </c>
      <c r="AD1333" s="105">
        <f t="shared" si="203"/>
        <v>13</v>
      </c>
      <c r="AE1333" s="105">
        <f t="shared" si="204"/>
        <v>47</v>
      </c>
      <c r="AF1333" s="107" t="s">
        <v>4573</v>
      </c>
      <c r="AG1333" s="107" t="s">
        <v>3561</v>
      </c>
      <c r="AH1333" s="107" t="str">
        <f t="shared" si="209"/>
        <v>non-HFTD</v>
      </c>
      <c r="AI1333" s="107" t="s">
        <v>4558</v>
      </c>
      <c r="AJ1333" s="105" t="str">
        <f t="shared" si="205"/>
        <v>Distribution</v>
      </c>
      <c r="AK1333" s="105" t="str">
        <f t="shared" si="206"/>
        <v>non-HFTD - Distribution</v>
      </c>
      <c r="AL1333" s="105" t="str">
        <f t="shared" si="207"/>
        <v>Fire Less than 300 Acres</v>
      </c>
      <c r="AM1333" s="108" t="s">
        <v>4591</v>
      </c>
      <c r="AN1333" s="105" t="str">
        <f t="shared" si="208"/>
        <v>Capacitor Bank</v>
      </c>
      <c r="AO1333" s="109" t="s">
        <v>3576</v>
      </c>
    </row>
    <row r="1334" spans="1:41" x14ac:dyDescent="0.25">
      <c r="A1334" s="105" t="s">
        <v>4544</v>
      </c>
      <c r="B1334" s="105">
        <v>43229</v>
      </c>
      <c r="C1334" s="105">
        <v>0.58333333333333337</v>
      </c>
      <c r="D1334" s="105">
        <v>38.590814000000002</v>
      </c>
      <c r="E1334" s="105">
        <v>-123.34232</v>
      </c>
      <c r="F1334" s="105" t="s">
        <v>4560</v>
      </c>
      <c r="G1334" s="105" t="s">
        <v>4545</v>
      </c>
      <c r="H1334" s="105" t="s">
        <v>4582</v>
      </c>
      <c r="I1334" s="105" t="s">
        <v>4547</v>
      </c>
      <c r="J1334" s="105" t="s">
        <v>7796</v>
      </c>
      <c r="K1334" s="105">
        <v>101998286</v>
      </c>
      <c r="L1334" s="105" t="s">
        <v>4360</v>
      </c>
      <c r="M1334" s="105">
        <v>12000</v>
      </c>
      <c r="N1334" s="105" t="s">
        <v>4453</v>
      </c>
      <c r="O1334" s="105" t="s">
        <v>4563</v>
      </c>
      <c r="P1334" s="105" t="s">
        <v>1964</v>
      </c>
      <c r="Q1334" s="105">
        <v>43229</v>
      </c>
      <c r="R1334" s="105">
        <v>0.58333333333333337</v>
      </c>
      <c r="S1334" s="105" t="s">
        <v>4551</v>
      </c>
      <c r="T1334" s="105" t="s">
        <v>3576</v>
      </c>
      <c r="U1334" s="105" t="s">
        <v>4560</v>
      </c>
      <c r="V1334" s="105" t="s">
        <v>4553</v>
      </c>
      <c r="W1334" s="105" t="s">
        <v>4360</v>
      </c>
      <c r="X1334" s="105"/>
      <c r="Y1334" s="105" t="s">
        <v>4611</v>
      </c>
      <c r="Z1334" s="105" t="s">
        <v>7797</v>
      </c>
      <c r="AA1334" s="105">
        <f t="shared" si="200"/>
        <v>2018</v>
      </c>
      <c r="AB1334" s="105">
        <f t="shared" si="201"/>
        <v>5</v>
      </c>
      <c r="AC1334" s="105">
        <f t="shared" si="202"/>
        <v>9</v>
      </c>
      <c r="AD1334" s="105">
        <f t="shared" si="203"/>
        <v>14</v>
      </c>
      <c r="AE1334" s="105">
        <f t="shared" si="204"/>
        <v>0</v>
      </c>
      <c r="AF1334" s="107" t="s">
        <v>7798</v>
      </c>
      <c r="AG1334" s="107" t="s">
        <v>4596</v>
      </c>
      <c r="AH1334" s="107" t="str">
        <f t="shared" si="209"/>
        <v>HFTD</v>
      </c>
      <c r="AI1334" s="107" t="s">
        <v>4558</v>
      </c>
      <c r="AJ1334" s="105" t="str">
        <f t="shared" si="205"/>
        <v>Distribution</v>
      </c>
      <c r="AK1334" s="105" t="str">
        <f t="shared" si="206"/>
        <v>HFTD - Distribution</v>
      </c>
      <c r="AL1334" s="105" t="str">
        <f t="shared" si="207"/>
        <v>Fire Less than 300 Acres</v>
      </c>
      <c r="AM1334" s="108" t="s">
        <v>4560</v>
      </c>
      <c r="AN1334" s="105" t="str">
        <f t="shared" si="208"/>
        <v>Fell into (slight defect)</v>
      </c>
      <c r="AO1334" s="109">
        <v>29522</v>
      </c>
    </row>
    <row r="1335" spans="1:41" x14ac:dyDescent="0.25">
      <c r="A1335" s="105" t="s">
        <v>4544</v>
      </c>
      <c r="B1335" s="105">
        <v>43231</v>
      </c>
      <c r="C1335" s="105">
        <v>0.42569444444444443</v>
      </c>
      <c r="D1335" s="105">
        <v>38.387</v>
      </c>
      <c r="E1335" s="105">
        <v>-122.98560000000001</v>
      </c>
      <c r="F1335" s="105" t="s">
        <v>4560</v>
      </c>
      <c r="G1335" s="105" t="s">
        <v>4545</v>
      </c>
      <c r="H1335" s="105" t="s">
        <v>4546</v>
      </c>
      <c r="I1335" s="105" t="s">
        <v>4360</v>
      </c>
      <c r="J1335" s="105" t="s">
        <v>7736</v>
      </c>
      <c r="K1335" s="105">
        <v>101973909</v>
      </c>
      <c r="L1335" s="105" t="s">
        <v>4360</v>
      </c>
      <c r="M1335" s="105">
        <v>12000</v>
      </c>
      <c r="N1335" s="105" t="s">
        <v>4453</v>
      </c>
      <c r="O1335" s="105" t="s">
        <v>4563</v>
      </c>
      <c r="P1335" s="105" t="s">
        <v>1964</v>
      </c>
      <c r="Q1335" s="105">
        <v>43231</v>
      </c>
      <c r="R1335" s="105">
        <v>0.42569444444444443</v>
      </c>
      <c r="S1335" s="105" t="s">
        <v>4551</v>
      </c>
      <c r="T1335" s="105" t="s">
        <v>3576</v>
      </c>
      <c r="U1335" s="105" t="s">
        <v>4560</v>
      </c>
      <c r="V1335" s="105" t="s">
        <v>4553</v>
      </c>
      <c r="W1335" s="105" t="s">
        <v>4360</v>
      </c>
      <c r="X1335" s="105"/>
      <c r="Y1335" s="105" t="s">
        <v>4571</v>
      </c>
      <c r="Z1335" s="105" t="s">
        <v>7799</v>
      </c>
      <c r="AA1335" s="105">
        <f t="shared" si="200"/>
        <v>2018</v>
      </c>
      <c r="AB1335" s="105">
        <f t="shared" si="201"/>
        <v>5</v>
      </c>
      <c r="AC1335" s="105">
        <f t="shared" si="202"/>
        <v>11</v>
      </c>
      <c r="AD1335" s="105">
        <f t="shared" si="203"/>
        <v>10</v>
      </c>
      <c r="AE1335" s="105">
        <f t="shared" si="204"/>
        <v>13</v>
      </c>
      <c r="AF1335" s="107" t="s">
        <v>4573</v>
      </c>
      <c r="AG1335" s="107" t="s">
        <v>4574</v>
      </c>
      <c r="AH1335" s="107" t="str">
        <f t="shared" si="209"/>
        <v>HFTD</v>
      </c>
      <c r="AI1335" s="107" t="s">
        <v>4558</v>
      </c>
      <c r="AJ1335" s="105" t="str">
        <f t="shared" si="205"/>
        <v>Distribution</v>
      </c>
      <c r="AK1335" s="105" t="str">
        <f t="shared" si="206"/>
        <v>HFTD - Distribution</v>
      </c>
      <c r="AL1335" s="105" t="str">
        <f t="shared" si="207"/>
        <v>Fire Less than 300 Acres</v>
      </c>
      <c r="AM1335" s="108" t="s">
        <v>4560</v>
      </c>
      <c r="AN1335" s="105" t="str">
        <f t="shared" si="208"/>
        <v>Other/Unknown</v>
      </c>
      <c r="AO1335" s="109" t="s">
        <v>3576</v>
      </c>
    </row>
    <row r="1336" spans="1:41" x14ac:dyDescent="0.25">
      <c r="A1336" s="105" t="s">
        <v>4544</v>
      </c>
      <c r="B1336" s="105">
        <v>43231</v>
      </c>
      <c r="C1336" s="105">
        <v>0.53125</v>
      </c>
      <c r="D1336" s="105">
        <v>38.925649999999997</v>
      </c>
      <c r="E1336" s="105">
        <v>-121.246842</v>
      </c>
      <c r="F1336" s="105" t="s">
        <v>4560</v>
      </c>
      <c r="G1336" s="105" t="s">
        <v>4545</v>
      </c>
      <c r="H1336" s="105" t="s">
        <v>4546</v>
      </c>
      <c r="I1336" s="105" t="s">
        <v>4547</v>
      </c>
      <c r="J1336" s="105" t="s">
        <v>4360</v>
      </c>
      <c r="K1336" s="105">
        <v>100035269</v>
      </c>
      <c r="L1336" s="105" t="s">
        <v>7737</v>
      </c>
      <c r="M1336" s="105">
        <v>12000</v>
      </c>
      <c r="N1336" s="105" t="s">
        <v>4453</v>
      </c>
      <c r="O1336" s="105" t="s">
        <v>4563</v>
      </c>
      <c r="P1336" s="105" t="s">
        <v>1964</v>
      </c>
      <c r="Q1336" s="105">
        <v>43231</v>
      </c>
      <c r="R1336" s="105">
        <v>0.53125</v>
      </c>
      <c r="S1336" s="105" t="s">
        <v>4551</v>
      </c>
      <c r="T1336" s="105" t="s">
        <v>3576</v>
      </c>
      <c r="U1336" s="105" t="s">
        <v>4560</v>
      </c>
      <c r="V1336" s="105" t="s">
        <v>4553</v>
      </c>
      <c r="W1336" s="105" t="s">
        <v>4360</v>
      </c>
      <c r="X1336" s="105"/>
      <c r="Y1336" s="105" t="s">
        <v>4611</v>
      </c>
      <c r="Z1336" s="105" t="s">
        <v>7800</v>
      </c>
      <c r="AA1336" s="105">
        <f t="shared" si="200"/>
        <v>2018</v>
      </c>
      <c r="AB1336" s="105">
        <f t="shared" si="201"/>
        <v>5</v>
      </c>
      <c r="AC1336" s="105">
        <f t="shared" si="202"/>
        <v>11</v>
      </c>
      <c r="AD1336" s="105">
        <f t="shared" si="203"/>
        <v>12</v>
      </c>
      <c r="AE1336" s="105">
        <f t="shared" si="204"/>
        <v>45</v>
      </c>
      <c r="AF1336" s="107" t="s">
        <v>7801</v>
      </c>
      <c r="AG1336" s="107" t="s">
        <v>3561</v>
      </c>
      <c r="AH1336" s="107" t="str">
        <f t="shared" si="209"/>
        <v>non-HFTD</v>
      </c>
      <c r="AI1336" s="107" t="s">
        <v>4558</v>
      </c>
      <c r="AJ1336" s="105" t="str">
        <f t="shared" si="205"/>
        <v>Distribution</v>
      </c>
      <c r="AK1336" s="105" t="str">
        <f t="shared" si="206"/>
        <v>non-HFTD - Distribution</v>
      </c>
      <c r="AL1336" s="105" t="str">
        <f t="shared" si="207"/>
        <v>Fire Less than 300 Acres</v>
      </c>
      <c r="AM1336" s="108" t="s">
        <v>4560</v>
      </c>
      <c r="AN1336" s="105" t="str">
        <f t="shared" si="208"/>
        <v>Fell into (slight defect)</v>
      </c>
      <c r="AO1336" s="109">
        <v>48331</v>
      </c>
    </row>
    <row r="1337" spans="1:41" x14ac:dyDescent="0.25">
      <c r="A1337" s="105" t="s">
        <v>4544</v>
      </c>
      <c r="B1337" s="105">
        <v>43231</v>
      </c>
      <c r="C1337" s="105">
        <v>0.66041666666666665</v>
      </c>
      <c r="D1337" s="105">
        <v>40.338479999999997</v>
      </c>
      <c r="E1337" s="105">
        <v>-123.91367</v>
      </c>
      <c r="F1337" s="105" t="s">
        <v>4560</v>
      </c>
      <c r="G1337" s="105" t="s">
        <v>4545</v>
      </c>
      <c r="H1337" s="105" t="s">
        <v>4546</v>
      </c>
      <c r="I1337" s="105" t="s">
        <v>4547</v>
      </c>
      <c r="J1337" s="105" t="s">
        <v>3556</v>
      </c>
      <c r="K1337" s="105">
        <v>100989912</v>
      </c>
      <c r="L1337" s="105" t="s">
        <v>4360</v>
      </c>
      <c r="M1337" s="105">
        <v>12000</v>
      </c>
      <c r="N1337" s="105" t="s">
        <v>4453</v>
      </c>
      <c r="O1337" s="105" t="s">
        <v>4563</v>
      </c>
      <c r="P1337" s="105" t="s">
        <v>1964</v>
      </c>
      <c r="Q1337" s="105">
        <v>43231</v>
      </c>
      <c r="R1337" s="105">
        <v>0.66041666666666665</v>
      </c>
      <c r="S1337" s="105" t="s">
        <v>4551</v>
      </c>
      <c r="T1337" s="105" t="s">
        <v>3576</v>
      </c>
      <c r="U1337" s="105" t="s">
        <v>4560</v>
      </c>
      <c r="V1337" s="105" t="s">
        <v>4553</v>
      </c>
      <c r="W1337" s="105" t="s">
        <v>4360</v>
      </c>
      <c r="X1337" s="105"/>
      <c r="Y1337" s="105" t="s">
        <v>4665</v>
      </c>
      <c r="Z1337" s="105" t="s">
        <v>7802</v>
      </c>
      <c r="AA1337" s="105">
        <f t="shared" si="200"/>
        <v>2018</v>
      </c>
      <c r="AB1337" s="105">
        <f t="shared" si="201"/>
        <v>5</v>
      </c>
      <c r="AC1337" s="105">
        <f t="shared" si="202"/>
        <v>11</v>
      </c>
      <c r="AD1337" s="105">
        <f t="shared" si="203"/>
        <v>15</v>
      </c>
      <c r="AE1337" s="105">
        <f t="shared" si="204"/>
        <v>51</v>
      </c>
      <c r="AF1337" s="107" t="s">
        <v>7803</v>
      </c>
      <c r="AG1337" s="107" t="s">
        <v>4596</v>
      </c>
      <c r="AH1337" s="107" t="str">
        <f t="shared" si="209"/>
        <v>HFTD</v>
      </c>
      <c r="AI1337" s="107" t="s">
        <v>4558</v>
      </c>
      <c r="AJ1337" s="105" t="str">
        <f t="shared" si="205"/>
        <v>Distribution</v>
      </c>
      <c r="AK1337" s="105" t="str">
        <f t="shared" si="206"/>
        <v>HFTD - Distribution</v>
      </c>
      <c r="AL1337" s="105" t="str">
        <f t="shared" si="207"/>
        <v>Fire Less than 300 Acres</v>
      </c>
      <c r="AM1337" s="108" t="s">
        <v>4560</v>
      </c>
      <c r="AN1337" s="105" t="str">
        <f t="shared" si="208"/>
        <v>Fell into (Moderate-Severe defect)</v>
      </c>
      <c r="AO1337" s="109">
        <v>5926</v>
      </c>
    </row>
    <row r="1338" spans="1:41" x14ac:dyDescent="0.25">
      <c r="A1338" s="105" t="s">
        <v>4544</v>
      </c>
      <c r="B1338" s="105">
        <v>43231</v>
      </c>
      <c r="C1338" s="105">
        <v>0.73819444444444438</v>
      </c>
      <c r="D1338" s="105">
        <v>38.821832000000001</v>
      </c>
      <c r="E1338" s="105">
        <v>-120.92953300000001</v>
      </c>
      <c r="F1338" s="105" t="s">
        <v>4560</v>
      </c>
      <c r="G1338" s="105" t="s">
        <v>4545</v>
      </c>
      <c r="H1338" s="105" t="s">
        <v>4582</v>
      </c>
      <c r="I1338" s="105" t="s">
        <v>4547</v>
      </c>
      <c r="J1338" s="105" t="s">
        <v>7804</v>
      </c>
      <c r="K1338" s="105">
        <v>101388939</v>
      </c>
      <c r="L1338" s="105" t="s">
        <v>7737</v>
      </c>
      <c r="M1338" s="105">
        <v>21000</v>
      </c>
      <c r="N1338" s="105" t="s">
        <v>4453</v>
      </c>
      <c r="O1338" s="105" t="s">
        <v>4563</v>
      </c>
      <c r="P1338" s="105" t="s">
        <v>1964</v>
      </c>
      <c r="Q1338" s="105">
        <v>43231</v>
      </c>
      <c r="R1338" s="105">
        <v>0.73819444444444438</v>
      </c>
      <c r="S1338" s="105" t="s">
        <v>4588</v>
      </c>
      <c r="T1338" s="105" t="s">
        <v>4453</v>
      </c>
      <c r="U1338" s="105" t="s">
        <v>3576</v>
      </c>
      <c r="V1338" s="105" t="s">
        <v>3576</v>
      </c>
      <c r="W1338" s="105" t="s">
        <v>4360</v>
      </c>
      <c r="X1338" s="105"/>
      <c r="Y1338" s="105" t="s">
        <v>4555</v>
      </c>
      <c r="Z1338" s="105" t="s">
        <v>7805</v>
      </c>
      <c r="AA1338" s="105">
        <f t="shared" si="200"/>
        <v>2018</v>
      </c>
      <c r="AB1338" s="105">
        <f t="shared" si="201"/>
        <v>5</v>
      </c>
      <c r="AC1338" s="105">
        <f t="shared" si="202"/>
        <v>11</v>
      </c>
      <c r="AD1338" s="105">
        <f t="shared" si="203"/>
        <v>17</v>
      </c>
      <c r="AE1338" s="105">
        <f t="shared" si="204"/>
        <v>43</v>
      </c>
      <c r="AF1338" s="107" t="s">
        <v>7806</v>
      </c>
      <c r="AG1338" s="107" t="s">
        <v>4596</v>
      </c>
      <c r="AH1338" s="107" t="str">
        <f t="shared" si="209"/>
        <v>HFTD</v>
      </c>
      <c r="AI1338" s="107" t="s">
        <v>4558</v>
      </c>
      <c r="AJ1338" s="105" t="str">
        <f t="shared" si="205"/>
        <v>Distribution</v>
      </c>
      <c r="AK1338" s="105" t="str">
        <f t="shared" si="206"/>
        <v>HFTD - Distribution</v>
      </c>
      <c r="AL1338" s="105" t="str">
        <f t="shared" si="207"/>
        <v>Fire Less than 300 Acres</v>
      </c>
      <c r="AM1338" s="108" t="s">
        <v>4591</v>
      </c>
      <c r="AN1338" s="105" t="str">
        <f t="shared" si="208"/>
        <v>Conductor</v>
      </c>
      <c r="AO1338" s="109">
        <v>53784</v>
      </c>
    </row>
    <row r="1339" spans="1:41" x14ac:dyDescent="0.25">
      <c r="A1339" s="105" t="s">
        <v>4544</v>
      </c>
      <c r="B1339" s="105">
        <v>43232</v>
      </c>
      <c r="C1339" s="105">
        <v>0.65972222222222221</v>
      </c>
      <c r="D1339" s="105">
        <v>38.6541</v>
      </c>
      <c r="E1339" s="105">
        <v>-121.76421999999999</v>
      </c>
      <c r="F1339" s="105" t="s">
        <v>4560</v>
      </c>
      <c r="G1339" s="105" t="s">
        <v>4545</v>
      </c>
      <c r="H1339" s="105" t="s">
        <v>5755</v>
      </c>
      <c r="I1339" s="105" t="s">
        <v>4547</v>
      </c>
      <c r="J1339" s="105" t="s">
        <v>7807</v>
      </c>
      <c r="K1339" s="105">
        <v>101606060</v>
      </c>
      <c r="L1339" s="105" t="s">
        <v>4549</v>
      </c>
      <c r="M1339" s="105">
        <v>12000</v>
      </c>
      <c r="N1339" s="105" t="s">
        <v>4453</v>
      </c>
      <c r="O1339" s="105" t="s">
        <v>4563</v>
      </c>
      <c r="P1339" s="105" t="s">
        <v>1964</v>
      </c>
      <c r="Q1339" s="105">
        <v>43232</v>
      </c>
      <c r="R1339" s="105">
        <v>0.65972222222222221</v>
      </c>
      <c r="S1339" s="105" t="s">
        <v>4588</v>
      </c>
      <c r="T1339" s="105" t="s">
        <v>4453</v>
      </c>
      <c r="U1339" s="105" t="s">
        <v>3576</v>
      </c>
      <c r="V1339" s="105" t="s">
        <v>3576</v>
      </c>
      <c r="W1339" s="105" t="s">
        <v>4360</v>
      </c>
      <c r="X1339" s="105"/>
      <c r="Y1339" s="105" t="s">
        <v>4571</v>
      </c>
      <c r="Z1339" s="105" t="s">
        <v>7808</v>
      </c>
      <c r="AA1339" s="105">
        <f t="shared" si="200"/>
        <v>2018</v>
      </c>
      <c r="AB1339" s="105">
        <f t="shared" si="201"/>
        <v>5</v>
      </c>
      <c r="AC1339" s="105">
        <f t="shared" si="202"/>
        <v>12</v>
      </c>
      <c r="AD1339" s="105">
        <f t="shared" si="203"/>
        <v>15</v>
      </c>
      <c r="AE1339" s="105">
        <f t="shared" si="204"/>
        <v>50</v>
      </c>
      <c r="AF1339" s="107" t="s">
        <v>4573</v>
      </c>
      <c r="AG1339" s="107" t="s">
        <v>3561</v>
      </c>
      <c r="AH1339" s="107" t="str">
        <f t="shared" si="209"/>
        <v>non-HFTD</v>
      </c>
      <c r="AI1339" s="107" t="s">
        <v>4558</v>
      </c>
      <c r="AJ1339" s="105" t="str">
        <f t="shared" si="205"/>
        <v>Distribution</v>
      </c>
      <c r="AK1339" s="105" t="str">
        <f t="shared" si="206"/>
        <v>non-HFTD - Distribution</v>
      </c>
      <c r="AL1339" s="105" t="str">
        <f t="shared" si="207"/>
        <v>Fire Less than 300 Acres</v>
      </c>
      <c r="AM1339" s="108" t="s">
        <v>4591</v>
      </c>
      <c r="AN1339" s="105" t="str">
        <f t="shared" si="208"/>
        <v>Conductor</v>
      </c>
      <c r="AO1339" s="109" t="s">
        <v>3576</v>
      </c>
    </row>
    <row r="1340" spans="1:41" x14ac:dyDescent="0.25">
      <c r="A1340" s="105" t="s">
        <v>4544</v>
      </c>
      <c r="B1340" s="105">
        <v>43233</v>
      </c>
      <c r="C1340" s="105">
        <v>1.8055555555555557E-2</v>
      </c>
      <c r="D1340" s="105">
        <v>38.911909999999999</v>
      </c>
      <c r="E1340" s="105">
        <v>-122.06063</v>
      </c>
      <c r="F1340" s="105" t="s">
        <v>4560</v>
      </c>
      <c r="G1340" s="105" t="s">
        <v>4545</v>
      </c>
      <c r="H1340" s="105" t="s">
        <v>4582</v>
      </c>
      <c r="I1340" s="105" t="s">
        <v>4547</v>
      </c>
      <c r="J1340" s="105" t="s">
        <v>4360</v>
      </c>
      <c r="K1340" s="105">
        <v>101604030</v>
      </c>
      <c r="L1340" s="105" t="s">
        <v>4360</v>
      </c>
      <c r="M1340" s="105">
        <v>12000</v>
      </c>
      <c r="N1340" s="105" t="s">
        <v>4453</v>
      </c>
      <c r="O1340" s="105" t="s">
        <v>4563</v>
      </c>
      <c r="P1340" s="105" t="s">
        <v>1964</v>
      </c>
      <c r="Q1340" s="105">
        <v>43233</v>
      </c>
      <c r="R1340" s="105">
        <v>1.8055555555555557E-2</v>
      </c>
      <c r="S1340" s="105" t="s">
        <v>4588</v>
      </c>
      <c r="T1340" s="105" t="s">
        <v>4448</v>
      </c>
      <c r="U1340" s="105" t="s">
        <v>3576</v>
      </c>
      <c r="V1340" s="105" t="s">
        <v>3576</v>
      </c>
      <c r="W1340" s="105" t="s">
        <v>4360</v>
      </c>
      <c r="X1340" s="105"/>
      <c r="Y1340" s="105" t="s">
        <v>4555</v>
      </c>
      <c r="Z1340" s="105" t="s">
        <v>7809</v>
      </c>
      <c r="AA1340" s="105">
        <f t="shared" si="200"/>
        <v>2018</v>
      </c>
      <c r="AB1340" s="105">
        <f t="shared" si="201"/>
        <v>5</v>
      </c>
      <c r="AC1340" s="105">
        <f t="shared" si="202"/>
        <v>13</v>
      </c>
      <c r="AD1340" s="105">
        <f t="shared" si="203"/>
        <v>0</v>
      </c>
      <c r="AE1340" s="105">
        <f t="shared" si="204"/>
        <v>26</v>
      </c>
      <c r="AF1340" s="107" t="s">
        <v>7810</v>
      </c>
      <c r="AG1340" s="107" t="s">
        <v>3561</v>
      </c>
      <c r="AH1340" s="107" t="str">
        <f t="shared" si="209"/>
        <v>non-HFTD</v>
      </c>
      <c r="AI1340" s="107" t="s">
        <v>4558</v>
      </c>
      <c r="AJ1340" s="105" t="str">
        <f t="shared" si="205"/>
        <v>Distribution</v>
      </c>
      <c r="AK1340" s="105" t="str">
        <f t="shared" si="206"/>
        <v>non-HFTD - Distribution</v>
      </c>
      <c r="AL1340" s="105" t="str">
        <f t="shared" si="207"/>
        <v>Fire Less than 300 Acres</v>
      </c>
      <c r="AM1340" s="108" t="s">
        <v>4591</v>
      </c>
      <c r="AN1340" s="105" t="str">
        <f t="shared" si="208"/>
        <v>Insulator</v>
      </c>
      <c r="AO1340" s="109">
        <v>1953</v>
      </c>
    </row>
    <row r="1341" spans="1:41" x14ac:dyDescent="0.25">
      <c r="A1341" s="105" t="s">
        <v>4544</v>
      </c>
      <c r="B1341" s="105">
        <v>43233</v>
      </c>
      <c r="C1341" s="105">
        <v>0.46111111111111108</v>
      </c>
      <c r="D1341" s="105">
        <v>37.523474999999998</v>
      </c>
      <c r="E1341" s="105">
        <v>-120.329902</v>
      </c>
      <c r="F1341" s="105" t="s">
        <v>4630</v>
      </c>
      <c r="G1341" s="105" t="s">
        <v>4545</v>
      </c>
      <c r="H1341" s="105" t="s">
        <v>4631</v>
      </c>
      <c r="I1341" s="105" t="s">
        <v>4547</v>
      </c>
      <c r="J1341" s="105" t="s">
        <v>4360</v>
      </c>
      <c r="K1341" s="105" t="s">
        <v>7811</v>
      </c>
      <c r="L1341" s="105" t="s">
        <v>4549</v>
      </c>
      <c r="M1341" s="105">
        <v>70000</v>
      </c>
      <c r="N1341" s="105" t="s">
        <v>4444</v>
      </c>
      <c r="O1341" s="105" t="s">
        <v>4563</v>
      </c>
      <c r="P1341" s="105" t="s">
        <v>1964</v>
      </c>
      <c r="Q1341" s="105">
        <v>43233</v>
      </c>
      <c r="R1341" s="105">
        <v>0.46111111111111108</v>
      </c>
      <c r="S1341" s="105" t="s">
        <v>4551</v>
      </c>
      <c r="T1341" s="105" t="s">
        <v>3576</v>
      </c>
      <c r="U1341" s="105" t="s">
        <v>4451</v>
      </c>
      <c r="V1341" s="105" t="s">
        <v>4553</v>
      </c>
      <c r="W1341" s="105" t="s">
        <v>4451</v>
      </c>
      <c r="X1341" s="105" t="s">
        <v>6560</v>
      </c>
      <c r="Y1341" s="105" t="s">
        <v>4571</v>
      </c>
      <c r="Z1341" s="105" t="s">
        <v>7812</v>
      </c>
      <c r="AA1341" s="105">
        <f t="shared" si="200"/>
        <v>2018</v>
      </c>
      <c r="AB1341" s="105">
        <f t="shared" si="201"/>
        <v>5</v>
      </c>
      <c r="AC1341" s="105">
        <f t="shared" si="202"/>
        <v>13</v>
      </c>
      <c r="AD1341" s="105">
        <f t="shared" si="203"/>
        <v>11</v>
      </c>
      <c r="AE1341" s="105">
        <f t="shared" si="204"/>
        <v>4</v>
      </c>
      <c r="AF1341" s="107" t="s">
        <v>7813</v>
      </c>
      <c r="AG1341" s="107" t="s">
        <v>3561</v>
      </c>
      <c r="AH1341" s="107" t="str">
        <f t="shared" si="209"/>
        <v>non-HFTD</v>
      </c>
      <c r="AI1341" s="107" t="s">
        <v>4558</v>
      </c>
      <c r="AJ1341" s="105" t="str">
        <f t="shared" si="205"/>
        <v>Transmission</v>
      </c>
      <c r="AK1341" s="105" t="str">
        <f t="shared" si="206"/>
        <v>non-HFTD - Transmission</v>
      </c>
      <c r="AL1341" s="105" t="str">
        <f t="shared" si="207"/>
        <v>Fire Less than 300 Acres</v>
      </c>
      <c r="AM1341" s="108" t="s">
        <v>4575</v>
      </c>
      <c r="AN1341" s="105" t="str">
        <f t="shared" si="208"/>
        <v>Unk or Other - Other</v>
      </c>
      <c r="AO1341" s="109">
        <v>0</v>
      </c>
    </row>
    <row r="1342" spans="1:41" x14ac:dyDescent="0.25">
      <c r="A1342" s="105" t="s">
        <v>4544</v>
      </c>
      <c r="B1342" s="105">
        <v>43234</v>
      </c>
      <c r="C1342" s="105">
        <v>0.58472222222222225</v>
      </c>
      <c r="D1342" s="105">
        <v>35.403559999999999</v>
      </c>
      <c r="E1342" s="105">
        <v>-119.0413317</v>
      </c>
      <c r="F1342" s="105" t="s">
        <v>4560</v>
      </c>
      <c r="G1342" s="105" t="s">
        <v>4561</v>
      </c>
      <c r="H1342" s="105" t="s">
        <v>4546</v>
      </c>
      <c r="I1342" s="105" t="s">
        <v>4547</v>
      </c>
      <c r="J1342" s="105" t="s">
        <v>4360</v>
      </c>
      <c r="K1342" s="105">
        <v>100240571</v>
      </c>
      <c r="L1342" s="105" t="s">
        <v>7737</v>
      </c>
      <c r="M1342" s="105">
        <v>12000</v>
      </c>
      <c r="N1342" s="105" t="s">
        <v>4453</v>
      </c>
      <c r="O1342" s="105" t="s">
        <v>4563</v>
      </c>
      <c r="P1342" s="105" t="s">
        <v>1964</v>
      </c>
      <c r="Q1342" s="105">
        <v>43234</v>
      </c>
      <c r="R1342" s="105">
        <v>0.58472222222222225</v>
      </c>
      <c r="S1342" s="105" t="s">
        <v>4588</v>
      </c>
      <c r="T1342" s="105" t="s">
        <v>4453</v>
      </c>
      <c r="U1342" s="105" t="s">
        <v>3576</v>
      </c>
      <c r="V1342" s="105" t="s">
        <v>3576</v>
      </c>
      <c r="W1342" s="105" t="s">
        <v>4360</v>
      </c>
      <c r="X1342" s="105"/>
      <c r="Y1342" s="105" t="s">
        <v>4555</v>
      </c>
      <c r="Z1342" s="105" t="s">
        <v>7814</v>
      </c>
      <c r="AA1342" s="105">
        <f t="shared" si="200"/>
        <v>2018</v>
      </c>
      <c r="AB1342" s="105">
        <f t="shared" si="201"/>
        <v>5</v>
      </c>
      <c r="AC1342" s="105">
        <f t="shared" si="202"/>
        <v>14</v>
      </c>
      <c r="AD1342" s="105">
        <f t="shared" si="203"/>
        <v>14</v>
      </c>
      <c r="AE1342" s="105">
        <f t="shared" si="204"/>
        <v>2</v>
      </c>
      <c r="AF1342" s="107" t="s">
        <v>7815</v>
      </c>
      <c r="AG1342" s="107" t="s">
        <v>3561</v>
      </c>
      <c r="AH1342" s="107" t="str">
        <f t="shared" si="209"/>
        <v>non-HFTD</v>
      </c>
      <c r="AI1342" s="107" t="s">
        <v>4558</v>
      </c>
      <c r="AJ1342" s="105" t="str">
        <f t="shared" si="205"/>
        <v>Distribution</v>
      </c>
      <c r="AK1342" s="105" t="str">
        <f t="shared" si="206"/>
        <v>non-HFTD - Distribution</v>
      </c>
      <c r="AL1342" s="105" t="str">
        <f t="shared" si="207"/>
        <v>Fire Less than 300 Acres</v>
      </c>
      <c r="AM1342" s="108" t="s">
        <v>4591</v>
      </c>
      <c r="AN1342" s="105" t="str">
        <f t="shared" si="208"/>
        <v>Conductor</v>
      </c>
      <c r="AO1342" s="109">
        <v>73062</v>
      </c>
    </row>
    <row r="1343" spans="1:41" x14ac:dyDescent="0.25">
      <c r="A1343" s="105" t="s">
        <v>4544</v>
      </c>
      <c r="B1343" s="105">
        <v>43234</v>
      </c>
      <c r="C1343" s="105">
        <v>0.88194444444444453</v>
      </c>
      <c r="D1343" s="105">
        <v>35.238500000000002</v>
      </c>
      <c r="E1343" s="105">
        <v>-119.08329500000001</v>
      </c>
      <c r="F1343" s="105" t="s">
        <v>4560</v>
      </c>
      <c r="G1343" s="105" t="s">
        <v>4545</v>
      </c>
      <c r="H1343" s="105" t="s">
        <v>5755</v>
      </c>
      <c r="I1343" s="105" t="s">
        <v>4547</v>
      </c>
      <c r="J1343" s="105" t="s">
        <v>7816</v>
      </c>
      <c r="K1343" s="105">
        <v>100164480</v>
      </c>
      <c r="L1343" s="105" t="s">
        <v>7737</v>
      </c>
      <c r="M1343" s="105">
        <v>21000</v>
      </c>
      <c r="N1343" s="105" t="s">
        <v>4453</v>
      </c>
      <c r="O1343" s="105" t="s">
        <v>4563</v>
      </c>
      <c r="P1343" s="105" t="s">
        <v>1964</v>
      </c>
      <c r="Q1343" s="105">
        <v>43234</v>
      </c>
      <c r="R1343" s="105">
        <v>0.88194444444444453</v>
      </c>
      <c r="S1343" s="105" t="s">
        <v>4360</v>
      </c>
      <c r="T1343" s="105" t="s">
        <v>3576</v>
      </c>
      <c r="U1343" s="105" t="s">
        <v>3576</v>
      </c>
      <c r="V1343" s="105" t="s">
        <v>3576</v>
      </c>
      <c r="W1343" s="105" t="s">
        <v>4360</v>
      </c>
      <c r="X1343" s="105"/>
      <c r="Y1343" s="105" t="s">
        <v>4555</v>
      </c>
      <c r="Z1343" s="105" t="s">
        <v>7817</v>
      </c>
      <c r="AA1343" s="105">
        <f t="shared" si="200"/>
        <v>2018</v>
      </c>
      <c r="AB1343" s="105">
        <f t="shared" si="201"/>
        <v>5</v>
      </c>
      <c r="AC1343" s="105">
        <f t="shared" si="202"/>
        <v>14</v>
      </c>
      <c r="AD1343" s="105">
        <f t="shared" si="203"/>
        <v>21</v>
      </c>
      <c r="AE1343" s="105">
        <f t="shared" si="204"/>
        <v>10</v>
      </c>
      <c r="AF1343" s="107" t="s">
        <v>7818</v>
      </c>
      <c r="AG1343" s="107" t="s">
        <v>3561</v>
      </c>
      <c r="AH1343" s="107" t="str">
        <f t="shared" si="209"/>
        <v>non-HFTD</v>
      </c>
      <c r="AI1343" s="107" t="s">
        <v>4558</v>
      </c>
      <c r="AJ1343" s="105" t="str">
        <f t="shared" si="205"/>
        <v>Distribution</v>
      </c>
      <c r="AK1343" s="105" t="str">
        <f t="shared" si="206"/>
        <v>non-HFTD - Distribution</v>
      </c>
      <c r="AL1343" s="105" t="str">
        <f t="shared" si="207"/>
        <v>Fire Less than 300 Acres</v>
      </c>
      <c r="AM1343" s="108" t="s">
        <v>4575</v>
      </c>
      <c r="AN1343" s="105" t="str">
        <f t="shared" si="208"/>
        <v>Unk or Other - Unknown</v>
      </c>
      <c r="AO1343" s="109">
        <v>18061</v>
      </c>
    </row>
    <row r="1344" spans="1:41" x14ac:dyDescent="0.25">
      <c r="A1344" s="105" t="s">
        <v>4544</v>
      </c>
      <c r="B1344" s="105">
        <v>43235</v>
      </c>
      <c r="C1344" s="105">
        <v>0.18194444444444444</v>
      </c>
      <c r="D1344" s="105">
        <v>37.440102000000003</v>
      </c>
      <c r="E1344" s="105">
        <v>-121.924728</v>
      </c>
      <c r="F1344" s="105" t="s">
        <v>4560</v>
      </c>
      <c r="G1344" s="105" t="s">
        <v>4545</v>
      </c>
      <c r="H1344" s="105" t="s">
        <v>5755</v>
      </c>
      <c r="I1344" s="105" t="s">
        <v>4547</v>
      </c>
      <c r="J1344" s="105" t="s">
        <v>4360</v>
      </c>
      <c r="K1344" s="105">
        <v>103776080</v>
      </c>
      <c r="L1344" s="105" t="s">
        <v>4360</v>
      </c>
      <c r="M1344" s="105">
        <v>21000</v>
      </c>
      <c r="N1344" s="105" t="s">
        <v>4453</v>
      </c>
      <c r="O1344" s="105" t="s">
        <v>4563</v>
      </c>
      <c r="P1344" s="105" t="s">
        <v>1964</v>
      </c>
      <c r="Q1344" s="105">
        <v>43235</v>
      </c>
      <c r="R1344" s="105">
        <v>0.18194444444444444</v>
      </c>
      <c r="S1344" s="105" t="s">
        <v>4551</v>
      </c>
      <c r="T1344" s="105" t="s">
        <v>3576</v>
      </c>
      <c r="U1344" s="105" t="s">
        <v>4564</v>
      </c>
      <c r="V1344" s="105" t="s">
        <v>4553</v>
      </c>
      <c r="W1344" s="105" t="s">
        <v>4360</v>
      </c>
      <c r="X1344" s="105"/>
      <c r="Y1344" s="105" t="s">
        <v>4571</v>
      </c>
      <c r="Z1344" s="105" t="s">
        <v>7819</v>
      </c>
      <c r="AA1344" s="105">
        <f t="shared" si="200"/>
        <v>2018</v>
      </c>
      <c r="AB1344" s="105">
        <f t="shared" si="201"/>
        <v>5</v>
      </c>
      <c r="AC1344" s="105">
        <f t="shared" si="202"/>
        <v>15</v>
      </c>
      <c r="AD1344" s="105">
        <f t="shared" si="203"/>
        <v>4</v>
      </c>
      <c r="AE1344" s="105">
        <f t="shared" si="204"/>
        <v>22</v>
      </c>
      <c r="AF1344" s="107" t="s">
        <v>4573</v>
      </c>
      <c r="AG1344" s="107" t="s">
        <v>3561</v>
      </c>
      <c r="AH1344" s="107" t="str">
        <f t="shared" si="209"/>
        <v>non-HFTD</v>
      </c>
      <c r="AI1344" s="107" t="s">
        <v>4558</v>
      </c>
      <c r="AJ1344" s="105" t="str">
        <f t="shared" si="205"/>
        <v>Distribution</v>
      </c>
      <c r="AK1344" s="105" t="str">
        <f t="shared" si="206"/>
        <v>non-HFTD - Distribution</v>
      </c>
      <c r="AL1344" s="105" t="str">
        <f t="shared" si="207"/>
        <v>Fire Less than 300 Acres</v>
      </c>
      <c r="AM1344" s="108" t="s">
        <v>4564</v>
      </c>
      <c r="AN1344" s="105" t="str">
        <f t="shared" si="208"/>
        <v>Animal</v>
      </c>
      <c r="AO1344" s="109" t="s">
        <v>3576</v>
      </c>
    </row>
    <row r="1345" spans="1:41" x14ac:dyDescent="0.25">
      <c r="A1345" s="105" t="s">
        <v>4544</v>
      </c>
      <c r="B1345" s="105">
        <v>43236</v>
      </c>
      <c r="C1345" s="105">
        <v>0.3833333333333333</v>
      </c>
      <c r="D1345" s="105">
        <v>35.3106267</v>
      </c>
      <c r="E1345" s="105">
        <v>-118.916375</v>
      </c>
      <c r="F1345" s="105" t="s">
        <v>4560</v>
      </c>
      <c r="G1345" s="105" t="s">
        <v>4545</v>
      </c>
      <c r="H1345" s="105" t="s">
        <v>4546</v>
      </c>
      <c r="I1345" s="105" t="s">
        <v>4360</v>
      </c>
      <c r="J1345" s="105" t="s">
        <v>7736</v>
      </c>
      <c r="K1345" s="105">
        <v>100143713</v>
      </c>
      <c r="L1345" s="105" t="s">
        <v>4549</v>
      </c>
      <c r="M1345" s="105">
        <v>12000</v>
      </c>
      <c r="N1345" s="105" t="s">
        <v>4453</v>
      </c>
      <c r="O1345" s="105" t="s">
        <v>4563</v>
      </c>
      <c r="P1345" s="105" t="s">
        <v>1964</v>
      </c>
      <c r="Q1345" s="105">
        <v>43236</v>
      </c>
      <c r="R1345" s="105">
        <v>0.3833333333333333</v>
      </c>
      <c r="S1345" s="105" t="s">
        <v>4588</v>
      </c>
      <c r="T1345" s="105" t="s">
        <v>4448</v>
      </c>
      <c r="U1345" s="105" t="s">
        <v>3576</v>
      </c>
      <c r="V1345" s="105" t="s">
        <v>3576</v>
      </c>
      <c r="W1345" s="105" t="s">
        <v>4360</v>
      </c>
      <c r="X1345" s="105"/>
      <c r="Y1345" s="105" t="s">
        <v>4555</v>
      </c>
      <c r="Z1345" s="105" t="s">
        <v>7820</v>
      </c>
      <c r="AA1345" s="105">
        <f t="shared" si="200"/>
        <v>2018</v>
      </c>
      <c r="AB1345" s="105">
        <f t="shared" si="201"/>
        <v>5</v>
      </c>
      <c r="AC1345" s="105">
        <f t="shared" si="202"/>
        <v>16</v>
      </c>
      <c r="AD1345" s="105">
        <f t="shared" si="203"/>
        <v>9</v>
      </c>
      <c r="AE1345" s="105">
        <f t="shared" si="204"/>
        <v>12</v>
      </c>
      <c r="AF1345" s="107" t="s">
        <v>7821</v>
      </c>
      <c r="AG1345" s="107" t="s">
        <v>3561</v>
      </c>
      <c r="AH1345" s="107" t="str">
        <f t="shared" si="209"/>
        <v>non-HFTD</v>
      </c>
      <c r="AI1345" s="107" t="s">
        <v>4558</v>
      </c>
      <c r="AJ1345" s="105" t="str">
        <f t="shared" si="205"/>
        <v>Distribution</v>
      </c>
      <c r="AK1345" s="105" t="str">
        <f t="shared" si="206"/>
        <v>non-HFTD - Distribution</v>
      </c>
      <c r="AL1345" s="105" t="str">
        <f t="shared" si="207"/>
        <v>Fire Less than 300 Acres</v>
      </c>
      <c r="AM1345" s="108" t="s">
        <v>4591</v>
      </c>
      <c r="AN1345" s="105" t="str">
        <f t="shared" si="208"/>
        <v>Insulator</v>
      </c>
      <c r="AO1345" s="109">
        <v>4420</v>
      </c>
    </row>
    <row r="1346" spans="1:41" x14ac:dyDescent="0.25">
      <c r="A1346" s="105" t="s">
        <v>4544</v>
      </c>
      <c r="B1346" s="105">
        <v>43237</v>
      </c>
      <c r="C1346" s="105">
        <v>0.7368055555555556</v>
      </c>
      <c r="D1346" s="105">
        <v>35.223495</v>
      </c>
      <c r="E1346" s="105">
        <v>-119.154903</v>
      </c>
      <c r="F1346" s="105" t="s">
        <v>4560</v>
      </c>
      <c r="G1346" s="105" t="s">
        <v>4545</v>
      </c>
      <c r="H1346" s="105" t="s">
        <v>4546</v>
      </c>
      <c r="I1346" s="105" t="s">
        <v>4621</v>
      </c>
      <c r="J1346" s="105" t="s">
        <v>7736</v>
      </c>
      <c r="K1346" s="105">
        <v>103854888</v>
      </c>
      <c r="L1346" s="105" t="s">
        <v>4360</v>
      </c>
      <c r="M1346" s="105">
        <v>12000</v>
      </c>
      <c r="N1346" s="105" t="s">
        <v>4453</v>
      </c>
      <c r="O1346" s="105" t="s">
        <v>4563</v>
      </c>
      <c r="P1346" s="105" t="s">
        <v>1964</v>
      </c>
      <c r="Q1346" s="105">
        <v>43237</v>
      </c>
      <c r="R1346" s="105">
        <v>0.7368055555555556</v>
      </c>
      <c r="S1346" s="105" t="s">
        <v>4551</v>
      </c>
      <c r="T1346" s="105" t="s">
        <v>3576</v>
      </c>
      <c r="U1346" s="105" t="s">
        <v>4552</v>
      </c>
      <c r="V1346" s="105" t="s">
        <v>4553</v>
      </c>
      <c r="W1346" s="105" t="s">
        <v>4554</v>
      </c>
      <c r="X1346" s="105" t="s">
        <v>5912</v>
      </c>
      <c r="Y1346" s="105" t="s">
        <v>4555</v>
      </c>
      <c r="Z1346" s="105" t="s">
        <v>7822</v>
      </c>
      <c r="AA1346" s="105">
        <f t="shared" si="200"/>
        <v>2018</v>
      </c>
      <c r="AB1346" s="105">
        <f t="shared" si="201"/>
        <v>5</v>
      </c>
      <c r="AC1346" s="105">
        <f t="shared" si="202"/>
        <v>17</v>
      </c>
      <c r="AD1346" s="105">
        <f t="shared" si="203"/>
        <v>17</v>
      </c>
      <c r="AE1346" s="105">
        <f t="shared" si="204"/>
        <v>41</v>
      </c>
      <c r="AF1346" s="107" t="s">
        <v>7823</v>
      </c>
      <c r="AG1346" s="107" t="s">
        <v>3561</v>
      </c>
      <c r="AH1346" s="107" t="str">
        <f t="shared" si="209"/>
        <v>non-HFTD</v>
      </c>
      <c r="AI1346" s="107" t="s">
        <v>4558</v>
      </c>
      <c r="AJ1346" s="105" t="str">
        <f t="shared" si="205"/>
        <v>Distribution</v>
      </c>
      <c r="AK1346" s="105" t="str">
        <f t="shared" si="206"/>
        <v>non-HFTD - Distribution</v>
      </c>
      <c r="AL1346" s="105" t="str">
        <f t="shared" si="207"/>
        <v>Fire Less than 300 Acres</v>
      </c>
      <c r="AM1346" s="108" t="s">
        <v>4559</v>
      </c>
      <c r="AN1346" s="105" t="str">
        <f t="shared" si="208"/>
        <v>Vehicle</v>
      </c>
      <c r="AO1346" s="109">
        <v>12815</v>
      </c>
    </row>
    <row r="1347" spans="1:41" x14ac:dyDescent="0.25">
      <c r="A1347" s="105" t="s">
        <v>4544</v>
      </c>
      <c r="B1347" s="105">
        <v>43239</v>
      </c>
      <c r="C1347" s="105">
        <v>0.40208333333333335</v>
      </c>
      <c r="D1347" s="105">
        <v>38.932603</v>
      </c>
      <c r="E1347" s="105">
        <v>-121.493691</v>
      </c>
      <c r="F1347" s="105" t="s">
        <v>4560</v>
      </c>
      <c r="G1347" s="105" t="s">
        <v>4545</v>
      </c>
      <c r="H1347" s="105" t="s">
        <v>5755</v>
      </c>
      <c r="I1347" s="105" t="s">
        <v>4547</v>
      </c>
      <c r="J1347" s="105" t="s">
        <v>7824</v>
      </c>
      <c r="K1347" s="105" t="s">
        <v>7825</v>
      </c>
      <c r="L1347" s="105" t="s">
        <v>4549</v>
      </c>
      <c r="M1347" s="105">
        <v>115000</v>
      </c>
      <c r="N1347" s="105" t="s">
        <v>4453</v>
      </c>
      <c r="O1347" s="105" t="s">
        <v>4563</v>
      </c>
      <c r="P1347" s="105" t="s">
        <v>1964</v>
      </c>
      <c r="Q1347" s="105">
        <v>43239</v>
      </c>
      <c r="R1347" s="105">
        <v>0.40208333333333335</v>
      </c>
      <c r="S1347" s="105" t="s">
        <v>4551</v>
      </c>
      <c r="T1347" s="105" t="s">
        <v>3576</v>
      </c>
      <c r="U1347" s="105" t="s">
        <v>4451</v>
      </c>
      <c r="V1347" s="105" t="s">
        <v>4553</v>
      </c>
      <c r="W1347" s="105" t="s">
        <v>4554</v>
      </c>
      <c r="X1347" s="105" t="s">
        <v>7826</v>
      </c>
      <c r="Y1347" s="105" t="s">
        <v>4571</v>
      </c>
      <c r="Z1347" s="105" t="s">
        <v>7827</v>
      </c>
      <c r="AA1347" s="105">
        <f t="shared" si="200"/>
        <v>2018</v>
      </c>
      <c r="AB1347" s="105">
        <f t="shared" si="201"/>
        <v>5</v>
      </c>
      <c r="AC1347" s="105">
        <f t="shared" si="202"/>
        <v>19</v>
      </c>
      <c r="AD1347" s="105">
        <f t="shared" si="203"/>
        <v>9</v>
      </c>
      <c r="AE1347" s="105">
        <f t="shared" si="204"/>
        <v>39</v>
      </c>
      <c r="AF1347" s="107" t="s">
        <v>7828</v>
      </c>
      <c r="AG1347" s="107" t="s">
        <v>3561</v>
      </c>
      <c r="AH1347" s="107" t="str">
        <f t="shared" si="209"/>
        <v>non-HFTD</v>
      </c>
      <c r="AI1347" s="107" t="s">
        <v>4558</v>
      </c>
      <c r="AJ1347" s="105" t="str">
        <f t="shared" si="205"/>
        <v>Transmission</v>
      </c>
      <c r="AK1347" s="105" t="str">
        <f t="shared" si="206"/>
        <v>non-HFTD - Transmission</v>
      </c>
      <c r="AL1347" s="105" t="str">
        <f t="shared" si="207"/>
        <v>Fire Less than 300 Acres</v>
      </c>
      <c r="AM1347" s="108" t="s">
        <v>4559</v>
      </c>
      <c r="AN1347" s="105" t="str">
        <f t="shared" si="208"/>
        <v>3rd Party - Other</v>
      </c>
      <c r="AO1347" s="109">
        <v>0</v>
      </c>
    </row>
    <row r="1348" spans="1:41" x14ac:dyDescent="0.25">
      <c r="A1348" s="105" t="s">
        <v>4544</v>
      </c>
      <c r="B1348" s="105">
        <v>43239</v>
      </c>
      <c r="C1348" s="105">
        <v>0.58194444444444449</v>
      </c>
      <c r="D1348" s="105">
        <v>36.470647</v>
      </c>
      <c r="E1348" s="105">
        <v>-121.46685600000001</v>
      </c>
      <c r="F1348" s="105" t="s">
        <v>4560</v>
      </c>
      <c r="G1348" s="105" t="s">
        <v>4545</v>
      </c>
      <c r="H1348" s="105" t="s">
        <v>4546</v>
      </c>
      <c r="I1348" s="105" t="s">
        <v>4547</v>
      </c>
      <c r="J1348" s="105" t="s">
        <v>7829</v>
      </c>
      <c r="K1348" s="105">
        <v>101744837</v>
      </c>
      <c r="L1348" s="105" t="s">
        <v>4360</v>
      </c>
      <c r="M1348" s="105">
        <v>12000</v>
      </c>
      <c r="N1348" s="105" t="s">
        <v>4453</v>
      </c>
      <c r="O1348" s="105" t="s">
        <v>4563</v>
      </c>
      <c r="P1348" s="105" t="s">
        <v>1964</v>
      </c>
      <c r="Q1348" s="105">
        <v>43239</v>
      </c>
      <c r="R1348" s="105">
        <v>0.58194444444444449</v>
      </c>
      <c r="S1348" s="105" t="s">
        <v>4551</v>
      </c>
      <c r="T1348" s="105" t="s">
        <v>3576</v>
      </c>
      <c r="U1348" s="105" t="s">
        <v>4560</v>
      </c>
      <c r="V1348" s="105" t="s">
        <v>4553</v>
      </c>
      <c r="W1348" s="105" t="s">
        <v>4360</v>
      </c>
      <c r="X1348" s="105"/>
      <c r="Y1348" s="105" t="s">
        <v>4555</v>
      </c>
      <c r="Z1348" s="105" t="s">
        <v>7830</v>
      </c>
      <c r="AA1348" s="105">
        <f t="shared" si="200"/>
        <v>2018</v>
      </c>
      <c r="AB1348" s="105">
        <f t="shared" si="201"/>
        <v>5</v>
      </c>
      <c r="AC1348" s="105">
        <f t="shared" si="202"/>
        <v>19</v>
      </c>
      <c r="AD1348" s="105">
        <f t="shared" si="203"/>
        <v>13</v>
      </c>
      <c r="AE1348" s="105">
        <f t="shared" si="204"/>
        <v>58</v>
      </c>
      <c r="AF1348" s="107" t="s">
        <v>7831</v>
      </c>
      <c r="AG1348" s="107" t="s">
        <v>3561</v>
      </c>
      <c r="AH1348" s="107" t="str">
        <f t="shared" si="209"/>
        <v>non-HFTD</v>
      </c>
      <c r="AI1348" s="107" t="s">
        <v>4558</v>
      </c>
      <c r="AJ1348" s="105" t="str">
        <f t="shared" si="205"/>
        <v>Distribution</v>
      </c>
      <c r="AK1348" s="105" t="str">
        <f t="shared" si="206"/>
        <v>non-HFTD - Distribution</v>
      </c>
      <c r="AL1348" s="105" t="str">
        <f t="shared" si="207"/>
        <v>Fire Less than 300 Acres</v>
      </c>
      <c r="AM1348" s="108" t="s">
        <v>4560</v>
      </c>
      <c r="AN1348" s="105" t="str">
        <f t="shared" si="208"/>
        <v>Other/Unknown</v>
      </c>
      <c r="AO1348" s="109">
        <v>13380</v>
      </c>
    </row>
    <row r="1349" spans="1:41" x14ac:dyDescent="0.25">
      <c r="A1349" s="105" t="s">
        <v>4544</v>
      </c>
      <c r="B1349" s="105">
        <v>43239</v>
      </c>
      <c r="C1349" s="105">
        <v>0.8222222222222223</v>
      </c>
      <c r="D1349" s="105">
        <v>40.266530000000003</v>
      </c>
      <c r="E1349" s="105">
        <v>-122.27274</v>
      </c>
      <c r="F1349" s="105" t="s">
        <v>4560</v>
      </c>
      <c r="G1349" s="105" t="s">
        <v>4545</v>
      </c>
      <c r="H1349" s="105" t="s">
        <v>4582</v>
      </c>
      <c r="I1349" s="105" t="s">
        <v>4547</v>
      </c>
      <c r="J1349" s="105" t="s">
        <v>3556</v>
      </c>
      <c r="K1349" s="105">
        <v>103899310</v>
      </c>
      <c r="L1349" s="105" t="s">
        <v>4360</v>
      </c>
      <c r="M1349" s="105">
        <v>12000</v>
      </c>
      <c r="N1349" s="105" t="s">
        <v>4453</v>
      </c>
      <c r="O1349" s="105" t="s">
        <v>4563</v>
      </c>
      <c r="P1349" s="105" t="s">
        <v>1964</v>
      </c>
      <c r="Q1349" s="105">
        <v>43239</v>
      </c>
      <c r="R1349" s="105">
        <v>0.8222222222222223</v>
      </c>
      <c r="S1349" s="105" t="s">
        <v>4551</v>
      </c>
      <c r="T1349" s="105" t="s">
        <v>3576</v>
      </c>
      <c r="U1349" s="105" t="s">
        <v>4552</v>
      </c>
      <c r="V1349" s="105" t="s">
        <v>4456</v>
      </c>
      <c r="W1349" s="105" t="s">
        <v>4554</v>
      </c>
      <c r="X1349" s="105" t="s">
        <v>5912</v>
      </c>
      <c r="Y1349" s="105" t="s">
        <v>4555</v>
      </c>
      <c r="Z1349" s="105" t="s">
        <v>7832</v>
      </c>
      <c r="AA1349" s="105">
        <f t="shared" ref="AA1349:AA1412" si="210">YEAR(B1349)</f>
        <v>2018</v>
      </c>
      <c r="AB1349" s="105">
        <f t="shared" ref="AB1349:AB1412" si="211">MONTH(B1349)</f>
        <v>5</v>
      </c>
      <c r="AC1349" s="105">
        <f t="shared" ref="AC1349:AC1412" si="212">DAY(B1349)</f>
        <v>19</v>
      </c>
      <c r="AD1349" s="105">
        <f t="shared" ref="AD1349:AD1412" si="213">HOUR(C1349)</f>
        <v>19</v>
      </c>
      <c r="AE1349" s="105">
        <f t="shared" ref="AE1349:AE1412" si="214">MINUTE(C1349)</f>
        <v>44</v>
      </c>
      <c r="AF1349" s="107" t="s">
        <v>7833</v>
      </c>
      <c r="AG1349" s="107" t="s">
        <v>4596</v>
      </c>
      <c r="AH1349" s="107" t="str">
        <f t="shared" si="209"/>
        <v>HFTD</v>
      </c>
      <c r="AI1349" s="107" t="s">
        <v>4558</v>
      </c>
      <c r="AJ1349" s="105" t="str">
        <f t="shared" ref="AJ1349:AJ1412" si="215">IF(AF1349="16-0040266","Substation",VLOOKUP(M1349,Voltage2TandDTable,2,FALSE))</f>
        <v>Distribution</v>
      </c>
      <c r="AK1349" s="105" t="str">
        <f t="shared" ref="AK1349:AK1412" si="216">CONCATENATE(AH1349&amp;" - "&amp;AJ1349)</f>
        <v>HFTD - Distribution</v>
      </c>
      <c r="AL1349" s="105" t="str">
        <f t="shared" ref="AL1349:AL1412" si="217">IF(OR(H1349="300 - 999 Acres",H1349="1000 - 4999 Acres",H1349="&gt; 5000 Acres"),"Fire Greater than 300 Acres","Fire Less than 300 Acres")</f>
        <v>Fire Less than 300 Acres</v>
      </c>
      <c r="AM1349" s="108" t="s">
        <v>4559</v>
      </c>
      <c r="AN1349" s="105" t="str">
        <f t="shared" ref="AN1349:AN1412" si="218">IF(AM1349="Animal","Animal",
IF(U1349="Vegetation",IF(AM1349="3rd Party","3rd Party - Unknown",IF(Y1349="no-match","Other/Unknown",Y1349)),
IF(S1349="Contact From Object",IF(U1349="Other",AM1349&amp;" - Other",U1349),
IF(OR(S1349="Equipment - PG&amp;E",S1349="Equipment - overloaded",S1349="Equipment/ Facility Failure"),IF(ISBLANK(T1349),"Equip Failure - Other", VLOOKUP(T1349,EquipSubdriverTable,2,FALSE)),
IF(S1349="Other Fire: Non-PG&amp;E related",N1349,
IF(S1349="Weather - High Wind",IF(N1349="Circuit Breaker","Equip Failure - Other",N1349),
IF(U1349="Vehicle contact","Vehicle",
IF(U1349="Balloon contact","Balloons",
IF(S1349="Vegetation",IF(Y1349="no-match","Other/Unknown",Y1349),
IF(AND(OR(T1349="",T1349="N.A."),OR(U1349="",U1349="N.A.")),AM1349&amp;" - Unknown",AM1349&amp;" - Other"))))))))))</f>
        <v>Vehicle</v>
      </c>
      <c r="AO1349" s="109">
        <v>31980</v>
      </c>
    </row>
    <row r="1350" spans="1:41" x14ac:dyDescent="0.25">
      <c r="A1350" s="105" t="s">
        <v>4544</v>
      </c>
      <c r="B1350" s="105">
        <v>43239</v>
      </c>
      <c r="C1350" s="105">
        <v>0.87638888888888899</v>
      </c>
      <c r="D1350" s="105">
        <v>36.876449999999998</v>
      </c>
      <c r="E1350" s="105">
        <v>-120.21906</v>
      </c>
      <c r="F1350" s="105" t="s">
        <v>4560</v>
      </c>
      <c r="G1350" s="105" t="s">
        <v>4545</v>
      </c>
      <c r="H1350" s="105" t="s">
        <v>5638</v>
      </c>
      <c r="I1350" s="105" t="s">
        <v>4547</v>
      </c>
      <c r="J1350" s="105" t="s">
        <v>7834</v>
      </c>
      <c r="K1350" s="105">
        <v>101089905</v>
      </c>
      <c r="L1350" s="105" t="s">
        <v>4549</v>
      </c>
      <c r="M1350" s="105">
        <v>12000</v>
      </c>
      <c r="N1350" s="105" t="s">
        <v>4453</v>
      </c>
      <c r="O1350" s="105" t="s">
        <v>4563</v>
      </c>
      <c r="P1350" s="105" t="s">
        <v>1964</v>
      </c>
      <c r="Q1350" s="105">
        <v>43239</v>
      </c>
      <c r="R1350" s="105">
        <v>0.87638888888888899</v>
      </c>
      <c r="S1350" s="105" t="s">
        <v>4551</v>
      </c>
      <c r="T1350" s="105" t="s">
        <v>3576</v>
      </c>
      <c r="U1350" s="105" t="s">
        <v>4638</v>
      </c>
      <c r="V1350" s="105" t="s">
        <v>4553</v>
      </c>
      <c r="W1350" s="105" t="s">
        <v>4554</v>
      </c>
      <c r="X1350" s="105" t="s">
        <v>5912</v>
      </c>
      <c r="Y1350" s="105" t="s">
        <v>4555</v>
      </c>
      <c r="Z1350" s="105" t="s">
        <v>7835</v>
      </c>
      <c r="AA1350" s="105">
        <f t="shared" si="210"/>
        <v>2018</v>
      </c>
      <c r="AB1350" s="105">
        <f t="shared" si="211"/>
        <v>5</v>
      </c>
      <c r="AC1350" s="105">
        <f t="shared" si="212"/>
        <v>19</v>
      </c>
      <c r="AD1350" s="105">
        <f t="shared" si="213"/>
        <v>21</v>
      </c>
      <c r="AE1350" s="105">
        <f t="shared" si="214"/>
        <v>2</v>
      </c>
      <c r="AF1350" s="107" t="s">
        <v>7836</v>
      </c>
      <c r="AG1350" s="107" t="s">
        <v>3561</v>
      </c>
      <c r="AH1350" s="107" t="str">
        <f t="shared" si="209"/>
        <v>non-HFTD</v>
      </c>
      <c r="AI1350" s="107" t="s">
        <v>4558</v>
      </c>
      <c r="AJ1350" s="105" t="str">
        <f t="shared" si="215"/>
        <v>Distribution</v>
      </c>
      <c r="AK1350" s="105" t="str">
        <f t="shared" si="216"/>
        <v>non-HFTD - Distribution</v>
      </c>
      <c r="AL1350" s="105" t="str">
        <f t="shared" si="217"/>
        <v>Fire Greater than 300 Acres</v>
      </c>
      <c r="AM1350" s="108" t="s">
        <v>4559</v>
      </c>
      <c r="AN1350" s="105" t="str">
        <f t="shared" si="218"/>
        <v>Balloons</v>
      </c>
      <c r="AO1350" s="109">
        <v>59621</v>
      </c>
    </row>
    <row r="1351" spans="1:41" x14ac:dyDescent="0.25">
      <c r="A1351" s="105" t="s">
        <v>4544</v>
      </c>
      <c r="B1351" s="105">
        <v>43240</v>
      </c>
      <c r="C1351" s="105">
        <v>0.71805555555555556</v>
      </c>
      <c r="D1351" s="105">
        <v>36.5903633</v>
      </c>
      <c r="E1351" s="105">
        <v>-119.275215</v>
      </c>
      <c r="F1351" s="105" t="s">
        <v>4560</v>
      </c>
      <c r="G1351" s="105" t="s">
        <v>4545</v>
      </c>
      <c r="H1351" s="105" t="s">
        <v>4582</v>
      </c>
      <c r="I1351" s="105" t="s">
        <v>4547</v>
      </c>
      <c r="J1351" s="105" t="s">
        <v>7837</v>
      </c>
      <c r="K1351" s="105">
        <v>100685366</v>
      </c>
      <c r="L1351" s="105" t="s">
        <v>4360</v>
      </c>
      <c r="M1351" s="105">
        <v>12000</v>
      </c>
      <c r="N1351" s="105" t="s">
        <v>4453</v>
      </c>
      <c r="O1351" s="105" t="s">
        <v>4563</v>
      </c>
      <c r="P1351" s="105" t="s">
        <v>1964</v>
      </c>
      <c r="Q1351" s="105">
        <v>43240</v>
      </c>
      <c r="R1351" s="105">
        <v>0.71805555555555556</v>
      </c>
      <c r="S1351" s="105" t="s">
        <v>4875</v>
      </c>
      <c r="T1351" s="105" t="s">
        <v>3576</v>
      </c>
      <c r="U1351" s="105" t="s">
        <v>3576</v>
      </c>
      <c r="V1351" s="105" t="s">
        <v>3576</v>
      </c>
      <c r="W1351" s="105" t="s">
        <v>4554</v>
      </c>
      <c r="X1351" s="105" t="s">
        <v>4876</v>
      </c>
      <c r="Y1351" s="105" t="s">
        <v>4555</v>
      </c>
      <c r="Z1351" s="105" t="s">
        <v>7838</v>
      </c>
      <c r="AA1351" s="105">
        <f t="shared" si="210"/>
        <v>2018</v>
      </c>
      <c r="AB1351" s="105">
        <f t="shared" si="211"/>
        <v>5</v>
      </c>
      <c r="AC1351" s="105">
        <f t="shared" si="212"/>
        <v>20</v>
      </c>
      <c r="AD1351" s="105">
        <f t="shared" si="213"/>
        <v>17</v>
      </c>
      <c r="AE1351" s="105">
        <f t="shared" si="214"/>
        <v>14</v>
      </c>
      <c r="AF1351" s="107" t="s">
        <v>7839</v>
      </c>
      <c r="AG1351" s="107" t="s">
        <v>3561</v>
      </c>
      <c r="AH1351" s="107" t="str">
        <f t="shared" si="209"/>
        <v>non-HFTD</v>
      </c>
      <c r="AI1351" s="107" t="s">
        <v>4558</v>
      </c>
      <c r="AJ1351" s="105" t="str">
        <f t="shared" si="215"/>
        <v>Distribution</v>
      </c>
      <c r="AK1351" s="105" t="str">
        <f t="shared" si="216"/>
        <v>non-HFTD - Distribution</v>
      </c>
      <c r="AL1351" s="105" t="str">
        <f t="shared" si="217"/>
        <v>Fire Less than 300 Acres</v>
      </c>
      <c r="AM1351" s="108" t="s">
        <v>4559</v>
      </c>
      <c r="AN1351" s="105" t="str">
        <f t="shared" si="218"/>
        <v>3rd Party - Unknown</v>
      </c>
      <c r="AO1351" s="109">
        <v>1312</v>
      </c>
    </row>
    <row r="1352" spans="1:41" x14ac:dyDescent="0.25">
      <c r="A1352" s="105" t="s">
        <v>4544</v>
      </c>
      <c r="B1352" s="105">
        <v>43242</v>
      </c>
      <c r="C1352" s="105">
        <v>0.3430555555555555</v>
      </c>
      <c r="D1352" s="105">
        <v>39.459090000000003</v>
      </c>
      <c r="E1352" s="105">
        <v>-121.5322</v>
      </c>
      <c r="F1352" s="105" t="s">
        <v>4560</v>
      </c>
      <c r="G1352" s="105" t="s">
        <v>4545</v>
      </c>
      <c r="H1352" s="105" t="s">
        <v>5755</v>
      </c>
      <c r="I1352" s="105" t="s">
        <v>4547</v>
      </c>
      <c r="J1352" s="105" t="s">
        <v>7840</v>
      </c>
      <c r="K1352" s="105">
        <v>100371407</v>
      </c>
      <c r="L1352" s="105" t="s">
        <v>4360</v>
      </c>
      <c r="M1352" s="105">
        <v>12000</v>
      </c>
      <c r="N1352" s="105" t="s">
        <v>4453</v>
      </c>
      <c r="O1352" s="105" t="s">
        <v>4563</v>
      </c>
      <c r="P1352" s="105" t="s">
        <v>1964</v>
      </c>
      <c r="Q1352" s="105">
        <v>43242</v>
      </c>
      <c r="R1352" s="105">
        <v>0.3430555555555555</v>
      </c>
      <c r="S1352" s="105" t="s">
        <v>4588</v>
      </c>
      <c r="T1352" s="105" t="s">
        <v>4453</v>
      </c>
      <c r="U1352" s="105" t="s">
        <v>3576</v>
      </c>
      <c r="V1352" s="105" t="s">
        <v>3576</v>
      </c>
      <c r="W1352" s="105" t="s">
        <v>4360</v>
      </c>
      <c r="X1352" s="105"/>
      <c r="Y1352" s="105" t="s">
        <v>4555</v>
      </c>
      <c r="Z1352" s="105" t="s">
        <v>7841</v>
      </c>
      <c r="AA1352" s="105">
        <f t="shared" si="210"/>
        <v>2018</v>
      </c>
      <c r="AB1352" s="105">
        <f t="shared" si="211"/>
        <v>5</v>
      </c>
      <c r="AC1352" s="105">
        <f t="shared" si="212"/>
        <v>22</v>
      </c>
      <c r="AD1352" s="105">
        <f t="shared" si="213"/>
        <v>8</v>
      </c>
      <c r="AE1352" s="105">
        <f t="shared" si="214"/>
        <v>14</v>
      </c>
      <c r="AF1352" s="107" t="s">
        <v>7842</v>
      </c>
      <c r="AG1352" s="107" t="s">
        <v>3561</v>
      </c>
      <c r="AH1352" s="107" t="str">
        <f t="shared" ref="AH1352:AH1415" si="219">IF(AG1352="non-HFTD","non-HFTD","HFTD")</f>
        <v>non-HFTD</v>
      </c>
      <c r="AI1352" s="107" t="s">
        <v>4558</v>
      </c>
      <c r="AJ1352" s="105" t="str">
        <f t="shared" si="215"/>
        <v>Distribution</v>
      </c>
      <c r="AK1352" s="105" t="str">
        <f t="shared" si="216"/>
        <v>non-HFTD - Distribution</v>
      </c>
      <c r="AL1352" s="105" t="str">
        <f t="shared" si="217"/>
        <v>Fire Less than 300 Acres</v>
      </c>
      <c r="AM1352" s="108" t="s">
        <v>4591</v>
      </c>
      <c r="AN1352" s="105" t="str">
        <f t="shared" si="218"/>
        <v>Conductor</v>
      </c>
      <c r="AO1352" s="109">
        <v>43763</v>
      </c>
    </row>
    <row r="1353" spans="1:41" x14ac:dyDescent="0.25">
      <c r="A1353" s="105" t="s">
        <v>4544</v>
      </c>
      <c r="B1353" s="105">
        <v>43242</v>
      </c>
      <c r="C1353" s="105">
        <v>0.66041666666666665</v>
      </c>
      <c r="D1353" s="105">
        <v>38.354329999999997</v>
      </c>
      <c r="E1353" s="105">
        <v>-121.74955</v>
      </c>
      <c r="F1353" s="105" t="s">
        <v>4560</v>
      </c>
      <c r="G1353" s="105" t="s">
        <v>4545</v>
      </c>
      <c r="H1353" s="105" t="s">
        <v>5755</v>
      </c>
      <c r="I1353" s="105" t="s">
        <v>4547</v>
      </c>
      <c r="J1353" s="105" t="s">
        <v>4360</v>
      </c>
      <c r="K1353" s="105">
        <v>101570356</v>
      </c>
      <c r="L1353" s="105" t="s">
        <v>4549</v>
      </c>
      <c r="M1353" s="105" t="s">
        <v>4457</v>
      </c>
      <c r="N1353" s="105" t="s">
        <v>4453</v>
      </c>
      <c r="O1353" s="105" t="s">
        <v>4563</v>
      </c>
      <c r="P1353" s="105" t="s">
        <v>1964</v>
      </c>
      <c r="Q1353" s="105">
        <v>43242</v>
      </c>
      <c r="R1353" s="105">
        <v>0.66041666666666665</v>
      </c>
      <c r="S1353" s="105" t="s">
        <v>4588</v>
      </c>
      <c r="T1353" s="105" t="s">
        <v>4454</v>
      </c>
      <c r="U1353" s="105" t="s">
        <v>3576</v>
      </c>
      <c r="V1353" s="105" t="s">
        <v>3576</v>
      </c>
      <c r="W1353" s="105" t="s">
        <v>4360</v>
      </c>
      <c r="X1353" s="105"/>
      <c r="Y1353" s="105" t="s">
        <v>4571</v>
      </c>
      <c r="Z1353" s="105" t="s">
        <v>7843</v>
      </c>
      <c r="AA1353" s="105">
        <f t="shared" si="210"/>
        <v>2018</v>
      </c>
      <c r="AB1353" s="105">
        <f t="shared" si="211"/>
        <v>5</v>
      </c>
      <c r="AC1353" s="105">
        <f t="shared" si="212"/>
        <v>22</v>
      </c>
      <c r="AD1353" s="105">
        <f t="shared" si="213"/>
        <v>15</v>
      </c>
      <c r="AE1353" s="105">
        <f t="shared" si="214"/>
        <v>51</v>
      </c>
      <c r="AF1353" s="107" t="s">
        <v>4573</v>
      </c>
      <c r="AG1353" s="107" t="s">
        <v>3561</v>
      </c>
      <c r="AH1353" s="107" t="str">
        <f t="shared" si="219"/>
        <v>non-HFTD</v>
      </c>
      <c r="AI1353" s="107" t="s">
        <v>4558</v>
      </c>
      <c r="AJ1353" s="105" t="str">
        <f t="shared" si="215"/>
        <v>Distribution</v>
      </c>
      <c r="AK1353" s="105" t="str">
        <f t="shared" si="216"/>
        <v>non-HFTD - Distribution</v>
      </c>
      <c r="AL1353" s="105" t="str">
        <f t="shared" si="217"/>
        <v>Fire Less than 300 Acres</v>
      </c>
      <c r="AM1353" s="108" t="s">
        <v>4591</v>
      </c>
      <c r="AN1353" s="105" t="str">
        <f t="shared" si="218"/>
        <v>Splice/Clamp/Connector</v>
      </c>
      <c r="AO1353" s="109" t="s">
        <v>3576</v>
      </c>
    </row>
    <row r="1354" spans="1:41" x14ac:dyDescent="0.25">
      <c r="A1354" s="105" t="s">
        <v>4544</v>
      </c>
      <c r="B1354" s="105">
        <v>43243</v>
      </c>
      <c r="C1354" s="105">
        <v>0.5854166666666667</v>
      </c>
      <c r="D1354" s="105">
        <v>37.36356</v>
      </c>
      <c r="E1354" s="105">
        <v>-120.50321</v>
      </c>
      <c r="F1354" s="105" t="s">
        <v>4560</v>
      </c>
      <c r="G1354" s="105" t="s">
        <v>4545</v>
      </c>
      <c r="H1354" s="105" t="s">
        <v>4546</v>
      </c>
      <c r="I1354" s="105" t="s">
        <v>4360</v>
      </c>
      <c r="J1354" s="105" t="s">
        <v>7736</v>
      </c>
      <c r="K1354" s="105">
        <v>101013307</v>
      </c>
      <c r="L1354" s="105" t="s">
        <v>7737</v>
      </c>
      <c r="M1354" s="105">
        <v>12000</v>
      </c>
      <c r="N1354" s="105" t="s">
        <v>4453</v>
      </c>
      <c r="O1354" s="105" t="s">
        <v>4563</v>
      </c>
      <c r="P1354" s="105" t="s">
        <v>1964</v>
      </c>
      <c r="Q1354" s="105">
        <v>43243</v>
      </c>
      <c r="R1354" s="105">
        <v>0.5854166666666667</v>
      </c>
      <c r="S1354" s="105" t="s">
        <v>4551</v>
      </c>
      <c r="T1354" s="105" t="s">
        <v>3576</v>
      </c>
      <c r="U1354" s="105" t="s">
        <v>4552</v>
      </c>
      <c r="V1354" s="105" t="s">
        <v>4456</v>
      </c>
      <c r="W1354" s="105" t="s">
        <v>4554</v>
      </c>
      <c r="X1354" s="105" t="s">
        <v>5912</v>
      </c>
      <c r="Y1354" s="105" t="s">
        <v>4555</v>
      </c>
      <c r="Z1354" s="105" t="s">
        <v>7844</v>
      </c>
      <c r="AA1354" s="105">
        <f t="shared" si="210"/>
        <v>2018</v>
      </c>
      <c r="AB1354" s="105">
        <f t="shared" si="211"/>
        <v>5</v>
      </c>
      <c r="AC1354" s="105">
        <f t="shared" si="212"/>
        <v>23</v>
      </c>
      <c r="AD1354" s="105">
        <f t="shared" si="213"/>
        <v>14</v>
      </c>
      <c r="AE1354" s="105">
        <f t="shared" si="214"/>
        <v>3</v>
      </c>
      <c r="AF1354" s="107" t="s">
        <v>7845</v>
      </c>
      <c r="AG1354" s="107" t="s">
        <v>3561</v>
      </c>
      <c r="AH1354" s="107" t="str">
        <f t="shared" si="219"/>
        <v>non-HFTD</v>
      </c>
      <c r="AI1354" s="107" t="s">
        <v>4558</v>
      </c>
      <c r="AJ1354" s="105" t="str">
        <f t="shared" si="215"/>
        <v>Distribution</v>
      </c>
      <c r="AK1354" s="105" t="str">
        <f t="shared" si="216"/>
        <v>non-HFTD - Distribution</v>
      </c>
      <c r="AL1354" s="105" t="str">
        <f t="shared" si="217"/>
        <v>Fire Less than 300 Acres</v>
      </c>
      <c r="AM1354" s="108" t="s">
        <v>4559</v>
      </c>
      <c r="AN1354" s="105" t="str">
        <f t="shared" si="218"/>
        <v>Vehicle</v>
      </c>
      <c r="AO1354" s="109">
        <v>14545</v>
      </c>
    </row>
    <row r="1355" spans="1:41" x14ac:dyDescent="0.25">
      <c r="A1355" s="105" t="s">
        <v>4544</v>
      </c>
      <c r="B1355" s="105">
        <v>43243</v>
      </c>
      <c r="C1355" s="105">
        <v>0.65069444444444446</v>
      </c>
      <c r="D1355" s="105">
        <v>37.01972</v>
      </c>
      <c r="E1355" s="105">
        <v>-119.72972</v>
      </c>
      <c r="F1355" s="105" t="s">
        <v>4560</v>
      </c>
      <c r="G1355" s="105" t="s">
        <v>4545</v>
      </c>
      <c r="H1355" s="105" t="s">
        <v>4752</v>
      </c>
      <c r="I1355" s="105" t="s">
        <v>4360</v>
      </c>
      <c r="J1355" s="105" t="s">
        <v>7736</v>
      </c>
      <c r="K1355" s="105">
        <v>103312862</v>
      </c>
      <c r="L1355" s="105" t="s">
        <v>4360</v>
      </c>
      <c r="M1355" s="105">
        <v>21000</v>
      </c>
      <c r="N1355" s="105" t="s">
        <v>4453</v>
      </c>
      <c r="O1355" s="105" t="s">
        <v>4563</v>
      </c>
      <c r="P1355" s="105" t="s">
        <v>1964</v>
      </c>
      <c r="Q1355" s="105">
        <v>43243</v>
      </c>
      <c r="R1355" s="105">
        <v>0.65069444444444446</v>
      </c>
      <c r="S1355" s="105" t="s">
        <v>4551</v>
      </c>
      <c r="T1355" s="105" t="s">
        <v>3576</v>
      </c>
      <c r="U1355" s="105" t="s">
        <v>4564</v>
      </c>
      <c r="V1355" s="105" t="s">
        <v>4553</v>
      </c>
      <c r="W1355" s="105" t="s">
        <v>4360</v>
      </c>
      <c r="X1355" s="105"/>
      <c r="Y1355" s="105" t="s">
        <v>4555</v>
      </c>
      <c r="Z1355" s="105" t="s">
        <v>7846</v>
      </c>
      <c r="AA1355" s="105">
        <f t="shared" si="210"/>
        <v>2018</v>
      </c>
      <c r="AB1355" s="105">
        <f t="shared" si="211"/>
        <v>5</v>
      </c>
      <c r="AC1355" s="105">
        <f t="shared" si="212"/>
        <v>23</v>
      </c>
      <c r="AD1355" s="105">
        <f t="shared" si="213"/>
        <v>15</v>
      </c>
      <c r="AE1355" s="105">
        <f t="shared" si="214"/>
        <v>37</v>
      </c>
      <c r="AF1355" s="107" t="s">
        <v>7847</v>
      </c>
      <c r="AG1355" s="107" t="s">
        <v>3561</v>
      </c>
      <c r="AH1355" s="107" t="str">
        <f t="shared" si="219"/>
        <v>non-HFTD</v>
      </c>
      <c r="AI1355" s="107" t="s">
        <v>4558</v>
      </c>
      <c r="AJ1355" s="105" t="str">
        <f t="shared" si="215"/>
        <v>Distribution</v>
      </c>
      <c r="AK1355" s="105" t="str">
        <f t="shared" si="216"/>
        <v>non-HFTD - Distribution</v>
      </c>
      <c r="AL1355" s="105" t="str">
        <f t="shared" si="217"/>
        <v>Fire Less than 300 Acres</v>
      </c>
      <c r="AM1355" s="108" t="s">
        <v>4564</v>
      </c>
      <c r="AN1355" s="105" t="str">
        <f t="shared" si="218"/>
        <v>Animal</v>
      </c>
      <c r="AO1355" s="109">
        <v>19440</v>
      </c>
    </row>
    <row r="1356" spans="1:41" x14ac:dyDescent="0.25">
      <c r="A1356" s="105" t="s">
        <v>4544</v>
      </c>
      <c r="B1356" s="105">
        <v>43244</v>
      </c>
      <c r="C1356" s="105">
        <v>0.5083333333333333</v>
      </c>
      <c r="D1356" s="105">
        <v>35.507885684500003</v>
      </c>
      <c r="E1356" s="105">
        <v>-120.0935245837</v>
      </c>
      <c r="F1356" s="105" t="s">
        <v>4560</v>
      </c>
      <c r="G1356" s="105" t="s">
        <v>4545</v>
      </c>
      <c r="H1356" s="105" t="s">
        <v>4872</v>
      </c>
      <c r="I1356" s="105" t="s">
        <v>4360</v>
      </c>
      <c r="J1356" s="105" t="s">
        <v>7736</v>
      </c>
      <c r="K1356" s="105">
        <v>103010228</v>
      </c>
      <c r="L1356" s="105" t="s">
        <v>4549</v>
      </c>
      <c r="M1356" s="105">
        <v>12000</v>
      </c>
      <c r="N1356" s="105" t="s">
        <v>4453</v>
      </c>
      <c r="O1356" s="105" t="s">
        <v>4563</v>
      </c>
      <c r="P1356" s="105" t="s">
        <v>1964</v>
      </c>
      <c r="Q1356" s="105">
        <v>43244</v>
      </c>
      <c r="R1356" s="105">
        <v>0.5083333333333333</v>
      </c>
      <c r="S1356" s="105" t="s">
        <v>4551</v>
      </c>
      <c r="T1356" s="105" t="s">
        <v>3576</v>
      </c>
      <c r="U1356" s="105" t="s">
        <v>4564</v>
      </c>
      <c r="V1356" s="105" t="s">
        <v>4553</v>
      </c>
      <c r="W1356" s="105" t="s">
        <v>4360</v>
      </c>
      <c r="X1356" s="105"/>
      <c r="Y1356" s="105" t="s">
        <v>4571</v>
      </c>
      <c r="Z1356" s="105" t="s">
        <v>7848</v>
      </c>
      <c r="AA1356" s="105">
        <f t="shared" si="210"/>
        <v>2018</v>
      </c>
      <c r="AB1356" s="105">
        <f t="shared" si="211"/>
        <v>5</v>
      </c>
      <c r="AC1356" s="105">
        <f t="shared" si="212"/>
        <v>24</v>
      </c>
      <c r="AD1356" s="105">
        <f t="shared" si="213"/>
        <v>12</v>
      </c>
      <c r="AE1356" s="105">
        <f t="shared" si="214"/>
        <v>12</v>
      </c>
      <c r="AF1356" s="107" t="s">
        <v>4573</v>
      </c>
      <c r="AG1356" s="107" t="s">
        <v>3561</v>
      </c>
      <c r="AH1356" s="107" t="str">
        <f t="shared" si="219"/>
        <v>non-HFTD</v>
      </c>
      <c r="AI1356" s="107" t="s">
        <v>4558</v>
      </c>
      <c r="AJ1356" s="105" t="str">
        <f t="shared" si="215"/>
        <v>Distribution</v>
      </c>
      <c r="AK1356" s="105" t="str">
        <f t="shared" si="216"/>
        <v>non-HFTD - Distribution</v>
      </c>
      <c r="AL1356" s="105" t="str">
        <f t="shared" si="217"/>
        <v>Fire Less than 300 Acres</v>
      </c>
      <c r="AM1356" s="108" t="s">
        <v>4564</v>
      </c>
      <c r="AN1356" s="105" t="str">
        <f t="shared" si="218"/>
        <v>Animal</v>
      </c>
      <c r="AO1356" s="109" t="s">
        <v>3576</v>
      </c>
    </row>
    <row r="1357" spans="1:41" x14ac:dyDescent="0.25">
      <c r="A1357" s="105" t="s">
        <v>4544</v>
      </c>
      <c r="B1357" s="105">
        <v>43245</v>
      </c>
      <c r="C1357" s="105">
        <v>0.48472222222222222</v>
      </c>
      <c r="D1357" s="105">
        <v>36.713209999999997</v>
      </c>
      <c r="E1357" s="105">
        <v>-119.43888099999999</v>
      </c>
      <c r="F1357" s="105" t="s">
        <v>4560</v>
      </c>
      <c r="G1357" s="105" t="s">
        <v>4545</v>
      </c>
      <c r="H1357" s="105" t="s">
        <v>5755</v>
      </c>
      <c r="I1357" s="105" t="s">
        <v>4360</v>
      </c>
      <c r="J1357" s="105" t="s">
        <v>7736</v>
      </c>
      <c r="K1357" s="105">
        <v>100762959</v>
      </c>
      <c r="L1357" s="105" t="s">
        <v>4699</v>
      </c>
      <c r="M1357" s="105">
        <v>12000</v>
      </c>
      <c r="N1357" s="105" t="s">
        <v>4453</v>
      </c>
      <c r="O1357" s="105" t="s">
        <v>4563</v>
      </c>
      <c r="P1357" s="105" t="s">
        <v>1964</v>
      </c>
      <c r="Q1357" s="105">
        <v>43245</v>
      </c>
      <c r="R1357" s="105">
        <v>0.48472222222222222</v>
      </c>
      <c r="S1357" s="105" t="s">
        <v>4588</v>
      </c>
      <c r="T1357" s="105" t="s">
        <v>4454</v>
      </c>
      <c r="U1357" s="105" t="s">
        <v>3576</v>
      </c>
      <c r="V1357" s="105" t="s">
        <v>3576</v>
      </c>
      <c r="W1357" s="105" t="s">
        <v>4360</v>
      </c>
      <c r="X1357" s="105"/>
      <c r="Y1357" s="105" t="s">
        <v>4571</v>
      </c>
      <c r="Z1357" s="105" t="s">
        <v>7849</v>
      </c>
      <c r="AA1357" s="105">
        <f t="shared" si="210"/>
        <v>2018</v>
      </c>
      <c r="AB1357" s="105">
        <f t="shared" si="211"/>
        <v>5</v>
      </c>
      <c r="AC1357" s="105">
        <f t="shared" si="212"/>
        <v>25</v>
      </c>
      <c r="AD1357" s="105">
        <f t="shared" si="213"/>
        <v>11</v>
      </c>
      <c r="AE1357" s="105">
        <f t="shared" si="214"/>
        <v>38</v>
      </c>
      <c r="AF1357" s="107" t="s">
        <v>4573</v>
      </c>
      <c r="AG1357" s="107" t="s">
        <v>3561</v>
      </c>
      <c r="AH1357" s="107" t="str">
        <f t="shared" si="219"/>
        <v>non-HFTD</v>
      </c>
      <c r="AI1357" s="107" t="s">
        <v>4558</v>
      </c>
      <c r="AJ1357" s="105" t="str">
        <f t="shared" si="215"/>
        <v>Distribution</v>
      </c>
      <c r="AK1357" s="105" t="str">
        <f t="shared" si="216"/>
        <v>non-HFTD - Distribution</v>
      </c>
      <c r="AL1357" s="105" t="str">
        <f t="shared" si="217"/>
        <v>Fire Less than 300 Acres</v>
      </c>
      <c r="AM1357" s="108" t="s">
        <v>4591</v>
      </c>
      <c r="AN1357" s="105" t="str">
        <f t="shared" si="218"/>
        <v>Splice/Clamp/Connector</v>
      </c>
      <c r="AO1357" s="109" t="s">
        <v>3576</v>
      </c>
    </row>
    <row r="1358" spans="1:41" x14ac:dyDescent="0.25">
      <c r="A1358" s="105" t="s">
        <v>4544</v>
      </c>
      <c r="B1358" s="105">
        <v>43246</v>
      </c>
      <c r="C1358" s="105">
        <v>0.4777777777777778</v>
      </c>
      <c r="D1358" s="105">
        <v>37.52187</v>
      </c>
      <c r="E1358" s="105">
        <v>-120.62784000000001</v>
      </c>
      <c r="F1358" s="105" t="s">
        <v>4560</v>
      </c>
      <c r="G1358" s="105" t="s">
        <v>4545</v>
      </c>
      <c r="H1358" s="105" t="s">
        <v>4582</v>
      </c>
      <c r="I1358" s="105" t="s">
        <v>4547</v>
      </c>
      <c r="J1358" s="105" t="s">
        <v>4360</v>
      </c>
      <c r="K1358" s="105">
        <v>101191128</v>
      </c>
      <c r="L1358" s="105" t="s">
        <v>4360</v>
      </c>
      <c r="M1358" s="105">
        <v>21000</v>
      </c>
      <c r="N1358" s="105" t="s">
        <v>7850</v>
      </c>
      <c r="O1358" s="105" t="s">
        <v>4563</v>
      </c>
      <c r="P1358" s="105" t="s">
        <v>1964</v>
      </c>
      <c r="Q1358" s="105">
        <v>43246</v>
      </c>
      <c r="R1358" s="105">
        <v>0.4777777777777778</v>
      </c>
      <c r="S1358" s="105" t="s">
        <v>4551</v>
      </c>
      <c r="T1358" s="105" t="s">
        <v>3576</v>
      </c>
      <c r="U1358" s="105" t="s">
        <v>4638</v>
      </c>
      <c r="V1358" s="105" t="s">
        <v>4553</v>
      </c>
      <c r="W1358" s="105" t="s">
        <v>4554</v>
      </c>
      <c r="X1358" s="105" t="s">
        <v>5912</v>
      </c>
      <c r="Y1358" s="105" t="s">
        <v>4555</v>
      </c>
      <c r="Z1358" s="105" t="s">
        <v>7851</v>
      </c>
      <c r="AA1358" s="105">
        <f t="shared" si="210"/>
        <v>2018</v>
      </c>
      <c r="AB1358" s="105">
        <f t="shared" si="211"/>
        <v>5</v>
      </c>
      <c r="AC1358" s="105">
        <f t="shared" si="212"/>
        <v>26</v>
      </c>
      <c r="AD1358" s="105">
        <f t="shared" si="213"/>
        <v>11</v>
      </c>
      <c r="AE1358" s="105">
        <f t="shared" si="214"/>
        <v>28</v>
      </c>
      <c r="AF1358" s="107" t="s">
        <v>7852</v>
      </c>
      <c r="AG1358" s="107" t="s">
        <v>3561</v>
      </c>
      <c r="AH1358" s="107" t="str">
        <f t="shared" si="219"/>
        <v>non-HFTD</v>
      </c>
      <c r="AI1358" s="107" t="s">
        <v>4558</v>
      </c>
      <c r="AJ1358" s="105" t="str">
        <f t="shared" si="215"/>
        <v>Distribution</v>
      </c>
      <c r="AK1358" s="105" t="str">
        <f t="shared" si="216"/>
        <v>non-HFTD - Distribution</v>
      </c>
      <c r="AL1358" s="105" t="str">
        <f t="shared" si="217"/>
        <v>Fire Less than 300 Acres</v>
      </c>
      <c r="AM1358" s="108" t="s">
        <v>4559</v>
      </c>
      <c r="AN1358" s="105" t="str">
        <f t="shared" si="218"/>
        <v>Balloons</v>
      </c>
      <c r="AO1358" s="109">
        <v>1349</v>
      </c>
    </row>
    <row r="1359" spans="1:41" x14ac:dyDescent="0.25">
      <c r="A1359" s="105" t="s">
        <v>4544</v>
      </c>
      <c r="B1359" s="105">
        <v>43248</v>
      </c>
      <c r="C1359" s="105">
        <v>8.0555555555555561E-2</v>
      </c>
      <c r="D1359" s="105">
        <v>35.39208</v>
      </c>
      <c r="E1359" s="105">
        <v>-120.60812</v>
      </c>
      <c r="F1359" s="105" t="s">
        <v>4560</v>
      </c>
      <c r="G1359" s="105" t="s">
        <v>4545</v>
      </c>
      <c r="H1359" s="105" t="s">
        <v>5755</v>
      </c>
      <c r="I1359" s="105" t="s">
        <v>4547</v>
      </c>
      <c r="J1359" s="105" t="s">
        <v>4360</v>
      </c>
      <c r="K1359" s="105">
        <v>101849984</v>
      </c>
      <c r="L1359" s="105" t="s">
        <v>4360</v>
      </c>
      <c r="M1359" s="105" t="s">
        <v>4457</v>
      </c>
      <c r="N1359" s="105" t="s">
        <v>4453</v>
      </c>
      <c r="O1359" s="105" t="s">
        <v>4563</v>
      </c>
      <c r="P1359" s="105" t="s">
        <v>1964</v>
      </c>
      <c r="Q1359" s="105">
        <v>43248</v>
      </c>
      <c r="R1359" s="105">
        <v>8.0555555555555561E-2</v>
      </c>
      <c r="S1359" s="105" t="s">
        <v>4588</v>
      </c>
      <c r="T1359" s="105" t="s">
        <v>4453</v>
      </c>
      <c r="U1359" s="105" t="s">
        <v>3576</v>
      </c>
      <c r="V1359" s="105" t="s">
        <v>3576</v>
      </c>
      <c r="W1359" s="105" t="s">
        <v>4360</v>
      </c>
      <c r="X1359" s="105"/>
      <c r="Y1359" s="105" t="s">
        <v>4555</v>
      </c>
      <c r="Z1359" s="105" t="s">
        <v>7853</v>
      </c>
      <c r="AA1359" s="105">
        <f t="shared" si="210"/>
        <v>2018</v>
      </c>
      <c r="AB1359" s="105">
        <f t="shared" si="211"/>
        <v>5</v>
      </c>
      <c r="AC1359" s="105">
        <f t="shared" si="212"/>
        <v>28</v>
      </c>
      <c r="AD1359" s="105">
        <f t="shared" si="213"/>
        <v>1</v>
      </c>
      <c r="AE1359" s="105">
        <f t="shared" si="214"/>
        <v>56</v>
      </c>
      <c r="AF1359" s="107" t="s">
        <v>7854</v>
      </c>
      <c r="AG1359" s="107" t="s">
        <v>3561</v>
      </c>
      <c r="AH1359" s="107" t="str">
        <f t="shared" si="219"/>
        <v>non-HFTD</v>
      </c>
      <c r="AI1359" s="107" t="s">
        <v>4558</v>
      </c>
      <c r="AJ1359" s="105" t="str">
        <f t="shared" si="215"/>
        <v>Distribution</v>
      </c>
      <c r="AK1359" s="105" t="str">
        <f t="shared" si="216"/>
        <v>non-HFTD - Distribution</v>
      </c>
      <c r="AL1359" s="105" t="str">
        <f t="shared" si="217"/>
        <v>Fire Less than 300 Acres</v>
      </c>
      <c r="AM1359" s="108" t="s">
        <v>4591</v>
      </c>
      <c r="AN1359" s="105" t="str">
        <f t="shared" si="218"/>
        <v>Conductor</v>
      </c>
      <c r="AO1359" s="109">
        <v>2304</v>
      </c>
    </row>
    <row r="1360" spans="1:41" x14ac:dyDescent="0.25">
      <c r="A1360" s="105" t="s">
        <v>4544</v>
      </c>
      <c r="B1360" s="105">
        <v>43248</v>
      </c>
      <c r="C1360" s="105">
        <v>0.27083333333333331</v>
      </c>
      <c r="D1360" s="105">
        <v>40.438186000000002</v>
      </c>
      <c r="E1360" s="105">
        <v>-122.30009</v>
      </c>
      <c r="F1360" s="105" t="s">
        <v>4630</v>
      </c>
      <c r="G1360" s="105" t="s">
        <v>4545</v>
      </c>
      <c r="H1360" s="105" t="s">
        <v>4631</v>
      </c>
      <c r="I1360" s="105" t="s">
        <v>4360</v>
      </c>
      <c r="J1360" s="105" t="s">
        <v>7736</v>
      </c>
      <c r="K1360" s="105">
        <v>101495757</v>
      </c>
      <c r="L1360" s="105" t="s">
        <v>4360</v>
      </c>
      <c r="M1360" s="105" t="s">
        <v>4457</v>
      </c>
      <c r="N1360" s="105" t="s">
        <v>7850</v>
      </c>
      <c r="O1360" s="105" t="s">
        <v>4563</v>
      </c>
      <c r="P1360" s="105" t="s">
        <v>1964</v>
      </c>
      <c r="Q1360" s="105">
        <v>43248</v>
      </c>
      <c r="R1360" s="105">
        <v>0.27083333333333331</v>
      </c>
      <c r="S1360" s="105" t="s">
        <v>4551</v>
      </c>
      <c r="T1360" s="105" t="s">
        <v>3576</v>
      </c>
      <c r="U1360" s="105" t="s">
        <v>4560</v>
      </c>
      <c r="V1360" s="105" t="s">
        <v>4553</v>
      </c>
      <c r="W1360" s="105" t="s">
        <v>4360</v>
      </c>
      <c r="X1360" s="105"/>
      <c r="Y1360" s="105" t="s">
        <v>4571</v>
      </c>
      <c r="Z1360" s="105" t="s">
        <v>7855</v>
      </c>
      <c r="AA1360" s="105">
        <f t="shared" si="210"/>
        <v>2018</v>
      </c>
      <c r="AB1360" s="105">
        <f t="shared" si="211"/>
        <v>5</v>
      </c>
      <c r="AC1360" s="105">
        <f t="shared" si="212"/>
        <v>28</v>
      </c>
      <c r="AD1360" s="105">
        <f t="shared" si="213"/>
        <v>6</v>
      </c>
      <c r="AE1360" s="105">
        <f t="shared" si="214"/>
        <v>30</v>
      </c>
      <c r="AF1360" s="107" t="s">
        <v>4573</v>
      </c>
      <c r="AG1360" s="107" t="s">
        <v>4596</v>
      </c>
      <c r="AH1360" s="107" t="str">
        <f t="shared" si="219"/>
        <v>HFTD</v>
      </c>
      <c r="AI1360" s="107" t="s">
        <v>4558</v>
      </c>
      <c r="AJ1360" s="105" t="str">
        <f t="shared" si="215"/>
        <v>Distribution</v>
      </c>
      <c r="AK1360" s="105" t="str">
        <f t="shared" si="216"/>
        <v>HFTD - Distribution</v>
      </c>
      <c r="AL1360" s="105" t="str">
        <f t="shared" si="217"/>
        <v>Fire Less than 300 Acres</v>
      </c>
      <c r="AM1360" s="108" t="s">
        <v>4560</v>
      </c>
      <c r="AN1360" s="105" t="str">
        <f t="shared" si="218"/>
        <v>Other/Unknown</v>
      </c>
      <c r="AO1360" s="109" t="s">
        <v>3576</v>
      </c>
    </row>
    <row r="1361" spans="1:41" x14ac:dyDescent="0.25">
      <c r="A1361" s="105" t="s">
        <v>4544</v>
      </c>
      <c r="B1361" s="105">
        <v>43249</v>
      </c>
      <c r="C1361" s="105">
        <v>0.66111111111111109</v>
      </c>
      <c r="D1361" s="105">
        <v>37.5091617</v>
      </c>
      <c r="E1361" s="105">
        <v>-121.9544683</v>
      </c>
      <c r="F1361" s="105" t="s">
        <v>4560</v>
      </c>
      <c r="G1361" s="105" t="s">
        <v>4545</v>
      </c>
      <c r="H1361" s="105" t="s">
        <v>4546</v>
      </c>
      <c r="I1361" s="105" t="s">
        <v>4547</v>
      </c>
      <c r="J1361" s="105" t="s">
        <v>7856</v>
      </c>
      <c r="K1361" s="105">
        <v>107589613</v>
      </c>
      <c r="L1361" s="105" t="s">
        <v>3576</v>
      </c>
      <c r="M1361" s="105">
        <v>21000</v>
      </c>
      <c r="N1361" s="105" t="s">
        <v>4453</v>
      </c>
      <c r="O1361" s="105" t="s">
        <v>4550</v>
      </c>
      <c r="P1361" s="105" t="s">
        <v>1964</v>
      </c>
      <c r="Q1361" s="105">
        <v>43249</v>
      </c>
      <c r="R1361" s="105">
        <v>0.66111111111111109</v>
      </c>
      <c r="S1361" s="105" t="s">
        <v>4588</v>
      </c>
      <c r="T1361" s="105" t="s">
        <v>4454</v>
      </c>
      <c r="U1361" s="105" t="s">
        <v>3576</v>
      </c>
      <c r="V1361" s="105" t="s">
        <v>3576</v>
      </c>
      <c r="W1361" s="105" t="s">
        <v>4360</v>
      </c>
      <c r="X1361" s="105"/>
      <c r="Y1361" s="105" t="s">
        <v>4555</v>
      </c>
      <c r="Z1361" s="105" t="s">
        <v>7857</v>
      </c>
      <c r="AA1361" s="105">
        <f t="shared" si="210"/>
        <v>2018</v>
      </c>
      <c r="AB1361" s="105">
        <f t="shared" si="211"/>
        <v>5</v>
      </c>
      <c r="AC1361" s="105">
        <f t="shared" si="212"/>
        <v>29</v>
      </c>
      <c r="AD1361" s="105">
        <f t="shared" si="213"/>
        <v>15</v>
      </c>
      <c r="AE1361" s="105">
        <f t="shared" si="214"/>
        <v>52</v>
      </c>
      <c r="AF1361" s="107" t="s">
        <v>7858</v>
      </c>
      <c r="AG1361" s="107" t="s">
        <v>3561</v>
      </c>
      <c r="AH1361" s="107" t="str">
        <f t="shared" si="219"/>
        <v>non-HFTD</v>
      </c>
      <c r="AI1361" s="107" t="s">
        <v>4558</v>
      </c>
      <c r="AJ1361" s="105" t="str">
        <f t="shared" si="215"/>
        <v>Distribution</v>
      </c>
      <c r="AK1361" s="105" t="str">
        <f t="shared" si="216"/>
        <v>non-HFTD - Distribution</v>
      </c>
      <c r="AL1361" s="105" t="str">
        <f t="shared" si="217"/>
        <v>Fire Less than 300 Acres</v>
      </c>
      <c r="AM1361" s="108" t="s">
        <v>4591</v>
      </c>
      <c r="AN1361" s="105" t="str">
        <f t="shared" si="218"/>
        <v>Splice/Clamp/Connector</v>
      </c>
      <c r="AO1361" s="109">
        <v>212547</v>
      </c>
    </row>
    <row r="1362" spans="1:41" x14ac:dyDescent="0.25">
      <c r="A1362" s="105" t="s">
        <v>4544</v>
      </c>
      <c r="B1362" s="105">
        <v>43250</v>
      </c>
      <c r="C1362" s="105">
        <v>0.54166666666666663</v>
      </c>
      <c r="D1362" s="105">
        <v>38.527543299999998</v>
      </c>
      <c r="E1362" s="105">
        <v>-121.821355</v>
      </c>
      <c r="F1362" s="105" t="s">
        <v>4560</v>
      </c>
      <c r="G1362" s="105" t="s">
        <v>4545</v>
      </c>
      <c r="H1362" s="105" t="s">
        <v>4582</v>
      </c>
      <c r="I1362" s="105" t="s">
        <v>4547</v>
      </c>
      <c r="J1362" s="105" t="s">
        <v>4360</v>
      </c>
      <c r="K1362" s="105">
        <v>101641285</v>
      </c>
      <c r="L1362" s="105" t="s">
        <v>4549</v>
      </c>
      <c r="M1362" s="105">
        <v>12000</v>
      </c>
      <c r="N1362" s="105" t="s">
        <v>4453</v>
      </c>
      <c r="O1362" s="105" t="s">
        <v>4563</v>
      </c>
      <c r="P1362" s="105" t="s">
        <v>1964</v>
      </c>
      <c r="Q1362" s="105">
        <v>43250</v>
      </c>
      <c r="R1362" s="105">
        <v>0.54166666666666663</v>
      </c>
      <c r="S1362" s="105" t="s">
        <v>4588</v>
      </c>
      <c r="T1362" s="105" t="s">
        <v>4456</v>
      </c>
      <c r="U1362" s="105" t="s">
        <v>3576</v>
      </c>
      <c r="V1362" s="105" t="s">
        <v>3576</v>
      </c>
      <c r="W1362" s="105" t="s">
        <v>4360</v>
      </c>
      <c r="X1362" s="105"/>
      <c r="Y1362" s="105" t="s">
        <v>4555</v>
      </c>
      <c r="Z1362" s="105" t="s">
        <v>7859</v>
      </c>
      <c r="AA1362" s="105">
        <f t="shared" si="210"/>
        <v>2018</v>
      </c>
      <c r="AB1362" s="105">
        <f t="shared" si="211"/>
        <v>5</v>
      </c>
      <c r="AC1362" s="105">
        <f t="shared" si="212"/>
        <v>30</v>
      </c>
      <c r="AD1362" s="105">
        <f t="shared" si="213"/>
        <v>13</v>
      </c>
      <c r="AE1362" s="105">
        <f t="shared" si="214"/>
        <v>0</v>
      </c>
      <c r="AF1362" s="107" t="s">
        <v>7860</v>
      </c>
      <c r="AG1362" s="107" t="s">
        <v>3561</v>
      </c>
      <c r="AH1362" s="107" t="str">
        <f t="shared" si="219"/>
        <v>non-HFTD</v>
      </c>
      <c r="AI1362" s="107" t="s">
        <v>4558</v>
      </c>
      <c r="AJ1362" s="105" t="str">
        <f t="shared" si="215"/>
        <v>Distribution</v>
      </c>
      <c r="AK1362" s="105" t="str">
        <f t="shared" si="216"/>
        <v>non-HFTD - Distribution</v>
      </c>
      <c r="AL1362" s="105" t="str">
        <f t="shared" si="217"/>
        <v>Fire Less than 300 Acres</v>
      </c>
      <c r="AM1362" s="108" t="s">
        <v>4591</v>
      </c>
      <c r="AN1362" s="105" t="str">
        <f t="shared" si="218"/>
        <v>Pole</v>
      </c>
      <c r="AO1362" s="109">
        <v>38459</v>
      </c>
    </row>
    <row r="1363" spans="1:41" x14ac:dyDescent="0.25">
      <c r="A1363" s="105" t="s">
        <v>4544</v>
      </c>
      <c r="B1363" s="105">
        <v>43250</v>
      </c>
      <c r="C1363" s="105">
        <v>0.70694444444444438</v>
      </c>
      <c r="D1363" s="105">
        <v>38.324720999999997</v>
      </c>
      <c r="E1363" s="105">
        <v>-121.82346800000001</v>
      </c>
      <c r="F1363" s="105" t="s">
        <v>4560</v>
      </c>
      <c r="G1363" s="105" t="s">
        <v>4545</v>
      </c>
      <c r="H1363" s="105" t="s">
        <v>4546</v>
      </c>
      <c r="I1363" s="105" t="s">
        <v>4547</v>
      </c>
      <c r="J1363" s="105" t="s">
        <v>4360</v>
      </c>
      <c r="K1363" s="105">
        <v>103900943</v>
      </c>
      <c r="L1363" s="105" t="s">
        <v>4360</v>
      </c>
      <c r="M1363" s="105">
        <v>21000</v>
      </c>
      <c r="N1363" s="105" t="s">
        <v>4453</v>
      </c>
      <c r="O1363" s="105" t="s">
        <v>4563</v>
      </c>
      <c r="P1363" s="105" t="s">
        <v>1964</v>
      </c>
      <c r="Q1363" s="105">
        <v>43250</v>
      </c>
      <c r="R1363" s="105">
        <v>0.70694444444444438</v>
      </c>
      <c r="S1363" s="105" t="s">
        <v>4551</v>
      </c>
      <c r="T1363" s="105" t="s">
        <v>3576</v>
      </c>
      <c r="U1363" s="105" t="s">
        <v>4552</v>
      </c>
      <c r="V1363" s="105" t="s">
        <v>4456</v>
      </c>
      <c r="W1363" s="105" t="s">
        <v>4554</v>
      </c>
      <c r="X1363" s="105" t="s">
        <v>5912</v>
      </c>
      <c r="Y1363" s="105" t="s">
        <v>4571</v>
      </c>
      <c r="Z1363" s="105" t="s">
        <v>7861</v>
      </c>
      <c r="AA1363" s="105">
        <f t="shared" si="210"/>
        <v>2018</v>
      </c>
      <c r="AB1363" s="105">
        <f t="shared" si="211"/>
        <v>5</v>
      </c>
      <c r="AC1363" s="105">
        <f t="shared" si="212"/>
        <v>30</v>
      </c>
      <c r="AD1363" s="105">
        <f t="shared" si="213"/>
        <v>16</v>
      </c>
      <c r="AE1363" s="105">
        <f t="shared" si="214"/>
        <v>58</v>
      </c>
      <c r="AF1363" s="107" t="s">
        <v>4573</v>
      </c>
      <c r="AG1363" s="107" t="s">
        <v>3561</v>
      </c>
      <c r="AH1363" s="107" t="str">
        <f t="shared" si="219"/>
        <v>non-HFTD</v>
      </c>
      <c r="AI1363" s="107" t="s">
        <v>4558</v>
      </c>
      <c r="AJ1363" s="105" t="str">
        <f t="shared" si="215"/>
        <v>Distribution</v>
      </c>
      <c r="AK1363" s="105" t="str">
        <f t="shared" si="216"/>
        <v>non-HFTD - Distribution</v>
      </c>
      <c r="AL1363" s="105" t="str">
        <f t="shared" si="217"/>
        <v>Fire Less than 300 Acres</v>
      </c>
      <c r="AM1363" s="108" t="s">
        <v>4559</v>
      </c>
      <c r="AN1363" s="105" t="str">
        <f t="shared" si="218"/>
        <v>Vehicle</v>
      </c>
      <c r="AO1363" s="109" t="s">
        <v>3576</v>
      </c>
    </row>
    <row r="1364" spans="1:41" x14ac:dyDescent="0.25">
      <c r="A1364" s="105" t="s">
        <v>4544</v>
      </c>
      <c r="B1364" s="105">
        <v>43251</v>
      </c>
      <c r="C1364" s="105">
        <v>0.27083333333333331</v>
      </c>
      <c r="D1364" s="105">
        <v>38.9744856031</v>
      </c>
      <c r="E1364" s="105">
        <v>-121.610151849</v>
      </c>
      <c r="F1364" s="105" t="s">
        <v>4560</v>
      </c>
      <c r="G1364" s="105" t="s">
        <v>4545</v>
      </c>
      <c r="H1364" s="105" t="s">
        <v>4546</v>
      </c>
      <c r="I1364" s="105" t="s">
        <v>4547</v>
      </c>
      <c r="J1364" s="105" t="s">
        <v>7862</v>
      </c>
      <c r="K1364" s="105">
        <v>103127037</v>
      </c>
      <c r="L1364" s="105" t="s">
        <v>4549</v>
      </c>
      <c r="M1364" s="105">
        <v>12000</v>
      </c>
      <c r="N1364" s="105" t="s">
        <v>4453</v>
      </c>
      <c r="O1364" s="105" t="s">
        <v>4563</v>
      </c>
      <c r="P1364" s="105" t="s">
        <v>1964</v>
      </c>
      <c r="Q1364" s="105">
        <v>43251</v>
      </c>
      <c r="R1364" s="105">
        <v>0.27083333333333331</v>
      </c>
      <c r="S1364" s="105" t="s">
        <v>4588</v>
      </c>
      <c r="T1364" s="105" t="s">
        <v>4453</v>
      </c>
      <c r="U1364" s="105" t="s">
        <v>3576</v>
      </c>
      <c r="V1364" s="105" t="s">
        <v>3576</v>
      </c>
      <c r="W1364" s="105" t="s">
        <v>4360</v>
      </c>
      <c r="X1364" s="105"/>
      <c r="Y1364" s="105" t="s">
        <v>4571</v>
      </c>
      <c r="Z1364" s="105" t="s">
        <v>7863</v>
      </c>
      <c r="AA1364" s="105">
        <f t="shared" si="210"/>
        <v>2018</v>
      </c>
      <c r="AB1364" s="105">
        <f t="shared" si="211"/>
        <v>5</v>
      </c>
      <c r="AC1364" s="105">
        <f t="shared" si="212"/>
        <v>31</v>
      </c>
      <c r="AD1364" s="105">
        <f t="shared" si="213"/>
        <v>6</v>
      </c>
      <c r="AE1364" s="105">
        <f t="shared" si="214"/>
        <v>30</v>
      </c>
      <c r="AF1364" s="107" t="s">
        <v>4573</v>
      </c>
      <c r="AG1364" s="107" t="s">
        <v>3561</v>
      </c>
      <c r="AH1364" s="107" t="str">
        <f t="shared" si="219"/>
        <v>non-HFTD</v>
      </c>
      <c r="AI1364" s="107" t="s">
        <v>4558</v>
      </c>
      <c r="AJ1364" s="105" t="str">
        <f t="shared" si="215"/>
        <v>Distribution</v>
      </c>
      <c r="AK1364" s="105" t="str">
        <f t="shared" si="216"/>
        <v>non-HFTD - Distribution</v>
      </c>
      <c r="AL1364" s="105" t="str">
        <f t="shared" si="217"/>
        <v>Fire Less than 300 Acres</v>
      </c>
      <c r="AM1364" s="108" t="s">
        <v>4591</v>
      </c>
      <c r="AN1364" s="105" t="str">
        <f t="shared" si="218"/>
        <v>Conductor</v>
      </c>
      <c r="AO1364" s="109" t="s">
        <v>3576</v>
      </c>
    </row>
    <row r="1365" spans="1:41" x14ac:dyDescent="0.25">
      <c r="A1365" s="105" t="s">
        <v>4544</v>
      </c>
      <c r="B1365" s="105">
        <v>43251</v>
      </c>
      <c r="C1365" s="105">
        <v>0.36805555555555558</v>
      </c>
      <c r="D1365" s="105">
        <v>36.1673483</v>
      </c>
      <c r="E1365" s="105">
        <v>-119.8611983</v>
      </c>
      <c r="F1365" s="105" t="s">
        <v>4560</v>
      </c>
      <c r="G1365" s="105" t="s">
        <v>4545</v>
      </c>
      <c r="H1365" s="105" t="s">
        <v>4546</v>
      </c>
      <c r="I1365" s="105" t="s">
        <v>4547</v>
      </c>
      <c r="J1365" s="105" t="s">
        <v>7864</v>
      </c>
      <c r="K1365" s="105">
        <v>100688476</v>
      </c>
      <c r="L1365" s="105" t="s">
        <v>4360</v>
      </c>
      <c r="M1365" s="105">
        <v>12000</v>
      </c>
      <c r="N1365" s="105" t="s">
        <v>4453</v>
      </c>
      <c r="O1365" s="105" t="s">
        <v>4563</v>
      </c>
      <c r="P1365" s="105" t="s">
        <v>1964</v>
      </c>
      <c r="Q1365" s="105">
        <v>43251</v>
      </c>
      <c r="R1365" s="105">
        <v>0.36805555555555558</v>
      </c>
      <c r="S1365" s="105" t="s">
        <v>4551</v>
      </c>
      <c r="T1365" s="105" t="s">
        <v>3576</v>
      </c>
      <c r="U1365" s="105" t="s">
        <v>4638</v>
      </c>
      <c r="V1365" s="105" t="s">
        <v>4553</v>
      </c>
      <c r="W1365" s="105" t="s">
        <v>4554</v>
      </c>
      <c r="X1365" s="105" t="s">
        <v>5912</v>
      </c>
      <c r="Y1365" s="105" t="s">
        <v>4571</v>
      </c>
      <c r="Z1365" s="105" t="s">
        <v>7865</v>
      </c>
      <c r="AA1365" s="105">
        <f t="shared" si="210"/>
        <v>2018</v>
      </c>
      <c r="AB1365" s="105">
        <f t="shared" si="211"/>
        <v>5</v>
      </c>
      <c r="AC1365" s="105">
        <f t="shared" si="212"/>
        <v>31</v>
      </c>
      <c r="AD1365" s="105">
        <f t="shared" si="213"/>
        <v>8</v>
      </c>
      <c r="AE1365" s="105">
        <f t="shared" si="214"/>
        <v>50</v>
      </c>
      <c r="AF1365" s="107" t="s">
        <v>4573</v>
      </c>
      <c r="AG1365" s="107" t="s">
        <v>3561</v>
      </c>
      <c r="AH1365" s="107" t="str">
        <f t="shared" si="219"/>
        <v>non-HFTD</v>
      </c>
      <c r="AI1365" s="107" t="s">
        <v>4558</v>
      </c>
      <c r="AJ1365" s="105" t="str">
        <f t="shared" si="215"/>
        <v>Distribution</v>
      </c>
      <c r="AK1365" s="105" t="str">
        <f t="shared" si="216"/>
        <v>non-HFTD - Distribution</v>
      </c>
      <c r="AL1365" s="105" t="str">
        <f t="shared" si="217"/>
        <v>Fire Less than 300 Acres</v>
      </c>
      <c r="AM1365" s="108" t="s">
        <v>4559</v>
      </c>
      <c r="AN1365" s="105" t="str">
        <f t="shared" si="218"/>
        <v>Balloons</v>
      </c>
      <c r="AO1365" s="109" t="s">
        <v>3576</v>
      </c>
    </row>
    <row r="1366" spans="1:41" x14ac:dyDescent="0.25">
      <c r="A1366" s="105" t="s">
        <v>4544</v>
      </c>
      <c r="B1366" s="105">
        <v>43251</v>
      </c>
      <c r="C1366" s="105">
        <v>0.51944444444444449</v>
      </c>
      <c r="D1366" s="105">
        <v>36.771084000000002</v>
      </c>
      <c r="E1366" s="105">
        <v>-119.74169000000001</v>
      </c>
      <c r="F1366" s="105" t="s">
        <v>4560</v>
      </c>
      <c r="G1366" s="105" t="s">
        <v>4561</v>
      </c>
      <c r="H1366" s="105" t="s">
        <v>4546</v>
      </c>
      <c r="I1366" s="105" t="s">
        <v>4547</v>
      </c>
      <c r="J1366" s="105" t="s">
        <v>7866</v>
      </c>
      <c r="K1366" s="105">
        <v>100841706</v>
      </c>
      <c r="L1366" s="105" t="s">
        <v>7737</v>
      </c>
      <c r="M1366" s="105">
        <v>12000</v>
      </c>
      <c r="N1366" s="105" t="s">
        <v>4453</v>
      </c>
      <c r="O1366" s="105" t="s">
        <v>4563</v>
      </c>
      <c r="P1366" s="105" t="s">
        <v>1964</v>
      </c>
      <c r="Q1366" s="105">
        <v>43251</v>
      </c>
      <c r="R1366" s="105">
        <v>0.51944444444444449</v>
      </c>
      <c r="S1366" s="105" t="s">
        <v>4588</v>
      </c>
      <c r="T1366" s="105" t="s">
        <v>4456</v>
      </c>
      <c r="U1366" s="105" t="s">
        <v>3576</v>
      </c>
      <c r="V1366" s="105" t="s">
        <v>3576</v>
      </c>
      <c r="W1366" s="105" t="s">
        <v>4360</v>
      </c>
      <c r="X1366" s="105"/>
      <c r="Y1366" s="105" t="s">
        <v>4571</v>
      </c>
      <c r="Z1366" s="105" t="s">
        <v>7867</v>
      </c>
      <c r="AA1366" s="105">
        <f t="shared" si="210"/>
        <v>2018</v>
      </c>
      <c r="AB1366" s="105">
        <f t="shared" si="211"/>
        <v>5</v>
      </c>
      <c r="AC1366" s="105">
        <f t="shared" si="212"/>
        <v>31</v>
      </c>
      <c r="AD1366" s="105">
        <f t="shared" si="213"/>
        <v>12</v>
      </c>
      <c r="AE1366" s="105">
        <f t="shared" si="214"/>
        <v>28</v>
      </c>
      <c r="AF1366" s="107" t="s">
        <v>4573</v>
      </c>
      <c r="AG1366" s="107" t="s">
        <v>3561</v>
      </c>
      <c r="AH1366" s="107" t="str">
        <f t="shared" si="219"/>
        <v>non-HFTD</v>
      </c>
      <c r="AI1366" s="107" t="s">
        <v>4558</v>
      </c>
      <c r="AJ1366" s="105" t="str">
        <f t="shared" si="215"/>
        <v>Distribution</v>
      </c>
      <c r="AK1366" s="105" t="str">
        <f t="shared" si="216"/>
        <v>non-HFTD - Distribution</v>
      </c>
      <c r="AL1366" s="105" t="str">
        <f t="shared" si="217"/>
        <v>Fire Less than 300 Acres</v>
      </c>
      <c r="AM1366" s="108" t="s">
        <v>4591</v>
      </c>
      <c r="AN1366" s="105" t="str">
        <f t="shared" si="218"/>
        <v>Pole</v>
      </c>
      <c r="AO1366" s="109" t="s">
        <v>3576</v>
      </c>
    </row>
    <row r="1367" spans="1:41" x14ac:dyDescent="0.25">
      <c r="A1367" s="105" t="s">
        <v>4544</v>
      </c>
      <c r="B1367" s="105">
        <v>43251</v>
      </c>
      <c r="C1367" s="105">
        <v>0.6069444444444444</v>
      </c>
      <c r="D1367" s="105">
        <v>35.484760000000001</v>
      </c>
      <c r="E1367" s="105">
        <v>-119.046825</v>
      </c>
      <c r="F1367" s="105" t="s">
        <v>4560</v>
      </c>
      <c r="G1367" s="105" t="s">
        <v>4545</v>
      </c>
      <c r="H1367" s="105" t="s">
        <v>4546</v>
      </c>
      <c r="I1367" s="105" t="s">
        <v>4547</v>
      </c>
      <c r="J1367" s="105" t="s">
        <v>7868</v>
      </c>
      <c r="K1367" s="105">
        <v>100114852</v>
      </c>
      <c r="L1367" s="105" t="s">
        <v>4360</v>
      </c>
      <c r="M1367" s="105">
        <v>12000</v>
      </c>
      <c r="N1367" s="105" t="s">
        <v>4453</v>
      </c>
      <c r="O1367" s="105" t="s">
        <v>4563</v>
      </c>
      <c r="P1367" s="105" t="s">
        <v>1964</v>
      </c>
      <c r="Q1367" s="105">
        <v>43251</v>
      </c>
      <c r="R1367" s="105">
        <v>0.6069444444444444</v>
      </c>
      <c r="S1367" s="105" t="s">
        <v>4588</v>
      </c>
      <c r="T1367" s="105" t="s">
        <v>4454</v>
      </c>
      <c r="U1367" s="105" t="s">
        <v>3576</v>
      </c>
      <c r="V1367" s="105" t="s">
        <v>3576</v>
      </c>
      <c r="W1367" s="105" t="s">
        <v>4360</v>
      </c>
      <c r="X1367" s="105"/>
      <c r="Y1367" s="105" t="s">
        <v>4571</v>
      </c>
      <c r="Z1367" s="105" t="s">
        <v>7869</v>
      </c>
      <c r="AA1367" s="105">
        <f t="shared" si="210"/>
        <v>2018</v>
      </c>
      <c r="AB1367" s="105">
        <f t="shared" si="211"/>
        <v>5</v>
      </c>
      <c r="AC1367" s="105">
        <f t="shared" si="212"/>
        <v>31</v>
      </c>
      <c r="AD1367" s="105">
        <f t="shared" si="213"/>
        <v>14</v>
      </c>
      <c r="AE1367" s="105">
        <f t="shared" si="214"/>
        <v>34</v>
      </c>
      <c r="AF1367" s="107" t="s">
        <v>4573</v>
      </c>
      <c r="AG1367" s="107" t="s">
        <v>3561</v>
      </c>
      <c r="AH1367" s="107" t="str">
        <f t="shared" si="219"/>
        <v>non-HFTD</v>
      </c>
      <c r="AI1367" s="107" t="s">
        <v>4558</v>
      </c>
      <c r="AJ1367" s="105" t="str">
        <f t="shared" si="215"/>
        <v>Distribution</v>
      </c>
      <c r="AK1367" s="105" t="str">
        <f t="shared" si="216"/>
        <v>non-HFTD - Distribution</v>
      </c>
      <c r="AL1367" s="105" t="str">
        <f t="shared" si="217"/>
        <v>Fire Less than 300 Acres</v>
      </c>
      <c r="AM1367" s="108" t="s">
        <v>4591</v>
      </c>
      <c r="AN1367" s="105" t="str">
        <f t="shared" si="218"/>
        <v>Splice/Clamp/Connector</v>
      </c>
      <c r="AO1367" s="109" t="s">
        <v>3576</v>
      </c>
    </row>
    <row r="1368" spans="1:41" x14ac:dyDescent="0.25">
      <c r="A1368" s="105" t="s">
        <v>4544</v>
      </c>
      <c r="B1368" s="105">
        <v>43253</v>
      </c>
      <c r="C1368" s="105">
        <v>0.50138888888888888</v>
      </c>
      <c r="D1368" s="105">
        <v>40.455286700000002</v>
      </c>
      <c r="E1368" s="105">
        <v>-122.3200717</v>
      </c>
      <c r="F1368" s="105" t="s">
        <v>4560</v>
      </c>
      <c r="G1368" s="105" t="s">
        <v>4545</v>
      </c>
      <c r="H1368" s="105" t="s">
        <v>4546</v>
      </c>
      <c r="I1368" s="105" t="s">
        <v>4547</v>
      </c>
      <c r="J1368" s="105" t="s">
        <v>4360</v>
      </c>
      <c r="K1368" s="105">
        <v>101496970</v>
      </c>
      <c r="L1368" s="105" t="s">
        <v>7737</v>
      </c>
      <c r="M1368" s="105">
        <v>12000</v>
      </c>
      <c r="N1368" s="105" t="s">
        <v>4453</v>
      </c>
      <c r="O1368" s="105" t="s">
        <v>4563</v>
      </c>
      <c r="P1368" s="105" t="s">
        <v>1964</v>
      </c>
      <c r="Q1368" s="105">
        <v>43253</v>
      </c>
      <c r="R1368" s="105">
        <v>0.50138888888888888</v>
      </c>
      <c r="S1368" s="105" t="s">
        <v>4588</v>
      </c>
      <c r="T1368" s="105" t="s">
        <v>4454</v>
      </c>
      <c r="U1368" s="105" t="s">
        <v>3576</v>
      </c>
      <c r="V1368" s="105" t="s">
        <v>3576</v>
      </c>
      <c r="W1368" s="105" t="s">
        <v>4360</v>
      </c>
      <c r="X1368" s="105"/>
      <c r="Y1368" s="105" t="s">
        <v>4555</v>
      </c>
      <c r="Z1368" s="105" t="s">
        <v>7870</v>
      </c>
      <c r="AA1368" s="105">
        <f t="shared" si="210"/>
        <v>2018</v>
      </c>
      <c r="AB1368" s="105">
        <f t="shared" si="211"/>
        <v>6</v>
      </c>
      <c r="AC1368" s="105">
        <f t="shared" si="212"/>
        <v>2</v>
      </c>
      <c r="AD1368" s="105">
        <f t="shared" si="213"/>
        <v>12</v>
      </c>
      <c r="AE1368" s="105">
        <f t="shared" si="214"/>
        <v>2</v>
      </c>
      <c r="AF1368" s="107" t="s">
        <v>7871</v>
      </c>
      <c r="AG1368" s="107" t="s">
        <v>3561</v>
      </c>
      <c r="AH1368" s="107" t="str">
        <f t="shared" si="219"/>
        <v>non-HFTD</v>
      </c>
      <c r="AI1368" s="107" t="s">
        <v>4558</v>
      </c>
      <c r="AJ1368" s="105" t="str">
        <f t="shared" si="215"/>
        <v>Distribution</v>
      </c>
      <c r="AK1368" s="105" t="str">
        <f t="shared" si="216"/>
        <v>non-HFTD - Distribution</v>
      </c>
      <c r="AL1368" s="105" t="str">
        <f t="shared" si="217"/>
        <v>Fire Less than 300 Acres</v>
      </c>
      <c r="AM1368" s="108" t="s">
        <v>4591</v>
      </c>
      <c r="AN1368" s="105" t="str">
        <f t="shared" si="218"/>
        <v>Splice/Clamp/Connector</v>
      </c>
      <c r="AO1368" s="109">
        <v>9576</v>
      </c>
    </row>
    <row r="1369" spans="1:41" x14ac:dyDescent="0.25">
      <c r="A1369" s="105" t="s">
        <v>4544</v>
      </c>
      <c r="B1369" s="105">
        <v>43253</v>
      </c>
      <c r="C1369" s="105">
        <v>0.6743055555555556</v>
      </c>
      <c r="D1369" s="105">
        <v>37.315600000000003</v>
      </c>
      <c r="E1369" s="105">
        <v>-122.022244</v>
      </c>
      <c r="F1369" s="105" t="s">
        <v>4560</v>
      </c>
      <c r="G1369" s="105" t="s">
        <v>4561</v>
      </c>
      <c r="H1369" s="105" t="s">
        <v>4546</v>
      </c>
      <c r="I1369" s="105" t="s">
        <v>4547</v>
      </c>
      <c r="J1369" s="105" t="s">
        <v>7872</v>
      </c>
      <c r="K1369" s="105">
        <v>100555119</v>
      </c>
      <c r="L1369" s="105" t="s">
        <v>7737</v>
      </c>
      <c r="M1369" s="105">
        <v>12000</v>
      </c>
      <c r="N1369" s="105" t="s">
        <v>4453</v>
      </c>
      <c r="O1369" s="105" t="s">
        <v>4563</v>
      </c>
      <c r="P1369" s="105" t="s">
        <v>1964</v>
      </c>
      <c r="Q1369" s="105">
        <v>43253</v>
      </c>
      <c r="R1369" s="105">
        <v>0.6743055555555556</v>
      </c>
      <c r="S1369" s="105" t="s">
        <v>4551</v>
      </c>
      <c r="T1369" s="105" t="s">
        <v>3576</v>
      </c>
      <c r="U1369" s="105" t="s">
        <v>4560</v>
      </c>
      <c r="V1369" s="105" t="s">
        <v>4553</v>
      </c>
      <c r="W1369" s="105" t="s">
        <v>4360</v>
      </c>
      <c r="X1369" s="105"/>
      <c r="Y1369" s="105" t="s">
        <v>5859</v>
      </c>
      <c r="Z1369" s="105" t="s">
        <v>7873</v>
      </c>
      <c r="AA1369" s="105">
        <f t="shared" si="210"/>
        <v>2018</v>
      </c>
      <c r="AB1369" s="105">
        <f t="shared" si="211"/>
        <v>6</v>
      </c>
      <c r="AC1369" s="105">
        <f t="shared" si="212"/>
        <v>2</v>
      </c>
      <c r="AD1369" s="105">
        <f t="shared" si="213"/>
        <v>16</v>
      </c>
      <c r="AE1369" s="105">
        <f t="shared" si="214"/>
        <v>11</v>
      </c>
      <c r="AF1369" s="107" t="s">
        <v>7874</v>
      </c>
      <c r="AG1369" s="107" t="s">
        <v>3561</v>
      </c>
      <c r="AH1369" s="107" t="str">
        <f t="shared" si="219"/>
        <v>non-HFTD</v>
      </c>
      <c r="AI1369" s="107" t="s">
        <v>4558</v>
      </c>
      <c r="AJ1369" s="105" t="str">
        <f t="shared" si="215"/>
        <v>Distribution</v>
      </c>
      <c r="AK1369" s="105" t="str">
        <f t="shared" si="216"/>
        <v>non-HFTD - Distribution</v>
      </c>
      <c r="AL1369" s="105" t="str">
        <f t="shared" si="217"/>
        <v>Fire Less than 300 Acres</v>
      </c>
      <c r="AM1369" s="108" t="s">
        <v>4560</v>
      </c>
      <c r="AN1369" s="105" t="str">
        <f t="shared" si="218"/>
        <v>Grow Into</v>
      </c>
      <c r="AO1369" s="109">
        <v>2114</v>
      </c>
    </row>
    <row r="1370" spans="1:41" x14ac:dyDescent="0.25">
      <c r="A1370" s="105" t="s">
        <v>4544</v>
      </c>
      <c r="B1370" s="105">
        <v>43253</v>
      </c>
      <c r="C1370" s="105">
        <v>0.90069444444444446</v>
      </c>
      <c r="D1370" s="105">
        <v>37.310957999999999</v>
      </c>
      <c r="E1370" s="105">
        <v>-121.90709099999999</v>
      </c>
      <c r="F1370" s="105" t="s">
        <v>4560</v>
      </c>
      <c r="G1370" s="105" t="s">
        <v>4561</v>
      </c>
      <c r="H1370" s="105" t="s">
        <v>5755</v>
      </c>
      <c r="I1370" s="105" t="s">
        <v>4547</v>
      </c>
      <c r="J1370" s="105" t="s">
        <v>5878</v>
      </c>
      <c r="K1370" s="105">
        <v>103781309</v>
      </c>
      <c r="L1370" s="105" t="s">
        <v>4360</v>
      </c>
      <c r="M1370" s="105">
        <v>12000</v>
      </c>
      <c r="N1370" s="105" t="s">
        <v>4453</v>
      </c>
      <c r="O1370" s="105" t="s">
        <v>4563</v>
      </c>
      <c r="P1370" s="105" t="s">
        <v>1964</v>
      </c>
      <c r="Q1370" s="105">
        <v>43253</v>
      </c>
      <c r="R1370" s="105">
        <v>0.90069444444444446</v>
      </c>
      <c r="S1370" s="105" t="s">
        <v>4360</v>
      </c>
      <c r="T1370" s="105" t="s">
        <v>3576</v>
      </c>
      <c r="U1370" s="105" t="s">
        <v>3576</v>
      </c>
      <c r="V1370" s="105" t="s">
        <v>3576</v>
      </c>
      <c r="W1370" s="105" t="s">
        <v>4360</v>
      </c>
      <c r="X1370" s="105"/>
      <c r="Y1370" s="105" t="s">
        <v>4571</v>
      </c>
      <c r="Z1370" s="105" t="s">
        <v>7875</v>
      </c>
      <c r="AA1370" s="105">
        <f t="shared" si="210"/>
        <v>2018</v>
      </c>
      <c r="AB1370" s="105">
        <f t="shared" si="211"/>
        <v>6</v>
      </c>
      <c r="AC1370" s="105">
        <f t="shared" si="212"/>
        <v>2</v>
      </c>
      <c r="AD1370" s="105">
        <f t="shared" si="213"/>
        <v>21</v>
      </c>
      <c r="AE1370" s="105">
        <f t="shared" si="214"/>
        <v>37</v>
      </c>
      <c r="AF1370" s="107" t="s">
        <v>4573</v>
      </c>
      <c r="AG1370" s="107" t="s">
        <v>3561</v>
      </c>
      <c r="AH1370" s="107" t="str">
        <f t="shared" si="219"/>
        <v>non-HFTD</v>
      </c>
      <c r="AI1370" s="107" t="s">
        <v>4558</v>
      </c>
      <c r="AJ1370" s="105" t="str">
        <f t="shared" si="215"/>
        <v>Distribution</v>
      </c>
      <c r="AK1370" s="105" t="str">
        <f t="shared" si="216"/>
        <v>non-HFTD - Distribution</v>
      </c>
      <c r="AL1370" s="105" t="str">
        <f t="shared" si="217"/>
        <v>Fire Less than 300 Acres</v>
      </c>
      <c r="AM1370" s="108" t="s">
        <v>4575</v>
      </c>
      <c r="AN1370" s="105" t="str">
        <f t="shared" si="218"/>
        <v>Unk or Other - Unknown</v>
      </c>
      <c r="AO1370" s="109" t="s">
        <v>3576</v>
      </c>
    </row>
    <row r="1371" spans="1:41" x14ac:dyDescent="0.25">
      <c r="A1371" s="105" t="s">
        <v>4544</v>
      </c>
      <c r="B1371" s="105">
        <v>43254</v>
      </c>
      <c r="C1371" s="105">
        <v>0.36041666666666666</v>
      </c>
      <c r="D1371" s="105">
        <v>39.804155000000002</v>
      </c>
      <c r="E1371" s="105">
        <v>-122.34617830000001</v>
      </c>
      <c r="F1371" s="105" t="s">
        <v>4560</v>
      </c>
      <c r="G1371" s="105" t="s">
        <v>4545</v>
      </c>
      <c r="H1371" s="105" t="s">
        <v>4752</v>
      </c>
      <c r="I1371" s="105" t="s">
        <v>4547</v>
      </c>
      <c r="J1371" s="105" t="s">
        <v>4360</v>
      </c>
      <c r="K1371" s="105">
        <v>103387870</v>
      </c>
      <c r="L1371" s="105" t="s">
        <v>4360</v>
      </c>
      <c r="M1371" s="105" t="s">
        <v>4457</v>
      </c>
      <c r="N1371" s="105" t="s">
        <v>4453</v>
      </c>
      <c r="O1371" s="105" t="s">
        <v>4563</v>
      </c>
      <c r="P1371" s="105" t="s">
        <v>1964</v>
      </c>
      <c r="Q1371" s="105">
        <v>43254</v>
      </c>
      <c r="R1371" s="105">
        <v>0.36041666666666666</v>
      </c>
      <c r="S1371" s="105" t="s">
        <v>4551</v>
      </c>
      <c r="T1371" s="105" t="s">
        <v>3576</v>
      </c>
      <c r="U1371" s="105" t="s">
        <v>4564</v>
      </c>
      <c r="V1371" s="105" t="s">
        <v>4553</v>
      </c>
      <c r="W1371" s="105" t="s">
        <v>4360</v>
      </c>
      <c r="X1371" s="105"/>
      <c r="Y1371" s="105" t="s">
        <v>4571</v>
      </c>
      <c r="Z1371" s="105" t="s">
        <v>7876</v>
      </c>
      <c r="AA1371" s="105">
        <f t="shared" si="210"/>
        <v>2018</v>
      </c>
      <c r="AB1371" s="105">
        <f t="shared" si="211"/>
        <v>6</v>
      </c>
      <c r="AC1371" s="105">
        <f t="shared" si="212"/>
        <v>3</v>
      </c>
      <c r="AD1371" s="105">
        <f t="shared" si="213"/>
        <v>8</v>
      </c>
      <c r="AE1371" s="105">
        <f t="shared" si="214"/>
        <v>39</v>
      </c>
      <c r="AF1371" s="107" t="s">
        <v>4573</v>
      </c>
      <c r="AG1371" s="107" t="s">
        <v>3561</v>
      </c>
      <c r="AH1371" s="107" t="str">
        <f t="shared" si="219"/>
        <v>non-HFTD</v>
      </c>
      <c r="AI1371" s="107" t="s">
        <v>4558</v>
      </c>
      <c r="AJ1371" s="105" t="str">
        <f t="shared" si="215"/>
        <v>Distribution</v>
      </c>
      <c r="AK1371" s="105" t="str">
        <f t="shared" si="216"/>
        <v>non-HFTD - Distribution</v>
      </c>
      <c r="AL1371" s="105" t="str">
        <f t="shared" si="217"/>
        <v>Fire Less than 300 Acres</v>
      </c>
      <c r="AM1371" s="108" t="s">
        <v>4564</v>
      </c>
      <c r="AN1371" s="105" t="str">
        <f t="shared" si="218"/>
        <v>Animal</v>
      </c>
      <c r="AO1371" s="109" t="s">
        <v>3576</v>
      </c>
    </row>
    <row r="1372" spans="1:41" x14ac:dyDescent="0.25">
      <c r="A1372" s="105" t="s">
        <v>4544</v>
      </c>
      <c r="B1372" s="105">
        <v>43254</v>
      </c>
      <c r="C1372" s="105">
        <v>0.62569444444444444</v>
      </c>
      <c r="D1372" s="105">
        <v>36.832353840700002</v>
      </c>
      <c r="E1372" s="105">
        <v>-121.3627487736</v>
      </c>
      <c r="F1372" s="105" t="s">
        <v>4560</v>
      </c>
      <c r="G1372" s="105" t="s">
        <v>4545</v>
      </c>
      <c r="H1372" s="105" t="s">
        <v>4752</v>
      </c>
      <c r="I1372" s="105" t="s">
        <v>4547</v>
      </c>
      <c r="J1372" s="105" t="s">
        <v>3556</v>
      </c>
      <c r="K1372" s="105">
        <v>103901497</v>
      </c>
      <c r="L1372" s="105" t="s">
        <v>7737</v>
      </c>
      <c r="M1372" s="105">
        <v>21000</v>
      </c>
      <c r="N1372" s="105" t="s">
        <v>4453</v>
      </c>
      <c r="O1372" s="105" t="s">
        <v>4563</v>
      </c>
      <c r="P1372" s="105" t="s">
        <v>1964</v>
      </c>
      <c r="Q1372" s="105">
        <v>43254</v>
      </c>
      <c r="R1372" s="105">
        <v>0.62569444444444444</v>
      </c>
      <c r="S1372" s="105" t="s">
        <v>4551</v>
      </c>
      <c r="T1372" s="105" t="s">
        <v>3576</v>
      </c>
      <c r="U1372" s="105" t="s">
        <v>4552</v>
      </c>
      <c r="V1372" s="105" t="s">
        <v>4456</v>
      </c>
      <c r="W1372" s="105" t="s">
        <v>4554</v>
      </c>
      <c r="X1372" s="105" t="s">
        <v>5912</v>
      </c>
      <c r="Y1372" s="105" t="s">
        <v>4555</v>
      </c>
      <c r="Z1372" s="105" t="s">
        <v>7877</v>
      </c>
      <c r="AA1372" s="105">
        <f t="shared" si="210"/>
        <v>2018</v>
      </c>
      <c r="AB1372" s="105">
        <f t="shared" si="211"/>
        <v>6</v>
      </c>
      <c r="AC1372" s="105">
        <f t="shared" si="212"/>
        <v>3</v>
      </c>
      <c r="AD1372" s="105">
        <f t="shared" si="213"/>
        <v>15</v>
      </c>
      <c r="AE1372" s="105">
        <f t="shared" si="214"/>
        <v>1</v>
      </c>
      <c r="AF1372" s="107" t="s">
        <v>7878</v>
      </c>
      <c r="AG1372" s="107" t="s">
        <v>3561</v>
      </c>
      <c r="AH1372" s="107" t="str">
        <f t="shared" si="219"/>
        <v>non-HFTD</v>
      </c>
      <c r="AI1372" s="107" t="s">
        <v>4558</v>
      </c>
      <c r="AJ1372" s="105" t="str">
        <f t="shared" si="215"/>
        <v>Distribution</v>
      </c>
      <c r="AK1372" s="105" t="str">
        <f t="shared" si="216"/>
        <v>non-HFTD - Distribution</v>
      </c>
      <c r="AL1372" s="105" t="str">
        <f t="shared" si="217"/>
        <v>Fire Less than 300 Acres</v>
      </c>
      <c r="AM1372" s="108" t="s">
        <v>4559</v>
      </c>
      <c r="AN1372" s="105" t="str">
        <f t="shared" si="218"/>
        <v>Vehicle</v>
      </c>
      <c r="AO1372" s="109">
        <v>4420</v>
      </c>
    </row>
    <row r="1373" spans="1:41" x14ac:dyDescent="0.25">
      <c r="A1373" s="105" t="s">
        <v>4544</v>
      </c>
      <c r="B1373" s="105">
        <v>43254</v>
      </c>
      <c r="C1373" s="105">
        <v>0.63055555555555554</v>
      </c>
      <c r="D1373" s="105">
        <v>39.515656700000001</v>
      </c>
      <c r="E1373" s="105">
        <v>-121.5421383</v>
      </c>
      <c r="F1373" s="105" t="s">
        <v>4560</v>
      </c>
      <c r="G1373" s="105" t="s">
        <v>4561</v>
      </c>
      <c r="H1373" s="105" t="s">
        <v>5755</v>
      </c>
      <c r="I1373" s="105" t="s">
        <v>4621</v>
      </c>
      <c r="J1373" s="105" t="s">
        <v>7736</v>
      </c>
      <c r="K1373" s="105">
        <v>100374172</v>
      </c>
      <c r="L1373" s="105" t="s">
        <v>7737</v>
      </c>
      <c r="M1373" s="105" t="s">
        <v>4457</v>
      </c>
      <c r="N1373" s="105" t="s">
        <v>4453</v>
      </c>
      <c r="O1373" s="105" t="s">
        <v>4563</v>
      </c>
      <c r="P1373" s="105" t="s">
        <v>1964</v>
      </c>
      <c r="Q1373" s="105">
        <v>43254</v>
      </c>
      <c r="R1373" s="105">
        <v>0.63055555555555554</v>
      </c>
      <c r="S1373" s="105" t="s">
        <v>4588</v>
      </c>
      <c r="T1373" s="105" t="s">
        <v>4453</v>
      </c>
      <c r="U1373" s="105" t="s">
        <v>3576</v>
      </c>
      <c r="V1373" s="105" t="s">
        <v>3576</v>
      </c>
      <c r="W1373" s="105" t="s">
        <v>4360</v>
      </c>
      <c r="X1373" s="105"/>
      <c r="Y1373" s="105" t="s">
        <v>4571</v>
      </c>
      <c r="Z1373" s="105" t="s">
        <v>7879</v>
      </c>
      <c r="AA1373" s="105">
        <f t="shared" si="210"/>
        <v>2018</v>
      </c>
      <c r="AB1373" s="105">
        <f t="shared" si="211"/>
        <v>6</v>
      </c>
      <c r="AC1373" s="105">
        <f t="shared" si="212"/>
        <v>3</v>
      </c>
      <c r="AD1373" s="105">
        <f t="shared" si="213"/>
        <v>15</v>
      </c>
      <c r="AE1373" s="105">
        <f t="shared" si="214"/>
        <v>8</v>
      </c>
      <c r="AF1373" s="107" t="s">
        <v>4573</v>
      </c>
      <c r="AG1373" s="107" t="s">
        <v>3561</v>
      </c>
      <c r="AH1373" s="107" t="str">
        <f t="shared" si="219"/>
        <v>non-HFTD</v>
      </c>
      <c r="AI1373" s="107" t="s">
        <v>4558</v>
      </c>
      <c r="AJ1373" s="105" t="str">
        <f t="shared" si="215"/>
        <v>Distribution</v>
      </c>
      <c r="AK1373" s="105" t="str">
        <f t="shared" si="216"/>
        <v>non-HFTD - Distribution</v>
      </c>
      <c r="AL1373" s="105" t="str">
        <f t="shared" si="217"/>
        <v>Fire Less than 300 Acres</v>
      </c>
      <c r="AM1373" s="108" t="s">
        <v>4591</v>
      </c>
      <c r="AN1373" s="105" t="str">
        <f t="shared" si="218"/>
        <v>Conductor</v>
      </c>
      <c r="AO1373" s="109" t="s">
        <v>3576</v>
      </c>
    </row>
    <row r="1374" spans="1:41" x14ac:dyDescent="0.25">
      <c r="A1374" s="105" t="s">
        <v>4544</v>
      </c>
      <c r="B1374" s="105">
        <v>43255</v>
      </c>
      <c r="C1374" s="105">
        <v>0.3923611111111111</v>
      </c>
      <c r="D1374" s="105">
        <v>35.459290000000003</v>
      </c>
      <c r="E1374" s="105">
        <v>-120.492119</v>
      </c>
      <c r="F1374" s="105" t="s">
        <v>4560</v>
      </c>
      <c r="G1374" s="105" t="s">
        <v>4545</v>
      </c>
      <c r="H1374" s="105" t="s">
        <v>4546</v>
      </c>
      <c r="I1374" s="105" t="s">
        <v>4621</v>
      </c>
      <c r="J1374" s="105" t="s">
        <v>7736</v>
      </c>
      <c r="K1374" s="105">
        <v>101895513</v>
      </c>
      <c r="L1374" s="105" t="s">
        <v>4360</v>
      </c>
      <c r="M1374" s="105" t="s">
        <v>4457</v>
      </c>
      <c r="N1374" s="105" t="s">
        <v>4453</v>
      </c>
      <c r="O1374" s="105" t="s">
        <v>4563</v>
      </c>
      <c r="P1374" s="105" t="s">
        <v>1964</v>
      </c>
      <c r="Q1374" s="105">
        <v>43255</v>
      </c>
      <c r="R1374" s="105">
        <v>0.3923611111111111</v>
      </c>
      <c r="S1374" s="105" t="s">
        <v>4588</v>
      </c>
      <c r="T1374" s="105" t="s">
        <v>4453</v>
      </c>
      <c r="U1374" s="105" t="s">
        <v>3576</v>
      </c>
      <c r="V1374" s="105" t="s">
        <v>3576</v>
      </c>
      <c r="W1374" s="105" t="s">
        <v>4360</v>
      </c>
      <c r="X1374" s="105"/>
      <c r="Y1374" s="105" t="s">
        <v>4571</v>
      </c>
      <c r="Z1374" s="105" t="s">
        <v>7880</v>
      </c>
      <c r="AA1374" s="105">
        <f t="shared" si="210"/>
        <v>2018</v>
      </c>
      <c r="AB1374" s="105">
        <f t="shared" si="211"/>
        <v>6</v>
      </c>
      <c r="AC1374" s="105">
        <f t="shared" si="212"/>
        <v>4</v>
      </c>
      <c r="AD1374" s="105">
        <f t="shared" si="213"/>
        <v>9</v>
      </c>
      <c r="AE1374" s="105">
        <f t="shared" si="214"/>
        <v>25</v>
      </c>
      <c r="AF1374" s="107" t="s">
        <v>4573</v>
      </c>
      <c r="AG1374" s="107" t="s">
        <v>4596</v>
      </c>
      <c r="AH1374" s="107" t="str">
        <f t="shared" si="219"/>
        <v>HFTD</v>
      </c>
      <c r="AI1374" s="107" t="s">
        <v>4558</v>
      </c>
      <c r="AJ1374" s="105" t="str">
        <f t="shared" si="215"/>
        <v>Distribution</v>
      </c>
      <c r="AK1374" s="105" t="str">
        <f t="shared" si="216"/>
        <v>HFTD - Distribution</v>
      </c>
      <c r="AL1374" s="105" t="str">
        <f t="shared" si="217"/>
        <v>Fire Less than 300 Acres</v>
      </c>
      <c r="AM1374" s="108" t="s">
        <v>4591</v>
      </c>
      <c r="AN1374" s="105" t="str">
        <f t="shared" si="218"/>
        <v>Conductor</v>
      </c>
      <c r="AO1374" s="109" t="s">
        <v>3576</v>
      </c>
    </row>
    <row r="1375" spans="1:41" x14ac:dyDescent="0.25">
      <c r="A1375" s="105" t="s">
        <v>4544</v>
      </c>
      <c r="B1375" s="105">
        <v>43255</v>
      </c>
      <c r="C1375" s="105">
        <v>0.5541666666666667</v>
      </c>
      <c r="D1375" s="105">
        <v>37.01585</v>
      </c>
      <c r="E1375" s="105">
        <v>-120.00117</v>
      </c>
      <c r="F1375" s="105" t="s">
        <v>4560</v>
      </c>
      <c r="G1375" s="105" t="s">
        <v>4545</v>
      </c>
      <c r="H1375" s="105" t="s">
        <v>4582</v>
      </c>
      <c r="I1375" s="105" t="s">
        <v>4360</v>
      </c>
      <c r="J1375" s="105" t="s">
        <v>7736</v>
      </c>
      <c r="K1375" s="105">
        <v>101108691</v>
      </c>
      <c r="L1375" s="105" t="s">
        <v>4360</v>
      </c>
      <c r="M1375" s="105">
        <v>12000</v>
      </c>
      <c r="N1375" s="105" t="s">
        <v>4453</v>
      </c>
      <c r="O1375" s="105" t="s">
        <v>4563</v>
      </c>
      <c r="P1375" s="105" t="s">
        <v>1964</v>
      </c>
      <c r="Q1375" s="105">
        <v>43255</v>
      </c>
      <c r="R1375" s="105">
        <v>0.5541666666666667</v>
      </c>
      <c r="S1375" s="105" t="s">
        <v>4551</v>
      </c>
      <c r="T1375" s="105" t="s">
        <v>3576</v>
      </c>
      <c r="U1375" s="105" t="s">
        <v>4564</v>
      </c>
      <c r="V1375" s="105" t="s">
        <v>4553</v>
      </c>
      <c r="W1375" s="105" t="s">
        <v>4360</v>
      </c>
      <c r="X1375" s="105"/>
      <c r="Y1375" s="105" t="s">
        <v>4555</v>
      </c>
      <c r="Z1375" s="105" t="s">
        <v>7881</v>
      </c>
      <c r="AA1375" s="105">
        <f t="shared" si="210"/>
        <v>2018</v>
      </c>
      <c r="AB1375" s="105">
        <f t="shared" si="211"/>
        <v>6</v>
      </c>
      <c r="AC1375" s="105">
        <f t="shared" si="212"/>
        <v>4</v>
      </c>
      <c r="AD1375" s="105">
        <f t="shared" si="213"/>
        <v>13</v>
      </c>
      <c r="AE1375" s="105">
        <f t="shared" si="214"/>
        <v>18</v>
      </c>
      <c r="AF1375" s="107" t="s">
        <v>7882</v>
      </c>
      <c r="AG1375" s="107" t="s">
        <v>3561</v>
      </c>
      <c r="AH1375" s="107" t="str">
        <f t="shared" si="219"/>
        <v>non-HFTD</v>
      </c>
      <c r="AI1375" s="107" t="s">
        <v>4558</v>
      </c>
      <c r="AJ1375" s="105" t="str">
        <f t="shared" si="215"/>
        <v>Distribution</v>
      </c>
      <c r="AK1375" s="105" t="str">
        <f t="shared" si="216"/>
        <v>non-HFTD - Distribution</v>
      </c>
      <c r="AL1375" s="105" t="str">
        <f t="shared" si="217"/>
        <v>Fire Less than 300 Acres</v>
      </c>
      <c r="AM1375" s="108" t="s">
        <v>4564</v>
      </c>
      <c r="AN1375" s="105" t="str">
        <f t="shared" si="218"/>
        <v>Animal</v>
      </c>
      <c r="AO1375" s="109">
        <v>630</v>
      </c>
    </row>
    <row r="1376" spans="1:41" x14ac:dyDescent="0.25">
      <c r="A1376" s="105" t="s">
        <v>4544</v>
      </c>
      <c r="B1376" s="105">
        <v>43255</v>
      </c>
      <c r="C1376" s="105">
        <v>0.60486111111111118</v>
      </c>
      <c r="D1376" s="105">
        <v>35.133302</v>
      </c>
      <c r="E1376" s="105">
        <v>-119.481314</v>
      </c>
      <c r="F1376" s="105" t="s">
        <v>4560</v>
      </c>
      <c r="G1376" s="105" t="s">
        <v>4561</v>
      </c>
      <c r="H1376" s="105" t="s">
        <v>4582</v>
      </c>
      <c r="I1376" s="105" t="s">
        <v>4547</v>
      </c>
      <c r="J1376" s="105" t="s">
        <v>4360</v>
      </c>
      <c r="K1376" s="105">
        <v>100193277</v>
      </c>
      <c r="L1376" s="105" t="s">
        <v>4549</v>
      </c>
      <c r="M1376" s="105">
        <v>12000</v>
      </c>
      <c r="N1376" s="105" t="s">
        <v>4453</v>
      </c>
      <c r="O1376" s="105" t="s">
        <v>4563</v>
      </c>
      <c r="P1376" s="105" t="s">
        <v>1964</v>
      </c>
      <c r="Q1376" s="105">
        <v>43255</v>
      </c>
      <c r="R1376" s="105">
        <v>0.60486111111111118</v>
      </c>
      <c r="S1376" s="105" t="s">
        <v>4551</v>
      </c>
      <c r="T1376" s="105" t="s">
        <v>3576</v>
      </c>
      <c r="U1376" s="105" t="s">
        <v>4564</v>
      </c>
      <c r="V1376" s="105" t="s">
        <v>4553</v>
      </c>
      <c r="W1376" s="105" t="s">
        <v>4360</v>
      </c>
      <c r="X1376" s="105"/>
      <c r="Y1376" s="105" t="s">
        <v>4571</v>
      </c>
      <c r="Z1376" s="105" t="s">
        <v>7883</v>
      </c>
      <c r="AA1376" s="105">
        <f t="shared" si="210"/>
        <v>2018</v>
      </c>
      <c r="AB1376" s="105">
        <f t="shared" si="211"/>
        <v>6</v>
      </c>
      <c r="AC1376" s="105">
        <f t="shared" si="212"/>
        <v>4</v>
      </c>
      <c r="AD1376" s="105">
        <f t="shared" si="213"/>
        <v>14</v>
      </c>
      <c r="AE1376" s="105">
        <f t="shared" si="214"/>
        <v>31</v>
      </c>
      <c r="AF1376" s="107" t="s">
        <v>4573</v>
      </c>
      <c r="AG1376" s="107" t="s">
        <v>3561</v>
      </c>
      <c r="AH1376" s="107" t="str">
        <f t="shared" si="219"/>
        <v>non-HFTD</v>
      </c>
      <c r="AI1376" s="107" t="s">
        <v>4558</v>
      </c>
      <c r="AJ1376" s="105" t="str">
        <f t="shared" si="215"/>
        <v>Distribution</v>
      </c>
      <c r="AK1376" s="105" t="str">
        <f t="shared" si="216"/>
        <v>non-HFTD - Distribution</v>
      </c>
      <c r="AL1376" s="105" t="str">
        <f t="shared" si="217"/>
        <v>Fire Less than 300 Acres</v>
      </c>
      <c r="AM1376" s="108" t="s">
        <v>4564</v>
      </c>
      <c r="AN1376" s="105" t="str">
        <f t="shared" si="218"/>
        <v>Animal</v>
      </c>
      <c r="AO1376" s="109" t="s">
        <v>3576</v>
      </c>
    </row>
    <row r="1377" spans="1:41" x14ac:dyDescent="0.25">
      <c r="A1377" s="105" t="s">
        <v>4544</v>
      </c>
      <c r="B1377" s="105">
        <v>43255</v>
      </c>
      <c r="C1377" s="105">
        <v>0.61458333333333337</v>
      </c>
      <c r="D1377" s="105">
        <v>36.518219999999999</v>
      </c>
      <c r="E1377" s="105">
        <v>-119.63142999999999</v>
      </c>
      <c r="F1377" s="105" t="s">
        <v>4560</v>
      </c>
      <c r="G1377" s="105" t="s">
        <v>4545</v>
      </c>
      <c r="H1377" s="105" t="s">
        <v>5755</v>
      </c>
      <c r="I1377" s="105" t="s">
        <v>4360</v>
      </c>
      <c r="J1377" s="105" t="s">
        <v>7736</v>
      </c>
      <c r="K1377" s="105">
        <v>100831403</v>
      </c>
      <c r="L1377" s="105" t="s">
        <v>4360</v>
      </c>
      <c r="M1377" s="105">
        <v>12000</v>
      </c>
      <c r="N1377" s="105" t="s">
        <v>4453</v>
      </c>
      <c r="O1377" s="105" t="s">
        <v>4563</v>
      </c>
      <c r="P1377" s="105" t="s">
        <v>1964</v>
      </c>
      <c r="Q1377" s="105">
        <v>43255</v>
      </c>
      <c r="R1377" s="105">
        <v>0.61458333333333337</v>
      </c>
      <c r="S1377" s="105" t="s">
        <v>4551</v>
      </c>
      <c r="T1377" s="105" t="s">
        <v>3576</v>
      </c>
      <c r="U1377" s="105" t="s">
        <v>4552</v>
      </c>
      <c r="V1377" s="105" t="s">
        <v>4456</v>
      </c>
      <c r="W1377" s="105" t="s">
        <v>4554</v>
      </c>
      <c r="X1377" s="105" t="s">
        <v>5912</v>
      </c>
      <c r="Y1377" s="105" t="s">
        <v>4555</v>
      </c>
      <c r="Z1377" s="105" t="s">
        <v>7884</v>
      </c>
      <c r="AA1377" s="105">
        <f t="shared" si="210"/>
        <v>2018</v>
      </c>
      <c r="AB1377" s="105">
        <f t="shared" si="211"/>
        <v>6</v>
      </c>
      <c r="AC1377" s="105">
        <f t="shared" si="212"/>
        <v>4</v>
      </c>
      <c r="AD1377" s="105">
        <f t="shared" si="213"/>
        <v>14</v>
      </c>
      <c r="AE1377" s="105">
        <f t="shared" si="214"/>
        <v>45</v>
      </c>
      <c r="AF1377" s="107" t="s">
        <v>7885</v>
      </c>
      <c r="AG1377" s="107" t="s">
        <v>3561</v>
      </c>
      <c r="AH1377" s="107" t="str">
        <f t="shared" si="219"/>
        <v>non-HFTD</v>
      </c>
      <c r="AI1377" s="107" t="s">
        <v>4558</v>
      </c>
      <c r="AJ1377" s="105" t="str">
        <f t="shared" si="215"/>
        <v>Distribution</v>
      </c>
      <c r="AK1377" s="105" t="str">
        <f t="shared" si="216"/>
        <v>non-HFTD - Distribution</v>
      </c>
      <c r="AL1377" s="105" t="str">
        <f t="shared" si="217"/>
        <v>Fire Less than 300 Acres</v>
      </c>
      <c r="AM1377" s="108" t="s">
        <v>4559</v>
      </c>
      <c r="AN1377" s="105" t="str">
        <f t="shared" si="218"/>
        <v>Vehicle</v>
      </c>
      <c r="AO1377" s="109">
        <v>9782</v>
      </c>
    </row>
    <row r="1378" spans="1:41" x14ac:dyDescent="0.25">
      <c r="A1378" s="105" t="s">
        <v>4544</v>
      </c>
      <c r="B1378" s="105">
        <v>43255</v>
      </c>
      <c r="C1378" s="105">
        <v>0.73472222222222217</v>
      </c>
      <c r="D1378" s="105">
        <v>36.400213999999998</v>
      </c>
      <c r="E1378" s="105">
        <v>-120.98504699999999</v>
      </c>
      <c r="F1378" s="105" t="s">
        <v>4560</v>
      </c>
      <c r="G1378" s="105" t="s">
        <v>4545</v>
      </c>
      <c r="H1378" s="105" t="s">
        <v>6403</v>
      </c>
      <c r="I1378" s="105" t="s">
        <v>4547</v>
      </c>
      <c r="J1378" s="105" t="s">
        <v>3556</v>
      </c>
      <c r="K1378" s="105">
        <v>103850438</v>
      </c>
      <c r="L1378" s="105" t="s">
        <v>4360</v>
      </c>
      <c r="M1378" s="105">
        <v>12000</v>
      </c>
      <c r="N1378" s="105" t="s">
        <v>4453</v>
      </c>
      <c r="O1378" s="105" t="s">
        <v>4563</v>
      </c>
      <c r="P1378" s="105" t="s">
        <v>1964</v>
      </c>
      <c r="Q1378" s="105">
        <v>43255</v>
      </c>
      <c r="R1378" s="105">
        <v>0.73472222222222217</v>
      </c>
      <c r="S1378" s="105" t="s">
        <v>4588</v>
      </c>
      <c r="T1378" s="105" t="s">
        <v>4453</v>
      </c>
      <c r="U1378" s="105" t="s">
        <v>3576</v>
      </c>
      <c r="V1378" s="105" t="s">
        <v>3576</v>
      </c>
      <c r="W1378" s="105" t="s">
        <v>4360</v>
      </c>
      <c r="X1378" s="105"/>
      <c r="Y1378" s="105" t="s">
        <v>4555</v>
      </c>
      <c r="Z1378" s="105" t="s">
        <v>7886</v>
      </c>
      <c r="AA1378" s="105">
        <f t="shared" si="210"/>
        <v>2018</v>
      </c>
      <c r="AB1378" s="105">
        <f t="shared" si="211"/>
        <v>6</v>
      </c>
      <c r="AC1378" s="105">
        <f t="shared" si="212"/>
        <v>4</v>
      </c>
      <c r="AD1378" s="105">
        <f t="shared" si="213"/>
        <v>17</v>
      </c>
      <c r="AE1378" s="105">
        <f t="shared" si="214"/>
        <v>38</v>
      </c>
      <c r="AF1378" s="107" t="s">
        <v>7887</v>
      </c>
      <c r="AG1378" s="107" t="s">
        <v>3561</v>
      </c>
      <c r="AH1378" s="107" t="str">
        <f t="shared" si="219"/>
        <v>non-HFTD</v>
      </c>
      <c r="AI1378" s="107" t="s">
        <v>4558</v>
      </c>
      <c r="AJ1378" s="105" t="str">
        <f t="shared" si="215"/>
        <v>Distribution</v>
      </c>
      <c r="AK1378" s="105" t="str">
        <f t="shared" si="216"/>
        <v>non-HFTD - Distribution</v>
      </c>
      <c r="AL1378" s="105" t="str">
        <f t="shared" si="217"/>
        <v>Fire Greater than 300 Acres</v>
      </c>
      <c r="AM1378" s="108" t="s">
        <v>4591</v>
      </c>
      <c r="AN1378" s="105" t="str">
        <f t="shared" si="218"/>
        <v>Conductor</v>
      </c>
      <c r="AO1378" s="109">
        <v>319671</v>
      </c>
    </row>
    <row r="1379" spans="1:41" x14ac:dyDescent="0.25">
      <c r="A1379" s="105" t="s">
        <v>4544</v>
      </c>
      <c r="B1379" s="105">
        <v>43255</v>
      </c>
      <c r="C1379" s="105">
        <v>0.73472222222222217</v>
      </c>
      <c r="D1379" s="105">
        <v>36.379224999999998</v>
      </c>
      <c r="E1379" s="105">
        <v>-120.908396</v>
      </c>
      <c r="F1379" s="105" t="s">
        <v>4560</v>
      </c>
      <c r="G1379" s="105" t="s">
        <v>4545</v>
      </c>
      <c r="H1379" s="105" t="s">
        <v>5638</v>
      </c>
      <c r="I1379" s="105" t="s">
        <v>4547</v>
      </c>
      <c r="J1379" s="105" t="s">
        <v>3556</v>
      </c>
      <c r="K1379" s="105">
        <v>101733595</v>
      </c>
      <c r="L1379" s="105" t="s">
        <v>4360</v>
      </c>
      <c r="M1379" s="105">
        <v>12000</v>
      </c>
      <c r="N1379" s="105" t="s">
        <v>4453</v>
      </c>
      <c r="O1379" s="105" t="s">
        <v>4563</v>
      </c>
      <c r="P1379" s="105" t="s">
        <v>1964</v>
      </c>
      <c r="Q1379" s="105">
        <v>43255</v>
      </c>
      <c r="R1379" s="105">
        <v>0.73472222222222217</v>
      </c>
      <c r="S1379" s="105" t="s">
        <v>4551</v>
      </c>
      <c r="T1379" s="105" t="s">
        <v>3576</v>
      </c>
      <c r="U1379" s="105" t="s">
        <v>4560</v>
      </c>
      <c r="V1379" s="105" t="s">
        <v>4553</v>
      </c>
      <c r="W1379" s="105" t="s">
        <v>4360</v>
      </c>
      <c r="X1379" s="105"/>
      <c r="Y1379" s="105" t="s">
        <v>4555</v>
      </c>
      <c r="Z1379" s="105" t="s">
        <v>7888</v>
      </c>
      <c r="AA1379" s="105">
        <f t="shared" si="210"/>
        <v>2018</v>
      </c>
      <c r="AB1379" s="105">
        <f t="shared" si="211"/>
        <v>6</v>
      </c>
      <c r="AC1379" s="105">
        <f t="shared" si="212"/>
        <v>4</v>
      </c>
      <c r="AD1379" s="105">
        <f t="shared" si="213"/>
        <v>17</v>
      </c>
      <c r="AE1379" s="105">
        <f t="shared" si="214"/>
        <v>38</v>
      </c>
      <c r="AF1379" s="107" t="s">
        <v>7887</v>
      </c>
      <c r="AG1379" s="107" t="s">
        <v>3561</v>
      </c>
      <c r="AH1379" s="107" t="str">
        <f t="shared" si="219"/>
        <v>non-HFTD</v>
      </c>
      <c r="AI1379" s="107" t="s">
        <v>4558</v>
      </c>
      <c r="AJ1379" s="105" t="str">
        <f t="shared" si="215"/>
        <v>Distribution</v>
      </c>
      <c r="AK1379" s="105" t="str">
        <f t="shared" si="216"/>
        <v>non-HFTD - Distribution</v>
      </c>
      <c r="AL1379" s="105" t="str">
        <f t="shared" si="217"/>
        <v>Fire Greater than 300 Acres</v>
      </c>
      <c r="AM1379" s="108" t="s">
        <v>4560</v>
      </c>
      <c r="AN1379" s="105" t="str">
        <f t="shared" si="218"/>
        <v>Other/Unknown</v>
      </c>
      <c r="AO1379" s="109">
        <v>319671</v>
      </c>
    </row>
    <row r="1380" spans="1:41" x14ac:dyDescent="0.25">
      <c r="A1380" s="105" t="s">
        <v>4544</v>
      </c>
      <c r="B1380" s="105">
        <v>43255</v>
      </c>
      <c r="C1380" s="105">
        <v>0.90416666666666667</v>
      </c>
      <c r="D1380" s="105">
        <v>35.362969999999997</v>
      </c>
      <c r="E1380" s="105">
        <v>-118.9846483</v>
      </c>
      <c r="F1380" s="105" t="s">
        <v>4560</v>
      </c>
      <c r="G1380" s="105" t="s">
        <v>4561</v>
      </c>
      <c r="H1380" s="105" t="s">
        <v>5755</v>
      </c>
      <c r="I1380" s="105" t="s">
        <v>4547</v>
      </c>
      <c r="J1380" s="105" t="s">
        <v>4360</v>
      </c>
      <c r="K1380" s="105">
        <v>100146786</v>
      </c>
      <c r="L1380" s="105" t="s">
        <v>1964</v>
      </c>
      <c r="M1380" s="105" t="s">
        <v>4457</v>
      </c>
      <c r="N1380" s="105" t="s">
        <v>4453</v>
      </c>
      <c r="O1380" s="105" t="s">
        <v>4563</v>
      </c>
      <c r="P1380" s="105" t="s">
        <v>1964</v>
      </c>
      <c r="Q1380" s="105">
        <v>43255</v>
      </c>
      <c r="R1380" s="105">
        <v>0.90416666666666667</v>
      </c>
      <c r="S1380" s="105" t="s">
        <v>4588</v>
      </c>
      <c r="T1380" s="105" t="s">
        <v>4454</v>
      </c>
      <c r="U1380" s="105" t="s">
        <v>3576</v>
      </c>
      <c r="V1380" s="105" t="s">
        <v>3576</v>
      </c>
      <c r="W1380" s="105" t="s">
        <v>4360</v>
      </c>
      <c r="X1380" s="105"/>
      <c r="Y1380" s="105" t="s">
        <v>4555</v>
      </c>
      <c r="Z1380" s="105" t="s">
        <v>7889</v>
      </c>
      <c r="AA1380" s="105">
        <f t="shared" si="210"/>
        <v>2018</v>
      </c>
      <c r="AB1380" s="105">
        <f t="shared" si="211"/>
        <v>6</v>
      </c>
      <c r="AC1380" s="105">
        <f t="shared" si="212"/>
        <v>4</v>
      </c>
      <c r="AD1380" s="105">
        <f t="shared" si="213"/>
        <v>21</v>
      </c>
      <c r="AE1380" s="105">
        <f t="shared" si="214"/>
        <v>42</v>
      </c>
      <c r="AF1380" s="107" t="s">
        <v>7890</v>
      </c>
      <c r="AG1380" s="107" t="s">
        <v>3561</v>
      </c>
      <c r="AH1380" s="107" t="str">
        <f t="shared" si="219"/>
        <v>non-HFTD</v>
      </c>
      <c r="AI1380" s="107" t="s">
        <v>4558</v>
      </c>
      <c r="AJ1380" s="105" t="str">
        <f t="shared" si="215"/>
        <v>Distribution</v>
      </c>
      <c r="AK1380" s="105" t="str">
        <f t="shared" si="216"/>
        <v>non-HFTD - Distribution</v>
      </c>
      <c r="AL1380" s="105" t="str">
        <f t="shared" si="217"/>
        <v>Fire Less than 300 Acres</v>
      </c>
      <c r="AM1380" s="108" t="s">
        <v>4591</v>
      </c>
      <c r="AN1380" s="105" t="str">
        <f t="shared" si="218"/>
        <v>Splice/Clamp/Connector</v>
      </c>
      <c r="AO1380" s="109">
        <v>4110</v>
      </c>
    </row>
    <row r="1381" spans="1:41" x14ac:dyDescent="0.25">
      <c r="A1381" s="105" t="s">
        <v>4544</v>
      </c>
      <c r="B1381" s="105">
        <v>43256</v>
      </c>
      <c r="C1381" s="105">
        <v>0.42569444444444443</v>
      </c>
      <c r="D1381" s="105">
        <v>40.618308300000002</v>
      </c>
      <c r="E1381" s="105">
        <v>-122.31731000000001</v>
      </c>
      <c r="F1381" s="105" t="s">
        <v>4560</v>
      </c>
      <c r="G1381" s="105" t="s">
        <v>4545</v>
      </c>
      <c r="H1381" s="105" t="s">
        <v>4546</v>
      </c>
      <c r="I1381" s="105" t="s">
        <v>4547</v>
      </c>
      <c r="J1381" s="105" t="s">
        <v>7891</v>
      </c>
      <c r="K1381" s="105">
        <v>101467801</v>
      </c>
      <c r="L1381" s="105" t="s">
        <v>4549</v>
      </c>
      <c r="M1381" s="105">
        <v>12000</v>
      </c>
      <c r="N1381" s="105" t="s">
        <v>4453</v>
      </c>
      <c r="O1381" s="105" t="s">
        <v>4563</v>
      </c>
      <c r="P1381" s="105" t="s">
        <v>1964</v>
      </c>
      <c r="Q1381" s="105">
        <v>43256</v>
      </c>
      <c r="R1381" s="105">
        <v>0.42569444444444443</v>
      </c>
      <c r="S1381" s="105" t="s">
        <v>4551</v>
      </c>
      <c r="T1381" s="105" t="s">
        <v>3576</v>
      </c>
      <c r="U1381" s="105" t="s">
        <v>4564</v>
      </c>
      <c r="V1381" s="105" t="s">
        <v>4553</v>
      </c>
      <c r="W1381" s="105" t="s">
        <v>4360</v>
      </c>
      <c r="X1381" s="105"/>
      <c r="Y1381" s="105" t="s">
        <v>4555</v>
      </c>
      <c r="Z1381" s="105" t="s">
        <v>7892</v>
      </c>
      <c r="AA1381" s="105">
        <f t="shared" si="210"/>
        <v>2018</v>
      </c>
      <c r="AB1381" s="105">
        <f t="shared" si="211"/>
        <v>6</v>
      </c>
      <c r="AC1381" s="105">
        <f t="shared" si="212"/>
        <v>5</v>
      </c>
      <c r="AD1381" s="105">
        <f t="shared" si="213"/>
        <v>10</v>
      </c>
      <c r="AE1381" s="105">
        <f t="shared" si="214"/>
        <v>13</v>
      </c>
      <c r="AF1381" s="107" t="s">
        <v>7893</v>
      </c>
      <c r="AG1381" s="107" t="s">
        <v>4596</v>
      </c>
      <c r="AH1381" s="107" t="str">
        <f t="shared" si="219"/>
        <v>HFTD</v>
      </c>
      <c r="AI1381" s="107" t="s">
        <v>4558</v>
      </c>
      <c r="AJ1381" s="105" t="str">
        <f t="shared" si="215"/>
        <v>Distribution</v>
      </c>
      <c r="AK1381" s="105" t="str">
        <f t="shared" si="216"/>
        <v>HFTD - Distribution</v>
      </c>
      <c r="AL1381" s="105" t="str">
        <f t="shared" si="217"/>
        <v>Fire Less than 300 Acres</v>
      </c>
      <c r="AM1381" s="108" t="s">
        <v>4564</v>
      </c>
      <c r="AN1381" s="105" t="str">
        <f t="shared" si="218"/>
        <v>Animal</v>
      </c>
      <c r="AO1381" s="109">
        <v>277</v>
      </c>
    </row>
    <row r="1382" spans="1:41" x14ac:dyDescent="0.25">
      <c r="A1382" s="105" t="s">
        <v>4544</v>
      </c>
      <c r="B1382" s="105">
        <v>43256</v>
      </c>
      <c r="C1382" s="105">
        <v>0.49027777777777781</v>
      </c>
      <c r="D1382" s="105">
        <v>38.246441699999998</v>
      </c>
      <c r="E1382" s="105">
        <v>-122.4493883</v>
      </c>
      <c r="F1382" s="105" t="s">
        <v>4560</v>
      </c>
      <c r="G1382" s="105" t="s">
        <v>4545</v>
      </c>
      <c r="H1382" s="105" t="s">
        <v>4582</v>
      </c>
      <c r="I1382" s="105" t="s">
        <v>4547</v>
      </c>
      <c r="J1382" s="105" t="s">
        <v>4360</v>
      </c>
      <c r="K1382" s="105">
        <v>101998865</v>
      </c>
      <c r="L1382" s="105" t="s">
        <v>4360</v>
      </c>
      <c r="M1382" s="105">
        <v>12000</v>
      </c>
      <c r="N1382" s="105" t="s">
        <v>4453</v>
      </c>
      <c r="O1382" s="105" t="s">
        <v>4563</v>
      </c>
      <c r="P1382" s="105" t="s">
        <v>1964</v>
      </c>
      <c r="Q1382" s="105">
        <v>43256</v>
      </c>
      <c r="R1382" s="105">
        <v>0.49027777777777781</v>
      </c>
      <c r="S1382" s="105" t="s">
        <v>4551</v>
      </c>
      <c r="T1382" s="105" t="s">
        <v>3576</v>
      </c>
      <c r="U1382" s="105" t="s">
        <v>4552</v>
      </c>
      <c r="V1382" s="105" t="s">
        <v>4553</v>
      </c>
      <c r="W1382" s="105" t="s">
        <v>4554</v>
      </c>
      <c r="X1382" s="105" t="s">
        <v>5912</v>
      </c>
      <c r="Y1382" s="105" t="s">
        <v>4555</v>
      </c>
      <c r="Z1382" s="105" t="s">
        <v>7894</v>
      </c>
      <c r="AA1382" s="105">
        <f t="shared" si="210"/>
        <v>2018</v>
      </c>
      <c r="AB1382" s="105">
        <f t="shared" si="211"/>
        <v>6</v>
      </c>
      <c r="AC1382" s="105">
        <f t="shared" si="212"/>
        <v>5</v>
      </c>
      <c r="AD1382" s="105">
        <f t="shared" si="213"/>
        <v>11</v>
      </c>
      <c r="AE1382" s="105">
        <f t="shared" si="214"/>
        <v>46</v>
      </c>
      <c r="AF1382" s="107" t="s">
        <v>7895</v>
      </c>
      <c r="AG1382" s="107" t="s">
        <v>3561</v>
      </c>
      <c r="AH1382" s="107" t="str">
        <f t="shared" si="219"/>
        <v>non-HFTD</v>
      </c>
      <c r="AI1382" s="107" t="s">
        <v>4558</v>
      </c>
      <c r="AJ1382" s="105" t="str">
        <f t="shared" si="215"/>
        <v>Distribution</v>
      </c>
      <c r="AK1382" s="105" t="str">
        <f t="shared" si="216"/>
        <v>non-HFTD - Distribution</v>
      </c>
      <c r="AL1382" s="105" t="str">
        <f t="shared" si="217"/>
        <v>Fire Less than 300 Acres</v>
      </c>
      <c r="AM1382" s="108" t="s">
        <v>4559</v>
      </c>
      <c r="AN1382" s="105" t="str">
        <f t="shared" si="218"/>
        <v>Vehicle</v>
      </c>
      <c r="AO1382" s="109">
        <v>161809</v>
      </c>
    </row>
    <row r="1383" spans="1:41" x14ac:dyDescent="0.25">
      <c r="A1383" s="105" t="s">
        <v>4544</v>
      </c>
      <c r="B1383" s="105">
        <v>43256</v>
      </c>
      <c r="C1383" s="105">
        <v>0.57291666666666663</v>
      </c>
      <c r="D1383" s="105">
        <v>38.543199999999999</v>
      </c>
      <c r="E1383" s="105">
        <v>-122.72020000000001</v>
      </c>
      <c r="F1383" s="105" t="s">
        <v>4560</v>
      </c>
      <c r="G1383" s="105" t="s">
        <v>4545</v>
      </c>
      <c r="H1383" s="105" t="s">
        <v>5755</v>
      </c>
      <c r="I1383" s="105" t="s">
        <v>4360</v>
      </c>
      <c r="J1383" s="105" t="s">
        <v>7736</v>
      </c>
      <c r="K1383" s="105">
        <v>102031673</v>
      </c>
      <c r="L1383" s="105" t="s">
        <v>4360</v>
      </c>
      <c r="M1383" s="105">
        <v>12000</v>
      </c>
      <c r="N1383" s="105" t="s">
        <v>4453</v>
      </c>
      <c r="O1383" s="105" t="s">
        <v>4563</v>
      </c>
      <c r="P1383" s="105" t="s">
        <v>1964</v>
      </c>
      <c r="Q1383" s="105">
        <v>43256</v>
      </c>
      <c r="R1383" s="105">
        <v>0.57291666666666663</v>
      </c>
      <c r="S1383" s="105" t="s">
        <v>4551</v>
      </c>
      <c r="T1383" s="105" t="s">
        <v>3576</v>
      </c>
      <c r="U1383" s="105" t="s">
        <v>4560</v>
      </c>
      <c r="V1383" s="105" t="s">
        <v>4553</v>
      </c>
      <c r="W1383" s="105" t="s">
        <v>4360</v>
      </c>
      <c r="X1383" s="105"/>
      <c r="Y1383" s="105" t="s">
        <v>4665</v>
      </c>
      <c r="Z1383" s="105" t="s">
        <v>7896</v>
      </c>
      <c r="AA1383" s="105">
        <f t="shared" si="210"/>
        <v>2018</v>
      </c>
      <c r="AB1383" s="105">
        <f t="shared" si="211"/>
        <v>6</v>
      </c>
      <c r="AC1383" s="105">
        <f t="shared" si="212"/>
        <v>5</v>
      </c>
      <c r="AD1383" s="105">
        <f t="shared" si="213"/>
        <v>13</v>
      </c>
      <c r="AE1383" s="105">
        <f t="shared" si="214"/>
        <v>45</v>
      </c>
      <c r="AF1383" s="107" t="s">
        <v>7897</v>
      </c>
      <c r="AG1383" s="107" t="s">
        <v>4574</v>
      </c>
      <c r="AH1383" s="107" t="str">
        <f t="shared" si="219"/>
        <v>HFTD</v>
      </c>
      <c r="AI1383" s="107" t="s">
        <v>4558</v>
      </c>
      <c r="AJ1383" s="105" t="str">
        <f t="shared" si="215"/>
        <v>Distribution</v>
      </c>
      <c r="AK1383" s="105" t="str">
        <f t="shared" si="216"/>
        <v>HFTD - Distribution</v>
      </c>
      <c r="AL1383" s="105" t="str">
        <f t="shared" si="217"/>
        <v>Fire Less than 300 Acres</v>
      </c>
      <c r="AM1383" s="108" t="s">
        <v>4560</v>
      </c>
      <c r="AN1383" s="105" t="str">
        <f t="shared" si="218"/>
        <v>Fell into (Moderate-Severe defect)</v>
      </c>
      <c r="AO1383" s="109">
        <v>40599</v>
      </c>
    </row>
    <row r="1384" spans="1:41" x14ac:dyDescent="0.25">
      <c r="A1384" s="105" t="s">
        <v>4544</v>
      </c>
      <c r="B1384" s="105">
        <v>43256</v>
      </c>
      <c r="C1384" s="105">
        <v>0.69861111111111107</v>
      </c>
      <c r="D1384" s="105">
        <v>38.724460000000001</v>
      </c>
      <c r="E1384" s="105">
        <v>-120.80200000000001</v>
      </c>
      <c r="F1384" s="105" t="s">
        <v>4560</v>
      </c>
      <c r="G1384" s="105" t="s">
        <v>4561</v>
      </c>
      <c r="H1384" s="105" t="s">
        <v>4546</v>
      </c>
      <c r="I1384" s="105" t="s">
        <v>4547</v>
      </c>
      <c r="J1384" s="105" t="s">
        <v>4360</v>
      </c>
      <c r="K1384" s="105">
        <v>103667302</v>
      </c>
      <c r="L1384" s="105" t="s">
        <v>7737</v>
      </c>
      <c r="M1384" s="105">
        <v>12000</v>
      </c>
      <c r="N1384" s="105" t="s">
        <v>4453</v>
      </c>
      <c r="O1384" s="105" t="s">
        <v>4563</v>
      </c>
      <c r="P1384" s="105" t="s">
        <v>1964</v>
      </c>
      <c r="Q1384" s="105">
        <v>43256</v>
      </c>
      <c r="R1384" s="105">
        <v>0.69861111111111107</v>
      </c>
      <c r="S1384" s="105" t="s">
        <v>4551</v>
      </c>
      <c r="T1384" s="105" t="s">
        <v>3576</v>
      </c>
      <c r="U1384" s="105" t="s">
        <v>4638</v>
      </c>
      <c r="V1384" s="105" t="s">
        <v>4553</v>
      </c>
      <c r="W1384" s="105" t="s">
        <v>4554</v>
      </c>
      <c r="X1384" s="105" t="s">
        <v>5912</v>
      </c>
      <c r="Y1384" s="105" t="s">
        <v>4555</v>
      </c>
      <c r="Z1384" s="105" t="s">
        <v>7898</v>
      </c>
      <c r="AA1384" s="105">
        <f t="shared" si="210"/>
        <v>2018</v>
      </c>
      <c r="AB1384" s="105">
        <f t="shared" si="211"/>
        <v>6</v>
      </c>
      <c r="AC1384" s="105">
        <f t="shared" si="212"/>
        <v>5</v>
      </c>
      <c r="AD1384" s="105">
        <f t="shared" si="213"/>
        <v>16</v>
      </c>
      <c r="AE1384" s="105">
        <f t="shared" si="214"/>
        <v>46</v>
      </c>
      <c r="AF1384" s="107" t="s">
        <v>7899</v>
      </c>
      <c r="AG1384" s="107" t="s">
        <v>4596</v>
      </c>
      <c r="AH1384" s="107" t="str">
        <f t="shared" si="219"/>
        <v>HFTD</v>
      </c>
      <c r="AI1384" s="107" t="s">
        <v>4558</v>
      </c>
      <c r="AJ1384" s="105" t="str">
        <f t="shared" si="215"/>
        <v>Distribution</v>
      </c>
      <c r="AK1384" s="105" t="str">
        <f t="shared" si="216"/>
        <v>HFTD - Distribution</v>
      </c>
      <c r="AL1384" s="105" t="str">
        <f t="shared" si="217"/>
        <v>Fire Less than 300 Acres</v>
      </c>
      <c r="AM1384" s="108" t="s">
        <v>4559</v>
      </c>
      <c r="AN1384" s="105" t="str">
        <f t="shared" si="218"/>
        <v>Balloons</v>
      </c>
      <c r="AO1384" s="109">
        <v>40590</v>
      </c>
    </row>
    <row r="1385" spans="1:41" x14ac:dyDescent="0.25">
      <c r="A1385" s="105" t="s">
        <v>4544</v>
      </c>
      <c r="B1385" s="105">
        <v>43256</v>
      </c>
      <c r="C1385" s="105">
        <v>0.79861111111111116</v>
      </c>
      <c r="D1385" s="105">
        <v>35.876733299999998</v>
      </c>
      <c r="E1385" s="105">
        <v>-119.5433883</v>
      </c>
      <c r="F1385" s="105" t="s">
        <v>4560</v>
      </c>
      <c r="G1385" s="105" t="s">
        <v>4545</v>
      </c>
      <c r="H1385" s="105" t="s">
        <v>4546</v>
      </c>
      <c r="I1385" s="105" t="s">
        <v>4547</v>
      </c>
      <c r="J1385" s="105" t="s">
        <v>7900</v>
      </c>
      <c r="K1385" s="105">
        <v>100649683</v>
      </c>
      <c r="L1385" s="105" t="s">
        <v>4360</v>
      </c>
      <c r="M1385" s="105">
        <v>12000</v>
      </c>
      <c r="N1385" s="105" t="s">
        <v>4453</v>
      </c>
      <c r="O1385" s="105" t="s">
        <v>4563</v>
      </c>
      <c r="P1385" s="105" t="s">
        <v>1964</v>
      </c>
      <c r="Q1385" s="105">
        <v>43256</v>
      </c>
      <c r="R1385" s="105">
        <v>0.79861111111111116</v>
      </c>
      <c r="S1385" s="105" t="s">
        <v>4875</v>
      </c>
      <c r="T1385" s="105" t="s">
        <v>3576</v>
      </c>
      <c r="U1385" s="105" t="s">
        <v>3576</v>
      </c>
      <c r="V1385" s="105" t="s">
        <v>3576</v>
      </c>
      <c r="W1385" s="105" t="s">
        <v>4554</v>
      </c>
      <c r="X1385" s="105" t="s">
        <v>4876</v>
      </c>
      <c r="Y1385" s="105" t="s">
        <v>4555</v>
      </c>
      <c r="Z1385" s="105" t="s">
        <v>7901</v>
      </c>
      <c r="AA1385" s="105">
        <f t="shared" si="210"/>
        <v>2018</v>
      </c>
      <c r="AB1385" s="105">
        <f t="shared" si="211"/>
        <v>6</v>
      </c>
      <c r="AC1385" s="105">
        <f t="shared" si="212"/>
        <v>5</v>
      </c>
      <c r="AD1385" s="105">
        <f t="shared" si="213"/>
        <v>19</v>
      </c>
      <c r="AE1385" s="105">
        <f t="shared" si="214"/>
        <v>10</v>
      </c>
      <c r="AF1385" s="107" t="s">
        <v>7902</v>
      </c>
      <c r="AG1385" s="107" t="s">
        <v>3561</v>
      </c>
      <c r="AH1385" s="107" t="str">
        <f t="shared" si="219"/>
        <v>non-HFTD</v>
      </c>
      <c r="AI1385" s="107" t="s">
        <v>4558</v>
      </c>
      <c r="AJ1385" s="105" t="str">
        <f t="shared" si="215"/>
        <v>Distribution</v>
      </c>
      <c r="AK1385" s="105" t="str">
        <f t="shared" si="216"/>
        <v>non-HFTD - Distribution</v>
      </c>
      <c r="AL1385" s="105" t="str">
        <f t="shared" si="217"/>
        <v>Fire Less than 300 Acres</v>
      </c>
      <c r="AM1385" s="108" t="s">
        <v>4559</v>
      </c>
      <c r="AN1385" s="105" t="str">
        <f t="shared" si="218"/>
        <v>3rd Party - Unknown</v>
      </c>
      <c r="AO1385" s="109">
        <v>3605</v>
      </c>
    </row>
    <row r="1386" spans="1:41" x14ac:dyDescent="0.25">
      <c r="A1386" s="105" t="s">
        <v>4544</v>
      </c>
      <c r="B1386" s="105">
        <v>43257</v>
      </c>
      <c r="C1386" s="105">
        <v>0.43888888888888888</v>
      </c>
      <c r="D1386" s="105">
        <v>36.283695000000002</v>
      </c>
      <c r="E1386" s="105">
        <v>-119.77342</v>
      </c>
      <c r="F1386" s="105" t="s">
        <v>4560</v>
      </c>
      <c r="G1386" s="105" t="s">
        <v>4545</v>
      </c>
      <c r="H1386" s="105" t="s">
        <v>4582</v>
      </c>
      <c r="I1386" s="105" t="s">
        <v>4547</v>
      </c>
      <c r="J1386" s="105" t="s">
        <v>5798</v>
      </c>
      <c r="K1386" s="105">
        <v>100711710</v>
      </c>
      <c r="L1386" s="105" t="s">
        <v>7737</v>
      </c>
      <c r="M1386" s="105" t="s">
        <v>4457</v>
      </c>
      <c r="N1386" s="105" t="s">
        <v>4453</v>
      </c>
      <c r="O1386" s="105" t="s">
        <v>4563</v>
      </c>
      <c r="P1386" s="105" t="s">
        <v>1964</v>
      </c>
      <c r="Q1386" s="105">
        <v>43257</v>
      </c>
      <c r="R1386" s="105">
        <v>0.43888888888888888</v>
      </c>
      <c r="S1386" s="105" t="s">
        <v>4551</v>
      </c>
      <c r="T1386" s="105" t="s">
        <v>3576</v>
      </c>
      <c r="U1386" s="105" t="s">
        <v>4560</v>
      </c>
      <c r="V1386" s="105" t="s">
        <v>4553</v>
      </c>
      <c r="W1386" s="105" t="s">
        <v>4360</v>
      </c>
      <c r="X1386" s="105"/>
      <c r="Y1386" s="105" t="s">
        <v>4571</v>
      </c>
      <c r="Z1386" s="105" t="s">
        <v>7903</v>
      </c>
      <c r="AA1386" s="105">
        <f t="shared" si="210"/>
        <v>2018</v>
      </c>
      <c r="AB1386" s="105">
        <f t="shared" si="211"/>
        <v>6</v>
      </c>
      <c r="AC1386" s="105">
        <f t="shared" si="212"/>
        <v>6</v>
      </c>
      <c r="AD1386" s="105">
        <f t="shared" si="213"/>
        <v>10</v>
      </c>
      <c r="AE1386" s="105">
        <f t="shared" si="214"/>
        <v>32</v>
      </c>
      <c r="AF1386" s="107" t="s">
        <v>4573</v>
      </c>
      <c r="AG1386" s="107" t="s">
        <v>3561</v>
      </c>
      <c r="AH1386" s="107" t="str">
        <f t="shared" si="219"/>
        <v>non-HFTD</v>
      </c>
      <c r="AI1386" s="107" t="s">
        <v>4558</v>
      </c>
      <c r="AJ1386" s="105" t="str">
        <f t="shared" si="215"/>
        <v>Distribution</v>
      </c>
      <c r="AK1386" s="105" t="str">
        <f t="shared" si="216"/>
        <v>non-HFTD - Distribution</v>
      </c>
      <c r="AL1386" s="105" t="str">
        <f t="shared" si="217"/>
        <v>Fire Less than 300 Acres</v>
      </c>
      <c r="AM1386" s="108" t="s">
        <v>4560</v>
      </c>
      <c r="AN1386" s="105" t="str">
        <f t="shared" si="218"/>
        <v>Other/Unknown</v>
      </c>
      <c r="AO1386" s="109" t="s">
        <v>3576</v>
      </c>
    </row>
    <row r="1387" spans="1:41" x14ac:dyDescent="0.25">
      <c r="A1387" s="105" t="s">
        <v>4544</v>
      </c>
      <c r="B1387" s="105">
        <v>43257</v>
      </c>
      <c r="C1387" s="105">
        <v>0.46319444444444446</v>
      </c>
      <c r="D1387" s="105">
        <v>38.273429999999998</v>
      </c>
      <c r="E1387" s="105">
        <v>-122.43845</v>
      </c>
      <c r="F1387" s="105" t="s">
        <v>4560</v>
      </c>
      <c r="G1387" s="105" t="s">
        <v>4545</v>
      </c>
      <c r="H1387" s="105" t="s">
        <v>4546</v>
      </c>
      <c r="I1387" s="105" t="s">
        <v>4360</v>
      </c>
      <c r="J1387" s="105" t="s">
        <v>7736</v>
      </c>
      <c r="K1387" s="105">
        <v>102005548</v>
      </c>
      <c r="L1387" s="105" t="s">
        <v>7737</v>
      </c>
      <c r="M1387" s="105">
        <v>12000</v>
      </c>
      <c r="N1387" s="105" t="s">
        <v>4453</v>
      </c>
      <c r="O1387" s="105" t="s">
        <v>4563</v>
      </c>
      <c r="P1387" s="105" t="s">
        <v>1964</v>
      </c>
      <c r="Q1387" s="105">
        <v>43257</v>
      </c>
      <c r="R1387" s="105">
        <v>0.46319444444444446</v>
      </c>
      <c r="S1387" s="105" t="s">
        <v>4937</v>
      </c>
      <c r="T1387" s="105" t="s">
        <v>3576</v>
      </c>
      <c r="U1387" s="105" t="s">
        <v>3576</v>
      </c>
      <c r="V1387" s="105" t="s">
        <v>3576</v>
      </c>
      <c r="W1387" s="105" t="s">
        <v>4554</v>
      </c>
      <c r="X1387" s="105" t="s">
        <v>7904</v>
      </c>
      <c r="Y1387" s="105" t="s">
        <v>4555</v>
      </c>
      <c r="Z1387" s="105" t="s">
        <v>7905</v>
      </c>
      <c r="AA1387" s="105">
        <f t="shared" si="210"/>
        <v>2018</v>
      </c>
      <c r="AB1387" s="105">
        <f t="shared" si="211"/>
        <v>6</v>
      </c>
      <c r="AC1387" s="105">
        <f t="shared" si="212"/>
        <v>6</v>
      </c>
      <c r="AD1387" s="105">
        <f t="shared" si="213"/>
        <v>11</v>
      </c>
      <c r="AE1387" s="105">
        <f t="shared" si="214"/>
        <v>7</v>
      </c>
      <c r="AF1387" s="107" t="s">
        <v>7906</v>
      </c>
      <c r="AG1387" s="107" t="s">
        <v>3561</v>
      </c>
      <c r="AH1387" s="107" t="str">
        <f t="shared" si="219"/>
        <v>non-HFTD</v>
      </c>
      <c r="AI1387" s="107" t="s">
        <v>4558</v>
      </c>
      <c r="AJ1387" s="105" t="str">
        <f t="shared" si="215"/>
        <v>Distribution</v>
      </c>
      <c r="AK1387" s="105" t="str">
        <f t="shared" si="216"/>
        <v>non-HFTD - Distribution</v>
      </c>
      <c r="AL1387" s="105" t="str">
        <f t="shared" si="217"/>
        <v>Fire Less than 300 Acres</v>
      </c>
      <c r="AM1387" s="108" t="s">
        <v>4559</v>
      </c>
      <c r="AN1387" s="105" t="str">
        <f t="shared" si="218"/>
        <v>3rd Party - Unknown</v>
      </c>
      <c r="AO1387" s="109">
        <v>30878</v>
      </c>
    </row>
    <row r="1388" spans="1:41" x14ac:dyDescent="0.25">
      <c r="A1388" s="105" t="s">
        <v>4544</v>
      </c>
      <c r="B1388" s="105">
        <v>43257</v>
      </c>
      <c r="C1388" s="105">
        <v>0.625</v>
      </c>
      <c r="D1388" s="105">
        <v>38.79495</v>
      </c>
      <c r="E1388" s="105">
        <v>-121.48475999999999</v>
      </c>
      <c r="F1388" s="105" t="s">
        <v>4560</v>
      </c>
      <c r="G1388" s="105" t="s">
        <v>4545</v>
      </c>
      <c r="H1388" s="105" t="s">
        <v>4582</v>
      </c>
      <c r="I1388" s="105" t="s">
        <v>4547</v>
      </c>
      <c r="J1388" s="105" t="s">
        <v>7907</v>
      </c>
      <c r="K1388" s="105">
        <v>103815399</v>
      </c>
      <c r="L1388" s="105" t="s">
        <v>7737</v>
      </c>
      <c r="M1388" s="105">
        <v>12000</v>
      </c>
      <c r="N1388" s="105" t="s">
        <v>4453</v>
      </c>
      <c r="O1388" s="105" t="s">
        <v>4563</v>
      </c>
      <c r="P1388" s="105" t="s">
        <v>1964</v>
      </c>
      <c r="Q1388" s="105">
        <v>43257</v>
      </c>
      <c r="R1388" s="105">
        <v>0.625</v>
      </c>
      <c r="S1388" s="105" t="s">
        <v>4588</v>
      </c>
      <c r="T1388" s="105" t="s">
        <v>4453</v>
      </c>
      <c r="U1388" s="105" t="s">
        <v>3576</v>
      </c>
      <c r="V1388" s="105" t="s">
        <v>3576</v>
      </c>
      <c r="W1388" s="105" t="s">
        <v>4360</v>
      </c>
      <c r="X1388" s="105"/>
      <c r="Y1388" s="105" t="s">
        <v>4555</v>
      </c>
      <c r="Z1388" s="105" t="s">
        <v>7908</v>
      </c>
      <c r="AA1388" s="105">
        <f t="shared" si="210"/>
        <v>2018</v>
      </c>
      <c r="AB1388" s="105">
        <f t="shared" si="211"/>
        <v>6</v>
      </c>
      <c r="AC1388" s="105">
        <f t="shared" si="212"/>
        <v>6</v>
      </c>
      <c r="AD1388" s="105">
        <f t="shared" si="213"/>
        <v>15</v>
      </c>
      <c r="AE1388" s="105">
        <f t="shared" si="214"/>
        <v>0</v>
      </c>
      <c r="AF1388" s="107" t="s">
        <v>7909</v>
      </c>
      <c r="AG1388" s="107" t="s">
        <v>3561</v>
      </c>
      <c r="AH1388" s="107" t="str">
        <f t="shared" si="219"/>
        <v>non-HFTD</v>
      </c>
      <c r="AI1388" s="107" t="s">
        <v>4558</v>
      </c>
      <c r="AJ1388" s="105" t="str">
        <f t="shared" si="215"/>
        <v>Distribution</v>
      </c>
      <c r="AK1388" s="105" t="str">
        <f t="shared" si="216"/>
        <v>non-HFTD - Distribution</v>
      </c>
      <c r="AL1388" s="105" t="str">
        <f t="shared" si="217"/>
        <v>Fire Less than 300 Acres</v>
      </c>
      <c r="AM1388" s="108" t="s">
        <v>4591</v>
      </c>
      <c r="AN1388" s="105" t="str">
        <f t="shared" si="218"/>
        <v>Conductor</v>
      </c>
      <c r="AO1388" s="109">
        <v>53140</v>
      </c>
    </row>
    <row r="1389" spans="1:41" x14ac:dyDescent="0.25">
      <c r="A1389" s="105" t="s">
        <v>4544</v>
      </c>
      <c r="B1389" s="105">
        <v>43257</v>
      </c>
      <c r="C1389" s="105">
        <v>0.68611111111111101</v>
      </c>
      <c r="D1389" s="105">
        <v>38.080080000000002</v>
      </c>
      <c r="E1389" s="105">
        <v>-121.22891</v>
      </c>
      <c r="F1389" s="105" t="s">
        <v>4560</v>
      </c>
      <c r="G1389" s="105" t="s">
        <v>4545</v>
      </c>
      <c r="H1389" s="105" t="s">
        <v>4546</v>
      </c>
      <c r="I1389" s="105" t="s">
        <v>4547</v>
      </c>
      <c r="J1389" s="105" t="s">
        <v>7910</v>
      </c>
      <c r="K1389" s="105">
        <v>102105447</v>
      </c>
      <c r="L1389" s="105" t="s">
        <v>7737</v>
      </c>
      <c r="M1389" s="105">
        <v>12000</v>
      </c>
      <c r="N1389" s="105" t="s">
        <v>4453</v>
      </c>
      <c r="O1389" s="105" t="s">
        <v>4563</v>
      </c>
      <c r="P1389" s="105" t="s">
        <v>1964</v>
      </c>
      <c r="Q1389" s="105">
        <v>43257</v>
      </c>
      <c r="R1389" s="105">
        <v>0.68611111111111101</v>
      </c>
      <c r="S1389" s="105" t="s">
        <v>4551</v>
      </c>
      <c r="T1389" s="105" t="s">
        <v>3576</v>
      </c>
      <c r="U1389" s="105" t="s">
        <v>4552</v>
      </c>
      <c r="V1389" s="105" t="s">
        <v>4456</v>
      </c>
      <c r="W1389" s="105" t="s">
        <v>4554</v>
      </c>
      <c r="X1389" s="105" t="s">
        <v>5912</v>
      </c>
      <c r="Y1389" s="105" t="s">
        <v>4555</v>
      </c>
      <c r="Z1389" s="105" t="s">
        <v>7911</v>
      </c>
      <c r="AA1389" s="105">
        <f t="shared" si="210"/>
        <v>2018</v>
      </c>
      <c r="AB1389" s="105">
        <f t="shared" si="211"/>
        <v>6</v>
      </c>
      <c r="AC1389" s="105">
        <f t="shared" si="212"/>
        <v>6</v>
      </c>
      <c r="AD1389" s="105">
        <f t="shared" si="213"/>
        <v>16</v>
      </c>
      <c r="AE1389" s="105">
        <f t="shared" si="214"/>
        <v>28</v>
      </c>
      <c r="AF1389" s="107" t="s">
        <v>7912</v>
      </c>
      <c r="AG1389" s="107" t="s">
        <v>3561</v>
      </c>
      <c r="AH1389" s="107" t="str">
        <f t="shared" si="219"/>
        <v>non-HFTD</v>
      </c>
      <c r="AI1389" s="107" t="s">
        <v>4558</v>
      </c>
      <c r="AJ1389" s="105" t="str">
        <f t="shared" si="215"/>
        <v>Distribution</v>
      </c>
      <c r="AK1389" s="105" t="str">
        <f t="shared" si="216"/>
        <v>non-HFTD - Distribution</v>
      </c>
      <c r="AL1389" s="105" t="str">
        <f t="shared" si="217"/>
        <v>Fire Less than 300 Acres</v>
      </c>
      <c r="AM1389" s="108" t="s">
        <v>4559</v>
      </c>
      <c r="AN1389" s="105" t="str">
        <f t="shared" si="218"/>
        <v>Vehicle</v>
      </c>
      <c r="AO1389" s="109">
        <v>54160</v>
      </c>
    </row>
    <row r="1390" spans="1:41" x14ac:dyDescent="0.25">
      <c r="A1390" s="105" t="s">
        <v>4544</v>
      </c>
      <c r="B1390" s="105">
        <v>43257</v>
      </c>
      <c r="C1390" s="105">
        <v>0.80069444444444438</v>
      </c>
      <c r="D1390" s="105">
        <v>37.145989999999998</v>
      </c>
      <c r="E1390" s="105">
        <v>-121.6676267</v>
      </c>
      <c r="F1390" s="105" t="s">
        <v>4560</v>
      </c>
      <c r="G1390" s="105" t="s">
        <v>4545</v>
      </c>
      <c r="H1390" s="105" t="s">
        <v>4546</v>
      </c>
      <c r="I1390" s="105" t="s">
        <v>4547</v>
      </c>
      <c r="J1390" s="105" t="s">
        <v>4360</v>
      </c>
      <c r="K1390" s="105">
        <v>103790604</v>
      </c>
      <c r="L1390" s="105" t="s">
        <v>4549</v>
      </c>
      <c r="M1390" s="105" t="s">
        <v>4457</v>
      </c>
      <c r="N1390" s="105" t="s">
        <v>4453</v>
      </c>
      <c r="O1390" s="105" t="s">
        <v>4563</v>
      </c>
      <c r="P1390" s="105" t="s">
        <v>1964</v>
      </c>
      <c r="Q1390" s="105">
        <v>43257</v>
      </c>
      <c r="R1390" s="105">
        <v>0.80069444444444438</v>
      </c>
      <c r="S1390" s="105" t="s">
        <v>4551</v>
      </c>
      <c r="T1390" s="105" t="s">
        <v>3576</v>
      </c>
      <c r="U1390" s="105" t="s">
        <v>4560</v>
      </c>
      <c r="V1390" s="105" t="s">
        <v>4553</v>
      </c>
      <c r="W1390" s="105" t="s">
        <v>4360</v>
      </c>
      <c r="X1390" s="105"/>
      <c r="Y1390" s="105" t="s">
        <v>4571</v>
      </c>
      <c r="Z1390" s="105" t="s">
        <v>7913</v>
      </c>
      <c r="AA1390" s="105">
        <f t="shared" si="210"/>
        <v>2018</v>
      </c>
      <c r="AB1390" s="105">
        <f t="shared" si="211"/>
        <v>6</v>
      </c>
      <c r="AC1390" s="105">
        <f t="shared" si="212"/>
        <v>6</v>
      </c>
      <c r="AD1390" s="105">
        <f t="shared" si="213"/>
        <v>19</v>
      </c>
      <c r="AE1390" s="105">
        <f t="shared" si="214"/>
        <v>13</v>
      </c>
      <c r="AF1390" s="107" t="s">
        <v>4573</v>
      </c>
      <c r="AG1390" s="107" t="s">
        <v>3561</v>
      </c>
      <c r="AH1390" s="107" t="str">
        <f t="shared" si="219"/>
        <v>non-HFTD</v>
      </c>
      <c r="AI1390" s="107" t="s">
        <v>4558</v>
      </c>
      <c r="AJ1390" s="105" t="str">
        <f t="shared" si="215"/>
        <v>Distribution</v>
      </c>
      <c r="AK1390" s="105" t="str">
        <f t="shared" si="216"/>
        <v>non-HFTD - Distribution</v>
      </c>
      <c r="AL1390" s="105" t="str">
        <f t="shared" si="217"/>
        <v>Fire Less than 300 Acres</v>
      </c>
      <c r="AM1390" s="108" t="s">
        <v>4560</v>
      </c>
      <c r="AN1390" s="105" t="str">
        <f t="shared" si="218"/>
        <v>Other/Unknown</v>
      </c>
      <c r="AO1390" s="109" t="s">
        <v>3576</v>
      </c>
    </row>
    <row r="1391" spans="1:41" x14ac:dyDescent="0.25">
      <c r="A1391" s="105" t="s">
        <v>4544</v>
      </c>
      <c r="B1391" s="105">
        <v>43257</v>
      </c>
      <c r="C1391" s="105">
        <v>0.80625000000000002</v>
      </c>
      <c r="D1391" s="105">
        <v>38.001190000000001</v>
      </c>
      <c r="E1391" s="105">
        <v>-121.09517</v>
      </c>
      <c r="F1391" s="105" t="s">
        <v>4560</v>
      </c>
      <c r="G1391" s="105" t="s">
        <v>4545</v>
      </c>
      <c r="H1391" s="105" t="s">
        <v>4582</v>
      </c>
      <c r="I1391" s="105" t="s">
        <v>4360</v>
      </c>
      <c r="J1391" s="105" t="s">
        <v>7736</v>
      </c>
      <c r="K1391" s="105">
        <v>103351400</v>
      </c>
      <c r="L1391" s="105" t="s">
        <v>4360</v>
      </c>
      <c r="M1391" s="105">
        <v>12000</v>
      </c>
      <c r="N1391" s="105" t="s">
        <v>4453</v>
      </c>
      <c r="O1391" s="105" t="s">
        <v>4563</v>
      </c>
      <c r="P1391" s="105" t="s">
        <v>1964</v>
      </c>
      <c r="Q1391" s="105">
        <v>43257</v>
      </c>
      <c r="R1391" s="105">
        <v>0.80625000000000002</v>
      </c>
      <c r="S1391" s="105" t="s">
        <v>4551</v>
      </c>
      <c r="T1391" s="105" t="s">
        <v>3576</v>
      </c>
      <c r="U1391" s="105" t="s">
        <v>4638</v>
      </c>
      <c r="V1391" s="105" t="s">
        <v>4553</v>
      </c>
      <c r="W1391" s="105" t="s">
        <v>4554</v>
      </c>
      <c r="X1391" s="105" t="s">
        <v>5912</v>
      </c>
      <c r="Y1391" s="105" t="s">
        <v>4555</v>
      </c>
      <c r="Z1391" s="105" t="s">
        <v>7914</v>
      </c>
      <c r="AA1391" s="105">
        <f t="shared" si="210"/>
        <v>2018</v>
      </c>
      <c r="AB1391" s="105">
        <f t="shared" si="211"/>
        <v>6</v>
      </c>
      <c r="AC1391" s="105">
        <f t="shared" si="212"/>
        <v>6</v>
      </c>
      <c r="AD1391" s="105">
        <f t="shared" si="213"/>
        <v>19</v>
      </c>
      <c r="AE1391" s="105">
        <f t="shared" si="214"/>
        <v>21</v>
      </c>
      <c r="AF1391" s="107" t="s">
        <v>7915</v>
      </c>
      <c r="AG1391" s="107" t="s">
        <v>3561</v>
      </c>
      <c r="AH1391" s="107" t="str">
        <f t="shared" si="219"/>
        <v>non-HFTD</v>
      </c>
      <c r="AI1391" s="107" t="s">
        <v>4558</v>
      </c>
      <c r="AJ1391" s="105" t="str">
        <f t="shared" si="215"/>
        <v>Distribution</v>
      </c>
      <c r="AK1391" s="105" t="str">
        <f t="shared" si="216"/>
        <v>non-HFTD - Distribution</v>
      </c>
      <c r="AL1391" s="105" t="str">
        <f t="shared" si="217"/>
        <v>Fire Less than 300 Acres</v>
      </c>
      <c r="AM1391" s="108" t="s">
        <v>4559</v>
      </c>
      <c r="AN1391" s="105" t="str">
        <f t="shared" si="218"/>
        <v>Balloons</v>
      </c>
      <c r="AO1391" s="109">
        <v>5112</v>
      </c>
    </row>
    <row r="1392" spans="1:41" x14ac:dyDescent="0.25">
      <c r="A1392" s="105" t="s">
        <v>4544</v>
      </c>
      <c r="B1392" s="105">
        <v>43257</v>
      </c>
      <c r="C1392" s="105">
        <v>0.87916666666666676</v>
      </c>
      <c r="D1392" s="105">
        <v>38.151000000000003</v>
      </c>
      <c r="E1392" s="105">
        <v>-121.68037</v>
      </c>
      <c r="F1392" s="105" t="s">
        <v>4560</v>
      </c>
      <c r="G1392" s="105" t="s">
        <v>4545</v>
      </c>
      <c r="H1392" s="105" t="s">
        <v>4546</v>
      </c>
      <c r="I1392" s="105" t="s">
        <v>4547</v>
      </c>
      <c r="J1392" s="105" t="s">
        <v>4360</v>
      </c>
      <c r="K1392" s="105">
        <v>101665829</v>
      </c>
      <c r="L1392" s="105" t="s">
        <v>4892</v>
      </c>
      <c r="M1392" s="105">
        <v>21000</v>
      </c>
      <c r="N1392" s="105" t="s">
        <v>4453</v>
      </c>
      <c r="O1392" s="105" t="s">
        <v>4563</v>
      </c>
      <c r="P1392" s="105" t="s">
        <v>1964</v>
      </c>
      <c r="Q1392" s="105">
        <v>43257</v>
      </c>
      <c r="R1392" s="105">
        <v>0.87916666666666676</v>
      </c>
      <c r="S1392" s="105" t="s">
        <v>4360</v>
      </c>
      <c r="T1392" s="105" t="s">
        <v>3576</v>
      </c>
      <c r="U1392" s="105" t="s">
        <v>3576</v>
      </c>
      <c r="V1392" s="105" t="s">
        <v>3576</v>
      </c>
      <c r="W1392" s="105" t="s">
        <v>4360</v>
      </c>
      <c r="X1392" s="105"/>
      <c r="Y1392" s="105" t="s">
        <v>4555</v>
      </c>
      <c r="Z1392" s="105" t="s">
        <v>7916</v>
      </c>
      <c r="AA1392" s="105">
        <f t="shared" si="210"/>
        <v>2018</v>
      </c>
      <c r="AB1392" s="105">
        <f t="shared" si="211"/>
        <v>6</v>
      </c>
      <c r="AC1392" s="105">
        <f t="shared" si="212"/>
        <v>6</v>
      </c>
      <c r="AD1392" s="105">
        <f t="shared" si="213"/>
        <v>21</v>
      </c>
      <c r="AE1392" s="105">
        <f t="shared" si="214"/>
        <v>6</v>
      </c>
      <c r="AF1392" s="107" t="s">
        <v>7917</v>
      </c>
      <c r="AG1392" s="107" t="s">
        <v>3561</v>
      </c>
      <c r="AH1392" s="107" t="str">
        <f t="shared" si="219"/>
        <v>non-HFTD</v>
      </c>
      <c r="AI1392" s="107" t="s">
        <v>4558</v>
      </c>
      <c r="AJ1392" s="105" t="str">
        <f t="shared" si="215"/>
        <v>Distribution</v>
      </c>
      <c r="AK1392" s="105" t="str">
        <f t="shared" si="216"/>
        <v>non-HFTD - Distribution</v>
      </c>
      <c r="AL1392" s="105" t="str">
        <f t="shared" si="217"/>
        <v>Fire Less than 300 Acres</v>
      </c>
      <c r="AM1392" s="108" t="s">
        <v>4575</v>
      </c>
      <c r="AN1392" s="105" t="str">
        <f t="shared" si="218"/>
        <v>Unk or Other - Unknown</v>
      </c>
      <c r="AO1392" s="109">
        <v>47015</v>
      </c>
    </row>
    <row r="1393" spans="1:41" x14ac:dyDescent="0.25">
      <c r="A1393" s="105" t="s">
        <v>4544</v>
      </c>
      <c r="B1393" s="105">
        <v>43259</v>
      </c>
      <c r="C1393" s="105">
        <v>0.71527777777777779</v>
      </c>
      <c r="D1393" s="105">
        <v>35.476981000000002</v>
      </c>
      <c r="E1393" s="105">
        <v>-120.65406900000001</v>
      </c>
      <c r="F1393" s="105" t="s">
        <v>4560</v>
      </c>
      <c r="G1393" s="105" t="s">
        <v>4561</v>
      </c>
      <c r="H1393" s="105" t="s">
        <v>4546</v>
      </c>
      <c r="I1393" s="105" t="s">
        <v>4547</v>
      </c>
      <c r="J1393" s="105" t="s">
        <v>4360</v>
      </c>
      <c r="K1393" s="105">
        <v>101936165</v>
      </c>
      <c r="L1393" s="105" t="s">
        <v>4360</v>
      </c>
      <c r="M1393" s="105">
        <v>12000</v>
      </c>
      <c r="N1393" s="105" t="s">
        <v>4453</v>
      </c>
      <c r="O1393" s="105" t="s">
        <v>4563</v>
      </c>
      <c r="P1393" s="105" t="s">
        <v>1964</v>
      </c>
      <c r="Q1393" s="105">
        <v>43259</v>
      </c>
      <c r="R1393" s="105">
        <v>0.71527777777777779</v>
      </c>
      <c r="S1393" s="105" t="s">
        <v>4551</v>
      </c>
      <c r="T1393" s="105" t="s">
        <v>3576</v>
      </c>
      <c r="U1393" s="105" t="s">
        <v>4560</v>
      </c>
      <c r="V1393" s="105" t="s">
        <v>4553</v>
      </c>
      <c r="W1393" s="105" t="s">
        <v>4360</v>
      </c>
      <c r="X1393" s="105"/>
      <c r="Y1393" s="105" t="s">
        <v>4593</v>
      </c>
      <c r="Z1393" s="105" t="s">
        <v>7918</v>
      </c>
      <c r="AA1393" s="105">
        <f t="shared" si="210"/>
        <v>2018</v>
      </c>
      <c r="AB1393" s="105">
        <f t="shared" si="211"/>
        <v>6</v>
      </c>
      <c r="AC1393" s="105">
        <f t="shared" si="212"/>
        <v>8</v>
      </c>
      <c r="AD1393" s="105">
        <f t="shared" si="213"/>
        <v>17</v>
      </c>
      <c r="AE1393" s="105">
        <f t="shared" si="214"/>
        <v>10</v>
      </c>
      <c r="AF1393" s="107" t="s">
        <v>7919</v>
      </c>
      <c r="AG1393" s="107" t="s">
        <v>3561</v>
      </c>
      <c r="AH1393" s="107" t="str">
        <f t="shared" si="219"/>
        <v>non-HFTD</v>
      </c>
      <c r="AI1393" s="107" t="s">
        <v>4558</v>
      </c>
      <c r="AJ1393" s="105" t="str">
        <f t="shared" si="215"/>
        <v>Distribution</v>
      </c>
      <c r="AK1393" s="105" t="str">
        <f t="shared" si="216"/>
        <v>non-HFTD - Distribution</v>
      </c>
      <c r="AL1393" s="105" t="str">
        <f t="shared" si="217"/>
        <v>Fire Less than 300 Acres</v>
      </c>
      <c r="AM1393" s="108" t="s">
        <v>4560</v>
      </c>
      <c r="AN1393" s="105" t="str">
        <f t="shared" si="218"/>
        <v>Branch (Not overhanging, Distance Unknown)</v>
      </c>
      <c r="AO1393" s="109">
        <v>101222</v>
      </c>
    </row>
    <row r="1394" spans="1:41" x14ac:dyDescent="0.25">
      <c r="A1394" s="105" t="s">
        <v>4544</v>
      </c>
      <c r="B1394" s="105">
        <v>43259</v>
      </c>
      <c r="C1394" s="105">
        <v>0.79375000000000007</v>
      </c>
      <c r="D1394" s="105">
        <v>35.153964999999999</v>
      </c>
      <c r="E1394" s="105">
        <v>-120.594033</v>
      </c>
      <c r="F1394" s="105" t="s">
        <v>4560</v>
      </c>
      <c r="G1394" s="105" t="s">
        <v>4545</v>
      </c>
      <c r="H1394" s="105" t="s">
        <v>4546</v>
      </c>
      <c r="I1394" s="105" t="s">
        <v>4547</v>
      </c>
      <c r="J1394" s="105" t="s">
        <v>3556</v>
      </c>
      <c r="K1394" s="105">
        <v>101852092</v>
      </c>
      <c r="L1394" s="105" t="s">
        <v>7737</v>
      </c>
      <c r="M1394" s="105">
        <v>12000</v>
      </c>
      <c r="N1394" s="105" t="s">
        <v>4453</v>
      </c>
      <c r="O1394" s="105" t="s">
        <v>4563</v>
      </c>
      <c r="P1394" s="105" t="s">
        <v>1964</v>
      </c>
      <c r="Q1394" s="105">
        <v>43259</v>
      </c>
      <c r="R1394" s="105">
        <v>0.79375000000000007</v>
      </c>
      <c r="S1394" s="105" t="s">
        <v>4551</v>
      </c>
      <c r="T1394" s="105" t="s">
        <v>3576</v>
      </c>
      <c r="U1394" s="105" t="s">
        <v>4560</v>
      </c>
      <c r="V1394" s="105" t="s">
        <v>4553</v>
      </c>
      <c r="W1394" s="105" t="s">
        <v>4360</v>
      </c>
      <c r="X1394" s="105"/>
      <c r="Y1394" s="105" t="s">
        <v>4593</v>
      </c>
      <c r="Z1394" s="105" t="s">
        <v>7920</v>
      </c>
      <c r="AA1394" s="105">
        <f t="shared" si="210"/>
        <v>2018</v>
      </c>
      <c r="AB1394" s="105">
        <f t="shared" si="211"/>
        <v>6</v>
      </c>
      <c r="AC1394" s="105">
        <f t="shared" si="212"/>
        <v>8</v>
      </c>
      <c r="AD1394" s="105">
        <f t="shared" si="213"/>
        <v>19</v>
      </c>
      <c r="AE1394" s="105">
        <f t="shared" si="214"/>
        <v>3</v>
      </c>
      <c r="AF1394" s="107" t="s">
        <v>7921</v>
      </c>
      <c r="AG1394" s="107" t="s">
        <v>4596</v>
      </c>
      <c r="AH1394" s="107" t="str">
        <f t="shared" si="219"/>
        <v>HFTD</v>
      </c>
      <c r="AI1394" s="107" t="s">
        <v>4558</v>
      </c>
      <c r="AJ1394" s="105" t="str">
        <f t="shared" si="215"/>
        <v>Distribution</v>
      </c>
      <c r="AK1394" s="105" t="str">
        <f t="shared" si="216"/>
        <v>HFTD - Distribution</v>
      </c>
      <c r="AL1394" s="105" t="str">
        <f t="shared" si="217"/>
        <v>Fire Less than 300 Acres</v>
      </c>
      <c r="AM1394" s="108" t="s">
        <v>4560</v>
      </c>
      <c r="AN1394" s="105" t="str">
        <f t="shared" si="218"/>
        <v>Branch (Not overhanging, Distance Unknown)</v>
      </c>
      <c r="AO1394" s="109">
        <v>2473</v>
      </c>
    </row>
    <row r="1395" spans="1:41" x14ac:dyDescent="0.25">
      <c r="A1395" s="105" t="s">
        <v>4544</v>
      </c>
      <c r="B1395" s="105">
        <v>43260</v>
      </c>
      <c r="C1395" s="105">
        <v>3.1944444444444449E-2</v>
      </c>
      <c r="D1395" s="105">
        <v>35.074482000000003</v>
      </c>
      <c r="E1395" s="105">
        <v>-120.516696</v>
      </c>
      <c r="F1395" s="105" t="s">
        <v>4560</v>
      </c>
      <c r="G1395" s="105" t="s">
        <v>4545</v>
      </c>
      <c r="H1395" s="105" t="s">
        <v>4546</v>
      </c>
      <c r="I1395" s="105" t="s">
        <v>4547</v>
      </c>
      <c r="J1395" s="105" t="s">
        <v>3556</v>
      </c>
      <c r="K1395" s="105">
        <v>101927520</v>
      </c>
      <c r="L1395" s="105" t="s">
        <v>4360</v>
      </c>
      <c r="M1395" s="105">
        <v>12000</v>
      </c>
      <c r="N1395" s="105" t="s">
        <v>4453</v>
      </c>
      <c r="O1395" s="105" t="s">
        <v>4563</v>
      </c>
      <c r="P1395" s="105" t="s">
        <v>1964</v>
      </c>
      <c r="Q1395" s="105">
        <v>43260</v>
      </c>
      <c r="R1395" s="105">
        <v>3.1944444444444449E-2</v>
      </c>
      <c r="S1395" s="105" t="s">
        <v>4551</v>
      </c>
      <c r="T1395" s="105" t="s">
        <v>3576</v>
      </c>
      <c r="U1395" s="105" t="s">
        <v>4564</v>
      </c>
      <c r="V1395" s="105" t="s">
        <v>4553</v>
      </c>
      <c r="W1395" s="105" t="s">
        <v>4360</v>
      </c>
      <c r="X1395" s="105"/>
      <c r="Y1395" s="105" t="s">
        <v>4555</v>
      </c>
      <c r="Z1395" s="105" t="s">
        <v>7922</v>
      </c>
      <c r="AA1395" s="105">
        <f t="shared" si="210"/>
        <v>2018</v>
      </c>
      <c r="AB1395" s="105">
        <f t="shared" si="211"/>
        <v>6</v>
      </c>
      <c r="AC1395" s="105">
        <f t="shared" si="212"/>
        <v>9</v>
      </c>
      <c r="AD1395" s="105">
        <f t="shared" si="213"/>
        <v>0</v>
      </c>
      <c r="AE1395" s="105">
        <f t="shared" si="214"/>
        <v>46</v>
      </c>
      <c r="AF1395" s="107" t="s">
        <v>7923</v>
      </c>
      <c r="AG1395" s="107" t="s">
        <v>4596</v>
      </c>
      <c r="AH1395" s="107" t="str">
        <f t="shared" si="219"/>
        <v>HFTD</v>
      </c>
      <c r="AI1395" s="107" t="s">
        <v>4558</v>
      </c>
      <c r="AJ1395" s="105" t="str">
        <f t="shared" si="215"/>
        <v>Distribution</v>
      </c>
      <c r="AK1395" s="105" t="str">
        <f t="shared" si="216"/>
        <v>HFTD - Distribution</v>
      </c>
      <c r="AL1395" s="105" t="str">
        <f t="shared" si="217"/>
        <v>Fire Less than 300 Acres</v>
      </c>
      <c r="AM1395" s="108" t="s">
        <v>4564</v>
      </c>
      <c r="AN1395" s="105" t="str">
        <f t="shared" si="218"/>
        <v>Animal</v>
      </c>
      <c r="AO1395" s="109">
        <v>16825</v>
      </c>
    </row>
    <row r="1396" spans="1:41" x14ac:dyDescent="0.25">
      <c r="A1396" s="105" t="s">
        <v>4544</v>
      </c>
      <c r="B1396" s="105">
        <v>43260</v>
      </c>
      <c r="C1396" s="105">
        <v>0.66805555555555562</v>
      </c>
      <c r="D1396" s="105">
        <v>37.878525000000003</v>
      </c>
      <c r="E1396" s="105">
        <v>-121.64742</v>
      </c>
      <c r="F1396" s="105" t="s">
        <v>4560</v>
      </c>
      <c r="G1396" s="105" t="s">
        <v>4545</v>
      </c>
      <c r="H1396" s="105" t="s">
        <v>4582</v>
      </c>
      <c r="I1396" s="105" t="s">
        <v>4547</v>
      </c>
      <c r="J1396" s="105" t="s">
        <v>7924</v>
      </c>
      <c r="K1396" s="105">
        <v>100497205</v>
      </c>
      <c r="L1396" s="105" t="s">
        <v>4360</v>
      </c>
      <c r="M1396" s="105">
        <v>21000</v>
      </c>
      <c r="N1396" s="105" t="s">
        <v>4453</v>
      </c>
      <c r="O1396" s="105" t="s">
        <v>4563</v>
      </c>
      <c r="P1396" s="105" t="s">
        <v>1964</v>
      </c>
      <c r="Q1396" s="105">
        <v>43260</v>
      </c>
      <c r="R1396" s="105">
        <v>0.66805555555555562</v>
      </c>
      <c r="S1396" s="105" t="s">
        <v>4551</v>
      </c>
      <c r="T1396" s="105" t="s">
        <v>3576</v>
      </c>
      <c r="U1396" s="105" t="s">
        <v>4560</v>
      </c>
      <c r="V1396" s="105" t="s">
        <v>4553</v>
      </c>
      <c r="W1396" s="105" t="s">
        <v>4360</v>
      </c>
      <c r="X1396" s="105"/>
      <c r="Y1396" s="105" t="s">
        <v>4571</v>
      </c>
      <c r="Z1396" s="105" t="s">
        <v>7925</v>
      </c>
      <c r="AA1396" s="105">
        <f t="shared" si="210"/>
        <v>2018</v>
      </c>
      <c r="AB1396" s="105">
        <f t="shared" si="211"/>
        <v>6</v>
      </c>
      <c r="AC1396" s="105">
        <f t="shared" si="212"/>
        <v>9</v>
      </c>
      <c r="AD1396" s="105">
        <f t="shared" si="213"/>
        <v>16</v>
      </c>
      <c r="AE1396" s="105">
        <f t="shared" si="214"/>
        <v>2</v>
      </c>
      <c r="AF1396" s="107" t="s">
        <v>4573</v>
      </c>
      <c r="AG1396" s="107" t="s">
        <v>3561</v>
      </c>
      <c r="AH1396" s="107" t="str">
        <f t="shared" si="219"/>
        <v>non-HFTD</v>
      </c>
      <c r="AI1396" s="107" t="s">
        <v>4558</v>
      </c>
      <c r="AJ1396" s="105" t="str">
        <f t="shared" si="215"/>
        <v>Distribution</v>
      </c>
      <c r="AK1396" s="105" t="str">
        <f t="shared" si="216"/>
        <v>non-HFTD - Distribution</v>
      </c>
      <c r="AL1396" s="105" t="str">
        <f t="shared" si="217"/>
        <v>Fire Less than 300 Acres</v>
      </c>
      <c r="AM1396" s="108" t="s">
        <v>4560</v>
      </c>
      <c r="AN1396" s="105" t="str">
        <f t="shared" si="218"/>
        <v>Other/Unknown</v>
      </c>
      <c r="AO1396" s="109" t="s">
        <v>3576</v>
      </c>
    </row>
    <row r="1397" spans="1:41" x14ac:dyDescent="0.25">
      <c r="A1397" s="105" t="s">
        <v>4544</v>
      </c>
      <c r="B1397" s="105">
        <v>43261</v>
      </c>
      <c r="C1397" s="105">
        <v>0.72152777777777777</v>
      </c>
      <c r="D1397" s="105">
        <v>38.415697999999999</v>
      </c>
      <c r="E1397" s="105">
        <v>-122.918379</v>
      </c>
      <c r="F1397" s="105" t="s">
        <v>4560</v>
      </c>
      <c r="G1397" s="105" t="s">
        <v>4545</v>
      </c>
      <c r="H1397" s="105" t="s">
        <v>4582</v>
      </c>
      <c r="I1397" s="105" t="s">
        <v>4547</v>
      </c>
      <c r="J1397" s="105" t="s">
        <v>4360</v>
      </c>
      <c r="K1397" s="105">
        <v>101978419</v>
      </c>
      <c r="L1397" s="105" t="s">
        <v>7737</v>
      </c>
      <c r="M1397" s="105">
        <v>12000</v>
      </c>
      <c r="N1397" s="105" t="s">
        <v>4453</v>
      </c>
      <c r="O1397" s="105" t="s">
        <v>4563</v>
      </c>
      <c r="P1397" s="105" t="s">
        <v>1964</v>
      </c>
      <c r="Q1397" s="105">
        <v>43261</v>
      </c>
      <c r="R1397" s="105">
        <v>0.72152777777777777</v>
      </c>
      <c r="S1397" s="105" t="s">
        <v>4551</v>
      </c>
      <c r="T1397" s="105" t="s">
        <v>3576</v>
      </c>
      <c r="U1397" s="105" t="s">
        <v>4560</v>
      </c>
      <c r="V1397" s="105" t="s">
        <v>4553</v>
      </c>
      <c r="W1397" s="105" t="s">
        <v>4360</v>
      </c>
      <c r="X1397" s="105"/>
      <c r="Y1397" s="105" t="s">
        <v>4665</v>
      </c>
      <c r="Z1397" s="105" t="s">
        <v>7926</v>
      </c>
      <c r="AA1397" s="105">
        <f t="shared" si="210"/>
        <v>2018</v>
      </c>
      <c r="AB1397" s="105">
        <f t="shared" si="211"/>
        <v>6</v>
      </c>
      <c r="AC1397" s="105">
        <f t="shared" si="212"/>
        <v>10</v>
      </c>
      <c r="AD1397" s="105">
        <f t="shared" si="213"/>
        <v>17</v>
      </c>
      <c r="AE1397" s="105">
        <f t="shared" si="214"/>
        <v>19</v>
      </c>
      <c r="AF1397" s="107" t="s">
        <v>7927</v>
      </c>
      <c r="AG1397" s="107" t="s">
        <v>4574</v>
      </c>
      <c r="AH1397" s="107" t="str">
        <f t="shared" si="219"/>
        <v>HFTD</v>
      </c>
      <c r="AI1397" s="107" t="s">
        <v>4558</v>
      </c>
      <c r="AJ1397" s="105" t="str">
        <f t="shared" si="215"/>
        <v>Distribution</v>
      </c>
      <c r="AK1397" s="105" t="str">
        <f t="shared" si="216"/>
        <v>HFTD - Distribution</v>
      </c>
      <c r="AL1397" s="105" t="str">
        <f t="shared" si="217"/>
        <v>Fire Less than 300 Acres</v>
      </c>
      <c r="AM1397" s="108" t="s">
        <v>4560</v>
      </c>
      <c r="AN1397" s="105" t="str">
        <f t="shared" si="218"/>
        <v>Fell into (Moderate-Severe defect)</v>
      </c>
      <c r="AO1397" s="109">
        <v>2386</v>
      </c>
    </row>
    <row r="1398" spans="1:41" x14ac:dyDescent="0.25">
      <c r="A1398" s="105" t="s">
        <v>4544</v>
      </c>
      <c r="B1398" s="105">
        <v>43262</v>
      </c>
      <c r="C1398" s="105">
        <v>0.59722222222222221</v>
      </c>
      <c r="D1398" s="105">
        <v>38.897528615500001</v>
      </c>
      <c r="E1398" s="105">
        <v>-121.31194290569999</v>
      </c>
      <c r="F1398" s="105" t="s">
        <v>4560</v>
      </c>
      <c r="G1398" s="105" t="s">
        <v>4561</v>
      </c>
      <c r="H1398" s="105" t="s">
        <v>4582</v>
      </c>
      <c r="I1398" s="105" t="s">
        <v>4547</v>
      </c>
      <c r="J1398" s="105" t="s">
        <v>3556</v>
      </c>
      <c r="K1398" s="105">
        <v>100042575</v>
      </c>
      <c r="L1398" s="105" t="s">
        <v>3576</v>
      </c>
      <c r="M1398" s="105">
        <v>12000</v>
      </c>
      <c r="N1398" s="105" t="s">
        <v>4453</v>
      </c>
      <c r="O1398" s="105" t="s">
        <v>4550</v>
      </c>
      <c r="P1398" s="105" t="s">
        <v>1964</v>
      </c>
      <c r="Q1398" s="105">
        <v>43262</v>
      </c>
      <c r="R1398" s="105">
        <v>0.59722222222222221</v>
      </c>
      <c r="S1398" s="105" t="s">
        <v>4551</v>
      </c>
      <c r="T1398" s="105" t="s">
        <v>3576</v>
      </c>
      <c r="U1398" s="105" t="s">
        <v>4451</v>
      </c>
      <c r="V1398" s="105" t="s">
        <v>4553</v>
      </c>
      <c r="W1398" s="105" t="s">
        <v>4554</v>
      </c>
      <c r="X1398" s="105" t="s">
        <v>7928</v>
      </c>
      <c r="Y1398" s="105" t="s">
        <v>4555</v>
      </c>
      <c r="Z1398" s="105" t="s">
        <v>7929</v>
      </c>
      <c r="AA1398" s="105">
        <f t="shared" si="210"/>
        <v>2018</v>
      </c>
      <c r="AB1398" s="105">
        <f t="shared" si="211"/>
        <v>6</v>
      </c>
      <c r="AC1398" s="105">
        <f t="shared" si="212"/>
        <v>11</v>
      </c>
      <c r="AD1398" s="105">
        <f t="shared" si="213"/>
        <v>14</v>
      </c>
      <c r="AE1398" s="105">
        <f t="shared" si="214"/>
        <v>20</v>
      </c>
      <c r="AF1398" s="107" t="s">
        <v>7930</v>
      </c>
      <c r="AG1398" s="107" t="s">
        <v>3561</v>
      </c>
      <c r="AH1398" s="107" t="str">
        <f t="shared" si="219"/>
        <v>non-HFTD</v>
      </c>
      <c r="AI1398" s="107" t="s">
        <v>4558</v>
      </c>
      <c r="AJ1398" s="105" t="str">
        <f t="shared" si="215"/>
        <v>Distribution</v>
      </c>
      <c r="AK1398" s="105" t="str">
        <f t="shared" si="216"/>
        <v>non-HFTD - Distribution</v>
      </c>
      <c r="AL1398" s="105" t="str">
        <f t="shared" si="217"/>
        <v>Fire Less than 300 Acres</v>
      </c>
      <c r="AM1398" s="108" t="s">
        <v>4559</v>
      </c>
      <c r="AN1398" s="105" t="str">
        <f t="shared" si="218"/>
        <v>3rd Party - Other</v>
      </c>
      <c r="AO1398" s="109">
        <v>312909</v>
      </c>
    </row>
    <row r="1399" spans="1:41" x14ac:dyDescent="0.25">
      <c r="A1399" s="105" t="s">
        <v>4544</v>
      </c>
      <c r="B1399" s="105">
        <v>43262</v>
      </c>
      <c r="C1399" s="105">
        <v>0.74236111111111114</v>
      </c>
      <c r="D1399" s="105">
        <v>34.732939000000002</v>
      </c>
      <c r="E1399" s="105">
        <v>-120.086082</v>
      </c>
      <c r="F1399" s="105" t="s">
        <v>4560</v>
      </c>
      <c r="G1399" s="105" t="s">
        <v>4545</v>
      </c>
      <c r="H1399" s="105" t="s">
        <v>4546</v>
      </c>
      <c r="I1399" s="105" t="s">
        <v>4360</v>
      </c>
      <c r="J1399" s="105" t="s">
        <v>7736</v>
      </c>
      <c r="K1399" s="105">
        <v>103015183</v>
      </c>
      <c r="L1399" s="105" t="s">
        <v>4360</v>
      </c>
      <c r="M1399" s="105" t="s">
        <v>4457</v>
      </c>
      <c r="N1399" s="105" t="s">
        <v>4453</v>
      </c>
      <c r="O1399" s="105" t="s">
        <v>4563</v>
      </c>
      <c r="P1399" s="105" t="s">
        <v>1964</v>
      </c>
      <c r="Q1399" s="105">
        <v>43262</v>
      </c>
      <c r="R1399" s="105">
        <v>0.74236111111111114</v>
      </c>
      <c r="S1399" s="105" t="s">
        <v>4551</v>
      </c>
      <c r="T1399" s="105" t="s">
        <v>3576</v>
      </c>
      <c r="U1399" s="105" t="s">
        <v>4552</v>
      </c>
      <c r="V1399" s="105" t="s">
        <v>4553</v>
      </c>
      <c r="W1399" s="105" t="s">
        <v>4554</v>
      </c>
      <c r="X1399" s="105" t="s">
        <v>5912</v>
      </c>
      <c r="Y1399" s="105" t="s">
        <v>4571</v>
      </c>
      <c r="Z1399" s="105" t="s">
        <v>7931</v>
      </c>
      <c r="AA1399" s="105">
        <f t="shared" si="210"/>
        <v>2018</v>
      </c>
      <c r="AB1399" s="105">
        <f t="shared" si="211"/>
        <v>6</v>
      </c>
      <c r="AC1399" s="105">
        <f t="shared" si="212"/>
        <v>11</v>
      </c>
      <c r="AD1399" s="105">
        <f t="shared" si="213"/>
        <v>17</v>
      </c>
      <c r="AE1399" s="105">
        <f t="shared" si="214"/>
        <v>49</v>
      </c>
      <c r="AF1399" s="107" t="s">
        <v>4573</v>
      </c>
      <c r="AG1399" s="107" t="s">
        <v>4574</v>
      </c>
      <c r="AH1399" s="107" t="str">
        <f t="shared" si="219"/>
        <v>HFTD</v>
      </c>
      <c r="AI1399" s="107" t="s">
        <v>4558</v>
      </c>
      <c r="AJ1399" s="105" t="str">
        <f t="shared" si="215"/>
        <v>Distribution</v>
      </c>
      <c r="AK1399" s="105" t="str">
        <f t="shared" si="216"/>
        <v>HFTD - Distribution</v>
      </c>
      <c r="AL1399" s="105" t="str">
        <f t="shared" si="217"/>
        <v>Fire Less than 300 Acres</v>
      </c>
      <c r="AM1399" s="108" t="s">
        <v>4559</v>
      </c>
      <c r="AN1399" s="105" t="str">
        <f t="shared" si="218"/>
        <v>Vehicle</v>
      </c>
      <c r="AO1399" s="109" t="s">
        <v>3576</v>
      </c>
    </row>
    <row r="1400" spans="1:41" x14ac:dyDescent="0.25">
      <c r="A1400" s="105" t="s">
        <v>4544</v>
      </c>
      <c r="B1400" s="105">
        <v>43262</v>
      </c>
      <c r="C1400" s="105">
        <v>0.83263888888888893</v>
      </c>
      <c r="D1400" s="105">
        <v>38.231054</v>
      </c>
      <c r="E1400" s="105">
        <v>-120.79439600000001</v>
      </c>
      <c r="F1400" s="105" t="s">
        <v>4560</v>
      </c>
      <c r="G1400" s="105" t="s">
        <v>4545</v>
      </c>
      <c r="H1400" s="105" t="s">
        <v>4582</v>
      </c>
      <c r="I1400" s="105" t="s">
        <v>4547</v>
      </c>
      <c r="J1400" s="105" t="s">
        <v>3556</v>
      </c>
      <c r="K1400" s="105" t="s">
        <v>7932</v>
      </c>
      <c r="L1400" s="105" t="s">
        <v>4549</v>
      </c>
      <c r="M1400" s="105">
        <v>60000</v>
      </c>
      <c r="N1400" s="105" t="s">
        <v>4453</v>
      </c>
      <c r="O1400" s="105" t="s">
        <v>4563</v>
      </c>
      <c r="P1400" s="105" t="s">
        <v>1964</v>
      </c>
      <c r="Q1400" s="105">
        <v>43262</v>
      </c>
      <c r="R1400" s="105">
        <v>0.83263888888888893</v>
      </c>
      <c r="S1400" s="105" t="s">
        <v>5082</v>
      </c>
      <c r="T1400" s="105" t="s">
        <v>3576</v>
      </c>
      <c r="U1400" s="105" t="s">
        <v>3576</v>
      </c>
      <c r="V1400" s="105" t="s">
        <v>3576</v>
      </c>
      <c r="W1400" s="105" t="s">
        <v>4360</v>
      </c>
      <c r="X1400" s="105"/>
      <c r="Y1400" s="105" t="s">
        <v>4571</v>
      </c>
      <c r="Z1400" s="105" t="s">
        <v>7933</v>
      </c>
      <c r="AA1400" s="105">
        <f t="shared" si="210"/>
        <v>2018</v>
      </c>
      <c r="AB1400" s="105">
        <f t="shared" si="211"/>
        <v>6</v>
      </c>
      <c r="AC1400" s="105">
        <f t="shared" si="212"/>
        <v>11</v>
      </c>
      <c r="AD1400" s="105">
        <f t="shared" si="213"/>
        <v>19</v>
      </c>
      <c r="AE1400" s="105">
        <f t="shared" si="214"/>
        <v>59</v>
      </c>
      <c r="AF1400" s="107" t="s">
        <v>7934</v>
      </c>
      <c r="AG1400" s="107" t="s">
        <v>3561</v>
      </c>
      <c r="AH1400" s="107" t="str">
        <f t="shared" si="219"/>
        <v>non-HFTD</v>
      </c>
      <c r="AI1400" s="107" t="s">
        <v>4558</v>
      </c>
      <c r="AJ1400" s="105" t="str">
        <f t="shared" si="215"/>
        <v>Transmission</v>
      </c>
      <c r="AK1400" s="105" t="str">
        <f t="shared" si="216"/>
        <v>non-HFTD - Transmission</v>
      </c>
      <c r="AL1400" s="105" t="str">
        <f t="shared" si="217"/>
        <v>Fire Less than 300 Acres</v>
      </c>
      <c r="AM1400" s="108" t="s">
        <v>4575</v>
      </c>
      <c r="AN1400" s="105" t="str">
        <f t="shared" si="218"/>
        <v>Unk or Other - Unknown</v>
      </c>
      <c r="AO1400" s="109">
        <v>0</v>
      </c>
    </row>
    <row r="1401" spans="1:41" x14ac:dyDescent="0.25">
      <c r="A1401" s="105" t="s">
        <v>4544</v>
      </c>
      <c r="B1401" s="105">
        <v>43263</v>
      </c>
      <c r="C1401" s="105">
        <v>0.37152777777777773</v>
      </c>
      <c r="D1401" s="105">
        <v>35.850746700000002</v>
      </c>
      <c r="E1401" s="105">
        <v>-119.89145670000001</v>
      </c>
      <c r="F1401" s="105" t="s">
        <v>4560</v>
      </c>
      <c r="G1401" s="105" t="s">
        <v>4545</v>
      </c>
      <c r="H1401" s="105" t="s">
        <v>4752</v>
      </c>
      <c r="I1401" s="105" t="s">
        <v>4547</v>
      </c>
      <c r="J1401" s="105" t="s">
        <v>7935</v>
      </c>
      <c r="K1401" s="105">
        <v>100649777</v>
      </c>
      <c r="L1401" s="105" t="s">
        <v>4549</v>
      </c>
      <c r="M1401" s="105">
        <v>21000</v>
      </c>
      <c r="N1401" s="105" t="s">
        <v>4453</v>
      </c>
      <c r="O1401" s="105" t="s">
        <v>4563</v>
      </c>
      <c r="P1401" s="105" t="s">
        <v>1964</v>
      </c>
      <c r="Q1401" s="105">
        <v>43263</v>
      </c>
      <c r="R1401" s="105">
        <v>0.37152777777777773</v>
      </c>
      <c r="S1401" s="105" t="s">
        <v>4551</v>
      </c>
      <c r="T1401" s="105" t="s">
        <v>3576</v>
      </c>
      <c r="U1401" s="105" t="s">
        <v>4564</v>
      </c>
      <c r="V1401" s="105" t="s">
        <v>4553</v>
      </c>
      <c r="W1401" s="105" t="s">
        <v>4360</v>
      </c>
      <c r="X1401" s="105"/>
      <c r="Y1401" s="105" t="s">
        <v>4555</v>
      </c>
      <c r="Z1401" s="105" t="s">
        <v>7936</v>
      </c>
      <c r="AA1401" s="105">
        <f t="shared" si="210"/>
        <v>2018</v>
      </c>
      <c r="AB1401" s="105">
        <f t="shared" si="211"/>
        <v>6</v>
      </c>
      <c r="AC1401" s="105">
        <f t="shared" si="212"/>
        <v>12</v>
      </c>
      <c r="AD1401" s="105">
        <f t="shared" si="213"/>
        <v>8</v>
      </c>
      <c r="AE1401" s="105">
        <f t="shared" si="214"/>
        <v>55</v>
      </c>
      <c r="AF1401" s="107" t="s">
        <v>7937</v>
      </c>
      <c r="AG1401" s="107" t="s">
        <v>3561</v>
      </c>
      <c r="AH1401" s="107" t="str">
        <f t="shared" si="219"/>
        <v>non-HFTD</v>
      </c>
      <c r="AI1401" s="107" t="s">
        <v>4558</v>
      </c>
      <c r="AJ1401" s="105" t="str">
        <f t="shared" si="215"/>
        <v>Distribution</v>
      </c>
      <c r="AK1401" s="105" t="str">
        <f t="shared" si="216"/>
        <v>non-HFTD - Distribution</v>
      </c>
      <c r="AL1401" s="105" t="str">
        <f t="shared" si="217"/>
        <v>Fire Less than 300 Acres</v>
      </c>
      <c r="AM1401" s="108" t="s">
        <v>4564</v>
      </c>
      <c r="AN1401" s="105" t="str">
        <f t="shared" si="218"/>
        <v>Animal</v>
      </c>
      <c r="AO1401" s="109">
        <v>1324</v>
      </c>
    </row>
    <row r="1402" spans="1:41" x14ac:dyDescent="0.25">
      <c r="A1402" s="105" t="s">
        <v>4544</v>
      </c>
      <c r="B1402" s="105">
        <v>43263</v>
      </c>
      <c r="C1402" s="105">
        <v>0.5083333333333333</v>
      </c>
      <c r="D1402" s="105">
        <v>38.589041700000003</v>
      </c>
      <c r="E1402" s="105">
        <v>-121.5199933</v>
      </c>
      <c r="F1402" s="105" t="s">
        <v>4560</v>
      </c>
      <c r="G1402" s="105" t="s">
        <v>4561</v>
      </c>
      <c r="H1402" s="105" t="s">
        <v>5755</v>
      </c>
      <c r="I1402" s="105" t="s">
        <v>4547</v>
      </c>
      <c r="J1402" s="105" t="s">
        <v>7938</v>
      </c>
      <c r="K1402" s="105">
        <v>101657851</v>
      </c>
      <c r="L1402" s="105" t="s">
        <v>4360</v>
      </c>
      <c r="M1402" s="105">
        <v>12000</v>
      </c>
      <c r="N1402" s="105" t="s">
        <v>4453</v>
      </c>
      <c r="O1402" s="105" t="s">
        <v>4563</v>
      </c>
      <c r="P1402" s="105" t="s">
        <v>1964</v>
      </c>
      <c r="Q1402" s="105">
        <v>43263</v>
      </c>
      <c r="R1402" s="105">
        <v>0.5083333333333333</v>
      </c>
      <c r="S1402" s="105" t="s">
        <v>4588</v>
      </c>
      <c r="T1402" s="105" t="s">
        <v>4455</v>
      </c>
      <c r="U1402" s="105" t="s">
        <v>3576</v>
      </c>
      <c r="V1402" s="105" t="s">
        <v>3576</v>
      </c>
      <c r="W1402" s="105" t="s">
        <v>4360</v>
      </c>
      <c r="X1402" s="105"/>
      <c r="Y1402" s="105" t="s">
        <v>4571</v>
      </c>
      <c r="Z1402" s="105" t="s">
        <v>7939</v>
      </c>
      <c r="AA1402" s="105">
        <f t="shared" si="210"/>
        <v>2018</v>
      </c>
      <c r="AB1402" s="105">
        <f t="shared" si="211"/>
        <v>6</v>
      </c>
      <c r="AC1402" s="105">
        <f t="shared" si="212"/>
        <v>12</v>
      </c>
      <c r="AD1402" s="105">
        <f t="shared" si="213"/>
        <v>12</v>
      </c>
      <c r="AE1402" s="105">
        <f t="shared" si="214"/>
        <v>12</v>
      </c>
      <c r="AF1402" s="107" t="s">
        <v>4573</v>
      </c>
      <c r="AG1402" s="107" t="s">
        <v>3561</v>
      </c>
      <c r="AH1402" s="107" t="str">
        <f t="shared" si="219"/>
        <v>non-HFTD</v>
      </c>
      <c r="AI1402" s="107" t="s">
        <v>4558</v>
      </c>
      <c r="AJ1402" s="105" t="str">
        <f t="shared" si="215"/>
        <v>Distribution</v>
      </c>
      <c r="AK1402" s="105" t="str">
        <f t="shared" si="216"/>
        <v>non-HFTD - Distribution</v>
      </c>
      <c r="AL1402" s="105" t="str">
        <f t="shared" si="217"/>
        <v>Fire Less than 300 Acres</v>
      </c>
      <c r="AM1402" s="108" t="s">
        <v>4591</v>
      </c>
      <c r="AN1402" s="105" t="str">
        <f t="shared" si="218"/>
        <v>Fuse</v>
      </c>
      <c r="AO1402" s="109" t="s">
        <v>3576</v>
      </c>
    </row>
    <row r="1403" spans="1:41" x14ac:dyDescent="0.25">
      <c r="A1403" s="105" t="s">
        <v>4544</v>
      </c>
      <c r="B1403" s="105">
        <v>43264</v>
      </c>
      <c r="C1403" s="105">
        <v>0.12013888888888889</v>
      </c>
      <c r="D1403" s="105">
        <v>36.896389999999997</v>
      </c>
      <c r="E1403" s="105">
        <v>-121.83738</v>
      </c>
      <c r="F1403" s="105" t="s">
        <v>4560</v>
      </c>
      <c r="G1403" s="105" t="s">
        <v>4545</v>
      </c>
      <c r="H1403" s="105" t="s">
        <v>5755</v>
      </c>
      <c r="I1403" s="105" t="s">
        <v>4547</v>
      </c>
      <c r="J1403" s="105" t="s">
        <v>7940</v>
      </c>
      <c r="K1403" s="105">
        <v>101699116</v>
      </c>
      <c r="L1403" s="105" t="s">
        <v>7737</v>
      </c>
      <c r="M1403" s="105">
        <v>21000</v>
      </c>
      <c r="N1403" s="105" t="s">
        <v>4453</v>
      </c>
      <c r="O1403" s="105" t="s">
        <v>4563</v>
      </c>
      <c r="P1403" s="105" t="s">
        <v>1964</v>
      </c>
      <c r="Q1403" s="105">
        <v>43264</v>
      </c>
      <c r="R1403" s="105">
        <v>0.12013888888888889</v>
      </c>
      <c r="S1403" s="105" t="s">
        <v>4588</v>
      </c>
      <c r="T1403" s="105" t="s">
        <v>4449</v>
      </c>
      <c r="U1403" s="105" t="s">
        <v>3576</v>
      </c>
      <c r="V1403" s="105" t="s">
        <v>3576</v>
      </c>
      <c r="W1403" s="105" t="s">
        <v>4360</v>
      </c>
      <c r="X1403" s="105"/>
      <c r="Y1403" s="105" t="s">
        <v>4571</v>
      </c>
      <c r="Z1403" s="105" t="s">
        <v>7941</v>
      </c>
      <c r="AA1403" s="105">
        <f t="shared" si="210"/>
        <v>2018</v>
      </c>
      <c r="AB1403" s="105">
        <f t="shared" si="211"/>
        <v>6</v>
      </c>
      <c r="AC1403" s="105">
        <f t="shared" si="212"/>
        <v>13</v>
      </c>
      <c r="AD1403" s="105">
        <f t="shared" si="213"/>
        <v>2</v>
      </c>
      <c r="AE1403" s="105">
        <f t="shared" si="214"/>
        <v>53</v>
      </c>
      <c r="AF1403" s="107" t="s">
        <v>4573</v>
      </c>
      <c r="AG1403" s="107" t="s">
        <v>3561</v>
      </c>
      <c r="AH1403" s="107" t="str">
        <f t="shared" si="219"/>
        <v>non-HFTD</v>
      </c>
      <c r="AI1403" s="107" t="s">
        <v>4558</v>
      </c>
      <c r="AJ1403" s="105" t="str">
        <f t="shared" si="215"/>
        <v>Distribution</v>
      </c>
      <c r="AK1403" s="105" t="str">
        <f t="shared" si="216"/>
        <v>non-HFTD - Distribution</v>
      </c>
      <c r="AL1403" s="105" t="str">
        <f t="shared" si="217"/>
        <v>Fire Less than 300 Acres</v>
      </c>
      <c r="AM1403" s="108" t="s">
        <v>4591</v>
      </c>
      <c r="AN1403" s="105" t="str">
        <f t="shared" si="218"/>
        <v>Crossarm</v>
      </c>
      <c r="AO1403" s="109" t="s">
        <v>3576</v>
      </c>
    </row>
    <row r="1404" spans="1:41" x14ac:dyDescent="0.25">
      <c r="A1404" s="105" t="s">
        <v>4544</v>
      </c>
      <c r="B1404" s="105">
        <v>43264</v>
      </c>
      <c r="C1404" s="105">
        <v>0.47083333333333338</v>
      </c>
      <c r="D1404" s="105">
        <v>35.292701000000001</v>
      </c>
      <c r="E1404" s="105">
        <v>-120.428966</v>
      </c>
      <c r="F1404" s="105" t="s">
        <v>4560</v>
      </c>
      <c r="G1404" s="105" t="s">
        <v>4545</v>
      </c>
      <c r="H1404" s="105" t="s">
        <v>5755</v>
      </c>
      <c r="I1404" s="105" t="s">
        <v>4621</v>
      </c>
      <c r="J1404" s="105" t="s">
        <v>7736</v>
      </c>
      <c r="K1404" s="105">
        <v>101884565</v>
      </c>
      <c r="L1404" s="105" t="s">
        <v>4360</v>
      </c>
      <c r="M1404" s="105">
        <v>12000</v>
      </c>
      <c r="N1404" s="105" t="s">
        <v>4453</v>
      </c>
      <c r="O1404" s="105" t="s">
        <v>4563</v>
      </c>
      <c r="P1404" s="105" t="s">
        <v>1964</v>
      </c>
      <c r="Q1404" s="105">
        <v>43264</v>
      </c>
      <c r="R1404" s="105">
        <v>0.47083333333333338</v>
      </c>
      <c r="S1404" s="105" t="s">
        <v>4551</v>
      </c>
      <c r="T1404" s="105" t="s">
        <v>3576</v>
      </c>
      <c r="U1404" s="105" t="s">
        <v>4564</v>
      </c>
      <c r="V1404" s="105" t="s">
        <v>4553</v>
      </c>
      <c r="W1404" s="105" t="s">
        <v>4360</v>
      </c>
      <c r="X1404" s="105"/>
      <c r="Y1404" s="105" t="s">
        <v>4571</v>
      </c>
      <c r="Z1404" s="105" t="s">
        <v>7942</v>
      </c>
      <c r="AA1404" s="105">
        <f t="shared" si="210"/>
        <v>2018</v>
      </c>
      <c r="AB1404" s="105">
        <f t="shared" si="211"/>
        <v>6</v>
      </c>
      <c r="AC1404" s="105">
        <f t="shared" si="212"/>
        <v>13</v>
      </c>
      <c r="AD1404" s="105">
        <f t="shared" si="213"/>
        <v>11</v>
      </c>
      <c r="AE1404" s="105">
        <f t="shared" si="214"/>
        <v>18</v>
      </c>
      <c r="AF1404" s="107" t="s">
        <v>4573</v>
      </c>
      <c r="AG1404" s="107" t="s">
        <v>4596</v>
      </c>
      <c r="AH1404" s="107" t="str">
        <f t="shared" si="219"/>
        <v>HFTD</v>
      </c>
      <c r="AI1404" s="107" t="s">
        <v>4558</v>
      </c>
      <c r="AJ1404" s="105" t="str">
        <f t="shared" si="215"/>
        <v>Distribution</v>
      </c>
      <c r="AK1404" s="105" t="str">
        <f t="shared" si="216"/>
        <v>HFTD - Distribution</v>
      </c>
      <c r="AL1404" s="105" t="str">
        <f t="shared" si="217"/>
        <v>Fire Less than 300 Acres</v>
      </c>
      <c r="AM1404" s="108" t="s">
        <v>4564</v>
      </c>
      <c r="AN1404" s="105" t="str">
        <f t="shared" si="218"/>
        <v>Animal</v>
      </c>
      <c r="AO1404" s="109" t="s">
        <v>3576</v>
      </c>
    </row>
    <row r="1405" spans="1:41" x14ac:dyDescent="0.25">
      <c r="A1405" s="105" t="s">
        <v>4544</v>
      </c>
      <c r="B1405" s="105">
        <v>43264</v>
      </c>
      <c r="C1405" s="105">
        <v>0.68541666666666667</v>
      </c>
      <c r="D1405" s="105">
        <v>36.633049999999997</v>
      </c>
      <c r="E1405" s="105">
        <v>-119.98967</v>
      </c>
      <c r="F1405" s="105" t="s">
        <v>4560</v>
      </c>
      <c r="G1405" s="105" t="s">
        <v>4545</v>
      </c>
      <c r="H1405" s="105" t="s">
        <v>4546</v>
      </c>
      <c r="I1405" s="105" t="s">
        <v>4360</v>
      </c>
      <c r="J1405" s="105" t="s">
        <v>7736</v>
      </c>
      <c r="K1405" s="105">
        <v>100667215</v>
      </c>
      <c r="L1405" s="105" t="s">
        <v>4360</v>
      </c>
      <c r="M1405" s="105">
        <v>12000</v>
      </c>
      <c r="N1405" s="105" t="s">
        <v>4453</v>
      </c>
      <c r="O1405" s="105" t="s">
        <v>4563</v>
      </c>
      <c r="P1405" s="105" t="s">
        <v>1964</v>
      </c>
      <c r="Q1405" s="105">
        <v>43264</v>
      </c>
      <c r="R1405" s="105">
        <v>0.68541666666666667</v>
      </c>
      <c r="S1405" s="105" t="s">
        <v>4588</v>
      </c>
      <c r="T1405" s="105" t="s">
        <v>4454</v>
      </c>
      <c r="U1405" s="105" t="s">
        <v>3576</v>
      </c>
      <c r="V1405" s="105" t="s">
        <v>3576</v>
      </c>
      <c r="W1405" s="105" t="s">
        <v>4360</v>
      </c>
      <c r="X1405" s="105"/>
      <c r="Y1405" s="105" t="s">
        <v>4555</v>
      </c>
      <c r="Z1405" s="105" t="s">
        <v>7943</v>
      </c>
      <c r="AA1405" s="105">
        <f t="shared" si="210"/>
        <v>2018</v>
      </c>
      <c r="AB1405" s="105">
        <f t="shared" si="211"/>
        <v>6</v>
      </c>
      <c r="AC1405" s="105">
        <f t="shared" si="212"/>
        <v>13</v>
      </c>
      <c r="AD1405" s="105">
        <f t="shared" si="213"/>
        <v>16</v>
      </c>
      <c r="AE1405" s="105">
        <f t="shared" si="214"/>
        <v>27</v>
      </c>
      <c r="AF1405" s="107" t="s">
        <v>7944</v>
      </c>
      <c r="AG1405" s="107" t="s">
        <v>3561</v>
      </c>
      <c r="AH1405" s="107" t="str">
        <f t="shared" si="219"/>
        <v>non-HFTD</v>
      </c>
      <c r="AI1405" s="107" t="s">
        <v>4558</v>
      </c>
      <c r="AJ1405" s="105" t="str">
        <f t="shared" si="215"/>
        <v>Distribution</v>
      </c>
      <c r="AK1405" s="105" t="str">
        <f t="shared" si="216"/>
        <v>non-HFTD - Distribution</v>
      </c>
      <c r="AL1405" s="105" t="str">
        <f t="shared" si="217"/>
        <v>Fire Less than 300 Acres</v>
      </c>
      <c r="AM1405" s="108" t="s">
        <v>4591</v>
      </c>
      <c r="AN1405" s="105" t="str">
        <f t="shared" si="218"/>
        <v>Splice/Clamp/Connector</v>
      </c>
      <c r="AO1405" s="109">
        <v>33689</v>
      </c>
    </row>
    <row r="1406" spans="1:41" x14ac:dyDescent="0.25">
      <c r="A1406" s="105" t="s">
        <v>4544</v>
      </c>
      <c r="B1406" s="105">
        <v>43264</v>
      </c>
      <c r="C1406" s="105">
        <v>0.94444444444444453</v>
      </c>
      <c r="D1406" s="105">
        <v>38.490139999999997</v>
      </c>
      <c r="E1406" s="105">
        <v>-122.66614</v>
      </c>
      <c r="F1406" s="105" t="s">
        <v>4560</v>
      </c>
      <c r="G1406" s="105" t="s">
        <v>4545</v>
      </c>
      <c r="H1406" s="105" t="s">
        <v>4546</v>
      </c>
      <c r="I1406" s="105" t="s">
        <v>4547</v>
      </c>
      <c r="J1406" s="105" t="s">
        <v>7945</v>
      </c>
      <c r="K1406" s="105">
        <v>101966547</v>
      </c>
      <c r="L1406" s="105" t="s">
        <v>4360</v>
      </c>
      <c r="M1406" s="105">
        <v>12000</v>
      </c>
      <c r="N1406" s="105" t="s">
        <v>4453</v>
      </c>
      <c r="O1406" s="105" t="s">
        <v>4563</v>
      </c>
      <c r="P1406" s="105" t="s">
        <v>1964</v>
      </c>
      <c r="Q1406" s="105">
        <v>43264</v>
      </c>
      <c r="R1406" s="105">
        <v>0.94444444444444453</v>
      </c>
      <c r="S1406" s="105" t="s">
        <v>4588</v>
      </c>
      <c r="T1406" s="105" t="s">
        <v>4442</v>
      </c>
      <c r="U1406" s="105" t="s">
        <v>3576</v>
      </c>
      <c r="V1406" s="105" t="s">
        <v>3576</v>
      </c>
      <c r="W1406" s="105" t="s">
        <v>4360</v>
      </c>
      <c r="X1406" s="105"/>
      <c r="Y1406" s="105" t="s">
        <v>4555</v>
      </c>
      <c r="Z1406" s="105" t="s">
        <v>7946</v>
      </c>
      <c r="AA1406" s="105">
        <f t="shared" si="210"/>
        <v>2018</v>
      </c>
      <c r="AB1406" s="105">
        <f t="shared" si="211"/>
        <v>6</v>
      </c>
      <c r="AC1406" s="105">
        <f t="shared" si="212"/>
        <v>13</v>
      </c>
      <c r="AD1406" s="105">
        <f t="shared" si="213"/>
        <v>22</v>
      </c>
      <c r="AE1406" s="105">
        <f t="shared" si="214"/>
        <v>40</v>
      </c>
      <c r="AF1406" s="107" t="s">
        <v>7947</v>
      </c>
      <c r="AG1406" s="107" t="s">
        <v>4596</v>
      </c>
      <c r="AH1406" s="107" t="str">
        <f t="shared" si="219"/>
        <v>HFTD</v>
      </c>
      <c r="AI1406" s="107" t="s">
        <v>4558</v>
      </c>
      <c r="AJ1406" s="105" t="str">
        <f t="shared" si="215"/>
        <v>Distribution</v>
      </c>
      <c r="AK1406" s="105" t="str">
        <f t="shared" si="216"/>
        <v>HFTD - Distribution</v>
      </c>
      <c r="AL1406" s="105" t="str">
        <f t="shared" si="217"/>
        <v>Fire Less than 300 Acres</v>
      </c>
      <c r="AM1406" s="108" t="s">
        <v>4591</v>
      </c>
      <c r="AN1406" s="105" t="str">
        <f t="shared" si="218"/>
        <v>Voltage Regulator</v>
      </c>
      <c r="AO1406" s="109">
        <v>295146</v>
      </c>
    </row>
    <row r="1407" spans="1:41" x14ac:dyDescent="0.25">
      <c r="A1407" s="105" t="s">
        <v>4544</v>
      </c>
      <c r="B1407" s="105">
        <v>43265</v>
      </c>
      <c r="C1407" s="105">
        <v>0.60069444444444442</v>
      </c>
      <c r="D1407" s="105">
        <v>39.524636201699998</v>
      </c>
      <c r="E1407" s="105">
        <v>-121.46256524979999</v>
      </c>
      <c r="F1407" s="105" t="s">
        <v>4560</v>
      </c>
      <c r="G1407" s="105" t="s">
        <v>4561</v>
      </c>
      <c r="H1407" s="105" t="s">
        <v>4546</v>
      </c>
      <c r="I1407" s="105" t="s">
        <v>4547</v>
      </c>
      <c r="J1407" s="105" t="s">
        <v>7948</v>
      </c>
      <c r="K1407" s="105">
        <v>100426966</v>
      </c>
      <c r="L1407" s="105" t="s">
        <v>4549</v>
      </c>
      <c r="M1407" s="105">
        <v>12000</v>
      </c>
      <c r="N1407" s="105" t="s">
        <v>4453</v>
      </c>
      <c r="O1407" s="105" t="s">
        <v>4563</v>
      </c>
      <c r="P1407" s="105" t="s">
        <v>1964</v>
      </c>
      <c r="Q1407" s="105">
        <v>43265</v>
      </c>
      <c r="R1407" s="105">
        <v>0.60069444444444442</v>
      </c>
      <c r="S1407" s="105" t="s">
        <v>4551</v>
      </c>
      <c r="T1407" s="105" t="s">
        <v>3576</v>
      </c>
      <c r="U1407" s="105" t="s">
        <v>4451</v>
      </c>
      <c r="V1407" s="105" t="s">
        <v>4553</v>
      </c>
      <c r="W1407" s="105" t="s">
        <v>4554</v>
      </c>
      <c r="X1407" s="105" t="s">
        <v>7949</v>
      </c>
      <c r="Y1407" s="105" t="s">
        <v>4555</v>
      </c>
      <c r="Z1407" s="105" t="s">
        <v>7950</v>
      </c>
      <c r="AA1407" s="105">
        <f t="shared" si="210"/>
        <v>2018</v>
      </c>
      <c r="AB1407" s="105">
        <f t="shared" si="211"/>
        <v>6</v>
      </c>
      <c r="AC1407" s="105">
        <f t="shared" si="212"/>
        <v>14</v>
      </c>
      <c r="AD1407" s="105">
        <f t="shared" si="213"/>
        <v>14</v>
      </c>
      <c r="AE1407" s="105">
        <f t="shared" si="214"/>
        <v>25</v>
      </c>
      <c r="AF1407" s="107" t="s">
        <v>7951</v>
      </c>
      <c r="AG1407" s="107" t="s">
        <v>3561</v>
      </c>
      <c r="AH1407" s="107" t="str">
        <f t="shared" si="219"/>
        <v>non-HFTD</v>
      </c>
      <c r="AI1407" s="107" t="s">
        <v>4558</v>
      </c>
      <c r="AJ1407" s="105" t="str">
        <f t="shared" si="215"/>
        <v>Distribution</v>
      </c>
      <c r="AK1407" s="105" t="str">
        <f t="shared" si="216"/>
        <v>non-HFTD - Distribution</v>
      </c>
      <c r="AL1407" s="105" t="str">
        <f t="shared" si="217"/>
        <v>Fire Less than 300 Acres</v>
      </c>
      <c r="AM1407" s="108" t="s">
        <v>4559</v>
      </c>
      <c r="AN1407" s="105" t="str">
        <f t="shared" si="218"/>
        <v>3rd Party - Other</v>
      </c>
      <c r="AO1407" s="109">
        <v>249298</v>
      </c>
    </row>
    <row r="1408" spans="1:41" x14ac:dyDescent="0.25">
      <c r="A1408" s="105" t="s">
        <v>4544</v>
      </c>
      <c r="B1408" s="105">
        <v>43265</v>
      </c>
      <c r="C1408" s="105">
        <v>0.67499999999999993</v>
      </c>
      <c r="D1408" s="105">
        <v>40.441894119399997</v>
      </c>
      <c r="E1408" s="105">
        <v>-124.0197304015</v>
      </c>
      <c r="F1408" s="105" t="s">
        <v>4560</v>
      </c>
      <c r="G1408" s="105" t="s">
        <v>4545</v>
      </c>
      <c r="H1408" s="105" t="s">
        <v>5755</v>
      </c>
      <c r="I1408" s="105" t="s">
        <v>4562</v>
      </c>
      <c r="J1408" s="105" t="s">
        <v>7736</v>
      </c>
      <c r="K1408" s="105">
        <v>101005522</v>
      </c>
      <c r="L1408" s="105" t="s">
        <v>7737</v>
      </c>
      <c r="M1408" s="105">
        <v>12000</v>
      </c>
      <c r="N1408" s="105" t="s">
        <v>4453</v>
      </c>
      <c r="O1408" s="105" t="s">
        <v>4563</v>
      </c>
      <c r="P1408" s="105" t="s">
        <v>1964</v>
      </c>
      <c r="Q1408" s="105">
        <v>43265</v>
      </c>
      <c r="R1408" s="105">
        <v>0.67499999999999993</v>
      </c>
      <c r="S1408" s="105" t="s">
        <v>4551</v>
      </c>
      <c r="T1408" s="105" t="s">
        <v>3576</v>
      </c>
      <c r="U1408" s="105" t="s">
        <v>4560</v>
      </c>
      <c r="V1408" s="105" t="s">
        <v>4553</v>
      </c>
      <c r="W1408" s="105" t="s">
        <v>4360</v>
      </c>
      <c r="X1408" s="105"/>
      <c r="Y1408" s="105" t="s">
        <v>4611</v>
      </c>
      <c r="Z1408" s="105" t="s">
        <v>7952</v>
      </c>
      <c r="AA1408" s="105">
        <f t="shared" si="210"/>
        <v>2018</v>
      </c>
      <c r="AB1408" s="105">
        <f t="shared" si="211"/>
        <v>6</v>
      </c>
      <c r="AC1408" s="105">
        <f t="shared" si="212"/>
        <v>14</v>
      </c>
      <c r="AD1408" s="105">
        <f t="shared" si="213"/>
        <v>16</v>
      </c>
      <c r="AE1408" s="105">
        <f t="shared" si="214"/>
        <v>12</v>
      </c>
      <c r="AF1408" s="107" t="s">
        <v>7953</v>
      </c>
      <c r="AG1408" s="107" t="s">
        <v>4596</v>
      </c>
      <c r="AH1408" s="107" t="str">
        <f t="shared" si="219"/>
        <v>HFTD</v>
      </c>
      <c r="AI1408" s="107" t="s">
        <v>4558</v>
      </c>
      <c r="AJ1408" s="105" t="str">
        <f t="shared" si="215"/>
        <v>Distribution</v>
      </c>
      <c r="AK1408" s="105" t="str">
        <f t="shared" si="216"/>
        <v>HFTD - Distribution</v>
      </c>
      <c r="AL1408" s="105" t="str">
        <f t="shared" si="217"/>
        <v>Fire Less than 300 Acres</v>
      </c>
      <c r="AM1408" s="108" t="s">
        <v>4560</v>
      </c>
      <c r="AN1408" s="105" t="str">
        <f t="shared" si="218"/>
        <v>Fell into (slight defect)</v>
      </c>
      <c r="AO1408" s="109">
        <v>19601</v>
      </c>
    </row>
    <row r="1409" spans="1:41" x14ac:dyDescent="0.25">
      <c r="A1409" s="105" t="s">
        <v>4544</v>
      </c>
      <c r="B1409" s="105">
        <v>43266</v>
      </c>
      <c r="C1409" s="105">
        <v>0.12222222222222223</v>
      </c>
      <c r="D1409" s="105">
        <v>37.486946000000003</v>
      </c>
      <c r="E1409" s="105">
        <v>-122.42231099999999</v>
      </c>
      <c r="F1409" s="105" t="s">
        <v>4560</v>
      </c>
      <c r="G1409" s="105" t="s">
        <v>4545</v>
      </c>
      <c r="H1409" s="105" t="s">
        <v>4546</v>
      </c>
      <c r="I1409" s="105" t="s">
        <v>4562</v>
      </c>
      <c r="J1409" s="105" t="s">
        <v>7736</v>
      </c>
      <c r="K1409" s="105" t="s">
        <v>7954</v>
      </c>
      <c r="L1409" s="105" t="s">
        <v>4549</v>
      </c>
      <c r="M1409" s="105">
        <v>60000</v>
      </c>
      <c r="N1409" s="105" t="s">
        <v>4453</v>
      </c>
      <c r="O1409" s="105" t="s">
        <v>4563</v>
      </c>
      <c r="P1409" s="105" t="s">
        <v>1964</v>
      </c>
      <c r="Q1409" s="105">
        <v>43266</v>
      </c>
      <c r="R1409" s="105">
        <v>0.12222222222222223</v>
      </c>
      <c r="S1409" s="105" t="s">
        <v>5082</v>
      </c>
      <c r="T1409" s="105" t="s">
        <v>3576</v>
      </c>
      <c r="U1409" s="105" t="s">
        <v>3576</v>
      </c>
      <c r="V1409" s="105" t="s">
        <v>3576</v>
      </c>
      <c r="W1409" s="105" t="s">
        <v>4360</v>
      </c>
      <c r="X1409" s="105"/>
      <c r="Y1409" s="105" t="s">
        <v>4571</v>
      </c>
      <c r="Z1409" s="105" t="s">
        <v>7955</v>
      </c>
      <c r="AA1409" s="105">
        <f t="shared" si="210"/>
        <v>2018</v>
      </c>
      <c r="AB1409" s="105">
        <f t="shared" si="211"/>
        <v>6</v>
      </c>
      <c r="AC1409" s="105">
        <f t="shared" si="212"/>
        <v>15</v>
      </c>
      <c r="AD1409" s="105">
        <f t="shared" si="213"/>
        <v>2</v>
      </c>
      <c r="AE1409" s="105">
        <f t="shared" si="214"/>
        <v>56</v>
      </c>
      <c r="AF1409" s="107" t="s">
        <v>7956</v>
      </c>
      <c r="AG1409" s="107" t="s">
        <v>4574</v>
      </c>
      <c r="AH1409" s="107" t="str">
        <f t="shared" si="219"/>
        <v>HFTD</v>
      </c>
      <c r="AI1409" s="107" t="s">
        <v>4558</v>
      </c>
      <c r="AJ1409" s="105" t="str">
        <f t="shared" si="215"/>
        <v>Transmission</v>
      </c>
      <c r="AK1409" s="105" t="str">
        <f t="shared" si="216"/>
        <v>HFTD - Transmission</v>
      </c>
      <c r="AL1409" s="105" t="str">
        <f t="shared" si="217"/>
        <v>Fire Less than 300 Acres</v>
      </c>
      <c r="AM1409" s="108" t="s">
        <v>4575</v>
      </c>
      <c r="AN1409" s="105" t="str">
        <f t="shared" si="218"/>
        <v>Unk or Other - Unknown</v>
      </c>
      <c r="AO1409" s="109">
        <v>0</v>
      </c>
    </row>
    <row r="1410" spans="1:41" x14ac:dyDescent="0.25">
      <c r="A1410" s="105" t="s">
        <v>4544</v>
      </c>
      <c r="B1410" s="105">
        <v>43266</v>
      </c>
      <c r="C1410" s="105">
        <v>0.41041666666666665</v>
      </c>
      <c r="D1410" s="105">
        <v>37.198591</v>
      </c>
      <c r="E1410" s="105">
        <v>-119.47094300000001</v>
      </c>
      <c r="F1410" s="105" t="s">
        <v>4560</v>
      </c>
      <c r="G1410" s="105" t="s">
        <v>4545</v>
      </c>
      <c r="H1410" s="105" t="s">
        <v>4546</v>
      </c>
      <c r="I1410" s="105" t="s">
        <v>4547</v>
      </c>
      <c r="J1410" s="105" t="s">
        <v>7957</v>
      </c>
      <c r="K1410" s="105">
        <v>101058060</v>
      </c>
      <c r="L1410" s="105" t="s">
        <v>4360</v>
      </c>
      <c r="M1410" s="105">
        <v>12000</v>
      </c>
      <c r="N1410" s="105" t="s">
        <v>4453</v>
      </c>
      <c r="O1410" s="105" t="s">
        <v>4563</v>
      </c>
      <c r="P1410" s="105" t="s">
        <v>1964</v>
      </c>
      <c r="Q1410" s="105">
        <v>43266</v>
      </c>
      <c r="R1410" s="105">
        <v>0.41041666666666665</v>
      </c>
      <c r="S1410" s="105" t="s">
        <v>4551</v>
      </c>
      <c r="T1410" s="105" t="s">
        <v>3576</v>
      </c>
      <c r="U1410" s="105" t="s">
        <v>4560</v>
      </c>
      <c r="V1410" s="105" t="s">
        <v>4553</v>
      </c>
      <c r="W1410" s="105" t="s">
        <v>4554</v>
      </c>
      <c r="X1410" s="105" t="s">
        <v>5912</v>
      </c>
      <c r="Y1410" s="105" t="s">
        <v>4555</v>
      </c>
      <c r="Z1410" s="105" t="s">
        <v>7958</v>
      </c>
      <c r="AA1410" s="105">
        <f t="shared" si="210"/>
        <v>2018</v>
      </c>
      <c r="AB1410" s="105">
        <f t="shared" si="211"/>
        <v>6</v>
      </c>
      <c r="AC1410" s="105">
        <f t="shared" si="212"/>
        <v>15</v>
      </c>
      <c r="AD1410" s="105">
        <f t="shared" si="213"/>
        <v>9</v>
      </c>
      <c r="AE1410" s="105">
        <f t="shared" si="214"/>
        <v>51</v>
      </c>
      <c r="AF1410" s="107" t="s">
        <v>7959</v>
      </c>
      <c r="AG1410" s="107" t="s">
        <v>4574</v>
      </c>
      <c r="AH1410" s="107" t="str">
        <f t="shared" si="219"/>
        <v>HFTD</v>
      </c>
      <c r="AI1410" s="107" t="s">
        <v>4558</v>
      </c>
      <c r="AJ1410" s="105" t="str">
        <f t="shared" si="215"/>
        <v>Distribution</v>
      </c>
      <c r="AK1410" s="105" t="str">
        <f t="shared" si="216"/>
        <v>HFTD - Distribution</v>
      </c>
      <c r="AL1410" s="105" t="str">
        <f t="shared" si="217"/>
        <v>Fire Less than 300 Acres</v>
      </c>
      <c r="AM1410" s="108" t="s">
        <v>4559</v>
      </c>
      <c r="AN1410" s="105" t="str">
        <f t="shared" si="218"/>
        <v>3rd Party - Unknown</v>
      </c>
      <c r="AO1410" s="109">
        <v>35146</v>
      </c>
    </row>
    <row r="1411" spans="1:41" x14ac:dyDescent="0.25">
      <c r="A1411" s="105" t="s">
        <v>4544</v>
      </c>
      <c r="B1411" s="105">
        <v>43266</v>
      </c>
      <c r="C1411" s="105">
        <v>0.4201388888888889</v>
      </c>
      <c r="D1411" s="105">
        <v>38.623838300000003</v>
      </c>
      <c r="E1411" s="105">
        <v>-121.02214170000001</v>
      </c>
      <c r="F1411" s="105" t="s">
        <v>4560</v>
      </c>
      <c r="G1411" s="105" t="s">
        <v>4545</v>
      </c>
      <c r="H1411" s="105" t="s">
        <v>5755</v>
      </c>
      <c r="I1411" s="105" t="s">
        <v>4621</v>
      </c>
      <c r="J1411" s="105" t="s">
        <v>7736</v>
      </c>
      <c r="K1411" s="105">
        <v>101376538</v>
      </c>
      <c r="L1411" s="105" t="s">
        <v>7737</v>
      </c>
      <c r="M1411" s="105" t="s">
        <v>4457</v>
      </c>
      <c r="N1411" s="105" t="s">
        <v>4453</v>
      </c>
      <c r="O1411" s="105" t="s">
        <v>4563</v>
      </c>
      <c r="P1411" s="105" t="s">
        <v>1964</v>
      </c>
      <c r="Q1411" s="105">
        <v>43266</v>
      </c>
      <c r="R1411" s="105">
        <v>0.4201388888888889</v>
      </c>
      <c r="S1411" s="105" t="s">
        <v>4551</v>
      </c>
      <c r="T1411" s="105" t="s">
        <v>3576</v>
      </c>
      <c r="U1411" s="105" t="s">
        <v>4552</v>
      </c>
      <c r="V1411" s="105" t="s">
        <v>4553</v>
      </c>
      <c r="W1411" s="105" t="s">
        <v>4554</v>
      </c>
      <c r="X1411" s="105" t="s">
        <v>5912</v>
      </c>
      <c r="Y1411" s="105" t="s">
        <v>4571</v>
      </c>
      <c r="Z1411" s="105" t="s">
        <v>7960</v>
      </c>
      <c r="AA1411" s="105">
        <f t="shared" si="210"/>
        <v>2018</v>
      </c>
      <c r="AB1411" s="105">
        <f t="shared" si="211"/>
        <v>6</v>
      </c>
      <c r="AC1411" s="105">
        <f t="shared" si="212"/>
        <v>15</v>
      </c>
      <c r="AD1411" s="105">
        <f t="shared" si="213"/>
        <v>10</v>
      </c>
      <c r="AE1411" s="105">
        <f t="shared" si="214"/>
        <v>5</v>
      </c>
      <c r="AF1411" s="107" t="s">
        <v>4573</v>
      </c>
      <c r="AG1411" s="107" t="s">
        <v>4574</v>
      </c>
      <c r="AH1411" s="107" t="str">
        <f t="shared" si="219"/>
        <v>HFTD</v>
      </c>
      <c r="AI1411" s="107" t="s">
        <v>4558</v>
      </c>
      <c r="AJ1411" s="105" t="str">
        <f t="shared" si="215"/>
        <v>Distribution</v>
      </c>
      <c r="AK1411" s="105" t="str">
        <f t="shared" si="216"/>
        <v>HFTD - Distribution</v>
      </c>
      <c r="AL1411" s="105" t="str">
        <f t="shared" si="217"/>
        <v>Fire Less than 300 Acres</v>
      </c>
      <c r="AM1411" s="108" t="s">
        <v>4559</v>
      </c>
      <c r="AN1411" s="105" t="str">
        <f t="shared" si="218"/>
        <v>Vehicle</v>
      </c>
      <c r="AO1411" s="109" t="s">
        <v>3576</v>
      </c>
    </row>
    <row r="1412" spans="1:41" x14ac:dyDescent="0.25">
      <c r="A1412" s="105" t="s">
        <v>4544</v>
      </c>
      <c r="B1412" s="105">
        <v>43267</v>
      </c>
      <c r="C1412" s="105">
        <v>0.41388888888888892</v>
      </c>
      <c r="D1412" s="105">
        <v>38.655883299999999</v>
      </c>
      <c r="E1412" s="105">
        <v>-121.7936783</v>
      </c>
      <c r="F1412" s="105" t="s">
        <v>4560</v>
      </c>
      <c r="G1412" s="105" t="s">
        <v>4545</v>
      </c>
      <c r="H1412" s="105" t="s">
        <v>5755</v>
      </c>
      <c r="I1412" s="105" t="s">
        <v>4547</v>
      </c>
      <c r="J1412" s="105" t="s">
        <v>4360</v>
      </c>
      <c r="K1412" s="105">
        <v>101606330</v>
      </c>
      <c r="L1412" s="105" t="s">
        <v>4360</v>
      </c>
      <c r="M1412" s="105">
        <v>12000</v>
      </c>
      <c r="N1412" s="105" t="s">
        <v>4453</v>
      </c>
      <c r="O1412" s="105" t="s">
        <v>4563</v>
      </c>
      <c r="P1412" s="105" t="s">
        <v>1964</v>
      </c>
      <c r="Q1412" s="105">
        <v>43267</v>
      </c>
      <c r="R1412" s="105">
        <v>0.41388888888888892</v>
      </c>
      <c r="S1412" s="105" t="s">
        <v>4551</v>
      </c>
      <c r="T1412" s="105" t="s">
        <v>3576</v>
      </c>
      <c r="U1412" s="105" t="s">
        <v>4451</v>
      </c>
      <c r="V1412" s="105" t="s">
        <v>4553</v>
      </c>
      <c r="W1412" s="105" t="s">
        <v>4360</v>
      </c>
      <c r="X1412" s="105" t="s">
        <v>6560</v>
      </c>
      <c r="Y1412" s="105" t="s">
        <v>4555</v>
      </c>
      <c r="Z1412" s="105" t="s">
        <v>7961</v>
      </c>
      <c r="AA1412" s="105">
        <f t="shared" si="210"/>
        <v>2018</v>
      </c>
      <c r="AB1412" s="105">
        <f t="shared" si="211"/>
        <v>6</v>
      </c>
      <c r="AC1412" s="105">
        <f t="shared" si="212"/>
        <v>16</v>
      </c>
      <c r="AD1412" s="105">
        <f t="shared" si="213"/>
        <v>9</v>
      </c>
      <c r="AE1412" s="105">
        <f t="shared" si="214"/>
        <v>56</v>
      </c>
      <c r="AF1412" s="107" t="s">
        <v>7962</v>
      </c>
      <c r="AG1412" s="107" t="s">
        <v>3561</v>
      </c>
      <c r="AH1412" s="107" t="str">
        <f t="shared" si="219"/>
        <v>non-HFTD</v>
      </c>
      <c r="AI1412" s="107" t="s">
        <v>4558</v>
      </c>
      <c r="AJ1412" s="105" t="str">
        <f t="shared" si="215"/>
        <v>Distribution</v>
      </c>
      <c r="AK1412" s="105" t="str">
        <f t="shared" si="216"/>
        <v>non-HFTD - Distribution</v>
      </c>
      <c r="AL1412" s="105" t="str">
        <f t="shared" si="217"/>
        <v>Fire Less than 300 Acres</v>
      </c>
      <c r="AM1412" s="108" t="s">
        <v>4575</v>
      </c>
      <c r="AN1412" s="105" t="str">
        <f t="shared" si="218"/>
        <v>Unk or Other - Other</v>
      </c>
      <c r="AO1412" s="109">
        <v>35150</v>
      </c>
    </row>
    <row r="1413" spans="1:41" x14ac:dyDescent="0.25">
      <c r="A1413" s="105" t="s">
        <v>4544</v>
      </c>
      <c r="B1413" s="105">
        <v>43267</v>
      </c>
      <c r="C1413" s="105">
        <v>0.55347222222222225</v>
      </c>
      <c r="D1413" s="105">
        <v>38.619726700000001</v>
      </c>
      <c r="E1413" s="105">
        <v>-121.8455067</v>
      </c>
      <c r="F1413" s="105" t="s">
        <v>4560</v>
      </c>
      <c r="G1413" s="105" t="s">
        <v>4545</v>
      </c>
      <c r="H1413" s="105" t="s">
        <v>4582</v>
      </c>
      <c r="I1413" s="105" t="s">
        <v>4547</v>
      </c>
      <c r="J1413" s="105" t="s">
        <v>7807</v>
      </c>
      <c r="K1413" s="105">
        <v>103905392</v>
      </c>
      <c r="L1413" s="105" t="s">
        <v>4360</v>
      </c>
      <c r="M1413" s="105">
        <v>12000</v>
      </c>
      <c r="N1413" s="105" t="s">
        <v>4453</v>
      </c>
      <c r="O1413" s="105" t="s">
        <v>4563</v>
      </c>
      <c r="P1413" s="105" t="s">
        <v>1964</v>
      </c>
      <c r="Q1413" s="105">
        <v>43267</v>
      </c>
      <c r="R1413" s="105">
        <v>0.55347222222222225</v>
      </c>
      <c r="S1413" s="105" t="s">
        <v>4551</v>
      </c>
      <c r="T1413" s="105" t="s">
        <v>3576</v>
      </c>
      <c r="U1413" s="105" t="s">
        <v>4552</v>
      </c>
      <c r="V1413" s="105" t="s">
        <v>4553</v>
      </c>
      <c r="W1413" s="105" t="s">
        <v>4554</v>
      </c>
      <c r="X1413" s="105" t="s">
        <v>5912</v>
      </c>
      <c r="Y1413" s="105" t="s">
        <v>4555</v>
      </c>
      <c r="Z1413" s="105" t="s">
        <v>7963</v>
      </c>
      <c r="AA1413" s="105">
        <f t="shared" ref="AA1413:AA1476" si="220">YEAR(B1413)</f>
        <v>2018</v>
      </c>
      <c r="AB1413" s="105">
        <f t="shared" ref="AB1413:AB1476" si="221">MONTH(B1413)</f>
        <v>6</v>
      </c>
      <c r="AC1413" s="105">
        <f t="shared" ref="AC1413:AC1476" si="222">DAY(B1413)</f>
        <v>16</v>
      </c>
      <c r="AD1413" s="105">
        <f t="shared" ref="AD1413:AD1476" si="223">HOUR(C1413)</f>
        <v>13</v>
      </c>
      <c r="AE1413" s="105">
        <f t="shared" ref="AE1413:AE1476" si="224">MINUTE(C1413)</f>
        <v>17</v>
      </c>
      <c r="AF1413" s="107" t="s">
        <v>7964</v>
      </c>
      <c r="AG1413" s="107" t="s">
        <v>3561</v>
      </c>
      <c r="AH1413" s="107" t="str">
        <f t="shared" si="219"/>
        <v>non-HFTD</v>
      </c>
      <c r="AI1413" s="107" t="s">
        <v>4558</v>
      </c>
      <c r="AJ1413" s="105" t="str">
        <f t="shared" ref="AJ1413:AJ1476" si="225">IF(AF1413="16-0040266","Substation",VLOOKUP(M1413,Voltage2TandDTable,2,FALSE))</f>
        <v>Distribution</v>
      </c>
      <c r="AK1413" s="105" t="str">
        <f t="shared" ref="AK1413:AK1476" si="226">CONCATENATE(AH1413&amp;" - "&amp;AJ1413)</f>
        <v>non-HFTD - Distribution</v>
      </c>
      <c r="AL1413" s="105" t="str">
        <f t="shared" ref="AL1413:AL1476" si="227">IF(OR(H1413="300 - 999 Acres",H1413="1000 - 4999 Acres",H1413="&gt; 5000 Acres"),"Fire Greater than 300 Acres","Fire Less than 300 Acres")</f>
        <v>Fire Less than 300 Acres</v>
      </c>
      <c r="AM1413" s="108" t="s">
        <v>4559</v>
      </c>
      <c r="AN1413" s="105" t="str">
        <f t="shared" ref="AN1413:AN1476" si="228">IF(AM1413="Animal","Animal",
IF(U1413="Vegetation",IF(AM1413="3rd Party","3rd Party - Unknown",IF(Y1413="no-match","Other/Unknown",Y1413)),
IF(S1413="Contact From Object",IF(U1413="Other",AM1413&amp;" - Other",U1413),
IF(OR(S1413="Equipment - PG&amp;E",S1413="Equipment - overloaded",S1413="Equipment/ Facility Failure"),IF(ISBLANK(T1413),"Equip Failure - Other", VLOOKUP(T1413,EquipSubdriverTable,2,FALSE)),
IF(S1413="Other Fire: Non-PG&amp;E related",N1413,
IF(S1413="Weather - High Wind",IF(N1413="Circuit Breaker","Equip Failure - Other",N1413),
IF(U1413="Vehicle contact","Vehicle",
IF(U1413="Balloon contact","Balloons",
IF(S1413="Vegetation",IF(Y1413="no-match","Other/Unknown",Y1413),
IF(AND(OR(T1413="",T1413="N.A."),OR(U1413="",U1413="N.A.")),AM1413&amp;" - Unknown",AM1413&amp;" - Other"))))))))))</f>
        <v>Vehicle</v>
      </c>
      <c r="AO1413" s="109">
        <v>299489</v>
      </c>
    </row>
    <row r="1414" spans="1:41" x14ac:dyDescent="0.25">
      <c r="A1414" s="105" t="s">
        <v>4544</v>
      </c>
      <c r="B1414" s="105">
        <v>43267</v>
      </c>
      <c r="C1414" s="105">
        <v>0.68611111111111101</v>
      </c>
      <c r="D1414" s="105">
        <v>37.073749999999997</v>
      </c>
      <c r="E1414" s="105">
        <v>-120.19243</v>
      </c>
      <c r="F1414" s="105" t="s">
        <v>4560</v>
      </c>
      <c r="G1414" s="105" t="s">
        <v>4545</v>
      </c>
      <c r="H1414" s="105" t="s">
        <v>4546</v>
      </c>
      <c r="I1414" s="105" t="s">
        <v>4547</v>
      </c>
      <c r="J1414" s="105" t="s">
        <v>4360</v>
      </c>
      <c r="K1414" s="105">
        <v>101133603</v>
      </c>
      <c r="L1414" s="105" t="s">
        <v>7737</v>
      </c>
      <c r="M1414" s="105" t="s">
        <v>4457</v>
      </c>
      <c r="N1414" s="105" t="s">
        <v>4453</v>
      </c>
      <c r="O1414" s="105" t="s">
        <v>4563</v>
      </c>
      <c r="P1414" s="105" t="s">
        <v>1964</v>
      </c>
      <c r="Q1414" s="105">
        <v>43267</v>
      </c>
      <c r="R1414" s="105">
        <v>0.68611111111111101</v>
      </c>
      <c r="S1414" s="105" t="s">
        <v>4875</v>
      </c>
      <c r="T1414" s="105" t="s">
        <v>3576</v>
      </c>
      <c r="U1414" s="105" t="s">
        <v>3576</v>
      </c>
      <c r="V1414" s="105" t="s">
        <v>3576</v>
      </c>
      <c r="W1414" s="105" t="s">
        <v>4554</v>
      </c>
      <c r="X1414" s="105" t="s">
        <v>4876</v>
      </c>
      <c r="Y1414" s="105" t="s">
        <v>4555</v>
      </c>
      <c r="Z1414" s="105" t="s">
        <v>7965</v>
      </c>
      <c r="AA1414" s="105">
        <f t="shared" si="220"/>
        <v>2018</v>
      </c>
      <c r="AB1414" s="105">
        <f t="shared" si="221"/>
        <v>6</v>
      </c>
      <c r="AC1414" s="105">
        <f t="shared" si="222"/>
        <v>16</v>
      </c>
      <c r="AD1414" s="105">
        <f t="shared" si="223"/>
        <v>16</v>
      </c>
      <c r="AE1414" s="105">
        <f t="shared" si="224"/>
        <v>28</v>
      </c>
      <c r="AF1414" s="107" t="s">
        <v>7966</v>
      </c>
      <c r="AG1414" s="107" t="s">
        <v>3561</v>
      </c>
      <c r="AH1414" s="107" t="str">
        <f t="shared" si="219"/>
        <v>non-HFTD</v>
      </c>
      <c r="AI1414" s="107" t="s">
        <v>4558</v>
      </c>
      <c r="AJ1414" s="105" t="str">
        <f t="shared" si="225"/>
        <v>Distribution</v>
      </c>
      <c r="AK1414" s="105" t="str">
        <f t="shared" si="226"/>
        <v>non-HFTD - Distribution</v>
      </c>
      <c r="AL1414" s="105" t="str">
        <f t="shared" si="227"/>
        <v>Fire Less than 300 Acres</v>
      </c>
      <c r="AM1414" s="108" t="s">
        <v>4559</v>
      </c>
      <c r="AN1414" s="105" t="str">
        <f t="shared" si="228"/>
        <v>3rd Party - Unknown</v>
      </c>
      <c r="AO1414" s="109">
        <v>5604</v>
      </c>
    </row>
    <row r="1415" spans="1:41" x14ac:dyDescent="0.25">
      <c r="A1415" s="105" t="s">
        <v>4544</v>
      </c>
      <c r="B1415" s="105">
        <v>43267</v>
      </c>
      <c r="C1415" s="105">
        <v>0.75416666666666676</v>
      </c>
      <c r="D1415" s="105">
        <v>38.094970000000004</v>
      </c>
      <c r="E1415" s="105">
        <v>-122.21014</v>
      </c>
      <c r="F1415" s="105" t="s">
        <v>4560</v>
      </c>
      <c r="G1415" s="105" t="s">
        <v>4561</v>
      </c>
      <c r="H1415" s="105" t="s">
        <v>4546</v>
      </c>
      <c r="I1415" s="105" t="s">
        <v>4547</v>
      </c>
      <c r="J1415" s="105" t="s">
        <v>7967</v>
      </c>
      <c r="K1415" s="105">
        <v>102218342</v>
      </c>
      <c r="L1415" s="105" t="s">
        <v>7737</v>
      </c>
      <c r="M1415" s="105">
        <v>12000</v>
      </c>
      <c r="N1415" s="105" t="s">
        <v>4453</v>
      </c>
      <c r="O1415" s="105" t="s">
        <v>4563</v>
      </c>
      <c r="P1415" s="105" t="s">
        <v>1964</v>
      </c>
      <c r="Q1415" s="105">
        <v>43267</v>
      </c>
      <c r="R1415" s="105">
        <v>0.75416666666666676</v>
      </c>
      <c r="S1415" s="105" t="s">
        <v>4551</v>
      </c>
      <c r="T1415" s="105" t="s">
        <v>3576</v>
      </c>
      <c r="U1415" s="105" t="s">
        <v>4560</v>
      </c>
      <c r="V1415" s="105" t="s">
        <v>4553</v>
      </c>
      <c r="W1415" s="105" t="s">
        <v>4360</v>
      </c>
      <c r="X1415" s="105"/>
      <c r="Y1415" s="105" t="s">
        <v>4571</v>
      </c>
      <c r="Z1415" s="105" t="s">
        <v>7968</v>
      </c>
      <c r="AA1415" s="105">
        <f t="shared" si="220"/>
        <v>2018</v>
      </c>
      <c r="AB1415" s="105">
        <f t="shared" si="221"/>
        <v>6</v>
      </c>
      <c r="AC1415" s="105">
        <f t="shared" si="222"/>
        <v>16</v>
      </c>
      <c r="AD1415" s="105">
        <f t="shared" si="223"/>
        <v>18</v>
      </c>
      <c r="AE1415" s="105">
        <f t="shared" si="224"/>
        <v>6</v>
      </c>
      <c r="AF1415" s="107" t="s">
        <v>4573</v>
      </c>
      <c r="AG1415" s="107" t="s">
        <v>3561</v>
      </c>
      <c r="AH1415" s="107" t="str">
        <f t="shared" si="219"/>
        <v>non-HFTD</v>
      </c>
      <c r="AI1415" s="107" t="s">
        <v>4558</v>
      </c>
      <c r="AJ1415" s="105" t="str">
        <f t="shared" si="225"/>
        <v>Distribution</v>
      </c>
      <c r="AK1415" s="105" t="str">
        <f t="shared" si="226"/>
        <v>non-HFTD - Distribution</v>
      </c>
      <c r="AL1415" s="105" t="str">
        <f t="shared" si="227"/>
        <v>Fire Less than 300 Acres</v>
      </c>
      <c r="AM1415" s="108" t="s">
        <v>4560</v>
      </c>
      <c r="AN1415" s="105" t="str">
        <f t="shared" si="228"/>
        <v>Other/Unknown</v>
      </c>
      <c r="AO1415" s="109" t="s">
        <v>3576</v>
      </c>
    </row>
    <row r="1416" spans="1:41" x14ac:dyDescent="0.25">
      <c r="A1416" s="105" t="s">
        <v>4544</v>
      </c>
      <c r="B1416" s="105">
        <v>43267</v>
      </c>
      <c r="C1416" s="105">
        <v>0.76041666666666663</v>
      </c>
      <c r="D1416" s="105">
        <v>39.133468999999998</v>
      </c>
      <c r="E1416" s="105">
        <v>-121.54364</v>
      </c>
      <c r="F1416" s="105" t="s">
        <v>4630</v>
      </c>
      <c r="G1416" s="105" t="s">
        <v>4561</v>
      </c>
      <c r="H1416" s="105" t="s">
        <v>4631</v>
      </c>
      <c r="I1416" s="105" t="s">
        <v>4547</v>
      </c>
      <c r="J1416" s="105" t="s">
        <v>7969</v>
      </c>
      <c r="K1416" s="105">
        <v>101319352</v>
      </c>
      <c r="L1416" s="105" t="s">
        <v>4360</v>
      </c>
      <c r="M1416" s="105" t="s">
        <v>4457</v>
      </c>
      <c r="N1416" s="105" t="s">
        <v>4453</v>
      </c>
      <c r="O1416" s="105" t="s">
        <v>4563</v>
      </c>
      <c r="P1416" s="105" t="s">
        <v>1964</v>
      </c>
      <c r="Q1416" s="105">
        <v>43267</v>
      </c>
      <c r="R1416" s="105">
        <v>0.76041666666666663</v>
      </c>
      <c r="S1416" s="105" t="s">
        <v>4551</v>
      </c>
      <c r="T1416" s="105" t="s">
        <v>3576</v>
      </c>
      <c r="U1416" s="105" t="s">
        <v>4560</v>
      </c>
      <c r="V1416" s="105" t="s">
        <v>4553</v>
      </c>
      <c r="W1416" s="105" t="s">
        <v>4360</v>
      </c>
      <c r="X1416" s="105"/>
      <c r="Y1416" s="105" t="s">
        <v>4571</v>
      </c>
      <c r="Z1416" s="105" t="s">
        <v>7970</v>
      </c>
      <c r="AA1416" s="105">
        <f t="shared" si="220"/>
        <v>2018</v>
      </c>
      <c r="AB1416" s="105">
        <f t="shared" si="221"/>
        <v>6</v>
      </c>
      <c r="AC1416" s="105">
        <f t="shared" si="222"/>
        <v>16</v>
      </c>
      <c r="AD1416" s="105">
        <f t="shared" si="223"/>
        <v>18</v>
      </c>
      <c r="AE1416" s="105">
        <f t="shared" si="224"/>
        <v>15</v>
      </c>
      <c r="AF1416" s="107" t="s">
        <v>4573</v>
      </c>
      <c r="AG1416" s="107" t="s">
        <v>3561</v>
      </c>
      <c r="AH1416" s="107" t="str">
        <f t="shared" ref="AH1416:AH1479" si="229">IF(AG1416="non-HFTD","non-HFTD","HFTD")</f>
        <v>non-HFTD</v>
      </c>
      <c r="AI1416" s="107" t="s">
        <v>4558</v>
      </c>
      <c r="AJ1416" s="105" t="str">
        <f t="shared" si="225"/>
        <v>Distribution</v>
      </c>
      <c r="AK1416" s="105" t="str">
        <f t="shared" si="226"/>
        <v>non-HFTD - Distribution</v>
      </c>
      <c r="AL1416" s="105" t="str">
        <f t="shared" si="227"/>
        <v>Fire Less than 300 Acres</v>
      </c>
      <c r="AM1416" s="108" t="s">
        <v>4560</v>
      </c>
      <c r="AN1416" s="105" t="str">
        <f t="shared" si="228"/>
        <v>Other/Unknown</v>
      </c>
      <c r="AO1416" s="109" t="s">
        <v>3576</v>
      </c>
    </row>
    <row r="1417" spans="1:41" x14ac:dyDescent="0.25">
      <c r="A1417" s="105" t="s">
        <v>4544</v>
      </c>
      <c r="B1417" s="105">
        <v>43267</v>
      </c>
      <c r="C1417" s="105">
        <v>0.78194444444444444</v>
      </c>
      <c r="D1417" s="105">
        <v>39.332065</v>
      </c>
      <c r="E1417" s="105">
        <v>-121.53702699999999</v>
      </c>
      <c r="F1417" s="105" t="s">
        <v>4560</v>
      </c>
      <c r="G1417" s="105" t="s">
        <v>4545</v>
      </c>
      <c r="H1417" s="105" t="s">
        <v>5755</v>
      </c>
      <c r="I1417" s="105" t="s">
        <v>4547</v>
      </c>
      <c r="J1417" s="105" t="s">
        <v>7971</v>
      </c>
      <c r="K1417" s="105">
        <v>100381711</v>
      </c>
      <c r="L1417" s="105" t="s">
        <v>4360</v>
      </c>
      <c r="M1417" s="105" t="s">
        <v>4457</v>
      </c>
      <c r="N1417" s="105" t="s">
        <v>4453</v>
      </c>
      <c r="O1417" s="105" t="s">
        <v>4563</v>
      </c>
      <c r="P1417" s="105" t="s">
        <v>1964</v>
      </c>
      <c r="Q1417" s="105">
        <v>43267</v>
      </c>
      <c r="R1417" s="105">
        <v>0.78194444444444444</v>
      </c>
      <c r="S1417" s="105" t="s">
        <v>4551</v>
      </c>
      <c r="T1417" s="105" t="s">
        <v>3576</v>
      </c>
      <c r="U1417" s="105" t="s">
        <v>4560</v>
      </c>
      <c r="V1417" s="105" t="s">
        <v>4553</v>
      </c>
      <c r="W1417" s="105" t="s">
        <v>4360</v>
      </c>
      <c r="X1417" s="105"/>
      <c r="Y1417" s="105" t="s">
        <v>4571</v>
      </c>
      <c r="Z1417" s="105" t="s">
        <v>7972</v>
      </c>
      <c r="AA1417" s="105">
        <f t="shared" si="220"/>
        <v>2018</v>
      </c>
      <c r="AB1417" s="105">
        <f t="shared" si="221"/>
        <v>6</v>
      </c>
      <c r="AC1417" s="105">
        <f t="shared" si="222"/>
        <v>16</v>
      </c>
      <c r="AD1417" s="105">
        <f t="shared" si="223"/>
        <v>18</v>
      </c>
      <c r="AE1417" s="105">
        <f t="shared" si="224"/>
        <v>46</v>
      </c>
      <c r="AF1417" s="107" t="s">
        <v>4573</v>
      </c>
      <c r="AG1417" s="107" t="s">
        <v>3561</v>
      </c>
      <c r="AH1417" s="107" t="str">
        <f t="shared" si="229"/>
        <v>non-HFTD</v>
      </c>
      <c r="AI1417" s="107" t="s">
        <v>4558</v>
      </c>
      <c r="AJ1417" s="105" t="str">
        <f t="shared" si="225"/>
        <v>Distribution</v>
      </c>
      <c r="AK1417" s="105" t="str">
        <f t="shared" si="226"/>
        <v>non-HFTD - Distribution</v>
      </c>
      <c r="AL1417" s="105" t="str">
        <f t="shared" si="227"/>
        <v>Fire Less than 300 Acres</v>
      </c>
      <c r="AM1417" s="108" t="s">
        <v>4560</v>
      </c>
      <c r="AN1417" s="105" t="str">
        <f t="shared" si="228"/>
        <v>Other/Unknown</v>
      </c>
      <c r="AO1417" s="109" t="s">
        <v>3576</v>
      </c>
    </row>
    <row r="1418" spans="1:41" x14ac:dyDescent="0.25">
      <c r="A1418" s="105" t="s">
        <v>4544</v>
      </c>
      <c r="B1418" s="105">
        <v>43267</v>
      </c>
      <c r="C1418" s="105">
        <v>0.81736111111111109</v>
      </c>
      <c r="D1418" s="105">
        <v>38.752580999999999</v>
      </c>
      <c r="E1418" s="105">
        <v>-121.44393100000001</v>
      </c>
      <c r="F1418" s="105" t="s">
        <v>4560</v>
      </c>
      <c r="G1418" s="105" t="s">
        <v>4545</v>
      </c>
      <c r="H1418" s="105" t="s">
        <v>4546</v>
      </c>
      <c r="I1418" s="105" t="s">
        <v>4547</v>
      </c>
      <c r="J1418" s="105" t="s">
        <v>3556</v>
      </c>
      <c r="K1418" s="105">
        <v>100102668</v>
      </c>
      <c r="L1418" s="105" t="s">
        <v>7737</v>
      </c>
      <c r="M1418" s="105" t="s">
        <v>4457</v>
      </c>
      <c r="N1418" s="105" t="s">
        <v>4453</v>
      </c>
      <c r="O1418" s="105" t="s">
        <v>4563</v>
      </c>
      <c r="P1418" s="105" t="s">
        <v>1964</v>
      </c>
      <c r="Q1418" s="105">
        <v>43267</v>
      </c>
      <c r="R1418" s="105">
        <v>0.81736111111111109</v>
      </c>
      <c r="S1418" s="105" t="s">
        <v>4551</v>
      </c>
      <c r="T1418" s="105" t="s">
        <v>3576</v>
      </c>
      <c r="U1418" s="105" t="s">
        <v>4560</v>
      </c>
      <c r="V1418" s="105" t="s">
        <v>4553</v>
      </c>
      <c r="W1418" s="105" t="s">
        <v>4360</v>
      </c>
      <c r="X1418" s="105"/>
      <c r="Y1418" s="105" t="s">
        <v>4571</v>
      </c>
      <c r="Z1418" s="105" t="s">
        <v>7973</v>
      </c>
      <c r="AA1418" s="105">
        <f t="shared" si="220"/>
        <v>2018</v>
      </c>
      <c r="AB1418" s="105">
        <f t="shared" si="221"/>
        <v>6</v>
      </c>
      <c r="AC1418" s="105">
        <f t="shared" si="222"/>
        <v>16</v>
      </c>
      <c r="AD1418" s="105">
        <f t="shared" si="223"/>
        <v>19</v>
      </c>
      <c r="AE1418" s="105">
        <f t="shared" si="224"/>
        <v>37</v>
      </c>
      <c r="AF1418" s="107" t="s">
        <v>4573</v>
      </c>
      <c r="AG1418" s="107" t="s">
        <v>3561</v>
      </c>
      <c r="AH1418" s="107" t="str">
        <f t="shared" si="229"/>
        <v>non-HFTD</v>
      </c>
      <c r="AI1418" s="107" t="s">
        <v>4558</v>
      </c>
      <c r="AJ1418" s="105" t="str">
        <f t="shared" si="225"/>
        <v>Distribution</v>
      </c>
      <c r="AK1418" s="105" t="str">
        <f t="shared" si="226"/>
        <v>non-HFTD - Distribution</v>
      </c>
      <c r="AL1418" s="105" t="str">
        <f t="shared" si="227"/>
        <v>Fire Less than 300 Acres</v>
      </c>
      <c r="AM1418" s="108" t="s">
        <v>4560</v>
      </c>
      <c r="AN1418" s="105" t="str">
        <f t="shared" si="228"/>
        <v>Other/Unknown</v>
      </c>
      <c r="AO1418" s="109" t="s">
        <v>3576</v>
      </c>
    </row>
    <row r="1419" spans="1:41" x14ac:dyDescent="0.25">
      <c r="A1419" s="105" t="s">
        <v>4544</v>
      </c>
      <c r="B1419" s="105">
        <v>43267</v>
      </c>
      <c r="C1419" s="105">
        <v>0.81736111111111109</v>
      </c>
      <c r="D1419" s="105">
        <v>38.699010000000001</v>
      </c>
      <c r="E1419" s="105">
        <v>-122.02088999999999</v>
      </c>
      <c r="F1419" s="105" t="s">
        <v>4560</v>
      </c>
      <c r="G1419" s="105" t="s">
        <v>4545</v>
      </c>
      <c r="H1419" s="105" t="s">
        <v>5755</v>
      </c>
      <c r="I1419" s="105" t="s">
        <v>4547</v>
      </c>
      <c r="J1419" s="105" t="s">
        <v>7974</v>
      </c>
      <c r="K1419" s="105">
        <v>101644179</v>
      </c>
      <c r="L1419" s="105" t="s">
        <v>7737</v>
      </c>
      <c r="M1419" s="105">
        <v>12000</v>
      </c>
      <c r="N1419" s="105" t="s">
        <v>4453</v>
      </c>
      <c r="O1419" s="105" t="s">
        <v>4563</v>
      </c>
      <c r="P1419" s="105" t="s">
        <v>1964</v>
      </c>
      <c r="Q1419" s="105">
        <v>43267</v>
      </c>
      <c r="R1419" s="105">
        <v>0.81736111111111109</v>
      </c>
      <c r="S1419" s="105" t="s">
        <v>4551</v>
      </c>
      <c r="T1419" s="105" t="s">
        <v>3576</v>
      </c>
      <c r="U1419" s="105" t="s">
        <v>4552</v>
      </c>
      <c r="V1419" s="105" t="s">
        <v>4553</v>
      </c>
      <c r="W1419" s="105" t="s">
        <v>4554</v>
      </c>
      <c r="X1419" s="105" t="s">
        <v>5912</v>
      </c>
      <c r="Y1419" s="105" t="s">
        <v>4555</v>
      </c>
      <c r="Z1419" s="105" t="s">
        <v>7975</v>
      </c>
      <c r="AA1419" s="105">
        <f t="shared" si="220"/>
        <v>2018</v>
      </c>
      <c r="AB1419" s="105">
        <f t="shared" si="221"/>
        <v>6</v>
      </c>
      <c r="AC1419" s="105">
        <f t="shared" si="222"/>
        <v>16</v>
      </c>
      <c r="AD1419" s="105">
        <f t="shared" si="223"/>
        <v>19</v>
      </c>
      <c r="AE1419" s="105">
        <f t="shared" si="224"/>
        <v>37</v>
      </c>
      <c r="AF1419" s="107" t="s">
        <v>7976</v>
      </c>
      <c r="AG1419" s="107" t="s">
        <v>3561</v>
      </c>
      <c r="AH1419" s="107" t="str">
        <f t="shared" si="229"/>
        <v>non-HFTD</v>
      </c>
      <c r="AI1419" s="107" t="s">
        <v>4558</v>
      </c>
      <c r="AJ1419" s="105" t="str">
        <f t="shared" si="225"/>
        <v>Distribution</v>
      </c>
      <c r="AK1419" s="105" t="str">
        <f t="shared" si="226"/>
        <v>non-HFTD - Distribution</v>
      </c>
      <c r="AL1419" s="105" t="str">
        <f t="shared" si="227"/>
        <v>Fire Less than 300 Acres</v>
      </c>
      <c r="AM1419" s="108" t="s">
        <v>4559</v>
      </c>
      <c r="AN1419" s="105" t="str">
        <f t="shared" si="228"/>
        <v>Vehicle</v>
      </c>
      <c r="AO1419" s="109">
        <v>8016</v>
      </c>
    </row>
    <row r="1420" spans="1:41" x14ac:dyDescent="0.25">
      <c r="A1420" s="105" t="s">
        <v>4544</v>
      </c>
      <c r="B1420" s="105">
        <v>43267</v>
      </c>
      <c r="C1420" s="105">
        <v>0.83194444444444438</v>
      </c>
      <c r="D1420" s="105">
        <v>37.906962</v>
      </c>
      <c r="E1420" s="105">
        <v>-121.80632300000001</v>
      </c>
      <c r="F1420" s="105" t="s">
        <v>4560</v>
      </c>
      <c r="G1420" s="105" t="s">
        <v>4545</v>
      </c>
      <c r="H1420" s="105" t="s">
        <v>4546</v>
      </c>
      <c r="I1420" s="105" t="s">
        <v>4547</v>
      </c>
      <c r="J1420" s="105" t="s">
        <v>3556</v>
      </c>
      <c r="K1420" s="105">
        <v>100483910</v>
      </c>
      <c r="L1420" s="105" t="s">
        <v>4360</v>
      </c>
      <c r="M1420" s="105">
        <v>21000</v>
      </c>
      <c r="N1420" s="105" t="s">
        <v>4453</v>
      </c>
      <c r="O1420" s="105" t="s">
        <v>4563</v>
      </c>
      <c r="P1420" s="105" t="s">
        <v>1964</v>
      </c>
      <c r="Q1420" s="105">
        <v>43267</v>
      </c>
      <c r="R1420" s="105">
        <v>0.83194444444444438</v>
      </c>
      <c r="S1420" s="105" t="s">
        <v>4588</v>
      </c>
      <c r="T1420" s="105" t="s">
        <v>4453</v>
      </c>
      <c r="U1420" s="105" t="s">
        <v>3576</v>
      </c>
      <c r="V1420" s="105" t="s">
        <v>3576</v>
      </c>
      <c r="W1420" s="105" t="s">
        <v>4360</v>
      </c>
      <c r="X1420" s="105"/>
      <c r="Y1420" s="105" t="s">
        <v>4555</v>
      </c>
      <c r="Z1420" s="105" t="s">
        <v>7977</v>
      </c>
      <c r="AA1420" s="105">
        <f t="shared" si="220"/>
        <v>2018</v>
      </c>
      <c r="AB1420" s="105">
        <f t="shared" si="221"/>
        <v>6</v>
      </c>
      <c r="AC1420" s="105">
        <f t="shared" si="222"/>
        <v>16</v>
      </c>
      <c r="AD1420" s="105">
        <f t="shared" si="223"/>
        <v>19</v>
      </c>
      <c r="AE1420" s="105">
        <f t="shared" si="224"/>
        <v>58</v>
      </c>
      <c r="AF1420" s="107" t="s">
        <v>7978</v>
      </c>
      <c r="AG1420" s="107" t="s">
        <v>4596</v>
      </c>
      <c r="AH1420" s="107" t="str">
        <f t="shared" si="229"/>
        <v>HFTD</v>
      </c>
      <c r="AI1420" s="107" t="s">
        <v>4558</v>
      </c>
      <c r="AJ1420" s="105" t="str">
        <f t="shared" si="225"/>
        <v>Distribution</v>
      </c>
      <c r="AK1420" s="105" t="str">
        <f t="shared" si="226"/>
        <v>HFTD - Distribution</v>
      </c>
      <c r="AL1420" s="105" t="str">
        <f t="shared" si="227"/>
        <v>Fire Less than 300 Acres</v>
      </c>
      <c r="AM1420" s="108" t="s">
        <v>4591</v>
      </c>
      <c r="AN1420" s="105" t="str">
        <f t="shared" si="228"/>
        <v>Conductor</v>
      </c>
      <c r="AO1420" s="109">
        <v>3322</v>
      </c>
    </row>
    <row r="1421" spans="1:41" x14ac:dyDescent="0.25">
      <c r="A1421" s="105" t="s">
        <v>4544</v>
      </c>
      <c r="B1421" s="105">
        <v>43267</v>
      </c>
      <c r="C1421" s="105">
        <v>0.85625000000000007</v>
      </c>
      <c r="D1421" s="105">
        <v>38.049363300000003</v>
      </c>
      <c r="E1421" s="105">
        <v>-122.2059983</v>
      </c>
      <c r="F1421" s="105" t="s">
        <v>4560</v>
      </c>
      <c r="G1421" s="105" t="s">
        <v>4545</v>
      </c>
      <c r="H1421" s="105" t="s">
        <v>4546</v>
      </c>
      <c r="I1421" s="105" t="s">
        <v>4547</v>
      </c>
      <c r="J1421" s="105" t="s">
        <v>7789</v>
      </c>
      <c r="K1421" s="105">
        <v>101423963</v>
      </c>
      <c r="L1421" s="105" t="s">
        <v>4360</v>
      </c>
      <c r="M1421" s="105">
        <v>21000</v>
      </c>
      <c r="N1421" s="105" t="s">
        <v>4453</v>
      </c>
      <c r="O1421" s="105" t="s">
        <v>4563</v>
      </c>
      <c r="P1421" s="105" t="s">
        <v>1964</v>
      </c>
      <c r="Q1421" s="105">
        <v>43267</v>
      </c>
      <c r="R1421" s="105">
        <v>0.85625000000000007</v>
      </c>
      <c r="S1421" s="105" t="s">
        <v>4937</v>
      </c>
      <c r="T1421" s="105" t="s">
        <v>3576</v>
      </c>
      <c r="U1421" s="105" t="s">
        <v>3576</v>
      </c>
      <c r="V1421" s="105" t="s">
        <v>3576</v>
      </c>
      <c r="W1421" s="105" t="s">
        <v>4360</v>
      </c>
      <c r="X1421" s="105"/>
      <c r="Y1421" s="105" t="s">
        <v>4571</v>
      </c>
      <c r="Z1421" s="105" t="s">
        <v>7979</v>
      </c>
      <c r="AA1421" s="105">
        <f t="shared" si="220"/>
        <v>2018</v>
      </c>
      <c r="AB1421" s="105">
        <f t="shared" si="221"/>
        <v>6</v>
      </c>
      <c r="AC1421" s="105">
        <f t="shared" si="222"/>
        <v>16</v>
      </c>
      <c r="AD1421" s="105">
        <f t="shared" si="223"/>
        <v>20</v>
      </c>
      <c r="AE1421" s="105">
        <f t="shared" si="224"/>
        <v>33</v>
      </c>
      <c r="AF1421" s="107" t="s">
        <v>4573</v>
      </c>
      <c r="AG1421" s="107" t="s">
        <v>4596</v>
      </c>
      <c r="AH1421" s="107" t="str">
        <f t="shared" si="229"/>
        <v>HFTD</v>
      </c>
      <c r="AI1421" s="107" t="s">
        <v>4558</v>
      </c>
      <c r="AJ1421" s="105" t="str">
        <f t="shared" si="225"/>
        <v>Distribution</v>
      </c>
      <c r="AK1421" s="105" t="str">
        <f t="shared" si="226"/>
        <v>HFTD - Distribution</v>
      </c>
      <c r="AL1421" s="105" t="str">
        <f t="shared" si="227"/>
        <v>Fire Less than 300 Acres</v>
      </c>
      <c r="AM1421" s="108" t="s">
        <v>4591</v>
      </c>
      <c r="AN1421" s="105" t="str">
        <f t="shared" si="228"/>
        <v>Equip Failure - Unknown</v>
      </c>
      <c r="AO1421" s="109" t="s">
        <v>3576</v>
      </c>
    </row>
    <row r="1422" spans="1:41" x14ac:dyDescent="0.25">
      <c r="A1422" s="105" t="s">
        <v>4544</v>
      </c>
      <c r="B1422" s="105">
        <v>43268</v>
      </c>
      <c r="C1422" s="105">
        <v>0.66736111111111107</v>
      </c>
      <c r="D1422" s="105">
        <v>38.093209999999999</v>
      </c>
      <c r="E1422" s="105">
        <v>-120.94499999999999</v>
      </c>
      <c r="F1422" s="105" t="s">
        <v>4560</v>
      </c>
      <c r="G1422" s="105" t="s">
        <v>4545</v>
      </c>
      <c r="H1422" s="105" t="s">
        <v>4582</v>
      </c>
      <c r="I1422" s="105" t="s">
        <v>4547</v>
      </c>
      <c r="J1422" s="105" t="s">
        <v>7980</v>
      </c>
      <c r="K1422" s="105">
        <v>102042425</v>
      </c>
      <c r="L1422" s="105" t="s">
        <v>4360</v>
      </c>
      <c r="M1422" s="105">
        <v>12000</v>
      </c>
      <c r="N1422" s="105" t="s">
        <v>4453</v>
      </c>
      <c r="O1422" s="105" t="s">
        <v>4563</v>
      </c>
      <c r="P1422" s="105" t="s">
        <v>1964</v>
      </c>
      <c r="Q1422" s="105">
        <v>43268</v>
      </c>
      <c r="R1422" s="105">
        <v>0.66736111111111107</v>
      </c>
      <c r="S1422" s="105" t="s">
        <v>4551</v>
      </c>
      <c r="T1422" s="105" t="s">
        <v>3576</v>
      </c>
      <c r="U1422" s="105" t="s">
        <v>4638</v>
      </c>
      <c r="V1422" s="105" t="s">
        <v>4553</v>
      </c>
      <c r="W1422" s="105" t="s">
        <v>4554</v>
      </c>
      <c r="X1422" s="105" t="s">
        <v>5912</v>
      </c>
      <c r="Y1422" s="105" t="s">
        <v>4555</v>
      </c>
      <c r="Z1422" s="105" t="s">
        <v>7981</v>
      </c>
      <c r="AA1422" s="105">
        <f t="shared" si="220"/>
        <v>2018</v>
      </c>
      <c r="AB1422" s="105">
        <f t="shared" si="221"/>
        <v>6</v>
      </c>
      <c r="AC1422" s="105">
        <f t="shared" si="222"/>
        <v>17</v>
      </c>
      <c r="AD1422" s="105">
        <f t="shared" si="223"/>
        <v>16</v>
      </c>
      <c r="AE1422" s="105">
        <f t="shared" si="224"/>
        <v>1</v>
      </c>
      <c r="AF1422" s="107" t="s">
        <v>7982</v>
      </c>
      <c r="AG1422" s="107" t="s">
        <v>3561</v>
      </c>
      <c r="AH1422" s="107" t="str">
        <f t="shared" si="229"/>
        <v>non-HFTD</v>
      </c>
      <c r="AI1422" s="107" t="s">
        <v>4558</v>
      </c>
      <c r="AJ1422" s="105" t="str">
        <f t="shared" si="225"/>
        <v>Distribution</v>
      </c>
      <c r="AK1422" s="105" t="str">
        <f t="shared" si="226"/>
        <v>non-HFTD - Distribution</v>
      </c>
      <c r="AL1422" s="105" t="str">
        <f t="shared" si="227"/>
        <v>Fire Less than 300 Acres</v>
      </c>
      <c r="AM1422" s="108" t="s">
        <v>4559</v>
      </c>
      <c r="AN1422" s="105" t="str">
        <f t="shared" si="228"/>
        <v>Balloons</v>
      </c>
      <c r="AO1422" s="109">
        <v>1601</v>
      </c>
    </row>
    <row r="1423" spans="1:41" x14ac:dyDescent="0.25">
      <c r="A1423" s="105" t="s">
        <v>4544</v>
      </c>
      <c r="B1423" s="105">
        <v>43269</v>
      </c>
      <c r="C1423" s="105">
        <v>0.35486111111111113</v>
      </c>
      <c r="D1423" s="105">
        <v>35.527011700000003</v>
      </c>
      <c r="E1423" s="105">
        <v>-120.6474683</v>
      </c>
      <c r="F1423" s="105" t="s">
        <v>4560</v>
      </c>
      <c r="G1423" s="105" t="s">
        <v>4545</v>
      </c>
      <c r="H1423" s="105" t="s">
        <v>5755</v>
      </c>
      <c r="I1423" s="105" t="s">
        <v>4621</v>
      </c>
      <c r="J1423" s="105" t="s">
        <v>7736</v>
      </c>
      <c r="K1423" s="105">
        <v>101887037</v>
      </c>
      <c r="L1423" s="105" t="s">
        <v>4360</v>
      </c>
      <c r="M1423" s="105">
        <v>21000</v>
      </c>
      <c r="N1423" s="105" t="s">
        <v>4453</v>
      </c>
      <c r="O1423" s="105" t="s">
        <v>4563</v>
      </c>
      <c r="P1423" s="105" t="s">
        <v>1964</v>
      </c>
      <c r="Q1423" s="105">
        <v>43269</v>
      </c>
      <c r="R1423" s="105">
        <v>0.35486111111111113</v>
      </c>
      <c r="S1423" s="105" t="s">
        <v>4551</v>
      </c>
      <c r="T1423" s="105" t="s">
        <v>3576</v>
      </c>
      <c r="U1423" s="105" t="s">
        <v>4560</v>
      </c>
      <c r="V1423" s="105" t="s">
        <v>4553</v>
      </c>
      <c r="W1423" s="105" t="s">
        <v>4360</v>
      </c>
      <c r="X1423" s="105"/>
      <c r="Y1423" s="105" t="s">
        <v>4571</v>
      </c>
      <c r="Z1423" s="105" t="s">
        <v>7983</v>
      </c>
      <c r="AA1423" s="105">
        <f t="shared" si="220"/>
        <v>2018</v>
      </c>
      <c r="AB1423" s="105">
        <f t="shared" si="221"/>
        <v>6</v>
      </c>
      <c r="AC1423" s="105">
        <f t="shared" si="222"/>
        <v>18</v>
      </c>
      <c r="AD1423" s="105">
        <f t="shared" si="223"/>
        <v>8</v>
      </c>
      <c r="AE1423" s="105">
        <f t="shared" si="224"/>
        <v>31</v>
      </c>
      <c r="AF1423" s="107" t="s">
        <v>4573</v>
      </c>
      <c r="AG1423" s="107" t="s">
        <v>3561</v>
      </c>
      <c r="AH1423" s="107" t="str">
        <f t="shared" si="229"/>
        <v>non-HFTD</v>
      </c>
      <c r="AI1423" s="107" t="s">
        <v>4558</v>
      </c>
      <c r="AJ1423" s="105" t="str">
        <f t="shared" si="225"/>
        <v>Distribution</v>
      </c>
      <c r="AK1423" s="105" t="str">
        <f t="shared" si="226"/>
        <v>non-HFTD - Distribution</v>
      </c>
      <c r="AL1423" s="105" t="str">
        <f t="shared" si="227"/>
        <v>Fire Less than 300 Acres</v>
      </c>
      <c r="AM1423" s="108" t="s">
        <v>4560</v>
      </c>
      <c r="AN1423" s="105" t="str">
        <f t="shared" si="228"/>
        <v>Other/Unknown</v>
      </c>
      <c r="AO1423" s="109" t="s">
        <v>3576</v>
      </c>
    </row>
    <row r="1424" spans="1:41" x14ac:dyDescent="0.25">
      <c r="A1424" s="105" t="s">
        <v>4544</v>
      </c>
      <c r="B1424" s="105">
        <v>43269</v>
      </c>
      <c r="C1424" s="105">
        <v>0.67083333333333339</v>
      </c>
      <c r="D1424" s="105">
        <v>37.805335999999997</v>
      </c>
      <c r="E1424" s="105">
        <v>-121.379503</v>
      </c>
      <c r="F1424" s="105" t="s">
        <v>4560</v>
      </c>
      <c r="G1424" s="105" t="s">
        <v>4545</v>
      </c>
      <c r="H1424" s="105" t="s">
        <v>4546</v>
      </c>
      <c r="I1424" s="105" t="s">
        <v>4547</v>
      </c>
      <c r="J1424" s="105" t="s">
        <v>7984</v>
      </c>
      <c r="K1424" s="105">
        <v>103569107</v>
      </c>
      <c r="L1424" s="105" t="s">
        <v>4360</v>
      </c>
      <c r="M1424" s="105" t="s">
        <v>4457</v>
      </c>
      <c r="N1424" s="105" t="s">
        <v>4453</v>
      </c>
      <c r="O1424" s="105" t="s">
        <v>4563</v>
      </c>
      <c r="P1424" s="105" t="s">
        <v>1964</v>
      </c>
      <c r="Q1424" s="105">
        <v>43269</v>
      </c>
      <c r="R1424" s="105">
        <v>0.67083333333333339</v>
      </c>
      <c r="S1424" s="105" t="s">
        <v>4588</v>
      </c>
      <c r="T1424" s="105" t="s">
        <v>4454</v>
      </c>
      <c r="U1424" s="105" t="s">
        <v>3576</v>
      </c>
      <c r="V1424" s="105" t="s">
        <v>3576</v>
      </c>
      <c r="W1424" s="105" t="s">
        <v>4360</v>
      </c>
      <c r="X1424" s="105"/>
      <c r="Y1424" s="105" t="s">
        <v>4571</v>
      </c>
      <c r="Z1424" s="105" t="s">
        <v>7985</v>
      </c>
      <c r="AA1424" s="105">
        <f t="shared" si="220"/>
        <v>2018</v>
      </c>
      <c r="AB1424" s="105">
        <f t="shared" si="221"/>
        <v>6</v>
      </c>
      <c r="AC1424" s="105">
        <f t="shared" si="222"/>
        <v>18</v>
      </c>
      <c r="AD1424" s="105">
        <f t="shared" si="223"/>
        <v>16</v>
      </c>
      <c r="AE1424" s="105">
        <f t="shared" si="224"/>
        <v>6</v>
      </c>
      <c r="AF1424" s="107" t="s">
        <v>4573</v>
      </c>
      <c r="AG1424" s="107" t="s">
        <v>3561</v>
      </c>
      <c r="AH1424" s="107" t="str">
        <f t="shared" si="229"/>
        <v>non-HFTD</v>
      </c>
      <c r="AI1424" s="107" t="s">
        <v>4558</v>
      </c>
      <c r="AJ1424" s="105" t="str">
        <f t="shared" si="225"/>
        <v>Distribution</v>
      </c>
      <c r="AK1424" s="105" t="str">
        <f t="shared" si="226"/>
        <v>non-HFTD - Distribution</v>
      </c>
      <c r="AL1424" s="105" t="str">
        <f t="shared" si="227"/>
        <v>Fire Less than 300 Acres</v>
      </c>
      <c r="AM1424" s="108" t="s">
        <v>4591</v>
      </c>
      <c r="AN1424" s="105" t="str">
        <f t="shared" si="228"/>
        <v>Splice/Clamp/Connector</v>
      </c>
      <c r="AO1424" s="109" t="s">
        <v>3576</v>
      </c>
    </row>
    <row r="1425" spans="1:41" x14ac:dyDescent="0.25">
      <c r="A1425" s="105" t="s">
        <v>4544</v>
      </c>
      <c r="B1425" s="105">
        <v>43270</v>
      </c>
      <c r="C1425" s="105">
        <v>1.8749999999999999E-2</v>
      </c>
      <c r="D1425" s="105">
        <v>38.760415999999999</v>
      </c>
      <c r="E1425" s="105">
        <v>-120.822368</v>
      </c>
      <c r="F1425" s="105" t="s">
        <v>4560</v>
      </c>
      <c r="G1425" s="105" t="s">
        <v>4545</v>
      </c>
      <c r="H1425" s="105" t="s">
        <v>4546</v>
      </c>
      <c r="I1425" s="105" t="s">
        <v>4360</v>
      </c>
      <c r="J1425" s="105" t="s">
        <v>7736</v>
      </c>
      <c r="K1425" s="105">
        <v>101388356</v>
      </c>
      <c r="L1425" s="105" t="s">
        <v>4360</v>
      </c>
      <c r="M1425" s="105">
        <v>12000</v>
      </c>
      <c r="N1425" s="105" t="s">
        <v>4453</v>
      </c>
      <c r="O1425" s="105" t="s">
        <v>4563</v>
      </c>
      <c r="P1425" s="105" t="s">
        <v>1964</v>
      </c>
      <c r="Q1425" s="105">
        <v>43270</v>
      </c>
      <c r="R1425" s="105">
        <v>1.8749999999999999E-2</v>
      </c>
      <c r="S1425" s="105" t="s">
        <v>4551</v>
      </c>
      <c r="T1425" s="105" t="s">
        <v>3576</v>
      </c>
      <c r="U1425" s="105" t="s">
        <v>4560</v>
      </c>
      <c r="V1425" s="105" t="s">
        <v>4553</v>
      </c>
      <c r="W1425" s="105" t="s">
        <v>4360</v>
      </c>
      <c r="X1425" s="105"/>
      <c r="Y1425" s="105" t="s">
        <v>4576</v>
      </c>
      <c r="Z1425" s="105" t="s">
        <v>7986</v>
      </c>
      <c r="AA1425" s="105">
        <f t="shared" si="220"/>
        <v>2018</v>
      </c>
      <c r="AB1425" s="105">
        <f t="shared" si="221"/>
        <v>6</v>
      </c>
      <c r="AC1425" s="105">
        <f t="shared" si="222"/>
        <v>19</v>
      </c>
      <c r="AD1425" s="105">
        <f t="shared" si="223"/>
        <v>0</v>
      </c>
      <c r="AE1425" s="105">
        <f t="shared" si="224"/>
        <v>27</v>
      </c>
      <c r="AF1425" s="107" t="s">
        <v>7987</v>
      </c>
      <c r="AG1425" s="107" t="s">
        <v>4596</v>
      </c>
      <c r="AH1425" s="107" t="str">
        <f t="shared" si="229"/>
        <v>HFTD</v>
      </c>
      <c r="AI1425" s="107" t="s">
        <v>4558</v>
      </c>
      <c r="AJ1425" s="105" t="str">
        <f t="shared" si="225"/>
        <v>Distribution</v>
      </c>
      <c r="AK1425" s="105" t="str">
        <f t="shared" si="226"/>
        <v>HFTD - Distribution</v>
      </c>
      <c r="AL1425" s="105" t="str">
        <f t="shared" si="227"/>
        <v>Fire Less than 300 Acres</v>
      </c>
      <c r="AM1425" s="108" t="s">
        <v>4560</v>
      </c>
      <c r="AN1425" s="105" t="str">
        <f t="shared" si="228"/>
        <v>Fell into (No defect)</v>
      </c>
      <c r="AO1425" s="109">
        <v>141652</v>
      </c>
    </row>
    <row r="1426" spans="1:41" x14ac:dyDescent="0.25">
      <c r="A1426" s="105" t="s">
        <v>4544</v>
      </c>
      <c r="B1426" s="105">
        <v>43270</v>
      </c>
      <c r="C1426" s="105">
        <v>0.40486111111111112</v>
      </c>
      <c r="D1426" s="105">
        <v>38.530957999999998</v>
      </c>
      <c r="E1426" s="105">
        <v>-121.550507</v>
      </c>
      <c r="F1426" s="105" t="s">
        <v>4560</v>
      </c>
      <c r="G1426" s="105" t="s">
        <v>4545</v>
      </c>
      <c r="H1426" s="105" t="s">
        <v>5755</v>
      </c>
      <c r="I1426" s="105" t="s">
        <v>4547</v>
      </c>
      <c r="J1426" s="105" t="s">
        <v>7988</v>
      </c>
      <c r="K1426" s="105">
        <v>101585318</v>
      </c>
      <c r="L1426" s="105" t="s">
        <v>4360</v>
      </c>
      <c r="M1426" s="105" t="s">
        <v>4457</v>
      </c>
      <c r="N1426" s="105" t="s">
        <v>4453</v>
      </c>
      <c r="O1426" s="105" t="s">
        <v>4563</v>
      </c>
      <c r="P1426" s="105" t="s">
        <v>1964</v>
      </c>
      <c r="Q1426" s="105">
        <v>43270</v>
      </c>
      <c r="R1426" s="105">
        <v>0.40486111111111112</v>
      </c>
      <c r="S1426" s="105" t="s">
        <v>4551</v>
      </c>
      <c r="T1426" s="105" t="s">
        <v>3576</v>
      </c>
      <c r="U1426" s="105" t="s">
        <v>4552</v>
      </c>
      <c r="V1426" s="105" t="s">
        <v>4553</v>
      </c>
      <c r="W1426" s="105" t="s">
        <v>4554</v>
      </c>
      <c r="X1426" s="105" t="s">
        <v>5912</v>
      </c>
      <c r="Y1426" s="105" t="s">
        <v>4571</v>
      </c>
      <c r="Z1426" s="105" t="s">
        <v>7989</v>
      </c>
      <c r="AA1426" s="105">
        <f t="shared" si="220"/>
        <v>2018</v>
      </c>
      <c r="AB1426" s="105">
        <f t="shared" si="221"/>
        <v>6</v>
      </c>
      <c r="AC1426" s="105">
        <f t="shared" si="222"/>
        <v>19</v>
      </c>
      <c r="AD1426" s="105">
        <f t="shared" si="223"/>
        <v>9</v>
      </c>
      <c r="AE1426" s="105">
        <f t="shared" si="224"/>
        <v>43</v>
      </c>
      <c r="AF1426" s="107" t="s">
        <v>4573</v>
      </c>
      <c r="AG1426" s="107" t="s">
        <v>3561</v>
      </c>
      <c r="AH1426" s="107" t="str">
        <f t="shared" si="229"/>
        <v>non-HFTD</v>
      </c>
      <c r="AI1426" s="107" t="s">
        <v>4558</v>
      </c>
      <c r="AJ1426" s="105" t="str">
        <f t="shared" si="225"/>
        <v>Distribution</v>
      </c>
      <c r="AK1426" s="105" t="str">
        <f t="shared" si="226"/>
        <v>non-HFTD - Distribution</v>
      </c>
      <c r="AL1426" s="105" t="str">
        <f t="shared" si="227"/>
        <v>Fire Less than 300 Acres</v>
      </c>
      <c r="AM1426" s="108" t="s">
        <v>4559</v>
      </c>
      <c r="AN1426" s="105" t="str">
        <f t="shared" si="228"/>
        <v>Vehicle</v>
      </c>
      <c r="AO1426" s="109" t="s">
        <v>3576</v>
      </c>
    </row>
    <row r="1427" spans="1:41" x14ac:dyDescent="0.25">
      <c r="A1427" s="105" t="s">
        <v>4544</v>
      </c>
      <c r="B1427" s="105">
        <v>43270</v>
      </c>
      <c r="C1427" s="105">
        <v>0.4284722222222222</v>
      </c>
      <c r="D1427" s="105">
        <v>38.591828999999997</v>
      </c>
      <c r="E1427" s="105">
        <v>-120.709654</v>
      </c>
      <c r="F1427" s="105" t="s">
        <v>4560</v>
      </c>
      <c r="G1427" s="105" t="s">
        <v>4545</v>
      </c>
      <c r="H1427" s="105" t="s">
        <v>5755</v>
      </c>
      <c r="I1427" s="105" t="s">
        <v>4547</v>
      </c>
      <c r="J1427" s="105" t="s">
        <v>4360</v>
      </c>
      <c r="K1427" s="105">
        <v>101395943</v>
      </c>
      <c r="L1427" s="105" t="s">
        <v>7737</v>
      </c>
      <c r="M1427" s="105">
        <v>21000</v>
      </c>
      <c r="N1427" s="105" t="s">
        <v>4453</v>
      </c>
      <c r="O1427" s="105" t="s">
        <v>4563</v>
      </c>
      <c r="P1427" s="105" t="s">
        <v>1964</v>
      </c>
      <c r="Q1427" s="105">
        <v>43270</v>
      </c>
      <c r="R1427" s="105">
        <v>0.4284722222222222</v>
      </c>
      <c r="S1427" s="105" t="s">
        <v>4551</v>
      </c>
      <c r="T1427" s="105" t="s">
        <v>3576</v>
      </c>
      <c r="U1427" s="105" t="s">
        <v>4560</v>
      </c>
      <c r="V1427" s="105" t="s">
        <v>4553</v>
      </c>
      <c r="W1427" s="105" t="s">
        <v>4554</v>
      </c>
      <c r="X1427" s="105" t="s">
        <v>5912</v>
      </c>
      <c r="Y1427" s="105" t="s">
        <v>4555</v>
      </c>
      <c r="Z1427" s="105" t="s">
        <v>7990</v>
      </c>
      <c r="AA1427" s="105">
        <f t="shared" si="220"/>
        <v>2018</v>
      </c>
      <c r="AB1427" s="105">
        <f t="shared" si="221"/>
        <v>6</v>
      </c>
      <c r="AC1427" s="105">
        <f t="shared" si="222"/>
        <v>19</v>
      </c>
      <c r="AD1427" s="105">
        <f t="shared" si="223"/>
        <v>10</v>
      </c>
      <c r="AE1427" s="105">
        <f t="shared" si="224"/>
        <v>17</v>
      </c>
      <c r="AF1427" s="107" t="s">
        <v>7991</v>
      </c>
      <c r="AG1427" s="107" t="s">
        <v>4596</v>
      </c>
      <c r="AH1427" s="107" t="str">
        <f t="shared" si="229"/>
        <v>HFTD</v>
      </c>
      <c r="AI1427" s="107" t="s">
        <v>4558</v>
      </c>
      <c r="AJ1427" s="105" t="str">
        <f t="shared" si="225"/>
        <v>Distribution</v>
      </c>
      <c r="AK1427" s="105" t="str">
        <f t="shared" si="226"/>
        <v>HFTD - Distribution</v>
      </c>
      <c r="AL1427" s="105" t="str">
        <f t="shared" si="227"/>
        <v>Fire Less than 300 Acres</v>
      </c>
      <c r="AM1427" s="108" t="s">
        <v>4559</v>
      </c>
      <c r="AN1427" s="105" t="str">
        <f t="shared" si="228"/>
        <v>3rd Party - Unknown</v>
      </c>
      <c r="AO1427" s="109">
        <v>4094</v>
      </c>
    </row>
    <row r="1428" spans="1:41" x14ac:dyDescent="0.25">
      <c r="A1428" s="105" t="s">
        <v>4544</v>
      </c>
      <c r="B1428" s="105">
        <v>43270</v>
      </c>
      <c r="C1428" s="105">
        <v>0.48958333333333331</v>
      </c>
      <c r="D1428" s="105">
        <v>35.985101999999998</v>
      </c>
      <c r="E1428" s="105">
        <v>-120.14174</v>
      </c>
      <c r="F1428" s="105" t="s">
        <v>4560</v>
      </c>
      <c r="G1428" s="105" t="s">
        <v>4545</v>
      </c>
      <c r="H1428" s="105" t="s">
        <v>5755</v>
      </c>
      <c r="I1428" s="105" t="s">
        <v>4691</v>
      </c>
      <c r="J1428" s="105" t="s">
        <v>7736</v>
      </c>
      <c r="K1428" s="105">
        <v>100698130</v>
      </c>
      <c r="L1428" s="105" t="s">
        <v>4360</v>
      </c>
      <c r="M1428" s="105">
        <v>21000</v>
      </c>
      <c r="N1428" s="105" t="s">
        <v>4453</v>
      </c>
      <c r="O1428" s="105" t="s">
        <v>4563</v>
      </c>
      <c r="P1428" s="105" t="s">
        <v>1964</v>
      </c>
      <c r="Q1428" s="105">
        <v>43270</v>
      </c>
      <c r="R1428" s="105">
        <v>0.48958333333333331</v>
      </c>
      <c r="S1428" s="105" t="s">
        <v>4588</v>
      </c>
      <c r="T1428" s="105" t="s">
        <v>4454</v>
      </c>
      <c r="U1428" s="105" t="s">
        <v>3576</v>
      </c>
      <c r="V1428" s="105" t="s">
        <v>3576</v>
      </c>
      <c r="W1428" s="105" t="s">
        <v>4360</v>
      </c>
      <c r="X1428" s="105"/>
      <c r="Y1428" s="105" t="s">
        <v>4555</v>
      </c>
      <c r="Z1428" s="105" t="s">
        <v>7992</v>
      </c>
      <c r="AA1428" s="105">
        <f t="shared" si="220"/>
        <v>2018</v>
      </c>
      <c r="AB1428" s="105">
        <f t="shared" si="221"/>
        <v>6</v>
      </c>
      <c r="AC1428" s="105">
        <f t="shared" si="222"/>
        <v>19</v>
      </c>
      <c r="AD1428" s="105">
        <f t="shared" si="223"/>
        <v>11</v>
      </c>
      <c r="AE1428" s="105">
        <f t="shared" si="224"/>
        <v>45</v>
      </c>
      <c r="AF1428" s="107" t="s">
        <v>7993</v>
      </c>
      <c r="AG1428" s="107" t="s">
        <v>3561</v>
      </c>
      <c r="AH1428" s="107" t="str">
        <f t="shared" si="229"/>
        <v>non-HFTD</v>
      </c>
      <c r="AI1428" s="107" t="s">
        <v>4558</v>
      </c>
      <c r="AJ1428" s="105" t="str">
        <f t="shared" si="225"/>
        <v>Distribution</v>
      </c>
      <c r="AK1428" s="105" t="str">
        <f t="shared" si="226"/>
        <v>non-HFTD - Distribution</v>
      </c>
      <c r="AL1428" s="105" t="str">
        <f t="shared" si="227"/>
        <v>Fire Less than 300 Acres</v>
      </c>
      <c r="AM1428" s="108" t="s">
        <v>4591</v>
      </c>
      <c r="AN1428" s="105" t="str">
        <f t="shared" si="228"/>
        <v>Splice/Clamp/Connector</v>
      </c>
      <c r="AO1428" s="109">
        <v>1386</v>
      </c>
    </row>
    <row r="1429" spans="1:41" x14ac:dyDescent="0.25">
      <c r="A1429" s="105" t="s">
        <v>4544</v>
      </c>
      <c r="B1429" s="105">
        <v>43270</v>
      </c>
      <c r="C1429" s="105">
        <v>0.6118055555555556</v>
      </c>
      <c r="D1429" s="105">
        <v>37.215809999999998</v>
      </c>
      <c r="E1429" s="105">
        <v>-119.68106899999999</v>
      </c>
      <c r="F1429" s="105" t="s">
        <v>4560</v>
      </c>
      <c r="G1429" s="105" t="s">
        <v>4545</v>
      </c>
      <c r="H1429" s="105" t="s">
        <v>4546</v>
      </c>
      <c r="I1429" s="105" t="s">
        <v>4547</v>
      </c>
      <c r="J1429" s="105" t="s">
        <v>7994</v>
      </c>
      <c r="K1429" s="105">
        <v>103372829</v>
      </c>
      <c r="L1429" s="105" t="s">
        <v>4360</v>
      </c>
      <c r="M1429" s="105">
        <v>21000</v>
      </c>
      <c r="N1429" s="105" t="s">
        <v>4453</v>
      </c>
      <c r="O1429" s="105" t="s">
        <v>4563</v>
      </c>
      <c r="P1429" s="105" t="s">
        <v>1964</v>
      </c>
      <c r="Q1429" s="105">
        <v>43270</v>
      </c>
      <c r="R1429" s="105">
        <v>0.6118055555555556</v>
      </c>
      <c r="S1429" s="105" t="s">
        <v>4551</v>
      </c>
      <c r="T1429" s="105" t="s">
        <v>3576</v>
      </c>
      <c r="U1429" s="105" t="s">
        <v>4564</v>
      </c>
      <c r="V1429" s="105" t="s">
        <v>4553</v>
      </c>
      <c r="W1429" s="105" t="s">
        <v>4360</v>
      </c>
      <c r="X1429" s="105"/>
      <c r="Y1429" s="105" t="s">
        <v>4555</v>
      </c>
      <c r="Z1429" s="105" t="s">
        <v>7995</v>
      </c>
      <c r="AA1429" s="105">
        <f t="shared" si="220"/>
        <v>2018</v>
      </c>
      <c r="AB1429" s="105">
        <f t="shared" si="221"/>
        <v>6</v>
      </c>
      <c r="AC1429" s="105">
        <f t="shared" si="222"/>
        <v>19</v>
      </c>
      <c r="AD1429" s="105">
        <f t="shared" si="223"/>
        <v>14</v>
      </c>
      <c r="AE1429" s="105">
        <f t="shared" si="224"/>
        <v>41</v>
      </c>
      <c r="AF1429" s="107" t="s">
        <v>7996</v>
      </c>
      <c r="AG1429" s="107" t="s">
        <v>4596</v>
      </c>
      <c r="AH1429" s="107" t="str">
        <f t="shared" si="229"/>
        <v>HFTD</v>
      </c>
      <c r="AI1429" s="107" t="s">
        <v>4558</v>
      </c>
      <c r="AJ1429" s="105" t="str">
        <f t="shared" si="225"/>
        <v>Distribution</v>
      </c>
      <c r="AK1429" s="105" t="str">
        <f t="shared" si="226"/>
        <v>HFTD - Distribution</v>
      </c>
      <c r="AL1429" s="105" t="str">
        <f t="shared" si="227"/>
        <v>Fire Less than 300 Acres</v>
      </c>
      <c r="AM1429" s="108" t="s">
        <v>4564</v>
      </c>
      <c r="AN1429" s="105" t="str">
        <f t="shared" si="228"/>
        <v>Animal</v>
      </c>
      <c r="AO1429" s="109">
        <v>123838</v>
      </c>
    </row>
    <row r="1430" spans="1:41" x14ac:dyDescent="0.25">
      <c r="A1430" s="105" t="s">
        <v>4544</v>
      </c>
      <c r="B1430" s="105">
        <v>43271</v>
      </c>
      <c r="C1430" s="105">
        <v>0.35416666666666669</v>
      </c>
      <c r="D1430" s="105">
        <v>34.756112000000002</v>
      </c>
      <c r="E1430" s="105">
        <v>-120.22810800000001</v>
      </c>
      <c r="F1430" s="105" t="s">
        <v>4560</v>
      </c>
      <c r="G1430" s="105" t="s">
        <v>4545</v>
      </c>
      <c r="H1430" s="105" t="s">
        <v>4546</v>
      </c>
      <c r="I1430" s="105" t="s">
        <v>4360</v>
      </c>
      <c r="J1430" s="105" t="s">
        <v>7736</v>
      </c>
      <c r="K1430" s="105">
        <v>101858890</v>
      </c>
      <c r="L1430" s="105" t="s">
        <v>4549</v>
      </c>
      <c r="M1430" s="105" t="s">
        <v>4457</v>
      </c>
      <c r="N1430" s="105" t="s">
        <v>4453</v>
      </c>
      <c r="O1430" s="105" t="s">
        <v>4563</v>
      </c>
      <c r="P1430" s="105" t="s">
        <v>1964</v>
      </c>
      <c r="Q1430" s="105">
        <v>43271</v>
      </c>
      <c r="R1430" s="105">
        <v>0.35416666666666669</v>
      </c>
      <c r="S1430" s="105" t="s">
        <v>4588</v>
      </c>
      <c r="T1430" s="105" t="s">
        <v>4455</v>
      </c>
      <c r="U1430" s="105" t="s">
        <v>3576</v>
      </c>
      <c r="V1430" s="105" t="s">
        <v>3576</v>
      </c>
      <c r="W1430" s="105" t="s">
        <v>4360</v>
      </c>
      <c r="X1430" s="105"/>
      <c r="Y1430" s="105" t="s">
        <v>4571</v>
      </c>
      <c r="Z1430" s="105" t="s">
        <v>7997</v>
      </c>
      <c r="AA1430" s="105">
        <f t="shared" si="220"/>
        <v>2018</v>
      </c>
      <c r="AB1430" s="105">
        <f t="shared" si="221"/>
        <v>6</v>
      </c>
      <c r="AC1430" s="105">
        <f t="shared" si="222"/>
        <v>20</v>
      </c>
      <c r="AD1430" s="105">
        <f t="shared" si="223"/>
        <v>8</v>
      </c>
      <c r="AE1430" s="105">
        <f t="shared" si="224"/>
        <v>30</v>
      </c>
      <c r="AF1430" s="107" t="s">
        <v>4573</v>
      </c>
      <c r="AG1430" s="107" t="s">
        <v>4596</v>
      </c>
      <c r="AH1430" s="107" t="str">
        <f t="shared" si="229"/>
        <v>HFTD</v>
      </c>
      <c r="AI1430" s="107" t="s">
        <v>4558</v>
      </c>
      <c r="AJ1430" s="105" t="str">
        <f t="shared" si="225"/>
        <v>Distribution</v>
      </c>
      <c r="AK1430" s="105" t="str">
        <f t="shared" si="226"/>
        <v>HFTD - Distribution</v>
      </c>
      <c r="AL1430" s="105" t="str">
        <f t="shared" si="227"/>
        <v>Fire Less than 300 Acres</v>
      </c>
      <c r="AM1430" s="108" t="s">
        <v>4591</v>
      </c>
      <c r="AN1430" s="105" t="str">
        <f t="shared" si="228"/>
        <v>Fuse</v>
      </c>
      <c r="AO1430" s="109" t="s">
        <v>3576</v>
      </c>
    </row>
    <row r="1431" spans="1:41" x14ac:dyDescent="0.25">
      <c r="A1431" s="105" t="s">
        <v>4544</v>
      </c>
      <c r="B1431" s="105">
        <v>43272</v>
      </c>
      <c r="C1431" s="105">
        <v>0.73333333333333339</v>
      </c>
      <c r="D1431" s="105">
        <v>38.104615000000003</v>
      </c>
      <c r="E1431" s="105">
        <v>-121.81453</v>
      </c>
      <c r="F1431" s="105" t="s">
        <v>4560</v>
      </c>
      <c r="G1431" s="105" t="s">
        <v>4545</v>
      </c>
      <c r="H1431" s="105" t="s">
        <v>4546</v>
      </c>
      <c r="I1431" s="105" t="s">
        <v>4360</v>
      </c>
      <c r="J1431" s="105" t="s">
        <v>7736</v>
      </c>
      <c r="K1431" s="105" t="s">
        <v>7998</v>
      </c>
      <c r="L1431" s="105" t="s">
        <v>4549</v>
      </c>
      <c r="M1431" s="105">
        <v>230000</v>
      </c>
      <c r="N1431" s="105" t="s">
        <v>4360</v>
      </c>
      <c r="O1431" s="105" t="s">
        <v>4563</v>
      </c>
      <c r="P1431" s="105" t="s">
        <v>1964</v>
      </c>
      <c r="Q1431" s="105">
        <v>43272</v>
      </c>
      <c r="R1431" s="105">
        <v>0.73333333333333339</v>
      </c>
      <c r="S1431" s="105" t="s">
        <v>4360</v>
      </c>
      <c r="T1431" s="105" t="s">
        <v>3576</v>
      </c>
      <c r="U1431" s="105" t="s">
        <v>3576</v>
      </c>
      <c r="V1431" s="105" t="s">
        <v>3576</v>
      </c>
      <c r="W1431" s="105" t="s">
        <v>4360</v>
      </c>
      <c r="X1431" s="105"/>
      <c r="Y1431" s="105" t="s">
        <v>4571</v>
      </c>
      <c r="Z1431" s="105" t="s">
        <v>7999</v>
      </c>
      <c r="AA1431" s="105">
        <f t="shared" si="220"/>
        <v>2018</v>
      </c>
      <c r="AB1431" s="105">
        <f t="shared" si="221"/>
        <v>6</v>
      </c>
      <c r="AC1431" s="105">
        <f t="shared" si="222"/>
        <v>21</v>
      </c>
      <c r="AD1431" s="105">
        <f t="shared" si="223"/>
        <v>17</v>
      </c>
      <c r="AE1431" s="105">
        <f t="shared" si="224"/>
        <v>36</v>
      </c>
      <c r="AF1431" s="107" t="s">
        <v>8000</v>
      </c>
      <c r="AG1431" s="107" t="s">
        <v>3561</v>
      </c>
      <c r="AH1431" s="107" t="str">
        <f t="shared" si="229"/>
        <v>non-HFTD</v>
      </c>
      <c r="AI1431" s="107" t="s">
        <v>5291</v>
      </c>
      <c r="AJ1431" s="105" t="str">
        <f t="shared" si="225"/>
        <v>Transmission</v>
      </c>
      <c r="AK1431" s="105" t="str">
        <f t="shared" si="226"/>
        <v>non-HFTD - Transmission</v>
      </c>
      <c r="AL1431" s="105" t="str">
        <f t="shared" si="227"/>
        <v>Fire Less than 300 Acres</v>
      </c>
      <c r="AM1431" s="108" t="s">
        <v>4575</v>
      </c>
      <c r="AN1431" s="105" t="str">
        <f t="shared" si="228"/>
        <v>Unk or Other - Unknown</v>
      </c>
      <c r="AO1431" s="109">
        <v>0</v>
      </c>
    </row>
    <row r="1432" spans="1:41" x14ac:dyDescent="0.25">
      <c r="A1432" s="105" t="s">
        <v>4544</v>
      </c>
      <c r="B1432" s="105">
        <v>43272</v>
      </c>
      <c r="C1432" s="105">
        <v>0.74375000000000002</v>
      </c>
      <c r="D1432" s="105">
        <v>38.805875</v>
      </c>
      <c r="E1432" s="105">
        <v>-121.19647000000001</v>
      </c>
      <c r="F1432" s="105" t="s">
        <v>4560</v>
      </c>
      <c r="G1432" s="105" t="s">
        <v>4545</v>
      </c>
      <c r="H1432" s="105" t="s">
        <v>5755</v>
      </c>
      <c r="I1432" s="105" t="s">
        <v>4621</v>
      </c>
      <c r="J1432" s="105" t="s">
        <v>7736</v>
      </c>
      <c r="K1432" s="105">
        <v>100060316</v>
      </c>
      <c r="L1432" s="105" t="s">
        <v>4360</v>
      </c>
      <c r="M1432" s="105" t="s">
        <v>4457</v>
      </c>
      <c r="N1432" s="105" t="s">
        <v>4453</v>
      </c>
      <c r="O1432" s="105" t="s">
        <v>4563</v>
      </c>
      <c r="P1432" s="105" t="s">
        <v>1964</v>
      </c>
      <c r="Q1432" s="105">
        <v>43272</v>
      </c>
      <c r="R1432" s="105">
        <v>0.74375000000000002</v>
      </c>
      <c r="S1432" s="105" t="s">
        <v>4551</v>
      </c>
      <c r="T1432" s="105" t="s">
        <v>3576</v>
      </c>
      <c r="U1432" s="105" t="s">
        <v>4552</v>
      </c>
      <c r="V1432" s="105" t="s">
        <v>4553</v>
      </c>
      <c r="W1432" s="105" t="s">
        <v>4554</v>
      </c>
      <c r="X1432" s="105" t="s">
        <v>5912</v>
      </c>
      <c r="Y1432" s="105" t="s">
        <v>4571</v>
      </c>
      <c r="Z1432" s="105" t="s">
        <v>8001</v>
      </c>
      <c r="AA1432" s="105">
        <f t="shared" si="220"/>
        <v>2018</v>
      </c>
      <c r="AB1432" s="105">
        <f t="shared" si="221"/>
        <v>6</v>
      </c>
      <c r="AC1432" s="105">
        <f t="shared" si="222"/>
        <v>21</v>
      </c>
      <c r="AD1432" s="105">
        <f t="shared" si="223"/>
        <v>17</v>
      </c>
      <c r="AE1432" s="105">
        <f t="shared" si="224"/>
        <v>51</v>
      </c>
      <c r="AF1432" s="107" t="s">
        <v>4573</v>
      </c>
      <c r="AG1432" s="107" t="s">
        <v>3561</v>
      </c>
      <c r="AH1432" s="107" t="str">
        <f t="shared" si="229"/>
        <v>non-HFTD</v>
      </c>
      <c r="AI1432" s="107" t="s">
        <v>5291</v>
      </c>
      <c r="AJ1432" s="105" t="str">
        <f t="shared" si="225"/>
        <v>Distribution</v>
      </c>
      <c r="AK1432" s="105" t="str">
        <f t="shared" si="226"/>
        <v>non-HFTD - Distribution</v>
      </c>
      <c r="AL1432" s="105" t="str">
        <f t="shared" si="227"/>
        <v>Fire Less than 300 Acres</v>
      </c>
      <c r="AM1432" s="108" t="s">
        <v>4559</v>
      </c>
      <c r="AN1432" s="105" t="str">
        <f t="shared" si="228"/>
        <v>Vehicle</v>
      </c>
      <c r="AO1432" s="109" t="s">
        <v>3576</v>
      </c>
    </row>
    <row r="1433" spans="1:41" x14ac:dyDescent="0.25">
      <c r="A1433" s="105" t="s">
        <v>4544</v>
      </c>
      <c r="B1433" s="105">
        <v>43272</v>
      </c>
      <c r="C1433" s="105">
        <v>0.79027777777777775</v>
      </c>
      <c r="D1433" s="105">
        <v>35.122374999999998</v>
      </c>
      <c r="E1433" s="105">
        <v>-120.39376900000001</v>
      </c>
      <c r="F1433" s="105" t="s">
        <v>4560</v>
      </c>
      <c r="G1433" s="105" t="s">
        <v>4545</v>
      </c>
      <c r="H1433" s="105" t="s">
        <v>4546</v>
      </c>
      <c r="I1433" s="105" t="s">
        <v>4547</v>
      </c>
      <c r="J1433" s="105" t="s">
        <v>3556</v>
      </c>
      <c r="K1433" s="105">
        <v>101878933</v>
      </c>
      <c r="L1433" s="105" t="s">
        <v>7737</v>
      </c>
      <c r="M1433" s="105">
        <v>12000</v>
      </c>
      <c r="N1433" s="105" t="s">
        <v>4453</v>
      </c>
      <c r="O1433" s="105" t="s">
        <v>4563</v>
      </c>
      <c r="P1433" s="105" t="s">
        <v>1964</v>
      </c>
      <c r="Q1433" s="105">
        <v>43272</v>
      </c>
      <c r="R1433" s="105">
        <v>0.79027777777777775</v>
      </c>
      <c r="S1433" s="105" t="s">
        <v>4360</v>
      </c>
      <c r="T1433" s="105" t="s">
        <v>3576</v>
      </c>
      <c r="U1433" s="105" t="s">
        <v>3576</v>
      </c>
      <c r="V1433" s="105" t="s">
        <v>3576</v>
      </c>
      <c r="W1433" s="105" t="s">
        <v>4360</v>
      </c>
      <c r="X1433" s="105"/>
      <c r="Y1433" s="105" t="s">
        <v>4571</v>
      </c>
      <c r="Z1433" s="105" t="s">
        <v>8002</v>
      </c>
      <c r="AA1433" s="105">
        <f t="shared" si="220"/>
        <v>2018</v>
      </c>
      <c r="AB1433" s="105">
        <f t="shared" si="221"/>
        <v>6</v>
      </c>
      <c r="AC1433" s="105">
        <f t="shared" si="222"/>
        <v>21</v>
      </c>
      <c r="AD1433" s="105">
        <f t="shared" si="223"/>
        <v>18</v>
      </c>
      <c r="AE1433" s="105">
        <f t="shared" si="224"/>
        <v>58</v>
      </c>
      <c r="AF1433" s="107" t="s">
        <v>4573</v>
      </c>
      <c r="AG1433" s="107" t="s">
        <v>4596</v>
      </c>
      <c r="AH1433" s="107" t="str">
        <f t="shared" si="229"/>
        <v>HFTD</v>
      </c>
      <c r="AI1433" s="107" t="s">
        <v>4558</v>
      </c>
      <c r="AJ1433" s="105" t="str">
        <f t="shared" si="225"/>
        <v>Distribution</v>
      </c>
      <c r="AK1433" s="105" t="str">
        <f t="shared" si="226"/>
        <v>HFTD - Distribution</v>
      </c>
      <c r="AL1433" s="105" t="str">
        <f t="shared" si="227"/>
        <v>Fire Less than 300 Acres</v>
      </c>
      <c r="AM1433" s="108" t="s">
        <v>4575</v>
      </c>
      <c r="AN1433" s="105" t="str">
        <f t="shared" si="228"/>
        <v>Unk or Other - Unknown</v>
      </c>
      <c r="AO1433" s="109" t="s">
        <v>3576</v>
      </c>
    </row>
    <row r="1434" spans="1:41" x14ac:dyDescent="0.25">
      <c r="A1434" s="105" t="s">
        <v>4544</v>
      </c>
      <c r="B1434" s="105">
        <v>43273</v>
      </c>
      <c r="C1434" s="105">
        <v>0.28055555555555556</v>
      </c>
      <c r="D1434" s="105">
        <v>38.627042000000003</v>
      </c>
      <c r="E1434" s="105">
        <v>-121.961958</v>
      </c>
      <c r="F1434" s="105" t="s">
        <v>4560</v>
      </c>
      <c r="G1434" s="105" t="s">
        <v>4545</v>
      </c>
      <c r="H1434" s="105" t="s">
        <v>4546</v>
      </c>
      <c r="I1434" s="105" t="s">
        <v>4360</v>
      </c>
      <c r="J1434" s="105" t="s">
        <v>7736</v>
      </c>
      <c r="K1434" s="105" t="s">
        <v>8003</v>
      </c>
      <c r="L1434" s="105" t="s">
        <v>4549</v>
      </c>
      <c r="M1434" s="105">
        <v>60000</v>
      </c>
      <c r="N1434" s="105" t="s">
        <v>4453</v>
      </c>
      <c r="O1434" s="105" t="s">
        <v>4563</v>
      </c>
      <c r="P1434" s="105" t="s">
        <v>1964</v>
      </c>
      <c r="Q1434" s="105">
        <v>43273</v>
      </c>
      <c r="R1434" s="105">
        <v>0.28055555555555556</v>
      </c>
      <c r="S1434" s="105" t="s">
        <v>4551</v>
      </c>
      <c r="T1434" s="105" t="s">
        <v>3576</v>
      </c>
      <c r="U1434" s="105" t="s">
        <v>4564</v>
      </c>
      <c r="V1434" s="105" t="s">
        <v>4553</v>
      </c>
      <c r="W1434" s="105" t="s">
        <v>4360</v>
      </c>
      <c r="X1434" s="105"/>
      <c r="Y1434" s="105" t="s">
        <v>4571</v>
      </c>
      <c r="Z1434" s="105" t="s">
        <v>8004</v>
      </c>
      <c r="AA1434" s="105">
        <f t="shared" si="220"/>
        <v>2018</v>
      </c>
      <c r="AB1434" s="105">
        <f t="shared" si="221"/>
        <v>6</v>
      </c>
      <c r="AC1434" s="105">
        <f t="shared" si="222"/>
        <v>22</v>
      </c>
      <c r="AD1434" s="105">
        <f t="shared" si="223"/>
        <v>6</v>
      </c>
      <c r="AE1434" s="105">
        <f t="shared" si="224"/>
        <v>44</v>
      </c>
      <c r="AF1434" s="107" t="s">
        <v>8005</v>
      </c>
      <c r="AG1434" s="107" t="s">
        <v>3561</v>
      </c>
      <c r="AH1434" s="107" t="str">
        <f t="shared" si="229"/>
        <v>non-HFTD</v>
      </c>
      <c r="AI1434" s="107" t="s">
        <v>5291</v>
      </c>
      <c r="AJ1434" s="105" t="str">
        <f t="shared" si="225"/>
        <v>Transmission</v>
      </c>
      <c r="AK1434" s="105" t="str">
        <f t="shared" si="226"/>
        <v>non-HFTD - Transmission</v>
      </c>
      <c r="AL1434" s="105" t="str">
        <f t="shared" si="227"/>
        <v>Fire Less than 300 Acres</v>
      </c>
      <c r="AM1434" s="108" t="s">
        <v>4564</v>
      </c>
      <c r="AN1434" s="105" t="str">
        <f t="shared" si="228"/>
        <v>Animal</v>
      </c>
      <c r="AO1434" s="109">
        <v>54901</v>
      </c>
    </row>
    <row r="1435" spans="1:41" x14ac:dyDescent="0.25">
      <c r="A1435" s="105" t="s">
        <v>4544</v>
      </c>
      <c r="B1435" s="105">
        <v>43273</v>
      </c>
      <c r="C1435" s="105">
        <v>0.68611111111111101</v>
      </c>
      <c r="D1435" s="105">
        <v>36.457974999999998</v>
      </c>
      <c r="E1435" s="105">
        <v>-119.34350670000001</v>
      </c>
      <c r="F1435" s="105" t="s">
        <v>4560</v>
      </c>
      <c r="G1435" s="105" t="s">
        <v>4545</v>
      </c>
      <c r="H1435" s="105" t="s">
        <v>4752</v>
      </c>
      <c r="I1435" s="105" t="s">
        <v>4547</v>
      </c>
      <c r="J1435" s="105" t="s">
        <v>8006</v>
      </c>
      <c r="K1435" s="105">
        <v>100729160</v>
      </c>
      <c r="L1435" s="105" t="s">
        <v>7737</v>
      </c>
      <c r="M1435" s="105">
        <v>12000</v>
      </c>
      <c r="N1435" s="105" t="s">
        <v>4453</v>
      </c>
      <c r="O1435" s="105" t="s">
        <v>4563</v>
      </c>
      <c r="P1435" s="105" t="s">
        <v>1964</v>
      </c>
      <c r="Q1435" s="105">
        <v>43273</v>
      </c>
      <c r="R1435" s="105">
        <v>0.68611111111111101</v>
      </c>
      <c r="S1435" s="105" t="s">
        <v>4551</v>
      </c>
      <c r="T1435" s="105" t="s">
        <v>3576</v>
      </c>
      <c r="U1435" s="105" t="s">
        <v>4638</v>
      </c>
      <c r="V1435" s="105" t="s">
        <v>4553</v>
      </c>
      <c r="W1435" s="105" t="s">
        <v>4554</v>
      </c>
      <c r="X1435" s="105" t="s">
        <v>5912</v>
      </c>
      <c r="Y1435" s="105" t="s">
        <v>4571</v>
      </c>
      <c r="Z1435" s="105" t="s">
        <v>8007</v>
      </c>
      <c r="AA1435" s="105">
        <f t="shared" si="220"/>
        <v>2018</v>
      </c>
      <c r="AB1435" s="105">
        <f t="shared" si="221"/>
        <v>6</v>
      </c>
      <c r="AC1435" s="105">
        <f t="shared" si="222"/>
        <v>22</v>
      </c>
      <c r="AD1435" s="105">
        <f t="shared" si="223"/>
        <v>16</v>
      </c>
      <c r="AE1435" s="105">
        <f t="shared" si="224"/>
        <v>28</v>
      </c>
      <c r="AF1435" s="107" t="s">
        <v>4573</v>
      </c>
      <c r="AG1435" s="107" t="s">
        <v>3561</v>
      </c>
      <c r="AH1435" s="107" t="str">
        <f t="shared" si="229"/>
        <v>non-HFTD</v>
      </c>
      <c r="AI1435" s="107" t="s">
        <v>4558</v>
      </c>
      <c r="AJ1435" s="105" t="str">
        <f t="shared" si="225"/>
        <v>Distribution</v>
      </c>
      <c r="AK1435" s="105" t="str">
        <f t="shared" si="226"/>
        <v>non-HFTD - Distribution</v>
      </c>
      <c r="AL1435" s="105" t="str">
        <f t="shared" si="227"/>
        <v>Fire Less than 300 Acres</v>
      </c>
      <c r="AM1435" s="108" t="s">
        <v>4559</v>
      </c>
      <c r="AN1435" s="105" t="str">
        <f t="shared" si="228"/>
        <v>Balloons</v>
      </c>
      <c r="AO1435" s="109" t="s">
        <v>3576</v>
      </c>
    </row>
    <row r="1436" spans="1:41" x14ac:dyDescent="0.25">
      <c r="A1436" s="105" t="s">
        <v>4544</v>
      </c>
      <c r="B1436" s="105">
        <v>43273</v>
      </c>
      <c r="C1436" s="105">
        <v>0.73888888888888893</v>
      </c>
      <c r="D1436" s="105">
        <v>37.248458999999997</v>
      </c>
      <c r="E1436" s="105">
        <v>-119.56251</v>
      </c>
      <c r="F1436" s="105" t="s">
        <v>4560</v>
      </c>
      <c r="G1436" s="105" t="s">
        <v>4545</v>
      </c>
      <c r="H1436" s="105" t="s">
        <v>4582</v>
      </c>
      <c r="I1436" s="105" t="s">
        <v>4547</v>
      </c>
      <c r="J1436" s="105" t="s">
        <v>7834</v>
      </c>
      <c r="K1436" s="105">
        <v>101117749</v>
      </c>
      <c r="L1436" s="105" t="s">
        <v>4549</v>
      </c>
      <c r="M1436" s="105" t="s">
        <v>4457</v>
      </c>
      <c r="N1436" s="105" t="s">
        <v>4453</v>
      </c>
      <c r="O1436" s="105" t="s">
        <v>4563</v>
      </c>
      <c r="P1436" s="105" t="s">
        <v>1964</v>
      </c>
      <c r="Q1436" s="105">
        <v>43273</v>
      </c>
      <c r="R1436" s="105">
        <v>0.73888888888888893</v>
      </c>
      <c r="S1436" s="105" t="s">
        <v>4588</v>
      </c>
      <c r="T1436" s="105" t="s">
        <v>4454</v>
      </c>
      <c r="U1436" s="105" t="s">
        <v>3576</v>
      </c>
      <c r="V1436" s="105" t="s">
        <v>3576</v>
      </c>
      <c r="W1436" s="105" t="s">
        <v>4360</v>
      </c>
      <c r="X1436" s="105"/>
      <c r="Y1436" s="105" t="s">
        <v>4571</v>
      </c>
      <c r="Z1436" s="105" t="s">
        <v>8008</v>
      </c>
      <c r="AA1436" s="105">
        <f t="shared" si="220"/>
        <v>2018</v>
      </c>
      <c r="AB1436" s="105">
        <f t="shared" si="221"/>
        <v>6</v>
      </c>
      <c r="AC1436" s="105">
        <f t="shared" si="222"/>
        <v>22</v>
      </c>
      <c r="AD1436" s="105">
        <f t="shared" si="223"/>
        <v>17</v>
      </c>
      <c r="AE1436" s="105">
        <f t="shared" si="224"/>
        <v>44</v>
      </c>
      <c r="AF1436" s="107" t="s">
        <v>4573</v>
      </c>
      <c r="AG1436" s="107" t="s">
        <v>4596</v>
      </c>
      <c r="AH1436" s="107" t="str">
        <f t="shared" si="229"/>
        <v>HFTD</v>
      </c>
      <c r="AI1436" s="107" t="s">
        <v>4558</v>
      </c>
      <c r="AJ1436" s="105" t="str">
        <f t="shared" si="225"/>
        <v>Distribution</v>
      </c>
      <c r="AK1436" s="105" t="str">
        <f t="shared" si="226"/>
        <v>HFTD - Distribution</v>
      </c>
      <c r="AL1436" s="105" t="str">
        <f t="shared" si="227"/>
        <v>Fire Less than 300 Acres</v>
      </c>
      <c r="AM1436" s="108" t="s">
        <v>4591</v>
      </c>
      <c r="AN1436" s="105" t="str">
        <f t="shared" si="228"/>
        <v>Splice/Clamp/Connector</v>
      </c>
      <c r="AO1436" s="109" t="s">
        <v>3576</v>
      </c>
    </row>
    <row r="1437" spans="1:41" x14ac:dyDescent="0.25">
      <c r="A1437" s="105" t="s">
        <v>4544</v>
      </c>
      <c r="B1437" s="105">
        <v>43273</v>
      </c>
      <c r="C1437" s="105">
        <v>0.78333333333333333</v>
      </c>
      <c r="D1437" s="105">
        <v>40.323671803400003</v>
      </c>
      <c r="E1437" s="105">
        <v>-124.2930375847</v>
      </c>
      <c r="F1437" s="105" t="s">
        <v>4560</v>
      </c>
      <c r="G1437" s="105" t="s">
        <v>4545</v>
      </c>
      <c r="H1437" s="105" t="s">
        <v>4582</v>
      </c>
      <c r="I1437" s="105" t="s">
        <v>4547</v>
      </c>
      <c r="J1437" s="105" t="s">
        <v>3556</v>
      </c>
      <c r="K1437" s="105">
        <v>100987410</v>
      </c>
      <c r="L1437" s="105" t="s">
        <v>4549</v>
      </c>
      <c r="M1437" s="105" t="s">
        <v>4457</v>
      </c>
      <c r="N1437" s="105" t="s">
        <v>4453</v>
      </c>
      <c r="O1437" s="105" t="s">
        <v>4563</v>
      </c>
      <c r="P1437" s="105" t="s">
        <v>1964</v>
      </c>
      <c r="Q1437" s="105">
        <v>43273</v>
      </c>
      <c r="R1437" s="105">
        <v>0.78333333333333333</v>
      </c>
      <c r="S1437" s="105" t="s">
        <v>4551</v>
      </c>
      <c r="T1437" s="105" t="s">
        <v>3576</v>
      </c>
      <c r="U1437" s="105" t="s">
        <v>4560</v>
      </c>
      <c r="V1437" s="105" t="s">
        <v>4553</v>
      </c>
      <c r="W1437" s="105" t="s">
        <v>4360</v>
      </c>
      <c r="X1437" s="105"/>
      <c r="Y1437" s="105" t="s">
        <v>4571</v>
      </c>
      <c r="Z1437" s="105" t="s">
        <v>8009</v>
      </c>
      <c r="AA1437" s="105">
        <f t="shared" si="220"/>
        <v>2018</v>
      </c>
      <c r="AB1437" s="105">
        <f t="shared" si="221"/>
        <v>6</v>
      </c>
      <c r="AC1437" s="105">
        <f t="shared" si="222"/>
        <v>22</v>
      </c>
      <c r="AD1437" s="105">
        <f t="shared" si="223"/>
        <v>18</v>
      </c>
      <c r="AE1437" s="105">
        <f t="shared" si="224"/>
        <v>48</v>
      </c>
      <c r="AF1437" s="107" t="s">
        <v>4573</v>
      </c>
      <c r="AG1437" s="107" t="s">
        <v>3561</v>
      </c>
      <c r="AH1437" s="107" t="str">
        <f t="shared" si="229"/>
        <v>non-HFTD</v>
      </c>
      <c r="AI1437" s="107" t="s">
        <v>4558</v>
      </c>
      <c r="AJ1437" s="105" t="str">
        <f t="shared" si="225"/>
        <v>Distribution</v>
      </c>
      <c r="AK1437" s="105" t="str">
        <f t="shared" si="226"/>
        <v>non-HFTD - Distribution</v>
      </c>
      <c r="AL1437" s="105" t="str">
        <f t="shared" si="227"/>
        <v>Fire Less than 300 Acres</v>
      </c>
      <c r="AM1437" s="108" t="s">
        <v>4560</v>
      </c>
      <c r="AN1437" s="105" t="str">
        <f t="shared" si="228"/>
        <v>Other/Unknown</v>
      </c>
      <c r="AO1437" s="109" t="s">
        <v>3576</v>
      </c>
    </row>
    <row r="1438" spans="1:41" x14ac:dyDescent="0.25">
      <c r="A1438" s="105" t="s">
        <v>4544</v>
      </c>
      <c r="B1438" s="105">
        <v>43274</v>
      </c>
      <c r="C1438" s="105">
        <v>0.39652777777777781</v>
      </c>
      <c r="D1438" s="105">
        <v>40.863163299999997</v>
      </c>
      <c r="E1438" s="105">
        <v>-122.39623829999999</v>
      </c>
      <c r="F1438" s="105" t="s">
        <v>4560</v>
      </c>
      <c r="G1438" s="105" t="s">
        <v>4545</v>
      </c>
      <c r="H1438" s="105" t="s">
        <v>4582</v>
      </c>
      <c r="I1438" s="105" t="s">
        <v>4547</v>
      </c>
      <c r="J1438" s="105" t="s">
        <v>8010</v>
      </c>
      <c r="K1438" s="105">
        <v>101472252</v>
      </c>
      <c r="L1438" s="105" t="s">
        <v>7737</v>
      </c>
      <c r="M1438" s="105">
        <v>12000</v>
      </c>
      <c r="N1438" s="105" t="s">
        <v>4453</v>
      </c>
      <c r="O1438" s="105" t="s">
        <v>4563</v>
      </c>
      <c r="P1438" s="105" t="s">
        <v>1964</v>
      </c>
      <c r="Q1438" s="105">
        <v>43274</v>
      </c>
      <c r="R1438" s="105">
        <v>0.39652777777777781</v>
      </c>
      <c r="S1438" s="105" t="s">
        <v>4551</v>
      </c>
      <c r="T1438" s="105" t="s">
        <v>3576</v>
      </c>
      <c r="U1438" s="105" t="s">
        <v>4560</v>
      </c>
      <c r="V1438" s="105" t="s">
        <v>4553</v>
      </c>
      <c r="W1438" s="105" t="s">
        <v>4360</v>
      </c>
      <c r="X1438" s="105"/>
      <c r="Y1438" s="105" t="s">
        <v>4571</v>
      </c>
      <c r="Z1438" s="105" t="s">
        <v>8011</v>
      </c>
      <c r="AA1438" s="105">
        <f t="shared" si="220"/>
        <v>2018</v>
      </c>
      <c r="AB1438" s="105">
        <f t="shared" si="221"/>
        <v>6</v>
      </c>
      <c r="AC1438" s="105">
        <f t="shared" si="222"/>
        <v>23</v>
      </c>
      <c r="AD1438" s="105">
        <f t="shared" si="223"/>
        <v>9</v>
      </c>
      <c r="AE1438" s="105">
        <f t="shared" si="224"/>
        <v>31</v>
      </c>
      <c r="AF1438" s="107" t="s">
        <v>4573</v>
      </c>
      <c r="AG1438" s="107" t="s">
        <v>4596</v>
      </c>
      <c r="AH1438" s="107" t="str">
        <f t="shared" si="229"/>
        <v>HFTD</v>
      </c>
      <c r="AI1438" s="107" t="s">
        <v>5291</v>
      </c>
      <c r="AJ1438" s="105" t="str">
        <f t="shared" si="225"/>
        <v>Distribution</v>
      </c>
      <c r="AK1438" s="105" t="str">
        <f t="shared" si="226"/>
        <v>HFTD - Distribution</v>
      </c>
      <c r="AL1438" s="105" t="str">
        <f t="shared" si="227"/>
        <v>Fire Less than 300 Acres</v>
      </c>
      <c r="AM1438" s="108" t="s">
        <v>4560</v>
      </c>
      <c r="AN1438" s="105" t="str">
        <f t="shared" si="228"/>
        <v>Other/Unknown</v>
      </c>
      <c r="AO1438" s="109" t="s">
        <v>3576</v>
      </c>
    </row>
    <row r="1439" spans="1:41" x14ac:dyDescent="0.25">
      <c r="A1439" s="105" t="s">
        <v>4544</v>
      </c>
      <c r="B1439" s="105">
        <v>43274</v>
      </c>
      <c r="C1439" s="105">
        <v>0.73125000000000007</v>
      </c>
      <c r="D1439" s="105">
        <v>38.203420000000001</v>
      </c>
      <c r="E1439" s="105">
        <v>-122.15688</v>
      </c>
      <c r="F1439" s="105" t="s">
        <v>4560</v>
      </c>
      <c r="G1439" s="105" t="s">
        <v>4545</v>
      </c>
      <c r="H1439" s="105" t="s">
        <v>4546</v>
      </c>
      <c r="I1439" s="105" t="s">
        <v>4547</v>
      </c>
      <c r="J1439" s="105" t="s">
        <v>4360</v>
      </c>
      <c r="K1439" s="105">
        <v>101663196</v>
      </c>
      <c r="L1439" s="105" t="s">
        <v>4549</v>
      </c>
      <c r="M1439" s="105" t="s">
        <v>4457</v>
      </c>
      <c r="N1439" s="105" t="s">
        <v>4446</v>
      </c>
      <c r="O1439" s="105" t="s">
        <v>4563</v>
      </c>
      <c r="P1439" s="105" t="s">
        <v>1964</v>
      </c>
      <c r="Q1439" s="105">
        <v>43274</v>
      </c>
      <c r="R1439" s="105">
        <v>0.73125000000000007</v>
      </c>
      <c r="S1439" s="105" t="s">
        <v>4588</v>
      </c>
      <c r="T1439" s="105" t="s">
        <v>4446</v>
      </c>
      <c r="U1439" s="105" t="s">
        <v>3576</v>
      </c>
      <c r="V1439" s="105" t="s">
        <v>3576</v>
      </c>
      <c r="W1439" s="105" t="s">
        <v>4360</v>
      </c>
      <c r="X1439" s="105"/>
      <c r="Y1439" s="105" t="s">
        <v>4555</v>
      </c>
      <c r="Z1439" s="105" t="s">
        <v>8012</v>
      </c>
      <c r="AA1439" s="105">
        <f t="shared" si="220"/>
        <v>2018</v>
      </c>
      <c r="AB1439" s="105">
        <f t="shared" si="221"/>
        <v>6</v>
      </c>
      <c r="AC1439" s="105">
        <f t="shared" si="222"/>
        <v>23</v>
      </c>
      <c r="AD1439" s="105">
        <f t="shared" si="223"/>
        <v>17</v>
      </c>
      <c r="AE1439" s="105">
        <f t="shared" si="224"/>
        <v>33</v>
      </c>
      <c r="AF1439" s="107" t="s">
        <v>8013</v>
      </c>
      <c r="AG1439" s="107" t="s">
        <v>3561</v>
      </c>
      <c r="AH1439" s="107" t="str">
        <f t="shared" si="229"/>
        <v>non-HFTD</v>
      </c>
      <c r="AI1439" s="107" t="s">
        <v>5291</v>
      </c>
      <c r="AJ1439" s="105" t="str">
        <f t="shared" si="225"/>
        <v>Distribution</v>
      </c>
      <c r="AK1439" s="105" t="str">
        <f t="shared" si="226"/>
        <v>non-HFTD - Distribution</v>
      </c>
      <c r="AL1439" s="105" t="str">
        <f t="shared" si="227"/>
        <v>Fire Less than 300 Acres</v>
      </c>
      <c r="AM1439" s="108" t="s">
        <v>4591</v>
      </c>
      <c r="AN1439" s="105" t="str">
        <f t="shared" si="228"/>
        <v>Transformer</v>
      </c>
      <c r="AO1439" s="109">
        <v>1202</v>
      </c>
    </row>
    <row r="1440" spans="1:41" x14ac:dyDescent="0.25">
      <c r="A1440" s="105" t="s">
        <v>4544</v>
      </c>
      <c r="B1440" s="105">
        <v>43274</v>
      </c>
      <c r="C1440" s="105">
        <v>0.74097222222222225</v>
      </c>
      <c r="D1440" s="105">
        <v>37.942749999999997</v>
      </c>
      <c r="E1440" s="105">
        <v>-121.77354</v>
      </c>
      <c r="F1440" s="105" t="s">
        <v>4560</v>
      </c>
      <c r="G1440" s="105" t="s">
        <v>4561</v>
      </c>
      <c r="H1440" s="105" t="s">
        <v>4582</v>
      </c>
      <c r="I1440" s="105" t="s">
        <v>4547</v>
      </c>
      <c r="J1440" s="105" t="s">
        <v>4360</v>
      </c>
      <c r="K1440" s="105">
        <v>100483944</v>
      </c>
      <c r="L1440" s="105" t="s">
        <v>7737</v>
      </c>
      <c r="M1440" s="105">
        <v>21000</v>
      </c>
      <c r="N1440" s="105" t="s">
        <v>4453</v>
      </c>
      <c r="O1440" s="105" t="s">
        <v>4563</v>
      </c>
      <c r="P1440" s="105" t="s">
        <v>1964</v>
      </c>
      <c r="Q1440" s="105">
        <v>43274</v>
      </c>
      <c r="R1440" s="105">
        <v>0.74097222222222225</v>
      </c>
      <c r="S1440" s="105" t="s">
        <v>4588</v>
      </c>
      <c r="T1440" s="105" t="s">
        <v>4455</v>
      </c>
      <c r="U1440" s="105" t="s">
        <v>3576</v>
      </c>
      <c r="V1440" s="105" t="s">
        <v>3576</v>
      </c>
      <c r="W1440" s="105" t="s">
        <v>4360</v>
      </c>
      <c r="X1440" s="105"/>
      <c r="Y1440" s="105" t="s">
        <v>4555</v>
      </c>
      <c r="Z1440" s="105" t="s">
        <v>8014</v>
      </c>
      <c r="AA1440" s="105">
        <f t="shared" si="220"/>
        <v>2018</v>
      </c>
      <c r="AB1440" s="105">
        <f t="shared" si="221"/>
        <v>6</v>
      </c>
      <c r="AC1440" s="105">
        <f t="shared" si="222"/>
        <v>23</v>
      </c>
      <c r="AD1440" s="105">
        <f t="shared" si="223"/>
        <v>17</v>
      </c>
      <c r="AE1440" s="105">
        <f t="shared" si="224"/>
        <v>47</v>
      </c>
      <c r="AF1440" s="107" t="s">
        <v>8015</v>
      </c>
      <c r="AG1440" s="107" t="s">
        <v>3561</v>
      </c>
      <c r="AH1440" s="107" t="str">
        <f t="shared" si="229"/>
        <v>non-HFTD</v>
      </c>
      <c r="AI1440" s="107" t="s">
        <v>4558</v>
      </c>
      <c r="AJ1440" s="105" t="str">
        <f t="shared" si="225"/>
        <v>Distribution</v>
      </c>
      <c r="AK1440" s="105" t="str">
        <f t="shared" si="226"/>
        <v>non-HFTD - Distribution</v>
      </c>
      <c r="AL1440" s="105" t="str">
        <f t="shared" si="227"/>
        <v>Fire Less than 300 Acres</v>
      </c>
      <c r="AM1440" s="108" t="s">
        <v>4591</v>
      </c>
      <c r="AN1440" s="105" t="str">
        <f t="shared" si="228"/>
        <v>Fuse</v>
      </c>
      <c r="AO1440" s="109">
        <v>30484</v>
      </c>
    </row>
    <row r="1441" spans="1:41" x14ac:dyDescent="0.25">
      <c r="A1441" s="105" t="s">
        <v>4544</v>
      </c>
      <c r="B1441" s="105">
        <v>43274</v>
      </c>
      <c r="C1441" s="105">
        <v>0.7583333333333333</v>
      </c>
      <c r="D1441" s="105">
        <v>41.046605</v>
      </c>
      <c r="E1441" s="105">
        <v>-124.1186333</v>
      </c>
      <c r="F1441" s="105" t="s">
        <v>4560</v>
      </c>
      <c r="G1441" s="105" t="s">
        <v>4545</v>
      </c>
      <c r="H1441" s="105" t="s">
        <v>5755</v>
      </c>
      <c r="I1441" s="105" t="s">
        <v>4547</v>
      </c>
      <c r="J1441" s="105" t="s">
        <v>3556</v>
      </c>
      <c r="K1441" s="105">
        <v>100976559</v>
      </c>
      <c r="L1441" s="105" t="s">
        <v>4360</v>
      </c>
      <c r="M1441" s="105">
        <v>12000</v>
      </c>
      <c r="N1441" s="105" t="s">
        <v>4453</v>
      </c>
      <c r="O1441" s="105" t="s">
        <v>4563</v>
      </c>
      <c r="P1441" s="105" t="s">
        <v>1964</v>
      </c>
      <c r="Q1441" s="105">
        <v>43274</v>
      </c>
      <c r="R1441" s="105">
        <v>0.7583333333333333</v>
      </c>
      <c r="S1441" s="105" t="s">
        <v>4551</v>
      </c>
      <c r="T1441" s="105" t="s">
        <v>3576</v>
      </c>
      <c r="U1441" s="105" t="s">
        <v>4560</v>
      </c>
      <c r="V1441" s="105" t="s">
        <v>4553</v>
      </c>
      <c r="W1441" s="105" t="s">
        <v>4360</v>
      </c>
      <c r="X1441" s="105"/>
      <c r="Y1441" s="105" t="s">
        <v>4576</v>
      </c>
      <c r="Z1441" s="105" t="s">
        <v>8016</v>
      </c>
      <c r="AA1441" s="105">
        <f t="shared" si="220"/>
        <v>2018</v>
      </c>
      <c r="AB1441" s="105">
        <f t="shared" si="221"/>
        <v>6</v>
      </c>
      <c r="AC1441" s="105">
        <f t="shared" si="222"/>
        <v>23</v>
      </c>
      <c r="AD1441" s="105">
        <f t="shared" si="223"/>
        <v>18</v>
      </c>
      <c r="AE1441" s="105">
        <f t="shared" si="224"/>
        <v>12</v>
      </c>
      <c r="AF1441" s="107" t="s">
        <v>8017</v>
      </c>
      <c r="AG1441" s="107" t="s">
        <v>3561</v>
      </c>
      <c r="AH1441" s="107" t="str">
        <f t="shared" si="229"/>
        <v>non-HFTD</v>
      </c>
      <c r="AI1441" s="107" t="s">
        <v>4558</v>
      </c>
      <c r="AJ1441" s="105" t="str">
        <f t="shared" si="225"/>
        <v>Distribution</v>
      </c>
      <c r="AK1441" s="105" t="str">
        <f t="shared" si="226"/>
        <v>non-HFTD - Distribution</v>
      </c>
      <c r="AL1441" s="105" t="str">
        <f t="shared" si="227"/>
        <v>Fire Less than 300 Acres</v>
      </c>
      <c r="AM1441" s="108" t="s">
        <v>4560</v>
      </c>
      <c r="AN1441" s="105" t="str">
        <f t="shared" si="228"/>
        <v>Fell into (No defect)</v>
      </c>
      <c r="AO1441" s="109">
        <v>4428</v>
      </c>
    </row>
    <row r="1442" spans="1:41" x14ac:dyDescent="0.25">
      <c r="A1442" s="105" t="s">
        <v>4544</v>
      </c>
      <c r="B1442" s="105">
        <v>43274</v>
      </c>
      <c r="C1442" s="105">
        <v>0.87847222222222221</v>
      </c>
      <c r="D1442" s="105">
        <v>37.209927999999998</v>
      </c>
      <c r="E1442" s="105">
        <v>-121.01231199999999</v>
      </c>
      <c r="F1442" s="105" t="s">
        <v>4560</v>
      </c>
      <c r="G1442" s="105" t="s">
        <v>4545</v>
      </c>
      <c r="H1442" s="105" t="s">
        <v>5755</v>
      </c>
      <c r="I1442" s="105" t="s">
        <v>4547</v>
      </c>
      <c r="J1442" s="105" t="s">
        <v>3556</v>
      </c>
      <c r="K1442" s="105">
        <v>101231316</v>
      </c>
      <c r="L1442" s="105" t="s">
        <v>4360</v>
      </c>
      <c r="M1442" s="105" t="s">
        <v>4457</v>
      </c>
      <c r="N1442" s="105" t="s">
        <v>4453</v>
      </c>
      <c r="O1442" s="105" t="s">
        <v>4563</v>
      </c>
      <c r="P1442" s="105" t="s">
        <v>1964</v>
      </c>
      <c r="Q1442" s="105">
        <v>43274</v>
      </c>
      <c r="R1442" s="105">
        <v>0.87847222222222221</v>
      </c>
      <c r="S1442" s="105" t="s">
        <v>4551</v>
      </c>
      <c r="T1442" s="105" t="s">
        <v>3576</v>
      </c>
      <c r="U1442" s="105" t="s">
        <v>4560</v>
      </c>
      <c r="V1442" s="105" t="s">
        <v>4553</v>
      </c>
      <c r="W1442" s="105" t="s">
        <v>4360</v>
      </c>
      <c r="X1442" s="105"/>
      <c r="Y1442" s="105" t="s">
        <v>4571</v>
      </c>
      <c r="Z1442" s="105" t="s">
        <v>8018</v>
      </c>
      <c r="AA1442" s="105">
        <f t="shared" si="220"/>
        <v>2018</v>
      </c>
      <c r="AB1442" s="105">
        <f t="shared" si="221"/>
        <v>6</v>
      </c>
      <c r="AC1442" s="105">
        <f t="shared" si="222"/>
        <v>23</v>
      </c>
      <c r="AD1442" s="105">
        <f t="shared" si="223"/>
        <v>21</v>
      </c>
      <c r="AE1442" s="105">
        <f t="shared" si="224"/>
        <v>5</v>
      </c>
      <c r="AF1442" s="107" t="s">
        <v>4573</v>
      </c>
      <c r="AG1442" s="107" t="s">
        <v>3561</v>
      </c>
      <c r="AH1442" s="107" t="str">
        <f t="shared" si="229"/>
        <v>non-HFTD</v>
      </c>
      <c r="AI1442" s="107" t="s">
        <v>4558</v>
      </c>
      <c r="AJ1442" s="105" t="str">
        <f t="shared" si="225"/>
        <v>Distribution</v>
      </c>
      <c r="AK1442" s="105" t="str">
        <f t="shared" si="226"/>
        <v>non-HFTD - Distribution</v>
      </c>
      <c r="AL1442" s="105" t="str">
        <f t="shared" si="227"/>
        <v>Fire Less than 300 Acres</v>
      </c>
      <c r="AM1442" s="108" t="s">
        <v>4560</v>
      </c>
      <c r="AN1442" s="105" t="str">
        <f t="shared" si="228"/>
        <v>Other/Unknown</v>
      </c>
      <c r="AO1442" s="109" t="s">
        <v>3576</v>
      </c>
    </row>
    <row r="1443" spans="1:41" x14ac:dyDescent="0.25">
      <c r="A1443" s="105" t="s">
        <v>4544</v>
      </c>
      <c r="B1443" s="105">
        <v>43275</v>
      </c>
      <c r="C1443" s="105">
        <v>0.54652777777777783</v>
      </c>
      <c r="D1443" s="105">
        <v>38.94699</v>
      </c>
      <c r="E1443" s="105">
        <v>-121.09114</v>
      </c>
      <c r="F1443" s="105" t="s">
        <v>4560</v>
      </c>
      <c r="G1443" s="105" t="s">
        <v>4545</v>
      </c>
      <c r="H1443" s="105" t="s">
        <v>4546</v>
      </c>
      <c r="I1443" s="105" t="s">
        <v>4547</v>
      </c>
      <c r="J1443" s="105" t="s">
        <v>4360</v>
      </c>
      <c r="K1443" s="105">
        <v>100040793</v>
      </c>
      <c r="L1443" s="105" t="s">
        <v>4360</v>
      </c>
      <c r="M1443" s="105">
        <v>12000</v>
      </c>
      <c r="N1443" s="105" t="s">
        <v>4453</v>
      </c>
      <c r="O1443" s="105" t="s">
        <v>4563</v>
      </c>
      <c r="P1443" s="105" t="s">
        <v>1964</v>
      </c>
      <c r="Q1443" s="105">
        <v>43275</v>
      </c>
      <c r="R1443" s="105">
        <v>0.54652777777777783</v>
      </c>
      <c r="S1443" s="105" t="s">
        <v>4551</v>
      </c>
      <c r="T1443" s="105" t="s">
        <v>3576</v>
      </c>
      <c r="U1443" s="105" t="s">
        <v>4564</v>
      </c>
      <c r="V1443" s="105" t="s">
        <v>4553</v>
      </c>
      <c r="W1443" s="105" t="s">
        <v>4360</v>
      </c>
      <c r="X1443" s="105"/>
      <c r="Y1443" s="105" t="s">
        <v>4555</v>
      </c>
      <c r="Z1443" s="105" t="s">
        <v>8019</v>
      </c>
      <c r="AA1443" s="105">
        <f t="shared" si="220"/>
        <v>2018</v>
      </c>
      <c r="AB1443" s="105">
        <f t="shared" si="221"/>
        <v>6</v>
      </c>
      <c r="AC1443" s="105">
        <f t="shared" si="222"/>
        <v>24</v>
      </c>
      <c r="AD1443" s="105">
        <f t="shared" si="223"/>
        <v>13</v>
      </c>
      <c r="AE1443" s="105">
        <f t="shared" si="224"/>
        <v>7</v>
      </c>
      <c r="AF1443" s="107" t="s">
        <v>8020</v>
      </c>
      <c r="AG1443" s="107" t="s">
        <v>3561</v>
      </c>
      <c r="AH1443" s="107" t="str">
        <f t="shared" si="229"/>
        <v>non-HFTD</v>
      </c>
      <c r="AI1443" s="107" t="s">
        <v>5291</v>
      </c>
      <c r="AJ1443" s="105" t="str">
        <f t="shared" si="225"/>
        <v>Distribution</v>
      </c>
      <c r="AK1443" s="105" t="str">
        <f t="shared" si="226"/>
        <v>non-HFTD - Distribution</v>
      </c>
      <c r="AL1443" s="105" t="str">
        <f t="shared" si="227"/>
        <v>Fire Less than 300 Acres</v>
      </c>
      <c r="AM1443" s="108" t="s">
        <v>4564</v>
      </c>
      <c r="AN1443" s="105" t="str">
        <f t="shared" si="228"/>
        <v>Animal</v>
      </c>
      <c r="AO1443" s="109">
        <v>26593</v>
      </c>
    </row>
    <row r="1444" spans="1:41" x14ac:dyDescent="0.25">
      <c r="A1444" s="105" t="s">
        <v>4544</v>
      </c>
      <c r="B1444" s="105">
        <v>43275</v>
      </c>
      <c r="C1444" s="105">
        <v>0.82013888888888886</v>
      </c>
      <c r="D1444" s="105">
        <v>39.498311700000002</v>
      </c>
      <c r="E1444" s="105">
        <v>-121.5777683</v>
      </c>
      <c r="F1444" s="105" t="s">
        <v>4560</v>
      </c>
      <c r="G1444" s="105" t="s">
        <v>4561</v>
      </c>
      <c r="H1444" s="105" t="s">
        <v>4546</v>
      </c>
      <c r="I1444" s="105" t="s">
        <v>4547</v>
      </c>
      <c r="J1444" s="105" t="s">
        <v>7840</v>
      </c>
      <c r="K1444" s="105">
        <v>100374765</v>
      </c>
      <c r="L1444" s="105" t="s">
        <v>4360</v>
      </c>
      <c r="M1444" s="105">
        <v>12000</v>
      </c>
      <c r="N1444" s="105" t="s">
        <v>4453</v>
      </c>
      <c r="O1444" s="105" t="s">
        <v>4563</v>
      </c>
      <c r="P1444" s="105" t="s">
        <v>1964</v>
      </c>
      <c r="Q1444" s="105">
        <v>43275</v>
      </c>
      <c r="R1444" s="105">
        <v>0.82013888888888886</v>
      </c>
      <c r="S1444" s="105" t="s">
        <v>4551</v>
      </c>
      <c r="T1444" s="105" t="s">
        <v>3576</v>
      </c>
      <c r="U1444" s="105" t="s">
        <v>4560</v>
      </c>
      <c r="V1444" s="105" t="s">
        <v>4553</v>
      </c>
      <c r="W1444" s="105" t="s">
        <v>4554</v>
      </c>
      <c r="X1444" s="105" t="s">
        <v>5912</v>
      </c>
      <c r="Y1444" s="105" t="s">
        <v>4571</v>
      </c>
      <c r="Z1444" s="105" t="s">
        <v>8021</v>
      </c>
      <c r="AA1444" s="105">
        <f t="shared" si="220"/>
        <v>2018</v>
      </c>
      <c r="AB1444" s="105">
        <f t="shared" si="221"/>
        <v>6</v>
      </c>
      <c r="AC1444" s="105">
        <f t="shared" si="222"/>
        <v>24</v>
      </c>
      <c r="AD1444" s="105">
        <f t="shared" si="223"/>
        <v>19</v>
      </c>
      <c r="AE1444" s="105">
        <f t="shared" si="224"/>
        <v>41</v>
      </c>
      <c r="AF1444" s="107" t="s">
        <v>4573</v>
      </c>
      <c r="AG1444" s="107" t="s">
        <v>3561</v>
      </c>
      <c r="AH1444" s="107" t="str">
        <f t="shared" si="229"/>
        <v>non-HFTD</v>
      </c>
      <c r="AI1444" s="107" t="s">
        <v>4558</v>
      </c>
      <c r="AJ1444" s="105" t="str">
        <f t="shared" si="225"/>
        <v>Distribution</v>
      </c>
      <c r="AK1444" s="105" t="str">
        <f t="shared" si="226"/>
        <v>non-HFTD - Distribution</v>
      </c>
      <c r="AL1444" s="105" t="str">
        <f t="shared" si="227"/>
        <v>Fire Less than 300 Acres</v>
      </c>
      <c r="AM1444" s="108" t="s">
        <v>4559</v>
      </c>
      <c r="AN1444" s="105" t="str">
        <f t="shared" si="228"/>
        <v>3rd Party - Unknown</v>
      </c>
      <c r="AO1444" s="109" t="s">
        <v>3576</v>
      </c>
    </row>
    <row r="1445" spans="1:41" x14ac:dyDescent="0.25">
      <c r="A1445" s="105" t="s">
        <v>4544</v>
      </c>
      <c r="B1445" s="105">
        <v>43277</v>
      </c>
      <c r="C1445" s="105">
        <v>0.39444444444444443</v>
      </c>
      <c r="D1445" s="105">
        <v>37.981093999999999</v>
      </c>
      <c r="E1445" s="105">
        <v>-120.39076300000001</v>
      </c>
      <c r="F1445" s="105" t="s">
        <v>4560</v>
      </c>
      <c r="G1445" s="105" t="s">
        <v>4545</v>
      </c>
      <c r="H1445" s="105" t="s">
        <v>5755</v>
      </c>
      <c r="I1445" s="105" t="s">
        <v>4547</v>
      </c>
      <c r="J1445" s="105" t="s">
        <v>3556</v>
      </c>
      <c r="K1445" s="105">
        <v>101048302</v>
      </c>
      <c r="L1445" s="105" t="s">
        <v>7737</v>
      </c>
      <c r="M1445" s="105">
        <v>17000</v>
      </c>
      <c r="N1445" s="105" t="s">
        <v>4453</v>
      </c>
      <c r="O1445" s="105" t="s">
        <v>4563</v>
      </c>
      <c r="P1445" s="105" t="s">
        <v>1964</v>
      </c>
      <c r="Q1445" s="105">
        <v>43277</v>
      </c>
      <c r="R1445" s="105">
        <v>0.39444444444444443</v>
      </c>
      <c r="S1445" s="105" t="s">
        <v>4551</v>
      </c>
      <c r="T1445" s="105" t="s">
        <v>3576</v>
      </c>
      <c r="U1445" s="105" t="s">
        <v>4564</v>
      </c>
      <c r="V1445" s="105" t="s">
        <v>4553</v>
      </c>
      <c r="W1445" s="105" t="s">
        <v>4360</v>
      </c>
      <c r="X1445" s="105"/>
      <c r="Y1445" s="105" t="s">
        <v>4571</v>
      </c>
      <c r="Z1445" s="105" t="s">
        <v>8022</v>
      </c>
      <c r="AA1445" s="105">
        <f t="shared" si="220"/>
        <v>2018</v>
      </c>
      <c r="AB1445" s="105">
        <f t="shared" si="221"/>
        <v>6</v>
      </c>
      <c r="AC1445" s="105">
        <f t="shared" si="222"/>
        <v>26</v>
      </c>
      <c r="AD1445" s="105">
        <f t="shared" si="223"/>
        <v>9</v>
      </c>
      <c r="AE1445" s="105">
        <f t="shared" si="224"/>
        <v>28</v>
      </c>
      <c r="AF1445" s="107" t="s">
        <v>4573</v>
      </c>
      <c r="AG1445" s="107" t="s">
        <v>3561</v>
      </c>
      <c r="AH1445" s="107" t="str">
        <f t="shared" si="229"/>
        <v>non-HFTD</v>
      </c>
      <c r="AI1445" s="107" t="s">
        <v>4558</v>
      </c>
      <c r="AJ1445" s="105" t="str">
        <f t="shared" si="225"/>
        <v>Distribution</v>
      </c>
      <c r="AK1445" s="105" t="str">
        <f t="shared" si="226"/>
        <v>non-HFTD - Distribution</v>
      </c>
      <c r="AL1445" s="105" t="str">
        <f t="shared" si="227"/>
        <v>Fire Less than 300 Acres</v>
      </c>
      <c r="AM1445" s="108" t="s">
        <v>4564</v>
      </c>
      <c r="AN1445" s="105" t="str">
        <f t="shared" si="228"/>
        <v>Animal</v>
      </c>
      <c r="AO1445" s="109" t="s">
        <v>3576</v>
      </c>
    </row>
    <row r="1446" spans="1:41" x14ac:dyDescent="0.25">
      <c r="A1446" s="105" t="s">
        <v>4544</v>
      </c>
      <c r="B1446" s="105">
        <v>43277</v>
      </c>
      <c r="C1446" s="105">
        <v>0.47500000000000003</v>
      </c>
      <c r="D1446" s="105">
        <v>38.463630999999999</v>
      </c>
      <c r="E1446" s="105">
        <v>-122.816112</v>
      </c>
      <c r="F1446" s="105" t="s">
        <v>4560</v>
      </c>
      <c r="G1446" s="105" t="s">
        <v>4545</v>
      </c>
      <c r="H1446" s="105" t="s">
        <v>5755</v>
      </c>
      <c r="I1446" s="105" t="s">
        <v>4547</v>
      </c>
      <c r="J1446" s="105" t="s">
        <v>4360</v>
      </c>
      <c r="K1446" s="105">
        <v>102016986</v>
      </c>
      <c r="L1446" s="105" t="s">
        <v>7737</v>
      </c>
      <c r="M1446" s="105">
        <v>12000</v>
      </c>
      <c r="N1446" s="105" t="s">
        <v>4453</v>
      </c>
      <c r="O1446" s="105" t="s">
        <v>4563</v>
      </c>
      <c r="P1446" s="105" t="s">
        <v>1964</v>
      </c>
      <c r="Q1446" s="105">
        <v>43277</v>
      </c>
      <c r="R1446" s="105">
        <v>0.47500000000000003</v>
      </c>
      <c r="S1446" s="105" t="s">
        <v>4551</v>
      </c>
      <c r="T1446" s="105" t="s">
        <v>3576</v>
      </c>
      <c r="U1446" s="105" t="s">
        <v>4552</v>
      </c>
      <c r="V1446" s="105" t="s">
        <v>4553</v>
      </c>
      <c r="W1446" s="105" t="s">
        <v>4554</v>
      </c>
      <c r="X1446" s="105" t="s">
        <v>5912</v>
      </c>
      <c r="Y1446" s="105" t="s">
        <v>4555</v>
      </c>
      <c r="Z1446" s="105" t="s">
        <v>8023</v>
      </c>
      <c r="AA1446" s="105">
        <f t="shared" si="220"/>
        <v>2018</v>
      </c>
      <c r="AB1446" s="105">
        <f t="shared" si="221"/>
        <v>6</v>
      </c>
      <c r="AC1446" s="105">
        <f t="shared" si="222"/>
        <v>26</v>
      </c>
      <c r="AD1446" s="105">
        <f t="shared" si="223"/>
        <v>11</v>
      </c>
      <c r="AE1446" s="105">
        <f t="shared" si="224"/>
        <v>24</v>
      </c>
      <c r="AF1446" s="107" t="s">
        <v>8024</v>
      </c>
      <c r="AG1446" s="107" t="s">
        <v>3561</v>
      </c>
      <c r="AH1446" s="107" t="str">
        <f t="shared" si="229"/>
        <v>non-HFTD</v>
      </c>
      <c r="AI1446" s="107" t="s">
        <v>4558</v>
      </c>
      <c r="AJ1446" s="105" t="str">
        <f t="shared" si="225"/>
        <v>Distribution</v>
      </c>
      <c r="AK1446" s="105" t="str">
        <f t="shared" si="226"/>
        <v>non-HFTD - Distribution</v>
      </c>
      <c r="AL1446" s="105" t="str">
        <f t="shared" si="227"/>
        <v>Fire Less than 300 Acres</v>
      </c>
      <c r="AM1446" s="108" t="s">
        <v>4559</v>
      </c>
      <c r="AN1446" s="105" t="str">
        <f t="shared" si="228"/>
        <v>Vehicle</v>
      </c>
      <c r="AO1446" s="109">
        <v>25102</v>
      </c>
    </row>
    <row r="1447" spans="1:41" x14ac:dyDescent="0.25">
      <c r="A1447" s="105" t="s">
        <v>4544</v>
      </c>
      <c r="B1447" s="105">
        <v>43277</v>
      </c>
      <c r="C1447" s="105">
        <v>0.58194444444444449</v>
      </c>
      <c r="D1447" s="105">
        <v>37.919829999999997</v>
      </c>
      <c r="E1447" s="105">
        <v>-121.24051</v>
      </c>
      <c r="F1447" s="105" t="s">
        <v>4560</v>
      </c>
      <c r="G1447" s="105" t="s">
        <v>4561</v>
      </c>
      <c r="H1447" s="105" t="s">
        <v>4582</v>
      </c>
      <c r="I1447" s="105" t="s">
        <v>4547</v>
      </c>
      <c r="J1447" s="105" t="s">
        <v>8025</v>
      </c>
      <c r="K1447" s="105">
        <v>102130589</v>
      </c>
      <c r="L1447" s="105" t="s">
        <v>3576</v>
      </c>
      <c r="M1447" s="105">
        <v>12000</v>
      </c>
      <c r="N1447" s="105" t="s">
        <v>4453</v>
      </c>
      <c r="O1447" s="105" t="s">
        <v>4550</v>
      </c>
      <c r="P1447" s="105" t="s">
        <v>1964</v>
      </c>
      <c r="Q1447" s="105">
        <v>43277</v>
      </c>
      <c r="R1447" s="105">
        <v>0.58194444444444449</v>
      </c>
      <c r="S1447" s="105" t="s">
        <v>4588</v>
      </c>
      <c r="T1447" s="105" t="s">
        <v>4451</v>
      </c>
      <c r="U1447" s="105" t="s">
        <v>3576</v>
      </c>
      <c r="V1447" s="105" t="s">
        <v>3576</v>
      </c>
      <c r="W1447" s="105" t="s">
        <v>4360</v>
      </c>
      <c r="X1447" s="105" t="s">
        <v>8026</v>
      </c>
      <c r="Y1447" s="105" t="s">
        <v>4555</v>
      </c>
      <c r="Z1447" s="105" t="s">
        <v>8027</v>
      </c>
      <c r="AA1447" s="105">
        <f t="shared" si="220"/>
        <v>2018</v>
      </c>
      <c r="AB1447" s="105">
        <f t="shared" si="221"/>
        <v>6</v>
      </c>
      <c r="AC1447" s="105">
        <f t="shared" si="222"/>
        <v>26</v>
      </c>
      <c r="AD1447" s="105">
        <f t="shared" si="223"/>
        <v>13</v>
      </c>
      <c r="AE1447" s="105">
        <f t="shared" si="224"/>
        <v>58</v>
      </c>
      <c r="AF1447" s="107" t="s">
        <v>8028</v>
      </c>
      <c r="AG1447" s="107" t="s">
        <v>3561</v>
      </c>
      <c r="AH1447" s="107" t="str">
        <f t="shared" si="229"/>
        <v>non-HFTD</v>
      </c>
      <c r="AI1447" s="107" t="s">
        <v>4558</v>
      </c>
      <c r="AJ1447" s="105" t="str">
        <f t="shared" si="225"/>
        <v>Distribution</v>
      </c>
      <c r="AK1447" s="105" t="str">
        <f t="shared" si="226"/>
        <v>non-HFTD - Distribution</v>
      </c>
      <c r="AL1447" s="105" t="str">
        <f t="shared" si="227"/>
        <v>Fire Less than 300 Acres</v>
      </c>
      <c r="AM1447" s="108" t="s">
        <v>4591</v>
      </c>
      <c r="AN1447" s="105" t="str">
        <f t="shared" si="228"/>
        <v>Equip Failure - Other</v>
      </c>
      <c r="AO1447" s="109">
        <v>62835</v>
      </c>
    </row>
    <row r="1448" spans="1:41" x14ac:dyDescent="0.25">
      <c r="A1448" s="105" t="s">
        <v>4544</v>
      </c>
      <c r="B1448" s="105">
        <v>43277</v>
      </c>
      <c r="C1448" s="105">
        <v>0.66180555555555554</v>
      </c>
      <c r="D1448" s="105">
        <v>39.599083999999998</v>
      </c>
      <c r="E1448" s="105">
        <v>-121.715507</v>
      </c>
      <c r="F1448" s="105" t="s">
        <v>4560</v>
      </c>
      <c r="G1448" s="105" t="s">
        <v>4545</v>
      </c>
      <c r="H1448" s="105" t="s">
        <v>5638</v>
      </c>
      <c r="I1448" s="105" t="s">
        <v>4547</v>
      </c>
      <c r="J1448" s="105" t="s">
        <v>8029</v>
      </c>
      <c r="K1448" s="105">
        <v>103310830</v>
      </c>
      <c r="L1448" s="105" t="s">
        <v>4549</v>
      </c>
      <c r="M1448" s="105" t="s">
        <v>4457</v>
      </c>
      <c r="N1448" s="105" t="s">
        <v>4453</v>
      </c>
      <c r="O1448" s="105" t="s">
        <v>4563</v>
      </c>
      <c r="P1448" s="105" t="s">
        <v>1964</v>
      </c>
      <c r="Q1448" s="105">
        <v>43277</v>
      </c>
      <c r="R1448" s="105">
        <v>0.66180555555555554</v>
      </c>
      <c r="S1448" s="105" t="s">
        <v>4551</v>
      </c>
      <c r="T1448" s="105" t="s">
        <v>3576</v>
      </c>
      <c r="U1448" s="105" t="s">
        <v>4564</v>
      </c>
      <c r="V1448" s="105" t="s">
        <v>4553</v>
      </c>
      <c r="W1448" s="105" t="s">
        <v>4360</v>
      </c>
      <c r="X1448" s="105"/>
      <c r="Y1448" s="105" t="s">
        <v>4571</v>
      </c>
      <c r="Z1448" s="105" t="s">
        <v>8030</v>
      </c>
      <c r="AA1448" s="105">
        <f t="shared" si="220"/>
        <v>2018</v>
      </c>
      <c r="AB1448" s="105">
        <f t="shared" si="221"/>
        <v>6</v>
      </c>
      <c r="AC1448" s="105">
        <f t="shared" si="222"/>
        <v>26</v>
      </c>
      <c r="AD1448" s="105">
        <f t="shared" si="223"/>
        <v>15</v>
      </c>
      <c r="AE1448" s="105">
        <f t="shared" si="224"/>
        <v>53</v>
      </c>
      <c r="AF1448" s="107" t="s">
        <v>4573</v>
      </c>
      <c r="AG1448" s="107" t="s">
        <v>3561</v>
      </c>
      <c r="AH1448" s="107" t="str">
        <f t="shared" si="229"/>
        <v>non-HFTD</v>
      </c>
      <c r="AI1448" s="107" t="s">
        <v>4558</v>
      </c>
      <c r="AJ1448" s="105" t="str">
        <f t="shared" si="225"/>
        <v>Distribution</v>
      </c>
      <c r="AK1448" s="105" t="str">
        <f t="shared" si="226"/>
        <v>non-HFTD - Distribution</v>
      </c>
      <c r="AL1448" s="105" t="str">
        <f t="shared" si="227"/>
        <v>Fire Greater than 300 Acres</v>
      </c>
      <c r="AM1448" s="108" t="s">
        <v>4564</v>
      </c>
      <c r="AN1448" s="105" t="str">
        <f t="shared" si="228"/>
        <v>Animal</v>
      </c>
      <c r="AO1448" s="109" t="s">
        <v>3576</v>
      </c>
    </row>
    <row r="1449" spans="1:41" x14ac:dyDescent="0.25">
      <c r="A1449" s="105" t="s">
        <v>4544</v>
      </c>
      <c r="B1449" s="105">
        <v>43278</v>
      </c>
      <c r="C1449" s="105">
        <v>0.71250000000000002</v>
      </c>
      <c r="D1449" s="105">
        <v>39.281323299999997</v>
      </c>
      <c r="E1449" s="105">
        <v>-123.23350170000001</v>
      </c>
      <c r="F1449" s="105" t="s">
        <v>4560</v>
      </c>
      <c r="G1449" s="105" t="s">
        <v>4545</v>
      </c>
      <c r="H1449" s="105" t="s">
        <v>4546</v>
      </c>
      <c r="I1449" s="105" t="s">
        <v>4562</v>
      </c>
      <c r="J1449" s="105" t="s">
        <v>7736</v>
      </c>
      <c r="K1449" s="105">
        <v>103907070</v>
      </c>
      <c r="L1449" s="105" t="s">
        <v>7737</v>
      </c>
      <c r="M1449" s="105">
        <v>12000</v>
      </c>
      <c r="N1449" s="105" t="s">
        <v>4453</v>
      </c>
      <c r="O1449" s="105" t="s">
        <v>4563</v>
      </c>
      <c r="P1449" s="105" t="s">
        <v>1964</v>
      </c>
      <c r="Q1449" s="105">
        <v>43278</v>
      </c>
      <c r="R1449" s="105">
        <v>0.71250000000000002</v>
      </c>
      <c r="S1449" s="105" t="s">
        <v>4551</v>
      </c>
      <c r="T1449" s="105" t="s">
        <v>3576</v>
      </c>
      <c r="U1449" s="105" t="s">
        <v>4560</v>
      </c>
      <c r="V1449" s="105" t="s">
        <v>4553</v>
      </c>
      <c r="W1449" s="105" t="s">
        <v>4360</v>
      </c>
      <c r="X1449" s="105"/>
      <c r="Y1449" s="105" t="s">
        <v>4576</v>
      </c>
      <c r="Z1449" s="105" t="s">
        <v>8031</v>
      </c>
      <c r="AA1449" s="105">
        <f t="shared" si="220"/>
        <v>2018</v>
      </c>
      <c r="AB1449" s="105">
        <f t="shared" si="221"/>
        <v>6</v>
      </c>
      <c r="AC1449" s="105">
        <f t="shared" si="222"/>
        <v>27</v>
      </c>
      <c r="AD1449" s="105">
        <f t="shared" si="223"/>
        <v>17</v>
      </c>
      <c r="AE1449" s="105">
        <f t="shared" si="224"/>
        <v>6</v>
      </c>
      <c r="AF1449" s="107" t="s">
        <v>8032</v>
      </c>
      <c r="AG1449" s="107" t="s">
        <v>3561</v>
      </c>
      <c r="AH1449" s="107" t="str">
        <f t="shared" si="229"/>
        <v>non-HFTD</v>
      </c>
      <c r="AI1449" s="107" t="s">
        <v>4558</v>
      </c>
      <c r="AJ1449" s="105" t="str">
        <f t="shared" si="225"/>
        <v>Distribution</v>
      </c>
      <c r="AK1449" s="105" t="str">
        <f t="shared" si="226"/>
        <v>non-HFTD - Distribution</v>
      </c>
      <c r="AL1449" s="105" t="str">
        <f t="shared" si="227"/>
        <v>Fire Less than 300 Acres</v>
      </c>
      <c r="AM1449" s="108" t="s">
        <v>4560</v>
      </c>
      <c r="AN1449" s="105" t="str">
        <f t="shared" si="228"/>
        <v>Fell into (No defect)</v>
      </c>
      <c r="AO1449" s="109">
        <v>57703</v>
      </c>
    </row>
    <row r="1450" spans="1:41" x14ac:dyDescent="0.25">
      <c r="A1450" s="105" t="s">
        <v>4544</v>
      </c>
      <c r="B1450" s="105">
        <v>43278</v>
      </c>
      <c r="C1450" s="105">
        <v>0.78194444444444444</v>
      </c>
      <c r="D1450" s="105">
        <v>40.217950000000002</v>
      </c>
      <c r="E1450" s="105">
        <v>-123.798925</v>
      </c>
      <c r="F1450" s="105" t="s">
        <v>4560</v>
      </c>
      <c r="G1450" s="105" t="s">
        <v>4545</v>
      </c>
      <c r="H1450" s="105" t="s">
        <v>4546</v>
      </c>
      <c r="I1450" s="105" t="s">
        <v>4547</v>
      </c>
      <c r="J1450" s="105" t="s">
        <v>8033</v>
      </c>
      <c r="K1450" s="105">
        <v>100990381</v>
      </c>
      <c r="L1450" s="105" t="s">
        <v>4360</v>
      </c>
      <c r="M1450" s="105">
        <v>12000</v>
      </c>
      <c r="N1450" s="105" t="s">
        <v>4453</v>
      </c>
      <c r="O1450" s="105" t="s">
        <v>4563</v>
      </c>
      <c r="P1450" s="105" t="s">
        <v>1964</v>
      </c>
      <c r="Q1450" s="105">
        <v>43278</v>
      </c>
      <c r="R1450" s="105">
        <v>0.78194444444444444</v>
      </c>
      <c r="S1450" s="105" t="s">
        <v>4551</v>
      </c>
      <c r="T1450" s="105" t="s">
        <v>3576</v>
      </c>
      <c r="U1450" s="105" t="s">
        <v>4560</v>
      </c>
      <c r="V1450" s="105" t="s">
        <v>4553</v>
      </c>
      <c r="W1450" s="105" t="s">
        <v>4360</v>
      </c>
      <c r="X1450" s="105"/>
      <c r="Y1450" s="105" t="s">
        <v>4611</v>
      </c>
      <c r="Z1450" s="105" t="s">
        <v>8034</v>
      </c>
      <c r="AA1450" s="105">
        <f t="shared" si="220"/>
        <v>2018</v>
      </c>
      <c r="AB1450" s="105">
        <f t="shared" si="221"/>
        <v>6</v>
      </c>
      <c r="AC1450" s="105">
        <f t="shared" si="222"/>
        <v>27</v>
      </c>
      <c r="AD1450" s="105">
        <f t="shared" si="223"/>
        <v>18</v>
      </c>
      <c r="AE1450" s="105">
        <f t="shared" si="224"/>
        <v>46</v>
      </c>
      <c r="AF1450" s="107" t="s">
        <v>8035</v>
      </c>
      <c r="AG1450" s="107" t="s">
        <v>4596</v>
      </c>
      <c r="AH1450" s="107" t="str">
        <f t="shared" si="229"/>
        <v>HFTD</v>
      </c>
      <c r="AI1450" s="107" t="s">
        <v>4558</v>
      </c>
      <c r="AJ1450" s="105" t="str">
        <f t="shared" si="225"/>
        <v>Distribution</v>
      </c>
      <c r="AK1450" s="105" t="str">
        <f t="shared" si="226"/>
        <v>HFTD - Distribution</v>
      </c>
      <c r="AL1450" s="105" t="str">
        <f t="shared" si="227"/>
        <v>Fire Less than 300 Acres</v>
      </c>
      <c r="AM1450" s="108" t="s">
        <v>4560</v>
      </c>
      <c r="AN1450" s="105" t="str">
        <f t="shared" si="228"/>
        <v>Fell into (slight defect)</v>
      </c>
      <c r="AO1450" s="109">
        <v>21357</v>
      </c>
    </row>
    <row r="1451" spans="1:41" x14ac:dyDescent="0.25">
      <c r="A1451" s="105" t="s">
        <v>4544</v>
      </c>
      <c r="B1451" s="105">
        <v>43278</v>
      </c>
      <c r="C1451" s="105">
        <v>0.8881944444444444</v>
      </c>
      <c r="D1451" s="105">
        <v>39.871372000000001</v>
      </c>
      <c r="E1451" s="105">
        <v>-123.711862</v>
      </c>
      <c r="F1451" s="105" t="s">
        <v>4560</v>
      </c>
      <c r="G1451" s="105" t="s">
        <v>4545</v>
      </c>
      <c r="H1451" s="105" t="s">
        <v>5755</v>
      </c>
      <c r="I1451" s="105" t="s">
        <v>4547</v>
      </c>
      <c r="J1451" s="105" t="s">
        <v>3556</v>
      </c>
      <c r="K1451" s="105">
        <v>103775148</v>
      </c>
      <c r="L1451" s="105" t="s">
        <v>4699</v>
      </c>
      <c r="M1451" s="105">
        <v>12000</v>
      </c>
      <c r="N1451" s="105" t="s">
        <v>4453</v>
      </c>
      <c r="O1451" s="105" t="s">
        <v>4563</v>
      </c>
      <c r="P1451" s="105" t="s">
        <v>1964</v>
      </c>
      <c r="Q1451" s="105">
        <v>43278</v>
      </c>
      <c r="R1451" s="105">
        <v>0.8881944444444444</v>
      </c>
      <c r="S1451" s="105" t="s">
        <v>4551</v>
      </c>
      <c r="T1451" s="105" t="s">
        <v>3576</v>
      </c>
      <c r="U1451" s="105" t="s">
        <v>4560</v>
      </c>
      <c r="V1451" s="105" t="s">
        <v>4553</v>
      </c>
      <c r="W1451" s="105" t="s">
        <v>4360</v>
      </c>
      <c r="X1451" s="105"/>
      <c r="Y1451" s="105" t="s">
        <v>4555</v>
      </c>
      <c r="Z1451" s="105" t="s">
        <v>8036</v>
      </c>
      <c r="AA1451" s="105">
        <f t="shared" si="220"/>
        <v>2018</v>
      </c>
      <c r="AB1451" s="105">
        <f t="shared" si="221"/>
        <v>6</v>
      </c>
      <c r="AC1451" s="105">
        <f t="shared" si="222"/>
        <v>27</v>
      </c>
      <c r="AD1451" s="105">
        <f t="shared" si="223"/>
        <v>21</v>
      </c>
      <c r="AE1451" s="105">
        <f t="shared" si="224"/>
        <v>19</v>
      </c>
      <c r="AF1451" s="107" t="s">
        <v>8037</v>
      </c>
      <c r="AG1451" s="107" t="s">
        <v>4596</v>
      </c>
      <c r="AH1451" s="107" t="str">
        <f t="shared" si="229"/>
        <v>HFTD</v>
      </c>
      <c r="AI1451" s="107" t="s">
        <v>4558</v>
      </c>
      <c r="AJ1451" s="105" t="str">
        <f t="shared" si="225"/>
        <v>Distribution</v>
      </c>
      <c r="AK1451" s="105" t="str">
        <f t="shared" si="226"/>
        <v>HFTD - Distribution</v>
      </c>
      <c r="AL1451" s="105" t="str">
        <f t="shared" si="227"/>
        <v>Fire Less than 300 Acres</v>
      </c>
      <c r="AM1451" s="108" t="s">
        <v>4560</v>
      </c>
      <c r="AN1451" s="105" t="str">
        <f t="shared" si="228"/>
        <v>Other/Unknown</v>
      </c>
      <c r="AO1451" s="109">
        <v>75544</v>
      </c>
    </row>
    <row r="1452" spans="1:41" x14ac:dyDescent="0.25">
      <c r="A1452" s="105" t="s">
        <v>4544</v>
      </c>
      <c r="B1452" s="105">
        <v>43279</v>
      </c>
      <c r="C1452" s="105">
        <v>0.51874999999999993</v>
      </c>
      <c r="D1452" s="105">
        <v>38.598178300000001</v>
      </c>
      <c r="E1452" s="105">
        <v>-121.0080583</v>
      </c>
      <c r="F1452" s="105" t="s">
        <v>4560</v>
      </c>
      <c r="G1452" s="105" t="s">
        <v>4545</v>
      </c>
      <c r="H1452" s="105" t="s">
        <v>4546</v>
      </c>
      <c r="I1452" s="105" t="s">
        <v>4547</v>
      </c>
      <c r="J1452" s="105" t="s">
        <v>8038</v>
      </c>
      <c r="K1452" s="105">
        <v>101376954</v>
      </c>
      <c r="L1452" s="105" t="s">
        <v>4360</v>
      </c>
      <c r="M1452" s="105">
        <v>21000</v>
      </c>
      <c r="N1452" s="105" t="s">
        <v>4453</v>
      </c>
      <c r="O1452" s="105" t="s">
        <v>4563</v>
      </c>
      <c r="P1452" s="105" t="s">
        <v>1964</v>
      </c>
      <c r="Q1452" s="105">
        <v>43279</v>
      </c>
      <c r="R1452" s="105">
        <v>0.51874999999999993</v>
      </c>
      <c r="S1452" s="105" t="s">
        <v>4551</v>
      </c>
      <c r="T1452" s="105" t="s">
        <v>3576</v>
      </c>
      <c r="U1452" s="105" t="s">
        <v>4552</v>
      </c>
      <c r="V1452" s="105" t="s">
        <v>4553</v>
      </c>
      <c r="W1452" s="105" t="s">
        <v>4554</v>
      </c>
      <c r="X1452" s="105" t="s">
        <v>5912</v>
      </c>
      <c r="Y1452" s="105" t="s">
        <v>4555</v>
      </c>
      <c r="Z1452" s="105" t="s">
        <v>8039</v>
      </c>
      <c r="AA1452" s="105">
        <f t="shared" si="220"/>
        <v>2018</v>
      </c>
      <c r="AB1452" s="105">
        <f t="shared" si="221"/>
        <v>6</v>
      </c>
      <c r="AC1452" s="105">
        <f t="shared" si="222"/>
        <v>28</v>
      </c>
      <c r="AD1452" s="105">
        <f t="shared" si="223"/>
        <v>12</v>
      </c>
      <c r="AE1452" s="105">
        <f t="shared" si="224"/>
        <v>27</v>
      </c>
      <c r="AF1452" s="107" t="s">
        <v>8040</v>
      </c>
      <c r="AG1452" s="107" t="s">
        <v>4574</v>
      </c>
      <c r="AH1452" s="107" t="str">
        <f t="shared" si="229"/>
        <v>HFTD</v>
      </c>
      <c r="AI1452" s="107" t="s">
        <v>5291</v>
      </c>
      <c r="AJ1452" s="105" t="str">
        <f t="shared" si="225"/>
        <v>Distribution</v>
      </c>
      <c r="AK1452" s="105" t="str">
        <f t="shared" si="226"/>
        <v>HFTD - Distribution</v>
      </c>
      <c r="AL1452" s="105" t="str">
        <f t="shared" si="227"/>
        <v>Fire Less than 300 Acres</v>
      </c>
      <c r="AM1452" s="108" t="s">
        <v>4559</v>
      </c>
      <c r="AN1452" s="105" t="str">
        <f t="shared" si="228"/>
        <v>Vehicle</v>
      </c>
      <c r="AO1452" s="109">
        <v>24671</v>
      </c>
    </row>
    <row r="1453" spans="1:41" x14ac:dyDescent="0.25">
      <c r="A1453" s="105" t="s">
        <v>4544</v>
      </c>
      <c r="B1453" s="105">
        <v>43279</v>
      </c>
      <c r="C1453" s="105">
        <v>0.77638888888888891</v>
      </c>
      <c r="D1453" s="105">
        <v>38.082259999999998</v>
      </c>
      <c r="E1453" s="105">
        <v>-122.198128</v>
      </c>
      <c r="F1453" s="105" t="s">
        <v>4560</v>
      </c>
      <c r="G1453" s="105" t="s">
        <v>4561</v>
      </c>
      <c r="H1453" s="105" t="s">
        <v>4546</v>
      </c>
      <c r="I1453" s="105" t="s">
        <v>4360</v>
      </c>
      <c r="J1453" s="105" t="s">
        <v>7736</v>
      </c>
      <c r="K1453" s="105" t="s">
        <v>8041</v>
      </c>
      <c r="L1453" s="105" t="s">
        <v>4549</v>
      </c>
      <c r="M1453" s="105">
        <v>115000</v>
      </c>
      <c r="N1453" s="105" t="s">
        <v>4360</v>
      </c>
      <c r="O1453" s="105" t="s">
        <v>4563</v>
      </c>
      <c r="P1453" s="105" t="s">
        <v>1964</v>
      </c>
      <c r="Q1453" s="105">
        <v>43279</v>
      </c>
      <c r="R1453" s="105">
        <v>0.77638888888888891</v>
      </c>
      <c r="S1453" s="105" t="s">
        <v>4360</v>
      </c>
      <c r="T1453" s="105" t="s">
        <v>3576</v>
      </c>
      <c r="U1453" s="105" t="s">
        <v>3576</v>
      </c>
      <c r="V1453" s="105" t="s">
        <v>3576</v>
      </c>
      <c r="W1453" s="105" t="s">
        <v>4360</v>
      </c>
      <c r="X1453" s="105"/>
      <c r="Y1453" s="105" t="s">
        <v>4571</v>
      </c>
      <c r="Z1453" s="105" t="s">
        <v>8042</v>
      </c>
      <c r="AA1453" s="105">
        <f t="shared" si="220"/>
        <v>2018</v>
      </c>
      <c r="AB1453" s="105">
        <f t="shared" si="221"/>
        <v>6</v>
      </c>
      <c r="AC1453" s="105">
        <f t="shared" si="222"/>
        <v>28</v>
      </c>
      <c r="AD1453" s="105">
        <f t="shared" si="223"/>
        <v>18</v>
      </c>
      <c r="AE1453" s="105">
        <f t="shared" si="224"/>
        <v>38</v>
      </c>
      <c r="AF1453" s="107" t="s">
        <v>8043</v>
      </c>
      <c r="AG1453" s="107" t="s">
        <v>3561</v>
      </c>
      <c r="AH1453" s="107" t="str">
        <f t="shared" si="229"/>
        <v>non-HFTD</v>
      </c>
      <c r="AI1453" s="107" t="s">
        <v>5291</v>
      </c>
      <c r="AJ1453" s="105" t="str">
        <f t="shared" si="225"/>
        <v>Transmission</v>
      </c>
      <c r="AK1453" s="105" t="str">
        <f t="shared" si="226"/>
        <v>non-HFTD - Transmission</v>
      </c>
      <c r="AL1453" s="105" t="str">
        <f t="shared" si="227"/>
        <v>Fire Less than 300 Acres</v>
      </c>
      <c r="AM1453" s="108" t="s">
        <v>4575</v>
      </c>
      <c r="AN1453" s="105" t="str">
        <f t="shared" si="228"/>
        <v>Unk or Other - Unknown</v>
      </c>
      <c r="AO1453" s="109">
        <v>0</v>
      </c>
    </row>
    <row r="1454" spans="1:41" x14ac:dyDescent="0.25">
      <c r="A1454" s="105" t="s">
        <v>4544</v>
      </c>
      <c r="B1454" s="105">
        <v>43279</v>
      </c>
      <c r="C1454" s="105">
        <v>0.82013888888888886</v>
      </c>
      <c r="D1454" s="105">
        <v>38.557465000000001</v>
      </c>
      <c r="E1454" s="105">
        <v>-122.50425300000001</v>
      </c>
      <c r="F1454" s="105" t="s">
        <v>4560</v>
      </c>
      <c r="G1454" s="105" t="s">
        <v>4545</v>
      </c>
      <c r="H1454" s="105" t="s">
        <v>4546</v>
      </c>
      <c r="I1454" s="105" t="s">
        <v>4547</v>
      </c>
      <c r="J1454" s="105" t="s">
        <v>8044</v>
      </c>
      <c r="K1454" s="105">
        <v>102267918</v>
      </c>
      <c r="L1454" s="105" t="s">
        <v>7737</v>
      </c>
      <c r="M1454" s="105" t="s">
        <v>4457</v>
      </c>
      <c r="N1454" s="105" t="s">
        <v>4453</v>
      </c>
      <c r="O1454" s="105" t="s">
        <v>4563</v>
      </c>
      <c r="P1454" s="105" t="s">
        <v>1964</v>
      </c>
      <c r="Q1454" s="105">
        <v>43279</v>
      </c>
      <c r="R1454" s="105">
        <v>0.82013888888888886</v>
      </c>
      <c r="S1454" s="105" t="s">
        <v>4588</v>
      </c>
      <c r="T1454" s="105" t="s">
        <v>4454</v>
      </c>
      <c r="U1454" s="105" t="s">
        <v>3576</v>
      </c>
      <c r="V1454" s="105" t="s">
        <v>3576</v>
      </c>
      <c r="W1454" s="105" t="s">
        <v>4360</v>
      </c>
      <c r="X1454" s="105"/>
      <c r="Y1454" s="105" t="s">
        <v>4571</v>
      </c>
      <c r="Z1454" s="105" t="s">
        <v>8045</v>
      </c>
      <c r="AA1454" s="105">
        <f t="shared" si="220"/>
        <v>2018</v>
      </c>
      <c r="AB1454" s="105">
        <f t="shared" si="221"/>
        <v>6</v>
      </c>
      <c r="AC1454" s="105">
        <f t="shared" si="222"/>
        <v>28</v>
      </c>
      <c r="AD1454" s="105">
        <f t="shared" si="223"/>
        <v>19</v>
      </c>
      <c r="AE1454" s="105">
        <f t="shared" si="224"/>
        <v>41</v>
      </c>
      <c r="AF1454" s="107" t="s">
        <v>4573</v>
      </c>
      <c r="AG1454" s="107" t="s">
        <v>4574</v>
      </c>
      <c r="AH1454" s="107" t="str">
        <f t="shared" si="229"/>
        <v>HFTD</v>
      </c>
      <c r="AI1454" s="107" t="s">
        <v>4558</v>
      </c>
      <c r="AJ1454" s="105" t="str">
        <f t="shared" si="225"/>
        <v>Distribution</v>
      </c>
      <c r="AK1454" s="105" t="str">
        <f t="shared" si="226"/>
        <v>HFTD - Distribution</v>
      </c>
      <c r="AL1454" s="105" t="str">
        <f t="shared" si="227"/>
        <v>Fire Less than 300 Acres</v>
      </c>
      <c r="AM1454" s="108" t="s">
        <v>4591</v>
      </c>
      <c r="AN1454" s="105" t="str">
        <f t="shared" si="228"/>
        <v>Splice/Clamp/Connector</v>
      </c>
      <c r="AO1454" s="109" t="s">
        <v>3576</v>
      </c>
    </row>
    <row r="1455" spans="1:41" x14ac:dyDescent="0.25">
      <c r="A1455" s="105" t="s">
        <v>4544</v>
      </c>
      <c r="B1455" s="105">
        <v>43280</v>
      </c>
      <c r="C1455" s="105">
        <v>0.15972222222222224</v>
      </c>
      <c r="D1455" s="105">
        <v>37.362380000000002</v>
      </c>
      <c r="E1455" s="105">
        <v>-120.64117</v>
      </c>
      <c r="F1455" s="105" t="s">
        <v>4560</v>
      </c>
      <c r="G1455" s="105" t="s">
        <v>4545</v>
      </c>
      <c r="H1455" s="105" t="s">
        <v>4546</v>
      </c>
      <c r="I1455" s="105" t="s">
        <v>4547</v>
      </c>
      <c r="J1455" s="105" t="s">
        <v>8046</v>
      </c>
      <c r="K1455" s="105">
        <v>101168362</v>
      </c>
      <c r="L1455" s="105" t="s">
        <v>4360</v>
      </c>
      <c r="M1455" s="105">
        <v>12000</v>
      </c>
      <c r="N1455" s="105" t="s">
        <v>4453</v>
      </c>
      <c r="O1455" s="105" t="s">
        <v>4563</v>
      </c>
      <c r="P1455" s="105" t="s">
        <v>1964</v>
      </c>
      <c r="Q1455" s="105">
        <v>43280</v>
      </c>
      <c r="R1455" s="105">
        <v>0.15972222222222224</v>
      </c>
      <c r="S1455" s="105" t="s">
        <v>4551</v>
      </c>
      <c r="T1455" s="105" t="s">
        <v>3576</v>
      </c>
      <c r="U1455" s="105" t="s">
        <v>4564</v>
      </c>
      <c r="V1455" s="105" t="s">
        <v>4553</v>
      </c>
      <c r="W1455" s="105" t="s">
        <v>4360</v>
      </c>
      <c r="X1455" s="105"/>
      <c r="Y1455" s="105" t="s">
        <v>4555</v>
      </c>
      <c r="Z1455" s="105" t="s">
        <v>8047</v>
      </c>
      <c r="AA1455" s="105">
        <f t="shared" si="220"/>
        <v>2018</v>
      </c>
      <c r="AB1455" s="105">
        <f t="shared" si="221"/>
        <v>6</v>
      </c>
      <c r="AC1455" s="105">
        <f t="shared" si="222"/>
        <v>29</v>
      </c>
      <c r="AD1455" s="105">
        <f t="shared" si="223"/>
        <v>3</v>
      </c>
      <c r="AE1455" s="105">
        <f t="shared" si="224"/>
        <v>50</v>
      </c>
      <c r="AF1455" s="107" t="s">
        <v>8048</v>
      </c>
      <c r="AG1455" s="107" t="s">
        <v>3561</v>
      </c>
      <c r="AH1455" s="107" t="str">
        <f t="shared" si="229"/>
        <v>non-HFTD</v>
      </c>
      <c r="AI1455" s="107" t="s">
        <v>4558</v>
      </c>
      <c r="AJ1455" s="105" t="str">
        <f t="shared" si="225"/>
        <v>Distribution</v>
      </c>
      <c r="AK1455" s="105" t="str">
        <f t="shared" si="226"/>
        <v>non-HFTD - Distribution</v>
      </c>
      <c r="AL1455" s="105" t="str">
        <f t="shared" si="227"/>
        <v>Fire Less than 300 Acres</v>
      </c>
      <c r="AM1455" s="108" t="s">
        <v>4564</v>
      </c>
      <c r="AN1455" s="105" t="str">
        <f t="shared" si="228"/>
        <v>Animal</v>
      </c>
      <c r="AO1455" s="109">
        <v>163</v>
      </c>
    </row>
    <row r="1456" spans="1:41" x14ac:dyDescent="0.25">
      <c r="A1456" s="105" t="s">
        <v>4544</v>
      </c>
      <c r="B1456" s="105">
        <v>43280</v>
      </c>
      <c r="C1456" s="105">
        <v>0.47916666666666669</v>
      </c>
      <c r="D1456" s="105">
        <v>38.658718</v>
      </c>
      <c r="E1456" s="105">
        <v>-122.87155</v>
      </c>
      <c r="F1456" s="105" t="s">
        <v>4560</v>
      </c>
      <c r="G1456" s="105" t="s">
        <v>4545</v>
      </c>
      <c r="H1456" s="105" t="s">
        <v>5755</v>
      </c>
      <c r="I1456" s="105" t="s">
        <v>4547</v>
      </c>
      <c r="J1456" s="105" t="s">
        <v>4360</v>
      </c>
      <c r="K1456" s="105">
        <v>102032815</v>
      </c>
      <c r="L1456" s="105" t="s">
        <v>7737</v>
      </c>
      <c r="M1456" s="105">
        <v>12000</v>
      </c>
      <c r="N1456" s="105" t="s">
        <v>4443</v>
      </c>
      <c r="O1456" s="105" t="s">
        <v>4563</v>
      </c>
      <c r="P1456" s="105" t="s">
        <v>1964</v>
      </c>
      <c r="Q1456" s="105">
        <v>43280</v>
      </c>
      <c r="R1456" s="105">
        <v>0.47916666666666669</v>
      </c>
      <c r="S1456" s="105" t="s">
        <v>4588</v>
      </c>
      <c r="T1456" s="105" t="s">
        <v>8049</v>
      </c>
      <c r="U1456" s="105" t="s">
        <v>3576</v>
      </c>
      <c r="V1456" s="105" t="s">
        <v>3576</v>
      </c>
      <c r="W1456" s="105" t="s">
        <v>4360</v>
      </c>
      <c r="X1456" s="105"/>
      <c r="Y1456" s="105" t="s">
        <v>4571</v>
      </c>
      <c r="Z1456" s="105" t="s">
        <v>8050</v>
      </c>
      <c r="AA1456" s="105">
        <f t="shared" si="220"/>
        <v>2018</v>
      </c>
      <c r="AB1456" s="105">
        <f t="shared" si="221"/>
        <v>6</v>
      </c>
      <c r="AC1456" s="105">
        <f t="shared" si="222"/>
        <v>29</v>
      </c>
      <c r="AD1456" s="105">
        <f t="shared" si="223"/>
        <v>11</v>
      </c>
      <c r="AE1456" s="105">
        <f t="shared" si="224"/>
        <v>30</v>
      </c>
      <c r="AF1456" s="107" t="s">
        <v>4573</v>
      </c>
      <c r="AG1456" s="107" t="s">
        <v>3561</v>
      </c>
      <c r="AH1456" s="107" t="str">
        <f t="shared" si="229"/>
        <v>non-HFTD</v>
      </c>
      <c r="AI1456" s="107" t="s">
        <v>4558</v>
      </c>
      <c r="AJ1456" s="105" t="str">
        <f t="shared" si="225"/>
        <v>Distribution</v>
      </c>
      <c r="AK1456" s="105" t="str">
        <f t="shared" si="226"/>
        <v>non-HFTD - Distribution</v>
      </c>
      <c r="AL1456" s="105" t="str">
        <f t="shared" si="227"/>
        <v>Fire Less than 300 Acres</v>
      </c>
      <c r="AM1456" s="108" t="s">
        <v>4591</v>
      </c>
      <c r="AN1456" s="105" t="str">
        <f t="shared" si="228"/>
        <v>Capacitor Bank</v>
      </c>
      <c r="AO1456" s="109" t="s">
        <v>3576</v>
      </c>
    </row>
    <row r="1457" spans="1:41" x14ac:dyDescent="0.25">
      <c r="A1457" s="105" t="s">
        <v>4544</v>
      </c>
      <c r="B1457" s="105">
        <v>43280</v>
      </c>
      <c r="C1457" s="105">
        <v>0.5541666666666667</v>
      </c>
      <c r="D1457" s="105">
        <v>39.435943299999998</v>
      </c>
      <c r="E1457" s="105">
        <v>-121.5376667</v>
      </c>
      <c r="F1457" s="105" t="s">
        <v>4560</v>
      </c>
      <c r="G1457" s="105" t="s">
        <v>4545</v>
      </c>
      <c r="H1457" s="105" t="s">
        <v>5755</v>
      </c>
      <c r="I1457" s="105" t="s">
        <v>4547</v>
      </c>
      <c r="J1457" s="105" t="s">
        <v>7840</v>
      </c>
      <c r="K1457" s="105">
        <v>100431936</v>
      </c>
      <c r="L1457" s="105" t="s">
        <v>4360</v>
      </c>
      <c r="M1457" s="105">
        <v>12000</v>
      </c>
      <c r="N1457" s="105" t="s">
        <v>4453</v>
      </c>
      <c r="O1457" s="105" t="s">
        <v>4563</v>
      </c>
      <c r="P1457" s="105" t="s">
        <v>1964</v>
      </c>
      <c r="Q1457" s="105">
        <v>43280</v>
      </c>
      <c r="R1457" s="105">
        <v>0.5541666666666667</v>
      </c>
      <c r="S1457" s="105" t="s">
        <v>4588</v>
      </c>
      <c r="T1457" s="105" t="s">
        <v>4446</v>
      </c>
      <c r="U1457" s="105" t="s">
        <v>3576</v>
      </c>
      <c r="V1457" s="105" t="s">
        <v>3576</v>
      </c>
      <c r="W1457" s="105" t="s">
        <v>4360</v>
      </c>
      <c r="X1457" s="105"/>
      <c r="Y1457" s="105" t="s">
        <v>4555</v>
      </c>
      <c r="Z1457" s="105" t="s">
        <v>8051</v>
      </c>
      <c r="AA1457" s="105">
        <f t="shared" si="220"/>
        <v>2018</v>
      </c>
      <c r="AB1457" s="105">
        <f t="shared" si="221"/>
        <v>6</v>
      </c>
      <c r="AC1457" s="105">
        <f t="shared" si="222"/>
        <v>29</v>
      </c>
      <c r="AD1457" s="105">
        <f t="shared" si="223"/>
        <v>13</v>
      </c>
      <c r="AE1457" s="105">
        <f t="shared" si="224"/>
        <v>18</v>
      </c>
      <c r="AF1457" s="107" t="s">
        <v>8052</v>
      </c>
      <c r="AG1457" s="107" t="s">
        <v>3561</v>
      </c>
      <c r="AH1457" s="107" t="str">
        <f t="shared" si="229"/>
        <v>non-HFTD</v>
      </c>
      <c r="AI1457" s="107" t="s">
        <v>5291</v>
      </c>
      <c r="AJ1457" s="105" t="str">
        <f t="shared" si="225"/>
        <v>Distribution</v>
      </c>
      <c r="AK1457" s="105" t="str">
        <f t="shared" si="226"/>
        <v>non-HFTD - Distribution</v>
      </c>
      <c r="AL1457" s="105" t="str">
        <f t="shared" si="227"/>
        <v>Fire Less than 300 Acres</v>
      </c>
      <c r="AM1457" s="108" t="s">
        <v>4591</v>
      </c>
      <c r="AN1457" s="105" t="str">
        <f t="shared" si="228"/>
        <v>Transformer</v>
      </c>
      <c r="AO1457" s="109">
        <v>59898</v>
      </c>
    </row>
    <row r="1458" spans="1:41" x14ac:dyDescent="0.25">
      <c r="A1458" s="105" t="s">
        <v>4544</v>
      </c>
      <c r="B1458" s="105">
        <v>43280</v>
      </c>
      <c r="C1458" s="105">
        <v>0.63194444444444442</v>
      </c>
      <c r="D1458" s="105">
        <v>38.052864999999997</v>
      </c>
      <c r="E1458" s="105">
        <v>-120.93911900000001</v>
      </c>
      <c r="F1458" s="105" t="s">
        <v>4560</v>
      </c>
      <c r="G1458" s="105" t="s">
        <v>4545</v>
      </c>
      <c r="H1458" s="105" t="s">
        <v>7309</v>
      </c>
      <c r="I1458" s="105" t="s">
        <v>4547</v>
      </c>
      <c r="J1458" s="105" t="s">
        <v>8053</v>
      </c>
      <c r="K1458" s="105">
        <v>103840725</v>
      </c>
      <c r="L1458" s="105" t="s">
        <v>4549</v>
      </c>
      <c r="M1458" s="105">
        <v>12000</v>
      </c>
      <c r="N1458" s="105" t="s">
        <v>4453</v>
      </c>
      <c r="O1458" s="105" t="s">
        <v>4563</v>
      </c>
      <c r="P1458" s="105" t="s">
        <v>1964</v>
      </c>
      <c r="Q1458" s="105">
        <v>43280</v>
      </c>
      <c r="R1458" s="105">
        <v>0.63194444444444442</v>
      </c>
      <c r="S1458" s="105" t="s">
        <v>4551</v>
      </c>
      <c r="T1458" s="105" t="s">
        <v>3576</v>
      </c>
      <c r="U1458" s="105" t="s">
        <v>4552</v>
      </c>
      <c r="V1458" s="105" t="s">
        <v>4553</v>
      </c>
      <c r="W1458" s="105" t="s">
        <v>4554</v>
      </c>
      <c r="X1458" s="105" t="s">
        <v>5912</v>
      </c>
      <c r="Y1458" s="105" t="s">
        <v>4555</v>
      </c>
      <c r="Z1458" s="105" t="s">
        <v>8054</v>
      </c>
      <c r="AA1458" s="105">
        <f t="shared" si="220"/>
        <v>2018</v>
      </c>
      <c r="AB1458" s="105">
        <f t="shared" si="221"/>
        <v>6</v>
      </c>
      <c r="AC1458" s="105">
        <f t="shared" si="222"/>
        <v>29</v>
      </c>
      <c r="AD1458" s="105">
        <f t="shared" si="223"/>
        <v>15</v>
      </c>
      <c r="AE1458" s="105">
        <f t="shared" si="224"/>
        <v>10</v>
      </c>
      <c r="AF1458" s="107" t="s">
        <v>8055</v>
      </c>
      <c r="AG1458" s="107" t="s">
        <v>3561</v>
      </c>
      <c r="AH1458" s="107" t="str">
        <f t="shared" si="229"/>
        <v>non-HFTD</v>
      </c>
      <c r="AI1458" s="107" t="s">
        <v>4558</v>
      </c>
      <c r="AJ1458" s="105" t="str">
        <f t="shared" si="225"/>
        <v>Distribution</v>
      </c>
      <c r="AK1458" s="105" t="str">
        <f t="shared" si="226"/>
        <v>non-HFTD - Distribution</v>
      </c>
      <c r="AL1458" s="105" t="str">
        <f t="shared" si="227"/>
        <v>Fire Greater than 300 Acres</v>
      </c>
      <c r="AM1458" s="108" t="s">
        <v>4559</v>
      </c>
      <c r="AN1458" s="105" t="str">
        <f t="shared" si="228"/>
        <v>Vehicle</v>
      </c>
      <c r="AO1458" s="109">
        <v>500</v>
      </c>
    </row>
    <row r="1459" spans="1:41" x14ac:dyDescent="0.25">
      <c r="A1459" s="105" t="s">
        <v>4544</v>
      </c>
      <c r="B1459" s="105">
        <v>43280</v>
      </c>
      <c r="C1459" s="105">
        <v>0.6381944444444444</v>
      </c>
      <c r="D1459" s="105">
        <v>37.5343467</v>
      </c>
      <c r="E1459" s="105">
        <v>-121.9879883</v>
      </c>
      <c r="F1459" s="105" t="s">
        <v>4560</v>
      </c>
      <c r="G1459" s="105" t="s">
        <v>4561</v>
      </c>
      <c r="H1459" s="105" t="s">
        <v>4546</v>
      </c>
      <c r="I1459" s="105" t="s">
        <v>4547</v>
      </c>
      <c r="J1459" s="105" t="s">
        <v>8056</v>
      </c>
      <c r="K1459" s="105">
        <v>100947879</v>
      </c>
      <c r="L1459" s="105" t="s">
        <v>7737</v>
      </c>
      <c r="M1459" s="105">
        <v>12000</v>
      </c>
      <c r="N1459" s="105" t="s">
        <v>4453</v>
      </c>
      <c r="O1459" s="105" t="s">
        <v>4563</v>
      </c>
      <c r="P1459" s="105" t="s">
        <v>1964</v>
      </c>
      <c r="Q1459" s="105">
        <v>43280</v>
      </c>
      <c r="R1459" s="105">
        <v>0.6381944444444444</v>
      </c>
      <c r="S1459" s="105" t="s">
        <v>4551</v>
      </c>
      <c r="T1459" s="105" t="s">
        <v>3576</v>
      </c>
      <c r="U1459" s="105" t="s">
        <v>4638</v>
      </c>
      <c r="V1459" s="105" t="s">
        <v>4553</v>
      </c>
      <c r="W1459" s="105" t="s">
        <v>4554</v>
      </c>
      <c r="X1459" s="105" t="s">
        <v>5912</v>
      </c>
      <c r="Y1459" s="105" t="s">
        <v>4555</v>
      </c>
      <c r="Z1459" s="105" t="s">
        <v>8057</v>
      </c>
      <c r="AA1459" s="105">
        <f t="shared" si="220"/>
        <v>2018</v>
      </c>
      <c r="AB1459" s="105">
        <f t="shared" si="221"/>
        <v>6</v>
      </c>
      <c r="AC1459" s="105">
        <f t="shared" si="222"/>
        <v>29</v>
      </c>
      <c r="AD1459" s="105">
        <f t="shared" si="223"/>
        <v>15</v>
      </c>
      <c r="AE1459" s="105">
        <f t="shared" si="224"/>
        <v>19</v>
      </c>
      <c r="AF1459" s="107" t="s">
        <v>8058</v>
      </c>
      <c r="AG1459" s="107" t="s">
        <v>3561</v>
      </c>
      <c r="AH1459" s="107" t="str">
        <f t="shared" si="229"/>
        <v>non-HFTD</v>
      </c>
      <c r="AI1459" s="107" t="s">
        <v>4558</v>
      </c>
      <c r="AJ1459" s="105" t="str">
        <f t="shared" si="225"/>
        <v>Distribution</v>
      </c>
      <c r="AK1459" s="105" t="str">
        <f t="shared" si="226"/>
        <v>non-HFTD - Distribution</v>
      </c>
      <c r="AL1459" s="105" t="str">
        <f t="shared" si="227"/>
        <v>Fire Less than 300 Acres</v>
      </c>
      <c r="AM1459" s="108" t="s">
        <v>4559</v>
      </c>
      <c r="AN1459" s="105" t="str">
        <f t="shared" si="228"/>
        <v>Balloons</v>
      </c>
      <c r="AO1459" s="109">
        <v>239227</v>
      </c>
    </row>
    <row r="1460" spans="1:41" x14ac:dyDescent="0.25">
      <c r="A1460" s="105" t="s">
        <v>4544</v>
      </c>
      <c r="B1460" s="105">
        <v>43280</v>
      </c>
      <c r="C1460" s="105">
        <v>0.81527777777777777</v>
      </c>
      <c r="D1460" s="105">
        <v>38.513964000000001</v>
      </c>
      <c r="E1460" s="105">
        <v>-122.774754</v>
      </c>
      <c r="F1460" s="105" t="s">
        <v>4560</v>
      </c>
      <c r="G1460" s="105" t="s">
        <v>4561</v>
      </c>
      <c r="H1460" s="105" t="s">
        <v>5755</v>
      </c>
      <c r="I1460" s="105" t="s">
        <v>4621</v>
      </c>
      <c r="J1460" s="105" t="s">
        <v>7736</v>
      </c>
      <c r="K1460" s="105">
        <v>102025571</v>
      </c>
      <c r="L1460" s="105" t="s">
        <v>4360</v>
      </c>
      <c r="M1460" s="105" t="s">
        <v>4457</v>
      </c>
      <c r="N1460" s="105" t="s">
        <v>4453</v>
      </c>
      <c r="O1460" s="105" t="s">
        <v>4563</v>
      </c>
      <c r="P1460" s="105" t="s">
        <v>1964</v>
      </c>
      <c r="Q1460" s="105">
        <v>43280</v>
      </c>
      <c r="R1460" s="105">
        <v>0.81527777777777777</v>
      </c>
      <c r="S1460" s="105" t="s">
        <v>4551</v>
      </c>
      <c r="T1460" s="105" t="s">
        <v>3576</v>
      </c>
      <c r="U1460" s="105" t="s">
        <v>4560</v>
      </c>
      <c r="V1460" s="105" t="s">
        <v>4553</v>
      </c>
      <c r="W1460" s="105" t="s">
        <v>4360</v>
      </c>
      <c r="X1460" s="105"/>
      <c r="Y1460" s="105" t="s">
        <v>4571</v>
      </c>
      <c r="Z1460" s="105" t="s">
        <v>8059</v>
      </c>
      <c r="AA1460" s="105">
        <f t="shared" si="220"/>
        <v>2018</v>
      </c>
      <c r="AB1460" s="105">
        <f t="shared" si="221"/>
        <v>6</v>
      </c>
      <c r="AC1460" s="105">
        <f t="shared" si="222"/>
        <v>29</v>
      </c>
      <c r="AD1460" s="105">
        <f t="shared" si="223"/>
        <v>19</v>
      </c>
      <c r="AE1460" s="105">
        <f t="shared" si="224"/>
        <v>34</v>
      </c>
      <c r="AF1460" s="107" t="s">
        <v>4573</v>
      </c>
      <c r="AG1460" s="107" t="s">
        <v>3561</v>
      </c>
      <c r="AH1460" s="107" t="str">
        <f t="shared" si="229"/>
        <v>non-HFTD</v>
      </c>
      <c r="AI1460" s="107" t="s">
        <v>4558</v>
      </c>
      <c r="AJ1460" s="105" t="str">
        <f t="shared" si="225"/>
        <v>Distribution</v>
      </c>
      <c r="AK1460" s="105" t="str">
        <f t="shared" si="226"/>
        <v>non-HFTD - Distribution</v>
      </c>
      <c r="AL1460" s="105" t="str">
        <f t="shared" si="227"/>
        <v>Fire Less than 300 Acres</v>
      </c>
      <c r="AM1460" s="108" t="s">
        <v>4560</v>
      </c>
      <c r="AN1460" s="105" t="str">
        <f t="shared" si="228"/>
        <v>Other/Unknown</v>
      </c>
      <c r="AO1460" s="109" t="s">
        <v>3576</v>
      </c>
    </row>
    <row r="1461" spans="1:41" x14ac:dyDescent="0.25">
      <c r="A1461" s="105" t="s">
        <v>4544</v>
      </c>
      <c r="B1461" s="105">
        <v>43281</v>
      </c>
      <c r="C1461" s="105">
        <v>0.14722222222222223</v>
      </c>
      <c r="D1461" s="105">
        <v>36.04392</v>
      </c>
      <c r="E1461" s="105">
        <v>-120.09169</v>
      </c>
      <c r="F1461" s="105" t="s">
        <v>4560</v>
      </c>
      <c r="G1461" s="105" t="s">
        <v>4545</v>
      </c>
      <c r="H1461" s="105" t="s">
        <v>4582</v>
      </c>
      <c r="I1461" s="105" t="s">
        <v>4547</v>
      </c>
      <c r="J1461" s="105" t="s">
        <v>8060</v>
      </c>
      <c r="K1461" s="105">
        <v>100700210</v>
      </c>
      <c r="L1461" s="105" t="s">
        <v>4360</v>
      </c>
      <c r="M1461" s="105">
        <v>12000</v>
      </c>
      <c r="N1461" s="105" t="s">
        <v>4453</v>
      </c>
      <c r="O1461" s="105" t="s">
        <v>4563</v>
      </c>
      <c r="P1461" s="105" t="s">
        <v>1964</v>
      </c>
      <c r="Q1461" s="105">
        <v>43281</v>
      </c>
      <c r="R1461" s="105">
        <v>0.14722222222222223</v>
      </c>
      <c r="S1461" s="105" t="s">
        <v>4551</v>
      </c>
      <c r="T1461" s="105" t="s">
        <v>3576</v>
      </c>
      <c r="U1461" s="105" t="s">
        <v>4564</v>
      </c>
      <c r="V1461" s="105" t="s">
        <v>4553</v>
      </c>
      <c r="W1461" s="105" t="s">
        <v>4360</v>
      </c>
      <c r="X1461" s="105"/>
      <c r="Y1461" s="105" t="s">
        <v>4555</v>
      </c>
      <c r="Z1461" s="105" t="s">
        <v>8061</v>
      </c>
      <c r="AA1461" s="105">
        <f t="shared" si="220"/>
        <v>2018</v>
      </c>
      <c r="AB1461" s="105">
        <f t="shared" si="221"/>
        <v>6</v>
      </c>
      <c r="AC1461" s="105">
        <f t="shared" si="222"/>
        <v>30</v>
      </c>
      <c r="AD1461" s="105">
        <f t="shared" si="223"/>
        <v>3</v>
      </c>
      <c r="AE1461" s="105">
        <f t="shared" si="224"/>
        <v>32</v>
      </c>
      <c r="AF1461" s="107" t="s">
        <v>8062</v>
      </c>
      <c r="AG1461" s="107" t="s">
        <v>3561</v>
      </c>
      <c r="AH1461" s="107" t="str">
        <f t="shared" si="229"/>
        <v>non-HFTD</v>
      </c>
      <c r="AI1461" s="107" t="s">
        <v>4558</v>
      </c>
      <c r="AJ1461" s="105" t="str">
        <f t="shared" si="225"/>
        <v>Distribution</v>
      </c>
      <c r="AK1461" s="105" t="str">
        <f t="shared" si="226"/>
        <v>non-HFTD - Distribution</v>
      </c>
      <c r="AL1461" s="105" t="str">
        <f t="shared" si="227"/>
        <v>Fire Less than 300 Acres</v>
      </c>
      <c r="AM1461" s="108" t="s">
        <v>4564</v>
      </c>
      <c r="AN1461" s="105" t="str">
        <f t="shared" si="228"/>
        <v>Animal</v>
      </c>
      <c r="AO1461" s="109">
        <v>9598</v>
      </c>
    </row>
    <row r="1462" spans="1:41" x14ac:dyDescent="0.25">
      <c r="A1462" s="105" t="s">
        <v>4544</v>
      </c>
      <c r="B1462" s="105">
        <v>43281</v>
      </c>
      <c r="C1462" s="105">
        <v>0.33611111111111108</v>
      </c>
      <c r="D1462" s="105">
        <v>35.440142999999999</v>
      </c>
      <c r="E1462" s="105">
        <v>-119.013181</v>
      </c>
      <c r="F1462" s="105" t="s">
        <v>4560</v>
      </c>
      <c r="G1462" s="105" t="s">
        <v>4545</v>
      </c>
      <c r="H1462" s="105" t="s">
        <v>4546</v>
      </c>
      <c r="I1462" s="105" t="s">
        <v>4360</v>
      </c>
      <c r="J1462" s="105" t="s">
        <v>7736</v>
      </c>
      <c r="K1462" s="105" t="s">
        <v>8063</v>
      </c>
      <c r="L1462" s="105" t="s">
        <v>4549</v>
      </c>
      <c r="M1462" s="105">
        <v>115000</v>
      </c>
      <c r="N1462" s="105" t="s">
        <v>4453</v>
      </c>
      <c r="O1462" s="105" t="s">
        <v>4563</v>
      </c>
      <c r="P1462" s="105" t="s">
        <v>1964</v>
      </c>
      <c r="Q1462" s="105">
        <v>43281</v>
      </c>
      <c r="R1462" s="105">
        <v>0.33611111111111108</v>
      </c>
      <c r="S1462" s="105" t="s">
        <v>4551</v>
      </c>
      <c r="T1462" s="105" t="s">
        <v>3576</v>
      </c>
      <c r="U1462" s="105" t="s">
        <v>4552</v>
      </c>
      <c r="V1462" s="105" t="s">
        <v>4553</v>
      </c>
      <c r="W1462" s="105" t="s">
        <v>4554</v>
      </c>
      <c r="X1462" s="105" t="s">
        <v>5912</v>
      </c>
      <c r="Y1462" s="105" t="s">
        <v>4571</v>
      </c>
      <c r="Z1462" s="105" t="s">
        <v>8064</v>
      </c>
      <c r="AA1462" s="105">
        <f t="shared" si="220"/>
        <v>2018</v>
      </c>
      <c r="AB1462" s="105">
        <f t="shared" si="221"/>
        <v>6</v>
      </c>
      <c r="AC1462" s="105">
        <f t="shared" si="222"/>
        <v>30</v>
      </c>
      <c r="AD1462" s="105">
        <f t="shared" si="223"/>
        <v>8</v>
      </c>
      <c r="AE1462" s="105">
        <f t="shared" si="224"/>
        <v>4</v>
      </c>
      <c r="AF1462" s="107" t="s">
        <v>8065</v>
      </c>
      <c r="AG1462" s="107" t="s">
        <v>3561</v>
      </c>
      <c r="AH1462" s="107" t="str">
        <f t="shared" si="229"/>
        <v>non-HFTD</v>
      </c>
      <c r="AI1462" s="107" t="s">
        <v>4558</v>
      </c>
      <c r="AJ1462" s="105" t="str">
        <f t="shared" si="225"/>
        <v>Transmission</v>
      </c>
      <c r="AK1462" s="105" t="str">
        <f t="shared" si="226"/>
        <v>non-HFTD - Transmission</v>
      </c>
      <c r="AL1462" s="105" t="str">
        <f t="shared" si="227"/>
        <v>Fire Less than 300 Acres</v>
      </c>
      <c r="AM1462" s="108" t="s">
        <v>4559</v>
      </c>
      <c r="AN1462" s="105" t="str">
        <f t="shared" si="228"/>
        <v>Vehicle</v>
      </c>
      <c r="AO1462" s="109">
        <v>0</v>
      </c>
    </row>
    <row r="1463" spans="1:41" x14ac:dyDescent="0.25">
      <c r="A1463" s="105" t="s">
        <v>4544</v>
      </c>
      <c r="B1463" s="105">
        <v>43281</v>
      </c>
      <c r="C1463" s="105">
        <v>0.4680555555555555</v>
      </c>
      <c r="D1463" s="105">
        <v>39.362085</v>
      </c>
      <c r="E1463" s="105">
        <v>-121.080918</v>
      </c>
      <c r="F1463" s="105" t="s">
        <v>4560</v>
      </c>
      <c r="G1463" s="105" t="s">
        <v>4545</v>
      </c>
      <c r="H1463" s="105" t="s">
        <v>4546</v>
      </c>
      <c r="I1463" s="105" t="s">
        <v>4547</v>
      </c>
      <c r="J1463" s="105" t="s">
        <v>8066</v>
      </c>
      <c r="K1463" s="105">
        <v>100091354</v>
      </c>
      <c r="L1463" s="105" t="s">
        <v>7737</v>
      </c>
      <c r="M1463" s="105">
        <v>12000</v>
      </c>
      <c r="N1463" s="105" t="s">
        <v>4453</v>
      </c>
      <c r="O1463" s="105" t="s">
        <v>4563</v>
      </c>
      <c r="P1463" s="105" t="s">
        <v>1964</v>
      </c>
      <c r="Q1463" s="105">
        <v>43281</v>
      </c>
      <c r="R1463" s="105">
        <v>0.4680555555555555</v>
      </c>
      <c r="S1463" s="105" t="s">
        <v>4551</v>
      </c>
      <c r="T1463" s="105" t="s">
        <v>3576</v>
      </c>
      <c r="U1463" s="105" t="s">
        <v>4560</v>
      </c>
      <c r="V1463" s="105" t="s">
        <v>4553</v>
      </c>
      <c r="W1463" s="105" t="s">
        <v>4360</v>
      </c>
      <c r="X1463" s="105"/>
      <c r="Y1463" s="105" t="s">
        <v>4576</v>
      </c>
      <c r="Z1463" s="105" t="s">
        <v>8067</v>
      </c>
      <c r="AA1463" s="105">
        <f t="shared" si="220"/>
        <v>2018</v>
      </c>
      <c r="AB1463" s="105">
        <f t="shared" si="221"/>
        <v>6</v>
      </c>
      <c r="AC1463" s="105">
        <f t="shared" si="222"/>
        <v>30</v>
      </c>
      <c r="AD1463" s="105">
        <f t="shared" si="223"/>
        <v>11</v>
      </c>
      <c r="AE1463" s="105">
        <f t="shared" si="224"/>
        <v>14</v>
      </c>
      <c r="AF1463" s="107" t="s">
        <v>8068</v>
      </c>
      <c r="AG1463" s="107" t="s">
        <v>4574</v>
      </c>
      <c r="AH1463" s="107" t="str">
        <f t="shared" si="229"/>
        <v>HFTD</v>
      </c>
      <c r="AI1463" s="107" t="s">
        <v>5291</v>
      </c>
      <c r="AJ1463" s="105" t="str">
        <f t="shared" si="225"/>
        <v>Distribution</v>
      </c>
      <c r="AK1463" s="105" t="str">
        <f t="shared" si="226"/>
        <v>HFTD - Distribution</v>
      </c>
      <c r="AL1463" s="105" t="str">
        <f t="shared" si="227"/>
        <v>Fire Less than 300 Acres</v>
      </c>
      <c r="AM1463" s="108" t="s">
        <v>4560</v>
      </c>
      <c r="AN1463" s="105" t="str">
        <f t="shared" si="228"/>
        <v>Fell into (No defect)</v>
      </c>
      <c r="AO1463" s="109">
        <v>5724</v>
      </c>
    </row>
    <row r="1464" spans="1:41" x14ac:dyDescent="0.25">
      <c r="A1464" s="105" t="s">
        <v>4544</v>
      </c>
      <c r="B1464" s="105">
        <v>43281</v>
      </c>
      <c r="C1464" s="105">
        <v>0.56388888888888888</v>
      </c>
      <c r="D1464" s="105">
        <v>38.6957083</v>
      </c>
      <c r="E1464" s="105">
        <v>-120.8248317</v>
      </c>
      <c r="F1464" s="105" t="s">
        <v>4560</v>
      </c>
      <c r="G1464" s="105" t="s">
        <v>4545</v>
      </c>
      <c r="H1464" s="105" t="s">
        <v>4582</v>
      </c>
      <c r="I1464" s="105" t="s">
        <v>4547</v>
      </c>
      <c r="J1464" s="105" t="s">
        <v>8069</v>
      </c>
      <c r="K1464" s="105">
        <v>101403788</v>
      </c>
      <c r="L1464" s="105" t="s">
        <v>7737</v>
      </c>
      <c r="M1464" s="105">
        <v>12000</v>
      </c>
      <c r="N1464" s="105" t="s">
        <v>4453</v>
      </c>
      <c r="O1464" s="105" t="s">
        <v>4563</v>
      </c>
      <c r="P1464" s="105" t="s">
        <v>1964</v>
      </c>
      <c r="Q1464" s="105">
        <v>43281</v>
      </c>
      <c r="R1464" s="105">
        <v>0.56388888888888888</v>
      </c>
      <c r="S1464" s="105" t="s">
        <v>4551</v>
      </c>
      <c r="T1464" s="105" t="s">
        <v>3576</v>
      </c>
      <c r="U1464" s="105" t="s">
        <v>4564</v>
      </c>
      <c r="V1464" s="105" t="s">
        <v>4553</v>
      </c>
      <c r="W1464" s="105" t="s">
        <v>4360</v>
      </c>
      <c r="X1464" s="105"/>
      <c r="Y1464" s="105" t="s">
        <v>4555</v>
      </c>
      <c r="Z1464" s="105" t="s">
        <v>8070</v>
      </c>
      <c r="AA1464" s="105">
        <f t="shared" si="220"/>
        <v>2018</v>
      </c>
      <c r="AB1464" s="105">
        <f t="shared" si="221"/>
        <v>6</v>
      </c>
      <c r="AC1464" s="105">
        <f t="shared" si="222"/>
        <v>30</v>
      </c>
      <c r="AD1464" s="105">
        <f t="shared" si="223"/>
        <v>13</v>
      </c>
      <c r="AE1464" s="105">
        <f t="shared" si="224"/>
        <v>32</v>
      </c>
      <c r="AF1464" s="107" t="s">
        <v>8071</v>
      </c>
      <c r="AG1464" s="107" t="s">
        <v>3561</v>
      </c>
      <c r="AH1464" s="107" t="str">
        <f t="shared" si="229"/>
        <v>non-HFTD</v>
      </c>
      <c r="AI1464" s="107" t="s">
        <v>5291</v>
      </c>
      <c r="AJ1464" s="105" t="str">
        <f t="shared" si="225"/>
        <v>Distribution</v>
      </c>
      <c r="AK1464" s="105" t="str">
        <f t="shared" si="226"/>
        <v>non-HFTD - Distribution</v>
      </c>
      <c r="AL1464" s="105" t="str">
        <f t="shared" si="227"/>
        <v>Fire Less than 300 Acres</v>
      </c>
      <c r="AM1464" s="108" t="s">
        <v>4564</v>
      </c>
      <c r="AN1464" s="105" t="str">
        <f t="shared" si="228"/>
        <v>Animal</v>
      </c>
      <c r="AO1464" s="109">
        <v>210734</v>
      </c>
    </row>
    <row r="1465" spans="1:41" x14ac:dyDescent="0.25">
      <c r="A1465" s="105" t="s">
        <v>4544</v>
      </c>
      <c r="B1465" s="105">
        <v>43281</v>
      </c>
      <c r="C1465" s="105">
        <v>0.74583333333333324</v>
      </c>
      <c r="D1465" s="105">
        <v>37.216135000000001</v>
      </c>
      <c r="E1465" s="105">
        <v>-121.739394</v>
      </c>
      <c r="F1465" s="105" t="s">
        <v>4560</v>
      </c>
      <c r="G1465" s="105" t="s">
        <v>4545</v>
      </c>
      <c r="H1465" s="105" t="s">
        <v>4546</v>
      </c>
      <c r="I1465" s="105" t="s">
        <v>4547</v>
      </c>
      <c r="J1465" s="105" t="s">
        <v>4360</v>
      </c>
      <c r="K1465" s="105">
        <v>100600855</v>
      </c>
      <c r="L1465" s="105" t="s">
        <v>7737</v>
      </c>
      <c r="M1465" s="105">
        <v>21000</v>
      </c>
      <c r="N1465" s="105" t="s">
        <v>4453</v>
      </c>
      <c r="O1465" s="105" t="s">
        <v>4563</v>
      </c>
      <c r="P1465" s="105" t="s">
        <v>1964</v>
      </c>
      <c r="Q1465" s="105">
        <v>43281</v>
      </c>
      <c r="R1465" s="105">
        <v>0.74583333333333324</v>
      </c>
      <c r="S1465" s="105" t="s">
        <v>4588</v>
      </c>
      <c r="T1465" s="105" t="s">
        <v>4446</v>
      </c>
      <c r="U1465" s="105" t="s">
        <v>3576</v>
      </c>
      <c r="V1465" s="105" t="s">
        <v>3576</v>
      </c>
      <c r="W1465" s="105" t="s">
        <v>4360</v>
      </c>
      <c r="X1465" s="105"/>
      <c r="Y1465" s="105" t="s">
        <v>4571</v>
      </c>
      <c r="Z1465" s="105" t="s">
        <v>8072</v>
      </c>
      <c r="AA1465" s="105">
        <f t="shared" si="220"/>
        <v>2018</v>
      </c>
      <c r="AB1465" s="105">
        <f t="shared" si="221"/>
        <v>6</v>
      </c>
      <c r="AC1465" s="105">
        <f t="shared" si="222"/>
        <v>30</v>
      </c>
      <c r="AD1465" s="105">
        <f t="shared" si="223"/>
        <v>17</v>
      </c>
      <c r="AE1465" s="105">
        <f t="shared" si="224"/>
        <v>54</v>
      </c>
      <c r="AF1465" s="107" t="s">
        <v>4573</v>
      </c>
      <c r="AG1465" s="107" t="s">
        <v>3561</v>
      </c>
      <c r="AH1465" s="107" t="str">
        <f t="shared" si="229"/>
        <v>non-HFTD</v>
      </c>
      <c r="AI1465" s="107" t="s">
        <v>4558</v>
      </c>
      <c r="AJ1465" s="105" t="str">
        <f t="shared" si="225"/>
        <v>Distribution</v>
      </c>
      <c r="AK1465" s="105" t="str">
        <f t="shared" si="226"/>
        <v>non-HFTD - Distribution</v>
      </c>
      <c r="AL1465" s="105" t="str">
        <f t="shared" si="227"/>
        <v>Fire Less than 300 Acres</v>
      </c>
      <c r="AM1465" s="108" t="s">
        <v>4591</v>
      </c>
      <c r="AN1465" s="105" t="str">
        <f t="shared" si="228"/>
        <v>Transformer</v>
      </c>
      <c r="AO1465" s="109" t="s">
        <v>3576</v>
      </c>
    </row>
    <row r="1466" spans="1:41" x14ac:dyDescent="0.25">
      <c r="A1466" s="105" t="s">
        <v>4544</v>
      </c>
      <c r="B1466" s="105">
        <v>43281</v>
      </c>
      <c r="C1466" s="105">
        <v>0.9291666666666667</v>
      </c>
      <c r="D1466" s="105">
        <v>40.604301999999997</v>
      </c>
      <c r="E1466" s="105">
        <v>-122.24002900000001</v>
      </c>
      <c r="F1466" s="105" t="s">
        <v>4560</v>
      </c>
      <c r="G1466" s="105" t="s">
        <v>4545</v>
      </c>
      <c r="H1466" s="105" t="s">
        <v>4546</v>
      </c>
      <c r="I1466" s="105" t="s">
        <v>4547</v>
      </c>
      <c r="J1466" s="105" t="s">
        <v>4360</v>
      </c>
      <c r="K1466" s="105">
        <v>101469808</v>
      </c>
      <c r="L1466" s="105" t="s">
        <v>4360</v>
      </c>
      <c r="M1466" s="105" t="s">
        <v>4457</v>
      </c>
      <c r="N1466" s="105" t="s">
        <v>4453</v>
      </c>
      <c r="O1466" s="105" t="s">
        <v>4563</v>
      </c>
      <c r="P1466" s="105" t="s">
        <v>1964</v>
      </c>
      <c r="Q1466" s="105">
        <v>43281</v>
      </c>
      <c r="R1466" s="105">
        <v>0.9291666666666667</v>
      </c>
      <c r="S1466" s="105" t="s">
        <v>4588</v>
      </c>
      <c r="T1466" s="105" t="s">
        <v>4453</v>
      </c>
      <c r="U1466" s="105" t="s">
        <v>3576</v>
      </c>
      <c r="V1466" s="105" t="s">
        <v>3576</v>
      </c>
      <c r="W1466" s="105" t="s">
        <v>4360</v>
      </c>
      <c r="X1466" s="105"/>
      <c r="Y1466" s="105" t="s">
        <v>4571</v>
      </c>
      <c r="Z1466" s="105" t="s">
        <v>8073</v>
      </c>
      <c r="AA1466" s="105">
        <f t="shared" si="220"/>
        <v>2018</v>
      </c>
      <c r="AB1466" s="105">
        <f t="shared" si="221"/>
        <v>6</v>
      </c>
      <c r="AC1466" s="105">
        <f t="shared" si="222"/>
        <v>30</v>
      </c>
      <c r="AD1466" s="105">
        <f t="shared" si="223"/>
        <v>22</v>
      </c>
      <c r="AE1466" s="105">
        <f t="shared" si="224"/>
        <v>18</v>
      </c>
      <c r="AF1466" s="107" t="s">
        <v>4573</v>
      </c>
      <c r="AG1466" s="107" t="s">
        <v>4596</v>
      </c>
      <c r="AH1466" s="107" t="str">
        <f t="shared" si="229"/>
        <v>HFTD</v>
      </c>
      <c r="AI1466" s="107" t="s">
        <v>5291</v>
      </c>
      <c r="AJ1466" s="105" t="str">
        <f t="shared" si="225"/>
        <v>Distribution</v>
      </c>
      <c r="AK1466" s="105" t="str">
        <f t="shared" si="226"/>
        <v>HFTD - Distribution</v>
      </c>
      <c r="AL1466" s="105" t="str">
        <f t="shared" si="227"/>
        <v>Fire Less than 300 Acres</v>
      </c>
      <c r="AM1466" s="108" t="s">
        <v>4591</v>
      </c>
      <c r="AN1466" s="105" t="str">
        <f t="shared" si="228"/>
        <v>Conductor</v>
      </c>
      <c r="AO1466" s="109" t="s">
        <v>3576</v>
      </c>
    </row>
    <row r="1467" spans="1:41" x14ac:dyDescent="0.25">
      <c r="A1467" s="105" t="s">
        <v>4544</v>
      </c>
      <c r="B1467" s="105">
        <v>43281</v>
      </c>
      <c r="C1467" s="105">
        <v>0.94166666666666676</v>
      </c>
      <c r="D1467" s="105">
        <v>39.114133000000002</v>
      </c>
      <c r="E1467" s="105">
        <v>-121.077044</v>
      </c>
      <c r="F1467" s="105" t="s">
        <v>4560</v>
      </c>
      <c r="G1467" s="105" t="s">
        <v>4545</v>
      </c>
      <c r="H1467" s="105" t="s">
        <v>4582</v>
      </c>
      <c r="I1467" s="105" t="s">
        <v>4547</v>
      </c>
      <c r="J1467" s="105" t="s">
        <v>8074</v>
      </c>
      <c r="K1467" s="105">
        <v>100105380</v>
      </c>
      <c r="L1467" s="105" t="s">
        <v>7737</v>
      </c>
      <c r="M1467" s="105">
        <v>12000</v>
      </c>
      <c r="N1467" s="105" t="s">
        <v>4453</v>
      </c>
      <c r="O1467" s="105" t="s">
        <v>4563</v>
      </c>
      <c r="P1467" s="105" t="s">
        <v>1964</v>
      </c>
      <c r="Q1467" s="105">
        <v>43281</v>
      </c>
      <c r="R1467" s="105">
        <v>0.94166666666666676</v>
      </c>
      <c r="S1467" s="105" t="s">
        <v>4551</v>
      </c>
      <c r="T1467" s="105" t="s">
        <v>3576</v>
      </c>
      <c r="U1467" s="105" t="s">
        <v>4560</v>
      </c>
      <c r="V1467" s="105" t="s">
        <v>4553</v>
      </c>
      <c r="W1467" s="105" t="s">
        <v>4360</v>
      </c>
      <c r="X1467" s="105"/>
      <c r="Y1467" s="105" t="s">
        <v>4576</v>
      </c>
      <c r="Z1467" s="105" t="s">
        <v>8075</v>
      </c>
      <c r="AA1467" s="105">
        <f t="shared" si="220"/>
        <v>2018</v>
      </c>
      <c r="AB1467" s="105">
        <f t="shared" si="221"/>
        <v>6</v>
      </c>
      <c r="AC1467" s="105">
        <f t="shared" si="222"/>
        <v>30</v>
      </c>
      <c r="AD1467" s="105">
        <f t="shared" si="223"/>
        <v>22</v>
      </c>
      <c r="AE1467" s="105">
        <f t="shared" si="224"/>
        <v>36</v>
      </c>
      <c r="AF1467" s="107" t="s">
        <v>8076</v>
      </c>
      <c r="AG1467" s="107" t="s">
        <v>4596</v>
      </c>
      <c r="AH1467" s="107" t="str">
        <f t="shared" si="229"/>
        <v>HFTD</v>
      </c>
      <c r="AI1467" s="107" t="s">
        <v>5291</v>
      </c>
      <c r="AJ1467" s="105" t="str">
        <f t="shared" si="225"/>
        <v>Distribution</v>
      </c>
      <c r="AK1467" s="105" t="str">
        <f t="shared" si="226"/>
        <v>HFTD - Distribution</v>
      </c>
      <c r="AL1467" s="105" t="str">
        <f t="shared" si="227"/>
        <v>Fire Less than 300 Acres</v>
      </c>
      <c r="AM1467" s="108" t="s">
        <v>4560</v>
      </c>
      <c r="AN1467" s="105" t="str">
        <f t="shared" si="228"/>
        <v>Fell into (No defect)</v>
      </c>
      <c r="AO1467" s="109">
        <v>8004</v>
      </c>
    </row>
    <row r="1468" spans="1:41" x14ac:dyDescent="0.25">
      <c r="A1468" s="105" t="s">
        <v>4544</v>
      </c>
      <c r="B1468" s="105">
        <v>43282</v>
      </c>
      <c r="C1468" s="105">
        <v>1.5972222222222224E-2</v>
      </c>
      <c r="D1468" s="105">
        <v>40.269668000000003</v>
      </c>
      <c r="E1468" s="105">
        <v>-124.23861599999999</v>
      </c>
      <c r="F1468" s="105" t="s">
        <v>4560</v>
      </c>
      <c r="G1468" s="105" t="s">
        <v>4545</v>
      </c>
      <c r="H1468" s="105" t="s">
        <v>5755</v>
      </c>
      <c r="I1468" s="105" t="s">
        <v>4547</v>
      </c>
      <c r="J1468" s="105" t="s">
        <v>8077</v>
      </c>
      <c r="K1468" s="105">
        <v>100986962</v>
      </c>
      <c r="L1468" s="105" t="s">
        <v>4360</v>
      </c>
      <c r="M1468" s="105">
        <v>12000</v>
      </c>
      <c r="N1468" s="105" t="s">
        <v>4453</v>
      </c>
      <c r="O1468" s="105" t="s">
        <v>4563</v>
      </c>
      <c r="P1468" s="105" t="s">
        <v>1964</v>
      </c>
      <c r="Q1468" s="105">
        <v>43282</v>
      </c>
      <c r="R1468" s="105">
        <v>1.5972222222222224E-2</v>
      </c>
      <c r="S1468" s="105" t="s">
        <v>4551</v>
      </c>
      <c r="T1468" s="105" t="s">
        <v>3576</v>
      </c>
      <c r="U1468" s="105" t="s">
        <v>4560</v>
      </c>
      <c r="V1468" s="105" t="s">
        <v>4553</v>
      </c>
      <c r="W1468" s="105" t="s">
        <v>4360</v>
      </c>
      <c r="X1468" s="105"/>
      <c r="Y1468" s="105" t="s">
        <v>4576</v>
      </c>
      <c r="Z1468" s="105" t="s">
        <v>8078</v>
      </c>
      <c r="AA1468" s="105">
        <f t="shared" si="220"/>
        <v>2018</v>
      </c>
      <c r="AB1468" s="105">
        <f t="shared" si="221"/>
        <v>7</v>
      </c>
      <c r="AC1468" s="105">
        <f t="shared" si="222"/>
        <v>1</v>
      </c>
      <c r="AD1468" s="105">
        <f t="shared" si="223"/>
        <v>0</v>
      </c>
      <c r="AE1468" s="105">
        <f t="shared" si="224"/>
        <v>23</v>
      </c>
      <c r="AF1468" s="107" t="s">
        <v>8079</v>
      </c>
      <c r="AG1468" s="107" t="s">
        <v>4596</v>
      </c>
      <c r="AH1468" s="107" t="str">
        <f t="shared" si="229"/>
        <v>HFTD</v>
      </c>
      <c r="AI1468" s="107" t="s">
        <v>4558</v>
      </c>
      <c r="AJ1468" s="105" t="str">
        <f t="shared" si="225"/>
        <v>Distribution</v>
      </c>
      <c r="AK1468" s="105" t="str">
        <f t="shared" si="226"/>
        <v>HFTD - Distribution</v>
      </c>
      <c r="AL1468" s="105" t="str">
        <f t="shared" si="227"/>
        <v>Fire Less than 300 Acres</v>
      </c>
      <c r="AM1468" s="108" t="s">
        <v>4560</v>
      </c>
      <c r="AN1468" s="105" t="str">
        <f t="shared" si="228"/>
        <v>Fell into (No defect)</v>
      </c>
      <c r="AO1468" s="109">
        <v>22872</v>
      </c>
    </row>
    <row r="1469" spans="1:41" x14ac:dyDescent="0.25">
      <c r="A1469" s="105" t="s">
        <v>4544</v>
      </c>
      <c r="B1469" s="105">
        <v>43282</v>
      </c>
      <c r="C1469" s="105">
        <v>3.125E-2</v>
      </c>
      <c r="D1469" s="105">
        <v>38.884216000000002</v>
      </c>
      <c r="E1469" s="105">
        <v>-120.846969</v>
      </c>
      <c r="F1469" s="105" t="s">
        <v>4560</v>
      </c>
      <c r="G1469" s="105" t="s">
        <v>4545</v>
      </c>
      <c r="H1469" s="105" t="s">
        <v>4582</v>
      </c>
      <c r="I1469" s="105" t="s">
        <v>4547</v>
      </c>
      <c r="J1469" s="105" t="s">
        <v>8080</v>
      </c>
      <c r="K1469" s="105">
        <v>100109003</v>
      </c>
      <c r="L1469" s="105" t="s">
        <v>4549</v>
      </c>
      <c r="M1469" s="105">
        <v>21000</v>
      </c>
      <c r="N1469" s="105" t="s">
        <v>4453</v>
      </c>
      <c r="O1469" s="105" t="s">
        <v>4563</v>
      </c>
      <c r="P1469" s="105" t="s">
        <v>1964</v>
      </c>
      <c r="Q1469" s="105">
        <v>43282</v>
      </c>
      <c r="R1469" s="105">
        <v>3.125E-2</v>
      </c>
      <c r="S1469" s="105" t="s">
        <v>4551</v>
      </c>
      <c r="T1469" s="105" t="s">
        <v>3576</v>
      </c>
      <c r="U1469" s="105" t="s">
        <v>4560</v>
      </c>
      <c r="V1469" s="105" t="s">
        <v>4553</v>
      </c>
      <c r="W1469" s="105" t="s">
        <v>4360</v>
      </c>
      <c r="X1469" s="105"/>
      <c r="Y1469" s="105" t="s">
        <v>4576</v>
      </c>
      <c r="Z1469" s="105" t="s">
        <v>8081</v>
      </c>
      <c r="AA1469" s="105">
        <f t="shared" si="220"/>
        <v>2018</v>
      </c>
      <c r="AB1469" s="105">
        <f t="shared" si="221"/>
        <v>7</v>
      </c>
      <c r="AC1469" s="105">
        <f t="shared" si="222"/>
        <v>1</v>
      </c>
      <c r="AD1469" s="105">
        <f t="shared" si="223"/>
        <v>0</v>
      </c>
      <c r="AE1469" s="105">
        <f t="shared" si="224"/>
        <v>45</v>
      </c>
      <c r="AF1469" s="107" t="s">
        <v>8082</v>
      </c>
      <c r="AG1469" s="107" t="s">
        <v>4574</v>
      </c>
      <c r="AH1469" s="107" t="str">
        <f t="shared" si="229"/>
        <v>HFTD</v>
      </c>
      <c r="AI1469" s="107" t="s">
        <v>5291</v>
      </c>
      <c r="AJ1469" s="105" t="str">
        <f t="shared" si="225"/>
        <v>Distribution</v>
      </c>
      <c r="AK1469" s="105" t="str">
        <f t="shared" si="226"/>
        <v>HFTD - Distribution</v>
      </c>
      <c r="AL1469" s="105" t="str">
        <f t="shared" si="227"/>
        <v>Fire Less than 300 Acres</v>
      </c>
      <c r="AM1469" s="108" t="s">
        <v>4560</v>
      </c>
      <c r="AN1469" s="105" t="str">
        <f t="shared" si="228"/>
        <v>Fell into (No defect)</v>
      </c>
      <c r="AO1469" s="109">
        <v>5760</v>
      </c>
    </row>
    <row r="1470" spans="1:41" x14ac:dyDescent="0.25">
      <c r="A1470" s="105" t="s">
        <v>4544</v>
      </c>
      <c r="B1470" s="105">
        <v>43282</v>
      </c>
      <c r="C1470" s="105">
        <v>0.34236111111111112</v>
      </c>
      <c r="D1470" s="105">
        <v>39.415386699999999</v>
      </c>
      <c r="E1470" s="105">
        <v>-121.5122183</v>
      </c>
      <c r="F1470" s="105" t="s">
        <v>4560</v>
      </c>
      <c r="G1470" s="105" t="s">
        <v>4545</v>
      </c>
      <c r="H1470" s="105" t="s">
        <v>4582</v>
      </c>
      <c r="I1470" s="105" t="s">
        <v>4547</v>
      </c>
      <c r="J1470" s="105" t="s">
        <v>3556</v>
      </c>
      <c r="K1470" s="105">
        <v>100430344</v>
      </c>
      <c r="L1470" s="105" t="s">
        <v>7737</v>
      </c>
      <c r="M1470" s="105">
        <v>12000</v>
      </c>
      <c r="N1470" s="105" t="s">
        <v>4453</v>
      </c>
      <c r="O1470" s="105" t="s">
        <v>4563</v>
      </c>
      <c r="P1470" s="105" t="s">
        <v>1964</v>
      </c>
      <c r="Q1470" s="105">
        <v>43282</v>
      </c>
      <c r="R1470" s="105">
        <v>0.34236111111111112</v>
      </c>
      <c r="S1470" s="105" t="s">
        <v>4551</v>
      </c>
      <c r="T1470" s="105" t="s">
        <v>3576</v>
      </c>
      <c r="U1470" s="105" t="s">
        <v>4552</v>
      </c>
      <c r="V1470" s="105" t="s">
        <v>4456</v>
      </c>
      <c r="W1470" s="105" t="s">
        <v>4554</v>
      </c>
      <c r="X1470" s="105" t="s">
        <v>5912</v>
      </c>
      <c r="Y1470" s="105" t="s">
        <v>4555</v>
      </c>
      <c r="Z1470" s="105" t="s">
        <v>8083</v>
      </c>
      <c r="AA1470" s="105">
        <f t="shared" si="220"/>
        <v>2018</v>
      </c>
      <c r="AB1470" s="105">
        <f t="shared" si="221"/>
        <v>7</v>
      </c>
      <c r="AC1470" s="105">
        <f t="shared" si="222"/>
        <v>1</v>
      </c>
      <c r="AD1470" s="105">
        <f t="shared" si="223"/>
        <v>8</v>
      </c>
      <c r="AE1470" s="105">
        <f t="shared" si="224"/>
        <v>13</v>
      </c>
      <c r="AF1470" s="107" t="s">
        <v>8084</v>
      </c>
      <c r="AG1470" s="107" t="s">
        <v>4596</v>
      </c>
      <c r="AH1470" s="107" t="str">
        <f t="shared" si="229"/>
        <v>HFTD</v>
      </c>
      <c r="AI1470" s="107" t="s">
        <v>4558</v>
      </c>
      <c r="AJ1470" s="105" t="str">
        <f t="shared" si="225"/>
        <v>Distribution</v>
      </c>
      <c r="AK1470" s="105" t="str">
        <f t="shared" si="226"/>
        <v>HFTD - Distribution</v>
      </c>
      <c r="AL1470" s="105" t="str">
        <f t="shared" si="227"/>
        <v>Fire Less than 300 Acres</v>
      </c>
      <c r="AM1470" s="108" t="s">
        <v>4559</v>
      </c>
      <c r="AN1470" s="105" t="str">
        <f t="shared" si="228"/>
        <v>Vehicle</v>
      </c>
      <c r="AO1470" s="109">
        <v>7848</v>
      </c>
    </row>
    <row r="1471" spans="1:41" x14ac:dyDescent="0.25">
      <c r="A1471" s="105" t="s">
        <v>4544</v>
      </c>
      <c r="B1471" s="105">
        <v>43283</v>
      </c>
      <c r="C1471" s="105">
        <v>0.1013888888888889</v>
      </c>
      <c r="D1471" s="105">
        <v>37.708667683000002</v>
      </c>
      <c r="E1471" s="105">
        <v>-121.277275</v>
      </c>
      <c r="F1471" s="105" t="s">
        <v>4560</v>
      </c>
      <c r="G1471" s="105" t="s">
        <v>4545</v>
      </c>
      <c r="H1471" s="105" t="s">
        <v>5755</v>
      </c>
      <c r="I1471" s="105" t="s">
        <v>4547</v>
      </c>
      <c r="J1471" s="105" t="s">
        <v>8085</v>
      </c>
      <c r="K1471" s="105">
        <v>103921895</v>
      </c>
      <c r="L1471" s="105" t="s">
        <v>4360</v>
      </c>
      <c r="M1471" s="105">
        <v>17000</v>
      </c>
      <c r="N1471" s="105" t="s">
        <v>4453</v>
      </c>
      <c r="O1471" s="105" t="s">
        <v>4563</v>
      </c>
      <c r="P1471" s="105" t="s">
        <v>1964</v>
      </c>
      <c r="Q1471" s="105">
        <v>43283</v>
      </c>
      <c r="R1471" s="105">
        <v>0.1013888888888889</v>
      </c>
      <c r="S1471" s="105" t="s">
        <v>4588</v>
      </c>
      <c r="T1471" s="105" t="s">
        <v>4448</v>
      </c>
      <c r="U1471" s="105" t="s">
        <v>3576</v>
      </c>
      <c r="V1471" s="105" t="s">
        <v>3576</v>
      </c>
      <c r="W1471" s="105" t="s">
        <v>4360</v>
      </c>
      <c r="X1471" s="105"/>
      <c r="Y1471" s="105" t="s">
        <v>4555</v>
      </c>
      <c r="Z1471" s="105" t="s">
        <v>8086</v>
      </c>
      <c r="AA1471" s="105">
        <f t="shared" si="220"/>
        <v>2018</v>
      </c>
      <c r="AB1471" s="105">
        <f t="shared" si="221"/>
        <v>7</v>
      </c>
      <c r="AC1471" s="105">
        <f t="shared" si="222"/>
        <v>2</v>
      </c>
      <c r="AD1471" s="105">
        <f t="shared" si="223"/>
        <v>2</v>
      </c>
      <c r="AE1471" s="105">
        <f t="shared" si="224"/>
        <v>26</v>
      </c>
      <c r="AF1471" s="107" t="s">
        <v>8087</v>
      </c>
      <c r="AG1471" s="107" t="s">
        <v>3561</v>
      </c>
      <c r="AH1471" s="107" t="str">
        <f t="shared" si="229"/>
        <v>non-HFTD</v>
      </c>
      <c r="AI1471" s="107" t="s">
        <v>4558</v>
      </c>
      <c r="AJ1471" s="105" t="str">
        <f t="shared" si="225"/>
        <v>Distribution</v>
      </c>
      <c r="AK1471" s="105" t="str">
        <f t="shared" si="226"/>
        <v>non-HFTD - Distribution</v>
      </c>
      <c r="AL1471" s="105" t="str">
        <f t="shared" si="227"/>
        <v>Fire Less than 300 Acres</v>
      </c>
      <c r="AM1471" s="108" t="s">
        <v>4591</v>
      </c>
      <c r="AN1471" s="105" t="str">
        <f t="shared" si="228"/>
        <v>Insulator</v>
      </c>
      <c r="AO1471" s="109">
        <v>1542</v>
      </c>
    </row>
    <row r="1472" spans="1:41" x14ac:dyDescent="0.25">
      <c r="A1472" s="105" t="s">
        <v>4544</v>
      </c>
      <c r="B1472" s="105">
        <v>43283</v>
      </c>
      <c r="C1472" s="105">
        <v>0.21666666666666667</v>
      </c>
      <c r="D1472" s="105">
        <v>38.609180000000002</v>
      </c>
      <c r="E1472" s="105">
        <v>-122.45947</v>
      </c>
      <c r="F1472" s="105" t="s">
        <v>4560</v>
      </c>
      <c r="G1472" s="105" t="s">
        <v>4545</v>
      </c>
      <c r="H1472" s="105" t="s">
        <v>4582</v>
      </c>
      <c r="I1472" s="105" t="s">
        <v>4547</v>
      </c>
      <c r="J1472" s="105" t="s">
        <v>8088</v>
      </c>
      <c r="K1472" s="105">
        <v>102252558</v>
      </c>
      <c r="L1472" s="105" t="s">
        <v>7737</v>
      </c>
      <c r="M1472" s="105">
        <v>21000</v>
      </c>
      <c r="N1472" s="105" t="s">
        <v>4453</v>
      </c>
      <c r="O1472" s="105" t="s">
        <v>4563</v>
      </c>
      <c r="P1472" s="105" t="s">
        <v>1964</v>
      </c>
      <c r="Q1472" s="105">
        <v>43283</v>
      </c>
      <c r="R1472" s="105">
        <v>0.21666666666666667</v>
      </c>
      <c r="S1472" s="105" t="s">
        <v>4551</v>
      </c>
      <c r="T1472" s="105" t="s">
        <v>3576</v>
      </c>
      <c r="U1472" s="105" t="s">
        <v>4560</v>
      </c>
      <c r="V1472" s="105" t="s">
        <v>4553</v>
      </c>
      <c r="W1472" s="105" t="s">
        <v>4360</v>
      </c>
      <c r="X1472" s="105"/>
      <c r="Y1472" s="105" t="s">
        <v>4593</v>
      </c>
      <c r="Z1472" s="105" t="s">
        <v>8089</v>
      </c>
      <c r="AA1472" s="105">
        <f t="shared" si="220"/>
        <v>2018</v>
      </c>
      <c r="AB1472" s="105">
        <f t="shared" si="221"/>
        <v>7</v>
      </c>
      <c r="AC1472" s="105">
        <f t="shared" si="222"/>
        <v>2</v>
      </c>
      <c r="AD1472" s="105">
        <f t="shared" si="223"/>
        <v>5</v>
      </c>
      <c r="AE1472" s="105">
        <f t="shared" si="224"/>
        <v>12</v>
      </c>
      <c r="AF1472" s="107" t="s">
        <v>8090</v>
      </c>
      <c r="AG1472" s="107" t="s">
        <v>4574</v>
      </c>
      <c r="AH1472" s="107" t="str">
        <f t="shared" si="229"/>
        <v>HFTD</v>
      </c>
      <c r="AI1472" s="107" t="s">
        <v>4558</v>
      </c>
      <c r="AJ1472" s="105" t="str">
        <f t="shared" si="225"/>
        <v>Distribution</v>
      </c>
      <c r="AK1472" s="105" t="str">
        <f t="shared" si="226"/>
        <v>HFTD - Distribution</v>
      </c>
      <c r="AL1472" s="105" t="str">
        <f t="shared" si="227"/>
        <v>Fire Less than 300 Acres</v>
      </c>
      <c r="AM1472" s="108" t="s">
        <v>4560</v>
      </c>
      <c r="AN1472" s="105" t="str">
        <f t="shared" si="228"/>
        <v>Branch (Not overhanging, Distance Unknown)</v>
      </c>
      <c r="AO1472" s="109">
        <v>403</v>
      </c>
    </row>
    <row r="1473" spans="1:41" x14ac:dyDescent="0.25">
      <c r="A1473" s="105" t="s">
        <v>4544</v>
      </c>
      <c r="B1473" s="105">
        <v>43283</v>
      </c>
      <c r="C1473" s="105">
        <v>0.4826388888888889</v>
      </c>
      <c r="D1473" s="105">
        <v>39.099506699999999</v>
      </c>
      <c r="E1473" s="105">
        <v>-122.90008</v>
      </c>
      <c r="F1473" s="105" t="s">
        <v>4560</v>
      </c>
      <c r="G1473" s="105" t="s">
        <v>4545</v>
      </c>
      <c r="H1473" s="105" t="s">
        <v>5755</v>
      </c>
      <c r="I1473" s="105" t="s">
        <v>4360</v>
      </c>
      <c r="J1473" s="105" t="s">
        <v>7736</v>
      </c>
      <c r="K1473" s="105">
        <v>102146848</v>
      </c>
      <c r="L1473" s="105" t="s">
        <v>7737</v>
      </c>
      <c r="M1473" s="105">
        <v>12000</v>
      </c>
      <c r="N1473" s="105" t="s">
        <v>4453</v>
      </c>
      <c r="O1473" s="105" t="s">
        <v>4563</v>
      </c>
      <c r="P1473" s="105" t="s">
        <v>1964</v>
      </c>
      <c r="Q1473" s="105">
        <v>43283</v>
      </c>
      <c r="R1473" s="105">
        <v>0.4826388888888889</v>
      </c>
      <c r="S1473" s="105" t="s">
        <v>4551</v>
      </c>
      <c r="T1473" s="105" t="s">
        <v>3576</v>
      </c>
      <c r="U1473" s="105" t="s">
        <v>4564</v>
      </c>
      <c r="V1473" s="105" t="s">
        <v>4553</v>
      </c>
      <c r="W1473" s="105" t="s">
        <v>4360</v>
      </c>
      <c r="X1473" s="105" t="s">
        <v>4570</v>
      </c>
      <c r="Y1473" s="105" t="s">
        <v>4555</v>
      </c>
      <c r="Z1473" s="105" t="s">
        <v>8091</v>
      </c>
      <c r="AA1473" s="105">
        <f t="shared" si="220"/>
        <v>2018</v>
      </c>
      <c r="AB1473" s="105">
        <f t="shared" si="221"/>
        <v>7</v>
      </c>
      <c r="AC1473" s="105">
        <f t="shared" si="222"/>
        <v>2</v>
      </c>
      <c r="AD1473" s="105">
        <f t="shared" si="223"/>
        <v>11</v>
      </c>
      <c r="AE1473" s="105">
        <f t="shared" si="224"/>
        <v>35</v>
      </c>
      <c r="AF1473" s="107" t="s">
        <v>8092</v>
      </c>
      <c r="AG1473" s="107" t="s">
        <v>3561</v>
      </c>
      <c r="AH1473" s="107" t="str">
        <f t="shared" si="229"/>
        <v>non-HFTD</v>
      </c>
      <c r="AI1473" s="107" t="s">
        <v>4558</v>
      </c>
      <c r="AJ1473" s="105" t="str">
        <f t="shared" si="225"/>
        <v>Distribution</v>
      </c>
      <c r="AK1473" s="105" t="str">
        <f t="shared" si="226"/>
        <v>non-HFTD - Distribution</v>
      </c>
      <c r="AL1473" s="105" t="str">
        <f t="shared" si="227"/>
        <v>Fire Less than 300 Acres</v>
      </c>
      <c r="AM1473" s="108" t="s">
        <v>4564</v>
      </c>
      <c r="AN1473" s="105" t="str">
        <f t="shared" si="228"/>
        <v>Animal</v>
      </c>
      <c r="AO1473" s="109">
        <v>3828</v>
      </c>
    </row>
    <row r="1474" spans="1:41" x14ac:dyDescent="0.25">
      <c r="A1474" s="105" t="s">
        <v>4544</v>
      </c>
      <c r="B1474" s="105">
        <v>43283</v>
      </c>
      <c r="C1474" s="105">
        <v>0.71875</v>
      </c>
      <c r="D1474" s="105">
        <v>36.605186666900003</v>
      </c>
      <c r="E1474" s="105">
        <v>-119.8239480944</v>
      </c>
      <c r="F1474" s="105" t="s">
        <v>4560</v>
      </c>
      <c r="G1474" s="105" t="s">
        <v>4545</v>
      </c>
      <c r="H1474" s="105" t="s">
        <v>5755</v>
      </c>
      <c r="I1474" s="105" t="s">
        <v>4621</v>
      </c>
      <c r="J1474" s="105" t="s">
        <v>7736</v>
      </c>
      <c r="K1474" s="105">
        <v>100753607</v>
      </c>
      <c r="L1474" s="105" t="s">
        <v>4360</v>
      </c>
      <c r="M1474" s="105">
        <v>12000</v>
      </c>
      <c r="N1474" s="105" t="s">
        <v>4453</v>
      </c>
      <c r="O1474" s="105" t="s">
        <v>4563</v>
      </c>
      <c r="P1474" s="105" t="s">
        <v>1964</v>
      </c>
      <c r="Q1474" s="105">
        <v>43283</v>
      </c>
      <c r="R1474" s="105">
        <v>0.71875</v>
      </c>
      <c r="S1474" s="105" t="s">
        <v>4588</v>
      </c>
      <c r="T1474" s="105" t="s">
        <v>4454</v>
      </c>
      <c r="U1474" s="105" t="s">
        <v>3576</v>
      </c>
      <c r="V1474" s="105" t="s">
        <v>3576</v>
      </c>
      <c r="W1474" s="105" t="s">
        <v>4360</v>
      </c>
      <c r="X1474" s="105"/>
      <c r="Y1474" s="105" t="s">
        <v>4571</v>
      </c>
      <c r="Z1474" s="105" t="s">
        <v>8093</v>
      </c>
      <c r="AA1474" s="105">
        <f t="shared" si="220"/>
        <v>2018</v>
      </c>
      <c r="AB1474" s="105">
        <f t="shared" si="221"/>
        <v>7</v>
      </c>
      <c r="AC1474" s="105">
        <f t="shared" si="222"/>
        <v>2</v>
      </c>
      <c r="AD1474" s="105">
        <f t="shared" si="223"/>
        <v>17</v>
      </c>
      <c r="AE1474" s="105">
        <f t="shared" si="224"/>
        <v>15</v>
      </c>
      <c r="AF1474" s="107" t="s">
        <v>4573</v>
      </c>
      <c r="AG1474" s="107" t="s">
        <v>3561</v>
      </c>
      <c r="AH1474" s="107" t="str">
        <f t="shared" si="229"/>
        <v>non-HFTD</v>
      </c>
      <c r="AI1474" s="107" t="s">
        <v>4558</v>
      </c>
      <c r="AJ1474" s="105" t="str">
        <f t="shared" si="225"/>
        <v>Distribution</v>
      </c>
      <c r="AK1474" s="105" t="str">
        <f t="shared" si="226"/>
        <v>non-HFTD - Distribution</v>
      </c>
      <c r="AL1474" s="105" t="str">
        <f t="shared" si="227"/>
        <v>Fire Less than 300 Acres</v>
      </c>
      <c r="AM1474" s="108" t="s">
        <v>4591</v>
      </c>
      <c r="AN1474" s="105" t="str">
        <f t="shared" si="228"/>
        <v>Splice/Clamp/Connector</v>
      </c>
      <c r="AO1474" s="109" t="s">
        <v>3576</v>
      </c>
    </row>
    <row r="1475" spans="1:41" x14ac:dyDescent="0.25">
      <c r="A1475" s="105" t="s">
        <v>4544</v>
      </c>
      <c r="B1475" s="105">
        <v>43284</v>
      </c>
      <c r="C1475" s="105">
        <v>0.75138888888888899</v>
      </c>
      <c r="D1475" s="105">
        <v>39.711246182399996</v>
      </c>
      <c r="E1475" s="105">
        <v>-121.82821652280001</v>
      </c>
      <c r="F1475" s="105" t="s">
        <v>4560</v>
      </c>
      <c r="G1475" s="105" t="s">
        <v>4545</v>
      </c>
      <c r="H1475" s="105" t="s">
        <v>4546</v>
      </c>
      <c r="I1475" s="105" t="s">
        <v>4360</v>
      </c>
      <c r="J1475" s="105" t="s">
        <v>7736</v>
      </c>
      <c r="K1475" s="105">
        <v>103387781</v>
      </c>
      <c r="L1475" s="105" t="s">
        <v>4360</v>
      </c>
      <c r="M1475" s="105">
        <v>12000</v>
      </c>
      <c r="N1475" s="105" t="s">
        <v>4453</v>
      </c>
      <c r="O1475" s="105" t="s">
        <v>4563</v>
      </c>
      <c r="P1475" s="105" t="s">
        <v>1964</v>
      </c>
      <c r="Q1475" s="105">
        <v>43284</v>
      </c>
      <c r="R1475" s="105">
        <v>0.75138888888888899</v>
      </c>
      <c r="S1475" s="105" t="s">
        <v>4360</v>
      </c>
      <c r="T1475" s="105" t="s">
        <v>3576</v>
      </c>
      <c r="U1475" s="105" t="s">
        <v>3576</v>
      </c>
      <c r="V1475" s="105" t="s">
        <v>3576</v>
      </c>
      <c r="W1475" s="105" t="s">
        <v>4360</v>
      </c>
      <c r="X1475" s="105"/>
      <c r="Y1475" s="105" t="s">
        <v>4571</v>
      </c>
      <c r="Z1475" s="105" t="s">
        <v>8094</v>
      </c>
      <c r="AA1475" s="105">
        <f t="shared" si="220"/>
        <v>2018</v>
      </c>
      <c r="AB1475" s="105">
        <f t="shared" si="221"/>
        <v>7</v>
      </c>
      <c r="AC1475" s="105">
        <f t="shared" si="222"/>
        <v>3</v>
      </c>
      <c r="AD1475" s="105">
        <f t="shared" si="223"/>
        <v>18</v>
      </c>
      <c r="AE1475" s="105">
        <f t="shared" si="224"/>
        <v>2</v>
      </c>
      <c r="AF1475" s="107" t="s">
        <v>4573</v>
      </c>
      <c r="AG1475" s="107" t="s">
        <v>3561</v>
      </c>
      <c r="AH1475" s="107" t="str">
        <f t="shared" si="229"/>
        <v>non-HFTD</v>
      </c>
      <c r="AI1475" s="107" t="s">
        <v>4558</v>
      </c>
      <c r="AJ1475" s="105" t="str">
        <f t="shared" si="225"/>
        <v>Distribution</v>
      </c>
      <c r="AK1475" s="105" t="str">
        <f t="shared" si="226"/>
        <v>non-HFTD - Distribution</v>
      </c>
      <c r="AL1475" s="105" t="str">
        <f t="shared" si="227"/>
        <v>Fire Less than 300 Acres</v>
      </c>
      <c r="AM1475" s="108" t="s">
        <v>4575</v>
      </c>
      <c r="AN1475" s="105" t="str">
        <f t="shared" si="228"/>
        <v>Unk or Other - Unknown</v>
      </c>
      <c r="AO1475" s="109" t="s">
        <v>3576</v>
      </c>
    </row>
    <row r="1476" spans="1:41" x14ac:dyDescent="0.25">
      <c r="A1476" s="105" t="s">
        <v>4544</v>
      </c>
      <c r="B1476" s="105">
        <v>43285</v>
      </c>
      <c r="C1476" s="105">
        <v>0.6430555555555556</v>
      </c>
      <c r="D1476" s="105">
        <v>39.553780000000003</v>
      </c>
      <c r="E1476" s="105">
        <v>-123.42548499999999</v>
      </c>
      <c r="F1476" s="105" t="s">
        <v>4560</v>
      </c>
      <c r="G1476" s="105" t="s">
        <v>4545</v>
      </c>
      <c r="H1476" s="105" t="s">
        <v>4582</v>
      </c>
      <c r="I1476" s="105" t="s">
        <v>4547</v>
      </c>
      <c r="J1476" s="105" t="s">
        <v>3556</v>
      </c>
      <c r="K1476" s="105">
        <v>102196183</v>
      </c>
      <c r="L1476" s="105" t="s">
        <v>4699</v>
      </c>
      <c r="M1476" s="105">
        <v>12000</v>
      </c>
      <c r="N1476" s="105" t="s">
        <v>4453</v>
      </c>
      <c r="O1476" s="105" t="s">
        <v>4563</v>
      </c>
      <c r="P1476" s="105" t="s">
        <v>1964</v>
      </c>
      <c r="Q1476" s="105">
        <v>43285</v>
      </c>
      <c r="R1476" s="105">
        <v>0.6430555555555556</v>
      </c>
      <c r="S1476" s="105" t="s">
        <v>4551</v>
      </c>
      <c r="T1476" s="105" t="s">
        <v>3576</v>
      </c>
      <c r="U1476" s="105" t="s">
        <v>4552</v>
      </c>
      <c r="V1476" s="105" t="s">
        <v>4456</v>
      </c>
      <c r="W1476" s="105" t="s">
        <v>4554</v>
      </c>
      <c r="X1476" s="105" t="s">
        <v>5912</v>
      </c>
      <c r="Y1476" s="105" t="s">
        <v>4555</v>
      </c>
      <c r="Z1476" s="105" t="s">
        <v>8095</v>
      </c>
      <c r="AA1476" s="105">
        <f t="shared" si="220"/>
        <v>2018</v>
      </c>
      <c r="AB1476" s="105">
        <f t="shared" si="221"/>
        <v>7</v>
      </c>
      <c r="AC1476" s="105">
        <f t="shared" si="222"/>
        <v>4</v>
      </c>
      <c r="AD1476" s="105">
        <f t="shared" si="223"/>
        <v>15</v>
      </c>
      <c r="AE1476" s="105">
        <f t="shared" si="224"/>
        <v>26</v>
      </c>
      <c r="AF1476" s="107" t="s">
        <v>8096</v>
      </c>
      <c r="AG1476" s="107" t="s">
        <v>4596</v>
      </c>
      <c r="AH1476" s="107" t="str">
        <f t="shared" si="229"/>
        <v>HFTD</v>
      </c>
      <c r="AI1476" s="107" t="s">
        <v>4558</v>
      </c>
      <c r="AJ1476" s="105" t="str">
        <f t="shared" si="225"/>
        <v>Distribution</v>
      </c>
      <c r="AK1476" s="105" t="str">
        <f t="shared" si="226"/>
        <v>HFTD - Distribution</v>
      </c>
      <c r="AL1476" s="105" t="str">
        <f t="shared" si="227"/>
        <v>Fire Less than 300 Acres</v>
      </c>
      <c r="AM1476" s="108" t="s">
        <v>4559</v>
      </c>
      <c r="AN1476" s="105" t="str">
        <f t="shared" si="228"/>
        <v>Vehicle</v>
      </c>
      <c r="AO1476" s="109">
        <v>32269</v>
      </c>
    </row>
    <row r="1477" spans="1:41" x14ac:dyDescent="0.25">
      <c r="A1477" s="105" t="s">
        <v>4544</v>
      </c>
      <c r="B1477" s="105">
        <v>43286</v>
      </c>
      <c r="C1477" s="105">
        <v>0.53125</v>
      </c>
      <c r="D1477" s="105">
        <v>39.778570000000002</v>
      </c>
      <c r="E1477" s="105">
        <v>-121.86991</v>
      </c>
      <c r="F1477" s="105" t="s">
        <v>4560</v>
      </c>
      <c r="G1477" s="105" t="s">
        <v>4561</v>
      </c>
      <c r="H1477" s="105" t="s">
        <v>5755</v>
      </c>
      <c r="I1477" s="105" t="s">
        <v>4621</v>
      </c>
      <c r="J1477" s="105" t="s">
        <v>7736</v>
      </c>
      <c r="K1477" s="105">
        <v>103350704</v>
      </c>
      <c r="L1477" s="105" t="s">
        <v>4360</v>
      </c>
      <c r="M1477" s="105" t="s">
        <v>4457</v>
      </c>
      <c r="N1477" s="105" t="s">
        <v>4453</v>
      </c>
      <c r="O1477" s="105" t="s">
        <v>4563</v>
      </c>
      <c r="P1477" s="105" t="s">
        <v>1964</v>
      </c>
      <c r="Q1477" s="105">
        <v>43286</v>
      </c>
      <c r="R1477" s="105">
        <v>0.53125</v>
      </c>
      <c r="S1477" s="105" t="s">
        <v>4588</v>
      </c>
      <c r="T1477" s="105" t="s">
        <v>4454</v>
      </c>
      <c r="U1477" s="105" t="s">
        <v>3576</v>
      </c>
      <c r="V1477" s="105" t="s">
        <v>3576</v>
      </c>
      <c r="W1477" s="105" t="s">
        <v>4360</v>
      </c>
      <c r="X1477" s="105"/>
      <c r="Y1477" s="105" t="s">
        <v>4555</v>
      </c>
      <c r="Z1477" s="105" t="s">
        <v>8097</v>
      </c>
      <c r="AA1477" s="105">
        <f t="shared" ref="AA1477:AA1540" si="230">YEAR(B1477)</f>
        <v>2018</v>
      </c>
      <c r="AB1477" s="105">
        <f t="shared" ref="AB1477:AB1540" si="231">MONTH(B1477)</f>
        <v>7</v>
      </c>
      <c r="AC1477" s="105">
        <f t="shared" ref="AC1477:AC1540" si="232">DAY(B1477)</f>
        <v>5</v>
      </c>
      <c r="AD1477" s="105">
        <f t="shared" ref="AD1477:AD1540" si="233">HOUR(C1477)</f>
        <v>12</v>
      </c>
      <c r="AE1477" s="105">
        <f t="shared" ref="AE1477:AE1540" si="234">MINUTE(C1477)</f>
        <v>45</v>
      </c>
      <c r="AF1477" s="107" t="s">
        <v>8098</v>
      </c>
      <c r="AG1477" s="107" t="s">
        <v>3561</v>
      </c>
      <c r="AH1477" s="107" t="str">
        <f t="shared" si="229"/>
        <v>non-HFTD</v>
      </c>
      <c r="AI1477" s="107" t="s">
        <v>4558</v>
      </c>
      <c r="AJ1477" s="105" t="str">
        <f t="shared" ref="AJ1477:AJ1540" si="235">IF(AF1477="16-0040266","Substation",VLOOKUP(M1477,Voltage2TandDTable,2,FALSE))</f>
        <v>Distribution</v>
      </c>
      <c r="AK1477" s="105" t="str">
        <f t="shared" ref="AK1477:AK1540" si="236">CONCATENATE(AH1477&amp;" - "&amp;AJ1477)</f>
        <v>non-HFTD - Distribution</v>
      </c>
      <c r="AL1477" s="105" t="str">
        <f t="shared" ref="AL1477:AL1540" si="237">IF(OR(H1477="300 - 999 Acres",H1477="1000 - 4999 Acres",H1477="&gt; 5000 Acres"),"Fire Greater than 300 Acres","Fire Less than 300 Acres")</f>
        <v>Fire Less than 300 Acres</v>
      </c>
      <c r="AM1477" s="108" t="s">
        <v>4591</v>
      </c>
      <c r="AN1477" s="105" t="str">
        <f t="shared" ref="AN1477:AN1540" si="238">IF(AM1477="Animal","Animal",
IF(U1477="Vegetation",IF(AM1477="3rd Party","3rd Party - Unknown",IF(Y1477="no-match","Other/Unknown",Y1477)),
IF(S1477="Contact From Object",IF(U1477="Other",AM1477&amp;" - Other",U1477),
IF(OR(S1477="Equipment - PG&amp;E",S1477="Equipment - overloaded",S1477="Equipment/ Facility Failure"),IF(ISBLANK(T1477),"Equip Failure - Other", VLOOKUP(T1477,EquipSubdriverTable,2,FALSE)),
IF(S1477="Other Fire: Non-PG&amp;E related",N1477,
IF(S1477="Weather - High Wind",IF(N1477="Circuit Breaker","Equip Failure - Other",N1477),
IF(U1477="Vehicle contact","Vehicle",
IF(U1477="Balloon contact","Balloons",
IF(S1477="Vegetation",IF(Y1477="no-match","Other/Unknown",Y1477),
IF(AND(OR(T1477="",T1477="N.A."),OR(U1477="",U1477="N.A.")),AM1477&amp;" - Unknown",AM1477&amp;" - Other"))))))))))</f>
        <v>Splice/Clamp/Connector</v>
      </c>
      <c r="AO1477" s="109">
        <v>360</v>
      </c>
    </row>
    <row r="1478" spans="1:41" x14ac:dyDescent="0.25">
      <c r="A1478" s="105" t="s">
        <v>4544</v>
      </c>
      <c r="B1478" s="105">
        <v>43287</v>
      </c>
      <c r="C1478" s="105">
        <v>0.71736111111111101</v>
      </c>
      <c r="D1478" s="105">
        <v>35.029031699999997</v>
      </c>
      <c r="E1478" s="105">
        <v>-120.52785</v>
      </c>
      <c r="F1478" s="105" t="s">
        <v>4560</v>
      </c>
      <c r="G1478" s="105" t="s">
        <v>4545</v>
      </c>
      <c r="H1478" s="105" t="s">
        <v>4546</v>
      </c>
      <c r="I1478" s="105" t="s">
        <v>4547</v>
      </c>
      <c r="J1478" s="105" t="s">
        <v>4360</v>
      </c>
      <c r="K1478" s="105">
        <v>103401924</v>
      </c>
      <c r="L1478" s="105" t="s">
        <v>4360</v>
      </c>
      <c r="M1478" s="105">
        <v>12000</v>
      </c>
      <c r="N1478" s="105" t="s">
        <v>4453</v>
      </c>
      <c r="O1478" s="105" t="s">
        <v>4563</v>
      </c>
      <c r="P1478" s="105" t="s">
        <v>1964</v>
      </c>
      <c r="Q1478" s="105">
        <v>43287</v>
      </c>
      <c r="R1478" s="105">
        <v>0.71736111111111101</v>
      </c>
      <c r="S1478" s="105" t="s">
        <v>4588</v>
      </c>
      <c r="T1478" s="105" t="s">
        <v>4453</v>
      </c>
      <c r="U1478" s="105" t="s">
        <v>3576</v>
      </c>
      <c r="V1478" s="105" t="s">
        <v>3576</v>
      </c>
      <c r="W1478" s="105" t="s">
        <v>4360</v>
      </c>
      <c r="X1478" s="105"/>
      <c r="Y1478" s="105" t="s">
        <v>4555</v>
      </c>
      <c r="Z1478" s="105" t="s">
        <v>8099</v>
      </c>
      <c r="AA1478" s="105">
        <f t="shared" si="230"/>
        <v>2018</v>
      </c>
      <c r="AB1478" s="105">
        <f t="shared" si="231"/>
        <v>7</v>
      </c>
      <c r="AC1478" s="105">
        <f t="shared" si="232"/>
        <v>6</v>
      </c>
      <c r="AD1478" s="105">
        <f t="shared" si="233"/>
        <v>17</v>
      </c>
      <c r="AE1478" s="105">
        <f t="shared" si="234"/>
        <v>13</v>
      </c>
      <c r="AF1478" s="107" t="s">
        <v>8100</v>
      </c>
      <c r="AG1478" s="107" t="s">
        <v>3561</v>
      </c>
      <c r="AH1478" s="107" t="str">
        <f t="shared" si="229"/>
        <v>non-HFTD</v>
      </c>
      <c r="AI1478" s="107" t="s">
        <v>4558</v>
      </c>
      <c r="AJ1478" s="105" t="str">
        <f t="shared" si="235"/>
        <v>Distribution</v>
      </c>
      <c r="AK1478" s="105" t="str">
        <f t="shared" si="236"/>
        <v>non-HFTD - Distribution</v>
      </c>
      <c r="AL1478" s="105" t="str">
        <f t="shared" si="237"/>
        <v>Fire Less than 300 Acres</v>
      </c>
      <c r="AM1478" s="108" t="s">
        <v>4591</v>
      </c>
      <c r="AN1478" s="105" t="str">
        <f t="shared" si="238"/>
        <v>Conductor</v>
      </c>
      <c r="AO1478" s="109">
        <v>31695</v>
      </c>
    </row>
    <row r="1479" spans="1:41" x14ac:dyDescent="0.25">
      <c r="A1479" s="105" t="s">
        <v>4544</v>
      </c>
      <c r="B1479" s="105">
        <v>43287</v>
      </c>
      <c r="C1479" s="105">
        <v>0.86041666666666661</v>
      </c>
      <c r="D1479" s="105">
        <v>37.383225000000003</v>
      </c>
      <c r="E1479" s="105">
        <v>-120.61506799999999</v>
      </c>
      <c r="F1479" s="105" t="s">
        <v>4560</v>
      </c>
      <c r="G1479" s="105" t="s">
        <v>4561</v>
      </c>
      <c r="H1479" s="105" t="s">
        <v>4546</v>
      </c>
      <c r="I1479" s="105" t="s">
        <v>4360</v>
      </c>
      <c r="J1479" s="105" t="s">
        <v>7736</v>
      </c>
      <c r="K1479" s="105">
        <v>103217389</v>
      </c>
      <c r="L1479" s="105" t="s">
        <v>4360</v>
      </c>
      <c r="M1479" s="105">
        <v>12000</v>
      </c>
      <c r="N1479" s="105" t="s">
        <v>4453</v>
      </c>
      <c r="O1479" s="105" t="s">
        <v>4563</v>
      </c>
      <c r="P1479" s="105" t="s">
        <v>4569</v>
      </c>
      <c r="Q1479" s="105" t="s">
        <v>3576</v>
      </c>
      <c r="R1479" s="105" t="s">
        <v>3576</v>
      </c>
      <c r="S1479" s="105" t="s">
        <v>4551</v>
      </c>
      <c r="T1479" s="105" t="s">
        <v>3576</v>
      </c>
      <c r="U1479" s="105" t="s">
        <v>4638</v>
      </c>
      <c r="V1479" s="105" t="s">
        <v>4553</v>
      </c>
      <c r="W1479" s="105" t="s">
        <v>4554</v>
      </c>
      <c r="X1479" s="105" t="s">
        <v>5912</v>
      </c>
      <c r="Y1479" s="105" t="s">
        <v>4571</v>
      </c>
      <c r="Z1479" s="105" t="s">
        <v>8101</v>
      </c>
      <c r="AA1479" s="105">
        <f t="shared" si="230"/>
        <v>2018</v>
      </c>
      <c r="AB1479" s="105">
        <f t="shared" si="231"/>
        <v>7</v>
      </c>
      <c r="AC1479" s="105">
        <f t="shared" si="232"/>
        <v>6</v>
      </c>
      <c r="AD1479" s="105">
        <f t="shared" si="233"/>
        <v>20</v>
      </c>
      <c r="AE1479" s="105">
        <f t="shared" si="234"/>
        <v>39</v>
      </c>
      <c r="AF1479" s="107" t="s">
        <v>4573</v>
      </c>
      <c r="AG1479" s="107" t="s">
        <v>3561</v>
      </c>
      <c r="AH1479" s="107" t="str">
        <f t="shared" si="229"/>
        <v>non-HFTD</v>
      </c>
      <c r="AI1479" s="107" t="s">
        <v>4558</v>
      </c>
      <c r="AJ1479" s="105" t="str">
        <f t="shared" si="235"/>
        <v>Distribution</v>
      </c>
      <c r="AK1479" s="105" t="str">
        <f t="shared" si="236"/>
        <v>non-HFTD - Distribution</v>
      </c>
      <c r="AL1479" s="105" t="str">
        <f t="shared" si="237"/>
        <v>Fire Less than 300 Acres</v>
      </c>
      <c r="AM1479" s="108" t="s">
        <v>4559</v>
      </c>
      <c r="AN1479" s="105" t="str">
        <f t="shared" si="238"/>
        <v>Balloons</v>
      </c>
      <c r="AO1479" s="109" t="s">
        <v>3576</v>
      </c>
    </row>
    <row r="1480" spans="1:41" x14ac:dyDescent="0.25">
      <c r="A1480" s="105" t="s">
        <v>4544</v>
      </c>
      <c r="B1480" s="105">
        <v>43288</v>
      </c>
      <c r="C1480" s="105">
        <v>0.25763888888888892</v>
      </c>
      <c r="D1480" s="105">
        <v>38.083599999999997</v>
      </c>
      <c r="E1480" s="105">
        <v>-121.85496000000001</v>
      </c>
      <c r="F1480" s="105" t="s">
        <v>4560</v>
      </c>
      <c r="G1480" s="105" t="s">
        <v>4545</v>
      </c>
      <c r="H1480" s="105" t="s">
        <v>4546</v>
      </c>
      <c r="I1480" s="105" t="s">
        <v>4360</v>
      </c>
      <c r="J1480" s="105" t="s">
        <v>7736</v>
      </c>
      <c r="K1480" s="105">
        <v>101582721</v>
      </c>
      <c r="L1480" s="105" t="s">
        <v>4892</v>
      </c>
      <c r="M1480" s="105">
        <v>21000</v>
      </c>
      <c r="N1480" s="105" t="s">
        <v>4453</v>
      </c>
      <c r="O1480" s="105" t="s">
        <v>4563</v>
      </c>
      <c r="P1480" s="105" t="s">
        <v>1964</v>
      </c>
      <c r="Q1480" s="105">
        <v>43288</v>
      </c>
      <c r="R1480" s="105">
        <v>0.25763888888888892</v>
      </c>
      <c r="S1480" s="105" t="s">
        <v>4551</v>
      </c>
      <c r="T1480" s="105" t="s">
        <v>3576</v>
      </c>
      <c r="U1480" s="105" t="s">
        <v>4564</v>
      </c>
      <c r="V1480" s="105" t="s">
        <v>4553</v>
      </c>
      <c r="W1480" s="105" t="s">
        <v>4360</v>
      </c>
      <c r="X1480" s="105" t="s">
        <v>4570</v>
      </c>
      <c r="Y1480" s="105" t="s">
        <v>4555</v>
      </c>
      <c r="Z1480" s="105" t="s">
        <v>8102</v>
      </c>
      <c r="AA1480" s="105">
        <f t="shared" si="230"/>
        <v>2018</v>
      </c>
      <c r="AB1480" s="105">
        <f t="shared" si="231"/>
        <v>7</v>
      </c>
      <c r="AC1480" s="105">
        <f t="shared" si="232"/>
        <v>7</v>
      </c>
      <c r="AD1480" s="105">
        <f t="shared" si="233"/>
        <v>6</v>
      </c>
      <c r="AE1480" s="105">
        <f t="shared" si="234"/>
        <v>11</v>
      </c>
      <c r="AF1480" s="107" t="s">
        <v>8103</v>
      </c>
      <c r="AG1480" s="107" t="s">
        <v>3561</v>
      </c>
      <c r="AH1480" s="107" t="str">
        <f t="shared" ref="AH1480:AH1543" si="239">IF(AG1480="non-HFTD","non-HFTD","HFTD")</f>
        <v>non-HFTD</v>
      </c>
      <c r="AI1480" s="107" t="s">
        <v>4558</v>
      </c>
      <c r="AJ1480" s="105" t="str">
        <f t="shared" si="235"/>
        <v>Distribution</v>
      </c>
      <c r="AK1480" s="105" t="str">
        <f t="shared" si="236"/>
        <v>non-HFTD - Distribution</v>
      </c>
      <c r="AL1480" s="105" t="str">
        <f t="shared" si="237"/>
        <v>Fire Less than 300 Acres</v>
      </c>
      <c r="AM1480" s="108" t="s">
        <v>4564</v>
      </c>
      <c r="AN1480" s="105" t="str">
        <f t="shared" si="238"/>
        <v>Animal</v>
      </c>
      <c r="AO1480" s="109">
        <v>302</v>
      </c>
    </row>
    <row r="1481" spans="1:41" x14ac:dyDescent="0.25">
      <c r="A1481" s="105" t="s">
        <v>4544</v>
      </c>
      <c r="B1481" s="105">
        <v>43288</v>
      </c>
      <c r="C1481" s="105">
        <v>0.37847222222222227</v>
      </c>
      <c r="D1481" s="105">
        <v>39.274489000000003</v>
      </c>
      <c r="E1481" s="105">
        <v>-121.66468999999999</v>
      </c>
      <c r="F1481" s="105" t="s">
        <v>4560</v>
      </c>
      <c r="G1481" s="105" t="s">
        <v>4561</v>
      </c>
      <c r="H1481" s="105" t="s">
        <v>5755</v>
      </c>
      <c r="I1481" s="105" t="s">
        <v>4360</v>
      </c>
      <c r="J1481" s="105" t="s">
        <v>7736</v>
      </c>
      <c r="K1481" s="105">
        <v>101327124</v>
      </c>
      <c r="L1481" s="105" t="s">
        <v>4360</v>
      </c>
      <c r="M1481" s="105">
        <v>12000</v>
      </c>
      <c r="N1481" s="105" t="s">
        <v>4453</v>
      </c>
      <c r="O1481" s="105" t="s">
        <v>4563</v>
      </c>
      <c r="P1481" s="105" t="s">
        <v>1964</v>
      </c>
      <c r="Q1481" s="105">
        <v>43288</v>
      </c>
      <c r="R1481" s="105">
        <v>0.37847222222222227</v>
      </c>
      <c r="S1481" s="105" t="s">
        <v>4551</v>
      </c>
      <c r="T1481" s="105" t="s">
        <v>3576</v>
      </c>
      <c r="U1481" s="105" t="s">
        <v>4451</v>
      </c>
      <c r="V1481" s="105" t="s">
        <v>4553</v>
      </c>
      <c r="W1481" s="105" t="s">
        <v>4554</v>
      </c>
      <c r="X1481" s="105" t="s">
        <v>5912</v>
      </c>
      <c r="Y1481" s="105" t="s">
        <v>4571</v>
      </c>
      <c r="Z1481" s="105" t="s">
        <v>8104</v>
      </c>
      <c r="AA1481" s="105">
        <f t="shared" si="230"/>
        <v>2018</v>
      </c>
      <c r="AB1481" s="105">
        <f t="shared" si="231"/>
        <v>7</v>
      </c>
      <c r="AC1481" s="105">
        <f t="shared" si="232"/>
        <v>7</v>
      </c>
      <c r="AD1481" s="105">
        <f t="shared" si="233"/>
        <v>9</v>
      </c>
      <c r="AE1481" s="105">
        <f t="shared" si="234"/>
        <v>5</v>
      </c>
      <c r="AF1481" s="107" t="s">
        <v>4573</v>
      </c>
      <c r="AG1481" s="107" t="s">
        <v>3561</v>
      </c>
      <c r="AH1481" s="107" t="str">
        <f t="shared" si="239"/>
        <v>non-HFTD</v>
      </c>
      <c r="AI1481" s="107" t="s">
        <v>4558</v>
      </c>
      <c r="AJ1481" s="105" t="str">
        <f t="shared" si="235"/>
        <v>Distribution</v>
      </c>
      <c r="AK1481" s="105" t="str">
        <f t="shared" si="236"/>
        <v>non-HFTD - Distribution</v>
      </c>
      <c r="AL1481" s="105" t="str">
        <f t="shared" si="237"/>
        <v>Fire Less than 300 Acres</v>
      </c>
      <c r="AM1481" s="108" t="s">
        <v>4559</v>
      </c>
      <c r="AN1481" s="105" t="str">
        <f t="shared" si="238"/>
        <v>3rd Party - Other</v>
      </c>
      <c r="AO1481" s="109" t="s">
        <v>3576</v>
      </c>
    </row>
    <row r="1482" spans="1:41" x14ac:dyDescent="0.25">
      <c r="A1482" s="105" t="s">
        <v>4544</v>
      </c>
      <c r="B1482" s="105">
        <v>43288</v>
      </c>
      <c r="C1482" s="105">
        <v>0.85</v>
      </c>
      <c r="D1482" s="105">
        <v>35.021146700000003</v>
      </c>
      <c r="E1482" s="105">
        <v>-120.500355</v>
      </c>
      <c r="F1482" s="105" t="s">
        <v>4560</v>
      </c>
      <c r="G1482" s="105" t="s">
        <v>4561</v>
      </c>
      <c r="H1482" s="105" t="s">
        <v>4546</v>
      </c>
      <c r="I1482" s="105" t="s">
        <v>4360</v>
      </c>
      <c r="J1482" s="105" t="s">
        <v>7736</v>
      </c>
      <c r="K1482" s="105">
        <v>101893417</v>
      </c>
      <c r="L1482" s="105" t="s">
        <v>7737</v>
      </c>
      <c r="M1482" s="105">
        <v>12000</v>
      </c>
      <c r="N1482" s="105" t="s">
        <v>4453</v>
      </c>
      <c r="O1482" s="105" t="s">
        <v>4563</v>
      </c>
      <c r="P1482" s="105" t="s">
        <v>1964</v>
      </c>
      <c r="Q1482" s="105">
        <v>43288</v>
      </c>
      <c r="R1482" s="105">
        <v>0.85</v>
      </c>
      <c r="S1482" s="105" t="s">
        <v>4551</v>
      </c>
      <c r="T1482" s="105" t="s">
        <v>3576</v>
      </c>
      <c r="U1482" s="105" t="s">
        <v>4560</v>
      </c>
      <c r="V1482" s="105" t="s">
        <v>4553</v>
      </c>
      <c r="W1482" s="105" t="s">
        <v>4360</v>
      </c>
      <c r="X1482" s="105"/>
      <c r="Y1482" s="105" t="s">
        <v>4593</v>
      </c>
      <c r="Z1482" s="105" t="s">
        <v>8105</v>
      </c>
      <c r="AA1482" s="105">
        <f t="shared" si="230"/>
        <v>2018</v>
      </c>
      <c r="AB1482" s="105">
        <f t="shared" si="231"/>
        <v>7</v>
      </c>
      <c r="AC1482" s="105">
        <f t="shared" si="232"/>
        <v>7</v>
      </c>
      <c r="AD1482" s="105">
        <f t="shared" si="233"/>
        <v>20</v>
      </c>
      <c r="AE1482" s="105">
        <f t="shared" si="234"/>
        <v>24</v>
      </c>
      <c r="AF1482" s="107" t="s">
        <v>8106</v>
      </c>
      <c r="AG1482" s="107" t="s">
        <v>3561</v>
      </c>
      <c r="AH1482" s="107" t="str">
        <f t="shared" si="239"/>
        <v>non-HFTD</v>
      </c>
      <c r="AI1482" s="107" t="s">
        <v>4558</v>
      </c>
      <c r="AJ1482" s="105" t="str">
        <f t="shared" si="235"/>
        <v>Distribution</v>
      </c>
      <c r="AK1482" s="105" t="str">
        <f t="shared" si="236"/>
        <v>non-HFTD - Distribution</v>
      </c>
      <c r="AL1482" s="105" t="str">
        <f t="shared" si="237"/>
        <v>Fire Less than 300 Acres</v>
      </c>
      <c r="AM1482" s="108" t="s">
        <v>4560</v>
      </c>
      <c r="AN1482" s="105" t="str">
        <f t="shared" si="238"/>
        <v>Branch (Not overhanging, Distance Unknown)</v>
      </c>
      <c r="AO1482" s="109">
        <v>141241</v>
      </c>
    </row>
    <row r="1483" spans="1:41" x14ac:dyDescent="0.25">
      <c r="A1483" s="105" t="s">
        <v>4544</v>
      </c>
      <c r="B1483" s="105">
        <v>43289</v>
      </c>
      <c r="C1483" s="105">
        <v>0.81388888888888899</v>
      </c>
      <c r="D1483" s="105">
        <v>38.773614999999999</v>
      </c>
      <c r="E1483" s="105">
        <v>-122.06207499999999</v>
      </c>
      <c r="F1483" s="105" t="s">
        <v>4560</v>
      </c>
      <c r="G1483" s="105" t="s">
        <v>4545</v>
      </c>
      <c r="H1483" s="105" t="s">
        <v>4546</v>
      </c>
      <c r="I1483" s="105" t="s">
        <v>4360</v>
      </c>
      <c r="J1483" s="105" t="s">
        <v>7736</v>
      </c>
      <c r="K1483" s="105">
        <v>101661938</v>
      </c>
      <c r="L1483" s="105" t="s">
        <v>4549</v>
      </c>
      <c r="M1483" s="105">
        <v>21000</v>
      </c>
      <c r="N1483" s="105" t="s">
        <v>4453</v>
      </c>
      <c r="O1483" s="105" t="s">
        <v>4563</v>
      </c>
      <c r="P1483" s="105" t="s">
        <v>1964</v>
      </c>
      <c r="Q1483" s="105">
        <v>43289</v>
      </c>
      <c r="R1483" s="105">
        <v>0.81388888888888899</v>
      </c>
      <c r="S1483" s="105" t="s">
        <v>4588</v>
      </c>
      <c r="T1483" s="105" t="s">
        <v>4454</v>
      </c>
      <c r="U1483" s="105" t="s">
        <v>3576</v>
      </c>
      <c r="V1483" s="105" t="s">
        <v>3576</v>
      </c>
      <c r="W1483" s="105" t="s">
        <v>4360</v>
      </c>
      <c r="X1483" s="105"/>
      <c r="Y1483" s="105" t="s">
        <v>4555</v>
      </c>
      <c r="Z1483" s="105" t="s">
        <v>8107</v>
      </c>
      <c r="AA1483" s="105">
        <f t="shared" si="230"/>
        <v>2018</v>
      </c>
      <c r="AB1483" s="105">
        <f t="shared" si="231"/>
        <v>7</v>
      </c>
      <c r="AC1483" s="105">
        <f t="shared" si="232"/>
        <v>8</v>
      </c>
      <c r="AD1483" s="105">
        <f t="shared" si="233"/>
        <v>19</v>
      </c>
      <c r="AE1483" s="105">
        <f t="shared" si="234"/>
        <v>32</v>
      </c>
      <c r="AF1483" s="107" t="s">
        <v>8108</v>
      </c>
      <c r="AG1483" s="107" t="s">
        <v>3561</v>
      </c>
      <c r="AH1483" s="107" t="str">
        <f t="shared" si="239"/>
        <v>non-HFTD</v>
      </c>
      <c r="AI1483" s="107" t="s">
        <v>4558</v>
      </c>
      <c r="AJ1483" s="105" t="str">
        <f t="shared" si="235"/>
        <v>Distribution</v>
      </c>
      <c r="AK1483" s="105" t="str">
        <f t="shared" si="236"/>
        <v>non-HFTD - Distribution</v>
      </c>
      <c r="AL1483" s="105" t="str">
        <f t="shared" si="237"/>
        <v>Fire Less than 300 Acres</v>
      </c>
      <c r="AM1483" s="108" t="s">
        <v>4591</v>
      </c>
      <c r="AN1483" s="105" t="str">
        <f t="shared" si="238"/>
        <v>Splice/Clamp/Connector</v>
      </c>
      <c r="AO1483" s="109">
        <v>1504</v>
      </c>
    </row>
    <row r="1484" spans="1:41" x14ac:dyDescent="0.25">
      <c r="A1484" s="105" t="s">
        <v>4544</v>
      </c>
      <c r="B1484" s="105">
        <v>43289</v>
      </c>
      <c r="C1484" s="105">
        <v>0.83611111111111114</v>
      </c>
      <c r="D1484" s="105">
        <v>39.791488299999997</v>
      </c>
      <c r="E1484" s="105">
        <v>-123.19813000000001</v>
      </c>
      <c r="F1484" s="105" t="s">
        <v>4560</v>
      </c>
      <c r="G1484" s="105" t="s">
        <v>4545</v>
      </c>
      <c r="H1484" s="105" t="s">
        <v>5755</v>
      </c>
      <c r="I1484" s="105" t="s">
        <v>4360</v>
      </c>
      <c r="J1484" s="105" t="s">
        <v>7736</v>
      </c>
      <c r="K1484" s="105">
        <v>102182026</v>
      </c>
      <c r="L1484" s="105" t="s">
        <v>4699</v>
      </c>
      <c r="M1484" s="105">
        <v>12000</v>
      </c>
      <c r="N1484" s="105" t="s">
        <v>4453</v>
      </c>
      <c r="O1484" s="105" t="s">
        <v>4563</v>
      </c>
      <c r="P1484" s="105" t="s">
        <v>1964</v>
      </c>
      <c r="Q1484" s="105">
        <v>43289</v>
      </c>
      <c r="R1484" s="105">
        <v>0.83611111111111114</v>
      </c>
      <c r="S1484" s="105" t="s">
        <v>4551</v>
      </c>
      <c r="T1484" s="105" t="s">
        <v>3576</v>
      </c>
      <c r="U1484" s="105" t="s">
        <v>4560</v>
      </c>
      <c r="V1484" s="105" t="s">
        <v>4553</v>
      </c>
      <c r="W1484" s="105" t="s">
        <v>4360</v>
      </c>
      <c r="X1484" s="105"/>
      <c r="Y1484" s="105" t="s">
        <v>4593</v>
      </c>
      <c r="Z1484" s="105" t="s">
        <v>8109</v>
      </c>
      <c r="AA1484" s="105">
        <f t="shared" si="230"/>
        <v>2018</v>
      </c>
      <c r="AB1484" s="105">
        <f t="shared" si="231"/>
        <v>7</v>
      </c>
      <c r="AC1484" s="105">
        <f t="shared" si="232"/>
        <v>8</v>
      </c>
      <c r="AD1484" s="105">
        <f t="shared" si="233"/>
        <v>20</v>
      </c>
      <c r="AE1484" s="105">
        <f t="shared" si="234"/>
        <v>4</v>
      </c>
      <c r="AF1484" s="107" t="s">
        <v>8110</v>
      </c>
      <c r="AG1484" s="107" t="s">
        <v>3561</v>
      </c>
      <c r="AH1484" s="107" t="str">
        <f t="shared" si="239"/>
        <v>non-HFTD</v>
      </c>
      <c r="AI1484" s="107" t="s">
        <v>4558</v>
      </c>
      <c r="AJ1484" s="105" t="str">
        <f t="shared" si="235"/>
        <v>Distribution</v>
      </c>
      <c r="AK1484" s="105" t="str">
        <f t="shared" si="236"/>
        <v>non-HFTD - Distribution</v>
      </c>
      <c r="AL1484" s="105" t="str">
        <f t="shared" si="237"/>
        <v>Fire Less than 300 Acres</v>
      </c>
      <c r="AM1484" s="108" t="s">
        <v>4560</v>
      </c>
      <c r="AN1484" s="105" t="str">
        <f t="shared" si="238"/>
        <v>Branch (Not overhanging, Distance Unknown)</v>
      </c>
      <c r="AO1484" s="109">
        <v>3448</v>
      </c>
    </row>
    <row r="1485" spans="1:41" x14ac:dyDescent="0.25">
      <c r="A1485" s="105" t="s">
        <v>4544</v>
      </c>
      <c r="B1485" s="105">
        <v>43290</v>
      </c>
      <c r="C1485" s="105">
        <v>0.31041666666666667</v>
      </c>
      <c r="D1485" s="105">
        <v>35.078518000000003</v>
      </c>
      <c r="E1485" s="105">
        <v>-120.394812</v>
      </c>
      <c r="F1485" s="105" t="s">
        <v>4560</v>
      </c>
      <c r="G1485" s="105" t="s">
        <v>4545</v>
      </c>
      <c r="H1485" s="105" t="s">
        <v>4546</v>
      </c>
      <c r="I1485" s="105" t="s">
        <v>4360</v>
      </c>
      <c r="J1485" s="105" t="s">
        <v>7736</v>
      </c>
      <c r="K1485" s="105">
        <v>101861366</v>
      </c>
      <c r="L1485" s="105" t="s">
        <v>4360</v>
      </c>
      <c r="M1485" s="105">
        <v>12000</v>
      </c>
      <c r="N1485" s="105" t="s">
        <v>4453</v>
      </c>
      <c r="O1485" s="105" t="s">
        <v>4563</v>
      </c>
      <c r="P1485" s="105" t="s">
        <v>1964</v>
      </c>
      <c r="Q1485" s="105">
        <v>43290</v>
      </c>
      <c r="R1485" s="105">
        <v>0.31041666666666667</v>
      </c>
      <c r="S1485" s="105" t="s">
        <v>4551</v>
      </c>
      <c r="T1485" s="105" t="s">
        <v>3576</v>
      </c>
      <c r="U1485" s="105" t="s">
        <v>4564</v>
      </c>
      <c r="V1485" s="105" t="s">
        <v>4553</v>
      </c>
      <c r="W1485" s="105" t="s">
        <v>4360</v>
      </c>
      <c r="X1485" s="105"/>
      <c r="Y1485" s="105" t="s">
        <v>4555</v>
      </c>
      <c r="Z1485" s="105" t="s">
        <v>8111</v>
      </c>
      <c r="AA1485" s="105">
        <f t="shared" si="230"/>
        <v>2018</v>
      </c>
      <c r="AB1485" s="105">
        <f t="shared" si="231"/>
        <v>7</v>
      </c>
      <c r="AC1485" s="105">
        <f t="shared" si="232"/>
        <v>9</v>
      </c>
      <c r="AD1485" s="105">
        <f t="shared" si="233"/>
        <v>7</v>
      </c>
      <c r="AE1485" s="105">
        <f t="shared" si="234"/>
        <v>27</v>
      </c>
      <c r="AF1485" s="107" t="s">
        <v>8112</v>
      </c>
      <c r="AG1485" s="107" t="s">
        <v>4574</v>
      </c>
      <c r="AH1485" s="107" t="str">
        <f t="shared" si="239"/>
        <v>HFTD</v>
      </c>
      <c r="AI1485" s="107" t="s">
        <v>4558</v>
      </c>
      <c r="AJ1485" s="105" t="str">
        <f t="shared" si="235"/>
        <v>Distribution</v>
      </c>
      <c r="AK1485" s="105" t="str">
        <f t="shared" si="236"/>
        <v>HFTD - Distribution</v>
      </c>
      <c r="AL1485" s="105" t="str">
        <f t="shared" si="237"/>
        <v>Fire Less than 300 Acres</v>
      </c>
      <c r="AM1485" s="108" t="s">
        <v>4564</v>
      </c>
      <c r="AN1485" s="105" t="str">
        <f t="shared" si="238"/>
        <v>Animal</v>
      </c>
      <c r="AO1485" s="109">
        <v>21045</v>
      </c>
    </row>
    <row r="1486" spans="1:41" x14ac:dyDescent="0.25">
      <c r="A1486" s="105" t="s">
        <v>4544</v>
      </c>
      <c r="B1486" s="105">
        <v>43291</v>
      </c>
      <c r="C1486" s="105">
        <v>0.21180555555555555</v>
      </c>
      <c r="D1486" s="105">
        <v>38.854100000000003</v>
      </c>
      <c r="E1486" s="105">
        <v>-121.18056</v>
      </c>
      <c r="F1486" s="105" t="s">
        <v>4560</v>
      </c>
      <c r="G1486" s="105" t="s">
        <v>4545</v>
      </c>
      <c r="H1486" s="105" t="s">
        <v>4546</v>
      </c>
      <c r="I1486" s="105" t="s">
        <v>4360</v>
      </c>
      <c r="J1486" s="105" t="s">
        <v>7736</v>
      </c>
      <c r="K1486" s="105">
        <v>100052871</v>
      </c>
      <c r="L1486" s="105" t="s">
        <v>7737</v>
      </c>
      <c r="M1486" s="105">
        <v>12000</v>
      </c>
      <c r="N1486" s="105" t="s">
        <v>4453</v>
      </c>
      <c r="O1486" s="105" t="s">
        <v>4563</v>
      </c>
      <c r="P1486" s="105" t="s">
        <v>1964</v>
      </c>
      <c r="Q1486" s="105">
        <v>43291</v>
      </c>
      <c r="R1486" s="105">
        <v>0.21180555555555555</v>
      </c>
      <c r="S1486" s="105" t="s">
        <v>4551</v>
      </c>
      <c r="T1486" s="105" t="s">
        <v>3576</v>
      </c>
      <c r="U1486" s="105" t="s">
        <v>4560</v>
      </c>
      <c r="V1486" s="105" t="s">
        <v>4553</v>
      </c>
      <c r="W1486" s="105" t="s">
        <v>4360</v>
      </c>
      <c r="X1486" s="105"/>
      <c r="Y1486" s="105" t="s">
        <v>4593</v>
      </c>
      <c r="Z1486" s="105" t="s">
        <v>8113</v>
      </c>
      <c r="AA1486" s="105">
        <f t="shared" si="230"/>
        <v>2018</v>
      </c>
      <c r="AB1486" s="105">
        <f t="shared" si="231"/>
        <v>7</v>
      </c>
      <c r="AC1486" s="105">
        <f t="shared" si="232"/>
        <v>10</v>
      </c>
      <c r="AD1486" s="105">
        <f t="shared" si="233"/>
        <v>5</v>
      </c>
      <c r="AE1486" s="105">
        <f t="shared" si="234"/>
        <v>5</v>
      </c>
      <c r="AF1486" s="107" t="s">
        <v>8114</v>
      </c>
      <c r="AG1486" s="107" t="s">
        <v>3561</v>
      </c>
      <c r="AH1486" s="107" t="str">
        <f t="shared" si="239"/>
        <v>non-HFTD</v>
      </c>
      <c r="AI1486" s="107" t="s">
        <v>4558</v>
      </c>
      <c r="AJ1486" s="105" t="str">
        <f t="shared" si="235"/>
        <v>Distribution</v>
      </c>
      <c r="AK1486" s="105" t="str">
        <f t="shared" si="236"/>
        <v>non-HFTD - Distribution</v>
      </c>
      <c r="AL1486" s="105" t="str">
        <f t="shared" si="237"/>
        <v>Fire Less than 300 Acres</v>
      </c>
      <c r="AM1486" s="108" t="s">
        <v>4560</v>
      </c>
      <c r="AN1486" s="105" t="str">
        <f t="shared" si="238"/>
        <v>Branch (Not overhanging, Distance Unknown)</v>
      </c>
      <c r="AO1486" s="109">
        <v>27849</v>
      </c>
    </row>
    <row r="1487" spans="1:41" x14ac:dyDescent="0.25">
      <c r="A1487" s="105" t="s">
        <v>4544</v>
      </c>
      <c r="B1487" s="105">
        <v>43291</v>
      </c>
      <c r="C1487" s="105">
        <v>0.28125</v>
      </c>
      <c r="D1487" s="105">
        <v>37.084961700000001</v>
      </c>
      <c r="E1487" s="105">
        <v>-122.0744067</v>
      </c>
      <c r="F1487" s="105" t="s">
        <v>4560</v>
      </c>
      <c r="G1487" s="105" t="s">
        <v>4561</v>
      </c>
      <c r="H1487" s="105" t="s">
        <v>4546</v>
      </c>
      <c r="I1487" s="105" t="s">
        <v>4547</v>
      </c>
      <c r="J1487" s="105" t="s">
        <v>3556</v>
      </c>
      <c r="K1487" s="105">
        <v>101675262</v>
      </c>
      <c r="L1487" s="105" t="s">
        <v>7737</v>
      </c>
      <c r="M1487" s="105" t="s">
        <v>4457</v>
      </c>
      <c r="N1487" s="105" t="s">
        <v>4453</v>
      </c>
      <c r="O1487" s="105" t="s">
        <v>4563</v>
      </c>
      <c r="P1487" s="105" t="s">
        <v>1964</v>
      </c>
      <c r="Q1487" s="105">
        <v>43291</v>
      </c>
      <c r="R1487" s="105">
        <v>0.28125</v>
      </c>
      <c r="S1487" s="105" t="s">
        <v>4588</v>
      </c>
      <c r="T1487" s="105" t="s">
        <v>4454</v>
      </c>
      <c r="U1487" s="105" t="s">
        <v>3576</v>
      </c>
      <c r="V1487" s="105" t="s">
        <v>3576</v>
      </c>
      <c r="W1487" s="105" t="s">
        <v>4360</v>
      </c>
      <c r="X1487" s="105"/>
      <c r="Y1487" s="105" t="s">
        <v>4571</v>
      </c>
      <c r="Z1487" s="105" t="s">
        <v>8115</v>
      </c>
      <c r="AA1487" s="105">
        <f t="shared" si="230"/>
        <v>2018</v>
      </c>
      <c r="AB1487" s="105">
        <f t="shared" si="231"/>
        <v>7</v>
      </c>
      <c r="AC1487" s="105">
        <f t="shared" si="232"/>
        <v>10</v>
      </c>
      <c r="AD1487" s="105">
        <f t="shared" si="233"/>
        <v>6</v>
      </c>
      <c r="AE1487" s="105">
        <f t="shared" si="234"/>
        <v>45</v>
      </c>
      <c r="AF1487" s="107" t="s">
        <v>4573</v>
      </c>
      <c r="AG1487" s="107" t="s">
        <v>4574</v>
      </c>
      <c r="AH1487" s="107" t="str">
        <f t="shared" si="239"/>
        <v>HFTD</v>
      </c>
      <c r="AI1487" s="107" t="s">
        <v>4558</v>
      </c>
      <c r="AJ1487" s="105" t="str">
        <f t="shared" si="235"/>
        <v>Distribution</v>
      </c>
      <c r="AK1487" s="105" t="str">
        <f t="shared" si="236"/>
        <v>HFTD - Distribution</v>
      </c>
      <c r="AL1487" s="105" t="str">
        <f t="shared" si="237"/>
        <v>Fire Less than 300 Acres</v>
      </c>
      <c r="AM1487" s="108" t="s">
        <v>4591</v>
      </c>
      <c r="AN1487" s="105" t="str">
        <f t="shared" si="238"/>
        <v>Splice/Clamp/Connector</v>
      </c>
      <c r="AO1487" s="109" t="s">
        <v>3576</v>
      </c>
    </row>
    <row r="1488" spans="1:41" x14ac:dyDescent="0.25">
      <c r="A1488" s="105" t="s">
        <v>4544</v>
      </c>
      <c r="B1488" s="105">
        <v>43291</v>
      </c>
      <c r="C1488" s="105">
        <v>0.79027777777777775</v>
      </c>
      <c r="D1488" s="105">
        <v>40.138420000000004</v>
      </c>
      <c r="E1488" s="105">
        <v>-122.20849</v>
      </c>
      <c r="F1488" s="105" t="s">
        <v>4560</v>
      </c>
      <c r="G1488" s="105" t="s">
        <v>4545</v>
      </c>
      <c r="H1488" s="105" t="s">
        <v>5755</v>
      </c>
      <c r="I1488" s="105" t="s">
        <v>4360</v>
      </c>
      <c r="J1488" s="105" t="s">
        <v>7736</v>
      </c>
      <c r="K1488" s="105">
        <v>101538131</v>
      </c>
      <c r="L1488" s="105" t="s">
        <v>4360</v>
      </c>
      <c r="M1488" s="105">
        <v>12000</v>
      </c>
      <c r="N1488" s="105" t="s">
        <v>4453</v>
      </c>
      <c r="O1488" s="105" t="s">
        <v>4563</v>
      </c>
      <c r="P1488" s="105" t="s">
        <v>1964</v>
      </c>
      <c r="Q1488" s="105">
        <v>43291</v>
      </c>
      <c r="R1488" s="105">
        <v>0.79027777777777775</v>
      </c>
      <c r="S1488" s="105" t="s">
        <v>4551</v>
      </c>
      <c r="T1488" s="105" t="s">
        <v>3576</v>
      </c>
      <c r="U1488" s="105" t="s">
        <v>4552</v>
      </c>
      <c r="V1488" s="105" t="s">
        <v>4456</v>
      </c>
      <c r="W1488" s="105" t="s">
        <v>4554</v>
      </c>
      <c r="X1488" s="105" t="s">
        <v>5912</v>
      </c>
      <c r="Y1488" s="105" t="s">
        <v>4555</v>
      </c>
      <c r="Z1488" s="105" t="s">
        <v>8116</v>
      </c>
      <c r="AA1488" s="105">
        <f t="shared" si="230"/>
        <v>2018</v>
      </c>
      <c r="AB1488" s="105">
        <f t="shared" si="231"/>
        <v>7</v>
      </c>
      <c r="AC1488" s="105">
        <f t="shared" si="232"/>
        <v>10</v>
      </c>
      <c r="AD1488" s="105">
        <f t="shared" si="233"/>
        <v>18</v>
      </c>
      <c r="AE1488" s="105">
        <f t="shared" si="234"/>
        <v>58</v>
      </c>
      <c r="AF1488" s="107" t="s">
        <v>8117</v>
      </c>
      <c r="AG1488" s="107" t="s">
        <v>3561</v>
      </c>
      <c r="AH1488" s="107" t="str">
        <f t="shared" si="239"/>
        <v>non-HFTD</v>
      </c>
      <c r="AI1488" s="107" t="s">
        <v>4558</v>
      </c>
      <c r="AJ1488" s="105" t="str">
        <f t="shared" si="235"/>
        <v>Distribution</v>
      </c>
      <c r="AK1488" s="105" t="str">
        <f t="shared" si="236"/>
        <v>non-HFTD - Distribution</v>
      </c>
      <c r="AL1488" s="105" t="str">
        <f t="shared" si="237"/>
        <v>Fire Less than 300 Acres</v>
      </c>
      <c r="AM1488" s="108" t="s">
        <v>4559</v>
      </c>
      <c r="AN1488" s="105" t="str">
        <f t="shared" si="238"/>
        <v>Vehicle</v>
      </c>
      <c r="AO1488" s="109">
        <v>21195</v>
      </c>
    </row>
    <row r="1489" spans="1:41" x14ac:dyDescent="0.25">
      <c r="A1489" s="105" t="s">
        <v>4544</v>
      </c>
      <c r="B1489" s="105">
        <v>43292</v>
      </c>
      <c r="C1489" s="105">
        <v>9.0972222222222218E-2</v>
      </c>
      <c r="D1489" s="105">
        <v>37.710417</v>
      </c>
      <c r="E1489" s="105">
        <v>-121.47327799999999</v>
      </c>
      <c r="F1489" s="105" t="s">
        <v>4560</v>
      </c>
      <c r="G1489" s="105" t="s">
        <v>4545</v>
      </c>
      <c r="H1489" s="105" t="s">
        <v>4546</v>
      </c>
      <c r="I1489" s="105" t="s">
        <v>4360</v>
      </c>
      <c r="J1489" s="105" t="s">
        <v>7736</v>
      </c>
      <c r="K1489" s="105" t="s">
        <v>8118</v>
      </c>
      <c r="L1489" s="105" t="s">
        <v>4549</v>
      </c>
      <c r="M1489" s="105">
        <v>115000</v>
      </c>
      <c r="N1489" s="105" t="s">
        <v>4453</v>
      </c>
      <c r="O1489" s="105" t="s">
        <v>4563</v>
      </c>
      <c r="P1489" s="105" t="s">
        <v>1964</v>
      </c>
      <c r="Q1489" s="105">
        <v>43292</v>
      </c>
      <c r="R1489" s="105">
        <v>9.0972222222222218E-2</v>
      </c>
      <c r="S1489" s="105" t="s">
        <v>4551</v>
      </c>
      <c r="T1489" s="105" t="s">
        <v>3576</v>
      </c>
      <c r="U1489" s="105" t="s">
        <v>4552</v>
      </c>
      <c r="V1489" s="105" t="s">
        <v>4553</v>
      </c>
      <c r="W1489" s="105" t="s">
        <v>4554</v>
      </c>
      <c r="X1489" s="105" t="s">
        <v>5912</v>
      </c>
      <c r="Y1489" s="105" t="s">
        <v>4571</v>
      </c>
      <c r="Z1489" s="105" t="s">
        <v>8119</v>
      </c>
      <c r="AA1489" s="105">
        <f t="shared" si="230"/>
        <v>2018</v>
      </c>
      <c r="AB1489" s="105">
        <f t="shared" si="231"/>
        <v>7</v>
      </c>
      <c r="AC1489" s="105">
        <f t="shared" si="232"/>
        <v>11</v>
      </c>
      <c r="AD1489" s="105">
        <f t="shared" si="233"/>
        <v>2</v>
      </c>
      <c r="AE1489" s="105">
        <f t="shared" si="234"/>
        <v>11</v>
      </c>
      <c r="AF1489" s="107" t="s">
        <v>8120</v>
      </c>
      <c r="AG1489" s="107" t="s">
        <v>3561</v>
      </c>
      <c r="AH1489" s="107" t="str">
        <f t="shared" si="239"/>
        <v>non-HFTD</v>
      </c>
      <c r="AI1489" s="107" t="s">
        <v>4558</v>
      </c>
      <c r="AJ1489" s="105" t="str">
        <f t="shared" si="235"/>
        <v>Transmission</v>
      </c>
      <c r="AK1489" s="105" t="str">
        <f t="shared" si="236"/>
        <v>non-HFTD - Transmission</v>
      </c>
      <c r="AL1489" s="105" t="str">
        <f t="shared" si="237"/>
        <v>Fire Less than 300 Acres</v>
      </c>
      <c r="AM1489" s="108" t="s">
        <v>4559</v>
      </c>
      <c r="AN1489" s="105" t="str">
        <f t="shared" si="238"/>
        <v>Vehicle</v>
      </c>
      <c r="AO1489" s="109">
        <v>0</v>
      </c>
    </row>
    <row r="1490" spans="1:41" x14ac:dyDescent="0.25">
      <c r="A1490" s="105" t="s">
        <v>4544</v>
      </c>
      <c r="B1490" s="105">
        <v>43292</v>
      </c>
      <c r="C1490" s="105">
        <v>0.4236111111111111</v>
      </c>
      <c r="D1490" s="105">
        <v>37.072468299999997</v>
      </c>
      <c r="E1490" s="105">
        <v>-120.9494533</v>
      </c>
      <c r="F1490" s="105" t="s">
        <v>4560</v>
      </c>
      <c r="G1490" s="105" t="s">
        <v>4545</v>
      </c>
      <c r="H1490" s="105" t="s">
        <v>4546</v>
      </c>
      <c r="I1490" s="105" t="s">
        <v>4360</v>
      </c>
      <c r="J1490" s="105" t="s">
        <v>7736</v>
      </c>
      <c r="K1490" s="105">
        <v>103920696</v>
      </c>
      <c r="L1490" s="105" t="s">
        <v>4549</v>
      </c>
      <c r="M1490" s="105">
        <v>12000</v>
      </c>
      <c r="N1490" s="105" t="s">
        <v>4453</v>
      </c>
      <c r="O1490" s="105" t="s">
        <v>4563</v>
      </c>
      <c r="P1490" s="105" t="s">
        <v>1964</v>
      </c>
      <c r="Q1490" s="105">
        <v>43292</v>
      </c>
      <c r="R1490" s="105">
        <v>0.4236111111111111</v>
      </c>
      <c r="S1490" s="105" t="s">
        <v>4588</v>
      </c>
      <c r="T1490" s="105" t="s">
        <v>4456</v>
      </c>
      <c r="U1490" s="105" t="s">
        <v>3576</v>
      </c>
      <c r="V1490" s="105" t="s">
        <v>3576</v>
      </c>
      <c r="W1490" s="105" t="s">
        <v>4360</v>
      </c>
      <c r="X1490" s="105"/>
      <c r="Y1490" s="105" t="s">
        <v>4555</v>
      </c>
      <c r="Z1490" s="105" t="s">
        <v>8121</v>
      </c>
      <c r="AA1490" s="105">
        <f t="shared" si="230"/>
        <v>2018</v>
      </c>
      <c r="AB1490" s="105">
        <f t="shared" si="231"/>
        <v>7</v>
      </c>
      <c r="AC1490" s="105">
        <f t="shared" si="232"/>
        <v>11</v>
      </c>
      <c r="AD1490" s="105">
        <f t="shared" si="233"/>
        <v>10</v>
      </c>
      <c r="AE1490" s="105">
        <f t="shared" si="234"/>
        <v>10</v>
      </c>
      <c r="AF1490" s="107" t="s">
        <v>8122</v>
      </c>
      <c r="AG1490" s="107" t="s">
        <v>3561</v>
      </c>
      <c r="AH1490" s="107" t="str">
        <f t="shared" si="239"/>
        <v>non-HFTD</v>
      </c>
      <c r="AI1490" s="107" t="s">
        <v>4558</v>
      </c>
      <c r="AJ1490" s="105" t="str">
        <f t="shared" si="235"/>
        <v>Distribution</v>
      </c>
      <c r="AK1490" s="105" t="str">
        <f t="shared" si="236"/>
        <v>non-HFTD - Distribution</v>
      </c>
      <c r="AL1490" s="105" t="str">
        <f t="shared" si="237"/>
        <v>Fire Less than 300 Acres</v>
      </c>
      <c r="AM1490" s="108" t="s">
        <v>4591</v>
      </c>
      <c r="AN1490" s="105" t="str">
        <f t="shared" si="238"/>
        <v>Pole</v>
      </c>
      <c r="AO1490" s="109">
        <v>601</v>
      </c>
    </row>
    <row r="1491" spans="1:41" x14ac:dyDescent="0.25">
      <c r="A1491" s="105" t="s">
        <v>4544</v>
      </c>
      <c r="B1491" s="105">
        <v>43294</v>
      </c>
      <c r="C1491" s="105">
        <v>0.34027777777777773</v>
      </c>
      <c r="D1491" s="105">
        <v>37.099736</v>
      </c>
      <c r="E1491" s="105">
        <v>-120.836113</v>
      </c>
      <c r="F1491" s="105" t="s">
        <v>4560</v>
      </c>
      <c r="G1491" s="105" t="s">
        <v>4545</v>
      </c>
      <c r="H1491" s="105" t="s">
        <v>5755</v>
      </c>
      <c r="I1491" s="105" t="s">
        <v>4547</v>
      </c>
      <c r="J1491" s="105" t="s">
        <v>8123</v>
      </c>
      <c r="K1491" s="105">
        <v>101178812</v>
      </c>
      <c r="L1491" s="105" t="s">
        <v>4360</v>
      </c>
      <c r="M1491" s="105">
        <v>12000</v>
      </c>
      <c r="N1491" s="105" t="s">
        <v>4443</v>
      </c>
      <c r="O1491" s="105" t="s">
        <v>4563</v>
      </c>
      <c r="P1491" s="105" t="s">
        <v>4569</v>
      </c>
      <c r="Q1491" s="105" t="s">
        <v>3576</v>
      </c>
      <c r="R1491" s="105" t="s">
        <v>3576</v>
      </c>
      <c r="S1491" s="105" t="s">
        <v>4588</v>
      </c>
      <c r="T1491" s="105" t="s">
        <v>4443</v>
      </c>
      <c r="U1491" s="105" t="s">
        <v>3576</v>
      </c>
      <c r="V1491" s="105" t="s">
        <v>3576</v>
      </c>
      <c r="W1491" s="105" t="s">
        <v>4360</v>
      </c>
      <c r="X1491" s="105"/>
      <c r="Y1491" s="105" t="s">
        <v>4571</v>
      </c>
      <c r="Z1491" s="105" t="s">
        <v>8124</v>
      </c>
      <c r="AA1491" s="105">
        <f t="shared" si="230"/>
        <v>2018</v>
      </c>
      <c r="AB1491" s="105">
        <f t="shared" si="231"/>
        <v>7</v>
      </c>
      <c r="AC1491" s="105">
        <f t="shared" si="232"/>
        <v>13</v>
      </c>
      <c r="AD1491" s="105">
        <f t="shared" si="233"/>
        <v>8</v>
      </c>
      <c r="AE1491" s="105">
        <f t="shared" si="234"/>
        <v>10</v>
      </c>
      <c r="AF1491" s="107" t="s">
        <v>4573</v>
      </c>
      <c r="AG1491" s="107" t="s">
        <v>3561</v>
      </c>
      <c r="AH1491" s="107" t="str">
        <f t="shared" si="239"/>
        <v>non-HFTD</v>
      </c>
      <c r="AI1491" s="107" t="s">
        <v>4558</v>
      </c>
      <c r="AJ1491" s="105" t="str">
        <f t="shared" si="235"/>
        <v>Distribution</v>
      </c>
      <c r="AK1491" s="105" t="str">
        <f t="shared" si="236"/>
        <v>non-HFTD - Distribution</v>
      </c>
      <c r="AL1491" s="105" t="str">
        <f t="shared" si="237"/>
        <v>Fire Less than 300 Acres</v>
      </c>
      <c r="AM1491" s="108" t="s">
        <v>4591</v>
      </c>
      <c r="AN1491" s="105" t="str">
        <f t="shared" si="238"/>
        <v>Capacitor Bank</v>
      </c>
      <c r="AO1491" s="109" t="s">
        <v>3576</v>
      </c>
    </row>
    <row r="1492" spans="1:41" x14ac:dyDescent="0.25">
      <c r="A1492" s="105" t="s">
        <v>4544</v>
      </c>
      <c r="B1492" s="105">
        <v>43294</v>
      </c>
      <c r="C1492" s="105">
        <v>0.45763888888888887</v>
      </c>
      <c r="D1492" s="105">
        <v>39.48359</v>
      </c>
      <c r="E1492" s="105">
        <v>-123.79237999999999</v>
      </c>
      <c r="F1492" s="105" t="s">
        <v>4560</v>
      </c>
      <c r="G1492" s="105" t="s">
        <v>4545</v>
      </c>
      <c r="H1492" s="105" t="s">
        <v>4546</v>
      </c>
      <c r="I1492" s="105" t="s">
        <v>4547</v>
      </c>
      <c r="J1492" s="105" t="s">
        <v>3556</v>
      </c>
      <c r="K1492" s="105">
        <v>102184869</v>
      </c>
      <c r="L1492" s="105" t="s">
        <v>7737</v>
      </c>
      <c r="M1492" s="105">
        <v>12000</v>
      </c>
      <c r="N1492" s="105" t="s">
        <v>4453</v>
      </c>
      <c r="O1492" s="105" t="s">
        <v>4563</v>
      </c>
      <c r="P1492" s="105" t="s">
        <v>1964</v>
      </c>
      <c r="Q1492" s="105">
        <v>43294</v>
      </c>
      <c r="R1492" s="105">
        <v>0.45763888888888887</v>
      </c>
      <c r="S1492" s="105" t="s">
        <v>4551</v>
      </c>
      <c r="T1492" s="105" t="s">
        <v>3576</v>
      </c>
      <c r="U1492" s="105" t="s">
        <v>4560</v>
      </c>
      <c r="V1492" s="105" t="s">
        <v>4553</v>
      </c>
      <c r="W1492" s="105" t="s">
        <v>4360</v>
      </c>
      <c r="X1492" s="105"/>
      <c r="Y1492" s="105" t="s">
        <v>4555</v>
      </c>
      <c r="Z1492" s="105" t="s">
        <v>8125</v>
      </c>
      <c r="AA1492" s="105">
        <f t="shared" si="230"/>
        <v>2018</v>
      </c>
      <c r="AB1492" s="105">
        <f t="shared" si="231"/>
        <v>7</v>
      </c>
      <c r="AC1492" s="105">
        <f t="shared" si="232"/>
        <v>13</v>
      </c>
      <c r="AD1492" s="105">
        <f t="shared" si="233"/>
        <v>10</v>
      </c>
      <c r="AE1492" s="105">
        <f t="shared" si="234"/>
        <v>59</v>
      </c>
      <c r="AF1492" s="107" t="s">
        <v>8126</v>
      </c>
      <c r="AG1492" s="107" t="s">
        <v>4596</v>
      </c>
      <c r="AH1492" s="107" t="str">
        <f t="shared" si="239"/>
        <v>HFTD</v>
      </c>
      <c r="AI1492" s="107" t="s">
        <v>4558</v>
      </c>
      <c r="AJ1492" s="105" t="str">
        <f t="shared" si="235"/>
        <v>Distribution</v>
      </c>
      <c r="AK1492" s="105" t="str">
        <f t="shared" si="236"/>
        <v>HFTD - Distribution</v>
      </c>
      <c r="AL1492" s="105" t="str">
        <f t="shared" si="237"/>
        <v>Fire Less than 300 Acres</v>
      </c>
      <c r="AM1492" s="108" t="s">
        <v>4560</v>
      </c>
      <c r="AN1492" s="105" t="str">
        <f t="shared" si="238"/>
        <v>Other/Unknown</v>
      </c>
      <c r="AO1492" s="109">
        <v>328</v>
      </c>
    </row>
    <row r="1493" spans="1:41" x14ac:dyDescent="0.25">
      <c r="A1493" s="105" t="s">
        <v>4544</v>
      </c>
      <c r="B1493" s="105">
        <v>43294</v>
      </c>
      <c r="C1493" s="105">
        <v>0.65625</v>
      </c>
      <c r="D1493" s="105">
        <v>40.4831</v>
      </c>
      <c r="E1493" s="105">
        <v>-122.32250000000001</v>
      </c>
      <c r="F1493" s="105" t="s">
        <v>4560</v>
      </c>
      <c r="G1493" s="105" t="s">
        <v>4545</v>
      </c>
      <c r="H1493" s="105" t="s">
        <v>4546</v>
      </c>
      <c r="I1493" s="105" t="s">
        <v>4360</v>
      </c>
      <c r="J1493" s="105" t="s">
        <v>7736</v>
      </c>
      <c r="K1493" s="105">
        <v>103160260</v>
      </c>
      <c r="L1493" s="105" t="s">
        <v>4360</v>
      </c>
      <c r="M1493" s="105">
        <v>12000</v>
      </c>
      <c r="N1493" s="105" t="s">
        <v>4453</v>
      </c>
      <c r="O1493" s="105" t="s">
        <v>4563</v>
      </c>
      <c r="P1493" s="105" t="s">
        <v>1964</v>
      </c>
      <c r="Q1493" s="105">
        <v>43294</v>
      </c>
      <c r="R1493" s="105">
        <v>0.65625</v>
      </c>
      <c r="S1493" s="105" t="s">
        <v>4551</v>
      </c>
      <c r="T1493" s="105" t="s">
        <v>3576</v>
      </c>
      <c r="U1493" s="105" t="s">
        <v>4560</v>
      </c>
      <c r="V1493" s="105" t="s">
        <v>4553</v>
      </c>
      <c r="W1493" s="105" t="s">
        <v>4360</v>
      </c>
      <c r="X1493" s="105"/>
      <c r="Y1493" s="105" t="s">
        <v>4593</v>
      </c>
      <c r="Z1493" s="105" t="s">
        <v>8127</v>
      </c>
      <c r="AA1493" s="105">
        <f t="shared" si="230"/>
        <v>2018</v>
      </c>
      <c r="AB1493" s="105">
        <f t="shared" si="231"/>
        <v>7</v>
      </c>
      <c r="AC1493" s="105">
        <f t="shared" si="232"/>
        <v>13</v>
      </c>
      <c r="AD1493" s="105">
        <f t="shared" si="233"/>
        <v>15</v>
      </c>
      <c r="AE1493" s="105">
        <f t="shared" si="234"/>
        <v>45</v>
      </c>
      <c r="AF1493" s="107" t="s">
        <v>8128</v>
      </c>
      <c r="AG1493" s="107" t="s">
        <v>3561</v>
      </c>
      <c r="AH1493" s="107" t="str">
        <f t="shared" si="239"/>
        <v>non-HFTD</v>
      </c>
      <c r="AI1493" s="107" t="s">
        <v>4558</v>
      </c>
      <c r="AJ1493" s="105" t="str">
        <f t="shared" si="235"/>
        <v>Distribution</v>
      </c>
      <c r="AK1493" s="105" t="str">
        <f t="shared" si="236"/>
        <v>non-HFTD - Distribution</v>
      </c>
      <c r="AL1493" s="105" t="str">
        <f t="shared" si="237"/>
        <v>Fire Less than 300 Acres</v>
      </c>
      <c r="AM1493" s="108" t="s">
        <v>4560</v>
      </c>
      <c r="AN1493" s="105" t="str">
        <f t="shared" si="238"/>
        <v>Branch (Not overhanging, Distance Unknown)</v>
      </c>
      <c r="AO1493" s="109">
        <v>39212</v>
      </c>
    </row>
    <row r="1494" spans="1:41" x14ac:dyDescent="0.25">
      <c r="A1494" s="105" t="s">
        <v>4544</v>
      </c>
      <c r="B1494" s="105">
        <v>43294</v>
      </c>
      <c r="C1494" s="105">
        <v>0.78541666666666676</v>
      </c>
      <c r="D1494" s="105">
        <v>39.778979999999997</v>
      </c>
      <c r="E1494" s="105">
        <v>-122.14091999999999</v>
      </c>
      <c r="F1494" s="105" t="s">
        <v>4560</v>
      </c>
      <c r="G1494" s="105" t="s">
        <v>4545</v>
      </c>
      <c r="H1494" s="105" t="s">
        <v>4546</v>
      </c>
      <c r="I1494" s="105" t="s">
        <v>4360</v>
      </c>
      <c r="J1494" s="105" t="s">
        <v>7736</v>
      </c>
      <c r="K1494" s="105">
        <v>100421715</v>
      </c>
      <c r="L1494" s="105" t="s">
        <v>4360</v>
      </c>
      <c r="M1494" s="105">
        <v>12000</v>
      </c>
      <c r="N1494" s="105" t="s">
        <v>4453</v>
      </c>
      <c r="O1494" s="105" t="s">
        <v>4563</v>
      </c>
      <c r="P1494" s="105" t="s">
        <v>1964</v>
      </c>
      <c r="Q1494" s="105">
        <v>43294</v>
      </c>
      <c r="R1494" s="105">
        <v>0.78541666666666676</v>
      </c>
      <c r="S1494" s="105" t="s">
        <v>4588</v>
      </c>
      <c r="T1494" s="105" t="s">
        <v>4454</v>
      </c>
      <c r="U1494" s="105" t="s">
        <v>3576</v>
      </c>
      <c r="V1494" s="105" t="s">
        <v>3576</v>
      </c>
      <c r="W1494" s="105" t="s">
        <v>4360</v>
      </c>
      <c r="X1494" s="105"/>
      <c r="Y1494" s="105" t="s">
        <v>4555</v>
      </c>
      <c r="Z1494" s="105" t="s">
        <v>8129</v>
      </c>
      <c r="AA1494" s="105">
        <f t="shared" si="230"/>
        <v>2018</v>
      </c>
      <c r="AB1494" s="105">
        <f t="shared" si="231"/>
        <v>7</v>
      </c>
      <c r="AC1494" s="105">
        <f t="shared" si="232"/>
        <v>13</v>
      </c>
      <c r="AD1494" s="105">
        <f t="shared" si="233"/>
        <v>18</v>
      </c>
      <c r="AE1494" s="105">
        <f t="shared" si="234"/>
        <v>51</v>
      </c>
      <c r="AF1494" s="107" t="s">
        <v>8130</v>
      </c>
      <c r="AG1494" s="107" t="s">
        <v>3561</v>
      </c>
      <c r="AH1494" s="107" t="str">
        <f t="shared" si="239"/>
        <v>non-HFTD</v>
      </c>
      <c r="AI1494" s="107" t="s">
        <v>4558</v>
      </c>
      <c r="AJ1494" s="105" t="str">
        <f t="shared" si="235"/>
        <v>Distribution</v>
      </c>
      <c r="AK1494" s="105" t="str">
        <f t="shared" si="236"/>
        <v>non-HFTD - Distribution</v>
      </c>
      <c r="AL1494" s="105" t="str">
        <f t="shared" si="237"/>
        <v>Fire Less than 300 Acres</v>
      </c>
      <c r="AM1494" s="108" t="s">
        <v>4591</v>
      </c>
      <c r="AN1494" s="105" t="str">
        <f t="shared" si="238"/>
        <v>Splice/Clamp/Connector</v>
      </c>
      <c r="AO1494" s="109">
        <v>36254</v>
      </c>
    </row>
    <row r="1495" spans="1:41" x14ac:dyDescent="0.25">
      <c r="A1495" s="105" t="s">
        <v>4544</v>
      </c>
      <c r="B1495" s="105">
        <v>43295</v>
      </c>
      <c r="C1495" s="105">
        <v>0.48194444444444445</v>
      </c>
      <c r="D1495" s="105">
        <v>38.402647999999999</v>
      </c>
      <c r="E1495" s="105">
        <v>-122.548911</v>
      </c>
      <c r="F1495" s="105" t="s">
        <v>4560</v>
      </c>
      <c r="G1495" s="105" t="s">
        <v>4545</v>
      </c>
      <c r="H1495" s="105" t="s">
        <v>4546</v>
      </c>
      <c r="I1495" s="105" t="s">
        <v>4547</v>
      </c>
      <c r="J1495" s="105" t="s">
        <v>3556</v>
      </c>
      <c r="K1495" s="105">
        <v>103141862</v>
      </c>
      <c r="L1495" s="105" t="s">
        <v>4699</v>
      </c>
      <c r="M1495" s="105">
        <v>12000</v>
      </c>
      <c r="N1495" s="105" t="s">
        <v>4453</v>
      </c>
      <c r="O1495" s="105" t="s">
        <v>4563</v>
      </c>
      <c r="P1495" s="105" t="s">
        <v>1964</v>
      </c>
      <c r="Q1495" s="105">
        <v>43295</v>
      </c>
      <c r="R1495" s="105">
        <v>0.48194444444444445</v>
      </c>
      <c r="S1495" s="105" t="s">
        <v>4588</v>
      </c>
      <c r="T1495" s="105" t="s">
        <v>4451</v>
      </c>
      <c r="U1495" s="105" t="s">
        <v>3576</v>
      </c>
      <c r="V1495" s="105" t="s">
        <v>3576</v>
      </c>
      <c r="W1495" s="105" t="s">
        <v>4360</v>
      </c>
      <c r="X1495" s="105"/>
      <c r="Y1495" s="105" t="s">
        <v>4555</v>
      </c>
      <c r="Z1495" s="105" t="s">
        <v>8131</v>
      </c>
      <c r="AA1495" s="105">
        <f t="shared" si="230"/>
        <v>2018</v>
      </c>
      <c r="AB1495" s="105">
        <f t="shared" si="231"/>
        <v>7</v>
      </c>
      <c r="AC1495" s="105">
        <f t="shared" si="232"/>
        <v>14</v>
      </c>
      <c r="AD1495" s="105">
        <f t="shared" si="233"/>
        <v>11</v>
      </c>
      <c r="AE1495" s="105">
        <f t="shared" si="234"/>
        <v>34</v>
      </c>
      <c r="AF1495" s="107" t="s">
        <v>8132</v>
      </c>
      <c r="AG1495" s="107" t="s">
        <v>4596</v>
      </c>
      <c r="AH1495" s="107" t="str">
        <f t="shared" si="239"/>
        <v>HFTD</v>
      </c>
      <c r="AI1495" s="107" t="s">
        <v>4558</v>
      </c>
      <c r="AJ1495" s="105" t="str">
        <f t="shared" si="235"/>
        <v>Distribution</v>
      </c>
      <c r="AK1495" s="105" t="str">
        <f t="shared" si="236"/>
        <v>HFTD - Distribution</v>
      </c>
      <c r="AL1495" s="105" t="str">
        <f t="shared" si="237"/>
        <v>Fire Less than 300 Acres</v>
      </c>
      <c r="AM1495" s="108" t="s">
        <v>4591</v>
      </c>
      <c r="AN1495" s="105" t="str">
        <f t="shared" si="238"/>
        <v>Equip Failure - Other</v>
      </c>
      <c r="AO1495" s="109">
        <v>6426</v>
      </c>
    </row>
    <row r="1496" spans="1:41" x14ac:dyDescent="0.25">
      <c r="A1496" s="105" t="s">
        <v>4544</v>
      </c>
      <c r="B1496" s="105">
        <v>43295</v>
      </c>
      <c r="C1496" s="105">
        <v>0.52777777777777779</v>
      </c>
      <c r="D1496" s="105">
        <v>38.579259999999998</v>
      </c>
      <c r="E1496" s="105">
        <v>-122.87797999999999</v>
      </c>
      <c r="F1496" s="105" t="s">
        <v>4560</v>
      </c>
      <c r="G1496" s="105" t="s">
        <v>4545</v>
      </c>
      <c r="H1496" s="105" t="s">
        <v>4546</v>
      </c>
      <c r="I1496" s="105" t="s">
        <v>4547</v>
      </c>
      <c r="J1496" s="105" t="s">
        <v>4360</v>
      </c>
      <c r="K1496" s="105">
        <v>103122744</v>
      </c>
      <c r="L1496" s="105" t="s">
        <v>7737</v>
      </c>
      <c r="M1496" s="105">
        <v>12000</v>
      </c>
      <c r="N1496" s="105" t="s">
        <v>4453</v>
      </c>
      <c r="O1496" s="105" t="s">
        <v>4563</v>
      </c>
      <c r="P1496" s="105" t="s">
        <v>1964</v>
      </c>
      <c r="Q1496" s="105">
        <v>43295</v>
      </c>
      <c r="R1496" s="105">
        <v>0.52777777777777779</v>
      </c>
      <c r="S1496" s="105" t="s">
        <v>4551</v>
      </c>
      <c r="T1496" s="105" t="s">
        <v>3576</v>
      </c>
      <c r="U1496" s="105" t="s">
        <v>4552</v>
      </c>
      <c r="V1496" s="105" t="s">
        <v>4456</v>
      </c>
      <c r="W1496" s="105" t="s">
        <v>4554</v>
      </c>
      <c r="X1496" s="105" t="s">
        <v>5912</v>
      </c>
      <c r="Y1496" s="105" t="s">
        <v>4555</v>
      </c>
      <c r="Z1496" s="105" t="s">
        <v>8133</v>
      </c>
      <c r="AA1496" s="105">
        <f t="shared" si="230"/>
        <v>2018</v>
      </c>
      <c r="AB1496" s="105">
        <f t="shared" si="231"/>
        <v>7</v>
      </c>
      <c r="AC1496" s="105">
        <f t="shared" si="232"/>
        <v>14</v>
      </c>
      <c r="AD1496" s="105">
        <f t="shared" si="233"/>
        <v>12</v>
      </c>
      <c r="AE1496" s="105">
        <f t="shared" si="234"/>
        <v>40</v>
      </c>
      <c r="AF1496" s="107" t="s">
        <v>8134</v>
      </c>
      <c r="AG1496" s="107" t="s">
        <v>4596</v>
      </c>
      <c r="AH1496" s="107" t="str">
        <f t="shared" si="239"/>
        <v>HFTD</v>
      </c>
      <c r="AI1496" s="107" t="s">
        <v>4558</v>
      </c>
      <c r="AJ1496" s="105" t="str">
        <f t="shared" si="235"/>
        <v>Distribution</v>
      </c>
      <c r="AK1496" s="105" t="str">
        <f t="shared" si="236"/>
        <v>HFTD - Distribution</v>
      </c>
      <c r="AL1496" s="105" t="str">
        <f t="shared" si="237"/>
        <v>Fire Less than 300 Acres</v>
      </c>
      <c r="AM1496" s="108" t="s">
        <v>4559</v>
      </c>
      <c r="AN1496" s="105" t="str">
        <f t="shared" si="238"/>
        <v>Vehicle</v>
      </c>
      <c r="AO1496" s="109">
        <v>20804</v>
      </c>
    </row>
    <row r="1497" spans="1:41" x14ac:dyDescent="0.25">
      <c r="A1497" s="105" t="s">
        <v>4544</v>
      </c>
      <c r="B1497" s="105">
        <v>43295</v>
      </c>
      <c r="C1497" s="105">
        <v>0.53888888888888886</v>
      </c>
      <c r="D1497" s="105">
        <v>39.209311700000001</v>
      </c>
      <c r="E1497" s="105">
        <v>-121.19695</v>
      </c>
      <c r="F1497" s="105" t="s">
        <v>4560</v>
      </c>
      <c r="G1497" s="105" t="s">
        <v>4545</v>
      </c>
      <c r="H1497" s="105" t="s">
        <v>4546</v>
      </c>
      <c r="I1497" s="105" t="s">
        <v>4547</v>
      </c>
      <c r="J1497" s="105" t="s">
        <v>8135</v>
      </c>
      <c r="K1497" s="105">
        <v>100086833</v>
      </c>
      <c r="L1497" s="105" t="s">
        <v>4549</v>
      </c>
      <c r="M1497" s="105">
        <v>21000</v>
      </c>
      <c r="N1497" s="105" t="s">
        <v>4453</v>
      </c>
      <c r="O1497" s="105" t="s">
        <v>4563</v>
      </c>
      <c r="P1497" s="105" t="s">
        <v>1964</v>
      </c>
      <c r="Q1497" s="105">
        <v>43295</v>
      </c>
      <c r="R1497" s="105">
        <v>0.53888888888888886</v>
      </c>
      <c r="S1497" s="105" t="s">
        <v>4551</v>
      </c>
      <c r="T1497" s="105" t="s">
        <v>3576</v>
      </c>
      <c r="U1497" s="105" t="s">
        <v>4560</v>
      </c>
      <c r="V1497" s="105" t="s">
        <v>4553</v>
      </c>
      <c r="W1497" s="105" t="s">
        <v>4360</v>
      </c>
      <c r="X1497" s="105"/>
      <c r="Y1497" s="105" t="s">
        <v>4721</v>
      </c>
      <c r="Z1497" s="105" t="s">
        <v>8136</v>
      </c>
      <c r="AA1497" s="105">
        <f t="shared" si="230"/>
        <v>2018</v>
      </c>
      <c r="AB1497" s="105">
        <f t="shared" si="231"/>
        <v>7</v>
      </c>
      <c r="AC1497" s="105">
        <f t="shared" si="232"/>
        <v>14</v>
      </c>
      <c r="AD1497" s="105">
        <f t="shared" si="233"/>
        <v>12</v>
      </c>
      <c r="AE1497" s="105">
        <f t="shared" si="234"/>
        <v>56</v>
      </c>
      <c r="AF1497" s="107" t="s">
        <v>8137</v>
      </c>
      <c r="AG1497" s="107" t="s">
        <v>4596</v>
      </c>
      <c r="AH1497" s="107" t="str">
        <f t="shared" si="239"/>
        <v>HFTD</v>
      </c>
      <c r="AI1497" s="107" t="s">
        <v>4558</v>
      </c>
      <c r="AJ1497" s="105" t="str">
        <f t="shared" si="235"/>
        <v>Distribution</v>
      </c>
      <c r="AK1497" s="105" t="str">
        <f t="shared" si="236"/>
        <v>HFTD - Distribution</v>
      </c>
      <c r="AL1497" s="105" t="str">
        <f t="shared" si="237"/>
        <v>Fire Less than 300 Acres</v>
      </c>
      <c r="AM1497" s="108" t="s">
        <v>4560</v>
      </c>
      <c r="AN1497" s="105" t="str">
        <f t="shared" si="238"/>
        <v>Branch (OverHanging)</v>
      </c>
      <c r="AO1497" s="109">
        <v>3720</v>
      </c>
    </row>
    <row r="1498" spans="1:41" x14ac:dyDescent="0.25">
      <c r="A1498" s="105" t="s">
        <v>4544</v>
      </c>
      <c r="B1498" s="105">
        <v>43295</v>
      </c>
      <c r="C1498" s="105">
        <v>0.61388888888888882</v>
      </c>
      <c r="D1498" s="105">
        <v>38.952424000000001</v>
      </c>
      <c r="E1498" s="105">
        <v>-121.24673</v>
      </c>
      <c r="F1498" s="105" t="s">
        <v>4560</v>
      </c>
      <c r="G1498" s="105" t="s">
        <v>4545</v>
      </c>
      <c r="H1498" s="105" t="s">
        <v>4546</v>
      </c>
      <c r="I1498" s="105" t="s">
        <v>4547</v>
      </c>
      <c r="J1498" s="105" t="s">
        <v>4360</v>
      </c>
      <c r="K1498" s="105">
        <v>100035452</v>
      </c>
      <c r="L1498" s="105" t="s">
        <v>7737</v>
      </c>
      <c r="M1498" s="105">
        <v>12000</v>
      </c>
      <c r="N1498" s="105" t="s">
        <v>4453</v>
      </c>
      <c r="O1498" s="105" t="s">
        <v>4563</v>
      </c>
      <c r="P1498" s="105" t="s">
        <v>1964</v>
      </c>
      <c r="Q1498" s="105">
        <v>43295</v>
      </c>
      <c r="R1498" s="105">
        <v>0.61388888888888882</v>
      </c>
      <c r="S1498" s="105" t="s">
        <v>4551</v>
      </c>
      <c r="T1498" s="105" t="s">
        <v>3576</v>
      </c>
      <c r="U1498" s="105" t="s">
        <v>4560</v>
      </c>
      <c r="V1498" s="105" t="s">
        <v>4553</v>
      </c>
      <c r="W1498" s="105" t="s">
        <v>4360</v>
      </c>
      <c r="X1498" s="105"/>
      <c r="Y1498" s="105" t="s">
        <v>4593</v>
      </c>
      <c r="Z1498" s="105" t="s">
        <v>8138</v>
      </c>
      <c r="AA1498" s="105">
        <f t="shared" si="230"/>
        <v>2018</v>
      </c>
      <c r="AB1498" s="105">
        <f t="shared" si="231"/>
        <v>7</v>
      </c>
      <c r="AC1498" s="105">
        <f t="shared" si="232"/>
        <v>14</v>
      </c>
      <c r="AD1498" s="105">
        <f t="shared" si="233"/>
        <v>14</v>
      </c>
      <c r="AE1498" s="105">
        <f t="shared" si="234"/>
        <v>44</v>
      </c>
      <c r="AF1498" s="107" t="s">
        <v>8139</v>
      </c>
      <c r="AG1498" s="107" t="s">
        <v>4596</v>
      </c>
      <c r="AH1498" s="107" t="str">
        <f t="shared" si="239"/>
        <v>HFTD</v>
      </c>
      <c r="AI1498" s="107" t="s">
        <v>4558</v>
      </c>
      <c r="AJ1498" s="105" t="str">
        <f t="shared" si="235"/>
        <v>Distribution</v>
      </c>
      <c r="AK1498" s="105" t="str">
        <f t="shared" si="236"/>
        <v>HFTD - Distribution</v>
      </c>
      <c r="AL1498" s="105" t="str">
        <f t="shared" si="237"/>
        <v>Fire Less than 300 Acres</v>
      </c>
      <c r="AM1498" s="108" t="s">
        <v>4560</v>
      </c>
      <c r="AN1498" s="105" t="str">
        <f t="shared" si="238"/>
        <v>Branch (Not overhanging, Distance Unknown)</v>
      </c>
      <c r="AO1498" s="109">
        <v>2430</v>
      </c>
    </row>
    <row r="1499" spans="1:41" x14ac:dyDescent="0.25">
      <c r="A1499" s="105" t="s">
        <v>4544</v>
      </c>
      <c r="B1499" s="105">
        <v>43295</v>
      </c>
      <c r="C1499" s="105">
        <v>0.62569444444444444</v>
      </c>
      <c r="D1499" s="105">
        <v>37.838740000000001</v>
      </c>
      <c r="E1499" s="105">
        <v>-121.01651</v>
      </c>
      <c r="F1499" s="105" t="s">
        <v>4560</v>
      </c>
      <c r="G1499" s="105" t="s">
        <v>4545</v>
      </c>
      <c r="H1499" s="105" t="s">
        <v>4582</v>
      </c>
      <c r="I1499" s="105" t="s">
        <v>4360</v>
      </c>
      <c r="J1499" s="105" t="s">
        <v>7736</v>
      </c>
      <c r="K1499" s="105">
        <v>102330872</v>
      </c>
      <c r="L1499" s="105" t="s">
        <v>4360</v>
      </c>
      <c r="M1499" s="105">
        <v>17000</v>
      </c>
      <c r="N1499" s="105" t="s">
        <v>4453</v>
      </c>
      <c r="O1499" s="105" t="s">
        <v>4563</v>
      </c>
      <c r="P1499" s="105" t="s">
        <v>1964</v>
      </c>
      <c r="Q1499" s="105">
        <v>43295</v>
      </c>
      <c r="R1499" s="105">
        <v>0.62569444444444444</v>
      </c>
      <c r="S1499" s="105" t="s">
        <v>4588</v>
      </c>
      <c r="T1499" s="105" t="s">
        <v>4453</v>
      </c>
      <c r="U1499" s="105" t="s">
        <v>3576</v>
      </c>
      <c r="V1499" s="105" t="s">
        <v>3576</v>
      </c>
      <c r="W1499" s="105" t="s">
        <v>4360</v>
      </c>
      <c r="X1499" s="105"/>
      <c r="Y1499" s="105" t="s">
        <v>4555</v>
      </c>
      <c r="Z1499" s="105" t="s">
        <v>8140</v>
      </c>
      <c r="AA1499" s="105">
        <f t="shared" si="230"/>
        <v>2018</v>
      </c>
      <c r="AB1499" s="105">
        <f t="shared" si="231"/>
        <v>7</v>
      </c>
      <c r="AC1499" s="105">
        <f t="shared" si="232"/>
        <v>14</v>
      </c>
      <c r="AD1499" s="105">
        <f t="shared" si="233"/>
        <v>15</v>
      </c>
      <c r="AE1499" s="105">
        <f t="shared" si="234"/>
        <v>1</v>
      </c>
      <c r="AF1499" s="107" t="s">
        <v>8141</v>
      </c>
      <c r="AG1499" s="107" t="s">
        <v>3561</v>
      </c>
      <c r="AH1499" s="107" t="str">
        <f t="shared" si="239"/>
        <v>non-HFTD</v>
      </c>
      <c r="AI1499" s="107" t="s">
        <v>4558</v>
      </c>
      <c r="AJ1499" s="105" t="str">
        <f t="shared" si="235"/>
        <v>Distribution</v>
      </c>
      <c r="AK1499" s="105" t="str">
        <f t="shared" si="236"/>
        <v>non-HFTD - Distribution</v>
      </c>
      <c r="AL1499" s="105" t="str">
        <f t="shared" si="237"/>
        <v>Fire Less than 300 Acres</v>
      </c>
      <c r="AM1499" s="108" t="s">
        <v>4591</v>
      </c>
      <c r="AN1499" s="105" t="str">
        <f t="shared" si="238"/>
        <v>Conductor</v>
      </c>
      <c r="AO1499" s="109">
        <v>18780</v>
      </c>
    </row>
    <row r="1500" spans="1:41" x14ac:dyDescent="0.25">
      <c r="A1500" s="105" t="s">
        <v>4544</v>
      </c>
      <c r="B1500" s="105">
        <v>43295</v>
      </c>
      <c r="C1500" s="105">
        <v>0.66527777777777775</v>
      </c>
      <c r="D1500" s="105">
        <v>35.428131700000002</v>
      </c>
      <c r="E1500" s="105">
        <v>-119.05901830000001</v>
      </c>
      <c r="F1500" s="105" t="s">
        <v>4560</v>
      </c>
      <c r="G1500" s="105" t="s">
        <v>4561</v>
      </c>
      <c r="H1500" s="105" t="s">
        <v>5755</v>
      </c>
      <c r="I1500" s="105" t="s">
        <v>4360</v>
      </c>
      <c r="J1500" s="105" t="s">
        <v>7736</v>
      </c>
      <c r="K1500" s="105">
        <v>100238826</v>
      </c>
      <c r="L1500" s="105" t="s">
        <v>4549</v>
      </c>
      <c r="M1500" s="105">
        <v>12000</v>
      </c>
      <c r="N1500" s="105" t="s">
        <v>4453</v>
      </c>
      <c r="O1500" s="105" t="s">
        <v>4563</v>
      </c>
      <c r="P1500" s="105" t="s">
        <v>1964</v>
      </c>
      <c r="Q1500" s="105">
        <v>43295</v>
      </c>
      <c r="R1500" s="105">
        <v>0.66527777777777775</v>
      </c>
      <c r="S1500" s="105" t="s">
        <v>4588</v>
      </c>
      <c r="T1500" s="105" t="s">
        <v>4455</v>
      </c>
      <c r="U1500" s="105" t="s">
        <v>3576</v>
      </c>
      <c r="V1500" s="105" t="s">
        <v>3576</v>
      </c>
      <c r="W1500" s="105" t="s">
        <v>4360</v>
      </c>
      <c r="X1500" s="105"/>
      <c r="Y1500" s="105" t="s">
        <v>4555</v>
      </c>
      <c r="Z1500" s="105" t="s">
        <v>8142</v>
      </c>
      <c r="AA1500" s="105">
        <f t="shared" si="230"/>
        <v>2018</v>
      </c>
      <c r="AB1500" s="105">
        <f t="shared" si="231"/>
        <v>7</v>
      </c>
      <c r="AC1500" s="105">
        <f t="shared" si="232"/>
        <v>14</v>
      </c>
      <c r="AD1500" s="105">
        <f t="shared" si="233"/>
        <v>15</v>
      </c>
      <c r="AE1500" s="105">
        <f t="shared" si="234"/>
        <v>58</v>
      </c>
      <c r="AF1500" s="107" t="s">
        <v>8143</v>
      </c>
      <c r="AG1500" s="107" t="s">
        <v>3561</v>
      </c>
      <c r="AH1500" s="107" t="str">
        <f t="shared" si="239"/>
        <v>non-HFTD</v>
      </c>
      <c r="AI1500" s="107" t="s">
        <v>4558</v>
      </c>
      <c r="AJ1500" s="105" t="str">
        <f t="shared" si="235"/>
        <v>Distribution</v>
      </c>
      <c r="AK1500" s="105" t="str">
        <f t="shared" si="236"/>
        <v>non-HFTD - Distribution</v>
      </c>
      <c r="AL1500" s="105" t="str">
        <f t="shared" si="237"/>
        <v>Fire Less than 300 Acres</v>
      </c>
      <c r="AM1500" s="108" t="s">
        <v>4591</v>
      </c>
      <c r="AN1500" s="105" t="str">
        <f t="shared" si="238"/>
        <v>Fuse</v>
      </c>
      <c r="AO1500" s="109">
        <v>936</v>
      </c>
    </row>
    <row r="1501" spans="1:41" x14ac:dyDescent="0.25">
      <c r="A1501" s="105" t="s">
        <v>4544</v>
      </c>
      <c r="B1501" s="105">
        <v>43295</v>
      </c>
      <c r="C1501" s="105">
        <v>0.90138888888888891</v>
      </c>
      <c r="D1501" s="105">
        <v>36.331409999999998</v>
      </c>
      <c r="E1501" s="105">
        <v>-121.88287</v>
      </c>
      <c r="F1501" s="105" t="s">
        <v>4560</v>
      </c>
      <c r="G1501" s="105" t="s">
        <v>4545</v>
      </c>
      <c r="H1501" s="105" t="s">
        <v>4582</v>
      </c>
      <c r="I1501" s="105" t="s">
        <v>4547</v>
      </c>
      <c r="J1501" s="105" t="s">
        <v>8144</v>
      </c>
      <c r="K1501" s="105">
        <v>101672234</v>
      </c>
      <c r="L1501" s="105" t="s">
        <v>4360</v>
      </c>
      <c r="M1501" s="105">
        <v>12000</v>
      </c>
      <c r="N1501" s="105" t="s">
        <v>4453</v>
      </c>
      <c r="O1501" s="105" t="s">
        <v>4563</v>
      </c>
      <c r="P1501" s="105" t="s">
        <v>1964</v>
      </c>
      <c r="Q1501" s="105">
        <v>43295</v>
      </c>
      <c r="R1501" s="105">
        <v>0.90138888888888891</v>
      </c>
      <c r="S1501" s="105" t="s">
        <v>4551</v>
      </c>
      <c r="T1501" s="105" t="s">
        <v>3576</v>
      </c>
      <c r="U1501" s="105" t="s">
        <v>4564</v>
      </c>
      <c r="V1501" s="105" t="s">
        <v>4456</v>
      </c>
      <c r="W1501" s="105" t="s">
        <v>4451</v>
      </c>
      <c r="X1501" s="105" t="s">
        <v>8145</v>
      </c>
      <c r="Y1501" s="105" t="s">
        <v>4555</v>
      </c>
      <c r="Z1501" s="105" t="s">
        <v>8146</v>
      </c>
      <c r="AA1501" s="105">
        <f t="shared" si="230"/>
        <v>2018</v>
      </c>
      <c r="AB1501" s="105">
        <f t="shared" si="231"/>
        <v>7</v>
      </c>
      <c r="AC1501" s="105">
        <f t="shared" si="232"/>
        <v>14</v>
      </c>
      <c r="AD1501" s="105">
        <f t="shared" si="233"/>
        <v>21</v>
      </c>
      <c r="AE1501" s="105">
        <f t="shared" si="234"/>
        <v>38</v>
      </c>
      <c r="AF1501" s="107" t="s">
        <v>8147</v>
      </c>
      <c r="AG1501" s="107" t="s">
        <v>4596</v>
      </c>
      <c r="AH1501" s="107" t="str">
        <f t="shared" si="239"/>
        <v>HFTD</v>
      </c>
      <c r="AI1501" s="107" t="s">
        <v>4558</v>
      </c>
      <c r="AJ1501" s="105" t="str">
        <f t="shared" si="235"/>
        <v>Distribution</v>
      </c>
      <c r="AK1501" s="105" t="str">
        <f t="shared" si="236"/>
        <v>HFTD - Distribution</v>
      </c>
      <c r="AL1501" s="105" t="str">
        <f t="shared" si="237"/>
        <v>Fire Less than 300 Acres</v>
      </c>
      <c r="AM1501" s="108" t="s">
        <v>4564</v>
      </c>
      <c r="AN1501" s="105" t="str">
        <f t="shared" si="238"/>
        <v>Animal</v>
      </c>
      <c r="AO1501" s="109">
        <v>493416</v>
      </c>
    </row>
    <row r="1502" spans="1:41" x14ac:dyDescent="0.25">
      <c r="A1502" s="105" t="s">
        <v>4544</v>
      </c>
      <c r="B1502" s="105">
        <v>43296</v>
      </c>
      <c r="C1502" s="105">
        <v>0.42083333333333334</v>
      </c>
      <c r="D1502" s="105">
        <v>35.530083300000001</v>
      </c>
      <c r="E1502" s="105">
        <v>-119.07179499999999</v>
      </c>
      <c r="F1502" s="105" t="s">
        <v>4560</v>
      </c>
      <c r="G1502" s="105" t="s">
        <v>4545</v>
      </c>
      <c r="H1502" s="105" t="s">
        <v>4582</v>
      </c>
      <c r="I1502" s="105" t="s">
        <v>4547</v>
      </c>
      <c r="J1502" s="105" t="s">
        <v>4360</v>
      </c>
      <c r="K1502" s="105">
        <v>100206898</v>
      </c>
      <c r="L1502" s="105" t="s">
        <v>4360</v>
      </c>
      <c r="M1502" s="105">
        <v>12000</v>
      </c>
      <c r="N1502" s="105" t="s">
        <v>4453</v>
      </c>
      <c r="O1502" s="105" t="s">
        <v>4563</v>
      </c>
      <c r="P1502" s="105" t="s">
        <v>1964</v>
      </c>
      <c r="Q1502" s="105">
        <v>43296</v>
      </c>
      <c r="R1502" s="105">
        <v>0.42083333333333334</v>
      </c>
      <c r="S1502" s="105" t="s">
        <v>4551</v>
      </c>
      <c r="T1502" s="105" t="s">
        <v>3576</v>
      </c>
      <c r="U1502" s="105" t="s">
        <v>4564</v>
      </c>
      <c r="V1502" s="105" t="s">
        <v>4553</v>
      </c>
      <c r="W1502" s="105" t="s">
        <v>4360</v>
      </c>
      <c r="X1502" s="105"/>
      <c r="Y1502" s="105" t="s">
        <v>4555</v>
      </c>
      <c r="Z1502" s="105" t="s">
        <v>8148</v>
      </c>
      <c r="AA1502" s="105">
        <f t="shared" si="230"/>
        <v>2018</v>
      </c>
      <c r="AB1502" s="105">
        <f t="shared" si="231"/>
        <v>7</v>
      </c>
      <c r="AC1502" s="105">
        <f t="shared" si="232"/>
        <v>15</v>
      </c>
      <c r="AD1502" s="105">
        <f t="shared" si="233"/>
        <v>10</v>
      </c>
      <c r="AE1502" s="105">
        <f t="shared" si="234"/>
        <v>6</v>
      </c>
      <c r="AF1502" s="107" t="s">
        <v>8149</v>
      </c>
      <c r="AG1502" s="107" t="s">
        <v>3561</v>
      </c>
      <c r="AH1502" s="107" t="str">
        <f t="shared" si="239"/>
        <v>non-HFTD</v>
      </c>
      <c r="AI1502" s="107" t="s">
        <v>4558</v>
      </c>
      <c r="AJ1502" s="105" t="str">
        <f t="shared" si="235"/>
        <v>Distribution</v>
      </c>
      <c r="AK1502" s="105" t="str">
        <f t="shared" si="236"/>
        <v>non-HFTD - Distribution</v>
      </c>
      <c r="AL1502" s="105" t="str">
        <f t="shared" si="237"/>
        <v>Fire Less than 300 Acres</v>
      </c>
      <c r="AM1502" s="108" t="s">
        <v>4564</v>
      </c>
      <c r="AN1502" s="105" t="str">
        <f t="shared" si="238"/>
        <v>Animal</v>
      </c>
      <c r="AO1502" s="109">
        <v>12550</v>
      </c>
    </row>
    <row r="1503" spans="1:41" x14ac:dyDescent="0.25">
      <c r="A1503" s="105" t="s">
        <v>4544</v>
      </c>
      <c r="B1503" s="105">
        <v>43297</v>
      </c>
      <c r="C1503" s="105">
        <v>0.5395833333333333</v>
      </c>
      <c r="D1503" s="105">
        <v>35.590110000000003</v>
      </c>
      <c r="E1503" s="105">
        <v>-120.64335</v>
      </c>
      <c r="F1503" s="105" t="s">
        <v>4560</v>
      </c>
      <c r="G1503" s="105" t="s">
        <v>4545</v>
      </c>
      <c r="H1503" s="105" t="s">
        <v>4546</v>
      </c>
      <c r="I1503" s="105" t="s">
        <v>4360</v>
      </c>
      <c r="J1503" s="105" t="s">
        <v>7736</v>
      </c>
      <c r="K1503" s="105">
        <v>101904896</v>
      </c>
      <c r="L1503" s="105" t="s">
        <v>4360</v>
      </c>
      <c r="M1503" s="105">
        <v>21000</v>
      </c>
      <c r="N1503" s="105" t="s">
        <v>4443</v>
      </c>
      <c r="O1503" s="105" t="s">
        <v>4563</v>
      </c>
      <c r="P1503" s="105" t="s">
        <v>1964</v>
      </c>
      <c r="Q1503" s="105">
        <v>43297</v>
      </c>
      <c r="R1503" s="105">
        <v>0.5395833333333333</v>
      </c>
      <c r="S1503" s="105" t="s">
        <v>4588</v>
      </c>
      <c r="T1503" s="105" t="s">
        <v>4443</v>
      </c>
      <c r="U1503" s="105" t="s">
        <v>3576</v>
      </c>
      <c r="V1503" s="105" t="s">
        <v>3576</v>
      </c>
      <c r="W1503" s="105" t="s">
        <v>4360</v>
      </c>
      <c r="X1503" s="105"/>
      <c r="Y1503" s="105" t="s">
        <v>4555</v>
      </c>
      <c r="Z1503" s="105" t="s">
        <v>8150</v>
      </c>
      <c r="AA1503" s="105">
        <f t="shared" si="230"/>
        <v>2018</v>
      </c>
      <c r="AB1503" s="105">
        <f t="shared" si="231"/>
        <v>7</v>
      </c>
      <c r="AC1503" s="105">
        <f t="shared" si="232"/>
        <v>16</v>
      </c>
      <c r="AD1503" s="105">
        <f t="shared" si="233"/>
        <v>12</v>
      </c>
      <c r="AE1503" s="105">
        <f t="shared" si="234"/>
        <v>57</v>
      </c>
      <c r="AF1503" s="107" t="s">
        <v>8151</v>
      </c>
      <c r="AG1503" s="107" t="s">
        <v>3561</v>
      </c>
      <c r="AH1503" s="107" t="str">
        <f t="shared" si="239"/>
        <v>non-HFTD</v>
      </c>
      <c r="AI1503" s="107" t="s">
        <v>4558</v>
      </c>
      <c r="AJ1503" s="105" t="str">
        <f t="shared" si="235"/>
        <v>Distribution</v>
      </c>
      <c r="AK1503" s="105" t="str">
        <f t="shared" si="236"/>
        <v>non-HFTD - Distribution</v>
      </c>
      <c r="AL1503" s="105" t="str">
        <f t="shared" si="237"/>
        <v>Fire Less than 300 Acres</v>
      </c>
      <c r="AM1503" s="108" t="s">
        <v>4591</v>
      </c>
      <c r="AN1503" s="105" t="str">
        <f t="shared" si="238"/>
        <v>Capacitor Bank</v>
      </c>
      <c r="AO1503" s="109">
        <v>42564</v>
      </c>
    </row>
    <row r="1504" spans="1:41" x14ac:dyDescent="0.25">
      <c r="A1504" s="105" t="s">
        <v>4544</v>
      </c>
      <c r="B1504" s="105">
        <v>43298</v>
      </c>
      <c r="C1504" s="105">
        <v>0.24930555555555556</v>
      </c>
      <c r="D1504" s="105">
        <v>37.938009999999998</v>
      </c>
      <c r="E1504" s="105">
        <v>-122.51415</v>
      </c>
      <c r="F1504" s="105" t="s">
        <v>4560</v>
      </c>
      <c r="G1504" s="105" t="s">
        <v>4545</v>
      </c>
      <c r="H1504" s="105" t="s">
        <v>5755</v>
      </c>
      <c r="I1504" s="105" t="s">
        <v>4360</v>
      </c>
      <c r="J1504" s="105" t="s">
        <v>7736</v>
      </c>
      <c r="K1504" s="105">
        <v>102231901</v>
      </c>
      <c r="L1504" s="105" t="s">
        <v>4360</v>
      </c>
      <c r="M1504" s="105">
        <v>12000</v>
      </c>
      <c r="N1504" s="105" t="s">
        <v>4453</v>
      </c>
      <c r="O1504" s="105" t="s">
        <v>4563</v>
      </c>
      <c r="P1504" s="105" t="s">
        <v>1964</v>
      </c>
      <c r="Q1504" s="105">
        <v>43298</v>
      </c>
      <c r="R1504" s="105">
        <v>0.24930555555555556</v>
      </c>
      <c r="S1504" s="105" t="s">
        <v>4551</v>
      </c>
      <c r="T1504" s="105" t="s">
        <v>3576</v>
      </c>
      <c r="U1504" s="105" t="s">
        <v>4564</v>
      </c>
      <c r="V1504" s="105" t="s">
        <v>4553</v>
      </c>
      <c r="W1504" s="105" t="s">
        <v>4360</v>
      </c>
      <c r="X1504" s="105"/>
      <c r="Y1504" s="105" t="s">
        <v>4555</v>
      </c>
      <c r="Z1504" s="105" t="s">
        <v>8152</v>
      </c>
      <c r="AA1504" s="105">
        <f t="shared" si="230"/>
        <v>2018</v>
      </c>
      <c r="AB1504" s="105">
        <f t="shared" si="231"/>
        <v>7</v>
      </c>
      <c r="AC1504" s="105">
        <f t="shared" si="232"/>
        <v>17</v>
      </c>
      <c r="AD1504" s="105">
        <f t="shared" si="233"/>
        <v>5</v>
      </c>
      <c r="AE1504" s="105">
        <f t="shared" si="234"/>
        <v>59</v>
      </c>
      <c r="AF1504" s="107" t="s">
        <v>8153</v>
      </c>
      <c r="AG1504" s="107" t="s">
        <v>3561</v>
      </c>
      <c r="AH1504" s="107" t="str">
        <f t="shared" si="239"/>
        <v>non-HFTD</v>
      </c>
      <c r="AI1504" s="107" t="s">
        <v>4558</v>
      </c>
      <c r="AJ1504" s="105" t="str">
        <f t="shared" si="235"/>
        <v>Distribution</v>
      </c>
      <c r="AK1504" s="105" t="str">
        <f t="shared" si="236"/>
        <v>non-HFTD - Distribution</v>
      </c>
      <c r="AL1504" s="105" t="str">
        <f t="shared" si="237"/>
        <v>Fire Less than 300 Acres</v>
      </c>
      <c r="AM1504" s="108" t="s">
        <v>4564</v>
      </c>
      <c r="AN1504" s="105" t="str">
        <f t="shared" si="238"/>
        <v>Animal</v>
      </c>
      <c r="AO1504" s="109">
        <v>8521</v>
      </c>
    </row>
    <row r="1505" spans="1:41" x14ac:dyDescent="0.25">
      <c r="A1505" s="105" t="s">
        <v>4544</v>
      </c>
      <c r="B1505" s="105">
        <v>43298</v>
      </c>
      <c r="C1505" s="105">
        <v>0.46597222222222223</v>
      </c>
      <c r="D1505" s="105">
        <v>35.698571999999999</v>
      </c>
      <c r="E1505" s="105">
        <v>-120.977693</v>
      </c>
      <c r="F1505" s="105" t="s">
        <v>4560</v>
      </c>
      <c r="G1505" s="105" t="s">
        <v>4545</v>
      </c>
      <c r="H1505" s="105" t="s">
        <v>4752</v>
      </c>
      <c r="I1505" s="105" t="s">
        <v>4547</v>
      </c>
      <c r="J1505" s="105" t="s">
        <v>8154</v>
      </c>
      <c r="K1505" s="105">
        <v>103886652</v>
      </c>
      <c r="L1505" s="105" t="s">
        <v>4360</v>
      </c>
      <c r="M1505" s="105">
        <v>21000</v>
      </c>
      <c r="N1505" s="105" t="s">
        <v>4453</v>
      </c>
      <c r="O1505" s="105" t="s">
        <v>4563</v>
      </c>
      <c r="P1505" s="105" t="s">
        <v>1964</v>
      </c>
      <c r="Q1505" s="105">
        <v>43298</v>
      </c>
      <c r="R1505" s="105">
        <v>0.46597222222222223</v>
      </c>
      <c r="S1505" s="105" t="s">
        <v>4551</v>
      </c>
      <c r="T1505" s="105" t="s">
        <v>3576</v>
      </c>
      <c r="U1505" s="105" t="s">
        <v>4560</v>
      </c>
      <c r="V1505" s="105" t="s">
        <v>4553</v>
      </c>
      <c r="W1505" s="105" t="s">
        <v>4360</v>
      </c>
      <c r="X1505" s="105"/>
      <c r="Y1505" s="105" t="s">
        <v>4576</v>
      </c>
      <c r="Z1505" s="105" t="s">
        <v>8155</v>
      </c>
      <c r="AA1505" s="105">
        <f t="shared" si="230"/>
        <v>2018</v>
      </c>
      <c r="AB1505" s="105">
        <f t="shared" si="231"/>
        <v>7</v>
      </c>
      <c r="AC1505" s="105">
        <f t="shared" si="232"/>
        <v>17</v>
      </c>
      <c r="AD1505" s="105">
        <f t="shared" si="233"/>
        <v>11</v>
      </c>
      <c r="AE1505" s="105">
        <f t="shared" si="234"/>
        <v>11</v>
      </c>
      <c r="AF1505" s="107" t="s">
        <v>8156</v>
      </c>
      <c r="AG1505" s="107" t="s">
        <v>4596</v>
      </c>
      <c r="AH1505" s="107" t="str">
        <f t="shared" si="239"/>
        <v>HFTD</v>
      </c>
      <c r="AI1505" s="107" t="s">
        <v>4558</v>
      </c>
      <c r="AJ1505" s="105" t="str">
        <f t="shared" si="235"/>
        <v>Distribution</v>
      </c>
      <c r="AK1505" s="105" t="str">
        <f t="shared" si="236"/>
        <v>HFTD - Distribution</v>
      </c>
      <c r="AL1505" s="105" t="str">
        <f t="shared" si="237"/>
        <v>Fire Less than 300 Acres</v>
      </c>
      <c r="AM1505" s="108" t="s">
        <v>4560</v>
      </c>
      <c r="AN1505" s="105" t="str">
        <f t="shared" si="238"/>
        <v>Fell into (No defect)</v>
      </c>
      <c r="AO1505" s="109">
        <v>9121</v>
      </c>
    </row>
    <row r="1506" spans="1:41" x14ac:dyDescent="0.25">
      <c r="A1506" s="105" t="s">
        <v>4544</v>
      </c>
      <c r="B1506" s="105">
        <v>43298</v>
      </c>
      <c r="C1506" s="105">
        <v>0.49861111111111112</v>
      </c>
      <c r="D1506" s="105">
        <v>37.221710000000002</v>
      </c>
      <c r="E1506" s="105">
        <v>-121.67779</v>
      </c>
      <c r="F1506" s="105" t="s">
        <v>4560</v>
      </c>
      <c r="G1506" s="105" t="s">
        <v>4545</v>
      </c>
      <c r="H1506" s="105" t="s">
        <v>4546</v>
      </c>
      <c r="I1506" s="105" t="s">
        <v>4547</v>
      </c>
      <c r="J1506" s="105" t="s">
        <v>8157</v>
      </c>
      <c r="K1506" s="105">
        <v>100601345</v>
      </c>
      <c r="L1506" s="105" t="s">
        <v>4360</v>
      </c>
      <c r="M1506" s="105">
        <v>12000</v>
      </c>
      <c r="N1506" s="105" t="s">
        <v>4453</v>
      </c>
      <c r="O1506" s="105" t="s">
        <v>4563</v>
      </c>
      <c r="P1506" s="105" t="s">
        <v>1964</v>
      </c>
      <c r="Q1506" s="105">
        <v>43298</v>
      </c>
      <c r="R1506" s="105">
        <v>0.49861111111111112</v>
      </c>
      <c r="S1506" s="105" t="s">
        <v>4551</v>
      </c>
      <c r="T1506" s="105" t="s">
        <v>3576</v>
      </c>
      <c r="U1506" s="105" t="s">
        <v>4564</v>
      </c>
      <c r="V1506" s="105" t="s">
        <v>4553</v>
      </c>
      <c r="W1506" s="105" t="s">
        <v>4360</v>
      </c>
      <c r="X1506" s="105"/>
      <c r="Y1506" s="105" t="s">
        <v>4555</v>
      </c>
      <c r="Z1506" s="105" t="s">
        <v>8158</v>
      </c>
      <c r="AA1506" s="105">
        <f t="shared" si="230"/>
        <v>2018</v>
      </c>
      <c r="AB1506" s="105">
        <f t="shared" si="231"/>
        <v>7</v>
      </c>
      <c r="AC1506" s="105">
        <f t="shared" si="232"/>
        <v>17</v>
      </c>
      <c r="AD1506" s="105">
        <f t="shared" si="233"/>
        <v>11</v>
      </c>
      <c r="AE1506" s="105">
        <f t="shared" si="234"/>
        <v>58</v>
      </c>
      <c r="AF1506" s="107" t="s">
        <v>8159</v>
      </c>
      <c r="AG1506" s="107" t="s">
        <v>4596</v>
      </c>
      <c r="AH1506" s="107" t="str">
        <f t="shared" si="239"/>
        <v>HFTD</v>
      </c>
      <c r="AI1506" s="107" t="s">
        <v>4558</v>
      </c>
      <c r="AJ1506" s="105" t="str">
        <f t="shared" si="235"/>
        <v>Distribution</v>
      </c>
      <c r="AK1506" s="105" t="str">
        <f t="shared" si="236"/>
        <v>HFTD - Distribution</v>
      </c>
      <c r="AL1506" s="105" t="str">
        <f t="shared" si="237"/>
        <v>Fire Less than 300 Acres</v>
      </c>
      <c r="AM1506" s="108" t="s">
        <v>4564</v>
      </c>
      <c r="AN1506" s="105" t="str">
        <f t="shared" si="238"/>
        <v>Animal</v>
      </c>
      <c r="AO1506" s="109">
        <v>5865</v>
      </c>
    </row>
    <row r="1507" spans="1:41" x14ac:dyDescent="0.25">
      <c r="A1507" s="105" t="s">
        <v>4544</v>
      </c>
      <c r="B1507" s="105">
        <v>43298</v>
      </c>
      <c r="C1507" s="105">
        <v>0.63611111111111118</v>
      </c>
      <c r="D1507" s="105">
        <v>39.006250999999999</v>
      </c>
      <c r="E1507" s="105">
        <v>-122.876319</v>
      </c>
      <c r="F1507" s="105" t="s">
        <v>4560</v>
      </c>
      <c r="G1507" s="105" t="s">
        <v>4545</v>
      </c>
      <c r="H1507" s="105" t="s">
        <v>4546</v>
      </c>
      <c r="I1507" s="105" t="s">
        <v>4360</v>
      </c>
      <c r="J1507" s="105" t="s">
        <v>7736</v>
      </c>
      <c r="K1507" s="105">
        <v>102158497</v>
      </c>
      <c r="L1507" s="105" t="s">
        <v>4360</v>
      </c>
      <c r="M1507" s="105" t="s">
        <v>4457</v>
      </c>
      <c r="N1507" s="105" t="s">
        <v>4453</v>
      </c>
      <c r="O1507" s="105" t="s">
        <v>4563</v>
      </c>
      <c r="P1507" s="105" t="s">
        <v>1964</v>
      </c>
      <c r="Q1507" s="105">
        <v>43298</v>
      </c>
      <c r="R1507" s="105">
        <v>0.63611111111111118</v>
      </c>
      <c r="S1507" s="105" t="s">
        <v>4551</v>
      </c>
      <c r="T1507" s="105" t="s">
        <v>3576</v>
      </c>
      <c r="U1507" s="105" t="s">
        <v>4564</v>
      </c>
      <c r="V1507" s="105" t="s">
        <v>4553</v>
      </c>
      <c r="W1507" s="105" t="s">
        <v>4360</v>
      </c>
      <c r="X1507" s="105"/>
      <c r="Y1507" s="105" t="s">
        <v>4571</v>
      </c>
      <c r="Z1507" s="105" t="s">
        <v>8160</v>
      </c>
      <c r="AA1507" s="105">
        <f t="shared" si="230"/>
        <v>2018</v>
      </c>
      <c r="AB1507" s="105">
        <f t="shared" si="231"/>
        <v>7</v>
      </c>
      <c r="AC1507" s="105">
        <f t="shared" si="232"/>
        <v>17</v>
      </c>
      <c r="AD1507" s="105">
        <f t="shared" si="233"/>
        <v>15</v>
      </c>
      <c r="AE1507" s="105">
        <f t="shared" si="234"/>
        <v>16</v>
      </c>
      <c r="AF1507" s="107" t="s">
        <v>4573</v>
      </c>
      <c r="AG1507" s="107" t="s">
        <v>3561</v>
      </c>
      <c r="AH1507" s="107" t="str">
        <f t="shared" si="239"/>
        <v>non-HFTD</v>
      </c>
      <c r="AI1507" s="107" t="s">
        <v>4558</v>
      </c>
      <c r="AJ1507" s="105" t="str">
        <f t="shared" si="235"/>
        <v>Distribution</v>
      </c>
      <c r="AK1507" s="105" t="str">
        <f t="shared" si="236"/>
        <v>non-HFTD - Distribution</v>
      </c>
      <c r="AL1507" s="105" t="str">
        <f t="shared" si="237"/>
        <v>Fire Less than 300 Acres</v>
      </c>
      <c r="AM1507" s="108" t="s">
        <v>4564</v>
      </c>
      <c r="AN1507" s="105" t="str">
        <f t="shared" si="238"/>
        <v>Animal</v>
      </c>
      <c r="AO1507" s="109" t="s">
        <v>3576</v>
      </c>
    </row>
    <row r="1508" spans="1:41" x14ac:dyDescent="0.25">
      <c r="A1508" s="105" t="s">
        <v>4544</v>
      </c>
      <c r="B1508" s="105">
        <v>43298</v>
      </c>
      <c r="C1508" s="105">
        <v>0.66180555555555554</v>
      </c>
      <c r="D1508" s="105">
        <v>35.34975</v>
      </c>
      <c r="E1508" s="105">
        <v>-119.03619</v>
      </c>
      <c r="F1508" s="105" t="s">
        <v>4560</v>
      </c>
      <c r="G1508" s="105" t="s">
        <v>4561</v>
      </c>
      <c r="H1508" s="105" t="s">
        <v>5755</v>
      </c>
      <c r="I1508" s="105" t="s">
        <v>4360</v>
      </c>
      <c r="J1508" s="105" t="s">
        <v>7736</v>
      </c>
      <c r="K1508" s="105">
        <v>100244890</v>
      </c>
      <c r="L1508" s="105" t="s">
        <v>1964</v>
      </c>
      <c r="M1508" s="105" t="s">
        <v>4457</v>
      </c>
      <c r="N1508" s="105" t="s">
        <v>4453</v>
      </c>
      <c r="O1508" s="105" t="s">
        <v>4563</v>
      </c>
      <c r="P1508" s="105" t="s">
        <v>1964</v>
      </c>
      <c r="Q1508" s="105">
        <v>43298</v>
      </c>
      <c r="R1508" s="105">
        <v>0.66180555555555554</v>
      </c>
      <c r="S1508" s="105" t="s">
        <v>4588</v>
      </c>
      <c r="T1508" s="105" t="s">
        <v>4454</v>
      </c>
      <c r="U1508" s="105" t="s">
        <v>3576</v>
      </c>
      <c r="V1508" s="105" t="s">
        <v>3576</v>
      </c>
      <c r="W1508" s="105" t="s">
        <v>4360</v>
      </c>
      <c r="X1508" s="105"/>
      <c r="Y1508" s="105" t="s">
        <v>4555</v>
      </c>
      <c r="Z1508" s="105" t="s">
        <v>8161</v>
      </c>
      <c r="AA1508" s="105">
        <f t="shared" si="230"/>
        <v>2018</v>
      </c>
      <c r="AB1508" s="105">
        <f t="shared" si="231"/>
        <v>7</v>
      </c>
      <c r="AC1508" s="105">
        <f t="shared" si="232"/>
        <v>17</v>
      </c>
      <c r="AD1508" s="105">
        <f t="shared" si="233"/>
        <v>15</v>
      </c>
      <c r="AE1508" s="105">
        <f t="shared" si="234"/>
        <v>53</v>
      </c>
      <c r="AF1508" s="107" t="s">
        <v>8162</v>
      </c>
      <c r="AG1508" s="107" t="s">
        <v>3561</v>
      </c>
      <c r="AH1508" s="107" t="str">
        <f t="shared" si="239"/>
        <v>non-HFTD</v>
      </c>
      <c r="AI1508" s="107" t="s">
        <v>4558</v>
      </c>
      <c r="AJ1508" s="105" t="str">
        <f t="shared" si="235"/>
        <v>Distribution</v>
      </c>
      <c r="AK1508" s="105" t="str">
        <f t="shared" si="236"/>
        <v>non-HFTD - Distribution</v>
      </c>
      <c r="AL1508" s="105" t="str">
        <f t="shared" si="237"/>
        <v>Fire Less than 300 Acres</v>
      </c>
      <c r="AM1508" s="108" t="s">
        <v>4591</v>
      </c>
      <c r="AN1508" s="105" t="str">
        <f t="shared" si="238"/>
        <v>Splice/Clamp/Connector</v>
      </c>
      <c r="AO1508" s="109">
        <v>1530</v>
      </c>
    </row>
    <row r="1509" spans="1:41" x14ac:dyDescent="0.25">
      <c r="A1509" s="105" t="s">
        <v>4544</v>
      </c>
      <c r="B1509" s="105">
        <v>43298</v>
      </c>
      <c r="C1509" s="105">
        <v>0.70347222222222217</v>
      </c>
      <c r="D1509" s="105">
        <v>38.395499999999998</v>
      </c>
      <c r="E1509" s="105">
        <v>-122.9212</v>
      </c>
      <c r="F1509" s="105" t="s">
        <v>4560</v>
      </c>
      <c r="G1509" s="105" t="s">
        <v>4545</v>
      </c>
      <c r="H1509" s="105" t="s">
        <v>4582</v>
      </c>
      <c r="I1509" s="105" t="s">
        <v>4547</v>
      </c>
      <c r="J1509" s="105" t="s">
        <v>4360</v>
      </c>
      <c r="K1509" s="105">
        <v>101978449</v>
      </c>
      <c r="L1509" s="105" t="s">
        <v>7737</v>
      </c>
      <c r="M1509" s="105">
        <v>12000</v>
      </c>
      <c r="N1509" s="105" t="s">
        <v>4453</v>
      </c>
      <c r="O1509" s="105" t="s">
        <v>4563</v>
      </c>
      <c r="P1509" s="105" t="s">
        <v>1964</v>
      </c>
      <c r="Q1509" s="105">
        <v>43298</v>
      </c>
      <c r="R1509" s="105">
        <v>0.70347222222222217</v>
      </c>
      <c r="S1509" s="105" t="s">
        <v>4551</v>
      </c>
      <c r="T1509" s="105" t="s">
        <v>3576</v>
      </c>
      <c r="U1509" s="105" t="s">
        <v>4560</v>
      </c>
      <c r="V1509" s="105" t="s">
        <v>4553</v>
      </c>
      <c r="W1509" s="105" t="s">
        <v>4360</v>
      </c>
      <c r="X1509" s="105"/>
      <c r="Y1509" s="105" t="s">
        <v>4571</v>
      </c>
      <c r="Z1509" s="105" t="s">
        <v>8163</v>
      </c>
      <c r="AA1509" s="105">
        <f t="shared" si="230"/>
        <v>2018</v>
      </c>
      <c r="AB1509" s="105">
        <f t="shared" si="231"/>
        <v>7</v>
      </c>
      <c r="AC1509" s="105">
        <f t="shared" si="232"/>
        <v>17</v>
      </c>
      <c r="AD1509" s="105">
        <f t="shared" si="233"/>
        <v>16</v>
      </c>
      <c r="AE1509" s="105">
        <f t="shared" si="234"/>
        <v>53</v>
      </c>
      <c r="AF1509" s="107" t="s">
        <v>4573</v>
      </c>
      <c r="AG1509" s="107" t="s">
        <v>4574</v>
      </c>
      <c r="AH1509" s="107" t="str">
        <f t="shared" si="239"/>
        <v>HFTD</v>
      </c>
      <c r="AI1509" s="107" t="s">
        <v>4558</v>
      </c>
      <c r="AJ1509" s="105" t="str">
        <f t="shared" si="235"/>
        <v>Distribution</v>
      </c>
      <c r="AK1509" s="105" t="str">
        <f t="shared" si="236"/>
        <v>HFTD - Distribution</v>
      </c>
      <c r="AL1509" s="105" t="str">
        <f t="shared" si="237"/>
        <v>Fire Less than 300 Acres</v>
      </c>
      <c r="AM1509" s="108" t="s">
        <v>4560</v>
      </c>
      <c r="AN1509" s="105" t="str">
        <f t="shared" si="238"/>
        <v>Other/Unknown</v>
      </c>
      <c r="AO1509" s="109" t="s">
        <v>3576</v>
      </c>
    </row>
    <row r="1510" spans="1:41" x14ac:dyDescent="0.25">
      <c r="A1510" s="105" t="s">
        <v>4544</v>
      </c>
      <c r="B1510" s="105">
        <v>43298</v>
      </c>
      <c r="C1510" s="105">
        <v>0.81944444444444453</v>
      </c>
      <c r="D1510" s="105">
        <v>40.592746699999999</v>
      </c>
      <c r="E1510" s="105">
        <v>-122.48856000000001</v>
      </c>
      <c r="F1510" s="105" t="s">
        <v>4560</v>
      </c>
      <c r="G1510" s="105" t="s">
        <v>4545</v>
      </c>
      <c r="H1510" s="105" t="s">
        <v>4546</v>
      </c>
      <c r="I1510" s="105" t="s">
        <v>4547</v>
      </c>
      <c r="J1510" s="105" t="s">
        <v>4360</v>
      </c>
      <c r="K1510" s="105">
        <v>101477082</v>
      </c>
      <c r="L1510" s="105" t="s">
        <v>7737</v>
      </c>
      <c r="M1510" s="105">
        <v>12000</v>
      </c>
      <c r="N1510" s="105" t="s">
        <v>4453</v>
      </c>
      <c r="O1510" s="105" t="s">
        <v>4563</v>
      </c>
      <c r="P1510" s="105" t="s">
        <v>1964</v>
      </c>
      <c r="Q1510" s="105">
        <v>43298</v>
      </c>
      <c r="R1510" s="105">
        <v>0.81944444444444453</v>
      </c>
      <c r="S1510" s="105" t="s">
        <v>4588</v>
      </c>
      <c r="T1510" s="105" t="s">
        <v>4446</v>
      </c>
      <c r="U1510" s="105" t="s">
        <v>3576</v>
      </c>
      <c r="V1510" s="105" t="s">
        <v>3576</v>
      </c>
      <c r="W1510" s="105" t="s">
        <v>4360</v>
      </c>
      <c r="X1510" s="105"/>
      <c r="Y1510" s="105" t="s">
        <v>4555</v>
      </c>
      <c r="Z1510" s="105" t="s">
        <v>8164</v>
      </c>
      <c r="AA1510" s="105">
        <f t="shared" si="230"/>
        <v>2018</v>
      </c>
      <c r="AB1510" s="105">
        <f t="shared" si="231"/>
        <v>7</v>
      </c>
      <c r="AC1510" s="105">
        <f t="shared" si="232"/>
        <v>17</v>
      </c>
      <c r="AD1510" s="105">
        <f t="shared" si="233"/>
        <v>19</v>
      </c>
      <c r="AE1510" s="105">
        <f t="shared" si="234"/>
        <v>40</v>
      </c>
      <c r="AF1510" s="107" t="s">
        <v>8165</v>
      </c>
      <c r="AG1510" s="107" t="s">
        <v>4574</v>
      </c>
      <c r="AH1510" s="107" t="str">
        <f t="shared" si="239"/>
        <v>HFTD</v>
      </c>
      <c r="AI1510" s="107" t="s">
        <v>4558</v>
      </c>
      <c r="AJ1510" s="105" t="str">
        <f t="shared" si="235"/>
        <v>Distribution</v>
      </c>
      <c r="AK1510" s="105" t="str">
        <f t="shared" si="236"/>
        <v>HFTD - Distribution</v>
      </c>
      <c r="AL1510" s="105" t="str">
        <f t="shared" si="237"/>
        <v>Fire Less than 300 Acres</v>
      </c>
      <c r="AM1510" s="108" t="s">
        <v>4591</v>
      </c>
      <c r="AN1510" s="105" t="str">
        <f t="shared" si="238"/>
        <v>Transformer</v>
      </c>
      <c r="AO1510" s="109">
        <v>30162</v>
      </c>
    </row>
    <row r="1511" spans="1:41" x14ac:dyDescent="0.25">
      <c r="A1511" s="105" t="s">
        <v>4544</v>
      </c>
      <c r="B1511" s="105">
        <v>43299</v>
      </c>
      <c r="C1511" s="105">
        <v>5.1388888888888894E-2</v>
      </c>
      <c r="D1511" s="105">
        <v>38.367134999999998</v>
      </c>
      <c r="E1511" s="105">
        <v>-120.55777500000001</v>
      </c>
      <c r="F1511" s="105" t="s">
        <v>4560</v>
      </c>
      <c r="G1511" s="105" t="s">
        <v>4545</v>
      </c>
      <c r="H1511" s="105" t="s">
        <v>4582</v>
      </c>
      <c r="I1511" s="105" t="s">
        <v>4547</v>
      </c>
      <c r="J1511" s="105" t="s">
        <v>3556</v>
      </c>
      <c r="K1511" s="105">
        <v>101247987</v>
      </c>
      <c r="L1511" s="105" t="s">
        <v>4360</v>
      </c>
      <c r="M1511" s="105">
        <v>12000</v>
      </c>
      <c r="N1511" s="105" t="s">
        <v>4453</v>
      </c>
      <c r="O1511" s="105" t="s">
        <v>4563</v>
      </c>
      <c r="P1511" s="105" t="s">
        <v>1964</v>
      </c>
      <c r="Q1511" s="105">
        <v>43299</v>
      </c>
      <c r="R1511" s="105">
        <v>5.1388888888888894E-2</v>
      </c>
      <c r="S1511" s="105" t="s">
        <v>4551</v>
      </c>
      <c r="T1511" s="105" t="s">
        <v>3576</v>
      </c>
      <c r="U1511" s="105" t="s">
        <v>4560</v>
      </c>
      <c r="V1511" s="105" t="s">
        <v>4553</v>
      </c>
      <c r="W1511" s="105" t="s">
        <v>4360</v>
      </c>
      <c r="X1511" s="105"/>
      <c r="Y1511" s="105" t="s">
        <v>4576</v>
      </c>
      <c r="Z1511" s="105" t="s">
        <v>8166</v>
      </c>
      <c r="AA1511" s="105">
        <f t="shared" si="230"/>
        <v>2018</v>
      </c>
      <c r="AB1511" s="105">
        <f t="shared" si="231"/>
        <v>7</v>
      </c>
      <c r="AC1511" s="105">
        <f t="shared" si="232"/>
        <v>18</v>
      </c>
      <c r="AD1511" s="105">
        <f t="shared" si="233"/>
        <v>1</v>
      </c>
      <c r="AE1511" s="105">
        <f t="shared" si="234"/>
        <v>14</v>
      </c>
      <c r="AF1511" s="107" t="s">
        <v>8167</v>
      </c>
      <c r="AG1511" s="107" t="s">
        <v>4574</v>
      </c>
      <c r="AH1511" s="107" t="str">
        <f t="shared" si="239"/>
        <v>HFTD</v>
      </c>
      <c r="AI1511" s="107" t="s">
        <v>4558</v>
      </c>
      <c r="AJ1511" s="105" t="str">
        <f t="shared" si="235"/>
        <v>Distribution</v>
      </c>
      <c r="AK1511" s="105" t="str">
        <f t="shared" si="236"/>
        <v>HFTD - Distribution</v>
      </c>
      <c r="AL1511" s="105" t="str">
        <f t="shared" si="237"/>
        <v>Fire Less than 300 Acres</v>
      </c>
      <c r="AM1511" s="108" t="s">
        <v>4560</v>
      </c>
      <c r="AN1511" s="105" t="str">
        <f t="shared" si="238"/>
        <v>Fell into (No defect)</v>
      </c>
      <c r="AO1511" s="109">
        <v>6420</v>
      </c>
    </row>
    <row r="1512" spans="1:41" x14ac:dyDescent="0.25">
      <c r="A1512" s="105" t="s">
        <v>4544</v>
      </c>
      <c r="B1512" s="105">
        <v>43299</v>
      </c>
      <c r="C1512" s="105">
        <v>0.15694444444444444</v>
      </c>
      <c r="D1512" s="105">
        <v>37.126690000000004</v>
      </c>
      <c r="E1512" s="105">
        <v>-121.65967000000001</v>
      </c>
      <c r="F1512" s="105" t="s">
        <v>4560</v>
      </c>
      <c r="G1512" s="105" t="s">
        <v>4561</v>
      </c>
      <c r="H1512" s="105" t="s">
        <v>5755</v>
      </c>
      <c r="I1512" s="105" t="s">
        <v>4360</v>
      </c>
      <c r="J1512" s="105" t="s">
        <v>7736</v>
      </c>
      <c r="K1512" s="105">
        <v>103426203</v>
      </c>
      <c r="L1512" s="105" t="s">
        <v>1964</v>
      </c>
      <c r="M1512" s="105">
        <v>21000</v>
      </c>
      <c r="N1512" s="105" t="s">
        <v>4453</v>
      </c>
      <c r="O1512" s="105" t="s">
        <v>4563</v>
      </c>
      <c r="P1512" s="105" t="s">
        <v>1964</v>
      </c>
      <c r="Q1512" s="105">
        <v>43299</v>
      </c>
      <c r="R1512" s="105">
        <v>0.15694444444444444</v>
      </c>
      <c r="S1512" s="105" t="s">
        <v>4551</v>
      </c>
      <c r="T1512" s="105" t="s">
        <v>3576</v>
      </c>
      <c r="U1512" s="105" t="s">
        <v>4552</v>
      </c>
      <c r="V1512" s="105" t="s">
        <v>4456</v>
      </c>
      <c r="W1512" s="105" t="s">
        <v>4554</v>
      </c>
      <c r="X1512" s="105" t="s">
        <v>5912</v>
      </c>
      <c r="Y1512" s="105" t="s">
        <v>4555</v>
      </c>
      <c r="Z1512" s="105" t="s">
        <v>8168</v>
      </c>
      <c r="AA1512" s="105">
        <f t="shared" si="230"/>
        <v>2018</v>
      </c>
      <c r="AB1512" s="105">
        <f t="shared" si="231"/>
        <v>7</v>
      </c>
      <c r="AC1512" s="105">
        <f t="shared" si="232"/>
        <v>18</v>
      </c>
      <c r="AD1512" s="105">
        <f t="shared" si="233"/>
        <v>3</v>
      </c>
      <c r="AE1512" s="105">
        <f t="shared" si="234"/>
        <v>46</v>
      </c>
      <c r="AF1512" s="107" t="s">
        <v>8169</v>
      </c>
      <c r="AG1512" s="107" t="s">
        <v>3561</v>
      </c>
      <c r="AH1512" s="107" t="str">
        <f t="shared" si="239"/>
        <v>non-HFTD</v>
      </c>
      <c r="AI1512" s="107" t="s">
        <v>4558</v>
      </c>
      <c r="AJ1512" s="105" t="str">
        <f t="shared" si="235"/>
        <v>Distribution</v>
      </c>
      <c r="AK1512" s="105" t="str">
        <f t="shared" si="236"/>
        <v>non-HFTD - Distribution</v>
      </c>
      <c r="AL1512" s="105" t="str">
        <f t="shared" si="237"/>
        <v>Fire Less than 300 Acres</v>
      </c>
      <c r="AM1512" s="108" t="s">
        <v>4559</v>
      </c>
      <c r="AN1512" s="105" t="str">
        <f t="shared" si="238"/>
        <v>Vehicle</v>
      </c>
      <c r="AO1512" s="109">
        <v>117738</v>
      </c>
    </row>
    <row r="1513" spans="1:41" x14ac:dyDescent="0.25">
      <c r="A1513" s="105" t="s">
        <v>4544</v>
      </c>
      <c r="B1513" s="105">
        <v>43299</v>
      </c>
      <c r="C1513" s="105">
        <v>0.30277777777777776</v>
      </c>
      <c r="D1513" s="105">
        <v>35.617035999999999</v>
      </c>
      <c r="E1513" s="105">
        <v>-119.195266</v>
      </c>
      <c r="F1513" s="105" t="s">
        <v>4560</v>
      </c>
      <c r="G1513" s="105" t="s">
        <v>4545</v>
      </c>
      <c r="H1513" s="105" t="s">
        <v>4546</v>
      </c>
      <c r="I1513" s="105" t="s">
        <v>4360</v>
      </c>
      <c r="J1513" s="105" t="s">
        <v>7736</v>
      </c>
      <c r="K1513" s="105">
        <v>103909160</v>
      </c>
      <c r="L1513" s="105" t="s">
        <v>4549</v>
      </c>
      <c r="M1513" s="105">
        <v>12000</v>
      </c>
      <c r="N1513" s="105" t="s">
        <v>4453</v>
      </c>
      <c r="O1513" s="105" t="s">
        <v>4563</v>
      </c>
      <c r="P1513" s="105" t="s">
        <v>1964</v>
      </c>
      <c r="Q1513" s="105">
        <v>43299</v>
      </c>
      <c r="R1513" s="105">
        <v>0.30277777777777776</v>
      </c>
      <c r="S1513" s="105" t="s">
        <v>4588</v>
      </c>
      <c r="T1513" s="105" t="s">
        <v>4446</v>
      </c>
      <c r="U1513" s="105" t="s">
        <v>3576</v>
      </c>
      <c r="V1513" s="105" t="s">
        <v>3576</v>
      </c>
      <c r="W1513" s="105" t="s">
        <v>4360</v>
      </c>
      <c r="X1513" s="105"/>
      <c r="Y1513" s="105" t="s">
        <v>4555</v>
      </c>
      <c r="Z1513" s="105" t="s">
        <v>8170</v>
      </c>
      <c r="AA1513" s="105">
        <f t="shared" si="230"/>
        <v>2018</v>
      </c>
      <c r="AB1513" s="105">
        <f t="shared" si="231"/>
        <v>7</v>
      </c>
      <c r="AC1513" s="105">
        <f t="shared" si="232"/>
        <v>18</v>
      </c>
      <c r="AD1513" s="105">
        <f t="shared" si="233"/>
        <v>7</v>
      </c>
      <c r="AE1513" s="105">
        <f t="shared" si="234"/>
        <v>16</v>
      </c>
      <c r="AF1513" s="107" t="s">
        <v>8171</v>
      </c>
      <c r="AG1513" s="107" t="s">
        <v>3561</v>
      </c>
      <c r="AH1513" s="107" t="str">
        <f t="shared" si="239"/>
        <v>non-HFTD</v>
      </c>
      <c r="AI1513" s="107" t="s">
        <v>4558</v>
      </c>
      <c r="AJ1513" s="105" t="str">
        <f t="shared" si="235"/>
        <v>Distribution</v>
      </c>
      <c r="AK1513" s="105" t="str">
        <f t="shared" si="236"/>
        <v>non-HFTD - Distribution</v>
      </c>
      <c r="AL1513" s="105" t="str">
        <f t="shared" si="237"/>
        <v>Fire Less than 300 Acres</v>
      </c>
      <c r="AM1513" s="108" t="s">
        <v>4591</v>
      </c>
      <c r="AN1513" s="105" t="str">
        <f t="shared" si="238"/>
        <v>Transformer</v>
      </c>
      <c r="AO1513" s="109">
        <v>21669</v>
      </c>
    </row>
    <row r="1514" spans="1:41" x14ac:dyDescent="0.25">
      <c r="A1514" s="105" t="s">
        <v>4544</v>
      </c>
      <c r="B1514" s="105">
        <v>43299</v>
      </c>
      <c r="C1514" s="105">
        <v>0.47152777777777777</v>
      </c>
      <c r="D1514" s="105">
        <v>39.071370000000002</v>
      </c>
      <c r="E1514" s="105">
        <v>-121.46298</v>
      </c>
      <c r="F1514" s="105" t="s">
        <v>4560</v>
      </c>
      <c r="G1514" s="105" t="s">
        <v>4545</v>
      </c>
      <c r="H1514" s="105" t="s">
        <v>4582</v>
      </c>
      <c r="I1514" s="105" t="s">
        <v>4360</v>
      </c>
      <c r="J1514" s="105" t="s">
        <v>7736</v>
      </c>
      <c r="K1514" s="105">
        <v>101324059</v>
      </c>
      <c r="L1514" s="105" t="s">
        <v>4360</v>
      </c>
      <c r="M1514" s="105">
        <v>12000</v>
      </c>
      <c r="N1514" s="105" t="s">
        <v>4453</v>
      </c>
      <c r="O1514" s="105" t="s">
        <v>4563</v>
      </c>
      <c r="P1514" s="105" t="s">
        <v>1964</v>
      </c>
      <c r="Q1514" s="105">
        <v>43299</v>
      </c>
      <c r="R1514" s="105">
        <v>0.47152777777777777</v>
      </c>
      <c r="S1514" s="105" t="s">
        <v>4551</v>
      </c>
      <c r="T1514" s="105" t="s">
        <v>3576</v>
      </c>
      <c r="U1514" s="105" t="s">
        <v>4564</v>
      </c>
      <c r="V1514" s="105" t="s">
        <v>4553</v>
      </c>
      <c r="W1514" s="105" t="s">
        <v>4360</v>
      </c>
      <c r="X1514" s="105"/>
      <c r="Y1514" s="105" t="s">
        <v>4555</v>
      </c>
      <c r="Z1514" s="105" t="s">
        <v>8172</v>
      </c>
      <c r="AA1514" s="105">
        <f t="shared" si="230"/>
        <v>2018</v>
      </c>
      <c r="AB1514" s="105">
        <f t="shared" si="231"/>
        <v>7</v>
      </c>
      <c r="AC1514" s="105">
        <f t="shared" si="232"/>
        <v>18</v>
      </c>
      <c r="AD1514" s="105">
        <f t="shared" si="233"/>
        <v>11</v>
      </c>
      <c r="AE1514" s="105">
        <f t="shared" si="234"/>
        <v>19</v>
      </c>
      <c r="AF1514" s="107" t="s">
        <v>8173</v>
      </c>
      <c r="AG1514" s="107" t="s">
        <v>3561</v>
      </c>
      <c r="AH1514" s="107" t="str">
        <f t="shared" si="239"/>
        <v>non-HFTD</v>
      </c>
      <c r="AI1514" s="107" t="s">
        <v>4558</v>
      </c>
      <c r="AJ1514" s="105" t="str">
        <f t="shared" si="235"/>
        <v>Distribution</v>
      </c>
      <c r="AK1514" s="105" t="str">
        <f t="shared" si="236"/>
        <v>non-HFTD - Distribution</v>
      </c>
      <c r="AL1514" s="105" t="str">
        <f t="shared" si="237"/>
        <v>Fire Less than 300 Acres</v>
      </c>
      <c r="AM1514" s="108" t="s">
        <v>4564</v>
      </c>
      <c r="AN1514" s="105" t="str">
        <f t="shared" si="238"/>
        <v>Animal</v>
      </c>
      <c r="AO1514" s="109">
        <v>336</v>
      </c>
    </row>
    <row r="1515" spans="1:41" x14ac:dyDescent="0.25">
      <c r="A1515" s="105" t="s">
        <v>4544</v>
      </c>
      <c r="B1515" s="105">
        <v>43299</v>
      </c>
      <c r="C1515" s="105">
        <v>0.61805555555555558</v>
      </c>
      <c r="D1515" s="105">
        <v>38.998193299999997</v>
      </c>
      <c r="E1515" s="105">
        <v>-121.3166167</v>
      </c>
      <c r="F1515" s="105" t="s">
        <v>4560</v>
      </c>
      <c r="G1515" s="105" t="s">
        <v>4545</v>
      </c>
      <c r="H1515" s="105" t="s">
        <v>4752</v>
      </c>
      <c r="I1515" s="105" t="s">
        <v>4547</v>
      </c>
      <c r="J1515" s="105" t="s">
        <v>8174</v>
      </c>
      <c r="K1515" s="105">
        <v>100028525</v>
      </c>
      <c r="L1515" s="105" t="s">
        <v>4360</v>
      </c>
      <c r="M1515" s="105">
        <v>12000</v>
      </c>
      <c r="N1515" s="105" t="s">
        <v>4453</v>
      </c>
      <c r="O1515" s="105" t="s">
        <v>4563</v>
      </c>
      <c r="P1515" s="105" t="s">
        <v>1964</v>
      </c>
      <c r="Q1515" s="105">
        <v>43299</v>
      </c>
      <c r="R1515" s="105">
        <v>0.61805555555555558</v>
      </c>
      <c r="S1515" s="105" t="s">
        <v>4588</v>
      </c>
      <c r="T1515" s="105" t="s">
        <v>4455</v>
      </c>
      <c r="U1515" s="105" t="s">
        <v>3576</v>
      </c>
      <c r="V1515" s="105" t="s">
        <v>3576</v>
      </c>
      <c r="W1515" s="105" t="s">
        <v>4360</v>
      </c>
      <c r="X1515" s="105"/>
      <c r="Y1515" s="105" t="s">
        <v>4555</v>
      </c>
      <c r="Z1515" s="105" t="s">
        <v>8175</v>
      </c>
      <c r="AA1515" s="105">
        <f t="shared" si="230"/>
        <v>2018</v>
      </c>
      <c r="AB1515" s="105">
        <f t="shared" si="231"/>
        <v>7</v>
      </c>
      <c r="AC1515" s="105">
        <f t="shared" si="232"/>
        <v>18</v>
      </c>
      <c r="AD1515" s="105">
        <f t="shared" si="233"/>
        <v>14</v>
      </c>
      <c r="AE1515" s="105">
        <f t="shared" si="234"/>
        <v>50</v>
      </c>
      <c r="AF1515" s="107" t="s">
        <v>8176</v>
      </c>
      <c r="AG1515" s="107" t="s">
        <v>3561</v>
      </c>
      <c r="AH1515" s="107" t="str">
        <f t="shared" si="239"/>
        <v>non-HFTD</v>
      </c>
      <c r="AI1515" s="107" t="s">
        <v>4558</v>
      </c>
      <c r="AJ1515" s="105" t="str">
        <f t="shared" si="235"/>
        <v>Distribution</v>
      </c>
      <c r="AK1515" s="105" t="str">
        <f t="shared" si="236"/>
        <v>non-HFTD - Distribution</v>
      </c>
      <c r="AL1515" s="105" t="str">
        <f t="shared" si="237"/>
        <v>Fire Less than 300 Acres</v>
      </c>
      <c r="AM1515" s="108" t="s">
        <v>4591</v>
      </c>
      <c r="AN1515" s="105" t="str">
        <f t="shared" si="238"/>
        <v>Fuse</v>
      </c>
      <c r="AO1515" s="109">
        <v>687</v>
      </c>
    </row>
    <row r="1516" spans="1:41" x14ac:dyDescent="0.25">
      <c r="A1516" s="105" t="s">
        <v>4544</v>
      </c>
      <c r="B1516" s="105">
        <v>43300</v>
      </c>
      <c r="C1516" s="105">
        <v>5.5555555555555558E-3</v>
      </c>
      <c r="D1516" s="105">
        <v>36.9372167</v>
      </c>
      <c r="E1516" s="105">
        <v>-119.4557033</v>
      </c>
      <c r="F1516" s="105" t="s">
        <v>4560</v>
      </c>
      <c r="G1516" s="105" t="s">
        <v>4545</v>
      </c>
      <c r="H1516" s="105" t="s">
        <v>4546</v>
      </c>
      <c r="I1516" s="105" t="s">
        <v>4547</v>
      </c>
      <c r="J1516" s="105" t="s">
        <v>8177</v>
      </c>
      <c r="K1516" s="105">
        <v>100677019</v>
      </c>
      <c r="L1516" s="105" t="s">
        <v>7737</v>
      </c>
      <c r="M1516" s="105">
        <v>12000</v>
      </c>
      <c r="N1516" s="105" t="s">
        <v>4453</v>
      </c>
      <c r="O1516" s="105" t="s">
        <v>4563</v>
      </c>
      <c r="P1516" s="105" t="s">
        <v>1964</v>
      </c>
      <c r="Q1516" s="105">
        <v>43300</v>
      </c>
      <c r="R1516" s="105">
        <v>5.5555555555555558E-3</v>
      </c>
      <c r="S1516" s="105" t="s">
        <v>4588</v>
      </c>
      <c r="T1516" s="105" t="s">
        <v>4451</v>
      </c>
      <c r="U1516" s="105" t="s">
        <v>3576</v>
      </c>
      <c r="V1516" s="105" t="s">
        <v>3576</v>
      </c>
      <c r="W1516" s="105" t="s">
        <v>4360</v>
      </c>
      <c r="X1516" s="105"/>
      <c r="Y1516" s="105" t="s">
        <v>4571</v>
      </c>
      <c r="Z1516" s="105" t="s">
        <v>8178</v>
      </c>
      <c r="AA1516" s="105">
        <f t="shared" si="230"/>
        <v>2018</v>
      </c>
      <c r="AB1516" s="105">
        <f t="shared" si="231"/>
        <v>7</v>
      </c>
      <c r="AC1516" s="105">
        <f t="shared" si="232"/>
        <v>19</v>
      </c>
      <c r="AD1516" s="105">
        <f t="shared" si="233"/>
        <v>0</v>
      </c>
      <c r="AE1516" s="105">
        <f t="shared" si="234"/>
        <v>8</v>
      </c>
      <c r="AF1516" s="107" t="s">
        <v>4573</v>
      </c>
      <c r="AG1516" s="107" t="s">
        <v>4596</v>
      </c>
      <c r="AH1516" s="107" t="str">
        <f t="shared" si="239"/>
        <v>HFTD</v>
      </c>
      <c r="AI1516" s="107" t="s">
        <v>4558</v>
      </c>
      <c r="AJ1516" s="105" t="str">
        <f t="shared" si="235"/>
        <v>Distribution</v>
      </c>
      <c r="AK1516" s="105" t="str">
        <f t="shared" si="236"/>
        <v>HFTD - Distribution</v>
      </c>
      <c r="AL1516" s="105" t="str">
        <f t="shared" si="237"/>
        <v>Fire Less than 300 Acres</v>
      </c>
      <c r="AM1516" s="108" t="s">
        <v>4591</v>
      </c>
      <c r="AN1516" s="105" t="str">
        <f t="shared" si="238"/>
        <v>Equip Failure - Other</v>
      </c>
      <c r="AO1516" s="109" t="s">
        <v>3576</v>
      </c>
    </row>
    <row r="1517" spans="1:41" x14ac:dyDescent="0.25">
      <c r="A1517" s="105" t="s">
        <v>4544</v>
      </c>
      <c r="B1517" s="105">
        <v>43300</v>
      </c>
      <c r="C1517" s="105">
        <v>0.22847222222222222</v>
      </c>
      <c r="D1517" s="105">
        <v>40.191838300000001</v>
      </c>
      <c r="E1517" s="105">
        <v>-123.537335</v>
      </c>
      <c r="F1517" s="105" t="s">
        <v>4560</v>
      </c>
      <c r="G1517" s="105" t="s">
        <v>4545</v>
      </c>
      <c r="H1517" s="105" t="s">
        <v>4546</v>
      </c>
      <c r="I1517" s="105" t="s">
        <v>4547</v>
      </c>
      <c r="J1517" s="105" t="s">
        <v>8179</v>
      </c>
      <c r="K1517" s="105">
        <v>103909820</v>
      </c>
      <c r="L1517" s="105" t="s">
        <v>4360</v>
      </c>
      <c r="M1517" s="105">
        <v>12000</v>
      </c>
      <c r="N1517" s="105" t="s">
        <v>4453</v>
      </c>
      <c r="O1517" s="105" t="s">
        <v>4563</v>
      </c>
      <c r="P1517" s="105" t="s">
        <v>1964</v>
      </c>
      <c r="Q1517" s="105">
        <v>43300</v>
      </c>
      <c r="R1517" s="105">
        <v>0.22847222222222222</v>
      </c>
      <c r="S1517" s="105" t="s">
        <v>4551</v>
      </c>
      <c r="T1517" s="105" t="s">
        <v>3576</v>
      </c>
      <c r="U1517" s="105" t="s">
        <v>4560</v>
      </c>
      <c r="V1517" s="105" t="s">
        <v>4553</v>
      </c>
      <c r="W1517" s="105" t="s">
        <v>4360</v>
      </c>
      <c r="X1517" s="105"/>
      <c r="Y1517" s="105" t="s">
        <v>4576</v>
      </c>
      <c r="Z1517" s="105" t="s">
        <v>8180</v>
      </c>
      <c r="AA1517" s="105">
        <f t="shared" si="230"/>
        <v>2018</v>
      </c>
      <c r="AB1517" s="105">
        <f t="shared" si="231"/>
        <v>7</v>
      </c>
      <c r="AC1517" s="105">
        <f t="shared" si="232"/>
        <v>19</v>
      </c>
      <c r="AD1517" s="105">
        <f t="shared" si="233"/>
        <v>5</v>
      </c>
      <c r="AE1517" s="105">
        <f t="shared" si="234"/>
        <v>29</v>
      </c>
      <c r="AF1517" s="107" t="s">
        <v>8181</v>
      </c>
      <c r="AG1517" s="107" t="s">
        <v>4596</v>
      </c>
      <c r="AH1517" s="107" t="str">
        <f t="shared" si="239"/>
        <v>HFTD</v>
      </c>
      <c r="AI1517" s="107" t="s">
        <v>4558</v>
      </c>
      <c r="AJ1517" s="105" t="str">
        <f t="shared" si="235"/>
        <v>Distribution</v>
      </c>
      <c r="AK1517" s="105" t="str">
        <f t="shared" si="236"/>
        <v>HFTD - Distribution</v>
      </c>
      <c r="AL1517" s="105" t="str">
        <f t="shared" si="237"/>
        <v>Fire Less than 300 Acres</v>
      </c>
      <c r="AM1517" s="108" t="s">
        <v>4560</v>
      </c>
      <c r="AN1517" s="105" t="str">
        <f t="shared" si="238"/>
        <v>Fell into (No defect)</v>
      </c>
      <c r="AO1517" s="109">
        <v>73380</v>
      </c>
    </row>
    <row r="1518" spans="1:41" x14ac:dyDescent="0.25">
      <c r="A1518" s="105" t="s">
        <v>4544</v>
      </c>
      <c r="B1518" s="105">
        <v>43300</v>
      </c>
      <c r="C1518" s="105">
        <v>0.44722222222222219</v>
      </c>
      <c r="D1518" s="105">
        <v>36.222160000000002</v>
      </c>
      <c r="E1518" s="105">
        <v>-119.77959</v>
      </c>
      <c r="F1518" s="105" t="s">
        <v>4560</v>
      </c>
      <c r="G1518" s="105" t="s">
        <v>4545</v>
      </c>
      <c r="H1518" s="105" t="s">
        <v>5755</v>
      </c>
      <c r="I1518" s="105" t="s">
        <v>4562</v>
      </c>
      <c r="J1518" s="105" t="s">
        <v>7736</v>
      </c>
      <c r="K1518" s="105">
        <v>103369868</v>
      </c>
      <c r="L1518" s="105" t="s">
        <v>4360</v>
      </c>
      <c r="M1518" s="105">
        <v>12000</v>
      </c>
      <c r="N1518" s="105" t="s">
        <v>4453</v>
      </c>
      <c r="O1518" s="105" t="s">
        <v>4563</v>
      </c>
      <c r="P1518" s="105" t="s">
        <v>1964</v>
      </c>
      <c r="Q1518" s="105">
        <v>43300</v>
      </c>
      <c r="R1518" s="105">
        <v>0.44722222222222219</v>
      </c>
      <c r="S1518" s="105" t="s">
        <v>4588</v>
      </c>
      <c r="T1518" s="105" t="s">
        <v>4442</v>
      </c>
      <c r="U1518" s="105" t="s">
        <v>3576</v>
      </c>
      <c r="V1518" s="105" t="s">
        <v>3576</v>
      </c>
      <c r="W1518" s="105" t="s">
        <v>4360</v>
      </c>
      <c r="X1518" s="105"/>
      <c r="Y1518" s="105" t="s">
        <v>4555</v>
      </c>
      <c r="Z1518" s="105" t="s">
        <v>8182</v>
      </c>
      <c r="AA1518" s="105">
        <f t="shared" si="230"/>
        <v>2018</v>
      </c>
      <c r="AB1518" s="105">
        <f t="shared" si="231"/>
        <v>7</v>
      </c>
      <c r="AC1518" s="105">
        <f t="shared" si="232"/>
        <v>19</v>
      </c>
      <c r="AD1518" s="105">
        <f t="shared" si="233"/>
        <v>10</v>
      </c>
      <c r="AE1518" s="105">
        <f t="shared" si="234"/>
        <v>44</v>
      </c>
      <c r="AF1518" s="107" t="s">
        <v>8183</v>
      </c>
      <c r="AG1518" s="107" t="s">
        <v>3561</v>
      </c>
      <c r="AH1518" s="107" t="str">
        <f t="shared" si="239"/>
        <v>non-HFTD</v>
      </c>
      <c r="AI1518" s="107" t="s">
        <v>4558</v>
      </c>
      <c r="AJ1518" s="105" t="str">
        <f t="shared" si="235"/>
        <v>Distribution</v>
      </c>
      <c r="AK1518" s="105" t="str">
        <f t="shared" si="236"/>
        <v>non-HFTD - Distribution</v>
      </c>
      <c r="AL1518" s="105" t="str">
        <f t="shared" si="237"/>
        <v>Fire Less than 300 Acres</v>
      </c>
      <c r="AM1518" s="108" t="s">
        <v>4591</v>
      </c>
      <c r="AN1518" s="105" t="str">
        <f t="shared" si="238"/>
        <v>Voltage Regulator</v>
      </c>
      <c r="AO1518" s="109">
        <v>5254</v>
      </c>
    </row>
    <row r="1519" spans="1:41" x14ac:dyDescent="0.25">
      <c r="A1519" s="105" t="s">
        <v>4544</v>
      </c>
      <c r="B1519" s="105">
        <v>43300</v>
      </c>
      <c r="C1519" s="105">
        <v>0.62708333333333333</v>
      </c>
      <c r="D1519" s="105">
        <v>38.231009</v>
      </c>
      <c r="E1519" s="105">
        <v>-122.14948</v>
      </c>
      <c r="F1519" s="105" t="s">
        <v>4560</v>
      </c>
      <c r="G1519" s="105" t="s">
        <v>4545</v>
      </c>
      <c r="H1519" s="105" t="s">
        <v>4546</v>
      </c>
      <c r="I1519" s="105" t="s">
        <v>4547</v>
      </c>
      <c r="J1519" s="105" t="s">
        <v>4360</v>
      </c>
      <c r="K1519" s="105">
        <v>103919648</v>
      </c>
      <c r="L1519" s="105" t="s">
        <v>4360</v>
      </c>
      <c r="M1519" s="105">
        <v>12000</v>
      </c>
      <c r="N1519" s="105" t="s">
        <v>4443</v>
      </c>
      <c r="O1519" s="105" t="s">
        <v>4563</v>
      </c>
      <c r="P1519" s="105" t="s">
        <v>1964</v>
      </c>
      <c r="Q1519" s="105">
        <v>43300</v>
      </c>
      <c r="R1519" s="105">
        <v>0.62708333333333333</v>
      </c>
      <c r="S1519" s="105" t="s">
        <v>4588</v>
      </c>
      <c r="T1519" s="105" t="s">
        <v>4443</v>
      </c>
      <c r="U1519" s="105" t="s">
        <v>3576</v>
      </c>
      <c r="V1519" s="105" t="s">
        <v>3576</v>
      </c>
      <c r="W1519" s="105" t="s">
        <v>4360</v>
      </c>
      <c r="X1519" s="105"/>
      <c r="Y1519" s="105" t="s">
        <v>4571</v>
      </c>
      <c r="Z1519" s="105" t="s">
        <v>8184</v>
      </c>
      <c r="AA1519" s="105">
        <f t="shared" si="230"/>
        <v>2018</v>
      </c>
      <c r="AB1519" s="105">
        <f t="shared" si="231"/>
        <v>7</v>
      </c>
      <c r="AC1519" s="105">
        <f t="shared" si="232"/>
        <v>19</v>
      </c>
      <c r="AD1519" s="105">
        <f t="shared" si="233"/>
        <v>15</v>
      </c>
      <c r="AE1519" s="105">
        <f t="shared" si="234"/>
        <v>3</v>
      </c>
      <c r="AF1519" s="107" t="s">
        <v>4573</v>
      </c>
      <c r="AG1519" s="107" t="s">
        <v>3561</v>
      </c>
      <c r="AH1519" s="107" t="str">
        <f t="shared" si="239"/>
        <v>non-HFTD</v>
      </c>
      <c r="AI1519" s="107" t="s">
        <v>4558</v>
      </c>
      <c r="AJ1519" s="105" t="str">
        <f t="shared" si="235"/>
        <v>Distribution</v>
      </c>
      <c r="AK1519" s="105" t="str">
        <f t="shared" si="236"/>
        <v>non-HFTD - Distribution</v>
      </c>
      <c r="AL1519" s="105" t="str">
        <f t="shared" si="237"/>
        <v>Fire Less than 300 Acres</v>
      </c>
      <c r="AM1519" s="108" t="s">
        <v>4591</v>
      </c>
      <c r="AN1519" s="105" t="str">
        <f t="shared" si="238"/>
        <v>Capacitor Bank</v>
      </c>
      <c r="AO1519" s="109" t="s">
        <v>3576</v>
      </c>
    </row>
    <row r="1520" spans="1:41" x14ac:dyDescent="0.25">
      <c r="A1520" s="105" t="s">
        <v>4544</v>
      </c>
      <c r="B1520" s="105">
        <v>43300</v>
      </c>
      <c r="C1520" s="105">
        <v>0.66111111111111109</v>
      </c>
      <c r="D1520" s="105">
        <v>36.610230000000001</v>
      </c>
      <c r="E1520" s="105">
        <v>-119.63824</v>
      </c>
      <c r="F1520" s="105" t="s">
        <v>4560</v>
      </c>
      <c r="G1520" s="105" t="s">
        <v>4545</v>
      </c>
      <c r="H1520" s="105" t="s">
        <v>5755</v>
      </c>
      <c r="I1520" s="105" t="s">
        <v>4360</v>
      </c>
      <c r="J1520" s="105" t="s">
        <v>7736</v>
      </c>
      <c r="K1520" s="105">
        <v>100842711</v>
      </c>
      <c r="L1520" s="105" t="s">
        <v>4360</v>
      </c>
      <c r="M1520" s="105">
        <v>12000</v>
      </c>
      <c r="N1520" s="105" t="s">
        <v>4453</v>
      </c>
      <c r="O1520" s="105" t="s">
        <v>4563</v>
      </c>
      <c r="P1520" s="105" t="s">
        <v>1964</v>
      </c>
      <c r="Q1520" s="105">
        <v>43300</v>
      </c>
      <c r="R1520" s="105">
        <v>0.66111111111111109</v>
      </c>
      <c r="S1520" s="105" t="s">
        <v>4551</v>
      </c>
      <c r="T1520" s="105" t="s">
        <v>3576</v>
      </c>
      <c r="U1520" s="105" t="s">
        <v>4552</v>
      </c>
      <c r="V1520" s="105" t="s">
        <v>4553</v>
      </c>
      <c r="W1520" s="105" t="s">
        <v>4554</v>
      </c>
      <c r="X1520" s="105" t="s">
        <v>5912</v>
      </c>
      <c r="Y1520" s="105" t="s">
        <v>4555</v>
      </c>
      <c r="Z1520" s="105" t="s">
        <v>8185</v>
      </c>
      <c r="AA1520" s="105">
        <f t="shared" si="230"/>
        <v>2018</v>
      </c>
      <c r="AB1520" s="105">
        <f t="shared" si="231"/>
        <v>7</v>
      </c>
      <c r="AC1520" s="105">
        <f t="shared" si="232"/>
        <v>19</v>
      </c>
      <c r="AD1520" s="105">
        <f t="shared" si="233"/>
        <v>15</v>
      </c>
      <c r="AE1520" s="105">
        <f t="shared" si="234"/>
        <v>52</v>
      </c>
      <c r="AF1520" s="107" t="s">
        <v>8186</v>
      </c>
      <c r="AG1520" s="107" t="s">
        <v>3561</v>
      </c>
      <c r="AH1520" s="107" t="str">
        <f t="shared" si="239"/>
        <v>non-HFTD</v>
      </c>
      <c r="AI1520" s="107" t="s">
        <v>4558</v>
      </c>
      <c r="AJ1520" s="105" t="str">
        <f t="shared" si="235"/>
        <v>Distribution</v>
      </c>
      <c r="AK1520" s="105" t="str">
        <f t="shared" si="236"/>
        <v>non-HFTD - Distribution</v>
      </c>
      <c r="AL1520" s="105" t="str">
        <f t="shared" si="237"/>
        <v>Fire Less than 300 Acres</v>
      </c>
      <c r="AM1520" s="108" t="s">
        <v>4559</v>
      </c>
      <c r="AN1520" s="105" t="str">
        <f t="shared" si="238"/>
        <v>Vehicle</v>
      </c>
      <c r="AO1520" s="109">
        <v>49853</v>
      </c>
    </row>
    <row r="1521" spans="1:41" x14ac:dyDescent="0.25">
      <c r="A1521" s="105" t="s">
        <v>4544</v>
      </c>
      <c r="B1521" s="105">
        <v>43301</v>
      </c>
      <c r="C1521" s="105">
        <v>0.27152777777777776</v>
      </c>
      <c r="D1521" s="105">
        <v>37.431759999999997</v>
      </c>
      <c r="E1521" s="105">
        <v>-119.94410999999999</v>
      </c>
      <c r="F1521" s="105" t="s">
        <v>4560</v>
      </c>
      <c r="G1521" s="105" t="s">
        <v>4545</v>
      </c>
      <c r="H1521" s="105" t="s">
        <v>4546</v>
      </c>
      <c r="I1521" s="105" t="s">
        <v>4547</v>
      </c>
      <c r="J1521" s="105" t="s">
        <v>8187</v>
      </c>
      <c r="K1521" s="105">
        <v>103909942</v>
      </c>
      <c r="L1521" s="105" t="s">
        <v>4360</v>
      </c>
      <c r="M1521" s="105" t="s">
        <v>4457</v>
      </c>
      <c r="N1521" s="105" t="s">
        <v>4453</v>
      </c>
      <c r="O1521" s="105" t="s">
        <v>4563</v>
      </c>
      <c r="P1521" s="105" t="s">
        <v>1964</v>
      </c>
      <c r="Q1521" s="105">
        <v>43301</v>
      </c>
      <c r="R1521" s="105">
        <v>0.27152777777777776</v>
      </c>
      <c r="S1521" s="105" t="s">
        <v>4551</v>
      </c>
      <c r="T1521" s="105" t="s">
        <v>3576</v>
      </c>
      <c r="U1521" s="105" t="s">
        <v>4560</v>
      </c>
      <c r="V1521" s="105" t="s">
        <v>4553</v>
      </c>
      <c r="W1521" s="105" t="s">
        <v>4360</v>
      </c>
      <c r="X1521" s="105"/>
      <c r="Y1521" s="105" t="s">
        <v>4571</v>
      </c>
      <c r="Z1521" s="105" t="s">
        <v>8188</v>
      </c>
      <c r="AA1521" s="105">
        <f t="shared" si="230"/>
        <v>2018</v>
      </c>
      <c r="AB1521" s="105">
        <f t="shared" si="231"/>
        <v>7</v>
      </c>
      <c r="AC1521" s="105">
        <f t="shared" si="232"/>
        <v>20</v>
      </c>
      <c r="AD1521" s="105">
        <f t="shared" si="233"/>
        <v>6</v>
      </c>
      <c r="AE1521" s="105">
        <f t="shared" si="234"/>
        <v>31</v>
      </c>
      <c r="AF1521" s="107" t="s">
        <v>4573</v>
      </c>
      <c r="AG1521" s="107" t="s">
        <v>4574</v>
      </c>
      <c r="AH1521" s="107" t="str">
        <f t="shared" si="239"/>
        <v>HFTD</v>
      </c>
      <c r="AI1521" s="107" t="s">
        <v>4558</v>
      </c>
      <c r="AJ1521" s="105" t="str">
        <f t="shared" si="235"/>
        <v>Distribution</v>
      </c>
      <c r="AK1521" s="105" t="str">
        <f t="shared" si="236"/>
        <v>HFTD - Distribution</v>
      </c>
      <c r="AL1521" s="105" t="str">
        <f t="shared" si="237"/>
        <v>Fire Less than 300 Acres</v>
      </c>
      <c r="AM1521" s="108" t="s">
        <v>4560</v>
      </c>
      <c r="AN1521" s="105" t="str">
        <f t="shared" si="238"/>
        <v>Other/Unknown</v>
      </c>
      <c r="AO1521" s="109" t="s">
        <v>3576</v>
      </c>
    </row>
    <row r="1522" spans="1:41" x14ac:dyDescent="0.25">
      <c r="A1522" s="105" t="s">
        <v>4544</v>
      </c>
      <c r="B1522" s="105">
        <v>43301</v>
      </c>
      <c r="C1522" s="105">
        <v>0.65</v>
      </c>
      <c r="D1522" s="105">
        <v>37.243282000000001</v>
      </c>
      <c r="E1522" s="105">
        <v>-121.837424</v>
      </c>
      <c r="F1522" s="105" t="s">
        <v>4560</v>
      </c>
      <c r="G1522" s="105" t="s">
        <v>4561</v>
      </c>
      <c r="H1522" s="105" t="s">
        <v>5755</v>
      </c>
      <c r="I1522" s="105" t="s">
        <v>4547</v>
      </c>
      <c r="J1522" s="105" t="s">
        <v>4360</v>
      </c>
      <c r="K1522" s="105">
        <v>100624129</v>
      </c>
      <c r="L1522" s="105" t="s">
        <v>7737</v>
      </c>
      <c r="M1522" s="105" t="s">
        <v>4457</v>
      </c>
      <c r="N1522" s="105" t="s">
        <v>4453</v>
      </c>
      <c r="O1522" s="105" t="s">
        <v>4563</v>
      </c>
      <c r="P1522" s="105" t="s">
        <v>1964</v>
      </c>
      <c r="Q1522" s="105">
        <v>43301</v>
      </c>
      <c r="R1522" s="105">
        <v>0.65</v>
      </c>
      <c r="S1522" s="105" t="s">
        <v>4551</v>
      </c>
      <c r="T1522" s="105" t="s">
        <v>3576</v>
      </c>
      <c r="U1522" s="105" t="s">
        <v>4560</v>
      </c>
      <c r="V1522" s="105" t="s">
        <v>4553</v>
      </c>
      <c r="W1522" s="105" t="s">
        <v>4360</v>
      </c>
      <c r="X1522" s="105"/>
      <c r="Y1522" s="105" t="s">
        <v>4571</v>
      </c>
      <c r="Z1522" s="105" t="s">
        <v>8189</v>
      </c>
      <c r="AA1522" s="105">
        <f t="shared" si="230"/>
        <v>2018</v>
      </c>
      <c r="AB1522" s="105">
        <f t="shared" si="231"/>
        <v>7</v>
      </c>
      <c r="AC1522" s="105">
        <f t="shared" si="232"/>
        <v>20</v>
      </c>
      <c r="AD1522" s="105">
        <f t="shared" si="233"/>
        <v>15</v>
      </c>
      <c r="AE1522" s="105">
        <f t="shared" si="234"/>
        <v>36</v>
      </c>
      <c r="AF1522" s="107" t="s">
        <v>4573</v>
      </c>
      <c r="AG1522" s="107" t="s">
        <v>3561</v>
      </c>
      <c r="AH1522" s="107" t="str">
        <f t="shared" si="239"/>
        <v>non-HFTD</v>
      </c>
      <c r="AI1522" s="107" t="s">
        <v>4558</v>
      </c>
      <c r="AJ1522" s="105" t="str">
        <f t="shared" si="235"/>
        <v>Distribution</v>
      </c>
      <c r="AK1522" s="105" t="str">
        <f t="shared" si="236"/>
        <v>non-HFTD - Distribution</v>
      </c>
      <c r="AL1522" s="105" t="str">
        <f t="shared" si="237"/>
        <v>Fire Less than 300 Acres</v>
      </c>
      <c r="AM1522" s="108" t="s">
        <v>4560</v>
      </c>
      <c r="AN1522" s="105" t="str">
        <f t="shared" si="238"/>
        <v>Other/Unknown</v>
      </c>
      <c r="AO1522" s="109" t="s">
        <v>3576</v>
      </c>
    </row>
    <row r="1523" spans="1:41" x14ac:dyDescent="0.25">
      <c r="A1523" s="105" t="s">
        <v>4544</v>
      </c>
      <c r="B1523" s="105">
        <v>43301</v>
      </c>
      <c r="C1523" s="105">
        <v>0.9472222222222223</v>
      </c>
      <c r="D1523" s="105">
        <v>38.880360000000003</v>
      </c>
      <c r="E1523" s="105">
        <v>-121.23784000000001</v>
      </c>
      <c r="F1523" s="105" t="s">
        <v>4560</v>
      </c>
      <c r="G1523" s="105" t="s">
        <v>4545</v>
      </c>
      <c r="H1523" s="105" t="s">
        <v>4546</v>
      </c>
      <c r="I1523" s="105" t="s">
        <v>4547</v>
      </c>
      <c r="J1523" s="105" t="s">
        <v>8190</v>
      </c>
      <c r="K1523" s="105">
        <v>100043038</v>
      </c>
      <c r="L1523" s="105" t="s">
        <v>7737</v>
      </c>
      <c r="M1523" s="105">
        <v>12000</v>
      </c>
      <c r="N1523" s="105" t="s">
        <v>4453</v>
      </c>
      <c r="O1523" s="105" t="s">
        <v>4563</v>
      </c>
      <c r="P1523" s="105" t="s">
        <v>1964</v>
      </c>
      <c r="Q1523" s="105">
        <v>43301</v>
      </c>
      <c r="R1523" s="105">
        <v>0.9472222222222223</v>
      </c>
      <c r="S1523" s="105" t="s">
        <v>4551</v>
      </c>
      <c r="T1523" s="105" t="s">
        <v>3576</v>
      </c>
      <c r="U1523" s="105" t="s">
        <v>4560</v>
      </c>
      <c r="V1523" s="105" t="s">
        <v>4553</v>
      </c>
      <c r="W1523" s="105" t="s">
        <v>4360</v>
      </c>
      <c r="X1523" s="105"/>
      <c r="Y1523" s="105" t="s">
        <v>4721</v>
      </c>
      <c r="Z1523" s="105" t="s">
        <v>8191</v>
      </c>
      <c r="AA1523" s="105">
        <f t="shared" si="230"/>
        <v>2018</v>
      </c>
      <c r="AB1523" s="105">
        <f t="shared" si="231"/>
        <v>7</v>
      </c>
      <c r="AC1523" s="105">
        <f t="shared" si="232"/>
        <v>20</v>
      </c>
      <c r="AD1523" s="105">
        <f t="shared" si="233"/>
        <v>22</v>
      </c>
      <c r="AE1523" s="105">
        <f t="shared" si="234"/>
        <v>44</v>
      </c>
      <c r="AF1523" s="107" t="s">
        <v>8192</v>
      </c>
      <c r="AG1523" s="107" t="s">
        <v>3561</v>
      </c>
      <c r="AH1523" s="107" t="str">
        <f t="shared" si="239"/>
        <v>non-HFTD</v>
      </c>
      <c r="AI1523" s="107" t="s">
        <v>4558</v>
      </c>
      <c r="AJ1523" s="105" t="str">
        <f t="shared" si="235"/>
        <v>Distribution</v>
      </c>
      <c r="AK1523" s="105" t="str">
        <f t="shared" si="236"/>
        <v>non-HFTD - Distribution</v>
      </c>
      <c r="AL1523" s="105" t="str">
        <f t="shared" si="237"/>
        <v>Fire Less than 300 Acres</v>
      </c>
      <c r="AM1523" s="108" t="s">
        <v>4560</v>
      </c>
      <c r="AN1523" s="105" t="str">
        <f t="shared" si="238"/>
        <v>Branch (OverHanging)</v>
      </c>
      <c r="AO1523" s="109">
        <v>2150</v>
      </c>
    </row>
    <row r="1524" spans="1:41" x14ac:dyDescent="0.25">
      <c r="A1524" s="105" t="s">
        <v>4544</v>
      </c>
      <c r="B1524" s="105">
        <v>43302</v>
      </c>
      <c r="C1524" s="105">
        <v>1.5972222222222224E-2</v>
      </c>
      <c r="D1524" s="105">
        <v>38.692700000000002</v>
      </c>
      <c r="E1524" s="105">
        <v>-120.79210999999999</v>
      </c>
      <c r="F1524" s="105" t="s">
        <v>4560</v>
      </c>
      <c r="G1524" s="105" t="s">
        <v>4545</v>
      </c>
      <c r="H1524" s="105" t="s">
        <v>5755</v>
      </c>
      <c r="I1524" s="105" t="s">
        <v>4547</v>
      </c>
      <c r="J1524" s="105" t="s">
        <v>8193</v>
      </c>
      <c r="K1524" s="105">
        <v>101415904</v>
      </c>
      <c r="L1524" s="105" t="s">
        <v>7737</v>
      </c>
      <c r="M1524" s="105">
        <v>12000</v>
      </c>
      <c r="N1524" s="105" t="s">
        <v>4453</v>
      </c>
      <c r="O1524" s="105" t="s">
        <v>4563</v>
      </c>
      <c r="P1524" s="105" t="s">
        <v>1964</v>
      </c>
      <c r="Q1524" s="105">
        <v>43302</v>
      </c>
      <c r="R1524" s="105">
        <v>1.5972222222222224E-2</v>
      </c>
      <c r="S1524" s="105" t="s">
        <v>4551</v>
      </c>
      <c r="T1524" s="105" t="s">
        <v>3576</v>
      </c>
      <c r="U1524" s="105" t="s">
        <v>4552</v>
      </c>
      <c r="V1524" s="105" t="s">
        <v>4456</v>
      </c>
      <c r="W1524" s="105" t="s">
        <v>4554</v>
      </c>
      <c r="X1524" s="105" t="s">
        <v>5912</v>
      </c>
      <c r="Y1524" s="105" t="s">
        <v>4555</v>
      </c>
      <c r="Z1524" s="105" t="s">
        <v>8194</v>
      </c>
      <c r="AA1524" s="105">
        <f t="shared" si="230"/>
        <v>2018</v>
      </c>
      <c r="AB1524" s="105">
        <f t="shared" si="231"/>
        <v>7</v>
      </c>
      <c r="AC1524" s="105">
        <f t="shared" si="232"/>
        <v>21</v>
      </c>
      <c r="AD1524" s="105">
        <f t="shared" si="233"/>
        <v>0</v>
      </c>
      <c r="AE1524" s="105">
        <f t="shared" si="234"/>
        <v>23</v>
      </c>
      <c r="AF1524" s="107" t="s">
        <v>8195</v>
      </c>
      <c r="AG1524" s="107" t="s">
        <v>4596</v>
      </c>
      <c r="AH1524" s="107" t="str">
        <f t="shared" si="239"/>
        <v>HFTD</v>
      </c>
      <c r="AI1524" s="107" t="s">
        <v>4558</v>
      </c>
      <c r="AJ1524" s="105" t="str">
        <f t="shared" si="235"/>
        <v>Distribution</v>
      </c>
      <c r="AK1524" s="105" t="str">
        <f t="shared" si="236"/>
        <v>HFTD - Distribution</v>
      </c>
      <c r="AL1524" s="105" t="str">
        <f t="shared" si="237"/>
        <v>Fire Less than 300 Acres</v>
      </c>
      <c r="AM1524" s="108" t="s">
        <v>4559</v>
      </c>
      <c r="AN1524" s="105" t="str">
        <f t="shared" si="238"/>
        <v>Vehicle</v>
      </c>
      <c r="AO1524" s="109">
        <v>107552</v>
      </c>
    </row>
    <row r="1525" spans="1:41" x14ac:dyDescent="0.25">
      <c r="A1525" s="105" t="s">
        <v>4544</v>
      </c>
      <c r="B1525" s="105">
        <v>43302</v>
      </c>
      <c r="C1525" s="105">
        <v>0.61875000000000002</v>
      </c>
      <c r="D1525" s="105">
        <v>35.684595944599998</v>
      </c>
      <c r="E1525" s="105">
        <v>-120.9427305957</v>
      </c>
      <c r="F1525" s="105" t="s">
        <v>4560</v>
      </c>
      <c r="G1525" s="105" t="s">
        <v>4545</v>
      </c>
      <c r="H1525" s="105" t="s">
        <v>4752</v>
      </c>
      <c r="I1525" s="105" t="s">
        <v>4547</v>
      </c>
      <c r="J1525" s="105" t="s">
        <v>4360</v>
      </c>
      <c r="K1525" s="105">
        <v>101943190</v>
      </c>
      <c r="L1525" s="105" t="s">
        <v>4360</v>
      </c>
      <c r="M1525" s="105">
        <v>21000</v>
      </c>
      <c r="N1525" s="105" t="s">
        <v>4453</v>
      </c>
      <c r="O1525" s="105" t="s">
        <v>4563</v>
      </c>
      <c r="P1525" s="105" t="s">
        <v>1964</v>
      </c>
      <c r="Q1525" s="105">
        <v>43302</v>
      </c>
      <c r="R1525" s="105">
        <v>0.61875000000000002</v>
      </c>
      <c r="S1525" s="105" t="s">
        <v>4551</v>
      </c>
      <c r="T1525" s="105" t="s">
        <v>3576</v>
      </c>
      <c r="U1525" s="105" t="s">
        <v>4560</v>
      </c>
      <c r="V1525" s="105" t="s">
        <v>4553</v>
      </c>
      <c r="W1525" s="105" t="s">
        <v>4360</v>
      </c>
      <c r="X1525" s="105"/>
      <c r="Y1525" s="105" t="s">
        <v>4576</v>
      </c>
      <c r="Z1525" s="105" t="s">
        <v>8196</v>
      </c>
      <c r="AA1525" s="105">
        <f t="shared" si="230"/>
        <v>2018</v>
      </c>
      <c r="AB1525" s="105">
        <f t="shared" si="231"/>
        <v>7</v>
      </c>
      <c r="AC1525" s="105">
        <f t="shared" si="232"/>
        <v>21</v>
      </c>
      <c r="AD1525" s="105">
        <f t="shared" si="233"/>
        <v>14</v>
      </c>
      <c r="AE1525" s="105">
        <f t="shared" si="234"/>
        <v>51</v>
      </c>
      <c r="AF1525" s="107" t="s">
        <v>8197</v>
      </c>
      <c r="AG1525" s="107" t="s">
        <v>4596</v>
      </c>
      <c r="AH1525" s="107" t="str">
        <f t="shared" si="239"/>
        <v>HFTD</v>
      </c>
      <c r="AI1525" s="107" t="s">
        <v>4558</v>
      </c>
      <c r="AJ1525" s="105" t="str">
        <f t="shared" si="235"/>
        <v>Distribution</v>
      </c>
      <c r="AK1525" s="105" t="str">
        <f t="shared" si="236"/>
        <v>HFTD - Distribution</v>
      </c>
      <c r="AL1525" s="105" t="str">
        <f t="shared" si="237"/>
        <v>Fire Less than 300 Acres</v>
      </c>
      <c r="AM1525" s="108" t="s">
        <v>4560</v>
      </c>
      <c r="AN1525" s="105" t="str">
        <f t="shared" si="238"/>
        <v>Fell into (No defect)</v>
      </c>
      <c r="AO1525" s="109">
        <v>110814</v>
      </c>
    </row>
    <row r="1526" spans="1:41" x14ac:dyDescent="0.25">
      <c r="A1526" s="105" t="s">
        <v>4544</v>
      </c>
      <c r="B1526" s="105">
        <v>43302</v>
      </c>
      <c r="C1526" s="105">
        <v>0.6777777777777777</v>
      </c>
      <c r="D1526" s="105">
        <v>40.343888999999997</v>
      </c>
      <c r="E1526" s="105">
        <v>-123.70916699999999</v>
      </c>
      <c r="F1526" s="105" t="s">
        <v>4560</v>
      </c>
      <c r="G1526" s="105" t="s">
        <v>4545</v>
      </c>
      <c r="H1526" s="105" t="s">
        <v>5755</v>
      </c>
      <c r="I1526" s="105" t="s">
        <v>4562</v>
      </c>
      <c r="J1526" s="105" t="s">
        <v>7736</v>
      </c>
      <c r="K1526" s="105">
        <v>101009789</v>
      </c>
      <c r="L1526" s="105" t="s">
        <v>4360</v>
      </c>
      <c r="M1526" s="105">
        <v>12000</v>
      </c>
      <c r="N1526" s="105" t="s">
        <v>4453</v>
      </c>
      <c r="O1526" s="105" t="s">
        <v>4563</v>
      </c>
      <c r="P1526" s="105" t="s">
        <v>1964</v>
      </c>
      <c r="Q1526" s="105">
        <v>43302</v>
      </c>
      <c r="R1526" s="105">
        <v>0.6777777777777777</v>
      </c>
      <c r="S1526" s="105" t="s">
        <v>4551</v>
      </c>
      <c r="T1526" s="105" t="s">
        <v>3576</v>
      </c>
      <c r="U1526" s="105" t="s">
        <v>4560</v>
      </c>
      <c r="V1526" s="105" t="s">
        <v>4553</v>
      </c>
      <c r="W1526" s="105" t="s">
        <v>4360</v>
      </c>
      <c r="X1526" s="105"/>
      <c r="Y1526" s="105" t="s">
        <v>4611</v>
      </c>
      <c r="Z1526" s="105" t="s">
        <v>8198</v>
      </c>
      <c r="AA1526" s="105">
        <f t="shared" si="230"/>
        <v>2018</v>
      </c>
      <c r="AB1526" s="105">
        <f t="shared" si="231"/>
        <v>7</v>
      </c>
      <c r="AC1526" s="105">
        <f t="shared" si="232"/>
        <v>21</v>
      </c>
      <c r="AD1526" s="105">
        <f t="shared" si="233"/>
        <v>16</v>
      </c>
      <c r="AE1526" s="105">
        <f t="shared" si="234"/>
        <v>16</v>
      </c>
      <c r="AF1526" s="107" t="s">
        <v>8199</v>
      </c>
      <c r="AG1526" s="107" t="s">
        <v>4574</v>
      </c>
      <c r="AH1526" s="107" t="str">
        <f t="shared" si="239"/>
        <v>HFTD</v>
      </c>
      <c r="AI1526" s="107" t="s">
        <v>4558</v>
      </c>
      <c r="AJ1526" s="105" t="str">
        <f t="shared" si="235"/>
        <v>Distribution</v>
      </c>
      <c r="AK1526" s="105" t="str">
        <f t="shared" si="236"/>
        <v>HFTD - Distribution</v>
      </c>
      <c r="AL1526" s="105" t="str">
        <f t="shared" si="237"/>
        <v>Fire Less than 300 Acres</v>
      </c>
      <c r="AM1526" s="108" t="s">
        <v>4560</v>
      </c>
      <c r="AN1526" s="105" t="str">
        <f t="shared" si="238"/>
        <v>Fell into (slight defect)</v>
      </c>
      <c r="AO1526" s="109">
        <v>5184</v>
      </c>
    </row>
    <row r="1527" spans="1:41" x14ac:dyDescent="0.25">
      <c r="A1527" s="105" t="s">
        <v>4544</v>
      </c>
      <c r="B1527" s="105">
        <v>43302</v>
      </c>
      <c r="C1527" s="105">
        <v>0.7104166666666667</v>
      </c>
      <c r="D1527" s="105">
        <v>36.33531</v>
      </c>
      <c r="E1527" s="105">
        <v>-119.74473</v>
      </c>
      <c r="F1527" s="105" t="s">
        <v>4560</v>
      </c>
      <c r="G1527" s="105" t="s">
        <v>4545</v>
      </c>
      <c r="H1527" s="105" t="s">
        <v>4546</v>
      </c>
      <c r="I1527" s="105" t="s">
        <v>4547</v>
      </c>
      <c r="J1527" s="105" t="s">
        <v>5798</v>
      </c>
      <c r="K1527" s="105">
        <v>100800906</v>
      </c>
      <c r="L1527" s="105" t="s">
        <v>4360</v>
      </c>
      <c r="M1527" s="105">
        <v>12000</v>
      </c>
      <c r="N1527" s="105" t="s">
        <v>4453</v>
      </c>
      <c r="O1527" s="105" t="s">
        <v>4563</v>
      </c>
      <c r="P1527" s="105" t="s">
        <v>1964</v>
      </c>
      <c r="Q1527" s="105">
        <v>43302</v>
      </c>
      <c r="R1527" s="105">
        <v>0.7104166666666667</v>
      </c>
      <c r="S1527" s="105" t="s">
        <v>4551</v>
      </c>
      <c r="T1527" s="105" t="s">
        <v>3576</v>
      </c>
      <c r="U1527" s="105" t="s">
        <v>4564</v>
      </c>
      <c r="V1527" s="105" t="s">
        <v>4553</v>
      </c>
      <c r="W1527" s="105" t="s">
        <v>4360</v>
      </c>
      <c r="X1527" s="105"/>
      <c r="Y1527" s="105" t="s">
        <v>4571</v>
      </c>
      <c r="Z1527" s="105" t="s">
        <v>8200</v>
      </c>
      <c r="AA1527" s="105">
        <f t="shared" si="230"/>
        <v>2018</v>
      </c>
      <c r="AB1527" s="105">
        <f t="shared" si="231"/>
        <v>7</v>
      </c>
      <c r="AC1527" s="105">
        <f t="shared" si="232"/>
        <v>21</v>
      </c>
      <c r="AD1527" s="105">
        <f t="shared" si="233"/>
        <v>17</v>
      </c>
      <c r="AE1527" s="105">
        <f t="shared" si="234"/>
        <v>3</v>
      </c>
      <c r="AF1527" s="107" t="s">
        <v>4573</v>
      </c>
      <c r="AG1527" s="107" t="s">
        <v>3561</v>
      </c>
      <c r="AH1527" s="107" t="str">
        <f t="shared" si="239"/>
        <v>non-HFTD</v>
      </c>
      <c r="AI1527" s="107" t="s">
        <v>4558</v>
      </c>
      <c r="AJ1527" s="105" t="str">
        <f t="shared" si="235"/>
        <v>Distribution</v>
      </c>
      <c r="AK1527" s="105" t="str">
        <f t="shared" si="236"/>
        <v>non-HFTD - Distribution</v>
      </c>
      <c r="AL1527" s="105" t="str">
        <f t="shared" si="237"/>
        <v>Fire Less than 300 Acres</v>
      </c>
      <c r="AM1527" s="108" t="s">
        <v>4564</v>
      </c>
      <c r="AN1527" s="105" t="str">
        <f t="shared" si="238"/>
        <v>Animal</v>
      </c>
      <c r="AO1527" s="109" t="s">
        <v>3576</v>
      </c>
    </row>
    <row r="1528" spans="1:41" x14ac:dyDescent="0.25">
      <c r="A1528" s="105" t="s">
        <v>4544</v>
      </c>
      <c r="B1528" s="105">
        <v>43302</v>
      </c>
      <c r="C1528" s="105">
        <v>0.87708333333333333</v>
      </c>
      <c r="D1528" s="105">
        <v>38.837054999999999</v>
      </c>
      <c r="E1528" s="105">
        <v>-121.5730233</v>
      </c>
      <c r="F1528" s="105" t="s">
        <v>4560</v>
      </c>
      <c r="G1528" s="105" t="s">
        <v>4545</v>
      </c>
      <c r="H1528" s="105" t="s">
        <v>4546</v>
      </c>
      <c r="I1528" s="105" t="s">
        <v>4360</v>
      </c>
      <c r="J1528" s="105" t="s">
        <v>7736</v>
      </c>
      <c r="K1528" s="105">
        <v>101296310</v>
      </c>
      <c r="L1528" s="105" t="s">
        <v>4360</v>
      </c>
      <c r="M1528" s="105">
        <v>12000</v>
      </c>
      <c r="N1528" s="105" t="s">
        <v>4453</v>
      </c>
      <c r="O1528" s="105" t="s">
        <v>4563</v>
      </c>
      <c r="P1528" s="105" t="s">
        <v>1964</v>
      </c>
      <c r="Q1528" s="105">
        <v>43302</v>
      </c>
      <c r="R1528" s="105">
        <v>0.87708333333333333</v>
      </c>
      <c r="S1528" s="105" t="s">
        <v>4551</v>
      </c>
      <c r="T1528" s="105" t="s">
        <v>3576</v>
      </c>
      <c r="U1528" s="105" t="s">
        <v>4564</v>
      </c>
      <c r="V1528" s="105" t="s">
        <v>4553</v>
      </c>
      <c r="W1528" s="105" t="s">
        <v>4360</v>
      </c>
      <c r="X1528" s="105"/>
      <c r="Y1528" s="105" t="s">
        <v>4555</v>
      </c>
      <c r="Z1528" s="105" t="s">
        <v>8201</v>
      </c>
      <c r="AA1528" s="105">
        <f t="shared" si="230"/>
        <v>2018</v>
      </c>
      <c r="AB1528" s="105">
        <f t="shared" si="231"/>
        <v>7</v>
      </c>
      <c r="AC1528" s="105">
        <f t="shared" si="232"/>
        <v>21</v>
      </c>
      <c r="AD1528" s="105">
        <f t="shared" si="233"/>
        <v>21</v>
      </c>
      <c r="AE1528" s="105">
        <f t="shared" si="234"/>
        <v>3</v>
      </c>
      <c r="AF1528" s="107" t="s">
        <v>8202</v>
      </c>
      <c r="AG1528" s="107" t="s">
        <v>3561</v>
      </c>
      <c r="AH1528" s="107" t="str">
        <f t="shared" si="239"/>
        <v>non-HFTD</v>
      </c>
      <c r="AI1528" s="107" t="s">
        <v>4558</v>
      </c>
      <c r="AJ1528" s="105" t="str">
        <f t="shared" si="235"/>
        <v>Distribution</v>
      </c>
      <c r="AK1528" s="105" t="str">
        <f t="shared" si="236"/>
        <v>non-HFTD - Distribution</v>
      </c>
      <c r="AL1528" s="105" t="str">
        <f t="shared" si="237"/>
        <v>Fire Less than 300 Acres</v>
      </c>
      <c r="AM1528" s="108" t="s">
        <v>4564</v>
      </c>
      <c r="AN1528" s="105" t="str">
        <f t="shared" si="238"/>
        <v>Animal</v>
      </c>
      <c r="AO1528" s="109">
        <v>2926</v>
      </c>
    </row>
    <row r="1529" spans="1:41" x14ac:dyDescent="0.25">
      <c r="A1529" s="105" t="s">
        <v>4544</v>
      </c>
      <c r="B1529" s="105">
        <v>43304</v>
      </c>
      <c r="C1529" s="105">
        <v>0.15</v>
      </c>
      <c r="D1529" s="105">
        <v>38.986929000000003</v>
      </c>
      <c r="E1529" s="105">
        <v>-121.31672500000001</v>
      </c>
      <c r="F1529" s="105" t="s">
        <v>4560</v>
      </c>
      <c r="G1529" s="105" t="s">
        <v>4545</v>
      </c>
      <c r="H1529" s="105" t="s">
        <v>4546</v>
      </c>
      <c r="I1529" s="105" t="s">
        <v>4547</v>
      </c>
      <c r="J1529" s="105" t="s">
        <v>8203</v>
      </c>
      <c r="K1529" s="105">
        <v>100028520</v>
      </c>
      <c r="L1529" s="105" t="s">
        <v>7737</v>
      </c>
      <c r="M1529" s="105">
        <v>12000</v>
      </c>
      <c r="N1529" s="105" t="s">
        <v>4453</v>
      </c>
      <c r="O1529" s="105" t="s">
        <v>4563</v>
      </c>
      <c r="P1529" s="105" t="s">
        <v>1964</v>
      </c>
      <c r="Q1529" s="105">
        <v>43304</v>
      </c>
      <c r="R1529" s="105">
        <v>0.15</v>
      </c>
      <c r="S1529" s="105" t="s">
        <v>4551</v>
      </c>
      <c r="T1529" s="105" t="s">
        <v>3576</v>
      </c>
      <c r="U1529" s="105" t="s">
        <v>4560</v>
      </c>
      <c r="V1529" s="105" t="s">
        <v>4553</v>
      </c>
      <c r="W1529" s="105" t="s">
        <v>4360</v>
      </c>
      <c r="X1529" s="105"/>
      <c r="Y1529" s="105" t="s">
        <v>4593</v>
      </c>
      <c r="Z1529" s="105" t="s">
        <v>8204</v>
      </c>
      <c r="AA1529" s="105">
        <f t="shared" si="230"/>
        <v>2018</v>
      </c>
      <c r="AB1529" s="105">
        <f t="shared" si="231"/>
        <v>7</v>
      </c>
      <c r="AC1529" s="105">
        <f t="shared" si="232"/>
        <v>23</v>
      </c>
      <c r="AD1529" s="105">
        <f t="shared" si="233"/>
        <v>3</v>
      </c>
      <c r="AE1529" s="105">
        <f t="shared" si="234"/>
        <v>36</v>
      </c>
      <c r="AF1529" s="107" t="s">
        <v>8205</v>
      </c>
      <c r="AG1529" s="107" t="s">
        <v>3561</v>
      </c>
      <c r="AH1529" s="107" t="str">
        <f t="shared" si="239"/>
        <v>non-HFTD</v>
      </c>
      <c r="AI1529" s="107" t="s">
        <v>4558</v>
      </c>
      <c r="AJ1529" s="105" t="str">
        <f t="shared" si="235"/>
        <v>Distribution</v>
      </c>
      <c r="AK1529" s="105" t="str">
        <f t="shared" si="236"/>
        <v>non-HFTD - Distribution</v>
      </c>
      <c r="AL1529" s="105" t="str">
        <f t="shared" si="237"/>
        <v>Fire Less than 300 Acres</v>
      </c>
      <c r="AM1529" s="108" t="s">
        <v>4560</v>
      </c>
      <c r="AN1529" s="105" t="str">
        <f t="shared" si="238"/>
        <v>Branch (Not overhanging, Distance Unknown)</v>
      </c>
      <c r="AO1529" s="109">
        <v>34919</v>
      </c>
    </row>
    <row r="1530" spans="1:41" x14ac:dyDescent="0.25">
      <c r="A1530" s="105" t="s">
        <v>4544</v>
      </c>
      <c r="B1530" s="105">
        <v>43304</v>
      </c>
      <c r="C1530" s="105">
        <v>0.36527777777777781</v>
      </c>
      <c r="D1530" s="105">
        <v>39.690895656800002</v>
      </c>
      <c r="E1530" s="105">
        <v>-122.22359514</v>
      </c>
      <c r="F1530" s="105" t="s">
        <v>4560</v>
      </c>
      <c r="G1530" s="105" t="s">
        <v>4545</v>
      </c>
      <c r="H1530" s="105" t="s">
        <v>4546</v>
      </c>
      <c r="I1530" s="105" t="s">
        <v>4691</v>
      </c>
      <c r="J1530" s="105" t="s">
        <v>7736</v>
      </c>
      <c r="K1530" s="105">
        <v>100366942</v>
      </c>
      <c r="L1530" s="105" t="s">
        <v>7737</v>
      </c>
      <c r="M1530" s="105">
        <v>21000</v>
      </c>
      <c r="N1530" s="105" t="s">
        <v>4453</v>
      </c>
      <c r="O1530" s="105" t="s">
        <v>4563</v>
      </c>
      <c r="P1530" s="105" t="s">
        <v>1964</v>
      </c>
      <c r="Q1530" s="105">
        <v>43304</v>
      </c>
      <c r="R1530" s="105">
        <v>0.36527777777777781</v>
      </c>
      <c r="S1530" s="105" t="s">
        <v>4588</v>
      </c>
      <c r="T1530" s="105" t="s">
        <v>4448</v>
      </c>
      <c r="U1530" s="105" t="s">
        <v>3576</v>
      </c>
      <c r="V1530" s="105" t="s">
        <v>3576</v>
      </c>
      <c r="W1530" s="105" t="s">
        <v>4360</v>
      </c>
      <c r="X1530" s="105"/>
      <c r="Y1530" s="105" t="s">
        <v>4555</v>
      </c>
      <c r="Z1530" s="105" t="s">
        <v>8206</v>
      </c>
      <c r="AA1530" s="105">
        <f t="shared" si="230"/>
        <v>2018</v>
      </c>
      <c r="AB1530" s="105">
        <f t="shared" si="231"/>
        <v>7</v>
      </c>
      <c r="AC1530" s="105">
        <f t="shared" si="232"/>
        <v>23</v>
      </c>
      <c r="AD1530" s="105">
        <f t="shared" si="233"/>
        <v>8</v>
      </c>
      <c r="AE1530" s="105">
        <f t="shared" si="234"/>
        <v>46</v>
      </c>
      <c r="AF1530" s="107" t="s">
        <v>8207</v>
      </c>
      <c r="AG1530" s="107" t="s">
        <v>3561</v>
      </c>
      <c r="AH1530" s="107" t="str">
        <f t="shared" si="239"/>
        <v>non-HFTD</v>
      </c>
      <c r="AI1530" s="107" t="s">
        <v>4558</v>
      </c>
      <c r="AJ1530" s="105" t="str">
        <f t="shared" si="235"/>
        <v>Distribution</v>
      </c>
      <c r="AK1530" s="105" t="str">
        <f t="shared" si="236"/>
        <v>non-HFTD - Distribution</v>
      </c>
      <c r="AL1530" s="105" t="str">
        <f t="shared" si="237"/>
        <v>Fire Less than 300 Acres</v>
      </c>
      <c r="AM1530" s="108" t="s">
        <v>4591</v>
      </c>
      <c r="AN1530" s="105" t="str">
        <f t="shared" si="238"/>
        <v>Insulator</v>
      </c>
      <c r="AO1530" s="109">
        <v>5567</v>
      </c>
    </row>
    <row r="1531" spans="1:41" x14ac:dyDescent="0.25">
      <c r="A1531" s="105" t="s">
        <v>4544</v>
      </c>
      <c r="B1531" s="105">
        <v>43304</v>
      </c>
      <c r="C1531" s="105">
        <v>0.63263888888888886</v>
      </c>
      <c r="D1531" s="105">
        <v>39.491079999999997</v>
      </c>
      <c r="E1531" s="105">
        <v>-123.78438</v>
      </c>
      <c r="F1531" s="105" t="s">
        <v>4560</v>
      </c>
      <c r="G1531" s="105" t="s">
        <v>4545</v>
      </c>
      <c r="H1531" s="105" t="s">
        <v>4546</v>
      </c>
      <c r="I1531" s="105" t="s">
        <v>4547</v>
      </c>
      <c r="J1531" s="105" t="s">
        <v>4360</v>
      </c>
      <c r="K1531" s="105">
        <v>102184598</v>
      </c>
      <c r="L1531" s="105" t="s">
        <v>1964</v>
      </c>
      <c r="M1531" s="105">
        <v>12000</v>
      </c>
      <c r="N1531" s="105" t="s">
        <v>4453</v>
      </c>
      <c r="O1531" s="105" t="s">
        <v>4563</v>
      </c>
      <c r="P1531" s="105" t="s">
        <v>1964</v>
      </c>
      <c r="Q1531" s="105">
        <v>43304</v>
      </c>
      <c r="R1531" s="105">
        <v>0.63263888888888886</v>
      </c>
      <c r="S1531" s="105" t="s">
        <v>4551</v>
      </c>
      <c r="T1531" s="105" t="s">
        <v>3576</v>
      </c>
      <c r="U1531" s="105" t="s">
        <v>4552</v>
      </c>
      <c r="V1531" s="105" t="s">
        <v>4456</v>
      </c>
      <c r="W1531" s="105" t="s">
        <v>4554</v>
      </c>
      <c r="X1531" s="105" t="s">
        <v>5912</v>
      </c>
      <c r="Y1531" s="105" t="s">
        <v>4555</v>
      </c>
      <c r="Z1531" s="105" t="s">
        <v>8208</v>
      </c>
      <c r="AA1531" s="105">
        <f t="shared" si="230"/>
        <v>2018</v>
      </c>
      <c r="AB1531" s="105">
        <f t="shared" si="231"/>
        <v>7</v>
      </c>
      <c r="AC1531" s="105">
        <f t="shared" si="232"/>
        <v>23</v>
      </c>
      <c r="AD1531" s="105">
        <f t="shared" si="233"/>
        <v>15</v>
      </c>
      <c r="AE1531" s="105">
        <f t="shared" si="234"/>
        <v>11</v>
      </c>
      <c r="AF1531" s="107" t="s">
        <v>8209</v>
      </c>
      <c r="AG1531" s="107" t="s">
        <v>4596</v>
      </c>
      <c r="AH1531" s="107" t="str">
        <f t="shared" si="239"/>
        <v>HFTD</v>
      </c>
      <c r="AI1531" s="107" t="s">
        <v>4558</v>
      </c>
      <c r="AJ1531" s="105" t="str">
        <f t="shared" si="235"/>
        <v>Distribution</v>
      </c>
      <c r="AK1531" s="105" t="str">
        <f t="shared" si="236"/>
        <v>HFTD - Distribution</v>
      </c>
      <c r="AL1531" s="105" t="str">
        <f t="shared" si="237"/>
        <v>Fire Less than 300 Acres</v>
      </c>
      <c r="AM1531" s="108" t="s">
        <v>4559</v>
      </c>
      <c r="AN1531" s="105" t="str">
        <f t="shared" si="238"/>
        <v>Vehicle</v>
      </c>
      <c r="AO1531" s="109">
        <v>44840</v>
      </c>
    </row>
    <row r="1532" spans="1:41" x14ac:dyDescent="0.25">
      <c r="A1532" s="105" t="s">
        <v>4544</v>
      </c>
      <c r="B1532" s="105">
        <v>43304</v>
      </c>
      <c r="C1532" s="105">
        <v>0.7270833333333333</v>
      </c>
      <c r="D1532" s="105">
        <v>39.733969999999999</v>
      </c>
      <c r="E1532" s="105">
        <v>-121.49654</v>
      </c>
      <c r="F1532" s="105" t="s">
        <v>4560</v>
      </c>
      <c r="G1532" s="105" t="s">
        <v>4545</v>
      </c>
      <c r="H1532" s="105" t="s">
        <v>4546</v>
      </c>
      <c r="I1532" s="105" t="s">
        <v>4547</v>
      </c>
      <c r="J1532" s="105" t="s">
        <v>4360</v>
      </c>
      <c r="K1532" s="105">
        <v>103843963</v>
      </c>
      <c r="L1532" s="105" t="s">
        <v>7737</v>
      </c>
      <c r="M1532" s="105">
        <v>12000</v>
      </c>
      <c r="N1532" s="105" t="s">
        <v>4453</v>
      </c>
      <c r="O1532" s="105" t="s">
        <v>4563</v>
      </c>
      <c r="P1532" s="105" t="s">
        <v>1964</v>
      </c>
      <c r="Q1532" s="105">
        <v>43304</v>
      </c>
      <c r="R1532" s="105">
        <v>0.7270833333333333</v>
      </c>
      <c r="S1532" s="105" t="s">
        <v>4588</v>
      </c>
      <c r="T1532" s="105" t="s">
        <v>4453</v>
      </c>
      <c r="U1532" s="105" t="s">
        <v>3576</v>
      </c>
      <c r="V1532" s="105" t="s">
        <v>3576</v>
      </c>
      <c r="W1532" s="105" t="s">
        <v>4360</v>
      </c>
      <c r="X1532" s="105"/>
      <c r="Y1532" s="105" t="s">
        <v>4555</v>
      </c>
      <c r="Z1532" s="105" t="s">
        <v>8210</v>
      </c>
      <c r="AA1532" s="105">
        <f t="shared" si="230"/>
        <v>2018</v>
      </c>
      <c r="AB1532" s="105">
        <f t="shared" si="231"/>
        <v>7</v>
      </c>
      <c r="AC1532" s="105">
        <f t="shared" si="232"/>
        <v>23</v>
      </c>
      <c r="AD1532" s="105">
        <f t="shared" si="233"/>
        <v>17</v>
      </c>
      <c r="AE1532" s="105">
        <f t="shared" si="234"/>
        <v>27</v>
      </c>
      <c r="AF1532" s="107" t="s">
        <v>8211</v>
      </c>
      <c r="AG1532" s="107" t="s">
        <v>4574</v>
      </c>
      <c r="AH1532" s="107" t="str">
        <f t="shared" si="239"/>
        <v>HFTD</v>
      </c>
      <c r="AI1532" s="107" t="s">
        <v>4558</v>
      </c>
      <c r="AJ1532" s="105" t="str">
        <f t="shared" si="235"/>
        <v>Distribution</v>
      </c>
      <c r="AK1532" s="105" t="str">
        <f t="shared" si="236"/>
        <v>HFTD - Distribution</v>
      </c>
      <c r="AL1532" s="105" t="str">
        <f t="shared" si="237"/>
        <v>Fire Less than 300 Acres</v>
      </c>
      <c r="AM1532" s="108" t="s">
        <v>4591</v>
      </c>
      <c r="AN1532" s="105" t="str">
        <f t="shared" si="238"/>
        <v>Conductor</v>
      </c>
      <c r="AO1532" s="109">
        <v>183629</v>
      </c>
    </row>
    <row r="1533" spans="1:41" x14ac:dyDescent="0.25">
      <c r="A1533" s="105" t="s">
        <v>4544</v>
      </c>
      <c r="B1533" s="105">
        <v>43304</v>
      </c>
      <c r="C1533" s="105">
        <v>0.85763888888888884</v>
      </c>
      <c r="D1533" s="105">
        <v>35.009761069500001</v>
      </c>
      <c r="E1533" s="105">
        <v>-119.0693467082</v>
      </c>
      <c r="F1533" s="105" t="s">
        <v>4560</v>
      </c>
      <c r="G1533" s="105" t="s">
        <v>4545</v>
      </c>
      <c r="H1533" s="105" t="s">
        <v>4752</v>
      </c>
      <c r="I1533" s="105" t="s">
        <v>4547</v>
      </c>
      <c r="J1533" s="105" t="s">
        <v>6572</v>
      </c>
      <c r="K1533" s="105">
        <v>100221432</v>
      </c>
      <c r="L1533" s="105" t="s">
        <v>4360</v>
      </c>
      <c r="M1533" s="105">
        <v>12000</v>
      </c>
      <c r="N1533" s="105" t="s">
        <v>4453</v>
      </c>
      <c r="O1533" s="105" t="s">
        <v>4563</v>
      </c>
      <c r="P1533" s="105" t="s">
        <v>1964</v>
      </c>
      <c r="Q1533" s="105">
        <v>43304</v>
      </c>
      <c r="R1533" s="105">
        <v>0.85763888888888884</v>
      </c>
      <c r="S1533" s="105" t="s">
        <v>4588</v>
      </c>
      <c r="T1533" s="105" t="s">
        <v>4454</v>
      </c>
      <c r="U1533" s="105" t="s">
        <v>3576</v>
      </c>
      <c r="V1533" s="105" t="s">
        <v>3576</v>
      </c>
      <c r="W1533" s="105" t="s">
        <v>4360</v>
      </c>
      <c r="X1533" s="105"/>
      <c r="Y1533" s="105" t="s">
        <v>4555</v>
      </c>
      <c r="Z1533" s="105" t="s">
        <v>8212</v>
      </c>
      <c r="AA1533" s="105">
        <f t="shared" si="230"/>
        <v>2018</v>
      </c>
      <c r="AB1533" s="105">
        <f t="shared" si="231"/>
        <v>7</v>
      </c>
      <c r="AC1533" s="105">
        <f t="shared" si="232"/>
        <v>23</v>
      </c>
      <c r="AD1533" s="105">
        <f t="shared" si="233"/>
        <v>20</v>
      </c>
      <c r="AE1533" s="105">
        <f t="shared" si="234"/>
        <v>35</v>
      </c>
      <c r="AF1533" s="107" t="s">
        <v>8213</v>
      </c>
      <c r="AG1533" s="107" t="s">
        <v>3561</v>
      </c>
      <c r="AH1533" s="107" t="str">
        <f t="shared" si="239"/>
        <v>non-HFTD</v>
      </c>
      <c r="AI1533" s="107" t="s">
        <v>4558</v>
      </c>
      <c r="AJ1533" s="105" t="str">
        <f t="shared" si="235"/>
        <v>Distribution</v>
      </c>
      <c r="AK1533" s="105" t="str">
        <f t="shared" si="236"/>
        <v>non-HFTD - Distribution</v>
      </c>
      <c r="AL1533" s="105" t="str">
        <f t="shared" si="237"/>
        <v>Fire Less than 300 Acres</v>
      </c>
      <c r="AM1533" s="108" t="s">
        <v>4591</v>
      </c>
      <c r="AN1533" s="105" t="str">
        <f t="shared" si="238"/>
        <v>Splice/Clamp/Connector</v>
      </c>
      <c r="AO1533" s="109">
        <v>8506</v>
      </c>
    </row>
    <row r="1534" spans="1:41" x14ac:dyDescent="0.25">
      <c r="A1534" s="105" t="s">
        <v>4544</v>
      </c>
      <c r="B1534" s="105">
        <v>43305</v>
      </c>
      <c r="C1534" s="105">
        <v>0.375</v>
      </c>
      <c r="D1534" s="105">
        <v>37.983842000000003</v>
      </c>
      <c r="E1534" s="105">
        <v>-122.063697</v>
      </c>
      <c r="F1534" s="105" t="s">
        <v>4560</v>
      </c>
      <c r="G1534" s="105" t="s">
        <v>4545</v>
      </c>
      <c r="H1534" s="105" t="s">
        <v>5755</v>
      </c>
      <c r="I1534" s="105" t="s">
        <v>4547</v>
      </c>
      <c r="J1534" s="105" t="s">
        <v>7789</v>
      </c>
      <c r="K1534" s="105">
        <v>100460575</v>
      </c>
      <c r="L1534" s="105" t="s">
        <v>4360</v>
      </c>
      <c r="M1534" s="105">
        <v>21000</v>
      </c>
      <c r="N1534" s="105" t="s">
        <v>4446</v>
      </c>
      <c r="O1534" s="105" t="s">
        <v>4563</v>
      </c>
      <c r="P1534" s="105" t="s">
        <v>1964</v>
      </c>
      <c r="Q1534" s="105">
        <v>43305</v>
      </c>
      <c r="R1534" s="105">
        <v>0.375</v>
      </c>
      <c r="S1534" s="105" t="s">
        <v>4588</v>
      </c>
      <c r="T1534" s="105" t="s">
        <v>4446</v>
      </c>
      <c r="U1534" s="105" t="s">
        <v>3576</v>
      </c>
      <c r="V1534" s="105" t="s">
        <v>3576</v>
      </c>
      <c r="W1534" s="105" t="s">
        <v>4360</v>
      </c>
      <c r="X1534" s="105"/>
      <c r="Y1534" s="105" t="s">
        <v>4571</v>
      </c>
      <c r="Z1534" s="105" t="s">
        <v>8214</v>
      </c>
      <c r="AA1534" s="105">
        <f t="shared" si="230"/>
        <v>2018</v>
      </c>
      <c r="AB1534" s="105">
        <f t="shared" si="231"/>
        <v>7</v>
      </c>
      <c r="AC1534" s="105">
        <f t="shared" si="232"/>
        <v>24</v>
      </c>
      <c r="AD1534" s="105">
        <f t="shared" si="233"/>
        <v>9</v>
      </c>
      <c r="AE1534" s="105">
        <f t="shared" si="234"/>
        <v>0</v>
      </c>
      <c r="AF1534" s="107" t="s">
        <v>4573</v>
      </c>
      <c r="AG1534" s="107" t="s">
        <v>3561</v>
      </c>
      <c r="AH1534" s="107" t="str">
        <f t="shared" si="239"/>
        <v>non-HFTD</v>
      </c>
      <c r="AI1534" s="107" t="s">
        <v>4558</v>
      </c>
      <c r="AJ1534" s="105" t="str">
        <f t="shared" si="235"/>
        <v>Distribution</v>
      </c>
      <c r="AK1534" s="105" t="str">
        <f t="shared" si="236"/>
        <v>non-HFTD - Distribution</v>
      </c>
      <c r="AL1534" s="105" t="str">
        <f t="shared" si="237"/>
        <v>Fire Less than 300 Acres</v>
      </c>
      <c r="AM1534" s="108" t="s">
        <v>4591</v>
      </c>
      <c r="AN1534" s="105" t="str">
        <f t="shared" si="238"/>
        <v>Transformer</v>
      </c>
      <c r="AO1534" s="109" t="s">
        <v>3576</v>
      </c>
    </row>
    <row r="1535" spans="1:41" x14ac:dyDescent="0.25">
      <c r="A1535" s="105" t="s">
        <v>4544</v>
      </c>
      <c r="B1535" s="105">
        <v>43305</v>
      </c>
      <c r="C1535" s="105">
        <v>0.54236111111111118</v>
      </c>
      <c r="D1535" s="105">
        <v>37.134219999999999</v>
      </c>
      <c r="E1535" s="105">
        <v>-120.14398</v>
      </c>
      <c r="F1535" s="105" t="s">
        <v>4560</v>
      </c>
      <c r="G1535" s="105" t="s">
        <v>4545</v>
      </c>
      <c r="H1535" s="105" t="s">
        <v>4582</v>
      </c>
      <c r="I1535" s="105" t="s">
        <v>4547</v>
      </c>
      <c r="J1535" s="105" t="s">
        <v>8215</v>
      </c>
      <c r="K1535" s="105">
        <v>101061631</v>
      </c>
      <c r="L1535" s="105" t="s">
        <v>4360</v>
      </c>
      <c r="M1535" s="105">
        <v>12000</v>
      </c>
      <c r="N1535" s="105" t="s">
        <v>4453</v>
      </c>
      <c r="O1535" s="105" t="s">
        <v>4563</v>
      </c>
      <c r="P1535" s="105" t="s">
        <v>1964</v>
      </c>
      <c r="Q1535" s="105">
        <v>43305</v>
      </c>
      <c r="R1535" s="105">
        <v>0.54236111111111118</v>
      </c>
      <c r="S1535" s="105" t="s">
        <v>4551</v>
      </c>
      <c r="T1535" s="105" t="s">
        <v>3576</v>
      </c>
      <c r="U1535" s="105" t="s">
        <v>4564</v>
      </c>
      <c r="V1535" s="105" t="s">
        <v>4553</v>
      </c>
      <c r="W1535" s="105" t="s">
        <v>4360</v>
      </c>
      <c r="X1535" s="105"/>
      <c r="Y1535" s="105" t="s">
        <v>4555</v>
      </c>
      <c r="Z1535" s="105" t="s">
        <v>8216</v>
      </c>
      <c r="AA1535" s="105">
        <f t="shared" si="230"/>
        <v>2018</v>
      </c>
      <c r="AB1535" s="105">
        <f t="shared" si="231"/>
        <v>7</v>
      </c>
      <c r="AC1535" s="105">
        <f t="shared" si="232"/>
        <v>24</v>
      </c>
      <c r="AD1535" s="105">
        <f t="shared" si="233"/>
        <v>13</v>
      </c>
      <c r="AE1535" s="105">
        <f t="shared" si="234"/>
        <v>1</v>
      </c>
      <c r="AF1535" s="107" t="s">
        <v>8217</v>
      </c>
      <c r="AG1535" s="107" t="s">
        <v>3561</v>
      </c>
      <c r="AH1535" s="107" t="str">
        <f t="shared" si="239"/>
        <v>non-HFTD</v>
      </c>
      <c r="AI1535" s="107" t="s">
        <v>4558</v>
      </c>
      <c r="AJ1535" s="105" t="str">
        <f t="shared" si="235"/>
        <v>Distribution</v>
      </c>
      <c r="AK1535" s="105" t="str">
        <f t="shared" si="236"/>
        <v>non-HFTD - Distribution</v>
      </c>
      <c r="AL1535" s="105" t="str">
        <f t="shared" si="237"/>
        <v>Fire Less than 300 Acres</v>
      </c>
      <c r="AM1535" s="108" t="s">
        <v>4564</v>
      </c>
      <c r="AN1535" s="105" t="str">
        <f t="shared" si="238"/>
        <v>Animal</v>
      </c>
      <c r="AO1535" s="109">
        <v>702</v>
      </c>
    </row>
    <row r="1536" spans="1:41" x14ac:dyDescent="0.25">
      <c r="A1536" s="105" t="s">
        <v>4544</v>
      </c>
      <c r="B1536" s="105">
        <v>43305</v>
      </c>
      <c r="C1536" s="105">
        <v>0.57430555555555551</v>
      </c>
      <c r="D1536" s="105">
        <v>39.060574000000003</v>
      </c>
      <c r="E1536" s="105">
        <v>-123.44559599999999</v>
      </c>
      <c r="F1536" s="105" t="s">
        <v>4560</v>
      </c>
      <c r="G1536" s="105" t="s">
        <v>4545</v>
      </c>
      <c r="H1536" s="105" t="s">
        <v>4582</v>
      </c>
      <c r="I1536" s="105" t="s">
        <v>4547</v>
      </c>
      <c r="J1536" s="105" t="s">
        <v>3556</v>
      </c>
      <c r="K1536" s="105">
        <v>102212216</v>
      </c>
      <c r="L1536" s="105" t="s">
        <v>4360</v>
      </c>
      <c r="M1536" s="105">
        <v>12000</v>
      </c>
      <c r="N1536" s="105" t="s">
        <v>4453</v>
      </c>
      <c r="O1536" s="105" t="s">
        <v>4563</v>
      </c>
      <c r="P1536" s="105" t="s">
        <v>1964</v>
      </c>
      <c r="Q1536" s="105">
        <v>43305</v>
      </c>
      <c r="R1536" s="105">
        <v>0.57430555555555551</v>
      </c>
      <c r="S1536" s="105" t="s">
        <v>4360</v>
      </c>
      <c r="T1536" s="105" t="s">
        <v>3576</v>
      </c>
      <c r="U1536" s="105" t="s">
        <v>3576</v>
      </c>
      <c r="V1536" s="105" t="s">
        <v>3576</v>
      </c>
      <c r="W1536" s="105" t="s">
        <v>4360</v>
      </c>
      <c r="X1536" s="105"/>
      <c r="Y1536" s="105" t="s">
        <v>4571</v>
      </c>
      <c r="Z1536" s="105" t="s">
        <v>8218</v>
      </c>
      <c r="AA1536" s="105">
        <f t="shared" si="230"/>
        <v>2018</v>
      </c>
      <c r="AB1536" s="105">
        <f t="shared" si="231"/>
        <v>7</v>
      </c>
      <c r="AC1536" s="105">
        <f t="shared" si="232"/>
        <v>24</v>
      </c>
      <c r="AD1536" s="105">
        <f t="shared" si="233"/>
        <v>13</v>
      </c>
      <c r="AE1536" s="105">
        <f t="shared" si="234"/>
        <v>47</v>
      </c>
      <c r="AF1536" s="107" t="s">
        <v>4573</v>
      </c>
      <c r="AG1536" s="107" t="s">
        <v>4596</v>
      </c>
      <c r="AH1536" s="107" t="str">
        <f t="shared" si="239"/>
        <v>HFTD</v>
      </c>
      <c r="AI1536" s="107" t="s">
        <v>4558</v>
      </c>
      <c r="AJ1536" s="105" t="str">
        <f t="shared" si="235"/>
        <v>Distribution</v>
      </c>
      <c r="AK1536" s="105" t="str">
        <f t="shared" si="236"/>
        <v>HFTD - Distribution</v>
      </c>
      <c r="AL1536" s="105" t="str">
        <f t="shared" si="237"/>
        <v>Fire Less than 300 Acres</v>
      </c>
      <c r="AM1536" s="108" t="s">
        <v>4575</v>
      </c>
      <c r="AN1536" s="105" t="str">
        <f t="shared" si="238"/>
        <v>Unk or Other - Unknown</v>
      </c>
      <c r="AO1536" s="109" t="s">
        <v>3576</v>
      </c>
    </row>
    <row r="1537" spans="1:41" x14ac:dyDescent="0.25">
      <c r="A1537" s="105" t="s">
        <v>4544</v>
      </c>
      <c r="B1537" s="105">
        <v>43305</v>
      </c>
      <c r="C1537" s="105">
        <v>0.88055555555555554</v>
      </c>
      <c r="D1537" s="105">
        <v>37.352703300000002</v>
      </c>
      <c r="E1537" s="105">
        <v>-122.39898169999999</v>
      </c>
      <c r="F1537" s="105" t="s">
        <v>4560</v>
      </c>
      <c r="G1537" s="105" t="s">
        <v>4545</v>
      </c>
      <c r="H1537" s="105" t="s">
        <v>4546</v>
      </c>
      <c r="I1537" s="105" t="s">
        <v>4547</v>
      </c>
      <c r="J1537" s="105" t="s">
        <v>4360</v>
      </c>
      <c r="K1537" s="105">
        <v>100318130</v>
      </c>
      <c r="L1537" s="105" t="s">
        <v>7737</v>
      </c>
      <c r="M1537" s="105">
        <v>12000</v>
      </c>
      <c r="N1537" s="105" t="s">
        <v>4453</v>
      </c>
      <c r="O1537" s="105" t="s">
        <v>4563</v>
      </c>
      <c r="P1537" s="105" t="s">
        <v>1964</v>
      </c>
      <c r="Q1537" s="105">
        <v>43305</v>
      </c>
      <c r="R1537" s="105">
        <v>0.88055555555555554</v>
      </c>
      <c r="S1537" s="105" t="s">
        <v>4588</v>
      </c>
      <c r="T1537" s="105" t="s">
        <v>4454</v>
      </c>
      <c r="U1537" s="105" t="s">
        <v>3576</v>
      </c>
      <c r="V1537" s="105" t="s">
        <v>3576</v>
      </c>
      <c r="W1537" s="105" t="s">
        <v>4360</v>
      </c>
      <c r="X1537" s="105"/>
      <c r="Y1537" s="105" t="s">
        <v>4555</v>
      </c>
      <c r="Z1537" s="105" t="s">
        <v>8219</v>
      </c>
      <c r="AA1537" s="105">
        <f t="shared" si="230"/>
        <v>2018</v>
      </c>
      <c r="AB1537" s="105">
        <f t="shared" si="231"/>
        <v>7</v>
      </c>
      <c r="AC1537" s="105">
        <f t="shared" si="232"/>
        <v>24</v>
      </c>
      <c r="AD1537" s="105">
        <f t="shared" si="233"/>
        <v>21</v>
      </c>
      <c r="AE1537" s="105">
        <f t="shared" si="234"/>
        <v>8</v>
      </c>
      <c r="AF1537" s="107" t="s">
        <v>8220</v>
      </c>
      <c r="AG1537" s="107" t="s">
        <v>3561</v>
      </c>
      <c r="AH1537" s="107" t="str">
        <f t="shared" si="239"/>
        <v>non-HFTD</v>
      </c>
      <c r="AI1537" s="107" t="s">
        <v>4558</v>
      </c>
      <c r="AJ1537" s="105" t="str">
        <f t="shared" si="235"/>
        <v>Distribution</v>
      </c>
      <c r="AK1537" s="105" t="str">
        <f t="shared" si="236"/>
        <v>non-HFTD - Distribution</v>
      </c>
      <c r="AL1537" s="105" t="str">
        <f t="shared" si="237"/>
        <v>Fire Less than 300 Acres</v>
      </c>
      <c r="AM1537" s="108" t="s">
        <v>4591</v>
      </c>
      <c r="AN1537" s="105" t="str">
        <f t="shared" si="238"/>
        <v>Splice/Clamp/Connector</v>
      </c>
      <c r="AO1537" s="109">
        <v>237000</v>
      </c>
    </row>
    <row r="1538" spans="1:41" x14ac:dyDescent="0.25">
      <c r="A1538" s="105" t="s">
        <v>4544</v>
      </c>
      <c r="B1538" s="105">
        <v>43306</v>
      </c>
      <c r="C1538" s="105">
        <v>2.9166666666666664E-2</v>
      </c>
      <c r="D1538" s="105">
        <v>39.779080999999998</v>
      </c>
      <c r="E1538" s="105">
        <v>-121.61734300000001</v>
      </c>
      <c r="F1538" s="105" t="s">
        <v>4560</v>
      </c>
      <c r="G1538" s="105" t="s">
        <v>4545</v>
      </c>
      <c r="H1538" s="105" t="s">
        <v>5755</v>
      </c>
      <c r="I1538" s="105" t="s">
        <v>4547</v>
      </c>
      <c r="J1538" s="105" t="s">
        <v>3556</v>
      </c>
      <c r="K1538" s="105">
        <v>100327443</v>
      </c>
      <c r="L1538" s="105" t="s">
        <v>4360</v>
      </c>
      <c r="M1538" s="105">
        <v>12000</v>
      </c>
      <c r="N1538" s="105" t="s">
        <v>4453</v>
      </c>
      <c r="O1538" s="105" t="s">
        <v>4563</v>
      </c>
      <c r="P1538" s="105" t="s">
        <v>1964</v>
      </c>
      <c r="Q1538" s="105">
        <v>43306</v>
      </c>
      <c r="R1538" s="105">
        <v>2.9166666666666664E-2</v>
      </c>
      <c r="S1538" s="105" t="s">
        <v>4551</v>
      </c>
      <c r="T1538" s="105" t="s">
        <v>3576</v>
      </c>
      <c r="U1538" s="105" t="s">
        <v>4560</v>
      </c>
      <c r="V1538" s="105" t="s">
        <v>4553</v>
      </c>
      <c r="W1538" s="105" t="s">
        <v>4360</v>
      </c>
      <c r="X1538" s="105"/>
      <c r="Y1538" s="105" t="s">
        <v>4576</v>
      </c>
      <c r="Z1538" s="105" t="s">
        <v>8221</v>
      </c>
      <c r="AA1538" s="105">
        <f t="shared" si="230"/>
        <v>2018</v>
      </c>
      <c r="AB1538" s="105">
        <f t="shared" si="231"/>
        <v>7</v>
      </c>
      <c r="AC1538" s="105">
        <f t="shared" si="232"/>
        <v>25</v>
      </c>
      <c r="AD1538" s="105">
        <f t="shared" si="233"/>
        <v>0</v>
      </c>
      <c r="AE1538" s="105">
        <f t="shared" si="234"/>
        <v>42</v>
      </c>
      <c r="AF1538" s="107" t="s">
        <v>8222</v>
      </c>
      <c r="AG1538" s="107" t="s">
        <v>4574</v>
      </c>
      <c r="AH1538" s="107" t="str">
        <f t="shared" si="239"/>
        <v>HFTD</v>
      </c>
      <c r="AI1538" s="107" t="s">
        <v>4558</v>
      </c>
      <c r="AJ1538" s="105" t="str">
        <f t="shared" si="235"/>
        <v>Distribution</v>
      </c>
      <c r="AK1538" s="105" t="str">
        <f t="shared" si="236"/>
        <v>HFTD - Distribution</v>
      </c>
      <c r="AL1538" s="105" t="str">
        <f t="shared" si="237"/>
        <v>Fire Less than 300 Acres</v>
      </c>
      <c r="AM1538" s="108" t="s">
        <v>4560</v>
      </c>
      <c r="AN1538" s="105" t="str">
        <f t="shared" si="238"/>
        <v>Fell into (No defect)</v>
      </c>
      <c r="AO1538" s="109">
        <v>6742</v>
      </c>
    </row>
    <row r="1539" spans="1:41" x14ac:dyDescent="0.25">
      <c r="A1539" s="105" t="s">
        <v>4544</v>
      </c>
      <c r="B1539" s="105">
        <v>43306</v>
      </c>
      <c r="C1539" s="105">
        <v>0.5131944444444444</v>
      </c>
      <c r="D1539" s="105">
        <v>37.255360000000003</v>
      </c>
      <c r="E1539" s="105">
        <v>-121.00929600000001</v>
      </c>
      <c r="F1539" s="105" t="s">
        <v>4560</v>
      </c>
      <c r="G1539" s="105" t="s">
        <v>4561</v>
      </c>
      <c r="H1539" s="105" t="s">
        <v>5755</v>
      </c>
      <c r="I1539" s="105" t="s">
        <v>4621</v>
      </c>
      <c r="J1539" s="105" t="s">
        <v>7736</v>
      </c>
      <c r="K1539" s="105">
        <v>101219602</v>
      </c>
      <c r="L1539" s="105" t="s">
        <v>7737</v>
      </c>
      <c r="M1539" s="105" t="s">
        <v>4457</v>
      </c>
      <c r="N1539" s="105" t="s">
        <v>4453</v>
      </c>
      <c r="O1539" s="105" t="s">
        <v>4563</v>
      </c>
      <c r="P1539" s="105" t="s">
        <v>1964</v>
      </c>
      <c r="Q1539" s="105">
        <v>43306</v>
      </c>
      <c r="R1539" s="105">
        <v>0.5131944444444444</v>
      </c>
      <c r="S1539" s="105" t="s">
        <v>4551</v>
      </c>
      <c r="T1539" s="105" t="s">
        <v>3576</v>
      </c>
      <c r="U1539" s="105" t="s">
        <v>4560</v>
      </c>
      <c r="V1539" s="105" t="s">
        <v>4553</v>
      </c>
      <c r="W1539" s="105" t="s">
        <v>4554</v>
      </c>
      <c r="X1539" s="105" t="s">
        <v>5912</v>
      </c>
      <c r="Y1539" s="105" t="s">
        <v>4571</v>
      </c>
      <c r="Z1539" s="105" t="s">
        <v>8223</v>
      </c>
      <c r="AA1539" s="105">
        <f t="shared" si="230"/>
        <v>2018</v>
      </c>
      <c r="AB1539" s="105">
        <f t="shared" si="231"/>
        <v>7</v>
      </c>
      <c r="AC1539" s="105">
        <f t="shared" si="232"/>
        <v>25</v>
      </c>
      <c r="AD1539" s="105">
        <f t="shared" si="233"/>
        <v>12</v>
      </c>
      <c r="AE1539" s="105">
        <f t="shared" si="234"/>
        <v>19</v>
      </c>
      <c r="AF1539" s="107" t="s">
        <v>4573</v>
      </c>
      <c r="AG1539" s="107" t="s">
        <v>3561</v>
      </c>
      <c r="AH1539" s="107" t="str">
        <f t="shared" si="239"/>
        <v>non-HFTD</v>
      </c>
      <c r="AI1539" s="107" t="s">
        <v>4558</v>
      </c>
      <c r="AJ1539" s="105" t="str">
        <f t="shared" si="235"/>
        <v>Distribution</v>
      </c>
      <c r="AK1539" s="105" t="str">
        <f t="shared" si="236"/>
        <v>non-HFTD - Distribution</v>
      </c>
      <c r="AL1539" s="105" t="str">
        <f t="shared" si="237"/>
        <v>Fire Less than 300 Acres</v>
      </c>
      <c r="AM1539" s="108" t="s">
        <v>4559</v>
      </c>
      <c r="AN1539" s="105" t="str">
        <f t="shared" si="238"/>
        <v>3rd Party - Unknown</v>
      </c>
      <c r="AO1539" s="109" t="s">
        <v>3576</v>
      </c>
    </row>
    <row r="1540" spans="1:41" x14ac:dyDescent="0.25">
      <c r="A1540" s="105" t="s">
        <v>4544</v>
      </c>
      <c r="B1540" s="105">
        <v>43306</v>
      </c>
      <c r="C1540" s="105">
        <v>0.96944444444444444</v>
      </c>
      <c r="D1540" s="105">
        <v>38.403170000000003</v>
      </c>
      <c r="E1540" s="105">
        <v>-121.93911</v>
      </c>
      <c r="F1540" s="105" t="s">
        <v>4560</v>
      </c>
      <c r="G1540" s="105" t="s">
        <v>4545</v>
      </c>
      <c r="H1540" s="105" t="s">
        <v>4582</v>
      </c>
      <c r="I1540" s="105" t="s">
        <v>4547</v>
      </c>
      <c r="J1540" s="105" t="s">
        <v>8224</v>
      </c>
      <c r="K1540" s="105">
        <v>101599788</v>
      </c>
      <c r="L1540" s="105" t="s">
        <v>7737</v>
      </c>
      <c r="M1540" s="105">
        <v>12000</v>
      </c>
      <c r="N1540" s="105" t="s">
        <v>4453</v>
      </c>
      <c r="O1540" s="105" t="s">
        <v>4563</v>
      </c>
      <c r="P1540" s="105" t="s">
        <v>1964</v>
      </c>
      <c r="Q1540" s="105">
        <v>43306</v>
      </c>
      <c r="R1540" s="105">
        <v>0.96944444444444444</v>
      </c>
      <c r="S1540" s="105" t="s">
        <v>4551</v>
      </c>
      <c r="T1540" s="105" t="s">
        <v>3576</v>
      </c>
      <c r="U1540" s="105" t="s">
        <v>4564</v>
      </c>
      <c r="V1540" s="105" t="s">
        <v>4553</v>
      </c>
      <c r="W1540" s="105" t="s">
        <v>4360</v>
      </c>
      <c r="X1540" s="105"/>
      <c r="Y1540" s="105" t="s">
        <v>4555</v>
      </c>
      <c r="Z1540" s="105" t="s">
        <v>8225</v>
      </c>
      <c r="AA1540" s="105">
        <f t="shared" si="230"/>
        <v>2018</v>
      </c>
      <c r="AB1540" s="105">
        <f t="shared" si="231"/>
        <v>7</v>
      </c>
      <c r="AC1540" s="105">
        <f t="shared" si="232"/>
        <v>25</v>
      </c>
      <c r="AD1540" s="105">
        <f t="shared" si="233"/>
        <v>23</v>
      </c>
      <c r="AE1540" s="105">
        <f t="shared" si="234"/>
        <v>16</v>
      </c>
      <c r="AF1540" s="107" t="s">
        <v>8226</v>
      </c>
      <c r="AG1540" s="107" t="s">
        <v>3561</v>
      </c>
      <c r="AH1540" s="107" t="str">
        <f t="shared" si="239"/>
        <v>non-HFTD</v>
      </c>
      <c r="AI1540" s="107" t="s">
        <v>4558</v>
      </c>
      <c r="AJ1540" s="105" t="str">
        <f t="shared" si="235"/>
        <v>Distribution</v>
      </c>
      <c r="AK1540" s="105" t="str">
        <f t="shared" si="236"/>
        <v>non-HFTD - Distribution</v>
      </c>
      <c r="AL1540" s="105" t="str">
        <f t="shared" si="237"/>
        <v>Fire Less than 300 Acres</v>
      </c>
      <c r="AM1540" s="108" t="s">
        <v>4564</v>
      </c>
      <c r="AN1540" s="105" t="str">
        <f t="shared" si="238"/>
        <v>Animal</v>
      </c>
      <c r="AO1540" s="109">
        <v>224</v>
      </c>
    </row>
    <row r="1541" spans="1:41" x14ac:dyDescent="0.25">
      <c r="A1541" s="105" t="s">
        <v>4544</v>
      </c>
      <c r="B1541" s="105">
        <v>43307</v>
      </c>
      <c r="C1541" s="105">
        <v>0.80763888888888891</v>
      </c>
      <c r="D1541" s="105">
        <v>39.255868028999998</v>
      </c>
      <c r="E1541" s="105">
        <v>-122.4748654303</v>
      </c>
      <c r="F1541" s="105" t="s">
        <v>4560</v>
      </c>
      <c r="G1541" s="105" t="s">
        <v>4545</v>
      </c>
      <c r="H1541" s="105" t="s">
        <v>4582</v>
      </c>
      <c r="I1541" s="105" t="s">
        <v>4547</v>
      </c>
      <c r="J1541" s="105" t="s">
        <v>8227</v>
      </c>
      <c r="K1541" s="105">
        <v>100330499</v>
      </c>
      <c r="L1541" s="105" t="s">
        <v>4360</v>
      </c>
      <c r="M1541" s="105">
        <v>12000</v>
      </c>
      <c r="N1541" s="105" t="s">
        <v>4453</v>
      </c>
      <c r="O1541" s="105" t="s">
        <v>4563</v>
      </c>
      <c r="P1541" s="105" t="s">
        <v>1964</v>
      </c>
      <c r="Q1541" s="105">
        <v>43307</v>
      </c>
      <c r="R1541" s="105">
        <v>0.80763888888888891</v>
      </c>
      <c r="S1541" s="105" t="s">
        <v>4551</v>
      </c>
      <c r="T1541" s="105" t="s">
        <v>3576</v>
      </c>
      <c r="U1541" s="105" t="s">
        <v>4560</v>
      </c>
      <c r="V1541" s="105" t="s">
        <v>4553</v>
      </c>
      <c r="W1541" s="105" t="s">
        <v>4360</v>
      </c>
      <c r="X1541" s="105"/>
      <c r="Y1541" s="105" t="s">
        <v>4571</v>
      </c>
      <c r="Z1541" s="105" t="s">
        <v>8228</v>
      </c>
      <c r="AA1541" s="105">
        <f t="shared" ref="AA1541:AA1604" si="240">YEAR(B1541)</f>
        <v>2018</v>
      </c>
      <c r="AB1541" s="105">
        <f t="shared" ref="AB1541:AB1604" si="241">MONTH(B1541)</f>
        <v>7</v>
      </c>
      <c r="AC1541" s="105">
        <f t="shared" ref="AC1541:AC1604" si="242">DAY(B1541)</f>
        <v>26</v>
      </c>
      <c r="AD1541" s="105">
        <f t="shared" ref="AD1541:AD1604" si="243">HOUR(C1541)</f>
        <v>19</v>
      </c>
      <c r="AE1541" s="105">
        <f t="shared" ref="AE1541:AE1604" si="244">MINUTE(C1541)</f>
        <v>23</v>
      </c>
      <c r="AF1541" s="107" t="s">
        <v>4573</v>
      </c>
      <c r="AG1541" s="107" t="s">
        <v>3561</v>
      </c>
      <c r="AH1541" s="107" t="str">
        <f t="shared" si="239"/>
        <v>non-HFTD</v>
      </c>
      <c r="AI1541" s="107" t="s">
        <v>4558</v>
      </c>
      <c r="AJ1541" s="105" t="str">
        <f t="shared" ref="AJ1541:AJ1604" si="245">IF(AF1541="16-0040266","Substation",VLOOKUP(M1541,Voltage2TandDTable,2,FALSE))</f>
        <v>Distribution</v>
      </c>
      <c r="AK1541" s="105" t="str">
        <f t="shared" ref="AK1541:AK1604" si="246">CONCATENATE(AH1541&amp;" - "&amp;AJ1541)</f>
        <v>non-HFTD - Distribution</v>
      </c>
      <c r="AL1541" s="105" t="str">
        <f t="shared" ref="AL1541:AL1604" si="247">IF(OR(H1541="300 - 999 Acres",H1541="1000 - 4999 Acres",H1541="&gt; 5000 Acres"),"Fire Greater than 300 Acres","Fire Less than 300 Acres")</f>
        <v>Fire Less than 300 Acres</v>
      </c>
      <c r="AM1541" s="108" t="s">
        <v>4560</v>
      </c>
      <c r="AN1541" s="105" t="str">
        <f t="shared" ref="AN1541:AN1604" si="248">IF(AM1541="Animal","Animal",
IF(U1541="Vegetation",IF(AM1541="3rd Party","3rd Party - Unknown",IF(Y1541="no-match","Other/Unknown",Y1541)),
IF(S1541="Contact From Object",IF(U1541="Other",AM1541&amp;" - Other",U1541),
IF(OR(S1541="Equipment - PG&amp;E",S1541="Equipment - overloaded",S1541="Equipment/ Facility Failure"),IF(ISBLANK(T1541),"Equip Failure - Other", VLOOKUP(T1541,EquipSubdriverTable,2,FALSE)),
IF(S1541="Other Fire: Non-PG&amp;E related",N1541,
IF(S1541="Weather - High Wind",IF(N1541="Circuit Breaker","Equip Failure - Other",N1541),
IF(U1541="Vehicle contact","Vehicle",
IF(U1541="Balloon contact","Balloons",
IF(S1541="Vegetation",IF(Y1541="no-match","Other/Unknown",Y1541),
IF(AND(OR(T1541="",T1541="N.A."),OR(U1541="",U1541="N.A.")),AM1541&amp;" - Unknown",AM1541&amp;" - Other"))))))))))</f>
        <v>Other/Unknown</v>
      </c>
      <c r="AO1541" s="109" t="s">
        <v>3576</v>
      </c>
    </row>
    <row r="1542" spans="1:41" x14ac:dyDescent="0.25">
      <c r="A1542" s="105" t="s">
        <v>4544</v>
      </c>
      <c r="B1542" s="105">
        <v>43307</v>
      </c>
      <c r="C1542" s="105">
        <v>0.86249999999999993</v>
      </c>
      <c r="D1542" s="105">
        <v>40.355139999999999</v>
      </c>
      <c r="E1542" s="105">
        <v>-122.34441</v>
      </c>
      <c r="F1542" s="105" t="s">
        <v>4560</v>
      </c>
      <c r="G1542" s="105" t="s">
        <v>4545</v>
      </c>
      <c r="H1542" s="105" t="s">
        <v>4582</v>
      </c>
      <c r="I1542" s="105" t="s">
        <v>4547</v>
      </c>
      <c r="J1542" s="105" t="s">
        <v>4360</v>
      </c>
      <c r="K1542" s="105">
        <v>101509573</v>
      </c>
      <c r="L1542" s="105" t="s">
        <v>4360</v>
      </c>
      <c r="M1542" s="105">
        <v>12000</v>
      </c>
      <c r="N1542" s="105" t="s">
        <v>4453</v>
      </c>
      <c r="O1542" s="105" t="s">
        <v>4563</v>
      </c>
      <c r="P1542" s="105" t="s">
        <v>1964</v>
      </c>
      <c r="Q1542" s="105">
        <v>43307</v>
      </c>
      <c r="R1542" s="105">
        <v>0.86249999999999993</v>
      </c>
      <c r="S1542" s="105" t="s">
        <v>4551</v>
      </c>
      <c r="T1542" s="105" t="s">
        <v>3576</v>
      </c>
      <c r="U1542" s="105" t="s">
        <v>4560</v>
      </c>
      <c r="V1542" s="105" t="s">
        <v>4553</v>
      </c>
      <c r="W1542" s="105" t="s">
        <v>4360</v>
      </c>
      <c r="X1542" s="105"/>
      <c r="Y1542" s="105" t="s">
        <v>4593</v>
      </c>
      <c r="Z1542" s="105" t="s">
        <v>8229</v>
      </c>
      <c r="AA1542" s="105">
        <f t="shared" si="240"/>
        <v>2018</v>
      </c>
      <c r="AB1542" s="105">
        <f t="shared" si="241"/>
        <v>7</v>
      </c>
      <c r="AC1542" s="105">
        <f t="shared" si="242"/>
        <v>26</v>
      </c>
      <c r="AD1542" s="105">
        <f t="shared" si="243"/>
        <v>20</v>
      </c>
      <c r="AE1542" s="105">
        <f t="shared" si="244"/>
        <v>42</v>
      </c>
      <c r="AF1542" s="107" t="s">
        <v>8230</v>
      </c>
      <c r="AG1542" s="107" t="s">
        <v>3561</v>
      </c>
      <c r="AH1542" s="107" t="str">
        <f t="shared" si="239"/>
        <v>non-HFTD</v>
      </c>
      <c r="AI1542" s="107" t="s">
        <v>4558</v>
      </c>
      <c r="AJ1542" s="105" t="str">
        <f t="shared" si="245"/>
        <v>Distribution</v>
      </c>
      <c r="AK1542" s="105" t="str">
        <f t="shared" si="246"/>
        <v>non-HFTD - Distribution</v>
      </c>
      <c r="AL1542" s="105" t="str">
        <f t="shared" si="247"/>
        <v>Fire Less than 300 Acres</v>
      </c>
      <c r="AM1542" s="108" t="s">
        <v>4560</v>
      </c>
      <c r="AN1542" s="105" t="str">
        <f t="shared" si="248"/>
        <v>Branch (Not overhanging, Distance Unknown)</v>
      </c>
      <c r="AO1542" s="109">
        <v>42287</v>
      </c>
    </row>
    <row r="1543" spans="1:41" x14ac:dyDescent="0.25">
      <c r="A1543" s="105" t="s">
        <v>4544</v>
      </c>
      <c r="B1543" s="105">
        <v>43308</v>
      </c>
      <c r="C1543" s="105">
        <v>0.96666666666666667</v>
      </c>
      <c r="D1543" s="105">
        <v>37.180044000000002</v>
      </c>
      <c r="E1543" s="105">
        <v>-122.029026</v>
      </c>
      <c r="F1543" s="105" t="s">
        <v>4560</v>
      </c>
      <c r="G1543" s="105" t="s">
        <v>4545</v>
      </c>
      <c r="H1543" s="105" t="s">
        <v>5755</v>
      </c>
      <c r="I1543" s="105" t="s">
        <v>4547</v>
      </c>
      <c r="J1543" s="105" t="s">
        <v>8231</v>
      </c>
      <c r="K1543" s="105">
        <v>100518365</v>
      </c>
      <c r="L1543" s="105" t="s">
        <v>4360</v>
      </c>
      <c r="M1543" s="105">
        <v>12000</v>
      </c>
      <c r="N1543" s="105" t="s">
        <v>4453</v>
      </c>
      <c r="O1543" s="105" t="s">
        <v>4563</v>
      </c>
      <c r="P1543" s="105" t="s">
        <v>1964</v>
      </c>
      <c r="Q1543" s="105">
        <v>43308</v>
      </c>
      <c r="R1543" s="105">
        <v>0.96666666666666667</v>
      </c>
      <c r="S1543" s="105" t="s">
        <v>4551</v>
      </c>
      <c r="T1543" s="105" t="s">
        <v>3576</v>
      </c>
      <c r="U1543" s="105" t="s">
        <v>4560</v>
      </c>
      <c r="V1543" s="105" t="s">
        <v>4553</v>
      </c>
      <c r="W1543" s="105" t="s">
        <v>4360</v>
      </c>
      <c r="X1543" s="105"/>
      <c r="Y1543" s="105" t="s">
        <v>4611</v>
      </c>
      <c r="Z1543" s="105" t="s">
        <v>8232</v>
      </c>
      <c r="AA1543" s="105">
        <f t="shared" si="240"/>
        <v>2018</v>
      </c>
      <c r="AB1543" s="105">
        <f t="shared" si="241"/>
        <v>7</v>
      </c>
      <c r="AC1543" s="105">
        <f t="shared" si="242"/>
        <v>27</v>
      </c>
      <c r="AD1543" s="105">
        <f t="shared" si="243"/>
        <v>23</v>
      </c>
      <c r="AE1543" s="105">
        <f t="shared" si="244"/>
        <v>12</v>
      </c>
      <c r="AF1543" s="107" t="s">
        <v>8233</v>
      </c>
      <c r="AG1543" s="107" t="s">
        <v>4574</v>
      </c>
      <c r="AH1543" s="107" t="str">
        <f t="shared" si="239"/>
        <v>HFTD</v>
      </c>
      <c r="AI1543" s="107" t="s">
        <v>4558</v>
      </c>
      <c r="AJ1543" s="105" t="str">
        <f t="shared" si="245"/>
        <v>Distribution</v>
      </c>
      <c r="AK1543" s="105" t="str">
        <f t="shared" si="246"/>
        <v>HFTD - Distribution</v>
      </c>
      <c r="AL1543" s="105" t="str">
        <f t="shared" si="247"/>
        <v>Fire Less than 300 Acres</v>
      </c>
      <c r="AM1543" s="108" t="s">
        <v>4560</v>
      </c>
      <c r="AN1543" s="105" t="str">
        <f t="shared" si="248"/>
        <v>Fell into (slight defect)</v>
      </c>
      <c r="AO1543" s="109">
        <v>30475</v>
      </c>
    </row>
    <row r="1544" spans="1:41" x14ac:dyDescent="0.25">
      <c r="A1544" s="105" t="s">
        <v>4544</v>
      </c>
      <c r="B1544" s="105">
        <v>43309</v>
      </c>
      <c r="C1544" s="105">
        <v>0.28541666666666665</v>
      </c>
      <c r="D1544" s="105">
        <v>38.747293300000003</v>
      </c>
      <c r="E1544" s="105">
        <v>-120.7865783</v>
      </c>
      <c r="F1544" s="105" t="s">
        <v>4560</v>
      </c>
      <c r="G1544" s="105" t="s">
        <v>4545</v>
      </c>
      <c r="H1544" s="105" t="s">
        <v>5755</v>
      </c>
      <c r="I1544" s="105" t="s">
        <v>4547</v>
      </c>
      <c r="J1544" s="105" t="s">
        <v>4360</v>
      </c>
      <c r="K1544" s="105">
        <v>101418155</v>
      </c>
      <c r="L1544" s="105" t="s">
        <v>7737</v>
      </c>
      <c r="M1544" s="105">
        <v>21000</v>
      </c>
      <c r="N1544" s="105" t="s">
        <v>4453</v>
      </c>
      <c r="O1544" s="105" t="s">
        <v>4563</v>
      </c>
      <c r="P1544" s="105" t="s">
        <v>1964</v>
      </c>
      <c r="Q1544" s="105">
        <v>43309</v>
      </c>
      <c r="R1544" s="105">
        <v>0.28541666666666665</v>
      </c>
      <c r="S1544" s="105" t="s">
        <v>4551</v>
      </c>
      <c r="T1544" s="105" t="s">
        <v>3576</v>
      </c>
      <c r="U1544" s="105" t="s">
        <v>4560</v>
      </c>
      <c r="V1544" s="105" t="s">
        <v>4553</v>
      </c>
      <c r="W1544" s="105" t="s">
        <v>4360</v>
      </c>
      <c r="X1544" s="105"/>
      <c r="Y1544" s="105" t="s">
        <v>4721</v>
      </c>
      <c r="Z1544" s="105" t="s">
        <v>8234</v>
      </c>
      <c r="AA1544" s="105">
        <f t="shared" si="240"/>
        <v>2018</v>
      </c>
      <c r="AB1544" s="105">
        <f t="shared" si="241"/>
        <v>7</v>
      </c>
      <c r="AC1544" s="105">
        <f t="shared" si="242"/>
        <v>28</v>
      </c>
      <c r="AD1544" s="105">
        <f t="shared" si="243"/>
        <v>6</v>
      </c>
      <c r="AE1544" s="105">
        <f t="shared" si="244"/>
        <v>51</v>
      </c>
      <c r="AF1544" s="107" t="s">
        <v>8235</v>
      </c>
      <c r="AG1544" s="107" t="s">
        <v>4574</v>
      </c>
      <c r="AH1544" s="107" t="str">
        <f t="shared" ref="AH1544:AH1607" si="249">IF(AG1544="non-HFTD","non-HFTD","HFTD")</f>
        <v>HFTD</v>
      </c>
      <c r="AI1544" s="107" t="s">
        <v>4558</v>
      </c>
      <c r="AJ1544" s="105" t="str">
        <f t="shared" si="245"/>
        <v>Distribution</v>
      </c>
      <c r="AK1544" s="105" t="str">
        <f t="shared" si="246"/>
        <v>HFTD - Distribution</v>
      </c>
      <c r="AL1544" s="105" t="str">
        <f t="shared" si="247"/>
        <v>Fire Less than 300 Acres</v>
      </c>
      <c r="AM1544" s="108" t="s">
        <v>4560</v>
      </c>
      <c r="AN1544" s="105" t="str">
        <f t="shared" si="248"/>
        <v>Branch (OverHanging)</v>
      </c>
      <c r="AO1544" s="109">
        <v>15429</v>
      </c>
    </row>
    <row r="1545" spans="1:41" x14ac:dyDescent="0.25">
      <c r="A1545" s="105" t="s">
        <v>4544</v>
      </c>
      <c r="B1545" s="105">
        <v>43309</v>
      </c>
      <c r="C1545" s="105">
        <v>0.3659722222222222</v>
      </c>
      <c r="D1545" s="105">
        <v>37.880201999999997</v>
      </c>
      <c r="E1545" s="105">
        <v>-122.080409</v>
      </c>
      <c r="F1545" s="105" t="s">
        <v>4560</v>
      </c>
      <c r="G1545" s="105" t="s">
        <v>4561</v>
      </c>
      <c r="H1545" s="105" t="s">
        <v>4546</v>
      </c>
      <c r="I1545" s="105" t="s">
        <v>4360</v>
      </c>
      <c r="J1545" s="105" t="s">
        <v>7736</v>
      </c>
      <c r="K1545" s="105">
        <v>100493058</v>
      </c>
      <c r="L1545" s="105" t="s">
        <v>1964</v>
      </c>
      <c r="M1545" s="105">
        <v>12000</v>
      </c>
      <c r="N1545" s="105" t="s">
        <v>4453</v>
      </c>
      <c r="O1545" s="105" t="s">
        <v>4563</v>
      </c>
      <c r="P1545" s="105" t="s">
        <v>1964</v>
      </c>
      <c r="Q1545" s="105">
        <v>43309</v>
      </c>
      <c r="R1545" s="105">
        <v>0.3659722222222222</v>
      </c>
      <c r="S1545" s="105" t="s">
        <v>4551</v>
      </c>
      <c r="T1545" s="105" t="s">
        <v>3576</v>
      </c>
      <c r="U1545" s="105" t="s">
        <v>4564</v>
      </c>
      <c r="V1545" s="105" t="s">
        <v>4553</v>
      </c>
      <c r="W1545" s="105" t="s">
        <v>4360</v>
      </c>
      <c r="X1545" s="105"/>
      <c r="Y1545" s="105" t="s">
        <v>4571</v>
      </c>
      <c r="Z1545" s="105" t="s">
        <v>8236</v>
      </c>
      <c r="AA1545" s="105">
        <f t="shared" si="240"/>
        <v>2018</v>
      </c>
      <c r="AB1545" s="105">
        <f t="shared" si="241"/>
        <v>7</v>
      </c>
      <c r="AC1545" s="105">
        <f t="shared" si="242"/>
        <v>28</v>
      </c>
      <c r="AD1545" s="105">
        <f t="shared" si="243"/>
        <v>8</v>
      </c>
      <c r="AE1545" s="105">
        <f t="shared" si="244"/>
        <v>47</v>
      </c>
      <c r="AF1545" s="107" t="s">
        <v>4573</v>
      </c>
      <c r="AG1545" s="107" t="s">
        <v>3561</v>
      </c>
      <c r="AH1545" s="107" t="str">
        <f t="shared" si="249"/>
        <v>non-HFTD</v>
      </c>
      <c r="AI1545" s="107" t="s">
        <v>4558</v>
      </c>
      <c r="AJ1545" s="105" t="str">
        <f t="shared" si="245"/>
        <v>Distribution</v>
      </c>
      <c r="AK1545" s="105" t="str">
        <f t="shared" si="246"/>
        <v>non-HFTD - Distribution</v>
      </c>
      <c r="AL1545" s="105" t="str">
        <f t="shared" si="247"/>
        <v>Fire Less than 300 Acres</v>
      </c>
      <c r="AM1545" s="108" t="s">
        <v>4564</v>
      </c>
      <c r="AN1545" s="105" t="str">
        <f t="shared" si="248"/>
        <v>Animal</v>
      </c>
      <c r="AO1545" s="109" t="s">
        <v>3576</v>
      </c>
    </row>
    <row r="1546" spans="1:41" x14ac:dyDescent="0.25">
      <c r="A1546" s="105" t="s">
        <v>4544</v>
      </c>
      <c r="B1546" s="105">
        <v>43310</v>
      </c>
      <c r="C1546" s="105">
        <v>0.48541666666666666</v>
      </c>
      <c r="D1546" s="105">
        <v>39.096845000000002</v>
      </c>
      <c r="E1546" s="105">
        <v>-123.5017933</v>
      </c>
      <c r="F1546" s="105" t="s">
        <v>4560</v>
      </c>
      <c r="G1546" s="105" t="s">
        <v>4545</v>
      </c>
      <c r="H1546" s="105" t="s">
        <v>4582</v>
      </c>
      <c r="I1546" s="105" t="s">
        <v>4547</v>
      </c>
      <c r="J1546" s="105" t="s">
        <v>4360</v>
      </c>
      <c r="K1546" s="105">
        <v>102177329</v>
      </c>
      <c r="L1546" s="105" t="s">
        <v>4360</v>
      </c>
      <c r="M1546" s="105">
        <v>12000</v>
      </c>
      <c r="N1546" s="105" t="s">
        <v>4453</v>
      </c>
      <c r="O1546" s="105" t="s">
        <v>4563</v>
      </c>
      <c r="P1546" s="105" t="s">
        <v>1964</v>
      </c>
      <c r="Q1546" s="105">
        <v>43310</v>
      </c>
      <c r="R1546" s="105">
        <v>0.48541666666666666</v>
      </c>
      <c r="S1546" s="105" t="s">
        <v>4551</v>
      </c>
      <c r="T1546" s="105" t="s">
        <v>3576</v>
      </c>
      <c r="U1546" s="105" t="s">
        <v>4560</v>
      </c>
      <c r="V1546" s="105" t="s">
        <v>4553</v>
      </c>
      <c r="W1546" s="105" t="s">
        <v>4360</v>
      </c>
      <c r="X1546" s="105"/>
      <c r="Y1546" s="105" t="s">
        <v>4665</v>
      </c>
      <c r="Z1546" s="105" t="s">
        <v>8237</v>
      </c>
      <c r="AA1546" s="105">
        <f t="shared" si="240"/>
        <v>2018</v>
      </c>
      <c r="AB1546" s="105">
        <f t="shared" si="241"/>
        <v>7</v>
      </c>
      <c r="AC1546" s="105">
        <f t="shared" si="242"/>
        <v>29</v>
      </c>
      <c r="AD1546" s="105">
        <f t="shared" si="243"/>
        <v>11</v>
      </c>
      <c r="AE1546" s="105">
        <f t="shared" si="244"/>
        <v>39</v>
      </c>
      <c r="AF1546" s="107" t="s">
        <v>8238</v>
      </c>
      <c r="AG1546" s="107" t="s">
        <v>4596</v>
      </c>
      <c r="AH1546" s="107" t="str">
        <f t="shared" si="249"/>
        <v>HFTD</v>
      </c>
      <c r="AI1546" s="107" t="s">
        <v>4558</v>
      </c>
      <c r="AJ1546" s="105" t="str">
        <f t="shared" si="245"/>
        <v>Distribution</v>
      </c>
      <c r="AK1546" s="105" t="str">
        <f t="shared" si="246"/>
        <v>HFTD - Distribution</v>
      </c>
      <c r="AL1546" s="105" t="str">
        <f t="shared" si="247"/>
        <v>Fire Less than 300 Acres</v>
      </c>
      <c r="AM1546" s="108" t="s">
        <v>4560</v>
      </c>
      <c r="AN1546" s="105" t="str">
        <f t="shared" si="248"/>
        <v>Fell into (Moderate-Severe defect)</v>
      </c>
      <c r="AO1546" s="109">
        <v>4329</v>
      </c>
    </row>
    <row r="1547" spans="1:41" x14ac:dyDescent="0.25">
      <c r="A1547" s="105" t="s">
        <v>4544</v>
      </c>
      <c r="B1547" s="105">
        <v>43310</v>
      </c>
      <c r="C1547" s="105">
        <v>0.7284722222222223</v>
      </c>
      <c r="D1547" s="105">
        <v>38.577721699999998</v>
      </c>
      <c r="E1547" s="105">
        <v>-120.8555817</v>
      </c>
      <c r="F1547" s="105" t="s">
        <v>4560</v>
      </c>
      <c r="G1547" s="105" t="s">
        <v>4545</v>
      </c>
      <c r="H1547" s="105" t="s">
        <v>4546</v>
      </c>
      <c r="I1547" s="105" t="s">
        <v>4547</v>
      </c>
      <c r="J1547" s="105" t="s">
        <v>3556</v>
      </c>
      <c r="K1547" s="105">
        <v>101383255</v>
      </c>
      <c r="L1547" s="105" t="s">
        <v>7737</v>
      </c>
      <c r="M1547" s="105" t="s">
        <v>4457</v>
      </c>
      <c r="N1547" s="105" t="s">
        <v>4453</v>
      </c>
      <c r="O1547" s="105" t="s">
        <v>4563</v>
      </c>
      <c r="P1547" s="105" t="s">
        <v>1964</v>
      </c>
      <c r="Q1547" s="105">
        <v>43310</v>
      </c>
      <c r="R1547" s="105">
        <v>0.7284722222222223</v>
      </c>
      <c r="S1547" s="105" t="s">
        <v>4588</v>
      </c>
      <c r="T1547" s="105" t="s">
        <v>4453</v>
      </c>
      <c r="U1547" s="105" t="s">
        <v>3576</v>
      </c>
      <c r="V1547" s="105" t="s">
        <v>3576</v>
      </c>
      <c r="W1547" s="105" t="s">
        <v>4360</v>
      </c>
      <c r="X1547" s="105"/>
      <c r="Y1547" s="105" t="s">
        <v>4571</v>
      </c>
      <c r="Z1547" s="105" t="s">
        <v>8239</v>
      </c>
      <c r="AA1547" s="105">
        <f t="shared" si="240"/>
        <v>2018</v>
      </c>
      <c r="AB1547" s="105">
        <f t="shared" si="241"/>
        <v>7</v>
      </c>
      <c r="AC1547" s="105">
        <f t="shared" si="242"/>
        <v>29</v>
      </c>
      <c r="AD1547" s="105">
        <f t="shared" si="243"/>
        <v>17</v>
      </c>
      <c r="AE1547" s="105">
        <f t="shared" si="244"/>
        <v>29</v>
      </c>
      <c r="AF1547" s="107" t="s">
        <v>4573</v>
      </c>
      <c r="AG1547" s="107" t="s">
        <v>4574</v>
      </c>
      <c r="AH1547" s="107" t="str">
        <f t="shared" si="249"/>
        <v>HFTD</v>
      </c>
      <c r="AI1547" s="107" t="s">
        <v>4558</v>
      </c>
      <c r="AJ1547" s="105" t="str">
        <f t="shared" si="245"/>
        <v>Distribution</v>
      </c>
      <c r="AK1547" s="105" t="str">
        <f t="shared" si="246"/>
        <v>HFTD - Distribution</v>
      </c>
      <c r="AL1547" s="105" t="str">
        <f t="shared" si="247"/>
        <v>Fire Less than 300 Acres</v>
      </c>
      <c r="AM1547" s="108" t="s">
        <v>4591</v>
      </c>
      <c r="AN1547" s="105" t="str">
        <f t="shared" si="248"/>
        <v>Conductor</v>
      </c>
      <c r="AO1547" s="109" t="s">
        <v>3576</v>
      </c>
    </row>
    <row r="1548" spans="1:41" x14ac:dyDescent="0.25">
      <c r="A1548" s="105" t="s">
        <v>4544</v>
      </c>
      <c r="B1548" s="105">
        <v>43311</v>
      </c>
      <c r="C1548" s="105">
        <v>0.32569444444444445</v>
      </c>
      <c r="D1548" s="105">
        <v>37.736970999999997</v>
      </c>
      <c r="E1548" s="105">
        <v>-122.187753</v>
      </c>
      <c r="F1548" s="105" t="s">
        <v>4630</v>
      </c>
      <c r="G1548" s="105" t="s">
        <v>4561</v>
      </c>
      <c r="H1548" s="105" t="s">
        <v>4631</v>
      </c>
      <c r="I1548" s="105" t="s">
        <v>4360</v>
      </c>
      <c r="J1548" s="105" t="s">
        <v>7736</v>
      </c>
      <c r="K1548" s="105">
        <v>103753582</v>
      </c>
      <c r="L1548" s="105" t="s">
        <v>4360</v>
      </c>
      <c r="M1548" s="105">
        <v>21000</v>
      </c>
      <c r="N1548" s="105" t="s">
        <v>4453</v>
      </c>
      <c r="O1548" s="105" t="s">
        <v>4563</v>
      </c>
      <c r="P1548" s="105" t="s">
        <v>1964</v>
      </c>
      <c r="Q1548" s="105">
        <v>43311</v>
      </c>
      <c r="R1548" s="105">
        <v>0.32569444444444445</v>
      </c>
      <c r="S1548" s="105" t="s">
        <v>4551</v>
      </c>
      <c r="T1548" s="105" t="s">
        <v>3576</v>
      </c>
      <c r="U1548" s="105" t="s">
        <v>4560</v>
      </c>
      <c r="V1548" s="105" t="s">
        <v>4553</v>
      </c>
      <c r="W1548" s="105" t="s">
        <v>4554</v>
      </c>
      <c r="X1548" s="105" t="s">
        <v>5912</v>
      </c>
      <c r="Y1548" s="105" t="s">
        <v>4571</v>
      </c>
      <c r="Z1548" s="105" t="s">
        <v>8240</v>
      </c>
      <c r="AA1548" s="105">
        <f t="shared" si="240"/>
        <v>2018</v>
      </c>
      <c r="AB1548" s="105">
        <f t="shared" si="241"/>
        <v>7</v>
      </c>
      <c r="AC1548" s="105">
        <f t="shared" si="242"/>
        <v>30</v>
      </c>
      <c r="AD1548" s="105">
        <f t="shared" si="243"/>
        <v>7</v>
      </c>
      <c r="AE1548" s="105">
        <f t="shared" si="244"/>
        <v>49</v>
      </c>
      <c r="AF1548" s="107" t="s">
        <v>4573</v>
      </c>
      <c r="AG1548" s="107" t="s">
        <v>3561</v>
      </c>
      <c r="AH1548" s="107" t="str">
        <f t="shared" si="249"/>
        <v>non-HFTD</v>
      </c>
      <c r="AI1548" s="107" t="s">
        <v>4558</v>
      </c>
      <c r="AJ1548" s="105" t="str">
        <f t="shared" si="245"/>
        <v>Distribution</v>
      </c>
      <c r="AK1548" s="105" t="str">
        <f t="shared" si="246"/>
        <v>non-HFTD - Distribution</v>
      </c>
      <c r="AL1548" s="105" t="str">
        <f t="shared" si="247"/>
        <v>Fire Less than 300 Acres</v>
      </c>
      <c r="AM1548" s="108" t="s">
        <v>4559</v>
      </c>
      <c r="AN1548" s="105" t="str">
        <f t="shared" si="248"/>
        <v>3rd Party - Unknown</v>
      </c>
      <c r="AO1548" s="109" t="s">
        <v>3576</v>
      </c>
    </row>
    <row r="1549" spans="1:41" x14ac:dyDescent="0.25">
      <c r="A1549" s="105" t="s">
        <v>4544</v>
      </c>
      <c r="B1549" s="105">
        <v>43311</v>
      </c>
      <c r="C1549" s="105">
        <v>0.36805555555555558</v>
      </c>
      <c r="D1549" s="105">
        <v>40.106409999999997</v>
      </c>
      <c r="E1549" s="105">
        <v>-123.71382</v>
      </c>
      <c r="F1549" s="105" t="s">
        <v>4560</v>
      </c>
      <c r="G1549" s="105" t="s">
        <v>4545</v>
      </c>
      <c r="H1549" s="105" t="s">
        <v>4582</v>
      </c>
      <c r="I1549" s="105" t="s">
        <v>4360</v>
      </c>
      <c r="J1549" s="105" t="s">
        <v>7736</v>
      </c>
      <c r="K1549" s="105">
        <v>100986799</v>
      </c>
      <c r="L1549" s="105" t="s">
        <v>4360</v>
      </c>
      <c r="M1549" s="105">
        <v>12000</v>
      </c>
      <c r="N1549" s="105" t="s">
        <v>4453</v>
      </c>
      <c r="O1549" s="105" t="s">
        <v>4563</v>
      </c>
      <c r="P1549" s="105" t="s">
        <v>1964</v>
      </c>
      <c r="Q1549" s="105">
        <v>43311</v>
      </c>
      <c r="R1549" s="105">
        <v>0.36805555555555558</v>
      </c>
      <c r="S1549" s="105" t="s">
        <v>4588</v>
      </c>
      <c r="T1549" s="105" t="s">
        <v>8241</v>
      </c>
      <c r="U1549" s="105" t="s">
        <v>3576</v>
      </c>
      <c r="V1549" s="105" t="s">
        <v>3576</v>
      </c>
      <c r="W1549" s="105" t="s">
        <v>4360</v>
      </c>
      <c r="X1549" s="105"/>
      <c r="Y1549" s="105" t="s">
        <v>4555</v>
      </c>
      <c r="Z1549" s="105" t="s">
        <v>8242</v>
      </c>
      <c r="AA1549" s="105">
        <f t="shared" si="240"/>
        <v>2018</v>
      </c>
      <c r="AB1549" s="105">
        <f t="shared" si="241"/>
        <v>7</v>
      </c>
      <c r="AC1549" s="105">
        <f t="shared" si="242"/>
        <v>30</v>
      </c>
      <c r="AD1549" s="105">
        <f t="shared" si="243"/>
        <v>8</v>
      </c>
      <c r="AE1549" s="105">
        <f t="shared" si="244"/>
        <v>50</v>
      </c>
      <c r="AF1549" s="107" t="s">
        <v>8243</v>
      </c>
      <c r="AG1549" s="107" t="s">
        <v>3561</v>
      </c>
      <c r="AH1549" s="107" t="str">
        <f t="shared" si="249"/>
        <v>non-HFTD</v>
      </c>
      <c r="AI1549" s="107" t="s">
        <v>4558</v>
      </c>
      <c r="AJ1549" s="105" t="str">
        <f t="shared" si="245"/>
        <v>Distribution</v>
      </c>
      <c r="AK1549" s="105" t="str">
        <f t="shared" si="246"/>
        <v>non-HFTD - Distribution</v>
      </c>
      <c r="AL1549" s="105" t="str">
        <f t="shared" si="247"/>
        <v>Fire Less than 300 Acres</v>
      </c>
      <c r="AM1549" s="108" t="s">
        <v>4591</v>
      </c>
      <c r="AN1549" s="105" t="str">
        <f t="shared" si="248"/>
        <v>Crossarm</v>
      </c>
      <c r="AO1549" s="109">
        <v>18362</v>
      </c>
    </row>
    <row r="1550" spans="1:41" x14ac:dyDescent="0.25">
      <c r="A1550" s="105" t="s">
        <v>4544</v>
      </c>
      <c r="B1550" s="105">
        <v>43311</v>
      </c>
      <c r="C1550" s="105">
        <v>0.60833333333333328</v>
      </c>
      <c r="D1550" s="105">
        <v>38.198748999999999</v>
      </c>
      <c r="E1550" s="105">
        <v>-120.363822</v>
      </c>
      <c r="F1550" s="105" t="s">
        <v>4560</v>
      </c>
      <c r="G1550" s="105" t="s">
        <v>4545</v>
      </c>
      <c r="H1550" s="105" t="s">
        <v>4582</v>
      </c>
      <c r="I1550" s="105" t="s">
        <v>4547</v>
      </c>
      <c r="J1550" s="105" t="s">
        <v>8244</v>
      </c>
      <c r="K1550" s="105">
        <v>103336176</v>
      </c>
      <c r="L1550" s="105" t="s">
        <v>4360</v>
      </c>
      <c r="M1550" s="105">
        <v>17000</v>
      </c>
      <c r="N1550" s="105" t="s">
        <v>4453</v>
      </c>
      <c r="O1550" s="105" t="s">
        <v>4563</v>
      </c>
      <c r="P1550" s="105" t="s">
        <v>1964</v>
      </c>
      <c r="Q1550" s="105">
        <v>43311</v>
      </c>
      <c r="R1550" s="105">
        <v>0.60833333333333328</v>
      </c>
      <c r="S1550" s="105" t="s">
        <v>4551</v>
      </c>
      <c r="T1550" s="105" t="s">
        <v>3576</v>
      </c>
      <c r="U1550" s="105" t="s">
        <v>4560</v>
      </c>
      <c r="V1550" s="105" t="s">
        <v>4553</v>
      </c>
      <c r="W1550" s="105" t="s">
        <v>4554</v>
      </c>
      <c r="X1550" s="105" t="s">
        <v>6949</v>
      </c>
      <c r="Y1550" s="105" t="s">
        <v>4555</v>
      </c>
      <c r="Z1550" s="105" t="s">
        <v>8245</v>
      </c>
      <c r="AA1550" s="105">
        <f t="shared" si="240"/>
        <v>2018</v>
      </c>
      <c r="AB1550" s="105">
        <f t="shared" si="241"/>
        <v>7</v>
      </c>
      <c r="AC1550" s="105">
        <f t="shared" si="242"/>
        <v>30</v>
      </c>
      <c r="AD1550" s="105">
        <f t="shared" si="243"/>
        <v>14</v>
      </c>
      <c r="AE1550" s="105">
        <f t="shared" si="244"/>
        <v>36</v>
      </c>
      <c r="AF1550" s="107" t="s">
        <v>8246</v>
      </c>
      <c r="AG1550" s="107" t="s">
        <v>4574</v>
      </c>
      <c r="AH1550" s="107" t="str">
        <f t="shared" si="249"/>
        <v>HFTD</v>
      </c>
      <c r="AI1550" s="107" t="s">
        <v>4558</v>
      </c>
      <c r="AJ1550" s="105" t="str">
        <f t="shared" si="245"/>
        <v>Distribution</v>
      </c>
      <c r="AK1550" s="105" t="str">
        <f t="shared" si="246"/>
        <v>HFTD - Distribution</v>
      </c>
      <c r="AL1550" s="105" t="str">
        <f t="shared" si="247"/>
        <v>Fire Less than 300 Acres</v>
      </c>
      <c r="AM1550" s="108" t="s">
        <v>4559</v>
      </c>
      <c r="AN1550" s="105" t="str">
        <f t="shared" si="248"/>
        <v>3rd Party - Unknown</v>
      </c>
      <c r="AO1550" s="109">
        <v>18530</v>
      </c>
    </row>
    <row r="1551" spans="1:41" x14ac:dyDescent="0.25">
      <c r="A1551" s="105" t="s">
        <v>4544</v>
      </c>
      <c r="B1551" s="105">
        <v>43311</v>
      </c>
      <c r="C1551" s="105">
        <v>0.91736111111111107</v>
      </c>
      <c r="D1551" s="105">
        <v>36.394159999999999</v>
      </c>
      <c r="E1551" s="105">
        <v>-120.93401</v>
      </c>
      <c r="F1551" s="105" t="s">
        <v>4560</v>
      </c>
      <c r="G1551" s="105" t="s">
        <v>4545</v>
      </c>
      <c r="H1551" s="105" t="s">
        <v>4582</v>
      </c>
      <c r="I1551" s="105" t="s">
        <v>4547</v>
      </c>
      <c r="J1551" s="105" t="s">
        <v>3556</v>
      </c>
      <c r="K1551" s="105">
        <v>101733550</v>
      </c>
      <c r="L1551" s="105" t="s">
        <v>4360</v>
      </c>
      <c r="M1551" s="105">
        <v>21000</v>
      </c>
      <c r="N1551" s="105" t="s">
        <v>4453</v>
      </c>
      <c r="O1551" s="105" t="s">
        <v>4563</v>
      </c>
      <c r="P1551" s="105" t="s">
        <v>1964</v>
      </c>
      <c r="Q1551" s="105">
        <v>43311</v>
      </c>
      <c r="R1551" s="105">
        <v>0.91736111111111107</v>
      </c>
      <c r="S1551" s="105" t="s">
        <v>4551</v>
      </c>
      <c r="T1551" s="105" t="s">
        <v>3576</v>
      </c>
      <c r="U1551" s="105" t="s">
        <v>4560</v>
      </c>
      <c r="V1551" s="105" t="s">
        <v>4553</v>
      </c>
      <c r="W1551" s="105" t="s">
        <v>4360</v>
      </c>
      <c r="X1551" s="105"/>
      <c r="Y1551" s="105" t="s">
        <v>4593</v>
      </c>
      <c r="Z1551" s="105" t="s">
        <v>8247</v>
      </c>
      <c r="AA1551" s="105">
        <f t="shared" si="240"/>
        <v>2018</v>
      </c>
      <c r="AB1551" s="105">
        <f t="shared" si="241"/>
        <v>7</v>
      </c>
      <c r="AC1551" s="105">
        <f t="shared" si="242"/>
        <v>30</v>
      </c>
      <c r="AD1551" s="105">
        <f t="shared" si="243"/>
        <v>22</v>
      </c>
      <c r="AE1551" s="105">
        <f t="shared" si="244"/>
        <v>1</v>
      </c>
      <c r="AF1551" s="107" t="s">
        <v>8248</v>
      </c>
      <c r="AG1551" s="107" t="s">
        <v>3561</v>
      </c>
      <c r="AH1551" s="107" t="str">
        <f t="shared" si="249"/>
        <v>non-HFTD</v>
      </c>
      <c r="AI1551" s="107" t="s">
        <v>4558</v>
      </c>
      <c r="AJ1551" s="105" t="str">
        <f t="shared" si="245"/>
        <v>Distribution</v>
      </c>
      <c r="AK1551" s="105" t="str">
        <f t="shared" si="246"/>
        <v>non-HFTD - Distribution</v>
      </c>
      <c r="AL1551" s="105" t="str">
        <f t="shared" si="247"/>
        <v>Fire Less than 300 Acres</v>
      </c>
      <c r="AM1551" s="108" t="s">
        <v>4560</v>
      </c>
      <c r="AN1551" s="105" t="str">
        <f t="shared" si="248"/>
        <v>Branch (Not overhanging, Distance Unknown)</v>
      </c>
      <c r="AO1551" s="109">
        <v>4735</v>
      </c>
    </row>
    <row r="1552" spans="1:41" x14ac:dyDescent="0.25">
      <c r="A1552" s="105" t="s">
        <v>4544</v>
      </c>
      <c r="B1552" s="105">
        <v>43312</v>
      </c>
      <c r="C1552" s="105">
        <v>0.29652777777777778</v>
      </c>
      <c r="D1552" s="105">
        <v>37.821179999999998</v>
      </c>
      <c r="E1552" s="105">
        <v>-121.44998</v>
      </c>
      <c r="F1552" s="105" t="s">
        <v>4560</v>
      </c>
      <c r="G1552" s="105" t="s">
        <v>4545</v>
      </c>
      <c r="H1552" s="105" t="s">
        <v>4546</v>
      </c>
      <c r="I1552" s="105" t="s">
        <v>4360</v>
      </c>
      <c r="J1552" s="105" t="s">
        <v>7736</v>
      </c>
      <c r="K1552" s="105">
        <v>102065265</v>
      </c>
      <c r="L1552" s="105" t="s">
        <v>4360</v>
      </c>
      <c r="M1552" s="105">
        <v>12000</v>
      </c>
      <c r="N1552" s="105" t="s">
        <v>4453</v>
      </c>
      <c r="O1552" s="105" t="s">
        <v>4563</v>
      </c>
      <c r="P1552" s="105" t="s">
        <v>1964</v>
      </c>
      <c r="Q1552" s="105">
        <v>43312</v>
      </c>
      <c r="R1552" s="105">
        <v>0.29652777777777778</v>
      </c>
      <c r="S1552" s="105" t="s">
        <v>4588</v>
      </c>
      <c r="T1552" s="105" t="s">
        <v>4456</v>
      </c>
      <c r="U1552" s="105" t="s">
        <v>3576</v>
      </c>
      <c r="V1552" s="105" t="s">
        <v>3576</v>
      </c>
      <c r="W1552" s="105" t="s">
        <v>4360</v>
      </c>
      <c r="X1552" s="105"/>
      <c r="Y1552" s="105" t="s">
        <v>4555</v>
      </c>
      <c r="Z1552" s="105" t="s">
        <v>8249</v>
      </c>
      <c r="AA1552" s="105">
        <f t="shared" si="240"/>
        <v>2018</v>
      </c>
      <c r="AB1552" s="105">
        <f t="shared" si="241"/>
        <v>7</v>
      </c>
      <c r="AC1552" s="105">
        <f t="shared" si="242"/>
        <v>31</v>
      </c>
      <c r="AD1552" s="105">
        <f t="shared" si="243"/>
        <v>7</v>
      </c>
      <c r="AE1552" s="105">
        <f t="shared" si="244"/>
        <v>7</v>
      </c>
      <c r="AF1552" s="107" t="s">
        <v>8250</v>
      </c>
      <c r="AG1552" s="107" t="s">
        <v>3561</v>
      </c>
      <c r="AH1552" s="107" t="str">
        <f t="shared" si="249"/>
        <v>non-HFTD</v>
      </c>
      <c r="AI1552" s="107" t="s">
        <v>4558</v>
      </c>
      <c r="AJ1552" s="105" t="str">
        <f t="shared" si="245"/>
        <v>Distribution</v>
      </c>
      <c r="AK1552" s="105" t="str">
        <f t="shared" si="246"/>
        <v>non-HFTD - Distribution</v>
      </c>
      <c r="AL1552" s="105" t="str">
        <f t="shared" si="247"/>
        <v>Fire Less than 300 Acres</v>
      </c>
      <c r="AM1552" s="108" t="s">
        <v>4591</v>
      </c>
      <c r="AN1552" s="105" t="str">
        <f t="shared" si="248"/>
        <v>Pole</v>
      </c>
      <c r="AO1552" s="109">
        <v>22890</v>
      </c>
    </row>
    <row r="1553" spans="1:41" x14ac:dyDescent="0.25">
      <c r="A1553" s="105" t="s">
        <v>4544</v>
      </c>
      <c r="B1553" s="105">
        <v>43312</v>
      </c>
      <c r="C1553" s="105">
        <v>0.33124999999999999</v>
      </c>
      <c r="D1553" s="105">
        <v>38.955860000000001</v>
      </c>
      <c r="E1553" s="105">
        <v>-122.72744</v>
      </c>
      <c r="F1553" s="105" t="s">
        <v>4560</v>
      </c>
      <c r="G1553" s="105" t="s">
        <v>4545</v>
      </c>
      <c r="H1553" s="105" t="s">
        <v>4546</v>
      </c>
      <c r="I1553" s="105" t="s">
        <v>4360</v>
      </c>
      <c r="J1553" s="105" t="s">
        <v>7736</v>
      </c>
      <c r="K1553" s="105">
        <v>102162351</v>
      </c>
      <c r="L1553" s="105" t="s">
        <v>7737</v>
      </c>
      <c r="M1553" s="105">
        <v>12000</v>
      </c>
      <c r="N1553" s="105" t="s">
        <v>4453</v>
      </c>
      <c r="O1553" s="105" t="s">
        <v>4563</v>
      </c>
      <c r="P1553" s="105" t="s">
        <v>1964</v>
      </c>
      <c r="Q1553" s="105">
        <v>43312</v>
      </c>
      <c r="R1553" s="105">
        <v>0.33124999999999999</v>
      </c>
      <c r="S1553" s="105" t="s">
        <v>4551</v>
      </c>
      <c r="T1553" s="105" t="s">
        <v>3576</v>
      </c>
      <c r="U1553" s="105" t="s">
        <v>4564</v>
      </c>
      <c r="V1553" s="105" t="s">
        <v>4553</v>
      </c>
      <c r="W1553" s="105" t="s">
        <v>4360</v>
      </c>
      <c r="X1553" s="105"/>
      <c r="Y1553" s="105" t="s">
        <v>4555</v>
      </c>
      <c r="Z1553" s="105" t="s">
        <v>8251</v>
      </c>
      <c r="AA1553" s="105">
        <f t="shared" si="240"/>
        <v>2018</v>
      </c>
      <c r="AB1553" s="105">
        <f t="shared" si="241"/>
        <v>7</v>
      </c>
      <c r="AC1553" s="105">
        <f t="shared" si="242"/>
        <v>31</v>
      </c>
      <c r="AD1553" s="105">
        <f t="shared" si="243"/>
        <v>7</v>
      </c>
      <c r="AE1553" s="105">
        <f t="shared" si="244"/>
        <v>57</v>
      </c>
      <c r="AF1553" s="107" t="s">
        <v>8252</v>
      </c>
      <c r="AG1553" s="107" t="s">
        <v>4596</v>
      </c>
      <c r="AH1553" s="107" t="str">
        <f t="shared" si="249"/>
        <v>HFTD</v>
      </c>
      <c r="AI1553" s="107" t="s">
        <v>4558</v>
      </c>
      <c r="AJ1553" s="105" t="str">
        <f t="shared" si="245"/>
        <v>Distribution</v>
      </c>
      <c r="AK1553" s="105" t="str">
        <f t="shared" si="246"/>
        <v>HFTD - Distribution</v>
      </c>
      <c r="AL1553" s="105" t="str">
        <f t="shared" si="247"/>
        <v>Fire Less than 300 Acres</v>
      </c>
      <c r="AM1553" s="108" t="s">
        <v>4564</v>
      </c>
      <c r="AN1553" s="105" t="str">
        <f t="shared" si="248"/>
        <v>Animal</v>
      </c>
      <c r="AO1553" s="109">
        <v>89832</v>
      </c>
    </row>
    <row r="1554" spans="1:41" x14ac:dyDescent="0.25">
      <c r="A1554" s="105" t="s">
        <v>4544</v>
      </c>
      <c r="B1554" s="105">
        <v>43312</v>
      </c>
      <c r="C1554" s="105">
        <v>0.45902777777777781</v>
      </c>
      <c r="D1554" s="105">
        <v>40.133201</v>
      </c>
      <c r="E1554" s="105">
        <v>-122.224395</v>
      </c>
      <c r="F1554" s="105" t="s">
        <v>4560</v>
      </c>
      <c r="G1554" s="105" t="s">
        <v>4545</v>
      </c>
      <c r="H1554" s="105" t="s">
        <v>4546</v>
      </c>
      <c r="I1554" s="105" t="s">
        <v>4360</v>
      </c>
      <c r="J1554" s="105" t="s">
        <v>7736</v>
      </c>
      <c r="K1554" s="105">
        <v>103133510</v>
      </c>
      <c r="L1554" s="105" t="s">
        <v>4360</v>
      </c>
      <c r="M1554" s="105" t="s">
        <v>4457</v>
      </c>
      <c r="N1554" s="105" t="s">
        <v>4453</v>
      </c>
      <c r="O1554" s="105" t="s">
        <v>4563</v>
      </c>
      <c r="P1554" s="105" t="s">
        <v>1964</v>
      </c>
      <c r="Q1554" s="105">
        <v>43312</v>
      </c>
      <c r="R1554" s="105">
        <v>0.45902777777777781</v>
      </c>
      <c r="S1554" s="105" t="s">
        <v>4588</v>
      </c>
      <c r="T1554" s="105" t="s">
        <v>4453</v>
      </c>
      <c r="U1554" s="105" t="s">
        <v>3576</v>
      </c>
      <c r="V1554" s="105" t="s">
        <v>3576</v>
      </c>
      <c r="W1554" s="105" t="s">
        <v>4360</v>
      </c>
      <c r="X1554" s="105"/>
      <c r="Y1554" s="105" t="s">
        <v>4571</v>
      </c>
      <c r="Z1554" s="105" t="s">
        <v>8253</v>
      </c>
      <c r="AA1554" s="105">
        <f t="shared" si="240"/>
        <v>2018</v>
      </c>
      <c r="AB1554" s="105">
        <f t="shared" si="241"/>
        <v>7</v>
      </c>
      <c r="AC1554" s="105">
        <f t="shared" si="242"/>
        <v>31</v>
      </c>
      <c r="AD1554" s="105">
        <f t="shared" si="243"/>
        <v>11</v>
      </c>
      <c r="AE1554" s="105">
        <f t="shared" si="244"/>
        <v>1</v>
      </c>
      <c r="AF1554" s="107" t="s">
        <v>4573</v>
      </c>
      <c r="AG1554" s="107" t="s">
        <v>3561</v>
      </c>
      <c r="AH1554" s="107" t="str">
        <f t="shared" si="249"/>
        <v>non-HFTD</v>
      </c>
      <c r="AI1554" s="107" t="s">
        <v>4558</v>
      </c>
      <c r="AJ1554" s="105" t="str">
        <f t="shared" si="245"/>
        <v>Distribution</v>
      </c>
      <c r="AK1554" s="105" t="str">
        <f t="shared" si="246"/>
        <v>non-HFTD - Distribution</v>
      </c>
      <c r="AL1554" s="105" t="str">
        <f t="shared" si="247"/>
        <v>Fire Less than 300 Acres</v>
      </c>
      <c r="AM1554" s="108" t="s">
        <v>4591</v>
      </c>
      <c r="AN1554" s="105" t="str">
        <f t="shared" si="248"/>
        <v>Conductor</v>
      </c>
      <c r="AO1554" s="109" t="s">
        <v>3576</v>
      </c>
    </row>
    <row r="1555" spans="1:41" x14ac:dyDescent="0.25">
      <c r="A1555" s="105" t="s">
        <v>4544</v>
      </c>
      <c r="B1555" s="105">
        <v>43313</v>
      </c>
      <c r="C1555" s="105">
        <v>0.74861111111111101</v>
      </c>
      <c r="D1555" s="105">
        <v>38.915506000000001</v>
      </c>
      <c r="E1555" s="105">
        <v>-122.798958</v>
      </c>
      <c r="F1555" s="105" t="s">
        <v>4560</v>
      </c>
      <c r="G1555" s="105" t="s">
        <v>4545</v>
      </c>
      <c r="H1555" s="105" t="s">
        <v>4546</v>
      </c>
      <c r="I1555" s="105" t="s">
        <v>4547</v>
      </c>
      <c r="J1555" s="105" t="s">
        <v>3556</v>
      </c>
      <c r="K1555" s="105">
        <v>102156435</v>
      </c>
      <c r="L1555" s="105" t="s">
        <v>4360</v>
      </c>
      <c r="M1555" s="105">
        <v>12000</v>
      </c>
      <c r="N1555" s="105" t="s">
        <v>4453</v>
      </c>
      <c r="O1555" s="105" t="s">
        <v>4563</v>
      </c>
      <c r="P1555" s="105" t="s">
        <v>1964</v>
      </c>
      <c r="Q1555" s="105">
        <v>43313</v>
      </c>
      <c r="R1555" s="105">
        <v>0.74861111111111101</v>
      </c>
      <c r="S1555" s="105" t="s">
        <v>4551</v>
      </c>
      <c r="T1555" s="105" t="s">
        <v>3576</v>
      </c>
      <c r="U1555" s="105" t="s">
        <v>4560</v>
      </c>
      <c r="V1555" s="105" t="s">
        <v>4553</v>
      </c>
      <c r="W1555" s="105" t="s">
        <v>4360</v>
      </c>
      <c r="X1555" s="105"/>
      <c r="Y1555" s="105" t="s">
        <v>4593</v>
      </c>
      <c r="Z1555" s="105" t="s">
        <v>8254</v>
      </c>
      <c r="AA1555" s="105">
        <f t="shared" si="240"/>
        <v>2018</v>
      </c>
      <c r="AB1555" s="105">
        <f t="shared" si="241"/>
        <v>8</v>
      </c>
      <c r="AC1555" s="105">
        <f t="shared" si="242"/>
        <v>1</v>
      </c>
      <c r="AD1555" s="105">
        <f t="shared" si="243"/>
        <v>17</v>
      </c>
      <c r="AE1555" s="105">
        <f t="shared" si="244"/>
        <v>58</v>
      </c>
      <c r="AF1555" s="107" t="s">
        <v>8255</v>
      </c>
      <c r="AG1555" s="107" t="s">
        <v>4574</v>
      </c>
      <c r="AH1555" s="107" t="str">
        <f t="shared" si="249"/>
        <v>HFTD</v>
      </c>
      <c r="AI1555" s="107" t="s">
        <v>4558</v>
      </c>
      <c r="AJ1555" s="105" t="str">
        <f t="shared" si="245"/>
        <v>Distribution</v>
      </c>
      <c r="AK1555" s="105" t="str">
        <f t="shared" si="246"/>
        <v>HFTD - Distribution</v>
      </c>
      <c r="AL1555" s="105" t="str">
        <f t="shared" si="247"/>
        <v>Fire Less than 300 Acres</v>
      </c>
      <c r="AM1555" s="108" t="s">
        <v>4560</v>
      </c>
      <c r="AN1555" s="105" t="str">
        <f t="shared" si="248"/>
        <v>Branch (Not overhanging, Distance Unknown)</v>
      </c>
      <c r="AO1555" s="109">
        <v>2744</v>
      </c>
    </row>
    <row r="1556" spans="1:41" x14ac:dyDescent="0.25">
      <c r="A1556" s="105" t="s">
        <v>4544</v>
      </c>
      <c r="B1556" s="105">
        <v>43313</v>
      </c>
      <c r="C1556" s="105">
        <v>0.79583333333333339</v>
      </c>
      <c r="D1556" s="105">
        <v>40.820222999999999</v>
      </c>
      <c r="E1556" s="105">
        <v>-124.183453</v>
      </c>
      <c r="F1556" s="105" t="s">
        <v>4560</v>
      </c>
      <c r="G1556" s="105" t="s">
        <v>4545</v>
      </c>
      <c r="H1556" s="105" t="s">
        <v>4546</v>
      </c>
      <c r="I1556" s="105" t="s">
        <v>4547</v>
      </c>
      <c r="J1556" s="105" t="s">
        <v>4360</v>
      </c>
      <c r="K1556" s="105">
        <v>100968544</v>
      </c>
      <c r="L1556" s="105" t="s">
        <v>7737</v>
      </c>
      <c r="M1556" s="105">
        <v>12000</v>
      </c>
      <c r="N1556" s="105" t="s">
        <v>4453</v>
      </c>
      <c r="O1556" s="105" t="s">
        <v>4563</v>
      </c>
      <c r="P1556" s="105" t="s">
        <v>1964</v>
      </c>
      <c r="Q1556" s="105">
        <v>43313</v>
      </c>
      <c r="R1556" s="105">
        <v>0.79583333333333339</v>
      </c>
      <c r="S1556" s="105" t="s">
        <v>4588</v>
      </c>
      <c r="T1556" s="105" t="s">
        <v>4453</v>
      </c>
      <c r="U1556" s="105" t="s">
        <v>3576</v>
      </c>
      <c r="V1556" s="105" t="s">
        <v>3576</v>
      </c>
      <c r="W1556" s="105" t="s">
        <v>4360</v>
      </c>
      <c r="X1556" s="105"/>
      <c r="Y1556" s="105" t="s">
        <v>4555</v>
      </c>
      <c r="Z1556" s="105" t="s">
        <v>8256</v>
      </c>
      <c r="AA1556" s="105">
        <f t="shared" si="240"/>
        <v>2018</v>
      </c>
      <c r="AB1556" s="105">
        <f t="shared" si="241"/>
        <v>8</v>
      </c>
      <c r="AC1556" s="105">
        <f t="shared" si="242"/>
        <v>1</v>
      </c>
      <c r="AD1556" s="105">
        <f t="shared" si="243"/>
        <v>19</v>
      </c>
      <c r="AE1556" s="105">
        <f t="shared" si="244"/>
        <v>6</v>
      </c>
      <c r="AF1556" s="107" t="s">
        <v>8257</v>
      </c>
      <c r="AG1556" s="107" t="s">
        <v>3561</v>
      </c>
      <c r="AH1556" s="107" t="str">
        <f t="shared" si="249"/>
        <v>non-HFTD</v>
      </c>
      <c r="AI1556" s="107" t="s">
        <v>4558</v>
      </c>
      <c r="AJ1556" s="105" t="str">
        <f t="shared" si="245"/>
        <v>Distribution</v>
      </c>
      <c r="AK1556" s="105" t="str">
        <f t="shared" si="246"/>
        <v>non-HFTD - Distribution</v>
      </c>
      <c r="AL1556" s="105" t="str">
        <f t="shared" si="247"/>
        <v>Fire Less than 300 Acres</v>
      </c>
      <c r="AM1556" s="108" t="s">
        <v>4591</v>
      </c>
      <c r="AN1556" s="105" t="str">
        <f t="shared" si="248"/>
        <v>Conductor</v>
      </c>
      <c r="AO1556" s="109">
        <v>52951</v>
      </c>
    </row>
    <row r="1557" spans="1:41" x14ac:dyDescent="0.25">
      <c r="A1557" s="105" t="s">
        <v>4544</v>
      </c>
      <c r="B1557" s="105">
        <v>43314</v>
      </c>
      <c r="C1557" s="105">
        <v>0.40833333333333338</v>
      </c>
      <c r="D1557" s="105">
        <v>39.476796999999998</v>
      </c>
      <c r="E1557" s="105">
        <v>-121.53945299999999</v>
      </c>
      <c r="F1557" s="105" t="s">
        <v>4560</v>
      </c>
      <c r="G1557" s="105" t="s">
        <v>4545</v>
      </c>
      <c r="H1557" s="105" t="s">
        <v>5755</v>
      </c>
      <c r="I1557" s="105" t="s">
        <v>4547</v>
      </c>
      <c r="J1557" s="105" t="s">
        <v>4360</v>
      </c>
      <c r="K1557" s="105">
        <v>100370637</v>
      </c>
      <c r="L1557" s="105" t="s">
        <v>4360</v>
      </c>
      <c r="M1557" s="105">
        <v>12000</v>
      </c>
      <c r="N1557" s="105" t="s">
        <v>4453</v>
      </c>
      <c r="O1557" s="105" t="s">
        <v>4563</v>
      </c>
      <c r="P1557" s="105" t="s">
        <v>1964</v>
      </c>
      <c r="Q1557" s="105">
        <v>43314</v>
      </c>
      <c r="R1557" s="105">
        <v>0.40833333333333338</v>
      </c>
      <c r="S1557" s="105" t="s">
        <v>4551</v>
      </c>
      <c r="T1557" s="105" t="s">
        <v>3576</v>
      </c>
      <c r="U1557" s="105" t="s">
        <v>4552</v>
      </c>
      <c r="V1557" s="105" t="s">
        <v>4456</v>
      </c>
      <c r="W1557" s="105" t="s">
        <v>4554</v>
      </c>
      <c r="X1557" s="105" t="s">
        <v>5912</v>
      </c>
      <c r="Y1557" s="105" t="s">
        <v>4555</v>
      </c>
      <c r="Z1557" s="105" t="s">
        <v>8258</v>
      </c>
      <c r="AA1557" s="105">
        <f t="shared" si="240"/>
        <v>2018</v>
      </c>
      <c r="AB1557" s="105">
        <f t="shared" si="241"/>
        <v>8</v>
      </c>
      <c r="AC1557" s="105">
        <f t="shared" si="242"/>
        <v>2</v>
      </c>
      <c r="AD1557" s="105">
        <f t="shared" si="243"/>
        <v>9</v>
      </c>
      <c r="AE1557" s="105">
        <f t="shared" si="244"/>
        <v>48</v>
      </c>
      <c r="AF1557" s="107" t="s">
        <v>8259</v>
      </c>
      <c r="AG1557" s="107" t="s">
        <v>3561</v>
      </c>
      <c r="AH1557" s="107" t="str">
        <f t="shared" si="249"/>
        <v>non-HFTD</v>
      </c>
      <c r="AI1557" s="107" t="s">
        <v>4558</v>
      </c>
      <c r="AJ1557" s="105" t="str">
        <f t="shared" si="245"/>
        <v>Distribution</v>
      </c>
      <c r="AK1557" s="105" t="str">
        <f t="shared" si="246"/>
        <v>non-HFTD - Distribution</v>
      </c>
      <c r="AL1557" s="105" t="str">
        <f t="shared" si="247"/>
        <v>Fire Less than 300 Acres</v>
      </c>
      <c r="AM1557" s="108" t="s">
        <v>4559</v>
      </c>
      <c r="AN1557" s="105" t="str">
        <f t="shared" si="248"/>
        <v>Vehicle</v>
      </c>
      <c r="AO1557" s="109">
        <v>37366</v>
      </c>
    </row>
    <row r="1558" spans="1:41" x14ac:dyDescent="0.25">
      <c r="A1558" s="105" t="s">
        <v>4544</v>
      </c>
      <c r="B1558" s="105">
        <v>43314</v>
      </c>
      <c r="C1558" s="105">
        <v>0.66249999999999998</v>
      </c>
      <c r="D1558" s="105">
        <v>38.932400000000001</v>
      </c>
      <c r="E1558" s="105">
        <v>-122.7492</v>
      </c>
      <c r="F1558" s="105" t="s">
        <v>4560</v>
      </c>
      <c r="G1558" s="105" t="s">
        <v>4545</v>
      </c>
      <c r="H1558" s="105" t="s">
        <v>4582</v>
      </c>
      <c r="I1558" s="105" t="s">
        <v>4547</v>
      </c>
      <c r="J1558" s="105" t="s">
        <v>8260</v>
      </c>
      <c r="K1558" s="105">
        <v>102162100</v>
      </c>
      <c r="L1558" s="105" t="s">
        <v>4360</v>
      </c>
      <c r="M1558" s="105">
        <v>12000</v>
      </c>
      <c r="N1558" s="105" t="s">
        <v>4453</v>
      </c>
      <c r="O1558" s="105" t="s">
        <v>4563</v>
      </c>
      <c r="P1558" s="105" t="s">
        <v>1964</v>
      </c>
      <c r="Q1558" s="105">
        <v>43314</v>
      </c>
      <c r="R1558" s="105">
        <v>0.66249999999999998</v>
      </c>
      <c r="S1558" s="105" t="s">
        <v>4551</v>
      </c>
      <c r="T1558" s="105" t="s">
        <v>3576</v>
      </c>
      <c r="U1558" s="105" t="s">
        <v>4560</v>
      </c>
      <c r="V1558" s="105" t="s">
        <v>4553</v>
      </c>
      <c r="W1558" s="105" t="s">
        <v>4360</v>
      </c>
      <c r="X1558" s="105"/>
      <c r="Y1558" s="105" t="s">
        <v>4576</v>
      </c>
      <c r="Z1558" s="105" t="s">
        <v>8261</v>
      </c>
      <c r="AA1558" s="105">
        <f t="shared" si="240"/>
        <v>2018</v>
      </c>
      <c r="AB1558" s="105">
        <f t="shared" si="241"/>
        <v>8</v>
      </c>
      <c r="AC1558" s="105">
        <f t="shared" si="242"/>
        <v>2</v>
      </c>
      <c r="AD1558" s="105">
        <f t="shared" si="243"/>
        <v>15</v>
      </c>
      <c r="AE1558" s="105">
        <f t="shared" si="244"/>
        <v>54</v>
      </c>
      <c r="AF1558" s="107" t="s">
        <v>8262</v>
      </c>
      <c r="AG1558" s="107" t="s">
        <v>3561</v>
      </c>
      <c r="AH1558" s="107" t="str">
        <f t="shared" si="249"/>
        <v>non-HFTD</v>
      </c>
      <c r="AI1558" s="107" t="s">
        <v>5291</v>
      </c>
      <c r="AJ1558" s="105" t="str">
        <f t="shared" si="245"/>
        <v>Distribution</v>
      </c>
      <c r="AK1558" s="105" t="str">
        <f t="shared" si="246"/>
        <v>non-HFTD - Distribution</v>
      </c>
      <c r="AL1558" s="105" t="str">
        <f t="shared" si="247"/>
        <v>Fire Less than 300 Acres</v>
      </c>
      <c r="AM1558" s="108" t="s">
        <v>4560</v>
      </c>
      <c r="AN1558" s="105" t="str">
        <f t="shared" si="248"/>
        <v>Fell into (No defect)</v>
      </c>
      <c r="AO1558" s="109">
        <v>384442</v>
      </c>
    </row>
    <row r="1559" spans="1:41" x14ac:dyDescent="0.25">
      <c r="A1559" s="105" t="s">
        <v>4544</v>
      </c>
      <c r="B1559" s="105">
        <v>43314</v>
      </c>
      <c r="C1559" s="105">
        <v>0.7319444444444444</v>
      </c>
      <c r="D1559" s="105">
        <v>37.050244999999997</v>
      </c>
      <c r="E1559" s="105">
        <v>-120.5411817</v>
      </c>
      <c r="F1559" s="105" t="s">
        <v>4560</v>
      </c>
      <c r="G1559" s="105" t="s">
        <v>4545</v>
      </c>
      <c r="H1559" s="105" t="s">
        <v>4546</v>
      </c>
      <c r="I1559" s="105" t="s">
        <v>4547</v>
      </c>
      <c r="J1559" s="105" t="s">
        <v>4360</v>
      </c>
      <c r="K1559" s="105">
        <v>101114879</v>
      </c>
      <c r="L1559" s="105" t="s">
        <v>4549</v>
      </c>
      <c r="M1559" s="105">
        <v>12000</v>
      </c>
      <c r="N1559" s="105" t="s">
        <v>4453</v>
      </c>
      <c r="O1559" s="105" t="s">
        <v>4563</v>
      </c>
      <c r="P1559" s="105" t="s">
        <v>1964</v>
      </c>
      <c r="Q1559" s="105">
        <v>43314</v>
      </c>
      <c r="R1559" s="105">
        <v>0.7319444444444444</v>
      </c>
      <c r="S1559" s="105" t="s">
        <v>4875</v>
      </c>
      <c r="T1559" s="105" t="s">
        <v>3576</v>
      </c>
      <c r="U1559" s="105" t="s">
        <v>3576</v>
      </c>
      <c r="V1559" s="105" t="s">
        <v>3576</v>
      </c>
      <c r="W1559" s="105" t="s">
        <v>4554</v>
      </c>
      <c r="X1559" s="105" t="s">
        <v>4876</v>
      </c>
      <c r="Y1559" s="105" t="s">
        <v>4555</v>
      </c>
      <c r="Z1559" s="105" t="s">
        <v>8263</v>
      </c>
      <c r="AA1559" s="105">
        <f t="shared" si="240"/>
        <v>2018</v>
      </c>
      <c r="AB1559" s="105">
        <f t="shared" si="241"/>
        <v>8</v>
      </c>
      <c r="AC1559" s="105">
        <f t="shared" si="242"/>
        <v>2</v>
      </c>
      <c r="AD1559" s="105">
        <f t="shared" si="243"/>
        <v>17</v>
      </c>
      <c r="AE1559" s="105">
        <f t="shared" si="244"/>
        <v>34</v>
      </c>
      <c r="AF1559" s="107" t="s">
        <v>8264</v>
      </c>
      <c r="AG1559" s="107" t="s">
        <v>3561</v>
      </c>
      <c r="AH1559" s="107" t="str">
        <f t="shared" si="249"/>
        <v>non-HFTD</v>
      </c>
      <c r="AI1559" s="107" t="s">
        <v>4558</v>
      </c>
      <c r="AJ1559" s="105" t="str">
        <f t="shared" si="245"/>
        <v>Distribution</v>
      </c>
      <c r="AK1559" s="105" t="str">
        <f t="shared" si="246"/>
        <v>non-HFTD - Distribution</v>
      </c>
      <c r="AL1559" s="105" t="str">
        <f t="shared" si="247"/>
        <v>Fire Less than 300 Acres</v>
      </c>
      <c r="AM1559" s="108" t="s">
        <v>4559</v>
      </c>
      <c r="AN1559" s="105" t="str">
        <f t="shared" si="248"/>
        <v>3rd Party - Unknown</v>
      </c>
      <c r="AO1559" s="109">
        <v>9258</v>
      </c>
    </row>
    <row r="1560" spans="1:41" x14ac:dyDescent="0.25">
      <c r="A1560" s="105" t="s">
        <v>4544</v>
      </c>
      <c r="B1560" s="105">
        <v>43314</v>
      </c>
      <c r="C1560" s="105">
        <v>0.8520833333333333</v>
      </c>
      <c r="D1560" s="105">
        <v>38.151299999999999</v>
      </c>
      <c r="E1560" s="105">
        <v>-121.07777</v>
      </c>
      <c r="F1560" s="105" t="s">
        <v>4560</v>
      </c>
      <c r="G1560" s="105" t="s">
        <v>4545</v>
      </c>
      <c r="H1560" s="105" t="s">
        <v>4546</v>
      </c>
      <c r="I1560" s="105" t="s">
        <v>4547</v>
      </c>
      <c r="J1560" s="105" t="s">
        <v>4360</v>
      </c>
      <c r="K1560" s="105">
        <v>102072797</v>
      </c>
      <c r="L1560" s="105" t="s">
        <v>7737</v>
      </c>
      <c r="M1560" s="105">
        <v>21000</v>
      </c>
      <c r="N1560" s="105" t="s">
        <v>4453</v>
      </c>
      <c r="O1560" s="105" t="s">
        <v>4563</v>
      </c>
      <c r="P1560" s="105" t="s">
        <v>1964</v>
      </c>
      <c r="Q1560" s="105">
        <v>43314</v>
      </c>
      <c r="R1560" s="105">
        <v>0.8520833333333333</v>
      </c>
      <c r="S1560" s="105" t="s">
        <v>4551</v>
      </c>
      <c r="T1560" s="105" t="s">
        <v>3576</v>
      </c>
      <c r="U1560" s="105" t="s">
        <v>4564</v>
      </c>
      <c r="V1560" s="105" t="s">
        <v>4553</v>
      </c>
      <c r="W1560" s="105" t="s">
        <v>4360</v>
      </c>
      <c r="X1560" s="105"/>
      <c r="Y1560" s="105" t="s">
        <v>4555</v>
      </c>
      <c r="Z1560" s="105" t="s">
        <v>8265</v>
      </c>
      <c r="AA1560" s="105">
        <f t="shared" si="240"/>
        <v>2018</v>
      </c>
      <c r="AB1560" s="105">
        <f t="shared" si="241"/>
        <v>8</v>
      </c>
      <c r="AC1560" s="105">
        <f t="shared" si="242"/>
        <v>2</v>
      </c>
      <c r="AD1560" s="105">
        <f t="shared" si="243"/>
        <v>20</v>
      </c>
      <c r="AE1560" s="105">
        <f t="shared" si="244"/>
        <v>27</v>
      </c>
      <c r="AF1560" s="107" t="s">
        <v>8266</v>
      </c>
      <c r="AG1560" s="107" t="s">
        <v>3561</v>
      </c>
      <c r="AH1560" s="107" t="str">
        <f t="shared" si="249"/>
        <v>non-HFTD</v>
      </c>
      <c r="AI1560" s="107" t="s">
        <v>4558</v>
      </c>
      <c r="AJ1560" s="105" t="str">
        <f t="shared" si="245"/>
        <v>Distribution</v>
      </c>
      <c r="AK1560" s="105" t="str">
        <f t="shared" si="246"/>
        <v>non-HFTD - Distribution</v>
      </c>
      <c r="AL1560" s="105" t="str">
        <f t="shared" si="247"/>
        <v>Fire Less than 300 Acres</v>
      </c>
      <c r="AM1560" s="108" t="s">
        <v>4564</v>
      </c>
      <c r="AN1560" s="105" t="str">
        <f t="shared" si="248"/>
        <v>Animal</v>
      </c>
      <c r="AO1560" s="109">
        <v>7065</v>
      </c>
    </row>
    <row r="1561" spans="1:41" x14ac:dyDescent="0.25">
      <c r="A1561" s="105" t="s">
        <v>4544</v>
      </c>
      <c r="B1561" s="105">
        <v>43315</v>
      </c>
      <c r="C1561" s="105">
        <v>6.2499999999999995E-3</v>
      </c>
      <c r="D1561" s="105">
        <v>36.986868999999999</v>
      </c>
      <c r="E1561" s="105">
        <v>-120.05965999999999</v>
      </c>
      <c r="F1561" s="105" t="s">
        <v>4560</v>
      </c>
      <c r="G1561" s="105" t="s">
        <v>4561</v>
      </c>
      <c r="H1561" s="105" t="s">
        <v>4546</v>
      </c>
      <c r="I1561" s="105" t="s">
        <v>4547</v>
      </c>
      <c r="J1561" s="105" t="s">
        <v>7834</v>
      </c>
      <c r="K1561" s="105">
        <v>101225773</v>
      </c>
      <c r="L1561" s="105" t="s">
        <v>7737</v>
      </c>
      <c r="M1561" s="105" t="s">
        <v>4457</v>
      </c>
      <c r="N1561" s="105" t="s">
        <v>4453</v>
      </c>
      <c r="O1561" s="105" t="s">
        <v>4563</v>
      </c>
      <c r="P1561" s="105" t="s">
        <v>1964</v>
      </c>
      <c r="Q1561" s="105">
        <v>43315</v>
      </c>
      <c r="R1561" s="105">
        <v>6.2499999999999995E-3</v>
      </c>
      <c r="S1561" s="105" t="s">
        <v>4588</v>
      </c>
      <c r="T1561" s="105" t="s">
        <v>4448</v>
      </c>
      <c r="U1561" s="105" t="s">
        <v>3576</v>
      </c>
      <c r="V1561" s="105" t="s">
        <v>3576</v>
      </c>
      <c r="W1561" s="105" t="s">
        <v>4360</v>
      </c>
      <c r="X1561" s="105"/>
      <c r="Y1561" s="105" t="s">
        <v>4571</v>
      </c>
      <c r="Z1561" s="105" t="s">
        <v>8267</v>
      </c>
      <c r="AA1561" s="105">
        <f t="shared" si="240"/>
        <v>2018</v>
      </c>
      <c r="AB1561" s="105">
        <f t="shared" si="241"/>
        <v>8</v>
      </c>
      <c r="AC1561" s="105">
        <f t="shared" si="242"/>
        <v>3</v>
      </c>
      <c r="AD1561" s="105">
        <f t="shared" si="243"/>
        <v>0</v>
      </c>
      <c r="AE1561" s="105">
        <f t="shared" si="244"/>
        <v>9</v>
      </c>
      <c r="AF1561" s="107" t="s">
        <v>4573</v>
      </c>
      <c r="AG1561" s="107" t="s">
        <v>3561</v>
      </c>
      <c r="AH1561" s="107" t="str">
        <f t="shared" si="249"/>
        <v>non-HFTD</v>
      </c>
      <c r="AI1561" s="107" t="s">
        <v>4558</v>
      </c>
      <c r="AJ1561" s="105" t="str">
        <f t="shared" si="245"/>
        <v>Distribution</v>
      </c>
      <c r="AK1561" s="105" t="str">
        <f t="shared" si="246"/>
        <v>non-HFTD - Distribution</v>
      </c>
      <c r="AL1561" s="105" t="str">
        <f t="shared" si="247"/>
        <v>Fire Less than 300 Acres</v>
      </c>
      <c r="AM1561" s="108" t="s">
        <v>4591</v>
      </c>
      <c r="AN1561" s="105" t="str">
        <f t="shared" si="248"/>
        <v>Insulator</v>
      </c>
      <c r="AO1561" s="109" t="s">
        <v>3576</v>
      </c>
    </row>
    <row r="1562" spans="1:41" x14ac:dyDescent="0.25">
      <c r="A1562" s="105" t="s">
        <v>4544</v>
      </c>
      <c r="B1562" s="105">
        <v>43315</v>
      </c>
      <c r="C1562" s="105">
        <v>0.40625</v>
      </c>
      <c r="D1562" s="105">
        <v>40.498840000000001</v>
      </c>
      <c r="E1562" s="105">
        <v>-121.83815</v>
      </c>
      <c r="F1562" s="105" t="s">
        <v>4560</v>
      </c>
      <c r="G1562" s="105" t="s">
        <v>4545</v>
      </c>
      <c r="H1562" s="105" t="s">
        <v>4582</v>
      </c>
      <c r="I1562" s="105" t="s">
        <v>4547</v>
      </c>
      <c r="J1562" s="105" t="s">
        <v>8268</v>
      </c>
      <c r="K1562" s="105">
        <v>101492431</v>
      </c>
      <c r="L1562" s="105" t="s">
        <v>4892</v>
      </c>
      <c r="M1562" s="105">
        <v>12000</v>
      </c>
      <c r="N1562" s="105" t="s">
        <v>4453</v>
      </c>
      <c r="O1562" s="105" t="s">
        <v>4563</v>
      </c>
      <c r="P1562" s="105" t="s">
        <v>1964</v>
      </c>
      <c r="Q1562" s="105">
        <v>43315</v>
      </c>
      <c r="R1562" s="105">
        <v>0.40625</v>
      </c>
      <c r="S1562" s="105" t="s">
        <v>4551</v>
      </c>
      <c r="T1562" s="105" t="s">
        <v>3576</v>
      </c>
      <c r="U1562" s="105" t="s">
        <v>4564</v>
      </c>
      <c r="V1562" s="105" t="s">
        <v>4553</v>
      </c>
      <c r="W1562" s="105" t="s">
        <v>4360</v>
      </c>
      <c r="X1562" s="105"/>
      <c r="Y1562" s="105" t="s">
        <v>4555</v>
      </c>
      <c r="Z1562" s="105" t="s">
        <v>8269</v>
      </c>
      <c r="AA1562" s="105">
        <f t="shared" si="240"/>
        <v>2018</v>
      </c>
      <c r="AB1562" s="105">
        <f t="shared" si="241"/>
        <v>8</v>
      </c>
      <c r="AC1562" s="105">
        <f t="shared" si="242"/>
        <v>3</v>
      </c>
      <c r="AD1562" s="105">
        <f t="shared" si="243"/>
        <v>9</v>
      </c>
      <c r="AE1562" s="105">
        <f t="shared" si="244"/>
        <v>45</v>
      </c>
      <c r="AF1562" s="107" t="s">
        <v>8270</v>
      </c>
      <c r="AG1562" s="107" t="s">
        <v>4574</v>
      </c>
      <c r="AH1562" s="107" t="str">
        <f t="shared" si="249"/>
        <v>HFTD</v>
      </c>
      <c r="AI1562" s="107" t="s">
        <v>5291</v>
      </c>
      <c r="AJ1562" s="105" t="str">
        <f t="shared" si="245"/>
        <v>Distribution</v>
      </c>
      <c r="AK1562" s="105" t="str">
        <f t="shared" si="246"/>
        <v>HFTD - Distribution</v>
      </c>
      <c r="AL1562" s="105" t="str">
        <f t="shared" si="247"/>
        <v>Fire Less than 300 Acres</v>
      </c>
      <c r="AM1562" s="108" t="s">
        <v>4564</v>
      </c>
      <c r="AN1562" s="105" t="str">
        <f t="shared" si="248"/>
        <v>Animal</v>
      </c>
      <c r="AO1562" s="109">
        <v>4625</v>
      </c>
    </row>
    <row r="1563" spans="1:41" x14ac:dyDescent="0.25">
      <c r="A1563" s="105" t="s">
        <v>4544</v>
      </c>
      <c r="B1563" s="105">
        <v>43315</v>
      </c>
      <c r="C1563" s="105">
        <v>0.67569444444444438</v>
      </c>
      <c r="D1563" s="105">
        <v>37.876503</v>
      </c>
      <c r="E1563" s="105">
        <v>-122.088778</v>
      </c>
      <c r="F1563" s="105" t="s">
        <v>4560</v>
      </c>
      <c r="G1563" s="105" t="s">
        <v>4561</v>
      </c>
      <c r="H1563" s="105" t="s">
        <v>4582</v>
      </c>
      <c r="I1563" s="105" t="s">
        <v>4547</v>
      </c>
      <c r="J1563" s="105" t="s">
        <v>8271</v>
      </c>
      <c r="K1563" s="105">
        <v>100491885</v>
      </c>
      <c r="L1563" s="105" t="s">
        <v>4549</v>
      </c>
      <c r="M1563" s="105">
        <v>12000</v>
      </c>
      <c r="N1563" s="105" t="s">
        <v>4453</v>
      </c>
      <c r="O1563" s="105" t="s">
        <v>4563</v>
      </c>
      <c r="P1563" s="105" t="s">
        <v>1964</v>
      </c>
      <c r="Q1563" s="105">
        <v>43315</v>
      </c>
      <c r="R1563" s="105">
        <v>0.67569444444444438</v>
      </c>
      <c r="S1563" s="105" t="s">
        <v>4551</v>
      </c>
      <c r="T1563" s="105" t="s">
        <v>3576</v>
      </c>
      <c r="U1563" s="105" t="s">
        <v>4564</v>
      </c>
      <c r="V1563" s="105" t="s">
        <v>4553</v>
      </c>
      <c r="W1563" s="105" t="s">
        <v>4360</v>
      </c>
      <c r="X1563" s="105"/>
      <c r="Y1563" s="105" t="s">
        <v>4571</v>
      </c>
      <c r="Z1563" s="105" t="s">
        <v>8272</v>
      </c>
      <c r="AA1563" s="105">
        <f t="shared" si="240"/>
        <v>2018</v>
      </c>
      <c r="AB1563" s="105">
        <f t="shared" si="241"/>
        <v>8</v>
      </c>
      <c r="AC1563" s="105">
        <f t="shared" si="242"/>
        <v>3</v>
      </c>
      <c r="AD1563" s="105">
        <f t="shared" si="243"/>
        <v>16</v>
      </c>
      <c r="AE1563" s="105">
        <f t="shared" si="244"/>
        <v>13</v>
      </c>
      <c r="AF1563" s="107" t="s">
        <v>4573</v>
      </c>
      <c r="AG1563" s="107" t="s">
        <v>3561</v>
      </c>
      <c r="AH1563" s="107" t="str">
        <f t="shared" si="249"/>
        <v>non-HFTD</v>
      </c>
      <c r="AI1563" s="107" t="s">
        <v>4558</v>
      </c>
      <c r="AJ1563" s="105" t="str">
        <f t="shared" si="245"/>
        <v>Distribution</v>
      </c>
      <c r="AK1563" s="105" t="str">
        <f t="shared" si="246"/>
        <v>non-HFTD - Distribution</v>
      </c>
      <c r="AL1563" s="105" t="str">
        <f t="shared" si="247"/>
        <v>Fire Less than 300 Acres</v>
      </c>
      <c r="AM1563" s="108" t="s">
        <v>4564</v>
      </c>
      <c r="AN1563" s="105" t="str">
        <f t="shared" si="248"/>
        <v>Animal</v>
      </c>
      <c r="AO1563" s="109" t="s">
        <v>3576</v>
      </c>
    </row>
    <row r="1564" spans="1:41" x14ac:dyDescent="0.25">
      <c r="A1564" s="105" t="s">
        <v>4544</v>
      </c>
      <c r="B1564" s="105">
        <v>43315</v>
      </c>
      <c r="C1564" s="105">
        <v>0.80486111111111114</v>
      </c>
      <c r="D1564" s="105">
        <v>35.438569999999999</v>
      </c>
      <c r="E1564" s="105">
        <v>-118.7968517</v>
      </c>
      <c r="F1564" s="105" t="s">
        <v>4560</v>
      </c>
      <c r="G1564" s="105" t="s">
        <v>4545</v>
      </c>
      <c r="H1564" s="105" t="s">
        <v>5755</v>
      </c>
      <c r="I1564" s="105" t="s">
        <v>4547</v>
      </c>
      <c r="J1564" s="105" t="s">
        <v>3556</v>
      </c>
      <c r="K1564" s="105">
        <v>100203794</v>
      </c>
      <c r="L1564" s="105" t="s">
        <v>7737</v>
      </c>
      <c r="M1564" s="105">
        <v>12000</v>
      </c>
      <c r="N1564" s="105" t="s">
        <v>4453</v>
      </c>
      <c r="O1564" s="105" t="s">
        <v>4563</v>
      </c>
      <c r="P1564" s="105" t="s">
        <v>1964</v>
      </c>
      <c r="Q1564" s="105">
        <v>43315</v>
      </c>
      <c r="R1564" s="105">
        <v>0.80486111111111114</v>
      </c>
      <c r="S1564" s="105" t="s">
        <v>4551</v>
      </c>
      <c r="T1564" s="105" t="s">
        <v>3576</v>
      </c>
      <c r="U1564" s="105" t="s">
        <v>4451</v>
      </c>
      <c r="V1564" s="105" t="s">
        <v>4553</v>
      </c>
      <c r="W1564" s="105" t="s">
        <v>4554</v>
      </c>
      <c r="X1564" s="105" t="s">
        <v>6839</v>
      </c>
      <c r="Y1564" s="105" t="s">
        <v>4555</v>
      </c>
      <c r="Z1564" s="105" t="s">
        <v>8273</v>
      </c>
      <c r="AA1564" s="105">
        <f t="shared" si="240"/>
        <v>2018</v>
      </c>
      <c r="AB1564" s="105">
        <f t="shared" si="241"/>
        <v>8</v>
      </c>
      <c r="AC1564" s="105">
        <f t="shared" si="242"/>
        <v>3</v>
      </c>
      <c r="AD1564" s="105">
        <f t="shared" si="243"/>
        <v>19</v>
      </c>
      <c r="AE1564" s="105">
        <f t="shared" si="244"/>
        <v>19</v>
      </c>
      <c r="AF1564" s="107" t="s">
        <v>8274</v>
      </c>
      <c r="AG1564" s="107" t="s">
        <v>3561</v>
      </c>
      <c r="AH1564" s="107" t="str">
        <f t="shared" si="249"/>
        <v>non-HFTD</v>
      </c>
      <c r="AI1564" s="107" t="s">
        <v>4558</v>
      </c>
      <c r="AJ1564" s="105" t="str">
        <f t="shared" si="245"/>
        <v>Distribution</v>
      </c>
      <c r="AK1564" s="105" t="str">
        <f t="shared" si="246"/>
        <v>non-HFTD - Distribution</v>
      </c>
      <c r="AL1564" s="105" t="str">
        <f t="shared" si="247"/>
        <v>Fire Less than 300 Acres</v>
      </c>
      <c r="AM1564" s="108" t="s">
        <v>4559</v>
      </c>
      <c r="AN1564" s="105" t="str">
        <f t="shared" si="248"/>
        <v>3rd Party - Other</v>
      </c>
      <c r="AO1564" s="109">
        <v>11466</v>
      </c>
    </row>
    <row r="1565" spans="1:41" x14ac:dyDescent="0.25">
      <c r="A1565" s="105" t="s">
        <v>4544</v>
      </c>
      <c r="B1565" s="105">
        <v>43315</v>
      </c>
      <c r="C1565" s="105">
        <v>0.82708333333333339</v>
      </c>
      <c r="D1565" s="105">
        <v>38.665466000000002</v>
      </c>
      <c r="E1565" s="105">
        <v>-121.784318</v>
      </c>
      <c r="F1565" s="105" t="s">
        <v>4560</v>
      </c>
      <c r="G1565" s="105" t="s">
        <v>4561</v>
      </c>
      <c r="H1565" s="105" t="s">
        <v>5755</v>
      </c>
      <c r="I1565" s="105" t="s">
        <v>4547</v>
      </c>
      <c r="J1565" s="105" t="s">
        <v>7807</v>
      </c>
      <c r="K1565" s="105">
        <v>101607437</v>
      </c>
      <c r="L1565" s="105" t="s">
        <v>4360</v>
      </c>
      <c r="M1565" s="105">
        <v>12000</v>
      </c>
      <c r="N1565" s="105" t="s">
        <v>4453</v>
      </c>
      <c r="O1565" s="105" t="s">
        <v>4563</v>
      </c>
      <c r="P1565" s="105" t="s">
        <v>1964</v>
      </c>
      <c r="Q1565" s="105">
        <v>43315</v>
      </c>
      <c r="R1565" s="105">
        <v>0.82708333333333339</v>
      </c>
      <c r="S1565" s="105" t="s">
        <v>4551</v>
      </c>
      <c r="T1565" s="105" t="s">
        <v>3576</v>
      </c>
      <c r="U1565" s="105" t="s">
        <v>4560</v>
      </c>
      <c r="V1565" s="105" t="s">
        <v>4553</v>
      </c>
      <c r="W1565" s="105" t="s">
        <v>4360</v>
      </c>
      <c r="X1565" s="105"/>
      <c r="Y1565" s="105" t="s">
        <v>4571</v>
      </c>
      <c r="Z1565" s="105" t="s">
        <v>8275</v>
      </c>
      <c r="AA1565" s="105">
        <f t="shared" si="240"/>
        <v>2018</v>
      </c>
      <c r="AB1565" s="105">
        <f t="shared" si="241"/>
        <v>8</v>
      </c>
      <c r="AC1565" s="105">
        <f t="shared" si="242"/>
        <v>3</v>
      </c>
      <c r="AD1565" s="105">
        <f t="shared" si="243"/>
        <v>19</v>
      </c>
      <c r="AE1565" s="105">
        <f t="shared" si="244"/>
        <v>51</v>
      </c>
      <c r="AF1565" s="107" t="s">
        <v>4573</v>
      </c>
      <c r="AG1565" s="107" t="s">
        <v>3561</v>
      </c>
      <c r="AH1565" s="107" t="str">
        <f t="shared" si="249"/>
        <v>non-HFTD</v>
      </c>
      <c r="AI1565" s="107" t="s">
        <v>4558</v>
      </c>
      <c r="AJ1565" s="105" t="str">
        <f t="shared" si="245"/>
        <v>Distribution</v>
      </c>
      <c r="AK1565" s="105" t="str">
        <f t="shared" si="246"/>
        <v>non-HFTD - Distribution</v>
      </c>
      <c r="AL1565" s="105" t="str">
        <f t="shared" si="247"/>
        <v>Fire Less than 300 Acres</v>
      </c>
      <c r="AM1565" s="108" t="s">
        <v>4560</v>
      </c>
      <c r="AN1565" s="105" t="str">
        <f t="shared" si="248"/>
        <v>Other/Unknown</v>
      </c>
      <c r="AO1565" s="109" t="s">
        <v>3576</v>
      </c>
    </row>
    <row r="1566" spans="1:41" x14ac:dyDescent="0.25">
      <c r="A1566" s="105" t="s">
        <v>4544</v>
      </c>
      <c r="B1566" s="105">
        <v>43316</v>
      </c>
      <c r="C1566" s="105">
        <v>0.26458333333333334</v>
      </c>
      <c r="D1566" s="105">
        <v>37.274050000000003</v>
      </c>
      <c r="E1566" s="105">
        <v>-120.63361999999999</v>
      </c>
      <c r="F1566" s="105" t="s">
        <v>4560</v>
      </c>
      <c r="G1566" s="105" t="s">
        <v>4545</v>
      </c>
      <c r="H1566" s="105" t="s">
        <v>5755</v>
      </c>
      <c r="I1566" s="105" t="s">
        <v>4360</v>
      </c>
      <c r="J1566" s="105" t="s">
        <v>7736</v>
      </c>
      <c r="K1566" s="105">
        <v>101145547</v>
      </c>
      <c r="L1566" s="105" t="s">
        <v>4360</v>
      </c>
      <c r="M1566" s="105">
        <v>12000</v>
      </c>
      <c r="N1566" s="105" t="s">
        <v>4453</v>
      </c>
      <c r="O1566" s="105" t="s">
        <v>4563</v>
      </c>
      <c r="P1566" s="105" t="s">
        <v>1964</v>
      </c>
      <c r="Q1566" s="105">
        <v>43316</v>
      </c>
      <c r="R1566" s="105">
        <v>0.26458333333333334</v>
      </c>
      <c r="S1566" s="105" t="s">
        <v>4588</v>
      </c>
      <c r="T1566" s="105" t="s">
        <v>4454</v>
      </c>
      <c r="U1566" s="105" t="s">
        <v>3576</v>
      </c>
      <c r="V1566" s="105" t="s">
        <v>3576</v>
      </c>
      <c r="W1566" s="105" t="s">
        <v>4360</v>
      </c>
      <c r="X1566" s="105"/>
      <c r="Y1566" s="105" t="s">
        <v>4555</v>
      </c>
      <c r="Z1566" s="105" t="s">
        <v>8276</v>
      </c>
      <c r="AA1566" s="105">
        <f t="shared" si="240"/>
        <v>2018</v>
      </c>
      <c r="AB1566" s="105">
        <f t="shared" si="241"/>
        <v>8</v>
      </c>
      <c r="AC1566" s="105">
        <f t="shared" si="242"/>
        <v>4</v>
      </c>
      <c r="AD1566" s="105">
        <f t="shared" si="243"/>
        <v>6</v>
      </c>
      <c r="AE1566" s="105">
        <f t="shared" si="244"/>
        <v>21</v>
      </c>
      <c r="AF1566" s="107" t="s">
        <v>8277</v>
      </c>
      <c r="AG1566" s="107" t="s">
        <v>3561</v>
      </c>
      <c r="AH1566" s="107" t="str">
        <f t="shared" si="249"/>
        <v>non-HFTD</v>
      </c>
      <c r="AI1566" s="107" t="s">
        <v>4558</v>
      </c>
      <c r="AJ1566" s="105" t="str">
        <f t="shared" si="245"/>
        <v>Distribution</v>
      </c>
      <c r="AK1566" s="105" t="str">
        <f t="shared" si="246"/>
        <v>non-HFTD - Distribution</v>
      </c>
      <c r="AL1566" s="105" t="str">
        <f t="shared" si="247"/>
        <v>Fire Less than 300 Acres</v>
      </c>
      <c r="AM1566" s="108" t="s">
        <v>4591</v>
      </c>
      <c r="AN1566" s="105" t="str">
        <f t="shared" si="248"/>
        <v>Splice/Clamp/Connector</v>
      </c>
      <c r="AO1566" s="109">
        <v>14486</v>
      </c>
    </row>
    <row r="1567" spans="1:41" x14ac:dyDescent="0.25">
      <c r="A1567" s="105" t="s">
        <v>4544</v>
      </c>
      <c r="B1567" s="105">
        <v>43316</v>
      </c>
      <c r="C1567" s="105">
        <v>0.30694444444444441</v>
      </c>
      <c r="D1567" s="105">
        <v>37.975608000000001</v>
      </c>
      <c r="E1567" s="105">
        <v>-122.55373899999999</v>
      </c>
      <c r="F1567" s="105" t="s">
        <v>4630</v>
      </c>
      <c r="G1567" s="105" t="s">
        <v>4561</v>
      </c>
      <c r="H1567" s="105" t="s">
        <v>4631</v>
      </c>
      <c r="I1567" s="105" t="s">
        <v>4547</v>
      </c>
      <c r="J1567" s="105" t="s">
        <v>8278</v>
      </c>
      <c r="K1567" s="105">
        <v>102241252</v>
      </c>
      <c r="L1567" s="105" t="s">
        <v>7737</v>
      </c>
      <c r="M1567" s="105">
        <v>12000</v>
      </c>
      <c r="N1567" s="105" t="s">
        <v>4453</v>
      </c>
      <c r="O1567" s="105" t="s">
        <v>4563</v>
      </c>
      <c r="P1567" s="105" t="s">
        <v>1964</v>
      </c>
      <c r="Q1567" s="105">
        <v>43316</v>
      </c>
      <c r="R1567" s="105">
        <v>0.30694444444444441</v>
      </c>
      <c r="S1567" s="105" t="s">
        <v>4588</v>
      </c>
      <c r="T1567" s="105" t="s">
        <v>4453</v>
      </c>
      <c r="U1567" s="105" t="s">
        <v>3576</v>
      </c>
      <c r="V1567" s="105" t="s">
        <v>3576</v>
      </c>
      <c r="W1567" s="105" t="s">
        <v>4360</v>
      </c>
      <c r="X1567" s="105"/>
      <c r="Y1567" s="105" t="s">
        <v>4555</v>
      </c>
      <c r="Z1567" s="105" t="s">
        <v>8279</v>
      </c>
      <c r="AA1567" s="105">
        <f t="shared" si="240"/>
        <v>2018</v>
      </c>
      <c r="AB1567" s="105">
        <f t="shared" si="241"/>
        <v>8</v>
      </c>
      <c r="AC1567" s="105">
        <f t="shared" si="242"/>
        <v>4</v>
      </c>
      <c r="AD1567" s="105">
        <f t="shared" si="243"/>
        <v>7</v>
      </c>
      <c r="AE1567" s="105">
        <f t="shared" si="244"/>
        <v>22</v>
      </c>
      <c r="AF1567" s="107" t="s">
        <v>8280</v>
      </c>
      <c r="AG1567" s="107" t="s">
        <v>4574</v>
      </c>
      <c r="AH1567" s="107" t="str">
        <f t="shared" si="249"/>
        <v>HFTD</v>
      </c>
      <c r="AI1567" s="107" t="s">
        <v>4558</v>
      </c>
      <c r="AJ1567" s="105" t="str">
        <f t="shared" si="245"/>
        <v>Distribution</v>
      </c>
      <c r="AK1567" s="105" t="str">
        <f t="shared" si="246"/>
        <v>HFTD - Distribution</v>
      </c>
      <c r="AL1567" s="105" t="str">
        <f t="shared" si="247"/>
        <v>Fire Less than 300 Acres</v>
      </c>
      <c r="AM1567" s="108" t="s">
        <v>4591</v>
      </c>
      <c r="AN1567" s="105" t="str">
        <f t="shared" si="248"/>
        <v>Conductor</v>
      </c>
      <c r="AO1567" s="109">
        <v>6260</v>
      </c>
    </row>
    <row r="1568" spans="1:41" x14ac:dyDescent="0.25">
      <c r="A1568" s="105" t="s">
        <v>4544</v>
      </c>
      <c r="B1568" s="105">
        <v>43316</v>
      </c>
      <c r="C1568" s="105">
        <v>0.60625000000000007</v>
      </c>
      <c r="D1568" s="105">
        <v>38.926198999999997</v>
      </c>
      <c r="E1568" s="105">
        <v>-121.4209</v>
      </c>
      <c r="F1568" s="105" t="s">
        <v>4560</v>
      </c>
      <c r="G1568" s="105" t="s">
        <v>4545</v>
      </c>
      <c r="H1568" s="105" t="s">
        <v>4582</v>
      </c>
      <c r="I1568" s="105" t="s">
        <v>4547</v>
      </c>
      <c r="J1568" s="105" t="s">
        <v>4360</v>
      </c>
      <c r="K1568" s="105">
        <v>100034761</v>
      </c>
      <c r="L1568" s="105" t="s">
        <v>7737</v>
      </c>
      <c r="M1568" s="105">
        <v>12000</v>
      </c>
      <c r="N1568" s="105" t="s">
        <v>4453</v>
      </c>
      <c r="O1568" s="105" t="s">
        <v>4563</v>
      </c>
      <c r="P1568" s="105" t="s">
        <v>1964</v>
      </c>
      <c r="Q1568" s="105">
        <v>43316</v>
      </c>
      <c r="R1568" s="105">
        <v>0.60625000000000007</v>
      </c>
      <c r="S1568" s="105" t="s">
        <v>4551</v>
      </c>
      <c r="T1568" s="105" t="s">
        <v>3576</v>
      </c>
      <c r="U1568" s="105" t="s">
        <v>4564</v>
      </c>
      <c r="V1568" s="105" t="s">
        <v>4553</v>
      </c>
      <c r="W1568" s="105" t="s">
        <v>4360</v>
      </c>
      <c r="X1568" s="105"/>
      <c r="Y1568" s="105" t="s">
        <v>4555</v>
      </c>
      <c r="Z1568" s="105" t="s">
        <v>8281</v>
      </c>
      <c r="AA1568" s="105">
        <f t="shared" si="240"/>
        <v>2018</v>
      </c>
      <c r="AB1568" s="105">
        <f t="shared" si="241"/>
        <v>8</v>
      </c>
      <c r="AC1568" s="105">
        <f t="shared" si="242"/>
        <v>4</v>
      </c>
      <c r="AD1568" s="105">
        <f t="shared" si="243"/>
        <v>14</v>
      </c>
      <c r="AE1568" s="105">
        <f t="shared" si="244"/>
        <v>33</v>
      </c>
      <c r="AF1568" s="107" t="s">
        <v>8282</v>
      </c>
      <c r="AG1568" s="107" t="s">
        <v>3561</v>
      </c>
      <c r="AH1568" s="107" t="str">
        <f t="shared" si="249"/>
        <v>non-HFTD</v>
      </c>
      <c r="AI1568" s="107" t="s">
        <v>4558</v>
      </c>
      <c r="AJ1568" s="105" t="str">
        <f t="shared" si="245"/>
        <v>Distribution</v>
      </c>
      <c r="AK1568" s="105" t="str">
        <f t="shared" si="246"/>
        <v>non-HFTD - Distribution</v>
      </c>
      <c r="AL1568" s="105" t="str">
        <f t="shared" si="247"/>
        <v>Fire Less than 300 Acres</v>
      </c>
      <c r="AM1568" s="108" t="s">
        <v>4564</v>
      </c>
      <c r="AN1568" s="105" t="str">
        <f t="shared" si="248"/>
        <v>Animal</v>
      </c>
      <c r="AO1568" s="109">
        <v>20103</v>
      </c>
    </row>
    <row r="1569" spans="1:41" x14ac:dyDescent="0.25">
      <c r="A1569" s="105" t="s">
        <v>4544</v>
      </c>
      <c r="B1569" s="105">
        <v>43316</v>
      </c>
      <c r="C1569" s="105">
        <v>0.72083333333333333</v>
      </c>
      <c r="D1569" s="105">
        <v>37.047208300000001</v>
      </c>
      <c r="E1569" s="105">
        <v>-122.0329383</v>
      </c>
      <c r="F1569" s="105" t="s">
        <v>4560</v>
      </c>
      <c r="G1569" s="105" t="s">
        <v>4561</v>
      </c>
      <c r="H1569" s="105" t="s">
        <v>4546</v>
      </c>
      <c r="I1569" s="105" t="s">
        <v>4547</v>
      </c>
      <c r="J1569" s="105" t="s">
        <v>4360</v>
      </c>
      <c r="K1569" s="105">
        <v>101798912</v>
      </c>
      <c r="L1569" s="105" t="s">
        <v>7737</v>
      </c>
      <c r="M1569" s="105">
        <v>21000</v>
      </c>
      <c r="N1569" s="105" t="s">
        <v>4453</v>
      </c>
      <c r="O1569" s="105" t="s">
        <v>4563</v>
      </c>
      <c r="P1569" s="105" t="s">
        <v>1964</v>
      </c>
      <c r="Q1569" s="105">
        <v>43316</v>
      </c>
      <c r="R1569" s="105">
        <v>0.72083333333333333</v>
      </c>
      <c r="S1569" s="105" t="s">
        <v>4551</v>
      </c>
      <c r="T1569" s="105" t="s">
        <v>3576</v>
      </c>
      <c r="U1569" s="105" t="s">
        <v>4560</v>
      </c>
      <c r="V1569" s="105" t="s">
        <v>4553</v>
      </c>
      <c r="W1569" s="105" t="s">
        <v>4360</v>
      </c>
      <c r="X1569" s="105"/>
      <c r="Y1569" s="105" t="s">
        <v>4665</v>
      </c>
      <c r="Z1569" s="105" t="s">
        <v>8283</v>
      </c>
      <c r="AA1569" s="105">
        <f t="shared" si="240"/>
        <v>2018</v>
      </c>
      <c r="AB1569" s="105">
        <f t="shared" si="241"/>
        <v>8</v>
      </c>
      <c r="AC1569" s="105">
        <f t="shared" si="242"/>
        <v>4</v>
      </c>
      <c r="AD1569" s="105">
        <f t="shared" si="243"/>
        <v>17</v>
      </c>
      <c r="AE1569" s="105">
        <f t="shared" si="244"/>
        <v>18</v>
      </c>
      <c r="AF1569" s="107" t="s">
        <v>8284</v>
      </c>
      <c r="AG1569" s="107" t="s">
        <v>3561</v>
      </c>
      <c r="AH1569" s="107" t="str">
        <f t="shared" si="249"/>
        <v>non-HFTD</v>
      </c>
      <c r="AI1569" s="107" t="s">
        <v>4558</v>
      </c>
      <c r="AJ1569" s="105" t="str">
        <f t="shared" si="245"/>
        <v>Distribution</v>
      </c>
      <c r="AK1569" s="105" t="str">
        <f t="shared" si="246"/>
        <v>non-HFTD - Distribution</v>
      </c>
      <c r="AL1569" s="105" t="str">
        <f t="shared" si="247"/>
        <v>Fire Less than 300 Acres</v>
      </c>
      <c r="AM1569" s="108" t="s">
        <v>4560</v>
      </c>
      <c r="AN1569" s="105" t="str">
        <f t="shared" si="248"/>
        <v>Fell into (Moderate-Severe defect)</v>
      </c>
      <c r="AO1569" s="109">
        <v>29355</v>
      </c>
    </row>
    <row r="1570" spans="1:41" x14ac:dyDescent="0.25">
      <c r="A1570" s="105" t="s">
        <v>4544</v>
      </c>
      <c r="B1570" s="105">
        <v>43317</v>
      </c>
      <c r="C1570" s="105">
        <v>0.56944444444444442</v>
      </c>
      <c r="D1570" s="105">
        <v>37.317770000000003</v>
      </c>
      <c r="E1570" s="105">
        <v>-121.85753800000001</v>
      </c>
      <c r="F1570" s="105" t="s">
        <v>4560</v>
      </c>
      <c r="G1570" s="105" t="s">
        <v>4561</v>
      </c>
      <c r="H1570" s="105" t="s">
        <v>4546</v>
      </c>
      <c r="I1570" s="105" t="s">
        <v>4547</v>
      </c>
      <c r="J1570" s="105" t="s">
        <v>5878</v>
      </c>
      <c r="K1570" s="105">
        <v>103542217</v>
      </c>
      <c r="L1570" s="105" t="s">
        <v>4360</v>
      </c>
      <c r="M1570" s="105" t="s">
        <v>4457</v>
      </c>
      <c r="N1570" s="105" t="s">
        <v>4453</v>
      </c>
      <c r="O1570" s="105" t="s">
        <v>4563</v>
      </c>
      <c r="P1570" s="105" t="s">
        <v>1964</v>
      </c>
      <c r="Q1570" s="105">
        <v>43317</v>
      </c>
      <c r="R1570" s="105">
        <v>0.56944444444444442</v>
      </c>
      <c r="S1570" s="105" t="s">
        <v>4551</v>
      </c>
      <c r="T1570" s="105" t="s">
        <v>3576</v>
      </c>
      <c r="U1570" s="105" t="s">
        <v>4560</v>
      </c>
      <c r="V1570" s="105" t="s">
        <v>4553</v>
      </c>
      <c r="W1570" s="105" t="s">
        <v>4554</v>
      </c>
      <c r="X1570" s="105" t="s">
        <v>5912</v>
      </c>
      <c r="Y1570" s="105" t="s">
        <v>4571</v>
      </c>
      <c r="Z1570" s="105" t="s">
        <v>8285</v>
      </c>
      <c r="AA1570" s="105">
        <f t="shared" si="240"/>
        <v>2018</v>
      </c>
      <c r="AB1570" s="105">
        <f t="shared" si="241"/>
        <v>8</v>
      </c>
      <c r="AC1570" s="105">
        <f t="shared" si="242"/>
        <v>5</v>
      </c>
      <c r="AD1570" s="105">
        <f t="shared" si="243"/>
        <v>13</v>
      </c>
      <c r="AE1570" s="105">
        <f t="shared" si="244"/>
        <v>40</v>
      </c>
      <c r="AF1570" s="107" t="s">
        <v>4573</v>
      </c>
      <c r="AG1570" s="107" t="s">
        <v>3561</v>
      </c>
      <c r="AH1570" s="107" t="str">
        <f t="shared" si="249"/>
        <v>non-HFTD</v>
      </c>
      <c r="AI1570" s="107" t="s">
        <v>4558</v>
      </c>
      <c r="AJ1570" s="105" t="str">
        <f t="shared" si="245"/>
        <v>Distribution</v>
      </c>
      <c r="AK1570" s="105" t="str">
        <f t="shared" si="246"/>
        <v>non-HFTD - Distribution</v>
      </c>
      <c r="AL1570" s="105" t="str">
        <f t="shared" si="247"/>
        <v>Fire Less than 300 Acres</v>
      </c>
      <c r="AM1570" s="108" t="s">
        <v>4559</v>
      </c>
      <c r="AN1570" s="105" t="str">
        <f t="shared" si="248"/>
        <v>3rd Party - Unknown</v>
      </c>
      <c r="AO1570" s="109" t="s">
        <v>3576</v>
      </c>
    </row>
    <row r="1571" spans="1:41" x14ac:dyDescent="0.25">
      <c r="A1571" s="105" t="s">
        <v>4544</v>
      </c>
      <c r="B1571" s="105">
        <v>43317</v>
      </c>
      <c r="C1571" s="105">
        <v>0.5805555555555556</v>
      </c>
      <c r="D1571" s="105">
        <v>37.400545000000001</v>
      </c>
      <c r="E1571" s="105">
        <v>-119.75320000000001</v>
      </c>
      <c r="F1571" s="105" t="s">
        <v>4560</v>
      </c>
      <c r="G1571" s="105" t="s">
        <v>4545</v>
      </c>
      <c r="H1571" s="105" t="s">
        <v>4752</v>
      </c>
      <c r="I1571" s="105" t="s">
        <v>4547</v>
      </c>
      <c r="J1571" s="105" t="s">
        <v>8286</v>
      </c>
      <c r="K1571" s="105">
        <v>101017235</v>
      </c>
      <c r="L1571" s="105" t="s">
        <v>4360</v>
      </c>
      <c r="M1571" s="105">
        <v>12000</v>
      </c>
      <c r="N1571" s="105" t="s">
        <v>4453</v>
      </c>
      <c r="O1571" s="105" t="s">
        <v>4563</v>
      </c>
      <c r="P1571" s="105" t="s">
        <v>1964</v>
      </c>
      <c r="Q1571" s="105">
        <v>43317</v>
      </c>
      <c r="R1571" s="105">
        <v>0.5805555555555556</v>
      </c>
      <c r="S1571" s="105" t="s">
        <v>4551</v>
      </c>
      <c r="T1571" s="105" t="s">
        <v>3576</v>
      </c>
      <c r="U1571" s="105" t="s">
        <v>4560</v>
      </c>
      <c r="V1571" s="105" t="s">
        <v>4553</v>
      </c>
      <c r="W1571" s="105" t="s">
        <v>4360</v>
      </c>
      <c r="X1571" s="105"/>
      <c r="Y1571" s="105" t="s">
        <v>4555</v>
      </c>
      <c r="Z1571" s="105" t="s">
        <v>8287</v>
      </c>
      <c r="AA1571" s="105">
        <f t="shared" si="240"/>
        <v>2018</v>
      </c>
      <c r="AB1571" s="105">
        <f t="shared" si="241"/>
        <v>8</v>
      </c>
      <c r="AC1571" s="105">
        <f t="shared" si="242"/>
        <v>5</v>
      </c>
      <c r="AD1571" s="105">
        <f t="shared" si="243"/>
        <v>13</v>
      </c>
      <c r="AE1571" s="105">
        <f t="shared" si="244"/>
        <v>56</v>
      </c>
      <c r="AF1571" s="107" t="s">
        <v>8288</v>
      </c>
      <c r="AG1571" s="107" t="s">
        <v>4596</v>
      </c>
      <c r="AH1571" s="107" t="str">
        <f t="shared" si="249"/>
        <v>HFTD</v>
      </c>
      <c r="AI1571" s="107" t="s">
        <v>4558</v>
      </c>
      <c r="AJ1571" s="105" t="str">
        <f t="shared" si="245"/>
        <v>Distribution</v>
      </c>
      <c r="AK1571" s="105" t="str">
        <f t="shared" si="246"/>
        <v>HFTD - Distribution</v>
      </c>
      <c r="AL1571" s="105" t="str">
        <f t="shared" si="247"/>
        <v>Fire Less than 300 Acres</v>
      </c>
      <c r="AM1571" s="108" t="s">
        <v>4560</v>
      </c>
      <c r="AN1571" s="105" t="str">
        <f t="shared" si="248"/>
        <v>Other/Unknown</v>
      </c>
      <c r="AO1571" s="109">
        <v>7325</v>
      </c>
    </row>
    <row r="1572" spans="1:41" x14ac:dyDescent="0.25">
      <c r="A1572" s="105" t="s">
        <v>4544</v>
      </c>
      <c r="B1572" s="105">
        <v>43318</v>
      </c>
      <c r="C1572" s="105">
        <v>0.7270833333333333</v>
      </c>
      <c r="D1572" s="105">
        <v>39.336100000000002</v>
      </c>
      <c r="E1572" s="105">
        <v>-121.59815</v>
      </c>
      <c r="F1572" s="105" t="s">
        <v>4560</v>
      </c>
      <c r="G1572" s="105" t="s">
        <v>4545</v>
      </c>
      <c r="H1572" s="105" t="s">
        <v>5755</v>
      </c>
      <c r="I1572" s="105" t="s">
        <v>4360</v>
      </c>
      <c r="J1572" s="105" t="s">
        <v>7736</v>
      </c>
      <c r="K1572" s="105">
        <v>100393693</v>
      </c>
      <c r="L1572" s="105" t="s">
        <v>1964</v>
      </c>
      <c r="M1572" s="105">
        <v>12000</v>
      </c>
      <c r="N1572" s="105" t="s">
        <v>4453</v>
      </c>
      <c r="O1572" s="105" t="s">
        <v>4563</v>
      </c>
      <c r="P1572" s="105" t="s">
        <v>1964</v>
      </c>
      <c r="Q1572" s="105">
        <v>43318</v>
      </c>
      <c r="R1572" s="105">
        <v>0.7270833333333333</v>
      </c>
      <c r="S1572" s="105" t="s">
        <v>4551</v>
      </c>
      <c r="T1572" s="105" t="s">
        <v>3576</v>
      </c>
      <c r="U1572" s="105" t="s">
        <v>4552</v>
      </c>
      <c r="V1572" s="105" t="s">
        <v>4456</v>
      </c>
      <c r="W1572" s="105" t="s">
        <v>4554</v>
      </c>
      <c r="X1572" s="105" t="s">
        <v>5912</v>
      </c>
      <c r="Y1572" s="105" t="s">
        <v>4555</v>
      </c>
      <c r="Z1572" s="105" t="s">
        <v>8289</v>
      </c>
      <c r="AA1572" s="105">
        <f t="shared" si="240"/>
        <v>2018</v>
      </c>
      <c r="AB1572" s="105">
        <f t="shared" si="241"/>
        <v>8</v>
      </c>
      <c r="AC1572" s="105">
        <f t="shared" si="242"/>
        <v>6</v>
      </c>
      <c r="AD1572" s="105">
        <f t="shared" si="243"/>
        <v>17</v>
      </c>
      <c r="AE1572" s="105">
        <f t="shared" si="244"/>
        <v>27</v>
      </c>
      <c r="AF1572" s="107" t="s">
        <v>8290</v>
      </c>
      <c r="AG1572" s="107" t="s">
        <v>3561</v>
      </c>
      <c r="AH1572" s="107" t="str">
        <f t="shared" si="249"/>
        <v>non-HFTD</v>
      </c>
      <c r="AI1572" s="107" t="s">
        <v>4558</v>
      </c>
      <c r="AJ1572" s="105" t="str">
        <f t="shared" si="245"/>
        <v>Distribution</v>
      </c>
      <c r="AK1572" s="105" t="str">
        <f t="shared" si="246"/>
        <v>non-HFTD - Distribution</v>
      </c>
      <c r="AL1572" s="105" t="str">
        <f t="shared" si="247"/>
        <v>Fire Less than 300 Acres</v>
      </c>
      <c r="AM1572" s="108" t="s">
        <v>4559</v>
      </c>
      <c r="AN1572" s="105" t="str">
        <f t="shared" si="248"/>
        <v>Vehicle</v>
      </c>
      <c r="AO1572" s="109">
        <v>35675</v>
      </c>
    </row>
    <row r="1573" spans="1:41" x14ac:dyDescent="0.25">
      <c r="A1573" s="105" t="s">
        <v>4544</v>
      </c>
      <c r="B1573" s="105">
        <v>43319</v>
      </c>
      <c r="C1573" s="105">
        <v>0.40763888888888888</v>
      </c>
      <c r="D1573" s="105">
        <v>38.655605000000001</v>
      </c>
      <c r="E1573" s="105">
        <v>-121.0225933</v>
      </c>
      <c r="F1573" s="105" t="s">
        <v>4560</v>
      </c>
      <c r="G1573" s="105" t="s">
        <v>4561</v>
      </c>
      <c r="H1573" s="105" t="s">
        <v>5755</v>
      </c>
      <c r="I1573" s="105" t="s">
        <v>4547</v>
      </c>
      <c r="J1573" s="105" t="s">
        <v>3556</v>
      </c>
      <c r="K1573" s="105">
        <v>103902317</v>
      </c>
      <c r="L1573" s="105" t="s">
        <v>7737</v>
      </c>
      <c r="M1573" s="105">
        <v>21000</v>
      </c>
      <c r="N1573" s="105" t="s">
        <v>4453</v>
      </c>
      <c r="O1573" s="105" t="s">
        <v>4563</v>
      </c>
      <c r="P1573" s="105" t="s">
        <v>1964</v>
      </c>
      <c r="Q1573" s="105">
        <v>43319</v>
      </c>
      <c r="R1573" s="105">
        <v>0.40763888888888888</v>
      </c>
      <c r="S1573" s="105" t="s">
        <v>4360</v>
      </c>
      <c r="T1573" s="105" t="s">
        <v>3576</v>
      </c>
      <c r="U1573" s="105" t="s">
        <v>3576</v>
      </c>
      <c r="V1573" s="105" t="s">
        <v>3576</v>
      </c>
      <c r="W1573" s="105" t="s">
        <v>4360</v>
      </c>
      <c r="X1573" s="105"/>
      <c r="Y1573" s="105" t="s">
        <v>4555</v>
      </c>
      <c r="Z1573" s="105" t="s">
        <v>8291</v>
      </c>
      <c r="AA1573" s="105">
        <f t="shared" si="240"/>
        <v>2018</v>
      </c>
      <c r="AB1573" s="105">
        <f t="shared" si="241"/>
        <v>8</v>
      </c>
      <c r="AC1573" s="105">
        <f t="shared" si="242"/>
        <v>7</v>
      </c>
      <c r="AD1573" s="105">
        <f t="shared" si="243"/>
        <v>9</v>
      </c>
      <c r="AE1573" s="105">
        <f t="shared" si="244"/>
        <v>47</v>
      </c>
      <c r="AF1573" s="107" t="s">
        <v>8292</v>
      </c>
      <c r="AG1573" s="107" t="s">
        <v>4596</v>
      </c>
      <c r="AH1573" s="107" t="str">
        <f t="shared" si="249"/>
        <v>HFTD</v>
      </c>
      <c r="AI1573" s="107" t="s">
        <v>4558</v>
      </c>
      <c r="AJ1573" s="105" t="str">
        <f t="shared" si="245"/>
        <v>Distribution</v>
      </c>
      <c r="AK1573" s="105" t="str">
        <f t="shared" si="246"/>
        <v>HFTD - Distribution</v>
      </c>
      <c r="AL1573" s="105" t="str">
        <f t="shared" si="247"/>
        <v>Fire Less than 300 Acres</v>
      </c>
      <c r="AM1573" s="108" t="s">
        <v>4575</v>
      </c>
      <c r="AN1573" s="105" t="str">
        <f t="shared" si="248"/>
        <v>Unk or Other - Unknown</v>
      </c>
      <c r="AO1573" s="109">
        <v>243</v>
      </c>
    </row>
    <row r="1574" spans="1:41" x14ac:dyDescent="0.25">
      <c r="A1574" s="105" t="s">
        <v>4544</v>
      </c>
      <c r="B1574" s="105">
        <v>43319</v>
      </c>
      <c r="C1574" s="105">
        <v>0.42986111111111108</v>
      </c>
      <c r="D1574" s="105">
        <v>38.105220000000003</v>
      </c>
      <c r="E1574" s="105">
        <v>-120.49777</v>
      </c>
      <c r="F1574" s="105" t="s">
        <v>4560</v>
      </c>
      <c r="G1574" s="105" t="s">
        <v>4545</v>
      </c>
      <c r="H1574" s="105" t="s">
        <v>4546</v>
      </c>
      <c r="I1574" s="105" t="s">
        <v>4547</v>
      </c>
      <c r="J1574" s="105" t="s">
        <v>3556</v>
      </c>
      <c r="K1574" s="105">
        <v>101282323</v>
      </c>
      <c r="L1574" s="105" t="s">
        <v>4360</v>
      </c>
      <c r="M1574" s="105">
        <v>17000</v>
      </c>
      <c r="N1574" s="105" t="s">
        <v>4447</v>
      </c>
      <c r="O1574" s="105" t="s">
        <v>4563</v>
      </c>
      <c r="P1574" s="105" t="s">
        <v>1964</v>
      </c>
      <c r="Q1574" s="105">
        <v>43319</v>
      </c>
      <c r="R1574" s="105">
        <v>0.42986111111111108</v>
      </c>
      <c r="S1574" s="105" t="s">
        <v>4551</v>
      </c>
      <c r="T1574" s="105" t="s">
        <v>3576</v>
      </c>
      <c r="U1574" s="105" t="s">
        <v>4564</v>
      </c>
      <c r="V1574" s="105" t="s">
        <v>4553</v>
      </c>
      <c r="W1574" s="105" t="s">
        <v>4360</v>
      </c>
      <c r="X1574" s="105"/>
      <c r="Y1574" s="105" t="s">
        <v>4555</v>
      </c>
      <c r="Z1574" s="105" t="s">
        <v>8293</v>
      </c>
      <c r="AA1574" s="105">
        <f t="shared" si="240"/>
        <v>2018</v>
      </c>
      <c r="AB1574" s="105">
        <f t="shared" si="241"/>
        <v>8</v>
      </c>
      <c r="AC1574" s="105">
        <f t="shared" si="242"/>
        <v>7</v>
      </c>
      <c r="AD1574" s="105">
        <f t="shared" si="243"/>
        <v>10</v>
      </c>
      <c r="AE1574" s="105">
        <f t="shared" si="244"/>
        <v>19</v>
      </c>
      <c r="AF1574" s="107" t="s">
        <v>8294</v>
      </c>
      <c r="AG1574" s="107" t="s">
        <v>4596</v>
      </c>
      <c r="AH1574" s="107" t="str">
        <f t="shared" si="249"/>
        <v>HFTD</v>
      </c>
      <c r="AI1574" s="107" t="s">
        <v>4558</v>
      </c>
      <c r="AJ1574" s="105" t="str">
        <f t="shared" si="245"/>
        <v>Distribution</v>
      </c>
      <c r="AK1574" s="105" t="str">
        <f t="shared" si="246"/>
        <v>HFTD - Distribution</v>
      </c>
      <c r="AL1574" s="105" t="str">
        <f t="shared" si="247"/>
        <v>Fire Less than 300 Acres</v>
      </c>
      <c r="AM1574" s="108" t="s">
        <v>4564</v>
      </c>
      <c r="AN1574" s="105" t="str">
        <f t="shared" si="248"/>
        <v>Animal</v>
      </c>
      <c r="AO1574" s="109">
        <v>388</v>
      </c>
    </row>
    <row r="1575" spans="1:41" x14ac:dyDescent="0.25">
      <c r="A1575" s="105" t="s">
        <v>4544</v>
      </c>
      <c r="B1575" s="105">
        <v>43319</v>
      </c>
      <c r="C1575" s="105">
        <v>0.64027777777777783</v>
      </c>
      <c r="D1575" s="105">
        <v>36.798948299999999</v>
      </c>
      <c r="E1575" s="105">
        <v>-119.76457000000001</v>
      </c>
      <c r="F1575" s="105" t="s">
        <v>4560</v>
      </c>
      <c r="G1575" s="105" t="s">
        <v>4561</v>
      </c>
      <c r="H1575" s="105" t="s">
        <v>4546</v>
      </c>
      <c r="I1575" s="105" t="s">
        <v>4547</v>
      </c>
      <c r="J1575" s="105" t="s">
        <v>4360</v>
      </c>
      <c r="K1575" s="105">
        <v>103278630</v>
      </c>
      <c r="L1575" s="105" t="s">
        <v>4360</v>
      </c>
      <c r="M1575" s="105" t="s">
        <v>4457</v>
      </c>
      <c r="N1575" s="105" t="s">
        <v>4453</v>
      </c>
      <c r="O1575" s="105" t="s">
        <v>4563</v>
      </c>
      <c r="P1575" s="105" t="s">
        <v>1964</v>
      </c>
      <c r="Q1575" s="105">
        <v>43319</v>
      </c>
      <c r="R1575" s="105">
        <v>0.64027777777777783</v>
      </c>
      <c r="S1575" s="105" t="s">
        <v>4551</v>
      </c>
      <c r="T1575" s="105" t="s">
        <v>3576</v>
      </c>
      <c r="U1575" s="105" t="s">
        <v>4560</v>
      </c>
      <c r="V1575" s="105" t="s">
        <v>4553</v>
      </c>
      <c r="W1575" s="105" t="s">
        <v>4554</v>
      </c>
      <c r="X1575" s="105" t="s">
        <v>6949</v>
      </c>
      <c r="Y1575" s="105" t="s">
        <v>4571</v>
      </c>
      <c r="Z1575" s="105" t="s">
        <v>8295</v>
      </c>
      <c r="AA1575" s="105">
        <f t="shared" si="240"/>
        <v>2018</v>
      </c>
      <c r="AB1575" s="105">
        <f t="shared" si="241"/>
        <v>8</v>
      </c>
      <c r="AC1575" s="105">
        <f t="shared" si="242"/>
        <v>7</v>
      </c>
      <c r="AD1575" s="105">
        <f t="shared" si="243"/>
        <v>15</v>
      </c>
      <c r="AE1575" s="105">
        <f t="shared" si="244"/>
        <v>22</v>
      </c>
      <c r="AF1575" s="107" t="s">
        <v>4573</v>
      </c>
      <c r="AG1575" s="107" t="s">
        <v>3561</v>
      </c>
      <c r="AH1575" s="107" t="str">
        <f t="shared" si="249"/>
        <v>non-HFTD</v>
      </c>
      <c r="AI1575" s="107" t="s">
        <v>4558</v>
      </c>
      <c r="AJ1575" s="105" t="str">
        <f t="shared" si="245"/>
        <v>Distribution</v>
      </c>
      <c r="AK1575" s="105" t="str">
        <f t="shared" si="246"/>
        <v>non-HFTD - Distribution</v>
      </c>
      <c r="AL1575" s="105" t="str">
        <f t="shared" si="247"/>
        <v>Fire Less than 300 Acres</v>
      </c>
      <c r="AM1575" s="108" t="s">
        <v>4559</v>
      </c>
      <c r="AN1575" s="105" t="str">
        <f t="shared" si="248"/>
        <v>3rd Party - Unknown</v>
      </c>
      <c r="AO1575" s="109" t="s">
        <v>3576</v>
      </c>
    </row>
    <row r="1576" spans="1:41" x14ac:dyDescent="0.25">
      <c r="A1576" s="105" t="s">
        <v>4544</v>
      </c>
      <c r="B1576" s="105">
        <v>43319</v>
      </c>
      <c r="C1576" s="105">
        <v>0.65694444444444444</v>
      </c>
      <c r="D1576" s="105">
        <v>40.44652</v>
      </c>
      <c r="E1576" s="105">
        <v>-122.445975</v>
      </c>
      <c r="F1576" s="105" t="s">
        <v>4560</v>
      </c>
      <c r="G1576" s="105" t="s">
        <v>4545</v>
      </c>
      <c r="H1576" s="105" t="s">
        <v>4546</v>
      </c>
      <c r="I1576" s="105" t="s">
        <v>4547</v>
      </c>
      <c r="J1576" s="105" t="s">
        <v>4360</v>
      </c>
      <c r="K1576" s="105">
        <v>101464611</v>
      </c>
      <c r="L1576" s="105" t="s">
        <v>4360</v>
      </c>
      <c r="M1576" s="105" t="s">
        <v>4457</v>
      </c>
      <c r="N1576" s="105" t="s">
        <v>4453</v>
      </c>
      <c r="O1576" s="105" t="s">
        <v>4563</v>
      </c>
      <c r="P1576" s="105" t="s">
        <v>1964</v>
      </c>
      <c r="Q1576" s="105">
        <v>43319</v>
      </c>
      <c r="R1576" s="105">
        <v>0.65694444444444444</v>
      </c>
      <c r="S1576" s="105" t="s">
        <v>4588</v>
      </c>
      <c r="T1576" s="105" t="s">
        <v>4453</v>
      </c>
      <c r="U1576" s="105" t="s">
        <v>3576</v>
      </c>
      <c r="V1576" s="105" t="s">
        <v>3576</v>
      </c>
      <c r="W1576" s="105" t="s">
        <v>4360</v>
      </c>
      <c r="X1576" s="105"/>
      <c r="Y1576" s="105" t="s">
        <v>4571</v>
      </c>
      <c r="Z1576" s="105" t="s">
        <v>8296</v>
      </c>
      <c r="AA1576" s="105">
        <f t="shared" si="240"/>
        <v>2018</v>
      </c>
      <c r="AB1576" s="105">
        <f t="shared" si="241"/>
        <v>8</v>
      </c>
      <c r="AC1576" s="105">
        <f t="shared" si="242"/>
        <v>7</v>
      </c>
      <c r="AD1576" s="105">
        <f t="shared" si="243"/>
        <v>15</v>
      </c>
      <c r="AE1576" s="105">
        <f t="shared" si="244"/>
        <v>46</v>
      </c>
      <c r="AF1576" s="107" t="s">
        <v>4573</v>
      </c>
      <c r="AG1576" s="107" t="s">
        <v>4596</v>
      </c>
      <c r="AH1576" s="107" t="str">
        <f t="shared" si="249"/>
        <v>HFTD</v>
      </c>
      <c r="AI1576" s="107" t="s">
        <v>4558</v>
      </c>
      <c r="AJ1576" s="105" t="str">
        <f t="shared" si="245"/>
        <v>Distribution</v>
      </c>
      <c r="AK1576" s="105" t="str">
        <f t="shared" si="246"/>
        <v>HFTD - Distribution</v>
      </c>
      <c r="AL1576" s="105" t="str">
        <f t="shared" si="247"/>
        <v>Fire Less than 300 Acres</v>
      </c>
      <c r="AM1576" s="108" t="s">
        <v>4591</v>
      </c>
      <c r="AN1576" s="105" t="str">
        <f t="shared" si="248"/>
        <v>Conductor</v>
      </c>
      <c r="AO1576" s="109" t="s">
        <v>3576</v>
      </c>
    </row>
    <row r="1577" spans="1:41" x14ac:dyDescent="0.25">
      <c r="A1577" s="105" t="s">
        <v>4544</v>
      </c>
      <c r="B1577" s="105">
        <v>43319</v>
      </c>
      <c r="C1577" s="105">
        <v>0.71875</v>
      </c>
      <c r="D1577" s="105">
        <v>37.118119</v>
      </c>
      <c r="E1577" s="105">
        <v>-122.109267</v>
      </c>
      <c r="F1577" s="105" t="s">
        <v>4560</v>
      </c>
      <c r="G1577" s="105" t="s">
        <v>4545</v>
      </c>
      <c r="H1577" s="105" t="s">
        <v>4546</v>
      </c>
      <c r="I1577" s="105" t="s">
        <v>4547</v>
      </c>
      <c r="J1577" s="105" t="s">
        <v>3556</v>
      </c>
      <c r="K1577" s="105">
        <v>101670606</v>
      </c>
      <c r="L1577" s="105" t="s">
        <v>7737</v>
      </c>
      <c r="M1577" s="105">
        <v>12000</v>
      </c>
      <c r="N1577" s="105" t="s">
        <v>4453</v>
      </c>
      <c r="O1577" s="105" t="s">
        <v>4563</v>
      </c>
      <c r="P1577" s="105" t="s">
        <v>1964</v>
      </c>
      <c r="Q1577" s="105">
        <v>43319</v>
      </c>
      <c r="R1577" s="105">
        <v>0.71875</v>
      </c>
      <c r="S1577" s="105" t="s">
        <v>4551</v>
      </c>
      <c r="T1577" s="105" t="s">
        <v>3576</v>
      </c>
      <c r="U1577" s="105" t="s">
        <v>4560</v>
      </c>
      <c r="V1577" s="105" t="s">
        <v>4553</v>
      </c>
      <c r="W1577" s="105" t="s">
        <v>4360</v>
      </c>
      <c r="X1577" s="105"/>
      <c r="Y1577" s="105" t="s">
        <v>4721</v>
      </c>
      <c r="Z1577" s="105" t="s">
        <v>8297</v>
      </c>
      <c r="AA1577" s="105">
        <f t="shared" si="240"/>
        <v>2018</v>
      </c>
      <c r="AB1577" s="105">
        <f t="shared" si="241"/>
        <v>8</v>
      </c>
      <c r="AC1577" s="105">
        <f t="shared" si="242"/>
        <v>7</v>
      </c>
      <c r="AD1577" s="105">
        <f t="shared" si="243"/>
        <v>17</v>
      </c>
      <c r="AE1577" s="105">
        <f t="shared" si="244"/>
        <v>15</v>
      </c>
      <c r="AF1577" s="107" t="s">
        <v>8298</v>
      </c>
      <c r="AG1577" s="107" t="s">
        <v>4574</v>
      </c>
      <c r="AH1577" s="107" t="str">
        <f t="shared" si="249"/>
        <v>HFTD</v>
      </c>
      <c r="AI1577" s="107" t="s">
        <v>4558</v>
      </c>
      <c r="AJ1577" s="105" t="str">
        <f t="shared" si="245"/>
        <v>Distribution</v>
      </c>
      <c r="AK1577" s="105" t="str">
        <f t="shared" si="246"/>
        <v>HFTD - Distribution</v>
      </c>
      <c r="AL1577" s="105" t="str">
        <f t="shared" si="247"/>
        <v>Fire Less than 300 Acres</v>
      </c>
      <c r="AM1577" s="108" t="s">
        <v>4560</v>
      </c>
      <c r="AN1577" s="105" t="str">
        <f t="shared" si="248"/>
        <v>Branch (OverHanging)</v>
      </c>
      <c r="AO1577" s="109">
        <v>1988</v>
      </c>
    </row>
    <row r="1578" spans="1:41" x14ac:dyDescent="0.25">
      <c r="A1578" s="105" t="s">
        <v>4544</v>
      </c>
      <c r="B1578" s="105">
        <v>43319</v>
      </c>
      <c r="C1578" s="105">
        <v>0.87708333333333333</v>
      </c>
      <c r="D1578" s="105">
        <v>38.212933</v>
      </c>
      <c r="E1578" s="105">
        <v>-120.918357</v>
      </c>
      <c r="F1578" s="105" t="s">
        <v>4560</v>
      </c>
      <c r="G1578" s="105" t="s">
        <v>4545</v>
      </c>
      <c r="H1578" s="105" t="s">
        <v>4546</v>
      </c>
      <c r="I1578" s="105" t="s">
        <v>4360</v>
      </c>
      <c r="J1578" s="105" t="s">
        <v>7736</v>
      </c>
      <c r="K1578" s="105">
        <v>102042811</v>
      </c>
      <c r="L1578" s="105" t="s">
        <v>4360</v>
      </c>
      <c r="M1578" s="105">
        <v>12000</v>
      </c>
      <c r="N1578" s="105" t="s">
        <v>4453</v>
      </c>
      <c r="O1578" s="105" t="s">
        <v>4563</v>
      </c>
      <c r="P1578" s="105" t="s">
        <v>1964</v>
      </c>
      <c r="Q1578" s="105">
        <v>43319</v>
      </c>
      <c r="R1578" s="105">
        <v>0.87708333333333333</v>
      </c>
      <c r="S1578" s="105" t="s">
        <v>4588</v>
      </c>
      <c r="T1578" s="105" t="s">
        <v>4446</v>
      </c>
      <c r="U1578" s="105" t="s">
        <v>3576</v>
      </c>
      <c r="V1578" s="105" t="s">
        <v>3576</v>
      </c>
      <c r="W1578" s="105" t="s">
        <v>4360</v>
      </c>
      <c r="X1578" s="105"/>
      <c r="Y1578" s="105" t="s">
        <v>4571</v>
      </c>
      <c r="Z1578" s="105" t="s">
        <v>8299</v>
      </c>
      <c r="AA1578" s="105">
        <f t="shared" si="240"/>
        <v>2018</v>
      </c>
      <c r="AB1578" s="105">
        <f t="shared" si="241"/>
        <v>8</v>
      </c>
      <c r="AC1578" s="105">
        <f t="shared" si="242"/>
        <v>7</v>
      </c>
      <c r="AD1578" s="105">
        <f t="shared" si="243"/>
        <v>21</v>
      </c>
      <c r="AE1578" s="105">
        <f t="shared" si="244"/>
        <v>3</v>
      </c>
      <c r="AF1578" s="107" t="s">
        <v>4573</v>
      </c>
      <c r="AG1578" s="107" t="s">
        <v>4596</v>
      </c>
      <c r="AH1578" s="107" t="str">
        <f t="shared" si="249"/>
        <v>HFTD</v>
      </c>
      <c r="AI1578" s="107" t="s">
        <v>4558</v>
      </c>
      <c r="AJ1578" s="105" t="str">
        <f t="shared" si="245"/>
        <v>Distribution</v>
      </c>
      <c r="AK1578" s="105" t="str">
        <f t="shared" si="246"/>
        <v>HFTD - Distribution</v>
      </c>
      <c r="AL1578" s="105" t="str">
        <f t="shared" si="247"/>
        <v>Fire Less than 300 Acres</v>
      </c>
      <c r="AM1578" s="108" t="s">
        <v>4591</v>
      </c>
      <c r="AN1578" s="105" t="str">
        <f t="shared" si="248"/>
        <v>Transformer</v>
      </c>
      <c r="AO1578" s="109" t="s">
        <v>3576</v>
      </c>
    </row>
    <row r="1579" spans="1:41" x14ac:dyDescent="0.25">
      <c r="A1579" s="105" t="s">
        <v>4544</v>
      </c>
      <c r="B1579" s="105">
        <v>43320</v>
      </c>
      <c r="C1579" s="105">
        <v>0.41875000000000001</v>
      </c>
      <c r="D1579" s="105">
        <v>40.793332999999997</v>
      </c>
      <c r="E1579" s="105">
        <v>-124.02416599999999</v>
      </c>
      <c r="F1579" s="105" t="s">
        <v>4560</v>
      </c>
      <c r="G1579" s="105" t="s">
        <v>4545</v>
      </c>
      <c r="H1579" s="105" t="s">
        <v>4546</v>
      </c>
      <c r="I1579" s="105" t="s">
        <v>4547</v>
      </c>
      <c r="J1579" s="105" t="s">
        <v>8300</v>
      </c>
      <c r="K1579" s="105">
        <v>100983089</v>
      </c>
      <c r="L1579" s="105" t="s">
        <v>4360</v>
      </c>
      <c r="M1579" s="105">
        <v>12000</v>
      </c>
      <c r="N1579" s="105" t="s">
        <v>4453</v>
      </c>
      <c r="O1579" s="105" t="s">
        <v>4563</v>
      </c>
      <c r="P1579" s="105" t="s">
        <v>1964</v>
      </c>
      <c r="Q1579" s="105">
        <v>43320</v>
      </c>
      <c r="R1579" s="105">
        <v>0.41875000000000001</v>
      </c>
      <c r="S1579" s="105" t="s">
        <v>4551</v>
      </c>
      <c r="T1579" s="105" t="s">
        <v>3576</v>
      </c>
      <c r="U1579" s="105" t="s">
        <v>4560</v>
      </c>
      <c r="V1579" s="105" t="s">
        <v>4553</v>
      </c>
      <c r="W1579" s="105" t="s">
        <v>4554</v>
      </c>
      <c r="X1579" s="105" t="s">
        <v>5912</v>
      </c>
      <c r="Y1579" s="105" t="s">
        <v>4555</v>
      </c>
      <c r="Z1579" s="105" t="s">
        <v>8301</v>
      </c>
      <c r="AA1579" s="105">
        <f t="shared" si="240"/>
        <v>2018</v>
      </c>
      <c r="AB1579" s="105">
        <f t="shared" si="241"/>
        <v>8</v>
      </c>
      <c r="AC1579" s="105">
        <f t="shared" si="242"/>
        <v>8</v>
      </c>
      <c r="AD1579" s="105">
        <f t="shared" si="243"/>
        <v>10</v>
      </c>
      <c r="AE1579" s="105">
        <f t="shared" si="244"/>
        <v>3</v>
      </c>
      <c r="AF1579" s="107" t="s">
        <v>8302</v>
      </c>
      <c r="AG1579" s="107" t="s">
        <v>4596</v>
      </c>
      <c r="AH1579" s="107" t="str">
        <f t="shared" si="249"/>
        <v>HFTD</v>
      </c>
      <c r="AI1579" s="107" t="s">
        <v>4558</v>
      </c>
      <c r="AJ1579" s="105" t="str">
        <f t="shared" si="245"/>
        <v>Distribution</v>
      </c>
      <c r="AK1579" s="105" t="str">
        <f t="shared" si="246"/>
        <v>HFTD - Distribution</v>
      </c>
      <c r="AL1579" s="105" t="str">
        <f t="shared" si="247"/>
        <v>Fire Less than 300 Acres</v>
      </c>
      <c r="AM1579" s="108" t="s">
        <v>4559</v>
      </c>
      <c r="AN1579" s="105" t="str">
        <f t="shared" si="248"/>
        <v>3rd Party - Unknown</v>
      </c>
      <c r="AO1579" s="109">
        <v>27379</v>
      </c>
    </row>
    <row r="1580" spans="1:41" x14ac:dyDescent="0.25">
      <c r="A1580" s="105" t="s">
        <v>4544</v>
      </c>
      <c r="B1580" s="105">
        <v>43320</v>
      </c>
      <c r="C1580" s="105">
        <v>0.66805555555555562</v>
      </c>
      <c r="D1580" s="105">
        <v>36.47034</v>
      </c>
      <c r="E1580" s="105">
        <v>-121.71428899999999</v>
      </c>
      <c r="F1580" s="105" t="s">
        <v>4560</v>
      </c>
      <c r="G1580" s="105" t="s">
        <v>4545</v>
      </c>
      <c r="H1580" s="105" t="s">
        <v>5755</v>
      </c>
      <c r="I1580" s="105" t="s">
        <v>4621</v>
      </c>
      <c r="J1580" s="105" t="s">
        <v>7736</v>
      </c>
      <c r="K1580" s="105">
        <v>103910535</v>
      </c>
      <c r="L1580" s="105" t="s">
        <v>4549</v>
      </c>
      <c r="M1580" s="105">
        <v>12000</v>
      </c>
      <c r="N1580" s="105" t="s">
        <v>4453</v>
      </c>
      <c r="O1580" s="105" t="s">
        <v>4563</v>
      </c>
      <c r="P1580" s="105" t="s">
        <v>1964</v>
      </c>
      <c r="Q1580" s="105">
        <v>43320</v>
      </c>
      <c r="R1580" s="105">
        <v>0.66805555555555562</v>
      </c>
      <c r="S1580" s="105" t="s">
        <v>4551</v>
      </c>
      <c r="T1580" s="105" t="s">
        <v>3576</v>
      </c>
      <c r="U1580" s="105" t="s">
        <v>4564</v>
      </c>
      <c r="V1580" s="105" t="s">
        <v>4553</v>
      </c>
      <c r="W1580" s="105" t="s">
        <v>4360</v>
      </c>
      <c r="X1580" s="105"/>
      <c r="Y1580" s="105" t="s">
        <v>4571</v>
      </c>
      <c r="Z1580" s="105" t="s">
        <v>8303</v>
      </c>
      <c r="AA1580" s="105">
        <f t="shared" si="240"/>
        <v>2018</v>
      </c>
      <c r="AB1580" s="105">
        <f t="shared" si="241"/>
        <v>8</v>
      </c>
      <c r="AC1580" s="105">
        <f t="shared" si="242"/>
        <v>8</v>
      </c>
      <c r="AD1580" s="105">
        <f t="shared" si="243"/>
        <v>16</v>
      </c>
      <c r="AE1580" s="105">
        <f t="shared" si="244"/>
        <v>2</v>
      </c>
      <c r="AF1580" s="107" t="s">
        <v>4573</v>
      </c>
      <c r="AG1580" s="107" t="s">
        <v>4596</v>
      </c>
      <c r="AH1580" s="107" t="str">
        <f t="shared" si="249"/>
        <v>HFTD</v>
      </c>
      <c r="AI1580" s="107" t="s">
        <v>4558</v>
      </c>
      <c r="AJ1580" s="105" t="str">
        <f t="shared" si="245"/>
        <v>Distribution</v>
      </c>
      <c r="AK1580" s="105" t="str">
        <f t="shared" si="246"/>
        <v>HFTD - Distribution</v>
      </c>
      <c r="AL1580" s="105" t="str">
        <f t="shared" si="247"/>
        <v>Fire Less than 300 Acres</v>
      </c>
      <c r="AM1580" s="108" t="s">
        <v>4564</v>
      </c>
      <c r="AN1580" s="105" t="str">
        <f t="shared" si="248"/>
        <v>Animal</v>
      </c>
      <c r="AO1580" s="109" t="s">
        <v>3576</v>
      </c>
    </row>
    <row r="1581" spans="1:41" x14ac:dyDescent="0.25">
      <c r="A1581" s="105" t="s">
        <v>4544</v>
      </c>
      <c r="B1581" s="105">
        <v>43320</v>
      </c>
      <c r="C1581" s="105">
        <v>0.66875000000000007</v>
      </c>
      <c r="D1581" s="105">
        <v>37.297386699999997</v>
      </c>
      <c r="E1581" s="105">
        <v>-122.26506670000001</v>
      </c>
      <c r="F1581" s="105" t="s">
        <v>4560</v>
      </c>
      <c r="G1581" s="105" t="s">
        <v>4545</v>
      </c>
      <c r="H1581" s="105" t="s">
        <v>5755</v>
      </c>
      <c r="I1581" s="105" t="s">
        <v>4562</v>
      </c>
      <c r="J1581" s="105" t="s">
        <v>7736</v>
      </c>
      <c r="K1581" s="105">
        <v>100307515</v>
      </c>
      <c r="L1581" s="105" t="s">
        <v>4360</v>
      </c>
      <c r="M1581" s="105">
        <v>12000</v>
      </c>
      <c r="N1581" s="105" t="s">
        <v>4453</v>
      </c>
      <c r="O1581" s="105" t="s">
        <v>4563</v>
      </c>
      <c r="P1581" s="105" t="s">
        <v>1964</v>
      </c>
      <c r="Q1581" s="105">
        <v>43320</v>
      </c>
      <c r="R1581" s="105">
        <v>0.66875000000000007</v>
      </c>
      <c r="S1581" s="105" t="s">
        <v>4588</v>
      </c>
      <c r="T1581" s="105" t="s">
        <v>4453</v>
      </c>
      <c r="U1581" s="105" t="s">
        <v>3576</v>
      </c>
      <c r="V1581" s="105" t="s">
        <v>3576</v>
      </c>
      <c r="W1581" s="105" t="s">
        <v>4360</v>
      </c>
      <c r="X1581" s="105"/>
      <c r="Y1581" s="105" t="s">
        <v>4571</v>
      </c>
      <c r="Z1581" s="105" t="s">
        <v>8304</v>
      </c>
      <c r="AA1581" s="105">
        <f t="shared" si="240"/>
        <v>2018</v>
      </c>
      <c r="AB1581" s="105">
        <f t="shared" si="241"/>
        <v>8</v>
      </c>
      <c r="AC1581" s="105">
        <f t="shared" si="242"/>
        <v>8</v>
      </c>
      <c r="AD1581" s="105">
        <f t="shared" si="243"/>
        <v>16</v>
      </c>
      <c r="AE1581" s="105">
        <f t="shared" si="244"/>
        <v>3</v>
      </c>
      <c r="AF1581" s="107" t="s">
        <v>4573</v>
      </c>
      <c r="AG1581" s="107" t="s">
        <v>4596</v>
      </c>
      <c r="AH1581" s="107" t="str">
        <f t="shared" si="249"/>
        <v>HFTD</v>
      </c>
      <c r="AI1581" s="107" t="s">
        <v>4558</v>
      </c>
      <c r="AJ1581" s="105" t="str">
        <f t="shared" si="245"/>
        <v>Distribution</v>
      </c>
      <c r="AK1581" s="105" t="str">
        <f t="shared" si="246"/>
        <v>HFTD - Distribution</v>
      </c>
      <c r="AL1581" s="105" t="str">
        <f t="shared" si="247"/>
        <v>Fire Less than 300 Acres</v>
      </c>
      <c r="AM1581" s="108" t="s">
        <v>4591</v>
      </c>
      <c r="AN1581" s="105" t="str">
        <f t="shared" si="248"/>
        <v>Conductor</v>
      </c>
      <c r="AO1581" s="109" t="s">
        <v>3576</v>
      </c>
    </row>
    <row r="1582" spans="1:41" x14ac:dyDescent="0.25">
      <c r="A1582" s="105" t="s">
        <v>4544</v>
      </c>
      <c r="B1582" s="105">
        <v>43322</v>
      </c>
      <c r="C1582" s="105">
        <v>0.53749999999999998</v>
      </c>
      <c r="D1582" s="105">
        <v>38.799021699999997</v>
      </c>
      <c r="E1582" s="105">
        <v>-120.72997169999999</v>
      </c>
      <c r="F1582" s="105" t="s">
        <v>4560</v>
      </c>
      <c r="G1582" s="105" t="s">
        <v>4545</v>
      </c>
      <c r="H1582" s="105" t="s">
        <v>4582</v>
      </c>
      <c r="I1582" s="105" t="s">
        <v>4547</v>
      </c>
      <c r="J1582" s="105" t="s">
        <v>3556</v>
      </c>
      <c r="K1582" s="105">
        <v>101386272</v>
      </c>
      <c r="L1582" s="105" t="s">
        <v>7737</v>
      </c>
      <c r="M1582" s="105">
        <v>12000</v>
      </c>
      <c r="N1582" s="105" t="s">
        <v>4453</v>
      </c>
      <c r="O1582" s="105" t="s">
        <v>4563</v>
      </c>
      <c r="P1582" s="105" t="s">
        <v>1964</v>
      </c>
      <c r="Q1582" s="105">
        <v>43322</v>
      </c>
      <c r="R1582" s="105">
        <v>0.53749999999999998</v>
      </c>
      <c r="S1582" s="105" t="s">
        <v>4551</v>
      </c>
      <c r="T1582" s="105" t="s">
        <v>3576</v>
      </c>
      <c r="U1582" s="105" t="s">
        <v>4552</v>
      </c>
      <c r="V1582" s="105" t="s">
        <v>4456</v>
      </c>
      <c r="W1582" s="105" t="s">
        <v>4554</v>
      </c>
      <c r="X1582" s="105" t="s">
        <v>5912</v>
      </c>
      <c r="Y1582" s="105" t="s">
        <v>4555</v>
      </c>
      <c r="Z1582" s="105" t="s">
        <v>8305</v>
      </c>
      <c r="AA1582" s="105">
        <f t="shared" si="240"/>
        <v>2018</v>
      </c>
      <c r="AB1582" s="105">
        <f t="shared" si="241"/>
        <v>8</v>
      </c>
      <c r="AC1582" s="105">
        <f t="shared" si="242"/>
        <v>10</v>
      </c>
      <c r="AD1582" s="105">
        <f t="shared" si="243"/>
        <v>12</v>
      </c>
      <c r="AE1582" s="105">
        <f t="shared" si="244"/>
        <v>54</v>
      </c>
      <c r="AF1582" s="107" t="s">
        <v>8306</v>
      </c>
      <c r="AG1582" s="107" t="s">
        <v>4574</v>
      </c>
      <c r="AH1582" s="107" t="str">
        <f t="shared" si="249"/>
        <v>HFTD</v>
      </c>
      <c r="AI1582" s="107" t="s">
        <v>4558</v>
      </c>
      <c r="AJ1582" s="105" t="str">
        <f t="shared" si="245"/>
        <v>Distribution</v>
      </c>
      <c r="AK1582" s="105" t="str">
        <f t="shared" si="246"/>
        <v>HFTD - Distribution</v>
      </c>
      <c r="AL1582" s="105" t="str">
        <f t="shared" si="247"/>
        <v>Fire Less than 300 Acres</v>
      </c>
      <c r="AM1582" s="108" t="s">
        <v>4559</v>
      </c>
      <c r="AN1582" s="105" t="str">
        <f t="shared" si="248"/>
        <v>Vehicle</v>
      </c>
      <c r="AO1582" s="109">
        <v>26532</v>
      </c>
    </row>
    <row r="1583" spans="1:41" x14ac:dyDescent="0.25">
      <c r="A1583" s="105" t="s">
        <v>4544</v>
      </c>
      <c r="B1583" s="105">
        <v>43322</v>
      </c>
      <c r="C1583" s="105">
        <v>0.65208333333333335</v>
      </c>
      <c r="D1583" s="105">
        <v>38.202509999999997</v>
      </c>
      <c r="E1583" s="105">
        <v>-122.1578933</v>
      </c>
      <c r="F1583" s="105" t="s">
        <v>4560</v>
      </c>
      <c r="G1583" s="105" t="s">
        <v>4545</v>
      </c>
      <c r="H1583" s="105" t="s">
        <v>4546</v>
      </c>
      <c r="I1583" s="105" t="s">
        <v>4547</v>
      </c>
      <c r="J1583" s="105" t="s">
        <v>4360</v>
      </c>
      <c r="K1583" s="105">
        <v>103697205</v>
      </c>
      <c r="L1583" s="105" t="s">
        <v>4360</v>
      </c>
      <c r="M1583" s="105">
        <v>12000</v>
      </c>
      <c r="N1583" s="105" t="s">
        <v>4453</v>
      </c>
      <c r="O1583" s="105" t="s">
        <v>4563</v>
      </c>
      <c r="P1583" s="105" t="s">
        <v>1964</v>
      </c>
      <c r="Q1583" s="105">
        <v>43322</v>
      </c>
      <c r="R1583" s="105">
        <v>0.65208333333333335</v>
      </c>
      <c r="S1583" s="105" t="s">
        <v>4588</v>
      </c>
      <c r="T1583" s="105" t="s">
        <v>4453</v>
      </c>
      <c r="U1583" s="105" t="s">
        <v>3576</v>
      </c>
      <c r="V1583" s="105" t="s">
        <v>3576</v>
      </c>
      <c r="W1583" s="105" t="s">
        <v>4360</v>
      </c>
      <c r="X1583" s="105"/>
      <c r="Y1583" s="105" t="s">
        <v>4555</v>
      </c>
      <c r="Z1583" s="105" t="s">
        <v>8307</v>
      </c>
      <c r="AA1583" s="105">
        <f t="shared" si="240"/>
        <v>2018</v>
      </c>
      <c r="AB1583" s="105">
        <f t="shared" si="241"/>
        <v>8</v>
      </c>
      <c r="AC1583" s="105">
        <f t="shared" si="242"/>
        <v>10</v>
      </c>
      <c r="AD1583" s="105">
        <f t="shared" si="243"/>
        <v>15</v>
      </c>
      <c r="AE1583" s="105">
        <f t="shared" si="244"/>
        <v>39</v>
      </c>
      <c r="AF1583" s="107" t="s">
        <v>8308</v>
      </c>
      <c r="AG1583" s="107" t="s">
        <v>3561</v>
      </c>
      <c r="AH1583" s="107" t="str">
        <f t="shared" si="249"/>
        <v>non-HFTD</v>
      </c>
      <c r="AI1583" s="107" t="s">
        <v>4558</v>
      </c>
      <c r="AJ1583" s="105" t="str">
        <f t="shared" si="245"/>
        <v>Distribution</v>
      </c>
      <c r="AK1583" s="105" t="str">
        <f t="shared" si="246"/>
        <v>non-HFTD - Distribution</v>
      </c>
      <c r="AL1583" s="105" t="str">
        <f t="shared" si="247"/>
        <v>Fire Less than 300 Acres</v>
      </c>
      <c r="AM1583" s="108" t="s">
        <v>4591</v>
      </c>
      <c r="AN1583" s="105" t="str">
        <f t="shared" si="248"/>
        <v>Conductor</v>
      </c>
      <c r="AO1583" s="109">
        <v>4953</v>
      </c>
    </row>
    <row r="1584" spans="1:41" x14ac:dyDescent="0.25">
      <c r="A1584" s="105" t="s">
        <v>4544</v>
      </c>
      <c r="B1584" s="105">
        <v>43322</v>
      </c>
      <c r="C1584" s="105">
        <v>0.8041666666666667</v>
      </c>
      <c r="D1584" s="105">
        <v>35.765234999999997</v>
      </c>
      <c r="E1584" s="105">
        <v>-120.31365</v>
      </c>
      <c r="F1584" s="105" t="s">
        <v>4560</v>
      </c>
      <c r="G1584" s="105" t="s">
        <v>4545</v>
      </c>
      <c r="H1584" s="105" t="s">
        <v>4582</v>
      </c>
      <c r="I1584" s="105" t="s">
        <v>4547</v>
      </c>
      <c r="J1584" s="105" t="s">
        <v>8309</v>
      </c>
      <c r="K1584" s="105">
        <v>101876421</v>
      </c>
      <c r="L1584" s="105" t="s">
        <v>4360</v>
      </c>
      <c r="M1584" s="105">
        <v>21000</v>
      </c>
      <c r="N1584" s="105" t="s">
        <v>4453</v>
      </c>
      <c r="O1584" s="105" t="s">
        <v>4563</v>
      </c>
      <c r="P1584" s="105" t="s">
        <v>1964</v>
      </c>
      <c r="Q1584" s="105">
        <v>43322</v>
      </c>
      <c r="R1584" s="105">
        <v>0.8041666666666667</v>
      </c>
      <c r="S1584" s="105" t="s">
        <v>4588</v>
      </c>
      <c r="T1584" s="105" t="s">
        <v>4454</v>
      </c>
      <c r="U1584" s="105" t="s">
        <v>3576</v>
      </c>
      <c r="V1584" s="105" t="s">
        <v>3576</v>
      </c>
      <c r="W1584" s="105" t="s">
        <v>4360</v>
      </c>
      <c r="X1584" s="105"/>
      <c r="Y1584" s="105" t="s">
        <v>4555</v>
      </c>
      <c r="Z1584" s="105" t="s">
        <v>8310</v>
      </c>
      <c r="AA1584" s="105">
        <f t="shared" si="240"/>
        <v>2018</v>
      </c>
      <c r="AB1584" s="105">
        <f t="shared" si="241"/>
        <v>8</v>
      </c>
      <c r="AC1584" s="105">
        <f t="shared" si="242"/>
        <v>10</v>
      </c>
      <c r="AD1584" s="105">
        <f t="shared" si="243"/>
        <v>19</v>
      </c>
      <c r="AE1584" s="105">
        <f t="shared" si="244"/>
        <v>18</v>
      </c>
      <c r="AF1584" s="107" t="s">
        <v>8311</v>
      </c>
      <c r="AG1584" s="107" t="s">
        <v>3561</v>
      </c>
      <c r="AH1584" s="107" t="str">
        <f t="shared" si="249"/>
        <v>non-HFTD</v>
      </c>
      <c r="AI1584" s="107" t="s">
        <v>4558</v>
      </c>
      <c r="AJ1584" s="105" t="str">
        <f t="shared" si="245"/>
        <v>Distribution</v>
      </c>
      <c r="AK1584" s="105" t="str">
        <f t="shared" si="246"/>
        <v>non-HFTD - Distribution</v>
      </c>
      <c r="AL1584" s="105" t="str">
        <f t="shared" si="247"/>
        <v>Fire Less than 300 Acres</v>
      </c>
      <c r="AM1584" s="108" t="s">
        <v>4591</v>
      </c>
      <c r="AN1584" s="105" t="str">
        <f t="shared" si="248"/>
        <v>Splice/Clamp/Connector</v>
      </c>
      <c r="AO1584" s="109">
        <v>70040</v>
      </c>
    </row>
    <row r="1585" spans="1:41" x14ac:dyDescent="0.25">
      <c r="A1585" s="105" t="s">
        <v>4544</v>
      </c>
      <c r="B1585" s="105">
        <v>43322</v>
      </c>
      <c r="C1585" s="105">
        <v>0.84583333333333333</v>
      </c>
      <c r="D1585" s="105">
        <v>39.209319999999998</v>
      </c>
      <c r="E1585" s="105">
        <v>-121.06149000000001</v>
      </c>
      <c r="F1585" s="105" t="s">
        <v>4560</v>
      </c>
      <c r="G1585" s="105" t="s">
        <v>4561</v>
      </c>
      <c r="H1585" s="105" t="s">
        <v>4546</v>
      </c>
      <c r="I1585" s="105" t="s">
        <v>4547</v>
      </c>
      <c r="J1585" s="105" t="s">
        <v>4360</v>
      </c>
      <c r="K1585" s="105">
        <v>100075517</v>
      </c>
      <c r="L1585" s="105" t="s">
        <v>7737</v>
      </c>
      <c r="M1585" s="105">
        <v>12000</v>
      </c>
      <c r="N1585" s="105" t="s">
        <v>4453</v>
      </c>
      <c r="O1585" s="105" t="s">
        <v>4563</v>
      </c>
      <c r="P1585" s="105" t="s">
        <v>1964</v>
      </c>
      <c r="Q1585" s="105">
        <v>43322</v>
      </c>
      <c r="R1585" s="105">
        <v>0.84583333333333333</v>
      </c>
      <c r="S1585" s="105" t="s">
        <v>4588</v>
      </c>
      <c r="T1585" s="105" t="s">
        <v>4454</v>
      </c>
      <c r="U1585" s="105" t="s">
        <v>3576</v>
      </c>
      <c r="V1585" s="105" t="s">
        <v>3576</v>
      </c>
      <c r="W1585" s="105" t="s">
        <v>4360</v>
      </c>
      <c r="X1585" s="105"/>
      <c r="Y1585" s="105" t="s">
        <v>4555</v>
      </c>
      <c r="Z1585" s="105" t="s">
        <v>8312</v>
      </c>
      <c r="AA1585" s="105">
        <f t="shared" si="240"/>
        <v>2018</v>
      </c>
      <c r="AB1585" s="105">
        <f t="shared" si="241"/>
        <v>8</v>
      </c>
      <c r="AC1585" s="105">
        <f t="shared" si="242"/>
        <v>10</v>
      </c>
      <c r="AD1585" s="105">
        <f t="shared" si="243"/>
        <v>20</v>
      </c>
      <c r="AE1585" s="105">
        <f t="shared" si="244"/>
        <v>18</v>
      </c>
      <c r="AF1585" s="107" t="s">
        <v>8313</v>
      </c>
      <c r="AG1585" s="107" t="s">
        <v>4596</v>
      </c>
      <c r="AH1585" s="107" t="str">
        <f t="shared" si="249"/>
        <v>HFTD</v>
      </c>
      <c r="AI1585" s="107" t="s">
        <v>4558</v>
      </c>
      <c r="AJ1585" s="105" t="str">
        <f t="shared" si="245"/>
        <v>Distribution</v>
      </c>
      <c r="AK1585" s="105" t="str">
        <f t="shared" si="246"/>
        <v>HFTD - Distribution</v>
      </c>
      <c r="AL1585" s="105" t="str">
        <f t="shared" si="247"/>
        <v>Fire Less than 300 Acres</v>
      </c>
      <c r="AM1585" s="108" t="s">
        <v>4591</v>
      </c>
      <c r="AN1585" s="105" t="str">
        <f t="shared" si="248"/>
        <v>Splice/Clamp/Connector</v>
      </c>
      <c r="AO1585" s="109">
        <v>581901</v>
      </c>
    </row>
    <row r="1586" spans="1:41" x14ac:dyDescent="0.25">
      <c r="A1586" s="105" t="s">
        <v>4544</v>
      </c>
      <c r="B1586" s="105">
        <v>43323</v>
      </c>
      <c r="C1586" s="105">
        <v>0.70694444444444438</v>
      </c>
      <c r="D1586" s="105">
        <v>38.195247000000002</v>
      </c>
      <c r="E1586" s="105">
        <v>-120.675781</v>
      </c>
      <c r="F1586" s="105" t="s">
        <v>4560</v>
      </c>
      <c r="G1586" s="105" t="s">
        <v>4545</v>
      </c>
      <c r="H1586" s="105" t="s">
        <v>4546</v>
      </c>
      <c r="I1586" s="105" t="s">
        <v>4547</v>
      </c>
      <c r="J1586" s="105" t="s">
        <v>8314</v>
      </c>
      <c r="K1586" s="105">
        <v>101250814</v>
      </c>
      <c r="L1586" s="105" t="s">
        <v>4360</v>
      </c>
      <c r="M1586" s="105">
        <v>12000</v>
      </c>
      <c r="N1586" s="105" t="s">
        <v>4453</v>
      </c>
      <c r="O1586" s="105" t="s">
        <v>4563</v>
      </c>
      <c r="P1586" s="105" t="s">
        <v>1964</v>
      </c>
      <c r="Q1586" s="105">
        <v>43323</v>
      </c>
      <c r="R1586" s="105">
        <v>0.70694444444444438</v>
      </c>
      <c r="S1586" s="105" t="s">
        <v>4551</v>
      </c>
      <c r="T1586" s="105" t="s">
        <v>3576</v>
      </c>
      <c r="U1586" s="105" t="s">
        <v>4560</v>
      </c>
      <c r="V1586" s="105" t="s">
        <v>4553</v>
      </c>
      <c r="W1586" s="105" t="s">
        <v>4360</v>
      </c>
      <c r="X1586" s="105"/>
      <c r="Y1586" s="105" t="s">
        <v>4721</v>
      </c>
      <c r="Z1586" s="105" t="s">
        <v>8315</v>
      </c>
      <c r="AA1586" s="105">
        <f t="shared" si="240"/>
        <v>2018</v>
      </c>
      <c r="AB1586" s="105">
        <f t="shared" si="241"/>
        <v>8</v>
      </c>
      <c r="AC1586" s="105">
        <f t="shared" si="242"/>
        <v>11</v>
      </c>
      <c r="AD1586" s="105">
        <f t="shared" si="243"/>
        <v>16</v>
      </c>
      <c r="AE1586" s="105">
        <f t="shared" si="244"/>
        <v>58</v>
      </c>
      <c r="AF1586" s="107" t="s">
        <v>8316</v>
      </c>
      <c r="AG1586" s="107" t="s">
        <v>3561</v>
      </c>
      <c r="AH1586" s="107" t="str">
        <f t="shared" si="249"/>
        <v>non-HFTD</v>
      </c>
      <c r="AI1586" s="107" t="s">
        <v>4558</v>
      </c>
      <c r="AJ1586" s="105" t="str">
        <f t="shared" si="245"/>
        <v>Distribution</v>
      </c>
      <c r="AK1586" s="105" t="str">
        <f t="shared" si="246"/>
        <v>non-HFTD - Distribution</v>
      </c>
      <c r="AL1586" s="105" t="str">
        <f t="shared" si="247"/>
        <v>Fire Less than 300 Acres</v>
      </c>
      <c r="AM1586" s="108" t="s">
        <v>4560</v>
      </c>
      <c r="AN1586" s="105" t="str">
        <f t="shared" si="248"/>
        <v>Branch (OverHanging)</v>
      </c>
      <c r="AO1586" s="109">
        <v>2332</v>
      </c>
    </row>
    <row r="1587" spans="1:41" x14ac:dyDescent="0.25">
      <c r="A1587" s="105" t="s">
        <v>4544</v>
      </c>
      <c r="B1587" s="105">
        <v>43324</v>
      </c>
      <c r="C1587" s="105">
        <v>0.48749999999999999</v>
      </c>
      <c r="D1587" s="105">
        <v>35.632653300000001</v>
      </c>
      <c r="E1587" s="105">
        <v>-119.25445499999999</v>
      </c>
      <c r="F1587" s="105" t="s">
        <v>4560</v>
      </c>
      <c r="G1587" s="105" t="s">
        <v>4545</v>
      </c>
      <c r="H1587" s="105" t="s">
        <v>4546</v>
      </c>
      <c r="I1587" s="105" t="s">
        <v>4360</v>
      </c>
      <c r="J1587" s="105" t="s">
        <v>7736</v>
      </c>
      <c r="K1587" s="105">
        <v>100140952</v>
      </c>
      <c r="L1587" s="105" t="s">
        <v>4549</v>
      </c>
      <c r="M1587" s="105">
        <v>12000</v>
      </c>
      <c r="N1587" s="105" t="s">
        <v>4453</v>
      </c>
      <c r="O1587" s="105" t="s">
        <v>4563</v>
      </c>
      <c r="P1587" s="105" t="s">
        <v>1964</v>
      </c>
      <c r="Q1587" s="105">
        <v>43324</v>
      </c>
      <c r="R1587" s="105">
        <v>0.48749999999999999</v>
      </c>
      <c r="S1587" s="105" t="s">
        <v>4588</v>
      </c>
      <c r="T1587" s="105" t="s">
        <v>4453</v>
      </c>
      <c r="U1587" s="105" t="s">
        <v>3576</v>
      </c>
      <c r="V1587" s="105" t="s">
        <v>3576</v>
      </c>
      <c r="W1587" s="105" t="s">
        <v>4360</v>
      </c>
      <c r="X1587" s="105"/>
      <c r="Y1587" s="105" t="s">
        <v>4555</v>
      </c>
      <c r="Z1587" s="105" t="s">
        <v>8317</v>
      </c>
      <c r="AA1587" s="105">
        <f t="shared" si="240"/>
        <v>2018</v>
      </c>
      <c r="AB1587" s="105">
        <f t="shared" si="241"/>
        <v>8</v>
      </c>
      <c r="AC1587" s="105">
        <f t="shared" si="242"/>
        <v>12</v>
      </c>
      <c r="AD1587" s="105">
        <f t="shared" si="243"/>
        <v>11</v>
      </c>
      <c r="AE1587" s="105">
        <f t="shared" si="244"/>
        <v>42</v>
      </c>
      <c r="AF1587" s="107" t="s">
        <v>8318</v>
      </c>
      <c r="AG1587" s="107" t="s">
        <v>3561</v>
      </c>
      <c r="AH1587" s="107" t="str">
        <f t="shared" si="249"/>
        <v>non-HFTD</v>
      </c>
      <c r="AI1587" s="107" t="s">
        <v>4558</v>
      </c>
      <c r="AJ1587" s="105" t="str">
        <f t="shared" si="245"/>
        <v>Distribution</v>
      </c>
      <c r="AK1587" s="105" t="str">
        <f t="shared" si="246"/>
        <v>non-HFTD - Distribution</v>
      </c>
      <c r="AL1587" s="105" t="str">
        <f t="shared" si="247"/>
        <v>Fire Less than 300 Acres</v>
      </c>
      <c r="AM1587" s="108" t="s">
        <v>4591</v>
      </c>
      <c r="AN1587" s="105" t="str">
        <f t="shared" si="248"/>
        <v>Conductor</v>
      </c>
      <c r="AO1587" s="109">
        <v>5854</v>
      </c>
    </row>
    <row r="1588" spans="1:41" x14ac:dyDescent="0.25">
      <c r="A1588" s="105" t="s">
        <v>4544</v>
      </c>
      <c r="B1588" s="105">
        <v>43324</v>
      </c>
      <c r="C1588" s="105">
        <v>0.61527777777777781</v>
      </c>
      <c r="D1588" s="105">
        <v>38.644280000000002</v>
      </c>
      <c r="E1588" s="105">
        <v>-120.921145</v>
      </c>
      <c r="F1588" s="105" t="s">
        <v>4560</v>
      </c>
      <c r="G1588" s="105" t="s">
        <v>4545</v>
      </c>
      <c r="H1588" s="105" t="s">
        <v>4546</v>
      </c>
      <c r="I1588" s="105" t="s">
        <v>4547</v>
      </c>
      <c r="J1588" s="105" t="s">
        <v>3556</v>
      </c>
      <c r="K1588" s="105">
        <v>101410516</v>
      </c>
      <c r="L1588" s="105" t="s">
        <v>4360</v>
      </c>
      <c r="M1588" s="105">
        <v>21000</v>
      </c>
      <c r="N1588" s="105" t="s">
        <v>4453</v>
      </c>
      <c r="O1588" s="105" t="s">
        <v>4563</v>
      </c>
      <c r="P1588" s="105" t="s">
        <v>1964</v>
      </c>
      <c r="Q1588" s="105">
        <v>43324</v>
      </c>
      <c r="R1588" s="105">
        <v>0.61527777777777781</v>
      </c>
      <c r="S1588" s="105" t="s">
        <v>4551</v>
      </c>
      <c r="T1588" s="105" t="s">
        <v>3576</v>
      </c>
      <c r="U1588" s="105" t="s">
        <v>4560</v>
      </c>
      <c r="V1588" s="105" t="s">
        <v>4553</v>
      </c>
      <c r="W1588" s="105" t="s">
        <v>4360</v>
      </c>
      <c r="X1588" s="105"/>
      <c r="Y1588" s="105" t="s">
        <v>4721</v>
      </c>
      <c r="Z1588" s="105" t="s">
        <v>8319</v>
      </c>
      <c r="AA1588" s="105">
        <f t="shared" si="240"/>
        <v>2018</v>
      </c>
      <c r="AB1588" s="105">
        <f t="shared" si="241"/>
        <v>8</v>
      </c>
      <c r="AC1588" s="105">
        <f t="shared" si="242"/>
        <v>12</v>
      </c>
      <c r="AD1588" s="105">
        <f t="shared" si="243"/>
        <v>14</v>
      </c>
      <c r="AE1588" s="105">
        <f t="shared" si="244"/>
        <v>46</v>
      </c>
      <c r="AF1588" s="107" t="s">
        <v>8320</v>
      </c>
      <c r="AG1588" s="107" t="s">
        <v>4574</v>
      </c>
      <c r="AH1588" s="107" t="str">
        <f t="shared" si="249"/>
        <v>HFTD</v>
      </c>
      <c r="AI1588" s="107" t="s">
        <v>4558</v>
      </c>
      <c r="AJ1588" s="105" t="str">
        <f t="shared" si="245"/>
        <v>Distribution</v>
      </c>
      <c r="AK1588" s="105" t="str">
        <f t="shared" si="246"/>
        <v>HFTD - Distribution</v>
      </c>
      <c r="AL1588" s="105" t="str">
        <f t="shared" si="247"/>
        <v>Fire Less than 300 Acres</v>
      </c>
      <c r="AM1588" s="108" t="s">
        <v>4560</v>
      </c>
      <c r="AN1588" s="105" t="str">
        <f t="shared" si="248"/>
        <v>Branch (OverHanging)</v>
      </c>
      <c r="AO1588" s="109">
        <v>4032</v>
      </c>
    </row>
    <row r="1589" spans="1:41" x14ac:dyDescent="0.25">
      <c r="A1589" s="105" t="s">
        <v>4544</v>
      </c>
      <c r="B1589" s="105">
        <v>43325</v>
      </c>
      <c r="C1589" s="105">
        <v>0.63263888888888886</v>
      </c>
      <c r="D1589" s="105">
        <v>37.883180000000003</v>
      </c>
      <c r="E1589" s="105">
        <v>-121.24832000000001</v>
      </c>
      <c r="F1589" s="105" t="s">
        <v>4560</v>
      </c>
      <c r="G1589" s="105" t="s">
        <v>4545</v>
      </c>
      <c r="H1589" s="105" t="s">
        <v>5755</v>
      </c>
      <c r="I1589" s="105" t="s">
        <v>4360</v>
      </c>
      <c r="J1589" s="105" t="s">
        <v>7736</v>
      </c>
      <c r="K1589" s="105">
        <v>102137301</v>
      </c>
      <c r="L1589" s="105" t="s">
        <v>4360</v>
      </c>
      <c r="M1589" s="105">
        <v>12000</v>
      </c>
      <c r="N1589" s="105" t="s">
        <v>4453</v>
      </c>
      <c r="O1589" s="105" t="s">
        <v>4563</v>
      </c>
      <c r="P1589" s="105" t="s">
        <v>1964</v>
      </c>
      <c r="Q1589" s="105">
        <v>43325</v>
      </c>
      <c r="R1589" s="105">
        <v>0.63263888888888886</v>
      </c>
      <c r="S1589" s="105" t="s">
        <v>4551</v>
      </c>
      <c r="T1589" s="105" t="s">
        <v>3576</v>
      </c>
      <c r="U1589" s="105" t="s">
        <v>4552</v>
      </c>
      <c r="V1589" s="105" t="s">
        <v>4456</v>
      </c>
      <c r="W1589" s="105" t="s">
        <v>4554</v>
      </c>
      <c r="X1589" s="105" t="s">
        <v>5912</v>
      </c>
      <c r="Y1589" s="105" t="s">
        <v>4555</v>
      </c>
      <c r="Z1589" s="105" t="s">
        <v>8321</v>
      </c>
      <c r="AA1589" s="105">
        <f t="shared" si="240"/>
        <v>2018</v>
      </c>
      <c r="AB1589" s="105">
        <f t="shared" si="241"/>
        <v>8</v>
      </c>
      <c r="AC1589" s="105">
        <f t="shared" si="242"/>
        <v>13</v>
      </c>
      <c r="AD1589" s="105">
        <f t="shared" si="243"/>
        <v>15</v>
      </c>
      <c r="AE1589" s="105">
        <f t="shared" si="244"/>
        <v>11</v>
      </c>
      <c r="AF1589" s="107" t="s">
        <v>8322</v>
      </c>
      <c r="AG1589" s="107" t="s">
        <v>3561</v>
      </c>
      <c r="AH1589" s="107" t="str">
        <f t="shared" si="249"/>
        <v>non-HFTD</v>
      </c>
      <c r="AI1589" s="107" t="s">
        <v>4558</v>
      </c>
      <c r="AJ1589" s="105" t="str">
        <f t="shared" si="245"/>
        <v>Distribution</v>
      </c>
      <c r="AK1589" s="105" t="str">
        <f t="shared" si="246"/>
        <v>non-HFTD - Distribution</v>
      </c>
      <c r="AL1589" s="105" t="str">
        <f t="shared" si="247"/>
        <v>Fire Less than 300 Acres</v>
      </c>
      <c r="AM1589" s="108" t="s">
        <v>4559</v>
      </c>
      <c r="AN1589" s="105" t="str">
        <f t="shared" si="248"/>
        <v>Vehicle</v>
      </c>
      <c r="AO1589" s="109">
        <v>21555</v>
      </c>
    </row>
    <row r="1590" spans="1:41" x14ac:dyDescent="0.25">
      <c r="A1590" s="105" t="s">
        <v>4544</v>
      </c>
      <c r="B1590" s="105">
        <v>43325</v>
      </c>
      <c r="C1590" s="105">
        <v>0.6479166666666667</v>
      </c>
      <c r="D1590" s="105">
        <v>38.707999999999998</v>
      </c>
      <c r="E1590" s="105">
        <v>-120.96247</v>
      </c>
      <c r="F1590" s="105" t="s">
        <v>4560</v>
      </c>
      <c r="G1590" s="105" t="s">
        <v>4545</v>
      </c>
      <c r="H1590" s="105" t="s">
        <v>4546</v>
      </c>
      <c r="I1590" s="105" t="s">
        <v>4547</v>
      </c>
      <c r="J1590" s="105" t="s">
        <v>4360</v>
      </c>
      <c r="K1590" s="105">
        <v>101377799</v>
      </c>
      <c r="L1590" s="105" t="s">
        <v>4360</v>
      </c>
      <c r="M1590" s="105">
        <v>21000</v>
      </c>
      <c r="N1590" s="105" t="s">
        <v>4453</v>
      </c>
      <c r="O1590" s="105" t="s">
        <v>4563</v>
      </c>
      <c r="P1590" s="105" t="s">
        <v>1964</v>
      </c>
      <c r="Q1590" s="105">
        <v>43325</v>
      </c>
      <c r="R1590" s="105">
        <v>0.6479166666666667</v>
      </c>
      <c r="S1590" s="105" t="s">
        <v>4551</v>
      </c>
      <c r="T1590" s="105" t="s">
        <v>3576</v>
      </c>
      <c r="U1590" s="105" t="s">
        <v>4560</v>
      </c>
      <c r="V1590" s="105" t="s">
        <v>4553</v>
      </c>
      <c r="W1590" s="105" t="s">
        <v>4360</v>
      </c>
      <c r="X1590" s="105"/>
      <c r="Y1590" s="105" t="s">
        <v>4555</v>
      </c>
      <c r="Z1590" s="105" t="s">
        <v>8323</v>
      </c>
      <c r="AA1590" s="105">
        <f t="shared" si="240"/>
        <v>2018</v>
      </c>
      <c r="AB1590" s="105">
        <f t="shared" si="241"/>
        <v>8</v>
      </c>
      <c r="AC1590" s="105">
        <f t="shared" si="242"/>
        <v>13</v>
      </c>
      <c r="AD1590" s="105">
        <f t="shared" si="243"/>
        <v>15</v>
      </c>
      <c r="AE1590" s="105">
        <f t="shared" si="244"/>
        <v>33</v>
      </c>
      <c r="AF1590" s="107" t="s">
        <v>8324</v>
      </c>
      <c r="AG1590" s="107" t="s">
        <v>4574</v>
      </c>
      <c r="AH1590" s="107" t="str">
        <f t="shared" si="249"/>
        <v>HFTD</v>
      </c>
      <c r="AI1590" s="107" t="s">
        <v>4558</v>
      </c>
      <c r="AJ1590" s="105" t="str">
        <f t="shared" si="245"/>
        <v>Distribution</v>
      </c>
      <c r="AK1590" s="105" t="str">
        <f t="shared" si="246"/>
        <v>HFTD - Distribution</v>
      </c>
      <c r="AL1590" s="105" t="str">
        <f t="shared" si="247"/>
        <v>Fire Less than 300 Acres</v>
      </c>
      <c r="AM1590" s="108" t="s">
        <v>4560</v>
      </c>
      <c r="AN1590" s="105" t="str">
        <f t="shared" si="248"/>
        <v>Other/Unknown</v>
      </c>
      <c r="AO1590" s="109">
        <v>1004</v>
      </c>
    </row>
    <row r="1591" spans="1:41" x14ac:dyDescent="0.25">
      <c r="A1591" s="105" t="s">
        <v>4544</v>
      </c>
      <c r="B1591" s="105">
        <v>43325</v>
      </c>
      <c r="C1591" s="105">
        <v>0.77986111111111101</v>
      </c>
      <c r="D1591" s="105">
        <v>36.226480000000002</v>
      </c>
      <c r="E1591" s="105">
        <v>-121.11113</v>
      </c>
      <c r="F1591" s="105" t="s">
        <v>4560</v>
      </c>
      <c r="G1591" s="105" t="s">
        <v>4545</v>
      </c>
      <c r="H1591" s="105" t="s">
        <v>4582</v>
      </c>
      <c r="I1591" s="105" t="s">
        <v>4547</v>
      </c>
      <c r="J1591" s="105" t="s">
        <v>3556</v>
      </c>
      <c r="K1591" s="105">
        <v>101729151</v>
      </c>
      <c r="L1591" s="105" t="s">
        <v>4360</v>
      </c>
      <c r="M1591" s="105">
        <v>12000</v>
      </c>
      <c r="N1591" s="105" t="s">
        <v>4453</v>
      </c>
      <c r="O1591" s="105" t="s">
        <v>4563</v>
      </c>
      <c r="P1591" s="105" t="s">
        <v>1964</v>
      </c>
      <c r="Q1591" s="105">
        <v>43325</v>
      </c>
      <c r="R1591" s="105">
        <v>0.77986111111111101</v>
      </c>
      <c r="S1591" s="105" t="s">
        <v>4588</v>
      </c>
      <c r="T1591" s="105" t="s">
        <v>4455</v>
      </c>
      <c r="U1591" s="105" t="s">
        <v>3576</v>
      </c>
      <c r="V1591" s="105" t="s">
        <v>3576</v>
      </c>
      <c r="W1591" s="105" t="s">
        <v>4360</v>
      </c>
      <c r="X1591" s="105"/>
      <c r="Y1591" s="105" t="s">
        <v>4555</v>
      </c>
      <c r="Z1591" s="105" t="s">
        <v>8325</v>
      </c>
      <c r="AA1591" s="105">
        <f t="shared" si="240"/>
        <v>2018</v>
      </c>
      <c r="AB1591" s="105">
        <f t="shared" si="241"/>
        <v>8</v>
      </c>
      <c r="AC1591" s="105">
        <f t="shared" si="242"/>
        <v>13</v>
      </c>
      <c r="AD1591" s="105">
        <f t="shared" si="243"/>
        <v>18</v>
      </c>
      <c r="AE1591" s="105">
        <f t="shared" si="244"/>
        <v>43</v>
      </c>
      <c r="AF1591" s="107" t="s">
        <v>8326</v>
      </c>
      <c r="AG1591" s="107" t="s">
        <v>3561</v>
      </c>
      <c r="AH1591" s="107" t="str">
        <f t="shared" si="249"/>
        <v>non-HFTD</v>
      </c>
      <c r="AI1591" s="107" t="s">
        <v>4558</v>
      </c>
      <c r="AJ1591" s="105" t="str">
        <f t="shared" si="245"/>
        <v>Distribution</v>
      </c>
      <c r="AK1591" s="105" t="str">
        <f t="shared" si="246"/>
        <v>non-HFTD - Distribution</v>
      </c>
      <c r="AL1591" s="105" t="str">
        <f t="shared" si="247"/>
        <v>Fire Less than 300 Acres</v>
      </c>
      <c r="AM1591" s="108" t="s">
        <v>4591</v>
      </c>
      <c r="AN1591" s="105" t="str">
        <f t="shared" si="248"/>
        <v>Fuse</v>
      </c>
      <c r="AO1591" s="109">
        <v>22851</v>
      </c>
    </row>
    <row r="1592" spans="1:41" x14ac:dyDescent="0.25">
      <c r="A1592" s="105" t="s">
        <v>4544</v>
      </c>
      <c r="B1592" s="105">
        <v>43326</v>
      </c>
      <c r="C1592" s="105">
        <v>0.27986111111111112</v>
      </c>
      <c r="D1592" s="105">
        <v>40.686039999999998</v>
      </c>
      <c r="E1592" s="105">
        <v>-122.14102</v>
      </c>
      <c r="F1592" s="105" t="s">
        <v>4560</v>
      </c>
      <c r="G1592" s="105" t="s">
        <v>4545</v>
      </c>
      <c r="H1592" s="105" t="s">
        <v>4582</v>
      </c>
      <c r="I1592" s="105" t="s">
        <v>4547</v>
      </c>
      <c r="J1592" s="105" t="s">
        <v>8327</v>
      </c>
      <c r="K1592" s="105">
        <v>103379843</v>
      </c>
      <c r="L1592" s="105" t="s">
        <v>4360</v>
      </c>
      <c r="M1592" s="105">
        <v>12000</v>
      </c>
      <c r="N1592" s="105" t="s">
        <v>4453</v>
      </c>
      <c r="O1592" s="105" t="s">
        <v>4563</v>
      </c>
      <c r="P1592" s="105" t="s">
        <v>1964</v>
      </c>
      <c r="Q1592" s="105">
        <v>43326</v>
      </c>
      <c r="R1592" s="105">
        <v>0.27986111111111112</v>
      </c>
      <c r="S1592" s="105" t="s">
        <v>4588</v>
      </c>
      <c r="T1592" s="105" t="s">
        <v>4455</v>
      </c>
      <c r="U1592" s="105" t="s">
        <v>3576</v>
      </c>
      <c r="V1592" s="105" t="s">
        <v>3576</v>
      </c>
      <c r="W1592" s="105" t="s">
        <v>4360</v>
      </c>
      <c r="X1592" s="105"/>
      <c r="Y1592" s="105" t="s">
        <v>4555</v>
      </c>
      <c r="Z1592" s="105" t="s">
        <v>8328</v>
      </c>
      <c r="AA1592" s="105">
        <f t="shared" si="240"/>
        <v>2018</v>
      </c>
      <c r="AB1592" s="105">
        <f t="shared" si="241"/>
        <v>8</v>
      </c>
      <c r="AC1592" s="105">
        <f t="shared" si="242"/>
        <v>14</v>
      </c>
      <c r="AD1592" s="105">
        <f t="shared" si="243"/>
        <v>6</v>
      </c>
      <c r="AE1592" s="105">
        <f t="shared" si="244"/>
        <v>43</v>
      </c>
      <c r="AF1592" s="107" t="s">
        <v>8329</v>
      </c>
      <c r="AG1592" s="107" t="s">
        <v>4596</v>
      </c>
      <c r="AH1592" s="107" t="str">
        <f t="shared" si="249"/>
        <v>HFTD</v>
      </c>
      <c r="AI1592" s="107" t="s">
        <v>4558</v>
      </c>
      <c r="AJ1592" s="105" t="str">
        <f t="shared" si="245"/>
        <v>Distribution</v>
      </c>
      <c r="AK1592" s="105" t="str">
        <f t="shared" si="246"/>
        <v>HFTD - Distribution</v>
      </c>
      <c r="AL1592" s="105" t="str">
        <f t="shared" si="247"/>
        <v>Fire Less than 300 Acres</v>
      </c>
      <c r="AM1592" s="108" t="s">
        <v>4591</v>
      </c>
      <c r="AN1592" s="105" t="str">
        <f t="shared" si="248"/>
        <v>Fuse</v>
      </c>
      <c r="AO1592" s="109">
        <v>37986</v>
      </c>
    </row>
    <row r="1593" spans="1:41" x14ac:dyDescent="0.25">
      <c r="A1593" s="105" t="s">
        <v>4544</v>
      </c>
      <c r="B1593" s="105">
        <v>43326</v>
      </c>
      <c r="C1593" s="105">
        <v>0.63750000000000007</v>
      </c>
      <c r="D1593" s="105">
        <v>36.96557</v>
      </c>
      <c r="E1593" s="105">
        <v>-121.86812999999999</v>
      </c>
      <c r="F1593" s="105" t="s">
        <v>4560</v>
      </c>
      <c r="G1593" s="105" t="s">
        <v>4561</v>
      </c>
      <c r="H1593" s="105" t="s">
        <v>4546</v>
      </c>
      <c r="I1593" s="105" t="s">
        <v>4547</v>
      </c>
      <c r="J1593" s="105" t="s">
        <v>4360</v>
      </c>
      <c r="K1593" s="105">
        <v>103128221</v>
      </c>
      <c r="L1593" s="105" t="s">
        <v>7737</v>
      </c>
      <c r="M1593" s="105">
        <v>21000</v>
      </c>
      <c r="N1593" s="105" t="s">
        <v>4453</v>
      </c>
      <c r="O1593" s="105" t="s">
        <v>4563</v>
      </c>
      <c r="P1593" s="105" t="s">
        <v>1964</v>
      </c>
      <c r="Q1593" s="105">
        <v>43326</v>
      </c>
      <c r="R1593" s="105">
        <v>0.63750000000000007</v>
      </c>
      <c r="S1593" s="105" t="s">
        <v>4551</v>
      </c>
      <c r="T1593" s="105" t="s">
        <v>3576</v>
      </c>
      <c r="U1593" s="105" t="s">
        <v>4552</v>
      </c>
      <c r="V1593" s="105" t="s">
        <v>4456</v>
      </c>
      <c r="W1593" s="105" t="s">
        <v>4554</v>
      </c>
      <c r="X1593" s="105" t="s">
        <v>5912</v>
      </c>
      <c r="Y1593" s="105" t="s">
        <v>4555</v>
      </c>
      <c r="Z1593" s="105" t="s">
        <v>8330</v>
      </c>
      <c r="AA1593" s="105">
        <f t="shared" si="240"/>
        <v>2018</v>
      </c>
      <c r="AB1593" s="105">
        <f t="shared" si="241"/>
        <v>8</v>
      </c>
      <c r="AC1593" s="105">
        <f t="shared" si="242"/>
        <v>14</v>
      </c>
      <c r="AD1593" s="105">
        <f t="shared" si="243"/>
        <v>15</v>
      </c>
      <c r="AE1593" s="105">
        <f t="shared" si="244"/>
        <v>18</v>
      </c>
      <c r="AF1593" s="107" t="s">
        <v>8331</v>
      </c>
      <c r="AG1593" s="107" t="s">
        <v>4596</v>
      </c>
      <c r="AH1593" s="107" t="str">
        <f t="shared" si="249"/>
        <v>HFTD</v>
      </c>
      <c r="AI1593" s="107" t="s">
        <v>4558</v>
      </c>
      <c r="AJ1593" s="105" t="str">
        <f t="shared" si="245"/>
        <v>Distribution</v>
      </c>
      <c r="AK1593" s="105" t="str">
        <f t="shared" si="246"/>
        <v>HFTD - Distribution</v>
      </c>
      <c r="AL1593" s="105" t="str">
        <f t="shared" si="247"/>
        <v>Fire Less than 300 Acres</v>
      </c>
      <c r="AM1593" s="108" t="s">
        <v>4559</v>
      </c>
      <c r="AN1593" s="105" t="str">
        <f t="shared" si="248"/>
        <v>Vehicle</v>
      </c>
      <c r="AO1593" s="109">
        <v>15580</v>
      </c>
    </row>
    <row r="1594" spans="1:41" x14ac:dyDescent="0.25">
      <c r="A1594" s="105" t="s">
        <v>4544</v>
      </c>
      <c r="B1594" s="105">
        <v>43326</v>
      </c>
      <c r="C1594" s="105">
        <v>0.65694444444444444</v>
      </c>
      <c r="D1594" s="105">
        <v>38.087820000000001</v>
      </c>
      <c r="E1594" s="105">
        <v>-122.60016</v>
      </c>
      <c r="F1594" s="105" t="s">
        <v>4560</v>
      </c>
      <c r="G1594" s="105" t="s">
        <v>4545</v>
      </c>
      <c r="H1594" s="105" t="s">
        <v>4546</v>
      </c>
      <c r="I1594" s="105" t="s">
        <v>4547</v>
      </c>
      <c r="J1594" s="105" t="s">
        <v>4360</v>
      </c>
      <c r="K1594" s="105">
        <v>103916882</v>
      </c>
      <c r="L1594" s="105" t="s">
        <v>4699</v>
      </c>
      <c r="M1594" s="105" t="s">
        <v>4457</v>
      </c>
      <c r="N1594" s="105" t="s">
        <v>4453</v>
      </c>
      <c r="O1594" s="105" t="s">
        <v>4563</v>
      </c>
      <c r="P1594" s="105" t="s">
        <v>1964</v>
      </c>
      <c r="Q1594" s="105">
        <v>43326</v>
      </c>
      <c r="R1594" s="105">
        <v>0.65694444444444444</v>
      </c>
      <c r="S1594" s="105" t="s">
        <v>4551</v>
      </c>
      <c r="T1594" s="105" t="s">
        <v>3576</v>
      </c>
      <c r="U1594" s="105" t="s">
        <v>4560</v>
      </c>
      <c r="V1594" s="105" t="s">
        <v>4553</v>
      </c>
      <c r="W1594" s="105" t="s">
        <v>4360</v>
      </c>
      <c r="X1594" s="105"/>
      <c r="Y1594" s="105" t="s">
        <v>4555</v>
      </c>
      <c r="Z1594" s="105" t="s">
        <v>8332</v>
      </c>
      <c r="AA1594" s="105">
        <f t="shared" si="240"/>
        <v>2018</v>
      </c>
      <c r="AB1594" s="105">
        <f t="shared" si="241"/>
        <v>8</v>
      </c>
      <c r="AC1594" s="105">
        <f t="shared" si="242"/>
        <v>14</v>
      </c>
      <c r="AD1594" s="105">
        <f t="shared" si="243"/>
        <v>15</v>
      </c>
      <c r="AE1594" s="105">
        <f t="shared" si="244"/>
        <v>46</v>
      </c>
      <c r="AF1594" s="107" t="s">
        <v>8333</v>
      </c>
      <c r="AG1594" s="107" t="s">
        <v>4574</v>
      </c>
      <c r="AH1594" s="107" t="str">
        <f t="shared" si="249"/>
        <v>HFTD</v>
      </c>
      <c r="AI1594" s="107" t="s">
        <v>4558</v>
      </c>
      <c r="AJ1594" s="105" t="str">
        <f t="shared" si="245"/>
        <v>Distribution</v>
      </c>
      <c r="AK1594" s="105" t="str">
        <f t="shared" si="246"/>
        <v>HFTD - Distribution</v>
      </c>
      <c r="AL1594" s="105" t="str">
        <f t="shared" si="247"/>
        <v>Fire Less than 300 Acres</v>
      </c>
      <c r="AM1594" s="108" t="s">
        <v>4560</v>
      </c>
      <c r="AN1594" s="105" t="str">
        <f t="shared" si="248"/>
        <v>Other/Unknown</v>
      </c>
      <c r="AO1594" s="109">
        <v>546</v>
      </c>
    </row>
    <row r="1595" spans="1:41" x14ac:dyDescent="0.25">
      <c r="A1595" s="105" t="s">
        <v>4544</v>
      </c>
      <c r="B1595" s="105">
        <v>43329</v>
      </c>
      <c r="C1595" s="105">
        <v>0.40138888888888885</v>
      </c>
      <c r="D1595" s="105">
        <v>40.299680000000002</v>
      </c>
      <c r="E1595" s="105">
        <v>-122.33216</v>
      </c>
      <c r="F1595" s="105" t="s">
        <v>4560</v>
      </c>
      <c r="G1595" s="105" t="s">
        <v>4545</v>
      </c>
      <c r="H1595" s="105" t="s">
        <v>4546</v>
      </c>
      <c r="I1595" s="105" t="s">
        <v>4547</v>
      </c>
      <c r="J1595" s="105" t="s">
        <v>8334</v>
      </c>
      <c r="K1595" s="105">
        <v>101509747</v>
      </c>
      <c r="L1595" s="105" t="s">
        <v>7737</v>
      </c>
      <c r="M1595" s="105">
        <v>12000</v>
      </c>
      <c r="N1595" s="105" t="s">
        <v>4453</v>
      </c>
      <c r="O1595" s="105" t="s">
        <v>4563</v>
      </c>
      <c r="P1595" s="105" t="s">
        <v>1964</v>
      </c>
      <c r="Q1595" s="105">
        <v>43329</v>
      </c>
      <c r="R1595" s="105">
        <v>0.40138888888888885</v>
      </c>
      <c r="S1595" s="105" t="s">
        <v>4551</v>
      </c>
      <c r="T1595" s="105" t="s">
        <v>3576</v>
      </c>
      <c r="U1595" s="105" t="s">
        <v>4552</v>
      </c>
      <c r="V1595" s="105" t="s">
        <v>4456</v>
      </c>
      <c r="W1595" s="105" t="s">
        <v>4554</v>
      </c>
      <c r="X1595" s="105" t="s">
        <v>5912</v>
      </c>
      <c r="Y1595" s="105" t="s">
        <v>4555</v>
      </c>
      <c r="Z1595" s="105" t="s">
        <v>8335</v>
      </c>
      <c r="AA1595" s="105">
        <f t="shared" si="240"/>
        <v>2018</v>
      </c>
      <c r="AB1595" s="105">
        <f t="shared" si="241"/>
        <v>8</v>
      </c>
      <c r="AC1595" s="105">
        <f t="shared" si="242"/>
        <v>17</v>
      </c>
      <c r="AD1595" s="105">
        <f t="shared" si="243"/>
        <v>9</v>
      </c>
      <c r="AE1595" s="105">
        <f t="shared" si="244"/>
        <v>38</v>
      </c>
      <c r="AF1595" s="107" t="s">
        <v>8336</v>
      </c>
      <c r="AG1595" s="107" t="s">
        <v>4596</v>
      </c>
      <c r="AH1595" s="107" t="str">
        <f t="shared" si="249"/>
        <v>HFTD</v>
      </c>
      <c r="AI1595" s="107" t="s">
        <v>4558</v>
      </c>
      <c r="AJ1595" s="105" t="str">
        <f t="shared" si="245"/>
        <v>Distribution</v>
      </c>
      <c r="AK1595" s="105" t="str">
        <f t="shared" si="246"/>
        <v>HFTD - Distribution</v>
      </c>
      <c r="AL1595" s="105" t="str">
        <f t="shared" si="247"/>
        <v>Fire Less than 300 Acres</v>
      </c>
      <c r="AM1595" s="108" t="s">
        <v>4559</v>
      </c>
      <c r="AN1595" s="105" t="str">
        <f t="shared" si="248"/>
        <v>Vehicle</v>
      </c>
      <c r="AO1595" s="109">
        <v>15510</v>
      </c>
    </row>
    <row r="1596" spans="1:41" x14ac:dyDescent="0.25">
      <c r="A1596" s="105" t="s">
        <v>4544</v>
      </c>
      <c r="B1596" s="105">
        <v>43329</v>
      </c>
      <c r="C1596" s="105">
        <v>0.72083333333333333</v>
      </c>
      <c r="D1596" s="105">
        <v>37.525775248099997</v>
      </c>
      <c r="E1596" s="105">
        <v>-121.9698354841</v>
      </c>
      <c r="F1596" s="105" t="s">
        <v>4560</v>
      </c>
      <c r="G1596" s="105" t="s">
        <v>4561</v>
      </c>
      <c r="H1596" s="105" t="s">
        <v>5755</v>
      </c>
      <c r="I1596" s="105" t="s">
        <v>4691</v>
      </c>
      <c r="J1596" s="105" t="s">
        <v>7736</v>
      </c>
      <c r="K1596" s="105">
        <v>100946234</v>
      </c>
      <c r="L1596" s="105" t="s">
        <v>7737</v>
      </c>
      <c r="M1596" s="105" t="s">
        <v>4457</v>
      </c>
      <c r="N1596" s="105" t="s">
        <v>4453</v>
      </c>
      <c r="O1596" s="105" t="s">
        <v>4563</v>
      </c>
      <c r="P1596" s="105" t="s">
        <v>1964</v>
      </c>
      <c r="Q1596" s="105">
        <v>43329</v>
      </c>
      <c r="R1596" s="105">
        <v>0.72083333333333333</v>
      </c>
      <c r="S1596" s="105" t="s">
        <v>4551</v>
      </c>
      <c r="T1596" s="105" t="s">
        <v>3576</v>
      </c>
      <c r="U1596" s="105" t="s">
        <v>4560</v>
      </c>
      <c r="V1596" s="105" t="s">
        <v>4553</v>
      </c>
      <c r="W1596" s="105" t="s">
        <v>4360</v>
      </c>
      <c r="X1596" s="105"/>
      <c r="Y1596" s="105" t="s">
        <v>5859</v>
      </c>
      <c r="Z1596" s="105" t="s">
        <v>8337</v>
      </c>
      <c r="AA1596" s="105">
        <f t="shared" si="240"/>
        <v>2018</v>
      </c>
      <c r="AB1596" s="105">
        <f t="shared" si="241"/>
        <v>8</v>
      </c>
      <c r="AC1596" s="105">
        <f t="shared" si="242"/>
        <v>17</v>
      </c>
      <c r="AD1596" s="105">
        <f t="shared" si="243"/>
        <v>17</v>
      </c>
      <c r="AE1596" s="105">
        <f t="shared" si="244"/>
        <v>18</v>
      </c>
      <c r="AF1596" s="107" t="s">
        <v>8338</v>
      </c>
      <c r="AG1596" s="107" t="s">
        <v>3561</v>
      </c>
      <c r="AH1596" s="107" t="str">
        <f t="shared" si="249"/>
        <v>non-HFTD</v>
      </c>
      <c r="AI1596" s="107" t="s">
        <v>4558</v>
      </c>
      <c r="AJ1596" s="105" t="str">
        <f t="shared" si="245"/>
        <v>Distribution</v>
      </c>
      <c r="AK1596" s="105" t="str">
        <f t="shared" si="246"/>
        <v>non-HFTD - Distribution</v>
      </c>
      <c r="AL1596" s="105" t="str">
        <f t="shared" si="247"/>
        <v>Fire Less than 300 Acres</v>
      </c>
      <c r="AM1596" s="108" t="s">
        <v>4560</v>
      </c>
      <c r="AN1596" s="105" t="str">
        <f t="shared" si="248"/>
        <v>Grow Into</v>
      </c>
      <c r="AO1596" s="109">
        <v>4763</v>
      </c>
    </row>
    <row r="1597" spans="1:41" x14ac:dyDescent="0.25">
      <c r="A1597" s="105" t="s">
        <v>4544</v>
      </c>
      <c r="B1597" s="105">
        <v>43330</v>
      </c>
      <c r="C1597" s="105">
        <v>0.26041666666666669</v>
      </c>
      <c r="D1597" s="105">
        <v>38.402625999999998</v>
      </c>
      <c r="E1597" s="105">
        <v>-121.963477</v>
      </c>
      <c r="F1597" s="105" t="s">
        <v>4560</v>
      </c>
      <c r="G1597" s="105" t="s">
        <v>4561</v>
      </c>
      <c r="H1597" s="105" t="s">
        <v>4546</v>
      </c>
      <c r="I1597" s="105" t="s">
        <v>4360</v>
      </c>
      <c r="J1597" s="105" t="s">
        <v>7736</v>
      </c>
      <c r="K1597" s="105" t="s">
        <v>8339</v>
      </c>
      <c r="L1597" s="105" t="s">
        <v>4549</v>
      </c>
      <c r="M1597" s="105">
        <v>115000</v>
      </c>
      <c r="N1597" s="105" t="s">
        <v>4453</v>
      </c>
      <c r="O1597" s="105" t="s">
        <v>4563</v>
      </c>
      <c r="P1597" s="105" t="s">
        <v>1964</v>
      </c>
      <c r="Q1597" s="105">
        <v>43330</v>
      </c>
      <c r="R1597" s="105">
        <v>0.26041666666666669</v>
      </c>
      <c r="S1597" s="105" t="s">
        <v>4588</v>
      </c>
      <c r="T1597" s="105" t="s">
        <v>4448</v>
      </c>
      <c r="U1597" s="105" t="s">
        <v>3576</v>
      </c>
      <c r="V1597" s="105" t="s">
        <v>3576</v>
      </c>
      <c r="W1597" s="105" t="s">
        <v>4360</v>
      </c>
      <c r="X1597" s="105"/>
      <c r="Y1597" s="105" t="s">
        <v>4571</v>
      </c>
      <c r="Z1597" s="105" t="s">
        <v>8340</v>
      </c>
      <c r="AA1597" s="105">
        <f t="shared" si="240"/>
        <v>2018</v>
      </c>
      <c r="AB1597" s="105">
        <f t="shared" si="241"/>
        <v>8</v>
      </c>
      <c r="AC1597" s="105">
        <f t="shared" si="242"/>
        <v>18</v>
      </c>
      <c r="AD1597" s="105">
        <f t="shared" si="243"/>
        <v>6</v>
      </c>
      <c r="AE1597" s="105">
        <f t="shared" si="244"/>
        <v>15</v>
      </c>
      <c r="AF1597" s="107" t="s">
        <v>8341</v>
      </c>
      <c r="AG1597" s="107" t="s">
        <v>3561</v>
      </c>
      <c r="AH1597" s="107" t="str">
        <f t="shared" si="249"/>
        <v>non-HFTD</v>
      </c>
      <c r="AI1597" s="107" t="s">
        <v>4558</v>
      </c>
      <c r="AJ1597" s="105" t="str">
        <f t="shared" si="245"/>
        <v>Transmission</v>
      </c>
      <c r="AK1597" s="105" t="str">
        <f t="shared" si="246"/>
        <v>non-HFTD - Transmission</v>
      </c>
      <c r="AL1597" s="105" t="str">
        <f t="shared" si="247"/>
        <v>Fire Less than 300 Acres</v>
      </c>
      <c r="AM1597" s="108" t="s">
        <v>4591</v>
      </c>
      <c r="AN1597" s="105" t="str">
        <f t="shared" si="248"/>
        <v>Insulator</v>
      </c>
      <c r="AO1597" s="109">
        <v>0</v>
      </c>
    </row>
    <row r="1598" spans="1:41" x14ac:dyDescent="0.25">
      <c r="A1598" s="105" t="s">
        <v>4544</v>
      </c>
      <c r="B1598" s="105">
        <v>43332</v>
      </c>
      <c r="C1598" s="105">
        <v>0.22638888888888889</v>
      </c>
      <c r="D1598" s="105">
        <v>37.133394000000003</v>
      </c>
      <c r="E1598" s="105">
        <v>-121.628202</v>
      </c>
      <c r="F1598" s="105" t="s">
        <v>4560</v>
      </c>
      <c r="G1598" s="105" t="s">
        <v>4561</v>
      </c>
      <c r="H1598" s="105" t="s">
        <v>4546</v>
      </c>
      <c r="I1598" s="105" t="s">
        <v>4547</v>
      </c>
      <c r="J1598" s="105" t="s">
        <v>4360</v>
      </c>
      <c r="K1598" s="105">
        <v>103560218</v>
      </c>
      <c r="L1598" s="105" t="s">
        <v>4360</v>
      </c>
      <c r="M1598" s="105">
        <v>21000</v>
      </c>
      <c r="N1598" s="105" t="s">
        <v>4443</v>
      </c>
      <c r="O1598" s="105" t="s">
        <v>4563</v>
      </c>
      <c r="P1598" s="105" t="s">
        <v>1964</v>
      </c>
      <c r="Q1598" s="105">
        <v>43332</v>
      </c>
      <c r="R1598" s="105">
        <v>0.22638888888888889</v>
      </c>
      <c r="S1598" s="105" t="s">
        <v>4588</v>
      </c>
      <c r="T1598" s="105" t="s">
        <v>4443</v>
      </c>
      <c r="U1598" s="105" t="s">
        <v>3576</v>
      </c>
      <c r="V1598" s="105" t="s">
        <v>3576</v>
      </c>
      <c r="W1598" s="105" t="s">
        <v>4360</v>
      </c>
      <c r="X1598" s="105"/>
      <c r="Y1598" s="105" t="s">
        <v>4571</v>
      </c>
      <c r="Z1598" s="105" t="s">
        <v>8342</v>
      </c>
      <c r="AA1598" s="105">
        <f t="shared" si="240"/>
        <v>2018</v>
      </c>
      <c r="AB1598" s="105">
        <f t="shared" si="241"/>
        <v>8</v>
      </c>
      <c r="AC1598" s="105">
        <f t="shared" si="242"/>
        <v>20</v>
      </c>
      <c r="AD1598" s="105">
        <f t="shared" si="243"/>
        <v>5</v>
      </c>
      <c r="AE1598" s="105">
        <f t="shared" si="244"/>
        <v>26</v>
      </c>
      <c r="AF1598" s="107" t="s">
        <v>4573</v>
      </c>
      <c r="AG1598" s="107" t="s">
        <v>3561</v>
      </c>
      <c r="AH1598" s="107" t="str">
        <f t="shared" si="249"/>
        <v>non-HFTD</v>
      </c>
      <c r="AI1598" s="107" t="s">
        <v>4558</v>
      </c>
      <c r="AJ1598" s="105" t="str">
        <f t="shared" si="245"/>
        <v>Distribution</v>
      </c>
      <c r="AK1598" s="105" t="str">
        <f t="shared" si="246"/>
        <v>non-HFTD - Distribution</v>
      </c>
      <c r="AL1598" s="105" t="str">
        <f t="shared" si="247"/>
        <v>Fire Less than 300 Acres</v>
      </c>
      <c r="AM1598" s="108" t="s">
        <v>4591</v>
      </c>
      <c r="AN1598" s="105" t="str">
        <f t="shared" si="248"/>
        <v>Capacitor Bank</v>
      </c>
      <c r="AO1598" s="109" t="s">
        <v>3576</v>
      </c>
    </row>
    <row r="1599" spans="1:41" x14ac:dyDescent="0.25">
      <c r="A1599" s="105" t="s">
        <v>4544</v>
      </c>
      <c r="B1599" s="105">
        <v>43332</v>
      </c>
      <c r="C1599" s="105">
        <v>0.39861111111111108</v>
      </c>
      <c r="D1599" s="105">
        <v>39.801383000000001</v>
      </c>
      <c r="E1599" s="105">
        <v>-121.581333</v>
      </c>
      <c r="F1599" s="105" t="s">
        <v>4560</v>
      </c>
      <c r="G1599" s="105" t="s">
        <v>4545</v>
      </c>
      <c r="H1599" s="105" t="s">
        <v>4546</v>
      </c>
      <c r="I1599" s="105" t="s">
        <v>4547</v>
      </c>
      <c r="J1599" s="105" t="s">
        <v>4360</v>
      </c>
      <c r="K1599" s="105">
        <v>100400441</v>
      </c>
      <c r="L1599" s="105" t="s">
        <v>4360</v>
      </c>
      <c r="M1599" s="105">
        <v>12000</v>
      </c>
      <c r="N1599" s="105" t="s">
        <v>4453</v>
      </c>
      <c r="O1599" s="105" t="s">
        <v>4563</v>
      </c>
      <c r="P1599" s="105" t="s">
        <v>1964</v>
      </c>
      <c r="Q1599" s="105">
        <v>43332</v>
      </c>
      <c r="R1599" s="105">
        <v>0.39861111111111108</v>
      </c>
      <c r="S1599" s="105" t="s">
        <v>4551</v>
      </c>
      <c r="T1599" s="105" t="s">
        <v>3576</v>
      </c>
      <c r="U1599" s="105" t="s">
        <v>4451</v>
      </c>
      <c r="V1599" s="105" t="s">
        <v>4553</v>
      </c>
      <c r="W1599" s="105" t="s">
        <v>4554</v>
      </c>
      <c r="X1599" s="105" t="s">
        <v>6949</v>
      </c>
      <c r="Y1599" s="105" t="s">
        <v>4555</v>
      </c>
      <c r="Z1599" s="105" t="s">
        <v>8343</v>
      </c>
      <c r="AA1599" s="105">
        <f t="shared" si="240"/>
        <v>2018</v>
      </c>
      <c r="AB1599" s="105">
        <f t="shared" si="241"/>
        <v>8</v>
      </c>
      <c r="AC1599" s="105">
        <f t="shared" si="242"/>
        <v>20</v>
      </c>
      <c r="AD1599" s="105">
        <f t="shared" si="243"/>
        <v>9</v>
      </c>
      <c r="AE1599" s="105">
        <f t="shared" si="244"/>
        <v>34</v>
      </c>
      <c r="AF1599" s="107" t="s">
        <v>8344</v>
      </c>
      <c r="AG1599" s="107" t="s">
        <v>4574</v>
      </c>
      <c r="AH1599" s="107" t="str">
        <f t="shared" si="249"/>
        <v>HFTD</v>
      </c>
      <c r="AI1599" s="107" t="s">
        <v>4558</v>
      </c>
      <c r="AJ1599" s="105" t="str">
        <f t="shared" si="245"/>
        <v>Distribution</v>
      </c>
      <c r="AK1599" s="105" t="str">
        <f t="shared" si="246"/>
        <v>HFTD - Distribution</v>
      </c>
      <c r="AL1599" s="105" t="str">
        <f t="shared" si="247"/>
        <v>Fire Less than 300 Acres</v>
      </c>
      <c r="AM1599" s="108" t="s">
        <v>4559</v>
      </c>
      <c r="AN1599" s="105" t="str">
        <f t="shared" si="248"/>
        <v>3rd Party - Other</v>
      </c>
      <c r="AO1599" s="109">
        <v>394259</v>
      </c>
    </row>
    <row r="1600" spans="1:41" x14ac:dyDescent="0.25">
      <c r="A1600" s="105" t="s">
        <v>4544</v>
      </c>
      <c r="B1600" s="105">
        <v>43332</v>
      </c>
      <c r="C1600" s="105">
        <v>0.42083333333333334</v>
      </c>
      <c r="D1600" s="105">
        <v>37.032595999999998</v>
      </c>
      <c r="E1600" s="105">
        <v>-120.405871</v>
      </c>
      <c r="F1600" s="105" t="s">
        <v>4560</v>
      </c>
      <c r="G1600" s="105" t="s">
        <v>4545</v>
      </c>
      <c r="H1600" s="105" t="s">
        <v>4582</v>
      </c>
      <c r="I1600" s="105" t="s">
        <v>4691</v>
      </c>
      <c r="J1600" s="105" t="s">
        <v>7736</v>
      </c>
      <c r="K1600" s="105">
        <v>101090947</v>
      </c>
      <c r="L1600" s="105" t="s">
        <v>4360</v>
      </c>
      <c r="M1600" s="105">
        <v>12000</v>
      </c>
      <c r="N1600" s="105" t="s">
        <v>4447</v>
      </c>
      <c r="O1600" s="105" t="s">
        <v>4563</v>
      </c>
      <c r="P1600" s="105" t="s">
        <v>1964</v>
      </c>
      <c r="Q1600" s="105">
        <v>43332</v>
      </c>
      <c r="R1600" s="105">
        <v>0.42083333333333334</v>
      </c>
      <c r="S1600" s="105" t="s">
        <v>4588</v>
      </c>
      <c r="T1600" s="105" t="s">
        <v>4447</v>
      </c>
      <c r="U1600" s="105" t="s">
        <v>3576</v>
      </c>
      <c r="V1600" s="105" t="s">
        <v>3576</v>
      </c>
      <c r="W1600" s="105" t="s">
        <v>4360</v>
      </c>
      <c r="X1600" s="105"/>
      <c r="Y1600" s="105" t="s">
        <v>4571</v>
      </c>
      <c r="Z1600" s="105" t="s">
        <v>8345</v>
      </c>
      <c r="AA1600" s="105">
        <f t="shared" si="240"/>
        <v>2018</v>
      </c>
      <c r="AB1600" s="105">
        <f t="shared" si="241"/>
        <v>8</v>
      </c>
      <c r="AC1600" s="105">
        <f t="shared" si="242"/>
        <v>20</v>
      </c>
      <c r="AD1600" s="105">
        <f t="shared" si="243"/>
        <v>10</v>
      </c>
      <c r="AE1600" s="105">
        <f t="shared" si="244"/>
        <v>6</v>
      </c>
      <c r="AF1600" s="107" t="s">
        <v>4573</v>
      </c>
      <c r="AG1600" s="107" t="s">
        <v>3561</v>
      </c>
      <c r="AH1600" s="107" t="str">
        <f t="shared" si="249"/>
        <v>non-HFTD</v>
      </c>
      <c r="AI1600" s="107" t="s">
        <v>4558</v>
      </c>
      <c r="AJ1600" s="105" t="str">
        <f t="shared" si="245"/>
        <v>Distribution</v>
      </c>
      <c r="AK1600" s="105" t="str">
        <f t="shared" si="246"/>
        <v>non-HFTD - Distribution</v>
      </c>
      <c r="AL1600" s="105" t="str">
        <f t="shared" si="247"/>
        <v>Fire Less than 300 Acres</v>
      </c>
      <c r="AM1600" s="108" t="s">
        <v>4591</v>
      </c>
      <c r="AN1600" s="105" t="str">
        <f t="shared" si="248"/>
        <v>Lightning Arrestor</v>
      </c>
      <c r="AO1600" s="109" t="s">
        <v>3576</v>
      </c>
    </row>
    <row r="1601" spans="1:41" x14ac:dyDescent="0.25">
      <c r="A1601" s="105" t="s">
        <v>4544</v>
      </c>
      <c r="B1601" s="105">
        <v>43333</v>
      </c>
      <c r="C1601" s="105">
        <v>1.5972222222222224E-2</v>
      </c>
      <c r="D1601" s="105">
        <v>37.062480000000001</v>
      </c>
      <c r="E1601" s="105">
        <v>-120.05213999999999</v>
      </c>
      <c r="F1601" s="105" t="s">
        <v>4560</v>
      </c>
      <c r="G1601" s="105" t="s">
        <v>4545</v>
      </c>
      <c r="H1601" s="105" t="s">
        <v>4582</v>
      </c>
      <c r="I1601" s="105" t="s">
        <v>4547</v>
      </c>
      <c r="J1601" s="105" t="s">
        <v>3556</v>
      </c>
      <c r="K1601" s="105">
        <v>103117111</v>
      </c>
      <c r="L1601" s="105" t="s">
        <v>4360</v>
      </c>
      <c r="M1601" s="105">
        <v>17000</v>
      </c>
      <c r="N1601" s="105" t="s">
        <v>4453</v>
      </c>
      <c r="O1601" s="105" t="s">
        <v>4563</v>
      </c>
      <c r="P1601" s="105" t="s">
        <v>1964</v>
      </c>
      <c r="Q1601" s="105">
        <v>43333</v>
      </c>
      <c r="R1601" s="105">
        <v>1.5972222222222224E-2</v>
      </c>
      <c r="S1601" s="105" t="s">
        <v>4360</v>
      </c>
      <c r="T1601" s="105" t="s">
        <v>3576</v>
      </c>
      <c r="U1601" s="105" t="s">
        <v>3576</v>
      </c>
      <c r="V1601" s="105" t="s">
        <v>3576</v>
      </c>
      <c r="W1601" s="105" t="s">
        <v>4360</v>
      </c>
      <c r="X1601" s="105"/>
      <c r="Y1601" s="105" t="s">
        <v>4555</v>
      </c>
      <c r="Z1601" s="105" t="s">
        <v>8346</v>
      </c>
      <c r="AA1601" s="105">
        <f t="shared" si="240"/>
        <v>2018</v>
      </c>
      <c r="AB1601" s="105">
        <f t="shared" si="241"/>
        <v>8</v>
      </c>
      <c r="AC1601" s="105">
        <f t="shared" si="242"/>
        <v>21</v>
      </c>
      <c r="AD1601" s="105">
        <f t="shared" si="243"/>
        <v>0</v>
      </c>
      <c r="AE1601" s="105">
        <f t="shared" si="244"/>
        <v>23</v>
      </c>
      <c r="AF1601" s="107" t="s">
        <v>8347</v>
      </c>
      <c r="AG1601" s="107" t="s">
        <v>3561</v>
      </c>
      <c r="AH1601" s="107" t="str">
        <f t="shared" si="249"/>
        <v>non-HFTD</v>
      </c>
      <c r="AI1601" s="107" t="s">
        <v>4558</v>
      </c>
      <c r="AJ1601" s="105" t="str">
        <f t="shared" si="245"/>
        <v>Distribution</v>
      </c>
      <c r="AK1601" s="105" t="str">
        <f t="shared" si="246"/>
        <v>non-HFTD - Distribution</v>
      </c>
      <c r="AL1601" s="105" t="str">
        <f t="shared" si="247"/>
        <v>Fire Less than 300 Acres</v>
      </c>
      <c r="AM1601" s="108" t="s">
        <v>4575</v>
      </c>
      <c r="AN1601" s="105" t="str">
        <f t="shared" si="248"/>
        <v>Unk or Other - Unknown</v>
      </c>
      <c r="AO1601" s="109">
        <v>1641</v>
      </c>
    </row>
    <row r="1602" spans="1:41" x14ac:dyDescent="0.25">
      <c r="A1602" s="105" t="s">
        <v>4544</v>
      </c>
      <c r="B1602" s="105">
        <v>43333</v>
      </c>
      <c r="C1602" s="105">
        <v>0.42569444444444443</v>
      </c>
      <c r="D1602" s="105">
        <v>38.697206999999999</v>
      </c>
      <c r="E1602" s="105">
        <v>-120.888963</v>
      </c>
      <c r="F1602" s="105" t="s">
        <v>4560</v>
      </c>
      <c r="G1602" s="105" t="s">
        <v>4545</v>
      </c>
      <c r="H1602" s="105" t="s">
        <v>4546</v>
      </c>
      <c r="I1602" s="105" t="s">
        <v>4547</v>
      </c>
      <c r="J1602" s="105" t="s">
        <v>4360</v>
      </c>
      <c r="K1602" s="105">
        <v>101385436</v>
      </c>
      <c r="L1602" s="105" t="s">
        <v>4360</v>
      </c>
      <c r="M1602" s="105">
        <v>12000</v>
      </c>
      <c r="N1602" s="105" t="s">
        <v>4453</v>
      </c>
      <c r="O1602" s="105" t="s">
        <v>4563</v>
      </c>
      <c r="P1602" s="105" t="s">
        <v>1964</v>
      </c>
      <c r="Q1602" s="105">
        <v>43333</v>
      </c>
      <c r="R1602" s="105">
        <v>0.42569444444444443</v>
      </c>
      <c r="S1602" s="105" t="s">
        <v>4551</v>
      </c>
      <c r="T1602" s="105" t="s">
        <v>3576</v>
      </c>
      <c r="U1602" s="105" t="s">
        <v>4560</v>
      </c>
      <c r="V1602" s="105" t="s">
        <v>4553</v>
      </c>
      <c r="W1602" s="105" t="s">
        <v>4360</v>
      </c>
      <c r="X1602" s="105"/>
      <c r="Y1602" s="105" t="s">
        <v>4721</v>
      </c>
      <c r="Z1602" s="105" t="s">
        <v>8348</v>
      </c>
      <c r="AA1602" s="105">
        <f t="shared" si="240"/>
        <v>2018</v>
      </c>
      <c r="AB1602" s="105">
        <f t="shared" si="241"/>
        <v>8</v>
      </c>
      <c r="AC1602" s="105">
        <f t="shared" si="242"/>
        <v>21</v>
      </c>
      <c r="AD1602" s="105">
        <f t="shared" si="243"/>
        <v>10</v>
      </c>
      <c r="AE1602" s="105">
        <f t="shared" si="244"/>
        <v>13</v>
      </c>
      <c r="AF1602" s="107" t="s">
        <v>8349</v>
      </c>
      <c r="AG1602" s="107" t="s">
        <v>4574</v>
      </c>
      <c r="AH1602" s="107" t="str">
        <f t="shared" si="249"/>
        <v>HFTD</v>
      </c>
      <c r="AI1602" s="107" t="s">
        <v>4558</v>
      </c>
      <c r="AJ1602" s="105" t="str">
        <f t="shared" si="245"/>
        <v>Distribution</v>
      </c>
      <c r="AK1602" s="105" t="str">
        <f t="shared" si="246"/>
        <v>HFTD - Distribution</v>
      </c>
      <c r="AL1602" s="105" t="str">
        <f t="shared" si="247"/>
        <v>Fire Less than 300 Acres</v>
      </c>
      <c r="AM1602" s="108" t="s">
        <v>4560</v>
      </c>
      <c r="AN1602" s="105" t="str">
        <f t="shared" si="248"/>
        <v>Branch (OverHanging)</v>
      </c>
      <c r="AO1602" s="109">
        <v>4572</v>
      </c>
    </row>
    <row r="1603" spans="1:41" x14ac:dyDescent="0.25">
      <c r="A1603" s="105" t="s">
        <v>4544</v>
      </c>
      <c r="B1603" s="105">
        <v>43334</v>
      </c>
      <c r="C1603" s="105">
        <v>0.72499999999999998</v>
      </c>
      <c r="D1603" s="105">
        <v>37.951908000000003</v>
      </c>
      <c r="E1603" s="105">
        <v>-120.310328</v>
      </c>
      <c r="F1603" s="105" t="s">
        <v>4560</v>
      </c>
      <c r="G1603" s="105" t="s">
        <v>4545</v>
      </c>
      <c r="H1603" s="105" t="s">
        <v>4582</v>
      </c>
      <c r="I1603" s="105" t="s">
        <v>4547</v>
      </c>
      <c r="J1603" s="105" t="s">
        <v>3556</v>
      </c>
      <c r="K1603" s="105">
        <v>101030620</v>
      </c>
      <c r="L1603" s="105" t="s">
        <v>4360</v>
      </c>
      <c r="M1603" s="105">
        <v>17000</v>
      </c>
      <c r="N1603" s="105" t="s">
        <v>4453</v>
      </c>
      <c r="O1603" s="105" t="s">
        <v>4563</v>
      </c>
      <c r="P1603" s="105" t="s">
        <v>1964</v>
      </c>
      <c r="Q1603" s="105">
        <v>43334</v>
      </c>
      <c r="R1603" s="105">
        <v>0.72499999999999998</v>
      </c>
      <c r="S1603" s="105" t="s">
        <v>4588</v>
      </c>
      <c r="T1603" s="105" t="s">
        <v>4451</v>
      </c>
      <c r="U1603" s="105" t="s">
        <v>3576</v>
      </c>
      <c r="V1603" s="105" t="s">
        <v>3576</v>
      </c>
      <c r="W1603" s="105" t="s">
        <v>4360</v>
      </c>
      <c r="X1603" s="105" t="s">
        <v>8350</v>
      </c>
      <c r="Y1603" s="105" t="s">
        <v>4571</v>
      </c>
      <c r="Z1603" s="105" t="s">
        <v>8351</v>
      </c>
      <c r="AA1603" s="105">
        <f t="shared" si="240"/>
        <v>2018</v>
      </c>
      <c r="AB1603" s="105">
        <f t="shared" si="241"/>
        <v>8</v>
      </c>
      <c r="AC1603" s="105">
        <f t="shared" si="242"/>
        <v>22</v>
      </c>
      <c r="AD1603" s="105">
        <f t="shared" si="243"/>
        <v>17</v>
      </c>
      <c r="AE1603" s="105">
        <f t="shared" si="244"/>
        <v>24</v>
      </c>
      <c r="AF1603" s="107" t="s">
        <v>4573</v>
      </c>
      <c r="AG1603" s="107" t="s">
        <v>4596</v>
      </c>
      <c r="AH1603" s="107" t="str">
        <f t="shared" si="249"/>
        <v>HFTD</v>
      </c>
      <c r="AI1603" s="107" t="s">
        <v>4558</v>
      </c>
      <c r="AJ1603" s="105" t="str">
        <f t="shared" si="245"/>
        <v>Distribution</v>
      </c>
      <c r="AK1603" s="105" t="str">
        <f t="shared" si="246"/>
        <v>HFTD - Distribution</v>
      </c>
      <c r="AL1603" s="105" t="str">
        <f t="shared" si="247"/>
        <v>Fire Less than 300 Acres</v>
      </c>
      <c r="AM1603" s="108" t="s">
        <v>4591</v>
      </c>
      <c r="AN1603" s="105" t="str">
        <f t="shared" si="248"/>
        <v>Equip Failure - Other</v>
      </c>
      <c r="AO1603" s="109" t="s">
        <v>3576</v>
      </c>
    </row>
    <row r="1604" spans="1:41" x14ac:dyDescent="0.25">
      <c r="A1604" s="105" t="s">
        <v>4544</v>
      </c>
      <c r="B1604" s="105">
        <v>43334</v>
      </c>
      <c r="C1604" s="105">
        <v>0.91388888888888886</v>
      </c>
      <c r="D1604" s="105">
        <v>39.042513</v>
      </c>
      <c r="E1604" s="105">
        <v>-120.96945599999999</v>
      </c>
      <c r="F1604" s="105" t="s">
        <v>4560</v>
      </c>
      <c r="G1604" s="105" t="s">
        <v>4545</v>
      </c>
      <c r="H1604" s="105" t="s">
        <v>4546</v>
      </c>
      <c r="I1604" s="105" t="s">
        <v>4547</v>
      </c>
      <c r="J1604" s="105" t="s">
        <v>4360</v>
      </c>
      <c r="K1604" s="105">
        <v>100024728</v>
      </c>
      <c r="L1604" s="105" t="s">
        <v>4699</v>
      </c>
      <c r="M1604" s="105">
        <v>12000</v>
      </c>
      <c r="N1604" s="105" t="s">
        <v>4453</v>
      </c>
      <c r="O1604" s="105" t="s">
        <v>4563</v>
      </c>
      <c r="P1604" s="105" t="s">
        <v>1964</v>
      </c>
      <c r="Q1604" s="105">
        <v>43334</v>
      </c>
      <c r="R1604" s="105">
        <v>0.91388888888888886</v>
      </c>
      <c r="S1604" s="105" t="s">
        <v>4588</v>
      </c>
      <c r="T1604" s="105" t="s">
        <v>4453</v>
      </c>
      <c r="U1604" s="105" t="s">
        <v>3576</v>
      </c>
      <c r="V1604" s="105" t="s">
        <v>3576</v>
      </c>
      <c r="W1604" s="105" t="s">
        <v>4360</v>
      </c>
      <c r="X1604" s="105"/>
      <c r="Y1604" s="105" t="s">
        <v>4555</v>
      </c>
      <c r="Z1604" s="105" t="s">
        <v>8352</v>
      </c>
      <c r="AA1604" s="105">
        <f t="shared" si="240"/>
        <v>2018</v>
      </c>
      <c r="AB1604" s="105">
        <f t="shared" si="241"/>
        <v>8</v>
      </c>
      <c r="AC1604" s="105">
        <f t="shared" si="242"/>
        <v>22</v>
      </c>
      <c r="AD1604" s="105">
        <f t="shared" si="243"/>
        <v>21</v>
      </c>
      <c r="AE1604" s="105">
        <f t="shared" si="244"/>
        <v>56</v>
      </c>
      <c r="AF1604" s="107" t="s">
        <v>8353</v>
      </c>
      <c r="AG1604" s="107" t="s">
        <v>4596</v>
      </c>
      <c r="AH1604" s="107" t="str">
        <f t="shared" si="249"/>
        <v>HFTD</v>
      </c>
      <c r="AI1604" s="107" t="s">
        <v>4558</v>
      </c>
      <c r="AJ1604" s="105" t="str">
        <f t="shared" si="245"/>
        <v>Distribution</v>
      </c>
      <c r="AK1604" s="105" t="str">
        <f t="shared" si="246"/>
        <v>HFTD - Distribution</v>
      </c>
      <c r="AL1604" s="105" t="str">
        <f t="shared" si="247"/>
        <v>Fire Less than 300 Acres</v>
      </c>
      <c r="AM1604" s="108" t="s">
        <v>4591</v>
      </c>
      <c r="AN1604" s="105" t="str">
        <f t="shared" si="248"/>
        <v>Conductor</v>
      </c>
      <c r="AO1604" s="109">
        <v>29727</v>
      </c>
    </row>
    <row r="1605" spans="1:41" x14ac:dyDescent="0.25">
      <c r="A1605" s="105" t="s">
        <v>4544</v>
      </c>
      <c r="B1605" s="105">
        <v>43335</v>
      </c>
      <c r="C1605" s="105">
        <v>0.59930555555555554</v>
      </c>
      <c r="D1605" s="105">
        <v>34.6080483</v>
      </c>
      <c r="E1605" s="105">
        <v>-120.19370170000001</v>
      </c>
      <c r="F1605" s="105" t="s">
        <v>4560</v>
      </c>
      <c r="G1605" s="105" t="s">
        <v>4561</v>
      </c>
      <c r="H1605" s="105" t="s">
        <v>5755</v>
      </c>
      <c r="I1605" s="105" t="s">
        <v>4547</v>
      </c>
      <c r="J1605" s="105" t="s">
        <v>4360</v>
      </c>
      <c r="K1605" s="105">
        <v>101917609</v>
      </c>
      <c r="L1605" s="105" t="s">
        <v>4360</v>
      </c>
      <c r="M1605" s="105">
        <v>12000</v>
      </c>
      <c r="N1605" s="105" t="s">
        <v>4453</v>
      </c>
      <c r="O1605" s="105" t="s">
        <v>4563</v>
      </c>
      <c r="P1605" s="105" t="s">
        <v>1964</v>
      </c>
      <c r="Q1605" s="105">
        <v>43335</v>
      </c>
      <c r="R1605" s="105">
        <v>0.59930555555555554</v>
      </c>
      <c r="S1605" s="105" t="s">
        <v>4588</v>
      </c>
      <c r="T1605" s="105" t="s">
        <v>4453</v>
      </c>
      <c r="U1605" s="105" t="s">
        <v>3576</v>
      </c>
      <c r="V1605" s="105" t="s">
        <v>3576</v>
      </c>
      <c r="W1605" s="105" t="s">
        <v>4360</v>
      </c>
      <c r="X1605" s="105"/>
      <c r="Y1605" s="105" t="s">
        <v>4555</v>
      </c>
      <c r="Z1605" s="105" t="s">
        <v>8354</v>
      </c>
      <c r="AA1605" s="105">
        <f t="shared" ref="AA1605:AA1668" si="250">YEAR(B1605)</f>
        <v>2018</v>
      </c>
      <c r="AB1605" s="105">
        <f t="shared" ref="AB1605:AB1668" si="251">MONTH(B1605)</f>
        <v>8</v>
      </c>
      <c r="AC1605" s="105">
        <f t="shared" ref="AC1605:AC1668" si="252">DAY(B1605)</f>
        <v>23</v>
      </c>
      <c r="AD1605" s="105">
        <f t="shared" ref="AD1605:AD1668" si="253">HOUR(C1605)</f>
        <v>14</v>
      </c>
      <c r="AE1605" s="105">
        <f t="shared" ref="AE1605:AE1668" si="254">MINUTE(C1605)</f>
        <v>23</v>
      </c>
      <c r="AF1605" s="107" t="s">
        <v>8355</v>
      </c>
      <c r="AG1605" s="107" t="s">
        <v>3561</v>
      </c>
      <c r="AH1605" s="107" t="str">
        <f t="shared" si="249"/>
        <v>non-HFTD</v>
      </c>
      <c r="AI1605" s="107" t="s">
        <v>4558</v>
      </c>
      <c r="AJ1605" s="105" t="str">
        <f t="shared" ref="AJ1605:AJ1668" si="255">IF(AF1605="16-0040266","Substation",VLOOKUP(M1605,Voltage2TandDTable,2,FALSE))</f>
        <v>Distribution</v>
      </c>
      <c r="AK1605" s="105" t="str">
        <f t="shared" ref="AK1605:AK1668" si="256">CONCATENATE(AH1605&amp;" - "&amp;AJ1605)</f>
        <v>non-HFTD - Distribution</v>
      </c>
      <c r="AL1605" s="105" t="str">
        <f t="shared" ref="AL1605:AL1668" si="257">IF(OR(H1605="300 - 999 Acres",H1605="1000 - 4999 Acres",H1605="&gt; 5000 Acres"),"Fire Greater than 300 Acres","Fire Less than 300 Acres")</f>
        <v>Fire Less than 300 Acres</v>
      </c>
      <c r="AM1605" s="108" t="s">
        <v>4591</v>
      </c>
      <c r="AN1605" s="105" t="str">
        <f t="shared" ref="AN1605:AN1668" si="258">IF(AM1605="Animal","Animal",
IF(U1605="Vegetation",IF(AM1605="3rd Party","3rd Party - Unknown",IF(Y1605="no-match","Other/Unknown",Y1605)),
IF(S1605="Contact From Object",IF(U1605="Other",AM1605&amp;" - Other",U1605),
IF(OR(S1605="Equipment - PG&amp;E",S1605="Equipment - overloaded",S1605="Equipment/ Facility Failure"),IF(ISBLANK(T1605),"Equip Failure - Other", VLOOKUP(T1605,EquipSubdriverTable,2,FALSE)),
IF(S1605="Other Fire: Non-PG&amp;E related",N1605,
IF(S1605="Weather - High Wind",IF(N1605="Circuit Breaker","Equip Failure - Other",N1605),
IF(U1605="Vehicle contact","Vehicle",
IF(U1605="Balloon contact","Balloons",
IF(S1605="Vegetation",IF(Y1605="no-match","Other/Unknown",Y1605),
IF(AND(OR(T1605="",T1605="N.A."),OR(U1605="",U1605="N.A.")),AM1605&amp;" - Unknown",AM1605&amp;" - Other"))))))))))</f>
        <v>Conductor</v>
      </c>
      <c r="AO1605" s="109">
        <v>51634</v>
      </c>
    </row>
    <row r="1606" spans="1:41" x14ac:dyDescent="0.25">
      <c r="A1606" s="105" t="s">
        <v>4544</v>
      </c>
      <c r="B1606" s="105">
        <v>43335</v>
      </c>
      <c r="C1606" s="105">
        <v>0.67083333333333339</v>
      </c>
      <c r="D1606" s="105">
        <v>36.734875000000002</v>
      </c>
      <c r="E1606" s="105">
        <v>-120.1107117</v>
      </c>
      <c r="F1606" s="105" t="s">
        <v>4560</v>
      </c>
      <c r="G1606" s="105" t="s">
        <v>4545</v>
      </c>
      <c r="H1606" s="105" t="s">
        <v>5755</v>
      </c>
      <c r="I1606" s="105" t="s">
        <v>4547</v>
      </c>
      <c r="J1606" s="105" t="s">
        <v>8356</v>
      </c>
      <c r="K1606" s="105">
        <v>103258579</v>
      </c>
      <c r="L1606" s="105" t="s">
        <v>4360</v>
      </c>
      <c r="M1606" s="105">
        <v>12000</v>
      </c>
      <c r="N1606" s="105" t="s">
        <v>4453</v>
      </c>
      <c r="O1606" s="105" t="s">
        <v>4563</v>
      </c>
      <c r="P1606" s="105" t="s">
        <v>1964</v>
      </c>
      <c r="Q1606" s="105">
        <v>43335</v>
      </c>
      <c r="R1606" s="105">
        <v>0.67083333333333339</v>
      </c>
      <c r="S1606" s="105" t="s">
        <v>4551</v>
      </c>
      <c r="T1606" s="105" t="s">
        <v>3576</v>
      </c>
      <c r="U1606" s="105" t="s">
        <v>4552</v>
      </c>
      <c r="V1606" s="105" t="s">
        <v>4553</v>
      </c>
      <c r="W1606" s="105" t="s">
        <v>4554</v>
      </c>
      <c r="X1606" s="105" t="s">
        <v>5912</v>
      </c>
      <c r="Y1606" s="105" t="s">
        <v>4555</v>
      </c>
      <c r="Z1606" s="105" t="s">
        <v>8357</v>
      </c>
      <c r="AA1606" s="105">
        <f t="shared" si="250"/>
        <v>2018</v>
      </c>
      <c r="AB1606" s="105">
        <f t="shared" si="251"/>
        <v>8</v>
      </c>
      <c r="AC1606" s="105">
        <f t="shared" si="252"/>
        <v>23</v>
      </c>
      <c r="AD1606" s="105">
        <f t="shared" si="253"/>
        <v>16</v>
      </c>
      <c r="AE1606" s="105">
        <f t="shared" si="254"/>
        <v>6</v>
      </c>
      <c r="AF1606" s="107" t="s">
        <v>8358</v>
      </c>
      <c r="AG1606" s="107" t="s">
        <v>3561</v>
      </c>
      <c r="AH1606" s="107" t="str">
        <f t="shared" si="249"/>
        <v>non-HFTD</v>
      </c>
      <c r="AI1606" s="107" t="s">
        <v>4558</v>
      </c>
      <c r="AJ1606" s="105" t="str">
        <f t="shared" si="255"/>
        <v>Distribution</v>
      </c>
      <c r="AK1606" s="105" t="str">
        <f t="shared" si="256"/>
        <v>non-HFTD - Distribution</v>
      </c>
      <c r="AL1606" s="105" t="str">
        <f t="shared" si="257"/>
        <v>Fire Less than 300 Acres</v>
      </c>
      <c r="AM1606" s="108" t="s">
        <v>4559</v>
      </c>
      <c r="AN1606" s="105" t="str">
        <f t="shared" si="258"/>
        <v>Vehicle</v>
      </c>
      <c r="AO1606" s="109">
        <v>38864</v>
      </c>
    </row>
    <row r="1607" spans="1:41" x14ac:dyDescent="0.25">
      <c r="A1607" s="105" t="s">
        <v>4544</v>
      </c>
      <c r="B1607" s="105">
        <v>43336</v>
      </c>
      <c r="C1607" s="105">
        <v>6.805555555555555E-2</v>
      </c>
      <c r="D1607" s="105">
        <v>39.202930000000002</v>
      </c>
      <c r="E1607" s="105">
        <v>-121.2766</v>
      </c>
      <c r="F1607" s="105" t="s">
        <v>4560</v>
      </c>
      <c r="G1607" s="105" t="s">
        <v>4545</v>
      </c>
      <c r="H1607" s="105" t="s">
        <v>4582</v>
      </c>
      <c r="I1607" s="105" t="s">
        <v>4547</v>
      </c>
      <c r="J1607" s="105" t="s">
        <v>3556</v>
      </c>
      <c r="K1607" s="105">
        <v>100087099</v>
      </c>
      <c r="L1607" s="105" t="s">
        <v>7737</v>
      </c>
      <c r="M1607" s="105">
        <v>21000</v>
      </c>
      <c r="N1607" s="105" t="s">
        <v>4453</v>
      </c>
      <c r="O1607" s="105" t="s">
        <v>4563</v>
      </c>
      <c r="P1607" s="105" t="s">
        <v>1964</v>
      </c>
      <c r="Q1607" s="105">
        <v>43336</v>
      </c>
      <c r="R1607" s="105">
        <v>6.805555555555555E-2</v>
      </c>
      <c r="S1607" s="105" t="s">
        <v>4588</v>
      </c>
      <c r="T1607" s="105" t="s">
        <v>4451</v>
      </c>
      <c r="U1607" s="105" t="s">
        <v>3576</v>
      </c>
      <c r="V1607" s="105" t="s">
        <v>3576</v>
      </c>
      <c r="W1607" s="105" t="s">
        <v>4360</v>
      </c>
      <c r="X1607" s="105"/>
      <c r="Y1607" s="105" t="s">
        <v>4555</v>
      </c>
      <c r="Z1607" s="105" t="s">
        <v>8359</v>
      </c>
      <c r="AA1607" s="105">
        <f t="shared" si="250"/>
        <v>2018</v>
      </c>
      <c r="AB1607" s="105">
        <f t="shared" si="251"/>
        <v>8</v>
      </c>
      <c r="AC1607" s="105">
        <f t="shared" si="252"/>
        <v>24</v>
      </c>
      <c r="AD1607" s="105">
        <f t="shared" si="253"/>
        <v>1</v>
      </c>
      <c r="AE1607" s="105">
        <f t="shared" si="254"/>
        <v>38</v>
      </c>
      <c r="AF1607" s="107" t="s">
        <v>8360</v>
      </c>
      <c r="AG1607" s="107" t="s">
        <v>4596</v>
      </c>
      <c r="AH1607" s="107" t="str">
        <f t="shared" si="249"/>
        <v>HFTD</v>
      </c>
      <c r="AI1607" s="107" t="s">
        <v>4558</v>
      </c>
      <c r="AJ1607" s="105" t="str">
        <f t="shared" si="255"/>
        <v>Distribution</v>
      </c>
      <c r="AK1607" s="105" t="str">
        <f t="shared" si="256"/>
        <v>HFTD - Distribution</v>
      </c>
      <c r="AL1607" s="105" t="str">
        <f t="shared" si="257"/>
        <v>Fire Less than 300 Acres</v>
      </c>
      <c r="AM1607" s="108" t="s">
        <v>4591</v>
      </c>
      <c r="AN1607" s="105" t="str">
        <f t="shared" si="258"/>
        <v>Equip Failure - Other</v>
      </c>
      <c r="AO1607" s="109">
        <v>24360</v>
      </c>
    </row>
    <row r="1608" spans="1:41" x14ac:dyDescent="0.25">
      <c r="A1608" s="105" t="s">
        <v>4544</v>
      </c>
      <c r="B1608" s="105">
        <v>43336</v>
      </c>
      <c r="C1608" s="105">
        <v>0.21041666666666667</v>
      </c>
      <c r="D1608" s="105">
        <v>39.118386700000002</v>
      </c>
      <c r="E1608" s="105">
        <v>-121.015445</v>
      </c>
      <c r="F1608" s="105" t="s">
        <v>4560</v>
      </c>
      <c r="G1608" s="105" t="s">
        <v>4545</v>
      </c>
      <c r="H1608" s="105" t="s">
        <v>4546</v>
      </c>
      <c r="I1608" s="105" t="s">
        <v>4547</v>
      </c>
      <c r="J1608" s="105" t="s">
        <v>8361</v>
      </c>
      <c r="K1608" s="105">
        <v>100097647</v>
      </c>
      <c r="L1608" s="105" t="s">
        <v>4360</v>
      </c>
      <c r="M1608" s="105">
        <v>12000</v>
      </c>
      <c r="N1608" s="105" t="s">
        <v>4453</v>
      </c>
      <c r="O1608" s="105" t="s">
        <v>4563</v>
      </c>
      <c r="P1608" s="105" t="s">
        <v>1964</v>
      </c>
      <c r="Q1608" s="105">
        <v>43336</v>
      </c>
      <c r="R1608" s="105">
        <v>0.21041666666666667</v>
      </c>
      <c r="S1608" s="105" t="s">
        <v>4551</v>
      </c>
      <c r="T1608" s="105" t="s">
        <v>3576</v>
      </c>
      <c r="U1608" s="105" t="s">
        <v>4638</v>
      </c>
      <c r="V1608" s="105" t="s">
        <v>4553</v>
      </c>
      <c r="W1608" s="105" t="s">
        <v>4554</v>
      </c>
      <c r="X1608" s="105" t="s">
        <v>5912</v>
      </c>
      <c r="Y1608" s="105" t="s">
        <v>4555</v>
      </c>
      <c r="Z1608" s="105" t="s">
        <v>8362</v>
      </c>
      <c r="AA1608" s="105">
        <f t="shared" si="250"/>
        <v>2018</v>
      </c>
      <c r="AB1608" s="105">
        <f t="shared" si="251"/>
        <v>8</v>
      </c>
      <c r="AC1608" s="105">
        <f t="shared" si="252"/>
        <v>24</v>
      </c>
      <c r="AD1608" s="105">
        <f t="shared" si="253"/>
        <v>5</v>
      </c>
      <c r="AE1608" s="105">
        <f t="shared" si="254"/>
        <v>3</v>
      </c>
      <c r="AF1608" s="107" t="s">
        <v>8363</v>
      </c>
      <c r="AG1608" s="107" t="s">
        <v>4596</v>
      </c>
      <c r="AH1608" s="107" t="str">
        <f t="shared" ref="AH1608:AH1671" si="259">IF(AG1608="non-HFTD","non-HFTD","HFTD")</f>
        <v>HFTD</v>
      </c>
      <c r="AI1608" s="107" t="s">
        <v>4558</v>
      </c>
      <c r="AJ1608" s="105" t="str">
        <f t="shared" si="255"/>
        <v>Distribution</v>
      </c>
      <c r="AK1608" s="105" t="str">
        <f t="shared" si="256"/>
        <v>HFTD - Distribution</v>
      </c>
      <c r="AL1608" s="105" t="str">
        <f t="shared" si="257"/>
        <v>Fire Less than 300 Acres</v>
      </c>
      <c r="AM1608" s="108" t="s">
        <v>4559</v>
      </c>
      <c r="AN1608" s="105" t="str">
        <f t="shared" si="258"/>
        <v>Balloons</v>
      </c>
      <c r="AO1608" s="109">
        <v>4048</v>
      </c>
    </row>
    <row r="1609" spans="1:41" x14ac:dyDescent="0.25">
      <c r="A1609" s="105" t="s">
        <v>4544</v>
      </c>
      <c r="B1609" s="105">
        <v>43337</v>
      </c>
      <c r="C1609" s="105">
        <v>0.71875</v>
      </c>
      <c r="D1609" s="105">
        <v>40.572989999999997</v>
      </c>
      <c r="E1609" s="105">
        <v>-122.23860999999999</v>
      </c>
      <c r="F1609" s="105" t="s">
        <v>4560</v>
      </c>
      <c r="G1609" s="105" t="s">
        <v>4545</v>
      </c>
      <c r="H1609" s="105" t="s">
        <v>4546</v>
      </c>
      <c r="I1609" s="105" t="s">
        <v>4547</v>
      </c>
      <c r="J1609" s="105" t="s">
        <v>8364</v>
      </c>
      <c r="K1609" s="105">
        <v>101472424</v>
      </c>
      <c r="L1609" s="105" t="s">
        <v>4892</v>
      </c>
      <c r="M1609" s="105">
        <v>12000</v>
      </c>
      <c r="N1609" s="105" t="s">
        <v>4453</v>
      </c>
      <c r="O1609" s="105" t="s">
        <v>4563</v>
      </c>
      <c r="P1609" s="105" t="s">
        <v>1964</v>
      </c>
      <c r="Q1609" s="105">
        <v>43337</v>
      </c>
      <c r="R1609" s="105">
        <v>0.71875</v>
      </c>
      <c r="S1609" s="105" t="s">
        <v>4551</v>
      </c>
      <c r="T1609" s="105" t="s">
        <v>3576</v>
      </c>
      <c r="U1609" s="105" t="s">
        <v>4564</v>
      </c>
      <c r="V1609" s="105" t="s">
        <v>4553</v>
      </c>
      <c r="W1609" s="105" t="s">
        <v>4360</v>
      </c>
      <c r="X1609" s="105"/>
      <c r="Y1609" s="105" t="s">
        <v>4555</v>
      </c>
      <c r="Z1609" s="105" t="s">
        <v>8365</v>
      </c>
      <c r="AA1609" s="105">
        <f t="shared" si="250"/>
        <v>2018</v>
      </c>
      <c r="AB1609" s="105">
        <f t="shared" si="251"/>
        <v>8</v>
      </c>
      <c r="AC1609" s="105">
        <f t="shared" si="252"/>
        <v>25</v>
      </c>
      <c r="AD1609" s="105">
        <f t="shared" si="253"/>
        <v>17</v>
      </c>
      <c r="AE1609" s="105">
        <f t="shared" si="254"/>
        <v>15</v>
      </c>
      <c r="AF1609" s="107" t="s">
        <v>8366</v>
      </c>
      <c r="AG1609" s="107" t="s">
        <v>3561</v>
      </c>
      <c r="AH1609" s="107" t="str">
        <f t="shared" si="259"/>
        <v>non-HFTD</v>
      </c>
      <c r="AI1609" s="107" t="s">
        <v>4558</v>
      </c>
      <c r="AJ1609" s="105" t="str">
        <f t="shared" si="255"/>
        <v>Distribution</v>
      </c>
      <c r="AK1609" s="105" t="str">
        <f t="shared" si="256"/>
        <v>non-HFTD - Distribution</v>
      </c>
      <c r="AL1609" s="105" t="str">
        <f t="shared" si="257"/>
        <v>Fire Less than 300 Acres</v>
      </c>
      <c r="AM1609" s="108" t="s">
        <v>4564</v>
      </c>
      <c r="AN1609" s="105" t="str">
        <f t="shared" si="258"/>
        <v>Animal</v>
      </c>
      <c r="AO1609" s="109">
        <v>22273</v>
      </c>
    </row>
    <row r="1610" spans="1:41" x14ac:dyDescent="0.25">
      <c r="A1610" s="105" t="s">
        <v>4544</v>
      </c>
      <c r="B1610" s="105">
        <v>43338</v>
      </c>
      <c r="C1610" s="105">
        <v>0.64513888888888882</v>
      </c>
      <c r="D1610" s="105">
        <v>39.359900000000003</v>
      </c>
      <c r="E1610" s="105">
        <v>-121.12090000000001</v>
      </c>
      <c r="F1610" s="105" t="s">
        <v>4560</v>
      </c>
      <c r="G1610" s="105" t="s">
        <v>4545</v>
      </c>
      <c r="H1610" s="105" t="s">
        <v>4582</v>
      </c>
      <c r="I1610" s="105" t="s">
        <v>4547</v>
      </c>
      <c r="J1610" s="105" t="s">
        <v>4360</v>
      </c>
      <c r="K1610" s="105">
        <v>100107472</v>
      </c>
      <c r="L1610" s="105" t="s">
        <v>4360</v>
      </c>
      <c r="M1610" s="105">
        <v>12000</v>
      </c>
      <c r="N1610" s="105" t="s">
        <v>4453</v>
      </c>
      <c r="O1610" s="105" t="s">
        <v>4563</v>
      </c>
      <c r="P1610" s="105" t="s">
        <v>1964</v>
      </c>
      <c r="Q1610" s="105">
        <v>43338</v>
      </c>
      <c r="R1610" s="105">
        <v>0.64513888888888882</v>
      </c>
      <c r="S1610" s="105" t="s">
        <v>4551</v>
      </c>
      <c r="T1610" s="105" t="s">
        <v>3576</v>
      </c>
      <c r="U1610" s="105" t="s">
        <v>4560</v>
      </c>
      <c r="V1610" s="105" t="s">
        <v>4553</v>
      </c>
      <c r="W1610" s="105" t="s">
        <v>4360</v>
      </c>
      <c r="X1610" s="105"/>
      <c r="Y1610" s="105" t="s">
        <v>4576</v>
      </c>
      <c r="Z1610" s="105" t="s">
        <v>8367</v>
      </c>
      <c r="AA1610" s="105">
        <f t="shared" si="250"/>
        <v>2018</v>
      </c>
      <c r="AB1610" s="105">
        <f t="shared" si="251"/>
        <v>8</v>
      </c>
      <c r="AC1610" s="105">
        <f t="shared" si="252"/>
        <v>26</v>
      </c>
      <c r="AD1610" s="105">
        <f t="shared" si="253"/>
        <v>15</v>
      </c>
      <c r="AE1610" s="105">
        <f t="shared" si="254"/>
        <v>29</v>
      </c>
      <c r="AF1610" s="107" t="s">
        <v>8368</v>
      </c>
      <c r="AG1610" s="107" t="s">
        <v>4574</v>
      </c>
      <c r="AH1610" s="107" t="str">
        <f t="shared" si="259"/>
        <v>HFTD</v>
      </c>
      <c r="AI1610" s="107" t="s">
        <v>4558</v>
      </c>
      <c r="AJ1610" s="105" t="str">
        <f t="shared" si="255"/>
        <v>Distribution</v>
      </c>
      <c r="AK1610" s="105" t="str">
        <f t="shared" si="256"/>
        <v>HFTD - Distribution</v>
      </c>
      <c r="AL1610" s="105" t="str">
        <f t="shared" si="257"/>
        <v>Fire Less than 300 Acres</v>
      </c>
      <c r="AM1610" s="108" t="s">
        <v>4560</v>
      </c>
      <c r="AN1610" s="105" t="str">
        <f t="shared" si="258"/>
        <v>Fell into (No defect)</v>
      </c>
      <c r="AO1610" s="109">
        <v>36162</v>
      </c>
    </row>
    <row r="1611" spans="1:41" x14ac:dyDescent="0.25">
      <c r="A1611" s="105" t="s">
        <v>4544</v>
      </c>
      <c r="B1611" s="105">
        <v>43338</v>
      </c>
      <c r="C1611" s="105">
        <v>0.70138888888888884</v>
      </c>
      <c r="D1611" s="105">
        <v>39.758510000000001</v>
      </c>
      <c r="E1611" s="105">
        <v>-123.2359</v>
      </c>
      <c r="F1611" s="105" t="s">
        <v>4560</v>
      </c>
      <c r="G1611" s="105" t="s">
        <v>4545</v>
      </c>
      <c r="H1611" s="105" t="s">
        <v>4546</v>
      </c>
      <c r="I1611" s="105" t="s">
        <v>4547</v>
      </c>
      <c r="J1611" s="105" t="s">
        <v>8369</v>
      </c>
      <c r="K1611" s="105">
        <v>102183272</v>
      </c>
      <c r="L1611" s="105" t="s">
        <v>4699</v>
      </c>
      <c r="M1611" s="105">
        <v>12000</v>
      </c>
      <c r="N1611" s="105" t="s">
        <v>4453</v>
      </c>
      <c r="O1611" s="105" t="s">
        <v>4563</v>
      </c>
      <c r="P1611" s="105" t="s">
        <v>1964</v>
      </c>
      <c r="Q1611" s="105">
        <v>43338</v>
      </c>
      <c r="R1611" s="105">
        <v>0.70138888888888884</v>
      </c>
      <c r="S1611" s="105" t="s">
        <v>4551</v>
      </c>
      <c r="T1611" s="105" t="s">
        <v>3576</v>
      </c>
      <c r="U1611" s="105" t="s">
        <v>4560</v>
      </c>
      <c r="V1611" s="105" t="s">
        <v>4553</v>
      </c>
      <c r="W1611" s="105" t="s">
        <v>4360</v>
      </c>
      <c r="X1611" s="105"/>
      <c r="Y1611" s="105" t="s">
        <v>4721</v>
      </c>
      <c r="Z1611" s="105" t="s">
        <v>8370</v>
      </c>
      <c r="AA1611" s="105">
        <f t="shared" si="250"/>
        <v>2018</v>
      </c>
      <c r="AB1611" s="105">
        <f t="shared" si="251"/>
        <v>8</v>
      </c>
      <c r="AC1611" s="105">
        <f t="shared" si="252"/>
        <v>26</v>
      </c>
      <c r="AD1611" s="105">
        <f t="shared" si="253"/>
        <v>16</v>
      </c>
      <c r="AE1611" s="105">
        <f t="shared" si="254"/>
        <v>50</v>
      </c>
      <c r="AF1611" s="107" t="s">
        <v>8371</v>
      </c>
      <c r="AG1611" s="107" t="s">
        <v>3561</v>
      </c>
      <c r="AH1611" s="107" t="str">
        <f t="shared" si="259"/>
        <v>non-HFTD</v>
      </c>
      <c r="AI1611" s="107" t="s">
        <v>4558</v>
      </c>
      <c r="AJ1611" s="105" t="str">
        <f t="shared" si="255"/>
        <v>Distribution</v>
      </c>
      <c r="AK1611" s="105" t="str">
        <f t="shared" si="256"/>
        <v>non-HFTD - Distribution</v>
      </c>
      <c r="AL1611" s="105" t="str">
        <f t="shared" si="257"/>
        <v>Fire Less than 300 Acres</v>
      </c>
      <c r="AM1611" s="108" t="s">
        <v>4560</v>
      </c>
      <c r="AN1611" s="105" t="str">
        <f t="shared" si="258"/>
        <v>Branch (OverHanging)</v>
      </c>
      <c r="AO1611" s="109">
        <v>1457</v>
      </c>
    </row>
    <row r="1612" spans="1:41" x14ac:dyDescent="0.25">
      <c r="A1612" s="105" t="s">
        <v>4544</v>
      </c>
      <c r="B1612" s="105">
        <v>43339</v>
      </c>
      <c r="C1612" s="105">
        <v>0.24583333333333335</v>
      </c>
      <c r="D1612" s="105">
        <v>36.786540000000002</v>
      </c>
      <c r="E1612" s="105">
        <v>-119.52213999999999</v>
      </c>
      <c r="F1612" s="105" t="s">
        <v>4560</v>
      </c>
      <c r="G1612" s="105" t="s">
        <v>4545</v>
      </c>
      <c r="H1612" s="105" t="s">
        <v>4546</v>
      </c>
      <c r="I1612" s="105" t="s">
        <v>4547</v>
      </c>
      <c r="J1612" s="105" t="s">
        <v>4360</v>
      </c>
      <c r="K1612" s="105">
        <v>100798371</v>
      </c>
      <c r="L1612" s="105" t="s">
        <v>4360</v>
      </c>
      <c r="M1612" s="105">
        <v>12000</v>
      </c>
      <c r="N1612" s="105" t="s">
        <v>4453</v>
      </c>
      <c r="O1612" s="105" t="s">
        <v>4563</v>
      </c>
      <c r="P1612" s="105" t="s">
        <v>1964</v>
      </c>
      <c r="Q1612" s="105">
        <v>43339</v>
      </c>
      <c r="R1612" s="105">
        <v>0.24583333333333335</v>
      </c>
      <c r="S1612" s="105" t="s">
        <v>4551</v>
      </c>
      <c r="T1612" s="105" t="s">
        <v>3576</v>
      </c>
      <c r="U1612" s="105" t="s">
        <v>4560</v>
      </c>
      <c r="V1612" s="105" t="s">
        <v>4553</v>
      </c>
      <c r="W1612" s="105" t="s">
        <v>4360</v>
      </c>
      <c r="X1612" s="105"/>
      <c r="Y1612" s="105" t="s">
        <v>4593</v>
      </c>
      <c r="Z1612" s="105" t="s">
        <v>8372</v>
      </c>
      <c r="AA1612" s="105">
        <f t="shared" si="250"/>
        <v>2018</v>
      </c>
      <c r="AB1612" s="105">
        <f t="shared" si="251"/>
        <v>8</v>
      </c>
      <c r="AC1612" s="105">
        <f t="shared" si="252"/>
        <v>27</v>
      </c>
      <c r="AD1612" s="105">
        <f t="shared" si="253"/>
        <v>5</v>
      </c>
      <c r="AE1612" s="105">
        <f t="shared" si="254"/>
        <v>54</v>
      </c>
      <c r="AF1612" s="107" t="s">
        <v>8373</v>
      </c>
      <c r="AG1612" s="107" t="s">
        <v>3561</v>
      </c>
      <c r="AH1612" s="107" t="str">
        <f t="shared" si="259"/>
        <v>non-HFTD</v>
      </c>
      <c r="AI1612" s="107" t="s">
        <v>4558</v>
      </c>
      <c r="AJ1612" s="105" t="str">
        <f t="shared" si="255"/>
        <v>Distribution</v>
      </c>
      <c r="AK1612" s="105" t="str">
        <f t="shared" si="256"/>
        <v>non-HFTD - Distribution</v>
      </c>
      <c r="AL1612" s="105" t="str">
        <f t="shared" si="257"/>
        <v>Fire Less than 300 Acres</v>
      </c>
      <c r="AM1612" s="108" t="s">
        <v>4560</v>
      </c>
      <c r="AN1612" s="105" t="str">
        <f t="shared" si="258"/>
        <v>Branch (Not overhanging, Distance Unknown)</v>
      </c>
      <c r="AO1612" s="109">
        <v>7074</v>
      </c>
    </row>
    <row r="1613" spans="1:41" x14ac:dyDescent="0.25">
      <c r="A1613" s="105" t="s">
        <v>4544</v>
      </c>
      <c r="B1613" s="105">
        <v>43339</v>
      </c>
      <c r="C1613" s="105">
        <v>0.5805555555555556</v>
      </c>
      <c r="D1613" s="105">
        <v>37.012659999999997</v>
      </c>
      <c r="E1613" s="105">
        <v>-121.60258</v>
      </c>
      <c r="F1613" s="105" t="s">
        <v>4560</v>
      </c>
      <c r="G1613" s="105" t="s">
        <v>4561</v>
      </c>
      <c r="H1613" s="105" t="s">
        <v>4546</v>
      </c>
      <c r="I1613" s="105" t="s">
        <v>4360</v>
      </c>
      <c r="J1613" s="105" t="s">
        <v>7736</v>
      </c>
      <c r="K1613" s="105">
        <v>103918532</v>
      </c>
      <c r="L1613" s="105" t="s">
        <v>4699</v>
      </c>
      <c r="M1613" s="105">
        <v>21000</v>
      </c>
      <c r="N1613" s="105" t="s">
        <v>4453</v>
      </c>
      <c r="O1613" s="105" t="s">
        <v>4563</v>
      </c>
      <c r="P1613" s="105" t="s">
        <v>1964</v>
      </c>
      <c r="Q1613" s="105">
        <v>43339</v>
      </c>
      <c r="R1613" s="105">
        <v>0.5805555555555556</v>
      </c>
      <c r="S1613" s="105" t="s">
        <v>4551</v>
      </c>
      <c r="T1613" s="105" t="s">
        <v>3576</v>
      </c>
      <c r="U1613" s="105" t="s">
        <v>4564</v>
      </c>
      <c r="V1613" s="105" t="s">
        <v>4553</v>
      </c>
      <c r="W1613" s="105" t="s">
        <v>4360</v>
      </c>
      <c r="X1613" s="105"/>
      <c r="Y1613" s="105" t="s">
        <v>4555</v>
      </c>
      <c r="Z1613" s="105" t="s">
        <v>8374</v>
      </c>
      <c r="AA1613" s="105">
        <f t="shared" si="250"/>
        <v>2018</v>
      </c>
      <c r="AB1613" s="105">
        <f t="shared" si="251"/>
        <v>8</v>
      </c>
      <c r="AC1613" s="105">
        <f t="shared" si="252"/>
        <v>27</v>
      </c>
      <c r="AD1613" s="105">
        <f t="shared" si="253"/>
        <v>13</v>
      </c>
      <c r="AE1613" s="105">
        <f t="shared" si="254"/>
        <v>56</v>
      </c>
      <c r="AF1613" s="107" t="s">
        <v>8375</v>
      </c>
      <c r="AG1613" s="107" t="s">
        <v>3561</v>
      </c>
      <c r="AH1613" s="107" t="str">
        <f t="shared" si="259"/>
        <v>non-HFTD</v>
      </c>
      <c r="AI1613" s="107" t="s">
        <v>4558</v>
      </c>
      <c r="AJ1613" s="105" t="str">
        <f t="shared" si="255"/>
        <v>Distribution</v>
      </c>
      <c r="AK1613" s="105" t="str">
        <f t="shared" si="256"/>
        <v>non-HFTD - Distribution</v>
      </c>
      <c r="AL1613" s="105" t="str">
        <f t="shared" si="257"/>
        <v>Fire Less than 300 Acres</v>
      </c>
      <c r="AM1613" s="108" t="s">
        <v>4564</v>
      </c>
      <c r="AN1613" s="105" t="str">
        <f t="shared" si="258"/>
        <v>Animal</v>
      </c>
      <c r="AO1613" s="109">
        <v>392154</v>
      </c>
    </row>
    <row r="1614" spans="1:41" x14ac:dyDescent="0.25">
      <c r="A1614" s="105" t="s">
        <v>4544</v>
      </c>
      <c r="B1614" s="105">
        <v>43339</v>
      </c>
      <c r="C1614" s="105">
        <v>0.69791666666666663</v>
      </c>
      <c r="D1614" s="105">
        <v>36.748882000000002</v>
      </c>
      <c r="E1614" s="105">
        <v>-119.747139</v>
      </c>
      <c r="F1614" s="105" t="s">
        <v>4560</v>
      </c>
      <c r="G1614" s="105" t="s">
        <v>4561</v>
      </c>
      <c r="H1614" s="105" t="s">
        <v>4546</v>
      </c>
      <c r="I1614" s="105" t="s">
        <v>4360</v>
      </c>
      <c r="J1614" s="105" t="s">
        <v>7736</v>
      </c>
      <c r="K1614" s="105">
        <v>100845137</v>
      </c>
      <c r="L1614" s="105" t="s">
        <v>4360</v>
      </c>
      <c r="M1614" s="105" t="s">
        <v>4457</v>
      </c>
      <c r="N1614" s="105" t="s">
        <v>4453</v>
      </c>
      <c r="O1614" s="105" t="s">
        <v>4563</v>
      </c>
      <c r="P1614" s="105" t="s">
        <v>1964</v>
      </c>
      <c r="Q1614" s="105">
        <v>43339</v>
      </c>
      <c r="R1614" s="105">
        <v>0.69791666666666663</v>
      </c>
      <c r="S1614" s="105" t="s">
        <v>4588</v>
      </c>
      <c r="T1614" s="105" t="s">
        <v>4453</v>
      </c>
      <c r="U1614" s="105" t="s">
        <v>3576</v>
      </c>
      <c r="V1614" s="105" t="s">
        <v>3576</v>
      </c>
      <c r="W1614" s="105" t="s">
        <v>4360</v>
      </c>
      <c r="X1614" s="105"/>
      <c r="Y1614" s="105" t="s">
        <v>4571</v>
      </c>
      <c r="Z1614" s="105" t="s">
        <v>8376</v>
      </c>
      <c r="AA1614" s="105">
        <f t="shared" si="250"/>
        <v>2018</v>
      </c>
      <c r="AB1614" s="105">
        <f t="shared" si="251"/>
        <v>8</v>
      </c>
      <c r="AC1614" s="105">
        <f t="shared" si="252"/>
        <v>27</v>
      </c>
      <c r="AD1614" s="105">
        <f t="shared" si="253"/>
        <v>16</v>
      </c>
      <c r="AE1614" s="105">
        <f t="shared" si="254"/>
        <v>45</v>
      </c>
      <c r="AF1614" s="107" t="s">
        <v>4573</v>
      </c>
      <c r="AG1614" s="107" t="s">
        <v>3561</v>
      </c>
      <c r="AH1614" s="107" t="str">
        <f t="shared" si="259"/>
        <v>non-HFTD</v>
      </c>
      <c r="AI1614" s="107" t="s">
        <v>4558</v>
      </c>
      <c r="AJ1614" s="105" t="str">
        <f t="shared" si="255"/>
        <v>Distribution</v>
      </c>
      <c r="AK1614" s="105" t="str">
        <f t="shared" si="256"/>
        <v>non-HFTD - Distribution</v>
      </c>
      <c r="AL1614" s="105" t="str">
        <f t="shared" si="257"/>
        <v>Fire Less than 300 Acres</v>
      </c>
      <c r="AM1614" s="108" t="s">
        <v>4591</v>
      </c>
      <c r="AN1614" s="105" t="str">
        <f t="shared" si="258"/>
        <v>Conductor</v>
      </c>
      <c r="AO1614" s="109" t="s">
        <v>3576</v>
      </c>
    </row>
    <row r="1615" spans="1:41" x14ac:dyDescent="0.25">
      <c r="A1615" s="105" t="s">
        <v>4544</v>
      </c>
      <c r="B1615" s="105">
        <v>43340</v>
      </c>
      <c r="C1615" s="105">
        <v>8.3333333333333329E-2</v>
      </c>
      <c r="D1615" s="105">
        <v>36.564535999999997</v>
      </c>
      <c r="E1615" s="105">
        <v>-119.605964</v>
      </c>
      <c r="F1615" s="105" t="s">
        <v>4560</v>
      </c>
      <c r="G1615" s="105" t="s">
        <v>4561</v>
      </c>
      <c r="H1615" s="105" t="s">
        <v>4546</v>
      </c>
      <c r="I1615" s="105" t="s">
        <v>4547</v>
      </c>
      <c r="J1615" s="105" t="s">
        <v>4360</v>
      </c>
      <c r="K1615" s="105">
        <v>100864815</v>
      </c>
      <c r="L1615" s="105" t="s">
        <v>7737</v>
      </c>
      <c r="M1615" s="105">
        <v>12000</v>
      </c>
      <c r="N1615" s="105" t="s">
        <v>4453</v>
      </c>
      <c r="O1615" s="105" t="s">
        <v>4563</v>
      </c>
      <c r="P1615" s="105" t="s">
        <v>1964</v>
      </c>
      <c r="Q1615" s="105">
        <v>43340</v>
      </c>
      <c r="R1615" s="105">
        <v>8.3333333333333329E-2</v>
      </c>
      <c r="S1615" s="105" t="s">
        <v>4360</v>
      </c>
      <c r="T1615" s="105" t="s">
        <v>3576</v>
      </c>
      <c r="U1615" s="105" t="s">
        <v>3576</v>
      </c>
      <c r="V1615" s="105" t="s">
        <v>3576</v>
      </c>
      <c r="W1615" s="105" t="s">
        <v>4360</v>
      </c>
      <c r="X1615" s="105"/>
      <c r="Y1615" s="105" t="s">
        <v>4571</v>
      </c>
      <c r="Z1615" s="105" t="s">
        <v>8377</v>
      </c>
      <c r="AA1615" s="105">
        <f t="shared" si="250"/>
        <v>2018</v>
      </c>
      <c r="AB1615" s="105">
        <f t="shared" si="251"/>
        <v>8</v>
      </c>
      <c r="AC1615" s="105">
        <f t="shared" si="252"/>
        <v>28</v>
      </c>
      <c r="AD1615" s="105">
        <f t="shared" si="253"/>
        <v>2</v>
      </c>
      <c r="AE1615" s="105">
        <f t="shared" si="254"/>
        <v>0</v>
      </c>
      <c r="AF1615" s="107" t="s">
        <v>4573</v>
      </c>
      <c r="AG1615" s="107" t="s">
        <v>3561</v>
      </c>
      <c r="AH1615" s="107" t="str">
        <f t="shared" si="259"/>
        <v>non-HFTD</v>
      </c>
      <c r="AI1615" s="107" t="s">
        <v>4558</v>
      </c>
      <c r="AJ1615" s="105" t="str">
        <f t="shared" si="255"/>
        <v>Distribution</v>
      </c>
      <c r="AK1615" s="105" t="str">
        <f t="shared" si="256"/>
        <v>non-HFTD - Distribution</v>
      </c>
      <c r="AL1615" s="105" t="str">
        <f t="shared" si="257"/>
        <v>Fire Less than 300 Acres</v>
      </c>
      <c r="AM1615" s="108" t="s">
        <v>4575</v>
      </c>
      <c r="AN1615" s="105" t="str">
        <f t="shared" si="258"/>
        <v>Unk or Other - Unknown</v>
      </c>
      <c r="AO1615" s="109" t="s">
        <v>3576</v>
      </c>
    </row>
    <row r="1616" spans="1:41" x14ac:dyDescent="0.25">
      <c r="A1616" s="105" t="s">
        <v>4544</v>
      </c>
      <c r="B1616" s="105">
        <v>43340</v>
      </c>
      <c r="C1616" s="105">
        <v>0.53472222222222221</v>
      </c>
      <c r="D1616" s="105">
        <v>40.213909999999998</v>
      </c>
      <c r="E1616" s="105">
        <v>-123.5966</v>
      </c>
      <c r="F1616" s="105" t="s">
        <v>4560</v>
      </c>
      <c r="G1616" s="105" t="s">
        <v>4545</v>
      </c>
      <c r="H1616" s="105" t="s">
        <v>4582</v>
      </c>
      <c r="I1616" s="105" t="s">
        <v>4547</v>
      </c>
      <c r="J1616" s="105" t="s">
        <v>3556</v>
      </c>
      <c r="K1616" s="105">
        <v>100994840</v>
      </c>
      <c r="L1616" s="105" t="s">
        <v>4360</v>
      </c>
      <c r="M1616" s="105">
        <v>12000</v>
      </c>
      <c r="N1616" s="105" t="s">
        <v>4453</v>
      </c>
      <c r="O1616" s="105" t="s">
        <v>4563</v>
      </c>
      <c r="P1616" s="105" t="s">
        <v>1964</v>
      </c>
      <c r="Q1616" s="105">
        <v>43340</v>
      </c>
      <c r="R1616" s="105">
        <v>0.53472222222222221</v>
      </c>
      <c r="S1616" s="105" t="s">
        <v>4551</v>
      </c>
      <c r="T1616" s="105" t="s">
        <v>3576</v>
      </c>
      <c r="U1616" s="105" t="s">
        <v>4564</v>
      </c>
      <c r="V1616" s="105" t="s">
        <v>4553</v>
      </c>
      <c r="W1616" s="105" t="s">
        <v>4360</v>
      </c>
      <c r="X1616" s="105"/>
      <c r="Y1616" s="105" t="s">
        <v>4555</v>
      </c>
      <c r="Z1616" s="105" t="s">
        <v>8378</v>
      </c>
      <c r="AA1616" s="105">
        <f t="shared" si="250"/>
        <v>2018</v>
      </c>
      <c r="AB1616" s="105">
        <f t="shared" si="251"/>
        <v>8</v>
      </c>
      <c r="AC1616" s="105">
        <f t="shared" si="252"/>
        <v>28</v>
      </c>
      <c r="AD1616" s="105">
        <f t="shared" si="253"/>
        <v>12</v>
      </c>
      <c r="AE1616" s="105">
        <f t="shared" si="254"/>
        <v>50</v>
      </c>
      <c r="AF1616" s="107" t="s">
        <v>8379</v>
      </c>
      <c r="AG1616" s="107" t="s">
        <v>4596</v>
      </c>
      <c r="AH1616" s="107" t="str">
        <f t="shared" si="259"/>
        <v>HFTD</v>
      </c>
      <c r="AI1616" s="107" t="s">
        <v>4558</v>
      </c>
      <c r="AJ1616" s="105" t="str">
        <f t="shared" si="255"/>
        <v>Distribution</v>
      </c>
      <c r="AK1616" s="105" t="str">
        <f t="shared" si="256"/>
        <v>HFTD - Distribution</v>
      </c>
      <c r="AL1616" s="105" t="str">
        <f t="shared" si="257"/>
        <v>Fire Less than 300 Acres</v>
      </c>
      <c r="AM1616" s="108" t="s">
        <v>4564</v>
      </c>
      <c r="AN1616" s="105" t="str">
        <f t="shared" si="258"/>
        <v>Animal</v>
      </c>
      <c r="AO1616" s="109">
        <v>82754</v>
      </c>
    </row>
    <row r="1617" spans="1:41" x14ac:dyDescent="0.25">
      <c r="A1617" s="105" t="s">
        <v>4544</v>
      </c>
      <c r="B1617" s="105">
        <v>43340</v>
      </c>
      <c r="C1617" s="105">
        <v>0.67638888888888893</v>
      </c>
      <c r="D1617" s="105">
        <v>39.2284267</v>
      </c>
      <c r="E1617" s="105">
        <v>-123.1995483</v>
      </c>
      <c r="F1617" s="105" t="s">
        <v>4560</v>
      </c>
      <c r="G1617" s="105" t="s">
        <v>4545</v>
      </c>
      <c r="H1617" s="105" t="s">
        <v>4546</v>
      </c>
      <c r="I1617" s="105" t="s">
        <v>4547</v>
      </c>
      <c r="J1617" s="105" t="s">
        <v>8380</v>
      </c>
      <c r="K1617" s="105">
        <v>102174042</v>
      </c>
      <c r="L1617" s="105" t="s">
        <v>7737</v>
      </c>
      <c r="M1617" s="105">
        <v>12000</v>
      </c>
      <c r="N1617" s="105" t="s">
        <v>4453</v>
      </c>
      <c r="O1617" s="105" t="s">
        <v>4563</v>
      </c>
      <c r="P1617" s="105" t="s">
        <v>1964</v>
      </c>
      <c r="Q1617" s="105">
        <v>43340</v>
      </c>
      <c r="R1617" s="105">
        <v>0.67638888888888893</v>
      </c>
      <c r="S1617" s="105" t="s">
        <v>4551</v>
      </c>
      <c r="T1617" s="105" t="s">
        <v>3576</v>
      </c>
      <c r="U1617" s="105" t="s">
        <v>4552</v>
      </c>
      <c r="V1617" s="105" t="s">
        <v>4553</v>
      </c>
      <c r="W1617" s="105" t="s">
        <v>4554</v>
      </c>
      <c r="X1617" s="105" t="s">
        <v>5912</v>
      </c>
      <c r="Y1617" s="105" t="s">
        <v>4555</v>
      </c>
      <c r="Z1617" s="105" t="s">
        <v>8381</v>
      </c>
      <c r="AA1617" s="105">
        <f t="shared" si="250"/>
        <v>2018</v>
      </c>
      <c r="AB1617" s="105">
        <f t="shared" si="251"/>
        <v>8</v>
      </c>
      <c r="AC1617" s="105">
        <f t="shared" si="252"/>
        <v>28</v>
      </c>
      <c r="AD1617" s="105">
        <f t="shared" si="253"/>
        <v>16</v>
      </c>
      <c r="AE1617" s="105">
        <f t="shared" si="254"/>
        <v>14</v>
      </c>
      <c r="AF1617" s="107" t="s">
        <v>8382</v>
      </c>
      <c r="AG1617" s="107" t="s">
        <v>3561</v>
      </c>
      <c r="AH1617" s="107" t="str">
        <f t="shared" si="259"/>
        <v>non-HFTD</v>
      </c>
      <c r="AI1617" s="107" t="s">
        <v>4558</v>
      </c>
      <c r="AJ1617" s="105" t="str">
        <f t="shared" si="255"/>
        <v>Distribution</v>
      </c>
      <c r="AK1617" s="105" t="str">
        <f t="shared" si="256"/>
        <v>non-HFTD - Distribution</v>
      </c>
      <c r="AL1617" s="105" t="str">
        <f t="shared" si="257"/>
        <v>Fire Less than 300 Acres</v>
      </c>
      <c r="AM1617" s="108" t="s">
        <v>4559</v>
      </c>
      <c r="AN1617" s="105" t="str">
        <f t="shared" si="258"/>
        <v>Vehicle</v>
      </c>
      <c r="AO1617" s="109">
        <v>58921</v>
      </c>
    </row>
    <row r="1618" spans="1:41" x14ac:dyDescent="0.25">
      <c r="A1618" s="105" t="s">
        <v>4544</v>
      </c>
      <c r="B1618" s="105">
        <v>43341</v>
      </c>
      <c r="C1618" s="105">
        <v>0.67986111111111114</v>
      </c>
      <c r="D1618" s="105">
        <v>38.773209999999999</v>
      </c>
      <c r="E1618" s="105">
        <v>-121.43101</v>
      </c>
      <c r="F1618" s="105" t="s">
        <v>4560</v>
      </c>
      <c r="G1618" s="105" t="s">
        <v>4545</v>
      </c>
      <c r="H1618" s="105" t="s">
        <v>4546</v>
      </c>
      <c r="I1618" s="105" t="s">
        <v>4360</v>
      </c>
      <c r="J1618" s="105" t="s">
        <v>7736</v>
      </c>
      <c r="K1618" s="105">
        <v>103918537</v>
      </c>
      <c r="L1618" s="105" t="s">
        <v>4360</v>
      </c>
      <c r="M1618" s="105">
        <v>12000</v>
      </c>
      <c r="N1618" s="105" t="s">
        <v>4453</v>
      </c>
      <c r="O1618" s="105" t="s">
        <v>4563</v>
      </c>
      <c r="P1618" s="105" t="s">
        <v>1964</v>
      </c>
      <c r="Q1618" s="105">
        <v>43341</v>
      </c>
      <c r="R1618" s="105">
        <v>0.67986111111111114</v>
      </c>
      <c r="S1618" s="105" t="s">
        <v>4588</v>
      </c>
      <c r="T1618" s="105" t="s">
        <v>4455</v>
      </c>
      <c r="U1618" s="105" t="s">
        <v>3576</v>
      </c>
      <c r="V1618" s="105" t="s">
        <v>3576</v>
      </c>
      <c r="W1618" s="105" t="s">
        <v>4360</v>
      </c>
      <c r="X1618" s="105"/>
      <c r="Y1618" s="105" t="s">
        <v>4555</v>
      </c>
      <c r="Z1618" s="105" t="s">
        <v>8383</v>
      </c>
      <c r="AA1618" s="105">
        <f t="shared" si="250"/>
        <v>2018</v>
      </c>
      <c r="AB1618" s="105">
        <f t="shared" si="251"/>
        <v>8</v>
      </c>
      <c r="AC1618" s="105">
        <f t="shared" si="252"/>
        <v>29</v>
      </c>
      <c r="AD1618" s="105">
        <f t="shared" si="253"/>
        <v>16</v>
      </c>
      <c r="AE1618" s="105">
        <f t="shared" si="254"/>
        <v>19</v>
      </c>
      <c r="AF1618" s="107" t="s">
        <v>8384</v>
      </c>
      <c r="AG1618" s="107" t="s">
        <v>3561</v>
      </c>
      <c r="AH1618" s="107" t="str">
        <f t="shared" si="259"/>
        <v>non-HFTD</v>
      </c>
      <c r="AI1618" s="107" t="s">
        <v>4558</v>
      </c>
      <c r="AJ1618" s="105" t="str">
        <f t="shared" si="255"/>
        <v>Distribution</v>
      </c>
      <c r="AK1618" s="105" t="str">
        <f t="shared" si="256"/>
        <v>non-HFTD - Distribution</v>
      </c>
      <c r="AL1618" s="105" t="str">
        <f t="shared" si="257"/>
        <v>Fire Less than 300 Acres</v>
      </c>
      <c r="AM1618" s="108" t="s">
        <v>4591</v>
      </c>
      <c r="AN1618" s="105" t="str">
        <f t="shared" si="258"/>
        <v>Fuse</v>
      </c>
      <c r="AO1618" s="109">
        <v>12467</v>
      </c>
    </row>
    <row r="1619" spans="1:41" x14ac:dyDescent="0.25">
      <c r="A1619" s="105" t="s">
        <v>4544</v>
      </c>
      <c r="B1619" s="105">
        <v>43342</v>
      </c>
      <c r="C1619" s="105">
        <v>0.65138888888888891</v>
      </c>
      <c r="D1619" s="105">
        <v>38.254420000000003</v>
      </c>
      <c r="E1619" s="105">
        <v>-122.57541000000001</v>
      </c>
      <c r="F1619" s="105" t="s">
        <v>4560</v>
      </c>
      <c r="G1619" s="105" t="s">
        <v>4545</v>
      </c>
      <c r="H1619" s="105" t="s">
        <v>4582</v>
      </c>
      <c r="I1619" s="105" t="s">
        <v>4360</v>
      </c>
      <c r="J1619" s="105" t="s">
        <v>7736</v>
      </c>
      <c r="K1619" s="105">
        <v>101990006</v>
      </c>
      <c r="L1619" s="105" t="s">
        <v>4360</v>
      </c>
      <c r="M1619" s="105">
        <v>12000</v>
      </c>
      <c r="N1619" s="105" t="s">
        <v>4453</v>
      </c>
      <c r="O1619" s="105" t="s">
        <v>4563</v>
      </c>
      <c r="P1619" s="105" t="s">
        <v>1964</v>
      </c>
      <c r="Q1619" s="105">
        <v>43342</v>
      </c>
      <c r="R1619" s="105">
        <v>0.65138888888888891</v>
      </c>
      <c r="S1619" s="105" t="s">
        <v>4551</v>
      </c>
      <c r="T1619" s="105" t="s">
        <v>3576</v>
      </c>
      <c r="U1619" s="105" t="s">
        <v>4552</v>
      </c>
      <c r="V1619" s="105" t="s">
        <v>4456</v>
      </c>
      <c r="W1619" s="105" t="s">
        <v>4554</v>
      </c>
      <c r="X1619" s="105" t="s">
        <v>5912</v>
      </c>
      <c r="Y1619" s="105" t="s">
        <v>4571</v>
      </c>
      <c r="Z1619" s="105" t="s">
        <v>8385</v>
      </c>
      <c r="AA1619" s="105">
        <f t="shared" si="250"/>
        <v>2018</v>
      </c>
      <c r="AB1619" s="105">
        <f t="shared" si="251"/>
        <v>8</v>
      </c>
      <c r="AC1619" s="105">
        <f t="shared" si="252"/>
        <v>30</v>
      </c>
      <c r="AD1619" s="105">
        <f t="shared" si="253"/>
        <v>15</v>
      </c>
      <c r="AE1619" s="105">
        <f t="shared" si="254"/>
        <v>38</v>
      </c>
      <c r="AF1619" s="107" t="s">
        <v>4573</v>
      </c>
      <c r="AG1619" s="107" t="s">
        <v>3561</v>
      </c>
      <c r="AH1619" s="107" t="str">
        <f t="shared" si="259"/>
        <v>non-HFTD</v>
      </c>
      <c r="AI1619" s="107" t="s">
        <v>4558</v>
      </c>
      <c r="AJ1619" s="105" t="str">
        <f t="shared" si="255"/>
        <v>Distribution</v>
      </c>
      <c r="AK1619" s="105" t="str">
        <f t="shared" si="256"/>
        <v>non-HFTD - Distribution</v>
      </c>
      <c r="AL1619" s="105" t="str">
        <f t="shared" si="257"/>
        <v>Fire Less than 300 Acres</v>
      </c>
      <c r="AM1619" s="108" t="s">
        <v>4559</v>
      </c>
      <c r="AN1619" s="105" t="str">
        <f t="shared" si="258"/>
        <v>Vehicle</v>
      </c>
      <c r="AO1619" s="109" t="s">
        <v>3576</v>
      </c>
    </row>
    <row r="1620" spans="1:41" x14ac:dyDescent="0.25">
      <c r="A1620" s="105" t="s">
        <v>4544</v>
      </c>
      <c r="B1620" s="105">
        <v>43343</v>
      </c>
      <c r="C1620" s="105">
        <v>0.21319444444444444</v>
      </c>
      <c r="D1620" s="105">
        <v>36.787526700000001</v>
      </c>
      <c r="E1620" s="105">
        <v>-119.6551583</v>
      </c>
      <c r="F1620" s="105" t="s">
        <v>4560</v>
      </c>
      <c r="G1620" s="105" t="s">
        <v>4545</v>
      </c>
      <c r="H1620" s="105" t="s">
        <v>4546</v>
      </c>
      <c r="I1620" s="105" t="s">
        <v>4547</v>
      </c>
      <c r="J1620" s="105" t="s">
        <v>8386</v>
      </c>
      <c r="K1620" s="105">
        <v>103281648</v>
      </c>
      <c r="L1620" s="105" t="s">
        <v>4549</v>
      </c>
      <c r="M1620" s="105">
        <v>12000</v>
      </c>
      <c r="N1620" s="105" t="s">
        <v>4453</v>
      </c>
      <c r="O1620" s="105" t="s">
        <v>4563</v>
      </c>
      <c r="P1620" s="105" t="s">
        <v>1964</v>
      </c>
      <c r="Q1620" s="105">
        <v>43343</v>
      </c>
      <c r="R1620" s="105">
        <v>0.21319444444444444</v>
      </c>
      <c r="S1620" s="105" t="s">
        <v>4588</v>
      </c>
      <c r="T1620" s="105" t="s">
        <v>4454</v>
      </c>
      <c r="U1620" s="105" t="s">
        <v>3576</v>
      </c>
      <c r="V1620" s="105" t="s">
        <v>3576</v>
      </c>
      <c r="W1620" s="105" t="s">
        <v>4360</v>
      </c>
      <c r="X1620" s="105"/>
      <c r="Y1620" s="105" t="s">
        <v>4555</v>
      </c>
      <c r="Z1620" s="105" t="s">
        <v>8387</v>
      </c>
      <c r="AA1620" s="105">
        <f t="shared" si="250"/>
        <v>2018</v>
      </c>
      <c r="AB1620" s="105">
        <f t="shared" si="251"/>
        <v>8</v>
      </c>
      <c r="AC1620" s="105">
        <f t="shared" si="252"/>
        <v>31</v>
      </c>
      <c r="AD1620" s="105">
        <f t="shared" si="253"/>
        <v>5</v>
      </c>
      <c r="AE1620" s="105">
        <f t="shared" si="254"/>
        <v>7</v>
      </c>
      <c r="AF1620" s="107" t="s">
        <v>8388</v>
      </c>
      <c r="AG1620" s="107" t="s">
        <v>3561</v>
      </c>
      <c r="AH1620" s="107" t="str">
        <f t="shared" si="259"/>
        <v>non-HFTD</v>
      </c>
      <c r="AI1620" s="107" t="s">
        <v>4558</v>
      </c>
      <c r="AJ1620" s="105" t="str">
        <f t="shared" si="255"/>
        <v>Distribution</v>
      </c>
      <c r="AK1620" s="105" t="str">
        <f t="shared" si="256"/>
        <v>non-HFTD - Distribution</v>
      </c>
      <c r="AL1620" s="105" t="str">
        <f t="shared" si="257"/>
        <v>Fire Less than 300 Acres</v>
      </c>
      <c r="AM1620" s="108" t="s">
        <v>4591</v>
      </c>
      <c r="AN1620" s="105" t="str">
        <f t="shared" si="258"/>
        <v>Splice/Clamp/Connector</v>
      </c>
      <c r="AO1620" s="109">
        <v>170596</v>
      </c>
    </row>
    <row r="1621" spans="1:41" x14ac:dyDescent="0.25">
      <c r="A1621" s="105" t="s">
        <v>4544</v>
      </c>
      <c r="B1621" s="105">
        <v>43343</v>
      </c>
      <c r="C1621" s="105">
        <v>0.52083333333333337</v>
      </c>
      <c r="D1621" s="105">
        <v>37.991660000000003</v>
      </c>
      <c r="E1621" s="105">
        <v>-121.34775</v>
      </c>
      <c r="F1621" s="105" t="s">
        <v>4560</v>
      </c>
      <c r="G1621" s="105" t="s">
        <v>4561</v>
      </c>
      <c r="H1621" s="105" t="s">
        <v>4546</v>
      </c>
      <c r="I1621" s="105" t="s">
        <v>4360</v>
      </c>
      <c r="J1621" s="105" t="s">
        <v>7736</v>
      </c>
      <c r="K1621" s="105">
        <v>103193823</v>
      </c>
      <c r="L1621" s="105" t="s">
        <v>4360</v>
      </c>
      <c r="M1621" s="105">
        <v>21000</v>
      </c>
      <c r="N1621" s="105" t="s">
        <v>4453</v>
      </c>
      <c r="O1621" s="105" t="s">
        <v>4563</v>
      </c>
      <c r="P1621" s="105" t="s">
        <v>1964</v>
      </c>
      <c r="Q1621" s="105">
        <v>43343</v>
      </c>
      <c r="R1621" s="105">
        <v>0.52083333333333337</v>
      </c>
      <c r="S1621" s="105" t="s">
        <v>4588</v>
      </c>
      <c r="T1621" s="105" t="s">
        <v>4449</v>
      </c>
      <c r="U1621" s="105" t="s">
        <v>3576</v>
      </c>
      <c r="V1621" s="105" t="s">
        <v>3576</v>
      </c>
      <c r="W1621" s="105" t="s">
        <v>4360</v>
      </c>
      <c r="X1621" s="105"/>
      <c r="Y1621" s="105" t="s">
        <v>4555</v>
      </c>
      <c r="Z1621" s="105" t="s">
        <v>8389</v>
      </c>
      <c r="AA1621" s="105">
        <f t="shared" si="250"/>
        <v>2018</v>
      </c>
      <c r="AB1621" s="105">
        <f t="shared" si="251"/>
        <v>8</v>
      </c>
      <c r="AC1621" s="105">
        <f t="shared" si="252"/>
        <v>31</v>
      </c>
      <c r="AD1621" s="105">
        <f t="shared" si="253"/>
        <v>12</v>
      </c>
      <c r="AE1621" s="105">
        <f t="shared" si="254"/>
        <v>30</v>
      </c>
      <c r="AF1621" s="107" t="s">
        <v>8390</v>
      </c>
      <c r="AG1621" s="107" t="s">
        <v>3561</v>
      </c>
      <c r="AH1621" s="107" t="str">
        <f t="shared" si="259"/>
        <v>non-HFTD</v>
      </c>
      <c r="AI1621" s="107" t="s">
        <v>4558</v>
      </c>
      <c r="AJ1621" s="105" t="str">
        <f t="shared" si="255"/>
        <v>Distribution</v>
      </c>
      <c r="AK1621" s="105" t="str">
        <f t="shared" si="256"/>
        <v>non-HFTD - Distribution</v>
      </c>
      <c r="AL1621" s="105" t="str">
        <f t="shared" si="257"/>
        <v>Fire Less than 300 Acres</v>
      </c>
      <c r="AM1621" s="108" t="s">
        <v>4591</v>
      </c>
      <c r="AN1621" s="105" t="str">
        <f t="shared" si="258"/>
        <v>Crossarm</v>
      </c>
      <c r="AO1621" s="109">
        <v>17819</v>
      </c>
    </row>
    <row r="1622" spans="1:41" x14ac:dyDescent="0.25">
      <c r="A1622" s="105" t="s">
        <v>4544</v>
      </c>
      <c r="B1622" s="105">
        <v>43343</v>
      </c>
      <c r="C1622" s="105">
        <v>0.54305555555555551</v>
      </c>
      <c r="D1622" s="105">
        <v>40.477499999999999</v>
      </c>
      <c r="E1622" s="105">
        <v>-122.4847</v>
      </c>
      <c r="F1622" s="105" t="s">
        <v>4560</v>
      </c>
      <c r="G1622" s="105" t="s">
        <v>4545</v>
      </c>
      <c r="H1622" s="105" t="s">
        <v>4546</v>
      </c>
      <c r="I1622" s="105" t="s">
        <v>4547</v>
      </c>
      <c r="J1622" s="105" t="s">
        <v>4360</v>
      </c>
      <c r="K1622" s="105">
        <v>103918932</v>
      </c>
      <c r="L1622" s="105" t="s">
        <v>4360</v>
      </c>
      <c r="M1622" s="105">
        <v>12000</v>
      </c>
      <c r="N1622" s="105" t="s">
        <v>4453</v>
      </c>
      <c r="O1622" s="105" t="s">
        <v>4563</v>
      </c>
      <c r="P1622" s="105" t="s">
        <v>1964</v>
      </c>
      <c r="Q1622" s="105">
        <v>43343</v>
      </c>
      <c r="R1622" s="105">
        <v>0.54305555555555551</v>
      </c>
      <c r="S1622" s="105" t="s">
        <v>4551</v>
      </c>
      <c r="T1622" s="105" t="s">
        <v>3576</v>
      </c>
      <c r="U1622" s="105" t="s">
        <v>4560</v>
      </c>
      <c r="V1622" s="105" t="s">
        <v>4553</v>
      </c>
      <c r="W1622" s="105" t="s">
        <v>4360</v>
      </c>
      <c r="X1622" s="105"/>
      <c r="Y1622" s="105" t="s">
        <v>4593</v>
      </c>
      <c r="Z1622" s="105" t="s">
        <v>8391</v>
      </c>
      <c r="AA1622" s="105">
        <f t="shared" si="250"/>
        <v>2018</v>
      </c>
      <c r="AB1622" s="105">
        <f t="shared" si="251"/>
        <v>8</v>
      </c>
      <c r="AC1622" s="105">
        <f t="shared" si="252"/>
        <v>31</v>
      </c>
      <c r="AD1622" s="105">
        <f t="shared" si="253"/>
        <v>13</v>
      </c>
      <c r="AE1622" s="105">
        <f t="shared" si="254"/>
        <v>2</v>
      </c>
      <c r="AF1622" s="107" t="s">
        <v>8392</v>
      </c>
      <c r="AG1622" s="107" t="s">
        <v>4596</v>
      </c>
      <c r="AH1622" s="107" t="str">
        <f t="shared" si="259"/>
        <v>HFTD</v>
      </c>
      <c r="AI1622" s="107" t="s">
        <v>4558</v>
      </c>
      <c r="AJ1622" s="105" t="str">
        <f t="shared" si="255"/>
        <v>Distribution</v>
      </c>
      <c r="AK1622" s="105" t="str">
        <f t="shared" si="256"/>
        <v>HFTD - Distribution</v>
      </c>
      <c r="AL1622" s="105" t="str">
        <f t="shared" si="257"/>
        <v>Fire Less than 300 Acres</v>
      </c>
      <c r="AM1622" s="108" t="s">
        <v>4560</v>
      </c>
      <c r="AN1622" s="105" t="str">
        <f t="shared" si="258"/>
        <v>Branch (Not overhanging, Distance Unknown)</v>
      </c>
      <c r="AO1622" s="109">
        <v>18300</v>
      </c>
    </row>
    <row r="1623" spans="1:41" x14ac:dyDescent="0.25">
      <c r="A1623" s="105" t="s">
        <v>4544</v>
      </c>
      <c r="B1623" s="105">
        <v>43343</v>
      </c>
      <c r="C1623" s="105">
        <v>0.75277777777777777</v>
      </c>
      <c r="D1623" s="105">
        <v>39.578499999999998</v>
      </c>
      <c r="E1623" s="105">
        <v>-123.38419500000001</v>
      </c>
      <c r="F1623" s="105" t="s">
        <v>4560</v>
      </c>
      <c r="G1623" s="105" t="s">
        <v>4545</v>
      </c>
      <c r="H1623" s="105" t="s">
        <v>4582</v>
      </c>
      <c r="I1623" s="105" t="s">
        <v>4547</v>
      </c>
      <c r="J1623" s="105" t="s">
        <v>3556</v>
      </c>
      <c r="K1623" s="105">
        <v>102196393</v>
      </c>
      <c r="L1623" s="105" t="s">
        <v>4360</v>
      </c>
      <c r="M1623" s="105">
        <v>12000</v>
      </c>
      <c r="N1623" s="105" t="s">
        <v>4453</v>
      </c>
      <c r="O1623" s="105" t="s">
        <v>4563</v>
      </c>
      <c r="P1623" s="105" t="s">
        <v>1964</v>
      </c>
      <c r="Q1623" s="105">
        <v>43343</v>
      </c>
      <c r="R1623" s="105">
        <v>0.75277777777777777</v>
      </c>
      <c r="S1623" s="105" t="s">
        <v>4551</v>
      </c>
      <c r="T1623" s="105" t="s">
        <v>3576</v>
      </c>
      <c r="U1623" s="105" t="s">
        <v>4560</v>
      </c>
      <c r="V1623" s="105" t="s">
        <v>4553</v>
      </c>
      <c r="W1623" s="105" t="s">
        <v>4360</v>
      </c>
      <c r="X1623" s="105"/>
      <c r="Y1623" s="105" t="s">
        <v>4593</v>
      </c>
      <c r="Z1623" s="105" t="s">
        <v>8393</v>
      </c>
      <c r="AA1623" s="105">
        <f t="shared" si="250"/>
        <v>2018</v>
      </c>
      <c r="AB1623" s="105">
        <f t="shared" si="251"/>
        <v>8</v>
      </c>
      <c r="AC1623" s="105">
        <f t="shared" si="252"/>
        <v>31</v>
      </c>
      <c r="AD1623" s="105">
        <f t="shared" si="253"/>
        <v>18</v>
      </c>
      <c r="AE1623" s="105">
        <f t="shared" si="254"/>
        <v>4</v>
      </c>
      <c r="AF1623" s="107" t="s">
        <v>8394</v>
      </c>
      <c r="AG1623" s="107" t="s">
        <v>4596</v>
      </c>
      <c r="AH1623" s="107" t="str">
        <f t="shared" si="259"/>
        <v>HFTD</v>
      </c>
      <c r="AI1623" s="107" t="s">
        <v>4558</v>
      </c>
      <c r="AJ1623" s="105" t="str">
        <f t="shared" si="255"/>
        <v>Distribution</v>
      </c>
      <c r="AK1623" s="105" t="str">
        <f t="shared" si="256"/>
        <v>HFTD - Distribution</v>
      </c>
      <c r="AL1623" s="105" t="str">
        <f t="shared" si="257"/>
        <v>Fire Less than 300 Acres</v>
      </c>
      <c r="AM1623" s="108" t="s">
        <v>4560</v>
      </c>
      <c r="AN1623" s="105" t="str">
        <f t="shared" si="258"/>
        <v>Branch (Not overhanging, Distance Unknown)</v>
      </c>
      <c r="AO1623" s="109">
        <v>18540</v>
      </c>
    </row>
    <row r="1624" spans="1:41" x14ac:dyDescent="0.25">
      <c r="A1624" s="105" t="s">
        <v>4544</v>
      </c>
      <c r="B1624" s="105">
        <v>43343</v>
      </c>
      <c r="C1624" s="105">
        <v>0.75624999999999998</v>
      </c>
      <c r="D1624" s="105">
        <v>37.0548</v>
      </c>
      <c r="E1624" s="105">
        <v>-122.0472</v>
      </c>
      <c r="F1624" s="105" t="s">
        <v>4560</v>
      </c>
      <c r="G1624" s="105" t="s">
        <v>4561</v>
      </c>
      <c r="H1624" s="105" t="s">
        <v>4546</v>
      </c>
      <c r="I1624" s="105" t="s">
        <v>4547</v>
      </c>
      <c r="J1624" s="105" t="s">
        <v>3556</v>
      </c>
      <c r="K1624" s="105">
        <v>101803212</v>
      </c>
      <c r="L1624" s="105" t="s">
        <v>4360</v>
      </c>
      <c r="M1624" s="105">
        <v>21000</v>
      </c>
      <c r="N1624" s="105" t="s">
        <v>4453</v>
      </c>
      <c r="O1624" s="105" t="s">
        <v>4563</v>
      </c>
      <c r="P1624" s="105" t="s">
        <v>1964</v>
      </c>
      <c r="Q1624" s="105">
        <v>43343</v>
      </c>
      <c r="R1624" s="105">
        <v>0.75624999999999998</v>
      </c>
      <c r="S1624" s="105" t="s">
        <v>4551</v>
      </c>
      <c r="T1624" s="105" t="s">
        <v>3576</v>
      </c>
      <c r="U1624" s="105" t="s">
        <v>4560</v>
      </c>
      <c r="V1624" s="105" t="s">
        <v>4553</v>
      </c>
      <c r="W1624" s="105" t="s">
        <v>4360</v>
      </c>
      <c r="X1624" s="105"/>
      <c r="Y1624" s="105" t="s">
        <v>4611</v>
      </c>
      <c r="Z1624" s="105" t="s">
        <v>8395</v>
      </c>
      <c r="AA1624" s="105">
        <f t="shared" si="250"/>
        <v>2018</v>
      </c>
      <c r="AB1624" s="105">
        <f t="shared" si="251"/>
        <v>8</v>
      </c>
      <c r="AC1624" s="105">
        <f t="shared" si="252"/>
        <v>31</v>
      </c>
      <c r="AD1624" s="105">
        <f t="shared" si="253"/>
        <v>18</v>
      </c>
      <c r="AE1624" s="105">
        <f t="shared" si="254"/>
        <v>9</v>
      </c>
      <c r="AF1624" s="107" t="s">
        <v>8396</v>
      </c>
      <c r="AG1624" s="107" t="s">
        <v>4574</v>
      </c>
      <c r="AH1624" s="107" t="str">
        <f t="shared" si="259"/>
        <v>HFTD</v>
      </c>
      <c r="AI1624" s="107" t="s">
        <v>4558</v>
      </c>
      <c r="AJ1624" s="105" t="str">
        <f t="shared" si="255"/>
        <v>Distribution</v>
      </c>
      <c r="AK1624" s="105" t="str">
        <f t="shared" si="256"/>
        <v>HFTD - Distribution</v>
      </c>
      <c r="AL1624" s="105" t="str">
        <f t="shared" si="257"/>
        <v>Fire Less than 300 Acres</v>
      </c>
      <c r="AM1624" s="108" t="s">
        <v>4560</v>
      </c>
      <c r="AN1624" s="105" t="str">
        <f t="shared" si="258"/>
        <v>Fell into (slight defect)</v>
      </c>
      <c r="AO1624" s="109">
        <v>197397</v>
      </c>
    </row>
    <row r="1625" spans="1:41" x14ac:dyDescent="0.25">
      <c r="A1625" s="105" t="s">
        <v>4544</v>
      </c>
      <c r="B1625" s="105">
        <v>43344</v>
      </c>
      <c r="C1625" s="105">
        <v>0.60069444444444442</v>
      </c>
      <c r="D1625" s="105">
        <v>36.808779999999999</v>
      </c>
      <c r="E1625" s="105">
        <v>-121.591565</v>
      </c>
      <c r="F1625" s="105" t="s">
        <v>4560</v>
      </c>
      <c r="G1625" s="105" t="s">
        <v>4545</v>
      </c>
      <c r="H1625" s="105" t="s">
        <v>4752</v>
      </c>
      <c r="I1625" s="105" t="s">
        <v>4547</v>
      </c>
      <c r="J1625" s="105" t="s">
        <v>3556</v>
      </c>
      <c r="K1625" s="105" t="s">
        <v>8397</v>
      </c>
      <c r="L1625" s="105" t="s">
        <v>4549</v>
      </c>
      <c r="M1625" s="105">
        <v>115000</v>
      </c>
      <c r="N1625" s="105" t="s">
        <v>4453</v>
      </c>
      <c r="O1625" s="105" t="s">
        <v>4563</v>
      </c>
      <c r="P1625" s="105" t="s">
        <v>1964</v>
      </c>
      <c r="Q1625" s="105">
        <v>43344</v>
      </c>
      <c r="R1625" s="105">
        <v>0.60069444444444442</v>
      </c>
      <c r="S1625" s="105" t="s">
        <v>4551</v>
      </c>
      <c r="T1625" s="105" t="s">
        <v>3576</v>
      </c>
      <c r="U1625" s="105" t="s">
        <v>4564</v>
      </c>
      <c r="V1625" s="105" t="s">
        <v>4553</v>
      </c>
      <c r="W1625" s="105" t="s">
        <v>4360</v>
      </c>
      <c r="X1625" s="105"/>
      <c r="Y1625" s="105" t="s">
        <v>4571</v>
      </c>
      <c r="Z1625" s="105" t="s">
        <v>8398</v>
      </c>
      <c r="AA1625" s="105">
        <f t="shared" si="250"/>
        <v>2018</v>
      </c>
      <c r="AB1625" s="105">
        <f t="shared" si="251"/>
        <v>9</v>
      </c>
      <c r="AC1625" s="105">
        <f t="shared" si="252"/>
        <v>1</v>
      </c>
      <c r="AD1625" s="105">
        <f t="shared" si="253"/>
        <v>14</v>
      </c>
      <c r="AE1625" s="105">
        <f t="shared" si="254"/>
        <v>25</v>
      </c>
      <c r="AF1625" s="107" t="s">
        <v>8399</v>
      </c>
      <c r="AG1625" s="107" t="s">
        <v>4596</v>
      </c>
      <c r="AH1625" s="107" t="str">
        <f t="shared" si="259"/>
        <v>HFTD</v>
      </c>
      <c r="AI1625" s="107" t="s">
        <v>4558</v>
      </c>
      <c r="AJ1625" s="105" t="str">
        <f t="shared" si="255"/>
        <v>Transmission</v>
      </c>
      <c r="AK1625" s="105" t="str">
        <f t="shared" si="256"/>
        <v>HFTD - Transmission</v>
      </c>
      <c r="AL1625" s="105" t="str">
        <f t="shared" si="257"/>
        <v>Fire Less than 300 Acres</v>
      </c>
      <c r="AM1625" s="108" t="s">
        <v>4564</v>
      </c>
      <c r="AN1625" s="105" t="str">
        <f t="shared" si="258"/>
        <v>Animal</v>
      </c>
      <c r="AO1625" s="109">
        <v>702145</v>
      </c>
    </row>
    <row r="1626" spans="1:41" x14ac:dyDescent="0.25">
      <c r="A1626" s="105" t="s">
        <v>4544</v>
      </c>
      <c r="B1626" s="105">
        <v>43345</v>
      </c>
      <c r="C1626" s="105">
        <v>0.65</v>
      </c>
      <c r="D1626" s="105">
        <v>37.471398000000001</v>
      </c>
      <c r="E1626" s="105">
        <v>-122.424761</v>
      </c>
      <c r="F1626" s="105" t="s">
        <v>4560</v>
      </c>
      <c r="G1626" s="105" t="s">
        <v>4545</v>
      </c>
      <c r="H1626" s="105" t="s">
        <v>4582</v>
      </c>
      <c r="I1626" s="105" t="s">
        <v>4547</v>
      </c>
      <c r="J1626" s="105" t="s">
        <v>8400</v>
      </c>
      <c r="K1626" s="105">
        <v>103808872</v>
      </c>
      <c r="L1626" s="105" t="s">
        <v>4360</v>
      </c>
      <c r="M1626" s="105">
        <v>12000</v>
      </c>
      <c r="N1626" s="105" t="s">
        <v>4443</v>
      </c>
      <c r="O1626" s="105" t="s">
        <v>4563</v>
      </c>
      <c r="P1626" s="105" t="s">
        <v>1964</v>
      </c>
      <c r="Q1626" s="105">
        <v>43345</v>
      </c>
      <c r="R1626" s="105">
        <v>0.65</v>
      </c>
      <c r="S1626" s="105" t="s">
        <v>4588</v>
      </c>
      <c r="T1626" s="105" t="s">
        <v>4443</v>
      </c>
      <c r="U1626" s="105" t="s">
        <v>3576</v>
      </c>
      <c r="V1626" s="105" t="s">
        <v>3576</v>
      </c>
      <c r="W1626" s="105" t="s">
        <v>4360</v>
      </c>
      <c r="X1626" s="105"/>
      <c r="Y1626" s="105" t="s">
        <v>4571</v>
      </c>
      <c r="Z1626" s="105" t="s">
        <v>8401</v>
      </c>
      <c r="AA1626" s="105">
        <f t="shared" si="250"/>
        <v>2018</v>
      </c>
      <c r="AB1626" s="105">
        <f t="shared" si="251"/>
        <v>9</v>
      </c>
      <c r="AC1626" s="105">
        <f t="shared" si="252"/>
        <v>2</v>
      </c>
      <c r="AD1626" s="105">
        <f t="shared" si="253"/>
        <v>15</v>
      </c>
      <c r="AE1626" s="105">
        <f t="shared" si="254"/>
        <v>36</v>
      </c>
      <c r="AF1626" s="107" t="s">
        <v>4573</v>
      </c>
      <c r="AG1626" s="107" t="s">
        <v>4596</v>
      </c>
      <c r="AH1626" s="107" t="str">
        <f t="shared" si="259"/>
        <v>HFTD</v>
      </c>
      <c r="AI1626" s="107" t="s">
        <v>4558</v>
      </c>
      <c r="AJ1626" s="105" t="str">
        <f t="shared" si="255"/>
        <v>Distribution</v>
      </c>
      <c r="AK1626" s="105" t="str">
        <f t="shared" si="256"/>
        <v>HFTD - Distribution</v>
      </c>
      <c r="AL1626" s="105" t="str">
        <f t="shared" si="257"/>
        <v>Fire Less than 300 Acres</v>
      </c>
      <c r="AM1626" s="108" t="s">
        <v>4591</v>
      </c>
      <c r="AN1626" s="105" t="str">
        <f t="shared" si="258"/>
        <v>Capacitor Bank</v>
      </c>
      <c r="AO1626" s="109" t="s">
        <v>3576</v>
      </c>
    </row>
    <row r="1627" spans="1:41" x14ac:dyDescent="0.25">
      <c r="A1627" s="105" t="s">
        <v>4544</v>
      </c>
      <c r="B1627" s="105">
        <v>43345</v>
      </c>
      <c r="C1627" s="105">
        <v>0.6743055555555556</v>
      </c>
      <c r="D1627" s="105">
        <v>37.265262999999997</v>
      </c>
      <c r="E1627" s="105">
        <v>-121.80507900000001</v>
      </c>
      <c r="F1627" s="105" t="s">
        <v>4560</v>
      </c>
      <c r="G1627" s="105" t="s">
        <v>4561</v>
      </c>
      <c r="H1627" s="105" t="s">
        <v>5755</v>
      </c>
      <c r="I1627" s="105" t="s">
        <v>4360</v>
      </c>
      <c r="J1627" s="105" t="s">
        <v>7736</v>
      </c>
      <c r="K1627" s="105">
        <v>103436542</v>
      </c>
      <c r="L1627" s="105" t="s">
        <v>4360</v>
      </c>
      <c r="M1627" s="105" t="s">
        <v>4457</v>
      </c>
      <c r="N1627" s="105" t="s">
        <v>4453</v>
      </c>
      <c r="O1627" s="105" t="s">
        <v>4563</v>
      </c>
      <c r="P1627" s="105" t="s">
        <v>1964</v>
      </c>
      <c r="Q1627" s="105">
        <v>43345</v>
      </c>
      <c r="R1627" s="105">
        <v>0.6743055555555556</v>
      </c>
      <c r="S1627" s="105" t="s">
        <v>4551</v>
      </c>
      <c r="T1627" s="105" t="s">
        <v>3576</v>
      </c>
      <c r="U1627" s="105" t="s">
        <v>4560</v>
      </c>
      <c r="V1627" s="105" t="s">
        <v>4553</v>
      </c>
      <c r="W1627" s="105" t="s">
        <v>4360</v>
      </c>
      <c r="X1627" s="105"/>
      <c r="Y1627" s="105" t="s">
        <v>4571</v>
      </c>
      <c r="Z1627" s="105" t="s">
        <v>8402</v>
      </c>
      <c r="AA1627" s="105">
        <f t="shared" si="250"/>
        <v>2018</v>
      </c>
      <c r="AB1627" s="105">
        <f t="shared" si="251"/>
        <v>9</v>
      </c>
      <c r="AC1627" s="105">
        <f t="shared" si="252"/>
        <v>2</v>
      </c>
      <c r="AD1627" s="105">
        <f t="shared" si="253"/>
        <v>16</v>
      </c>
      <c r="AE1627" s="105">
        <f t="shared" si="254"/>
        <v>11</v>
      </c>
      <c r="AF1627" s="107" t="s">
        <v>4573</v>
      </c>
      <c r="AG1627" s="107" t="s">
        <v>3561</v>
      </c>
      <c r="AH1627" s="107" t="str">
        <f t="shared" si="259"/>
        <v>non-HFTD</v>
      </c>
      <c r="AI1627" s="107" t="s">
        <v>4558</v>
      </c>
      <c r="AJ1627" s="105" t="str">
        <f t="shared" si="255"/>
        <v>Distribution</v>
      </c>
      <c r="AK1627" s="105" t="str">
        <f t="shared" si="256"/>
        <v>non-HFTD - Distribution</v>
      </c>
      <c r="AL1627" s="105" t="str">
        <f t="shared" si="257"/>
        <v>Fire Less than 300 Acres</v>
      </c>
      <c r="AM1627" s="108" t="s">
        <v>4560</v>
      </c>
      <c r="AN1627" s="105" t="str">
        <f t="shared" si="258"/>
        <v>Other/Unknown</v>
      </c>
      <c r="AO1627" s="109" t="s">
        <v>3576</v>
      </c>
    </row>
    <row r="1628" spans="1:41" x14ac:dyDescent="0.25">
      <c r="A1628" s="105" t="s">
        <v>4544</v>
      </c>
      <c r="B1628" s="105">
        <v>43345</v>
      </c>
      <c r="C1628" s="105">
        <v>0.97083333333333333</v>
      </c>
      <c r="D1628" s="105">
        <v>37.794150000000002</v>
      </c>
      <c r="E1628" s="105">
        <v>-121.57733</v>
      </c>
      <c r="F1628" s="105" t="s">
        <v>4560</v>
      </c>
      <c r="G1628" s="105" t="s">
        <v>4545</v>
      </c>
      <c r="H1628" s="105" t="s">
        <v>4546</v>
      </c>
      <c r="I1628" s="105" t="s">
        <v>4360</v>
      </c>
      <c r="J1628" s="105" t="s">
        <v>7736</v>
      </c>
      <c r="K1628" s="105">
        <v>102051470</v>
      </c>
      <c r="L1628" s="105" t="s">
        <v>4360</v>
      </c>
      <c r="M1628" s="105">
        <v>12000</v>
      </c>
      <c r="N1628" s="105" t="s">
        <v>4453</v>
      </c>
      <c r="O1628" s="105" t="s">
        <v>4563</v>
      </c>
      <c r="P1628" s="105" t="s">
        <v>1964</v>
      </c>
      <c r="Q1628" s="105">
        <v>43345</v>
      </c>
      <c r="R1628" s="105">
        <v>0.97083333333333333</v>
      </c>
      <c r="S1628" s="105" t="s">
        <v>4551</v>
      </c>
      <c r="T1628" s="105" t="s">
        <v>3576</v>
      </c>
      <c r="U1628" s="105" t="s">
        <v>4552</v>
      </c>
      <c r="V1628" s="105" t="s">
        <v>4553</v>
      </c>
      <c r="W1628" s="105" t="s">
        <v>4554</v>
      </c>
      <c r="X1628" s="105" t="s">
        <v>5912</v>
      </c>
      <c r="Y1628" s="105" t="s">
        <v>4555</v>
      </c>
      <c r="Z1628" s="105" t="s">
        <v>8403</v>
      </c>
      <c r="AA1628" s="105">
        <f t="shared" si="250"/>
        <v>2018</v>
      </c>
      <c r="AB1628" s="105">
        <f t="shared" si="251"/>
        <v>9</v>
      </c>
      <c r="AC1628" s="105">
        <f t="shared" si="252"/>
        <v>2</v>
      </c>
      <c r="AD1628" s="105">
        <f t="shared" si="253"/>
        <v>23</v>
      </c>
      <c r="AE1628" s="105">
        <f t="shared" si="254"/>
        <v>18</v>
      </c>
      <c r="AF1628" s="107" t="s">
        <v>8404</v>
      </c>
      <c r="AG1628" s="107" t="s">
        <v>3561</v>
      </c>
      <c r="AH1628" s="107" t="str">
        <f t="shared" si="259"/>
        <v>non-HFTD</v>
      </c>
      <c r="AI1628" s="107" t="s">
        <v>4558</v>
      </c>
      <c r="AJ1628" s="105" t="str">
        <f t="shared" si="255"/>
        <v>Distribution</v>
      </c>
      <c r="AK1628" s="105" t="str">
        <f t="shared" si="256"/>
        <v>non-HFTD - Distribution</v>
      </c>
      <c r="AL1628" s="105" t="str">
        <f t="shared" si="257"/>
        <v>Fire Less than 300 Acres</v>
      </c>
      <c r="AM1628" s="108" t="s">
        <v>4559</v>
      </c>
      <c r="AN1628" s="105" t="str">
        <f t="shared" si="258"/>
        <v>Vehicle</v>
      </c>
      <c r="AO1628" s="109">
        <v>9408</v>
      </c>
    </row>
    <row r="1629" spans="1:41" x14ac:dyDescent="0.25">
      <c r="A1629" s="105" t="s">
        <v>4544</v>
      </c>
      <c r="B1629" s="105">
        <v>43346</v>
      </c>
      <c r="C1629" s="105">
        <v>0.5</v>
      </c>
      <c r="D1629" s="105">
        <v>38.918125000000003</v>
      </c>
      <c r="E1629" s="105">
        <v>-121.54353999999999</v>
      </c>
      <c r="F1629" s="105" t="s">
        <v>4560</v>
      </c>
      <c r="G1629" s="105" t="s">
        <v>4545</v>
      </c>
      <c r="H1629" s="105" t="s">
        <v>4582</v>
      </c>
      <c r="I1629" s="105" t="s">
        <v>4360</v>
      </c>
      <c r="J1629" s="105" t="s">
        <v>7736</v>
      </c>
      <c r="K1629" s="105" t="s">
        <v>8405</v>
      </c>
      <c r="L1629" s="105" t="s">
        <v>4549</v>
      </c>
      <c r="M1629" s="105">
        <v>60000</v>
      </c>
      <c r="N1629" s="105" t="s">
        <v>4453</v>
      </c>
      <c r="O1629" s="105" t="s">
        <v>4563</v>
      </c>
      <c r="P1629" s="105" t="s">
        <v>1964</v>
      </c>
      <c r="Q1629" s="105">
        <v>43346</v>
      </c>
      <c r="R1629" s="105">
        <v>0.5</v>
      </c>
      <c r="S1629" s="105" t="s">
        <v>4551</v>
      </c>
      <c r="T1629" s="105" t="s">
        <v>3576</v>
      </c>
      <c r="U1629" s="105" t="s">
        <v>4564</v>
      </c>
      <c r="V1629" s="105" t="s">
        <v>4553</v>
      </c>
      <c r="W1629" s="105" t="s">
        <v>4360</v>
      </c>
      <c r="X1629" s="105"/>
      <c r="Y1629" s="105" t="s">
        <v>4571</v>
      </c>
      <c r="Z1629" s="105" t="s">
        <v>8406</v>
      </c>
      <c r="AA1629" s="105">
        <f t="shared" si="250"/>
        <v>2018</v>
      </c>
      <c r="AB1629" s="105">
        <f t="shared" si="251"/>
        <v>9</v>
      </c>
      <c r="AC1629" s="105">
        <f t="shared" si="252"/>
        <v>3</v>
      </c>
      <c r="AD1629" s="105">
        <f t="shared" si="253"/>
        <v>12</v>
      </c>
      <c r="AE1629" s="105">
        <f t="shared" si="254"/>
        <v>0</v>
      </c>
      <c r="AF1629" s="107" t="s">
        <v>8407</v>
      </c>
      <c r="AG1629" s="107" t="s">
        <v>3561</v>
      </c>
      <c r="AH1629" s="107" t="str">
        <f t="shared" si="259"/>
        <v>non-HFTD</v>
      </c>
      <c r="AI1629" s="107" t="s">
        <v>4558</v>
      </c>
      <c r="AJ1629" s="105" t="str">
        <f t="shared" si="255"/>
        <v>Transmission</v>
      </c>
      <c r="AK1629" s="105" t="str">
        <f t="shared" si="256"/>
        <v>non-HFTD - Transmission</v>
      </c>
      <c r="AL1629" s="105" t="str">
        <f t="shared" si="257"/>
        <v>Fire Less than 300 Acres</v>
      </c>
      <c r="AM1629" s="108" t="s">
        <v>4564</v>
      </c>
      <c r="AN1629" s="105" t="str">
        <f t="shared" si="258"/>
        <v>Animal</v>
      </c>
      <c r="AO1629" s="109">
        <v>0</v>
      </c>
    </row>
    <row r="1630" spans="1:41" x14ac:dyDescent="0.25">
      <c r="A1630" s="105" t="s">
        <v>4544</v>
      </c>
      <c r="B1630" s="105">
        <v>43346</v>
      </c>
      <c r="C1630" s="105">
        <v>0.77013888888888893</v>
      </c>
      <c r="D1630" s="105">
        <v>39.454731700000004</v>
      </c>
      <c r="E1630" s="105">
        <v>-121.49545670000001</v>
      </c>
      <c r="F1630" s="105" t="s">
        <v>4560</v>
      </c>
      <c r="G1630" s="105" t="s">
        <v>4545</v>
      </c>
      <c r="H1630" s="105" t="s">
        <v>4546</v>
      </c>
      <c r="I1630" s="105" t="s">
        <v>4360</v>
      </c>
      <c r="J1630" s="105" t="s">
        <v>7736</v>
      </c>
      <c r="K1630" s="105">
        <v>100395672</v>
      </c>
      <c r="L1630" s="105" t="s">
        <v>4360</v>
      </c>
      <c r="M1630" s="105">
        <v>12000</v>
      </c>
      <c r="N1630" s="105" t="s">
        <v>4453</v>
      </c>
      <c r="O1630" s="105" t="s">
        <v>4563</v>
      </c>
      <c r="P1630" s="105" t="s">
        <v>1964</v>
      </c>
      <c r="Q1630" s="105">
        <v>43346</v>
      </c>
      <c r="R1630" s="105">
        <v>0.77013888888888893</v>
      </c>
      <c r="S1630" s="105" t="s">
        <v>4360</v>
      </c>
      <c r="T1630" s="105" t="s">
        <v>3576</v>
      </c>
      <c r="U1630" s="105" t="s">
        <v>3576</v>
      </c>
      <c r="V1630" s="105" t="s">
        <v>3576</v>
      </c>
      <c r="W1630" s="105" t="s">
        <v>4360</v>
      </c>
      <c r="X1630" s="105"/>
      <c r="Y1630" s="105" t="s">
        <v>4571</v>
      </c>
      <c r="Z1630" s="105" t="s">
        <v>8408</v>
      </c>
      <c r="AA1630" s="105">
        <f t="shared" si="250"/>
        <v>2018</v>
      </c>
      <c r="AB1630" s="105">
        <f t="shared" si="251"/>
        <v>9</v>
      </c>
      <c r="AC1630" s="105">
        <f t="shared" si="252"/>
        <v>3</v>
      </c>
      <c r="AD1630" s="105">
        <f t="shared" si="253"/>
        <v>18</v>
      </c>
      <c r="AE1630" s="105">
        <f t="shared" si="254"/>
        <v>29</v>
      </c>
      <c r="AF1630" s="107" t="s">
        <v>4573</v>
      </c>
      <c r="AG1630" s="107" t="s">
        <v>4596</v>
      </c>
      <c r="AH1630" s="107" t="str">
        <f t="shared" si="259"/>
        <v>HFTD</v>
      </c>
      <c r="AI1630" s="107" t="s">
        <v>4558</v>
      </c>
      <c r="AJ1630" s="105" t="str">
        <f t="shared" si="255"/>
        <v>Distribution</v>
      </c>
      <c r="AK1630" s="105" t="str">
        <f t="shared" si="256"/>
        <v>HFTD - Distribution</v>
      </c>
      <c r="AL1630" s="105" t="str">
        <f t="shared" si="257"/>
        <v>Fire Less than 300 Acres</v>
      </c>
      <c r="AM1630" s="108" t="s">
        <v>4575</v>
      </c>
      <c r="AN1630" s="105" t="str">
        <f t="shared" si="258"/>
        <v>Unk or Other - Unknown</v>
      </c>
      <c r="AO1630" s="109" t="s">
        <v>3576</v>
      </c>
    </row>
    <row r="1631" spans="1:41" x14ac:dyDescent="0.25">
      <c r="A1631" s="105" t="s">
        <v>4544</v>
      </c>
      <c r="B1631" s="105">
        <v>43348</v>
      </c>
      <c r="C1631" s="105">
        <v>0.48541666666666666</v>
      </c>
      <c r="D1631" s="105">
        <v>38.997036101399999</v>
      </c>
      <c r="E1631" s="105">
        <v>-121.5426852448</v>
      </c>
      <c r="F1631" s="105" t="s">
        <v>4560</v>
      </c>
      <c r="G1631" s="105" t="s">
        <v>4545</v>
      </c>
      <c r="H1631" s="105" t="s">
        <v>4582</v>
      </c>
      <c r="I1631" s="105" t="s">
        <v>4360</v>
      </c>
      <c r="J1631" s="105" t="s">
        <v>7736</v>
      </c>
      <c r="K1631" s="105">
        <v>101331539</v>
      </c>
      <c r="L1631" s="105" t="s">
        <v>4360</v>
      </c>
      <c r="M1631" s="105">
        <v>21000</v>
      </c>
      <c r="N1631" s="105" t="s">
        <v>4453</v>
      </c>
      <c r="O1631" s="105" t="s">
        <v>4563</v>
      </c>
      <c r="P1631" s="105" t="s">
        <v>1964</v>
      </c>
      <c r="Q1631" s="105">
        <v>43348</v>
      </c>
      <c r="R1631" s="105">
        <v>0.48541666666666666</v>
      </c>
      <c r="S1631" s="105" t="s">
        <v>4551</v>
      </c>
      <c r="T1631" s="105" t="s">
        <v>3576</v>
      </c>
      <c r="U1631" s="105" t="s">
        <v>4451</v>
      </c>
      <c r="V1631" s="105" t="s">
        <v>4553</v>
      </c>
      <c r="W1631" s="105" t="s">
        <v>4554</v>
      </c>
      <c r="X1631" s="105" t="s">
        <v>5912</v>
      </c>
      <c r="Y1631" s="105" t="s">
        <v>4555</v>
      </c>
      <c r="Z1631" s="105" t="s">
        <v>8409</v>
      </c>
      <c r="AA1631" s="105">
        <f t="shared" si="250"/>
        <v>2018</v>
      </c>
      <c r="AB1631" s="105">
        <f t="shared" si="251"/>
        <v>9</v>
      </c>
      <c r="AC1631" s="105">
        <f t="shared" si="252"/>
        <v>5</v>
      </c>
      <c r="AD1631" s="105">
        <f t="shared" si="253"/>
        <v>11</v>
      </c>
      <c r="AE1631" s="105">
        <f t="shared" si="254"/>
        <v>39</v>
      </c>
      <c r="AF1631" s="107" t="s">
        <v>8410</v>
      </c>
      <c r="AG1631" s="107" t="s">
        <v>3561</v>
      </c>
      <c r="AH1631" s="107" t="str">
        <f t="shared" si="259"/>
        <v>non-HFTD</v>
      </c>
      <c r="AI1631" s="107" t="s">
        <v>4558</v>
      </c>
      <c r="AJ1631" s="105" t="str">
        <f t="shared" si="255"/>
        <v>Distribution</v>
      </c>
      <c r="AK1631" s="105" t="str">
        <f t="shared" si="256"/>
        <v>non-HFTD - Distribution</v>
      </c>
      <c r="AL1631" s="105" t="str">
        <f t="shared" si="257"/>
        <v>Fire Less than 300 Acres</v>
      </c>
      <c r="AM1631" s="108" t="s">
        <v>4559</v>
      </c>
      <c r="AN1631" s="105" t="str">
        <f t="shared" si="258"/>
        <v>3rd Party - Other</v>
      </c>
      <c r="AO1631" s="109">
        <v>100103</v>
      </c>
    </row>
    <row r="1632" spans="1:41" x14ac:dyDescent="0.25">
      <c r="A1632" s="105" t="s">
        <v>4544</v>
      </c>
      <c r="B1632" s="105">
        <v>43348</v>
      </c>
      <c r="C1632" s="105">
        <v>0.70486111111111116</v>
      </c>
      <c r="D1632" s="105">
        <v>37.4655433</v>
      </c>
      <c r="E1632" s="105">
        <v>-119.90052</v>
      </c>
      <c r="F1632" s="105" t="s">
        <v>4560</v>
      </c>
      <c r="G1632" s="105" t="s">
        <v>4545</v>
      </c>
      <c r="H1632" s="105" t="s">
        <v>4546</v>
      </c>
      <c r="I1632" s="105" t="s">
        <v>4547</v>
      </c>
      <c r="J1632" s="105" t="s">
        <v>8411</v>
      </c>
      <c r="K1632" s="105">
        <v>101087053</v>
      </c>
      <c r="L1632" s="105" t="s">
        <v>4360</v>
      </c>
      <c r="M1632" s="105">
        <v>21000</v>
      </c>
      <c r="N1632" s="105" t="s">
        <v>4453</v>
      </c>
      <c r="O1632" s="105" t="s">
        <v>4563</v>
      </c>
      <c r="P1632" s="105" t="s">
        <v>1964</v>
      </c>
      <c r="Q1632" s="105">
        <v>43348</v>
      </c>
      <c r="R1632" s="105">
        <v>0.70486111111111116</v>
      </c>
      <c r="S1632" s="105" t="s">
        <v>4551</v>
      </c>
      <c r="T1632" s="105" t="s">
        <v>3576</v>
      </c>
      <c r="U1632" s="105" t="s">
        <v>4560</v>
      </c>
      <c r="V1632" s="105" t="s">
        <v>4553</v>
      </c>
      <c r="W1632" s="105" t="s">
        <v>4360</v>
      </c>
      <c r="X1632" s="105"/>
      <c r="Y1632" s="105" t="s">
        <v>4593</v>
      </c>
      <c r="Z1632" s="105" t="s">
        <v>8412</v>
      </c>
      <c r="AA1632" s="105">
        <f t="shared" si="250"/>
        <v>2018</v>
      </c>
      <c r="AB1632" s="105">
        <f t="shared" si="251"/>
        <v>9</v>
      </c>
      <c r="AC1632" s="105">
        <f t="shared" si="252"/>
        <v>5</v>
      </c>
      <c r="AD1632" s="105">
        <f t="shared" si="253"/>
        <v>16</v>
      </c>
      <c r="AE1632" s="105">
        <f t="shared" si="254"/>
        <v>55</v>
      </c>
      <c r="AF1632" s="107" t="s">
        <v>8413</v>
      </c>
      <c r="AG1632" s="107" t="s">
        <v>4596</v>
      </c>
      <c r="AH1632" s="107" t="str">
        <f t="shared" si="259"/>
        <v>HFTD</v>
      </c>
      <c r="AI1632" s="107" t="s">
        <v>4558</v>
      </c>
      <c r="AJ1632" s="105" t="str">
        <f t="shared" si="255"/>
        <v>Distribution</v>
      </c>
      <c r="AK1632" s="105" t="str">
        <f t="shared" si="256"/>
        <v>HFTD - Distribution</v>
      </c>
      <c r="AL1632" s="105" t="str">
        <f t="shared" si="257"/>
        <v>Fire Less than 300 Acres</v>
      </c>
      <c r="AM1632" s="108" t="s">
        <v>4560</v>
      </c>
      <c r="AN1632" s="105" t="str">
        <f t="shared" si="258"/>
        <v>Branch (Not overhanging, Distance Unknown)</v>
      </c>
      <c r="AO1632" s="109">
        <v>4017</v>
      </c>
    </row>
    <row r="1633" spans="1:41" x14ac:dyDescent="0.25">
      <c r="A1633" s="105" t="s">
        <v>4544</v>
      </c>
      <c r="B1633" s="105">
        <v>43348</v>
      </c>
      <c r="C1633" s="105">
        <v>0.7319444444444444</v>
      </c>
      <c r="D1633" s="105">
        <v>39.258620000000001</v>
      </c>
      <c r="E1633" s="105">
        <v>-123.20168</v>
      </c>
      <c r="F1633" s="105" t="s">
        <v>4560</v>
      </c>
      <c r="G1633" s="105" t="s">
        <v>4545</v>
      </c>
      <c r="H1633" s="105" t="s">
        <v>5755</v>
      </c>
      <c r="I1633" s="105" t="s">
        <v>4547</v>
      </c>
      <c r="J1633" s="105" t="s">
        <v>8414</v>
      </c>
      <c r="K1633" s="105">
        <v>102202457</v>
      </c>
      <c r="L1633" s="105" t="s">
        <v>7737</v>
      </c>
      <c r="M1633" s="105">
        <v>12000</v>
      </c>
      <c r="N1633" s="105" t="s">
        <v>4453</v>
      </c>
      <c r="O1633" s="105" t="s">
        <v>4563</v>
      </c>
      <c r="P1633" s="105" t="s">
        <v>1964</v>
      </c>
      <c r="Q1633" s="105">
        <v>43348</v>
      </c>
      <c r="R1633" s="105">
        <v>0.7319444444444444</v>
      </c>
      <c r="S1633" s="105" t="s">
        <v>4551</v>
      </c>
      <c r="T1633" s="105" t="s">
        <v>3576</v>
      </c>
      <c r="U1633" s="105" t="s">
        <v>4560</v>
      </c>
      <c r="V1633" s="105" t="s">
        <v>4553</v>
      </c>
      <c r="W1633" s="105" t="s">
        <v>4360</v>
      </c>
      <c r="X1633" s="105"/>
      <c r="Y1633" s="105" t="s">
        <v>4593</v>
      </c>
      <c r="Z1633" s="105" t="s">
        <v>8415</v>
      </c>
      <c r="AA1633" s="105">
        <f t="shared" si="250"/>
        <v>2018</v>
      </c>
      <c r="AB1633" s="105">
        <f t="shared" si="251"/>
        <v>9</v>
      </c>
      <c r="AC1633" s="105">
        <f t="shared" si="252"/>
        <v>5</v>
      </c>
      <c r="AD1633" s="105">
        <f t="shared" si="253"/>
        <v>17</v>
      </c>
      <c r="AE1633" s="105">
        <f t="shared" si="254"/>
        <v>34</v>
      </c>
      <c r="AF1633" s="107" t="s">
        <v>8416</v>
      </c>
      <c r="AG1633" s="107" t="s">
        <v>3561</v>
      </c>
      <c r="AH1633" s="107" t="str">
        <f t="shared" si="259"/>
        <v>non-HFTD</v>
      </c>
      <c r="AI1633" s="107" t="s">
        <v>4558</v>
      </c>
      <c r="AJ1633" s="105" t="str">
        <f t="shared" si="255"/>
        <v>Distribution</v>
      </c>
      <c r="AK1633" s="105" t="str">
        <f t="shared" si="256"/>
        <v>non-HFTD - Distribution</v>
      </c>
      <c r="AL1633" s="105" t="str">
        <f t="shared" si="257"/>
        <v>Fire Less than 300 Acres</v>
      </c>
      <c r="AM1633" s="108" t="s">
        <v>4560</v>
      </c>
      <c r="AN1633" s="105" t="str">
        <f t="shared" si="258"/>
        <v>Branch (Not overhanging, Distance Unknown)</v>
      </c>
      <c r="AO1633" s="109">
        <v>20230</v>
      </c>
    </row>
    <row r="1634" spans="1:41" x14ac:dyDescent="0.25">
      <c r="A1634" s="105" t="s">
        <v>4544</v>
      </c>
      <c r="B1634" s="105">
        <v>43348</v>
      </c>
      <c r="C1634" s="105">
        <v>0.83472222222222225</v>
      </c>
      <c r="D1634" s="105">
        <v>39.754524412999999</v>
      </c>
      <c r="E1634" s="105">
        <v>-123.22020864309999</v>
      </c>
      <c r="F1634" s="105" t="s">
        <v>4560</v>
      </c>
      <c r="G1634" s="105" t="s">
        <v>4545</v>
      </c>
      <c r="H1634" s="105" t="s">
        <v>4582</v>
      </c>
      <c r="I1634" s="105" t="s">
        <v>4360</v>
      </c>
      <c r="J1634" s="105" t="s">
        <v>7736</v>
      </c>
      <c r="K1634" s="105">
        <v>102183324</v>
      </c>
      <c r="L1634" s="105" t="s">
        <v>4699</v>
      </c>
      <c r="M1634" s="105">
        <v>12000</v>
      </c>
      <c r="N1634" s="105" t="s">
        <v>4453</v>
      </c>
      <c r="O1634" s="105" t="s">
        <v>4563</v>
      </c>
      <c r="P1634" s="105" t="s">
        <v>1964</v>
      </c>
      <c r="Q1634" s="105">
        <v>43348</v>
      </c>
      <c r="R1634" s="105">
        <v>0.83472222222222225</v>
      </c>
      <c r="S1634" s="105" t="s">
        <v>4551</v>
      </c>
      <c r="T1634" s="105" t="s">
        <v>3576</v>
      </c>
      <c r="U1634" s="105" t="s">
        <v>4560</v>
      </c>
      <c r="V1634" s="105" t="s">
        <v>4553</v>
      </c>
      <c r="W1634" s="105" t="s">
        <v>4360</v>
      </c>
      <c r="X1634" s="105"/>
      <c r="Y1634" s="105" t="s">
        <v>4571</v>
      </c>
      <c r="Z1634" s="105" t="s">
        <v>8417</v>
      </c>
      <c r="AA1634" s="105">
        <f t="shared" si="250"/>
        <v>2018</v>
      </c>
      <c r="AB1634" s="105">
        <f t="shared" si="251"/>
        <v>9</v>
      </c>
      <c r="AC1634" s="105">
        <f t="shared" si="252"/>
        <v>5</v>
      </c>
      <c r="AD1634" s="105">
        <f t="shared" si="253"/>
        <v>20</v>
      </c>
      <c r="AE1634" s="105">
        <f t="shared" si="254"/>
        <v>2</v>
      </c>
      <c r="AF1634" s="107" t="s">
        <v>4573</v>
      </c>
      <c r="AG1634" s="107" t="s">
        <v>3561</v>
      </c>
      <c r="AH1634" s="107" t="str">
        <f t="shared" si="259"/>
        <v>non-HFTD</v>
      </c>
      <c r="AI1634" s="107" t="s">
        <v>4558</v>
      </c>
      <c r="AJ1634" s="105" t="str">
        <f t="shared" si="255"/>
        <v>Distribution</v>
      </c>
      <c r="AK1634" s="105" t="str">
        <f t="shared" si="256"/>
        <v>non-HFTD - Distribution</v>
      </c>
      <c r="AL1634" s="105" t="str">
        <f t="shared" si="257"/>
        <v>Fire Less than 300 Acres</v>
      </c>
      <c r="AM1634" s="108" t="s">
        <v>4560</v>
      </c>
      <c r="AN1634" s="105" t="str">
        <f t="shared" si="258"/>
        <v>Other/Unknown</v>
      </c>
      <c r="AO1634" s="109" t="s">
        <v>3576</v>
      </c>
    </row>
    <row r="1635" spans="1:41" x14ac:dyDescent="0.25">
      <c r="A1635" s="105" t="s">
        <v>4544</v>
      </c>
      <c r="B1635" s="105">
        <v>43349</v>
      </c>
      <c r="C1635" s="105">
        <v>5.486111111111111E-2</v>
      </c>
      <c r="D1635" s="105">
        <v>37.059806999999999</v>
      </c>
      <c r="E1635" s="105">
        <v>-121.01694999999999</v>
      </c>
      <c r="F1635" s="105" t="s">
        <v>4560</v>
      </c>
      <c r="G1635" s="105" t="s">
        <v>4545</v>
      </c>
      <c r="H1635" s="105" t="s">
        <v>4546</v>
      </c>
      <c r="I1635" s="105" t="s">
        <v>4360</v>
      </c>
      <c r="J1635" s="105" t="s">
        <v>7736</v>
      </c>
      <c r="K1635" s="105" t="s">
        <v>8418</v>
      </c>
      <c r="L1635" s="105" t="s">
        <v>4549</v>
      </c>
      <c r="M1635" s="105">
        <v>70000</v>
      </c>
      <c r="N1635" s="105" t="s">
        <v>4453</v>
      </c>
      <c r="O1635" s="105" t="s">
        <v>4563</v>
      </c>
      <c r="P1635" s="105" t="s">
        <v>1964</v>
      </c>
      <c r="Q1635" s="105">
        <v>43349</v>
      </c>
      <c r="R1635" s="105">
        <v>5.486111111111111E-2</v>
      </c>
      <c r="S1635" s="105" t="s">
        <v>4588</v>
      </c>
      <c r="T1635" s="105" t="s">
        <v>4449</v>
      </c>
      <c r="U1635" s="105" t="s">
        <v>3576</v>
      </c>
      <c r="V1635" s="105" t="s">
        <v>3576</v>
      </c>
      <c r="W1635" s="105" t="s">
        <v>4360</v>
      </c>
      <c r="X1635" s="105"/>
      <c r="Y1635" s="105" t="s">
        <v>4571</v>
      </c>
      <c r="Z1635" s="105" t="s">
        <v>8419</v>
      </c>
      <c r="AA1635" s="105">
        <f t="shared" si="250"/>
        <v>2018</v>
      </c>
      <c r="AB1635" s="105">
        <f t="shared" si="251"/>
        <v>9</v>
      </c>
      <c r="AC1635" s="105">
        <f t="shared" si="252"/>
        <v>6</v>
      </c>
      <c r="AD1635" s="105">
        <f t="shared" si="253"/>
        <v>1</v>
      </c>
      <c r="AE1635" s="105">
        <f t="shared" si="254"/>
        <v>19</v>
      </c>
      <c r="AF1635" s="107" t="s">
        <v>8420</v>
      </c>
      <c r="AG1635" s="107" t="s">
        <v>3561</v>
      </c>
      <c r="AH1635" s="107" t="str">
        <f t="shared" si="259"/>
        <v>non-HFTD</v>
      </c>
      <c r="AI1635" s="107" t="s">
        <v>4558</v>
      </c>
      <c r="AJ1635" s="105" t="str">
        <f t="shared" si="255"/>
        <v>Transmission</v>
      </c>
      <c r="AK1635" s="105" t="str">
        <f t="shared" si="256"/>
        <v>non-HFTD - Transmission</v>
      </c>
      <c r="AL1635" s="105" t="str">
        <f t="shared" si="257"/>
        <v>Fire Less than 300 Acres</v>
      </c>
      <c r="AM1635" s="108" t="s">
        <v>4591</v>
      </c>
      <c r="AN1635" s="105" t="str">
        <f t="shared" si="258"/>
        <v>Crossarm</v>
      </c>
      <c r="AO1635" s="109">
        <v>105728</v>
      </c>
    </row>
    <row r="1636" spans="1:41" x14ac:dyDescent="0.25">
      <c r="A1636" s="105" t="s">
        <v>4544</v>
      </c>
      <c r="B1636" s="105">
        <v>43349</v>
      </c>
      <c r="C1636" s="105">
        <v>0.67986111111111114</v>
      </c>
      <c r="D1636" s="105">
        <v>39.090397000000003</v>
      </c>
      <c r="E1636" s="105">
        <v>-120.946365</v>
      </c>
      <c r="F1636" s="105" t="s">
        <v>4560</v>
      </c>
      <c r="G1636" s="105" t="s">
        <v>4545</v>
      </c>
      <c r="H1636" s="105" t="s">
        <v>5755</v>
      </c>
      <c r="I1636" s="105" t="s">
        <v>4360</v>
      </c>
      <c r="J1636" s="105" t="s">
        <v>7736</v>
      </c>
      <c r="K1636" s="105">
        <v>100020676</v>
      </c>
      <c r="L1636" s="105" t="s">
        <v>4360</v>
      </c>
      <c r="M1636" s="105">
        <v>12000</v>
      </c>
      <c r="N1636" s="105" t="s">
        <v>4453</v>
      </c>
      <c r="O1636" s="105" t="s">
        <v>4563</v>
      </c>
      <c r="P1636" s="105" t="s">
        <v>1964</v>
      </c>
      <c r="Q1636" s="105">
        <v>43349</v>
      </c>
      <c r="R1636" s="105">
        <v>0.67986111111111114</v>
      </c>
      <c r="S1636" s="105" t="s">
        <v>4551</v>
      </c>
      <c r="T1636" s="105" t="s">
        <v>3576</v>
      </c>
      <c r="U1636" s="105" t="s">
        <v>4560</v>
      </c>
      <c r="V1636" s="105" t="s">
        <v>4553</v>
      </c>
      <c r="W1636" s="105" t="s">
        <v>4360</v>
      </c>
      <c r="X1636" s="105"/>
      <c r="Y1636" s="105" t="s">
        <v>4665</v>
      </c>
      <c r="Z1636" s="105" t="s">
        <v>8421</v>
      </c>
      <c r="AA1636" s="105">
        <f t="shared" si="250"/>
        <v>2018</v>
      </c>
      <c r="AB1636" s="105">
        <f t="shared" si="251"/>
        <v>9</v>
      </c>
      <c r="AC1636" s="105">
        <f t="shared" si="252"/>
        <v>6</v>
      </c>
      <c r="AD1636" s="105">
        <f t="shared" si="253"/>
        <v>16</v>
      </c>
      <c r="AE1636" s="105">
        <f t="shared" si="254"/>
        <v>19</v>
      </c>
      <c r="AF1636" s="107" t="s">
        <v>8422</v>
      </c>
      <c r="AG1636" s="107" t="s">
        <v>4596</v>
      </c>
      <c r="AH1636" s="107" t="str">
        <f t="shared" si="259"/>
        <v>HFTD</v>
      </c>
      <c r="AI1636" s="107" t="s">
        <v>4558</v>
      </c>
      <c r="AJ1636" s="105" t="str">
        <f t="shared" si="255"/>
        <v>Distribution</v>
      </c>
      <c r="AK1636" s="105" t="str">
        <f t="shared" si="256"/>
        <v>HFTD - Distribution</v>
      </c>
      <c r="AL1636" s="105" t="str">
        <f t="shared" si="257"/>
        <v>Fire Less than 300 Acres</v>
      </c>
      <c r="AM1636" s="108" t="s">
        <v>4560</v>
      </c>
      <c r="AN1636" s="105" t="str">
        <f t="shared" si="258"/>
        <v>Fell into (Moderate-Severe defect)</v>
      </c>
      <c r="AO1636" s="109">
        <v>30780</v>
      </c>
    </row>
    <row r="1637" spans="1:41" x14ac:dyDescent="0.25">
      <c r="A1637" s="105" t="s">
        <v>4544</v>
      </c>
      <c r="B1637" s="105">
        <v>43352</v>
      </c>
      <c r="C1637" s="105">
        <v>0.18402777777777779</v>
      </c>
      <c r="D1637" s="105">
        <v>38.653359999999999</v>
      </c>
      <c r="E1637" s="105">
        <v>-122.85384000000001</v>
      </c>
      <c r="F1637" s="105" t="s">
        <v>4560</v>
      </c>
      <c r="G1637" s="105" t="s">
        <v>4545</v>
      </c>
      <c r="H1637" s="105" t="s">
        <v>4582</v>
      </c>
      <c r="I1637" s="105" t="s">
        <v>4547</v>
      </c>
      <c r="J1637" s="105" t="s">
        <v>3556</v>
      </c>
      <c r="K1637" s="105" t="s">
        <v>8423</v>
      </c>
      <c r="L1637" s="105" t="s">
        <v>4549</v>
      </c>
      <c r="M1637" s="105">
        <v>60000</v>
      </c>
      <c r="N1637" s="105" t="s">
        <v>4453</v>
      </c>
      <c r="O1637" s="105" t="s">
        <v>4563</v>
      </c>
      <c r="P1637" s="105" t="s">
        <v>1964</v>
      </c>
      <c r="Q1637" s="105">
        <v>43352</v>
      </c>
      <c r="R1637" s="105">
        <v>0.18402777777777779</v>
      </c>
      <c r="S1637" s="105" t="s">
        <v>4551</v>
      </c>
      <c r="T1637" s="105" t="s">
        <v>3576</v>
      </c>
      <c r="U1637" s="105" t="s">
        <v>4564</v>
      </c>
      <c r="V1637" s="105" t="s">
        <v>4553</v>
      </c>
      <c r="W1637" s="105" t="s">
        <v>4360</v>
      </c>
      <c r="X1637" s="105"/>
      <c r="Y1637" s="105" t="s">
        <v>4571</v>
      </c>
      <c r="Z1637" s="105" t="s">
        <v>8424</v>
      </c>
      <c r="AA1637" s="105">
        <f t="shared" si="250"/>
        <v>2018</v>
      </c>
      <c r="AB1637" s="105">
        <f t="shared" si="251"/>
        <v>9</v>
      </c>
      <c r="AC1637" s="105">
        <f t="shared" si="252"/>
        <v>9</v>
      </c>
      <c r="AD1637" s="105">
        <f t="shared" si="253"/>
        <v>4</v>
      </c>
      <c r="AE1637" s="105">
        <f t="shared" si="254"/>
        <v>25</v>
      </c>
      <c r="AF1637" s="107" t="s">
        <v>8425</v>
      </c>
      <c r="AG1637" s="107" t="s">
        <v>4596</v>
      </c>
      <c r="AH1637" s="107" t="str">
        <f t="shared" si="259"/>
        <v>HFTD</v>
      </c>
      <c r="AI1637" s="107" t="s">
        <v>4558</v>
      </c>
      <c r="AJ1637" s="105" t="str">
        <f t="shared" si="255"/>
        <v>Transmission</v>
      </c>
      <c r="AK1637" s="105" t="str">
        <f t="shared" si="256"/>
        <v>HFTD - Transmission</v>
      </c>
      <c r="AL1637" s="105" t="str">
        <f t="shared" si="257"/>
        <v>Fire Less than 300 Acres</v>
      </c>
      <c r="AM1637" s="108" t="s">
        <v>4564</v>
      </c>
      <c r="AN1637" s="105" t="str">
        <f t="shared" si="258"/>
        <v>Animal</v>
      </c>
      <c r="AO1637" s="109">
        <v>0</v>
      </c>
    </row>
    <row r="1638" spans="1:41" x14ac:dyDescent="0.25">
      <c r="A1638" s="105" t="s">
        <v>4544</v>
      </c>
      <c r="B1638" s="105">
        <v>43353</v>
      </c>
      <c r="C1638" s="105">
        <v>0.2951388888888889</v>
      </c>
      <c r="D1638" s="105">
        <v>35.042273999999999</v>
      </c>
      <c r="E1638" s="105">
        <v>-120.567346</v>
      </c>
      <c r="F1638" s="105" t="s">
        <v>4560</v>
      </c>
      <c r="G1638" s="105" t="s">
        <v>4545</v>
      </c>
      <c r="H1638" s="105" t="s">
        <v>4546</v>
      </c>
      <c r="I1638" s="105" t="s">
        <v>4360</v>
      </c>
      <c r="J1638" s="105" t="s">
        <v>7736</v>
      </c>
      <c r="K1638" s="105">
        <v>101924034</v>
      </c>
      <c r="L1638" s="105" t="s">
        <v>4360</v>
      </c>
      <c r="M1638" s="105">
        <v>12000</v>
      </c>
      <c r="N1638" s="105" t="s">
        <v>4453</v>
      </c>
      <c r="O1638" s="105" t="s">
        <v>4563</v>
      </c>
      <c r="P1638" s="105" t="s">
        <v>1964</v>
      </c>
      <c r="Q1638" s="105">
        <v>43353</v>
      </c>
      <c r="R1638" s="105">
        <v>0.2951388888888889</v>
      </c>
      <c r="S1638" s="105" t="s">
        <v>4588</v>
      </c>
      <c r="T1638" s="105" t="s">
        <v>4453</v>
      </c>
      <c r="U1638" s="105" t="s">
        <v>3576</v>
      </c>
      <c r="V1638" s="105" t="s">
        <v>3576</v>
      </c>
      <c r="W1638" s="105" t="s">
        <v>4360</v>
      </c>
      <c r="X1638" s="105"/>
      <c r="Y1638" s="105" t="s">
        <v>4571</v>
      </c>
      <c r="Z1638" s="105" t="s">
        <v>8426</v>
      </c>
      <c r="AA1638" s="105">
        <f t="shared" si="250"/>
        <v>2018</v>
      </c>
      <c r="AB1638" s="105">
        <f t="shared" si="251"/>
        <v>9</v>
      </c>
      <c r="AC1638" s="105">
        <f t="shared" si="252"/>
        <v>10</v>
      </c>
      <c r="AD1638" s="105">
        <f t="shared" si="253"/>
        <v>7</v>
      </c>
      <c r="AE1638" s="105">
        <f t="shared" si="254"/>
        <v>5</v>
      </c>
      <c r="AF1638" s="107" t="s">
        <v>4573</v>
      </c>
      <c r="AG1638" s="107" t="s">
        <v>3561</v>
      </c>
      <c r="AH1638" s="107" t="str">
        <f t="shared" si="259"/>
        <v>non-HFTD</v>
      </c>
      <c r="AI1638" s="107" t="s">
        <v>4558</v>
      </c>
      <c r="AJ1638" s="105" t="str">
        <f t="shared" si="255"/>
        <v>Distribution</v>
      </c>
      <c r="AK1638" s="105" t="str">
        <f t="shared" si="256"/>
        <v>non-HFTD - Distribution</v>
      </c>
      <c r="AL1638" s="105" t="str">
        <f t="shared" si="257"/>
        <v>Fire Less than 300 Acres</v>
      </c>
      <c r="AM1638" s="108" t="s">
        <v>4591</v>
      </c>
      <c r="AN1638" s="105" t="str">
        <f t="shared" si="258"/>
        <v>Conductor</v>
      </c>
      <c r="AO1638" s="109" t="s">
        <v>3576</v>
      </c>
    </row>
    <row r="1639" spans="1:41" x14ac:dyDescent="0.25">
      <c r="A1639" s="105" t="s">
        <v>4544</v>
      </c>
      <c r="B1639" s="105">
        <v>43353</v>
      </c>
      <c r="C1639" s="105">
        <v>0.85902777777777783</v>
      </c>
      <c r="D1639" s="105">
        <v>38.018830000000001</v>
      </c>
      <c r="E1639" s="105">
        <v>-122.72246199999999</v>
      </c>
      <c r="F1639" s="105" t="s">
        <v>4560</v>
      </c>
      <c r="G1639" s="105" t="s">
        <v>4545</v>
      </c>
      <c r="H1639" s="105" t="s">
        <v>4872</v>
      </c>
      <c r="I1639" s="105" t="s">
        <v>4547</v>
      </c>
      <c r="J1639" s="105" t="s">
        <v>4360</v>
      </c>
      <c r="K1639" s="105">
        <v>102252760</v>
      </c>
      <c r="L1639" s="105" t="s">
        <v>4360</v>
      </c>
      <c r="M1639" s="105">
        <v>12000</v>
      </c>
      <c r="N1639" s="105" t="s">
        <v>4453</v>
      </c>
      <c r="O1639" s="105" t="s">
        <v>4563</v>
      </c>
      <c r="P1639" s="105" t="s">
        <v>1964</v>
      </c>
      <c r="Q1639" s="105">
        <v>43353</v>
      </c>
      <c r="R1639" s="105">
        <v>0.85902777777777783</v>
      </c>
      <c r="S1639" s="105" t="s">
        <v>4360</v>
      </c>
      <c r="T1639" s="105" t="s">
        <v>3576</v>
      </c>
      <c r="U1639" s="105" t="s">
        <v>3576</v>
      </c>
      <c r="V1639" s="105" t="s">
        <v>3576</v>
      </c>
      <c r="W1639" s="105" t="s">
        <v>4360</v>
      </c>
      <c r="X1639" s="105"/>
      <c r="Y1639" s="105" t="s">
        <v>4555</v>
      </c>
      <c r="Z1639" s="105" t="s">
        <v>8427</v>
      </c>
      <c r="AA1639" s="105">
        <f t="shared" si="250"/>
        <v>2018</v>
      </c>
      <c r="AB1639" s="105">
        <f t="shared" si="251"/>
        <v>9</v>
      </c>
      <c r="AC1639" s="105">
        <f t="shared" si="252"/>
        <v>10</v>
      </c>
      <c r="AD1639" s="105">
        <f t="shared" si="253"/>
        <v>20</v>
      </c>
      <c r="AE1639" s="105">
        <f t="shared" si="254"/>
        <v>37</v>
      </c>
      <c r="AF1639" s="107" t="s">
        <v>8428</v>
      </c>
      <c r="AG1639" s="107" t="s">
        <v>4574</v>
      </c>
      <c r="AH1639" s="107" t="str">
        <f t="shared" si="259"/>
        <v>HFTD</v>
      </c>
      <c r="AI1639" s="107" t="s">
        <v>4558</v>
      </c>
      <c r="AJ1639" s="105" t="str">
        <f t="shared" si="255"/>
        <v>Distribution</v>
      </c>
      <c r="AK1639" s="105" t="str">
        <f t="shared" si="256"/>
        <v>HFTD - Distribution</v>
      </c>
      <c r="AL1639" s="105" t="str">
        <f t="shared" si="257"/>
        <v>Fire Less than 300 Acres</v>
      </c>
      <c r="AM1639" s="108" t="s">
        <v>4575</v>
      </c>
      <c r="AN1639" s="105" t="str">
        <f t="shared" si="258"/>
        <v>Unk or Other - Unknown</v>
      </c>
      <c r="AO1639" s="109">
        <v>219903</v>
      </c>
    </row>
    <row r="1640" spans="1:41" x14ac:dyDescent="0.25">
      <c r="A1640" s="105" t="s">
        <v>4544</v>
      </c>
      <c r="B1640" s="105">
        <v>43353</v>
      </c>
      <c r="C1640" s="105">
        <v>0.89236111111111116</v>
      </c>
      <c r="D1640" s="105">
        <v>37.098439999999997</v>
      </c>
      <c r="E1640" s="105">
        <v>-120.25827</v>
      </c>
      <c r="F1640" s="105" t="s">
        <v>4630</v>
      </c>
      <c r="G1640" s="105" t="s">
        <v>4545</v>
      </c>
      <c r="H1640" s="105" t="s">
        <v>4631</v>
      </c>
      <c r="I1640" s="105" t="s">
        <v>4360</v>
      </c>
      <c r="J1640" s="105" t="s">
        <v>7736</v>
      </c>
      <c r="K1640" s="105">
        <v>101129394</v>
      </c>
      <c r="L1640" s="105" t="s">
        <v>4360</v>
      </c>
      <c r="M1640" s="105">
        <v>12000</v>
      </c>
      <c r="N1640" s="105" t="s">
        <v>4453</v>
      </c>
      <c r="O1640" s="105" t="s">
        <v>4563</v>
      </c>
      <c r="P1640" s="105" t="s">
        <v>1964</v>
      </c>
      <c r="Q1640" s="105">
        <v>43353</v>
      </c>
      <c r="R1640" s="105">
        <v>0.89236111111111116</v>
      </c>
      <c r="S1640" s="105" t="s">
        <v>4588</v>
      </c>
      <c r="T1640" s="105" t="s">
        <v>4449</v>
      </c>
      <c r="U1640" s="105" t="s">
        <v>3576</v>
      </c>
      <c r="V1640" s="105" t="s">
        <v>3576</v>
      </c>
      <c r="W1640" s="105" t="s">
        <v>4360</v>
      </c>
      <c r="X1640" s="105" t="s">
        <v>4570</v>
      </c>
      <c r="Y1640" s="105" t="s">
        <v>4555</v>
      </c>
      <c r="Z1640" s="105" t="s">
        <v>8429</v>
      </c>
      <c r="AA1640" s="105">
        <f t="shared" si="250"/>
        <v>2018</v>
      </c>
      <c r="AB1640" s="105">
        <f t="shared" si="251"/>
        <v>9</v>
      </c>
      <c r="AC1640" s="105">
        <f t="shared" si="252"/>
        <v>10</v>
      </c>
      <c r="AD1640" s="105">
        <f t="shared" si="253"/>
        <v>21</v>
      </c>
      <c r="AE1640" s="105">
        <f t="shared" si="254"/>
        <v>25</v>
      </c>
      <c r="AF1640" s="107" t="s">
        <v>8430</v>
      </c>
      <c r="AG1640" s="107" t="s">
        <v>3561</v>
      </c>
      <c r="AH1640" s="107" t="str">
        <f t="shared" si="259"/>
        <v>non-HFTD</v>
      </c>
      <c r="AI1640" s="107" t="s">
        <v>4558</v>
      </c>
      <c r="AJ1640" s="105" t="str">
        <f t="shared" si="255"/>
        <v>Distribution</v>
      </c>
      <c r="AK1640" s="105" t="str">
        <f t="shared" si="256"/>
        <v>non-HFTD - Distribution</v>
      </c>
      <c r="AL1640" s="105" t="str">
        <f t="shared" si="257"/>
        <v>Fire Less than 300 Acres</v>
      </c>
      <c r="AM1640" s="108" t="s">
        <v>4591</v>
      </c>
      <c r="AN1640" s="105" t="str">
        <f t="shared" si="258"/>
        <v>Crossarm</v>
      </c>
      <c r="AO1640" s="109">
        <v>825</v>
      </c>
    </row>
    <row r="1641" spans="1:41" x14ac:dyDescent="0.25">
      <c r="A1641" s="105" t="s">
        <v>4544</v>
      </c>
      <c r="B1641" s="105">
        <v>43354</v>
      </c>
      <c r="C1641" s="105">
        <v>0.22430555555555556</v>
      </c>
      <c r="D1641" s="105">
        <v>37.376040000000003</v>
      </c>
      <c r="E1641" s="105">
        <v>-119.63036</v>
      </c>
      <c r="F1641" s="105" t="s">
        <v>4560</v>
      </c>
      <c r="G1641" s="105" t="s">
        <v>4545</v>
      </c>
      <c r="H1641" s="105" t="s">
        <v>4582</v>
      </c>
      <c r="I1641" s="105" t="s">
        <v>4547</v>
      </c>
      <c r="J1641" s="105" t="s">
        <v>8431</v>
      </c>
      <c r="K1641" s="105">
        <v>101023184</v>
      </c>
      <c r="L1641" s="105" t="s">
        <v>4360</v>
      </c>
      <c r="M1641" s="105">
        <v>12000</v>
      </c>
      <c r="N1641" s="105" t="s">
        <v>4453</v>
      </c>
      <c r="O1641" s="105" t="s">
        <v>4563</v>
      </c>
      <c r="P1641" s="105" t="s">
        <v>1964</v>
      </c>
      <c r="Q1641" s="105">
        <v>43354</v>
      </c>
      <c r="R1641" s="105">
        <v>0.22430555555555556</v>
      </c>
      <c r="S1641" s="105" t="s">
        <v>4551</v>
      </c>
      <c r="T1641" s="105" t="s">
        <v>3576</v>
      </c>
      <c r="U1641" s="105" t="s">
        <v>4564</v>
      </c>
      <c r="V1641" s="105" t="s">
        <v>4553</v>
      </c>
      <c r="W1641" s="105" t="s">
        <v>4360</v>
      </c>
      <c r="X1641" s="105"/>
      <c r="Y1641" s="105" t="s">
        <v>4555</v>
      </c>
      <c r="Z1641" s="105" t="s">
        <v>8432</v>
      </c>
      <c r="AA1641" s="105">
        <f t="shared" si="250"/>
        <v>2018</v>
      </c>
      <c r="AB1641" s="105">
        <f t="shared" si="251"/>
        <v>9</v>
      </c>
      <c r="AC1641" s="105">
        <f t="shared" si="252"/>
        <v>11</v>
      </c>
      <c r="AD1641" s="105">
        <f t="shared" si="253"/>
        <v>5</v>
      </c>
      <c r="AE1641" s="105">
        <f t="shared" si="254"/>
        <v>23</v>
      </c>
      <c r="AF1641" s="107" t="s">
        <v>8433</v>
      </c>
      <c r="AG1641" s="107" t="s">
        <v>4574</v>
      </c>
      <c r="AH1641" s="107" t="str">
        <f t="shared" si="259"/>
        <v>HFTD</v>
      </c>
      <c r="AI1641" s="107" t="s">
        <v>4558</v>
      </c>
      <c r="AJ1641" s="105" t="str">
        <f t="shared" si="255"/>
        <v>Distribution</v>
      </c>
      <c r="AK1641" s="105" t="str">
        <f t="shared" si="256"/>
        <v>HFTD - Distribution</v>
      </c>
      <c r="AL1641" s="105" t="str">
        <f t="shared" si="257"/>
        <v>Fire Less than 300 Acres</v>
      </c>
      <c r="AM1641" s="108" t="s">
        <v>4564</v>
      </c>
      <c r="AN1641" s="105" t="str">
        <f t="shared" si="258"/>
        <v>Animal</v>
      </c>
      <c r="AO1641" s="109">
        <v>288</v>
      </c>
    </row>
    <row r="1642" spans="1:41" x14ac:dyDescent="0.25">
      <c r="A1642" s="105" t="s">
        <v>4544</v>
      </c>
      <c r="B1642" s="105">
        <v>43354</v>
      </c>
      <c r="C1642" s="105">
        <v>0.47152777777777777</v>
      </c>
      <c r="D1642" s="105">
        <v>35.421320000000001</v>
      </c>
      <c r="E1642" s="105">
        <v>-120.86274</v>
      </c>
      <c r="F1642" s="105" t="s">
        <v>4560</v>
      </c>
      <c r="G1642" s="105" t="s">
        <v>4545</v>
      </c>
      <c r="H1642" s="105" t="s">
        <v>4582</v>
      </c>
      <c r="I1642" s="105" t="s">
        <v>4360</v>
      </c>
      <c r="J1642" s="105" t="s">
        <v>7736</v>
      </c>
      <c r="K1642" s="105">
        <v>101928875</v>
      </c>
      <c r="L1642" s="105" t="s">
        <v>4360</v>
      </c>
      <c r="M1642" s="105">
        <v>12000</v>
      </c>
      <c r="N1642" s="105" t="s">
        <v>4453</v>
      </c>
      <c r="O1642" s="105" t="s">
        <v>4563</v>
      </c>
      <c r="P1642" s="105" t="s">
        <v>1964</v>
      </c>
      <c r="Q1642" s="105">
        <v>43354</v>
      </c>
      <c r="R1642" s="105">
        <v>0.47152777777777777</v>
      </c>
      <c r="S1642" s="105" t="s">
        <v>4588</v>
      </c>
      <c r="T1642" s="105" t="s">
        <v>4453</v>
      </c>
      <c r="U1642" s="105" t="s">
        <v>3576</v>
      </c>
      <c r="V1642" s="105" t="s">
        <v>3576</v>
      </c>
      <c r="W1642" s="105" t="s">
        <v>4360</v>
      </c>
      <c r="X1642" s="105"/>
      <c r="Y1642" s="105" t="s">
        <v>4555</v>
      </c>
      <c r="Z1642" s="105" t="s">
        <v>8434</v>
      </c>
      <c r="AA1642" s="105">
        <f t="shared" si="250"/>
        <v>2018</v>
      </c>
      <c r="AB1642" s="105">
        <f t="shared" si="251"/>
        <v>9</v>
      </c>
      <c r="AC1642" s="105">
        <f t="shared" si="252"/>
        <v>11</v>
      </c>
      <c r="AD1642" s="105">
        <f t="shared" si="253"/>
        <v>11</v>
      </c>
      <c r="AE1642" s="105">
        <f t="shared" si="254"/>
        <v>19</v>
      </c>
      <c r="AF1642" s="107" t="s">
        <v>8435</v>
      </c>
      <c r="AG1642" s="107" t="s">
        <v>3561</v>
      </c>
      <c r="AH1642" s="107" t="str">
        <f t="shared" si="259"/>
        <v>non-HFTD</v>
      </c>
      <c r="AI1642" s="107" t="s">
        <v>4558</v>
      </c>
      <c r="AJ1642" s="105" t="str">
        <f t="shared" si="255"/>
        <v>Distribution</v>
      </c>
      <c r="AK1642" s="105" t="str">
        <f t="shared" si="256"/>
        <v>non-HFTD - Distribution</v>
      </c>
      <c r="AL1642" s="105" t="str">
        <f t="shared" si="257"/>
        <v>Fire Less than 300 Acres</v>
      </c>
      <c r="AM1642" s="108" t="s">
        <v>4591</v>
      </c>
      <c r="AN1642" s="105" t="str">
        <f t="shared" si="258"/>
        <v>Conductor</v>
      </c>
      <c r="AO1642" s="109">
        <v>1158</v>
      </c>
    </row>
    <row r="1643" spans="1:41" x14ac:dyDescent="0.25">
      <c r="A1643" s="105" t="s">
        <v>4544</v>
      </c>
      <c r="B1643" s="105">
        <v>43354</v>
      </c>
      <c r="C1643" s="105">
        <v>0.78541666666666676</v>
      </c>
      <c r="D1643" s="105">
        <v>38.395796286900001</v>
      </c>
      <c r="E1643" s="105">
        <v>-121.6381884016</v>
      </c>
      <c r="F1643" s="105" t="s">
        <v>4560</v>
      </c>
      <c r="G1643" s="105" t="s">
        <v>4545</v>
      </c>
      <c r="H1643" s="105" t="s">
        <v>4752</v>
      </c>
      <c r="I1643" s="105" t="s">
        <v>4360</v>
      </c>
      <c r="J1643" s="105" t="s">
        <v>7736</v>
      </c>
      <c r="K1643" s="105">
        <v>101586871</v>
      </c>
      <c r="L1643" s="105" t="s">
        <v>7737</v>
      </c>
      <c r="M1643" s="105">
        <v>12000</v>
      </c>
      <c r="N1643" s="105" t="s">
        <v>4453</v>
      </c>
      <c r="O1643" s="105" t="s">
        <v>4563</v>
      </c>
      <c r="P1643" s="105" t="s">
        <v>1964</v>
      </c>
      <c r="Q1643" s="105">
        <v>43354</v>
      </c>
      <c r="R1643" s="105">
        <v>0.78541666666666676</v>
      </c>
      <c r="S1643" s="105" t="s">
        <v>4588</v>
      </c>
      <c r="T1643" s="105" t="s">
        <v>4454</v>
      </c>
      <c r="U1643" s="105" t="s">
        <v>3576</v>
      </c>
      <c r="V1643" s="105" t="s">
        <v>3576</v>
      </c>
      <c r="W1643" s="105" t="s">
        <v>4360</v>
      </c>
      <c r="X1643" s="105"/>
      <c r="Y1643" s="105" t="s">
        <v>4555</v>
      </c>
      <c r="Z1643" s="105" t="s">
        <v>8436</v>
      </c>
      <c r="AA1643" s="105">
        <f t="shared" si="250"/>
        <v>2018</v>
      </c>
      <c r="AB1643" s="105">
        <f t="shared" si="251"/>
        <v>9</v>
      </c>
      <c r="AC1643" s="105">
        <f t="shared" si="252"/>
        <v>11</v>
      </c>
      <c r="AD1643" s="105">
        <f t="shared" si="253"/>
        <v>18</v>
      </c>
      <c r="AE1643" s="105">
        <f t="shared" si="254"/>
        <v>51</v>
      </c>
      <c r="AF1643" s="107" t="s">
        <v>8437</v>
      </c>
      <c r="AG1643" s="107" t="s">
        <v>3561</v>
      </c>
      <c r="AH1643" s="107" t="str">
        <f t="shared" si="259"/>
        <v>non-HFTD</v>
      </c>
      <c r="AI1643" s="107" t="s">
        <v>4558</v>
      </c>
      <c r="AJ1643" s="105" t="str">
        <f t="shared" si="255"/>
        <v>Distribution</v>
      </c>
      <c r="AK1643" s="105" t="str">
        <f t="shared" si="256"/>
        <v>non-HFTD - Distribution</v>
      </c>
      <c r="AL1643" s="105" t="str">
        <f t="shared" si="257"/>
        <v>Fire Less than 300 Acres</v>
      </c>
      <c r="AM1643" s="108" t="s">
        <v>4591</v>
      </c>
      <c r="AN1643" s="105" t="str">
        <f t="shared" si="258"/>
        <v>Splice/Clamp/Connector</v>
      </c>
      <c r="AO1643" s="109">
        <v>85675</v>
      </c>
    </row>
    <row r="1644" spans="1:41" x14ac:dyDescent="0.25">
      <c r="A1644" s="105" t="s">
        <v>4544</v>
      </c>
      <c r="B1644" s="105">
        <v>43354</v>
      </c>
      <c r="C1644" s="105">
        <v>0.90555555555555556</v>
      </c>
      <c r="D1644" s="105">
        <v>34.8553</v>
      </c>
      <c r="E1644" s="105">
        <v>-119.4864</v>
      </c>
      <c r="F1644" s="105" t="s">
        <v>4560</v>
      </c>
      <c r="G1644" s="105" t="s">
        <v>4545</v>
      </c>
      <c r="H1644" s="105" t="s">
        <v>4546</v>
      </c>
      <c r="I1644" s="105" t="s">
        <v>4547</v>
      </c>
      <c r="J1644" s="105" t="s">
        <v>8438</v>
      </c>
      <c r="K1644" s="105">
        <v>100165137</v>
      </c>
      <c r="L1644" s="105" t="s">
        <v>4360</v>
      </c>
      <c r="M1644" s="105">
        <v>21000</v>
      </c>
      <c r="N1644" s="105" t="s">
        <v>4453</v>
      </c>
      <c r="O1644" s="105" t="s">
        <v>4563</v>
      </c>
      <c r="P1644" s="105" t="s">
        <v>1964</v>
      </c>
      <c r="Q1644" s="105">
        <v>43354</v>
      </c>
      <c r="R1644" s="105">
        <v>0.90555555555555556</v>
      </c>
      <c r="S1644" s="105" t="s">
        <v>4588</v>
      </c>
      <c r="T1644" s="105" t="s">
        <v>4455</v>
      </c>
      <c r="U1644" s="105" t="s">
        <v>3576</v>
      </c>
      <c r="V1644" s="105" t="s">
        <v>3576</v>
      </c>
      <c r="W1644" s="105" t="s">
        <v>4360</v>
      </c>
      <c r="X1644" s="105"/>
      <c r="Y1644" s="105" t="s">
        <v>4555</v>
      </c>
      <c r="Z1644" s="105" t="s">
        <v>8439</v>
      </c>
      <c r="AA1644" s="105">
        <f t="shared" si="250"/>
        <v>2018</v>
      </c>
      <c r="AB1644" s="105">
        <f t="shared" si="251"/>
        <v>9</v>
      </c>
      <c r="AC1644" s="105">
        <f t="shared" si="252"/>
        <v>11</v>
      </c>
      <c r="AD1644" s="105">
        <f t="shared" si="253"/>
        <v>21</v>
      </c>
      <c r="AE1644" s="105">
        <f t="shared" si="254"/>
        <v>44</v>
      </c>
      <c r="AF1644" s="107" t="s">
        <v>8440</v>
      </c>
      <c r="AG1644" s="107" t="s">
        <v>3561</v>
      </c>
      <c r="AH1644" s="107" t="str">
        <f t="shared" si="259"/>
        <v>non-HFTD</v>
      </c>
      <c r="AI1644" s="107" t="s">
        <v>4558</v>
      </c>
      <c r="AJ1644" s="105" t="str">
        <f t="shared" si="255"/>
        <v>Distribution</v>
      </c>
      <c r="AK1644" s="105" t="str">
        <f t="shared" si="256"/>
        <v>non-HFTD - Distribution</v>
      </c>
      <c r="AL1644" s="105" t="str">
        <f t="shared" si="257"/>
        <v>Fire Less than 300 Acres</v>
      </c>
      <c r="AM1644" s="108" t="s">
        <v>4591</v>
      </c>
      <c r="AN1644" s="105" t="str">
        <f t="shared" si="258"/>
        <v>Fuse</v>
      </c>
      <c r="AO1644" s="109">
        <v>108</v>
      </c>
    </row>
    <row r="1645" spans="1:41" x14ac:dyDescent="0.25">
      <c r="A1645" s="105" t="s">
        <v>4544</v>
      </c>
      <c r="B1645" s="105">
        <v>43355</v>
      </c>
      <c r="C1645" s="105">
        <v>0.81805555555555554</v>
      </c>
      <c r="D1645" s="105">
        <v>38.122838000000002</v>
      </c>
      <c r="E1645" s="105">
        <v>-121.812505</v>
      </c>
      <c r="F1645" s="105" t="s">
        <v>4630</v>
      </c>
      <c r="G1645" s="105" t="s">
        <v>4545</v>
      </c>
      <c r="H1645" s="105" t="s">
        <v>4631</v>
      </c>
      <c r="I1645" s="105" t="s">
        <v>4547</v>
      </c>
      <c r="J1645" s="105" t="s">
        <v>8441</v>
      </c>
      <c r="K1645" s="105">
        <v>101566543</v>
      </c>
      <c r="L1645" s="105" t="s">
        <v>4360</v>
      </c>
      <c r="M1645" s="105">
        <v>21000</v>
      </c>
      <c r="N1645" s="105" t="s">
        <v>4453</v>
      </c>
      <c r="O1645" s="105" t="s">
        <v>4563</v>
      </c>
      <c r="P1645" s="105" t="s">
        <v>1964</v>
      </c>
      <c r="Q1645" s="105">
        <v>43355</v>
      </c>
      <c r="R1645" s="105">
        <v>0.81805555555555554</v>
      </c>
      <c r="S1645" s="105" t="s">
        <v>4588</v>
      </c>
      <c r="T1645" s="105" t="s">
        <v>4446</v>
      </c>
      <c r="U1645" s="105" t="s">
        <v>3576</v>
      </c>
      <c r="V1645" s="105" t="s">
        <v>3576</v>
      </c>
      <c r="W1645" s="105" t="s">
        <v>4360</v>
      </c>
      <c r="X1645" s="105"/>
      <c r="Y1645" s="105" t="s">
        <v>4571</v>
      </c>
      <c r="Z1645" s="105" t="s">
        <v>8442</v>
      </c>
      <c r="AA1645" s="105">
        <f t="shared" si="250"/>
        <v>2018</v>
      </c>
      <c r="AB1645" s="105">
        <f t="shared" si="251"/>
        <v>9</v>
      </c>
      <c r="AC1645" s="105">
        <f t="shared" si="252"/>
        <v>12</v>
      </c>
      <c r="AD1645" s="105">
        <f t="shared" si="253"/>
        <v>19</v>
      </c>
      <c r="AE1645" s="105">
        <f t="shared" si="254"/>
        <v>38</v>
      </c>
      <c r="AF1645" s="107" t="s">
        <v>4573</v>
      </c>
      <c r="AG1645" s="107" t="s">
        <v>3561</v>
      </c>
      <c r="AH1645" s="107" t="str">
        <f t="shared" si="259"/>
        <v>non-HFTD</v>
      </c>
      <c r="AI1645" s="107" t="s">
        <v>4558</v>
      </c>
      <c r="AJ1645" s="105" t="str">
        <f t="shared" si="255"/>
        <v>Distribution</v>
      </c>
      <c r="AK1645" s="105" t="str">
        <f t="shared" si="256"/>
        <v>non-HFTD - Distribution</v>
      </c>
      <c r="AL1645" s="105" t="str">
        <f t="shared" si="257"/>
        <v>Fire Less than 300 Acres</v>
      </c>
      <c r="AM1645" s="108" t="s">
        <v>4591</v>
      </c>
      <c r="AN1645" s="105" t="str">
        <f t="shared" si="258"/>
        <v>Transformer</v>
      </c>
      <c r="AO1645" s="109" t="s">
        <v>3576</v>
      </c>
    </row>
    <row r="1646" spans="1:41" x14ac:dyDescent="0.25">
      <c r="A1646" s="105" t="s">
        <v>4544</v>
      </c>
      <c r="B1646" s="105">
        <v>43356</v>
      </c>
      <c r="C1646" s="105">
        <v>0.37638888888888888</v>
      </c>
      <c r="D1646" s="105">
        <v>40.174639999999997</v>
      </c>
      <c r="E1646" s="105">
        <v>-122.241215</v>
      </c>
      <c r="F1646" s="105" t="s">
        <v>4560</v>
      </c>
      <c r="G1646" s="105" t="s">
        <v>4561</v>
      </c>
      <c r="H1646" s="105" t="s">
        <v>4546</v>
      </c>
      <c r="I1646" s="105" t="s">
        <v>4547</v>
      </c>
      <c r="J1646" s="105" t="s">
        <v>8443</v>
      </c>
      <c r="K1646" s="105">
        <v>101541885</v>
      </c>
      <c r="L1646" s="105" t="s">
        <v>4360</v>
      </c>
      <c r="M1646" s="105" t="s">
        <v>4457</v>
      </c>
      <c r="N1646" s="105" t="s">
        <v>4453</v>
      </c>
      <c r="O1646" s="105" t="s">
        <v>4563</v>
      </c>
      <c r="P1646" s="105" t="s">
        <v>1964</v>
      </c>
      <c r="Q1646" s="105">
        <v>43356</v>
      </c>
      <c r="R1646" s="105">
        <v>0.37638888888888888</v>
      </c>
      <c r="S1646" s="105" t="s">
        <v>4360</v>
      </c>
      <c r="T1646" s="105" t="s">
        <v>3576</v>
      </c>
      <c r="U1646" s="105" t="s">
        <v>3576</v>
      </c>
      <c r="V1646" s="105" t="s">
        <v>3576</v>
      </c>
      <c r="W1646" s="105" t="s">
        <v>4360</v>
      </c>
      <c r="X1646" s="105"/>
      <c r="Y1646" s="105" t="s">
        <v>4571</v>
      </c>
      <c r="Z1646" s="105" t="s">
        <v>8444</v>
      </c>
      <c r="AA1646" s="105">
        <f t="shared" si="250"/>
        <v>2018</v>
      </c>
      <c r="AB1646" s="105">
        <f t="shared" si="251"/>
        <v>9</v>
      </c>
      <c r="AC1646" s="105">
        <f t="shared" si="252"/>
        <v>13</v>
      </c>
      <c r="AD1646" s="105">
        <f t="shared" si="253"/>
        <v>9</v>
      </c>
      <c r="AE1646" s="105">
        <f t="shared" si="254"/>
        <v>2</v>
      </c>
      <c r="AF1646" s="107" t="s">
        <v>4573</v>
      </c>
      <c r="AG1646" s="107" t="s">
        <v>3561</v>
      </c>
      <c r="AH1646" s="107" t="str">
        <f t="shared" si="259"/>
        <v>non-HFTD</v>
      </c>
      <c r="AI1646" s="107" t="s">
        <v>4558</v>
      </c>
      <c r="AJ1646" s="105" t="str">
        <f t="shared" si="255"/>
        <v>Distribution</v>
      </c>
      <c r="AK1646" s="105" t="str">
        <f t="shared" si="256"/>
        <v>non-HFTD - Distribution</v>
      </c>
      <c r="AL1646" s="105" t="str">
        <f t="shared" si="257"/>
        <v>Fire Less than 300 Acres</v>
      </c>
      <c r="AM1646" s="108" t="s">
        <v>4575</v>
      </c>
      <c r="AN1646" s="105" t="str">
        <f t="shared" si="258"/>
        <v>Unk or Other - Unknown</v>
      </c>
      <c r="AO1646" s="109" t="s">
        <v>3576</v>
      </c>
    </row>
    <row r="1647" spans="1:41" x14ac:dyDescent="0.25">
      <c r="A1647" s="105" t="s">
        <v>4544</v>
      </c>
      <c r="B1647" s="105">
        <v>43357</v>
      </c>
      <c r="C1647" s="105">
        <v>0.37916666666666665</v>
      </c>
      <c r="D1647" s="105">
        <v>40.133567999999997</v>
      </c>
      <c r="E1647" s="105">
        <v>-122.204902</v>
      </c>
      <c r="F1647" s="105" t="s">
        <v>4560</v>
      </c>
      <c r="G1647" s="105" t="s">
        <v>4545</v>
      </c>
      <c r="H1647" s="105" t="s">
        <v>5755</v>
      </c>
      <c r="I1647" s="105" t="s">
        <v>4360</v>
      </c>
      <c r="J1647" s="105" t="s">
        <v>7736</v>
      </c>
      <c r="K1647" s="105">
        <v>101537662</v>
      </c>
      <c r="L1647" s="105" t="s">
        <v>4360</v>
      </c>
      <c r="M1647" s="105">
        <v>12000</v>
      </c>
      <c r="N1647" s="105" t="s">
        <v>4443</v>
      </c>
      <c r="O1647" s="105" t="s">
        <v>4563</v>
      </c>
      <c r="P1647" s="105" t="s">
        <v>1964</v>
      </c>
      <c r="Q1647" s="105">
        <v>43357</v>
      </c>
      <c r="R1647" s="105">
        <v>0.37916666666666665</v>
      </c>
      <c r="S1647" s="105" t="s">
        <v>4551</v>
      </c>
      <c r="T1647" s="105" t="s">
        <v>3576</v>
      </c>
      <c r="U1647" s="105" t="s">
        <v>4564</v>
      </c>
      <c r="V1647" s="105" t="s">
        <v>4553</v>
      </c>
      <c r="W1647" s="105" t="s">
        <v>4360</v>
      </c>
      <c r="X1647" s="105"/>
      <c r="Y1647" s="105" t="s">
        <v>4571</v>
      </c>
      <c r="Z1647" s="105" t="s">
        <v>8445</v>
      </c>
      <c r="AA1647" s="105">
        <f t="shared" si="250"/>
        <v>2018</v>
      </c>
      <c r="AB1647" s="105">
        <f t="shared" si="251"/>
        <v>9</v>
      </c>
      <c r="AC1647" s="105">
        <f t="shared" si="252"/>
        <v>14</v>
      </c>
      <c r="AD1647" s="105">
        <f t="shared" si="253"/>
        <v>9</v>
      </c>
      <c r="AE1647" s="105">
        <f t="shared" si="254"/>
        <v>6</v>
      </c>
      <c r="AF1647" s="107" t="s">
        <v>4573</v>
      </c>
      <c r="AG1647" s="107" t="s">
        <v>3561</v>
      </c>
      <c r="AH1647" s="107" t="str">
        <f t="shared" si="259"/>
        <v>non-HFTD</v>
      </c>
      <c r="AI1647" s="107" t="s">
        <v>4558</v>
      </c>
      <c r="AJ1647" s="105" t="str">
        <f t="shared" si="255"/>
        <v>Distribution</v>
      </c>
      <c r="AK1647" s="105" t="str">
        <f t="shared" si="256"/>
        <v>non-HFTD - Distribution</v>
      </c>
      <c r="AL1647" s="105" t="str">
        <f t="shared" si="257"/>
        <v>Fire Less than 300 Acres</v>
      </c>
      <c r="AM1647" s="108" t="s">
        <v>4564</v>
      </c>
      <c r="AN1647" s="105" t="str">
        <f t="shared" si="258"/>
        <v>Animal</v>
      </c>
      <c r="AO1647" s="109" t="s">
        <v>3576</v>
      </c>
    </row>
    <row r="1648" spans="1:41" x14ac:dyDescent="0.25">
      <c r="A1648" s="105" t="s">
        <v>4544</v>
      </c>
      <c r="B1648" s="105">
        <v>43357</v>
      </c>
      <c r="C1648" s="105">
        <v>0.63055555555555554</v>
      </c>
      <c r="D1648" s="105">
        <v>35.327995999999999</v>
      </c>
      <c r="E1648" s="105">
        <v>-120.69819699999999</v>
      </c>
      <c r="F1648" s="105" t="s">
        <v>4560</v>
      </c>
      <c r="G1648" s="105" t="s">
        <v>4545</v>
      </c>
      <c r="H1648" s="105" t="s">
        <v>4546</v>
      </c>
      <c r="I1648" s="105" t="s">
        <v>4547</v>
      </c>
      <c r="J1648" s="105" t="s">
        <v>8446</v>
      </c>
      <c r="K1648" s="105">
        <v>103400199</v>
      </c>
      <c r="L1648" s="105" t="s">
        <v>4360</v>
      </c>
      <c r="M1648" s="105">
        <v>12000</v>
      </c>
      <c r="N1648" s="105" t="s">
        <v>4453</v>
      </c>
      <c r="O1648" s="105" t="s">
        <v>4563</v>
      </c>
      <c r="P1648" s="105" t="s">
        <v>1964</v>
      </c>
      <c r="Q1648" s="105">
        <v>43357</v>
      </c>
      <c r="R1648" s="105">
        <v>0.63055555555555554</v>
      </c>
      <c r="S1648" s="105" t="s">
        <v>4588</v>
      </c>
      <c r="T1648" s="105" t="s">
        <v>4455</v>
      </c>
      <c r="U1648" s="105" t="s">
        <v>3576</v>
      </c>
      <c r="V1648" s="105" t="s">
        <v>3576</v>
      </c>
      <c r="W1648" s="105" t="s">
        <v>4360</v>
      </c>
      <c r="X1648" s="105"/>
      <c r="Y1648" s="105" t="s">
        <v>4571</v>
      </c>
      <c r="Z1648" s="105" t="s">
        <v>8447</v>
      </c>
      <c r="AA1648" s="105">
        <f t="shared" si="250"/>
        <v>2018</v>
      </c>
      <c r="AB1648" s="105">
        <f t="shared" si="251"/>
        <v>9</v>
      </c>
      <c r="AC1648" s="105">
        <f t="shared" si="252"/>
        <v>14</v>
      </c>
      <c r="AD1648" s="105">
        <f t="shared" si="253"/>
        <v>15</v>
      </c>
      <c r="AE1648" s="105">
        <f t="shared" si="254"/>
        <v>8</v>
      </c>
      <c r="AF1648" s="107" t="s">
        <v>4573</v>
      </c>
      <c r="AG1648" s="107" t="s">
        <v>4596</v>
      </c>
      <c r="AH1648" s="107" t="str">
        <f t="shared" si="259"/>
        <v>HFTD</v>
      </c>
      <c r="AI1648" s="107" t="s">
        <v>4558</v>
      </c>
      <c r="AJ1648" s="105" t="str">
        <f t="shared" si="255"/>
        <v>Distribution</v>
      </c>
      <c r="AK1648" s="105" t="str">
        <f t="shared" si="256"/>
        <v>HFTD - Distribution</v>
      </c>
      <c r="AL1648" s="105" t="str">
        <f t="shared" si="257"/>
        <v>Fire Less than 300 Acres</v>
      </c>
      <c r="AM1648" s="108" t="s">
        <v>4591</v>
      </c>
      <c r="AN1648" s="105" t="str">
        <f t="shared" si="258"/>
        <v>Fuse</v>
      </c>
      <c r="AO1648" s="109" t="s">
        <v>3576</v>
      </c>
    </row>
    <row r="1649" spans="1:41" x14ac:dyDescent="0.25">
      <c r="A1649" s="105" t="s">
        <v>4544</v>
      </c>
      <c r="B1649" s="105">
        <v>43358</v>
      </c>
      <c r="C1649" s="105">
        <v>0.15763888888888888</v>
      </c>
      <c r="D1649" s="105">
        <v>35.441663300000002</v>
      </c>
      <c r="E1649" s="105">
        <v>-119.1613917</v>
      </c>
      <c r="F1649" s="105" t="s">
        <v>4560</v>
      </c>
      <c r="G1649" s="105" t="s">
        <v>4545</v>
      </c>
      <c r="H1649" s="105" t="s">
        <v>5755</v>
      </c>
      <c r="I1649" s="105" t="s">
        <v>4360</v>
      </c>
      <c r="J1649" s="105" t="s">
        <v>7736</v>
      </c>
      <c r="K1649" s="105">
        <v>103920769</v>
      </c>
      <c r="L1649" s="105" t="s">
        <v>4360</v>
      </c>
      <c r="M1649" s="105">
        <v>21000</v>
      </c>
      <c r="N1649" s="105" t="s">
        <v>4453</v>
      </c>
      <c r="O1649" s="105" t="s">
        <v>4563</v>
      </c>
      <c r="P1649" s="105" t="s">
        <v>1964</v>
      </c>
      <c r="Q1649" s="105">
        <v>43358</v>
      </c>
      <c r="R1649" s="105">
        <v>0.15763888888888888</v>
      </c>
      <c r="S1649" s="105" t="s">
        <v>4551</v>
      </c>
      <c r="T1649" s="105" t="s">
        <v>3576</v>
      </c>
      <c r="U1649" s="105" t="s">
        <v>4552</v>
      </c>
      <c r="V1649" s="105" t="s">
        <v>4553</v>
      </c>
      <c r="W1649" s="105" t="s">
        <v>4554</v>
      </c>
      <c r="X1649" s="105" t="s">
        <v>5912</v>
      </c>
      <c r="Y1649" s="105" t="s">
        <v>4555</v>
      </c>
      <c r="Z1649" s="105" t="s">
        <v>8448</v>
      </c>
      <c r="AA1649" s="105">
        <f t="shared" si="250"/>
        <v>2018</v>
      </c>
      <c r="AB1649" s="105">
        <f t="shared" si="251"/>
        <v>9</v>
      </c>
      <c r="AC1649" s="105">
        <f t="shared" si="252"/>
        <v>15</v>
      </c>
      <c r="AD1649" s="105">
        <f t="shared" si="253"/>
        <v>3</v>
      </c>
      <c r="AE1649" s="105">
        <f t="shared" si="254"/>
        <v>47</v>
      </c>
      <c r="AF1649" s="107" t="s">
        <v>8449</v>
      </c>
      <c r="AG1649" s="107" t="s">
        <v>3561</v>
      </c>
      <c r="AH1649" s="107" t="str">
        <f t="shared" si="259"/>
        <v>non-HFTD</v>
      </c>
      <c r="AI1649" s="107" t="s">
        <v>4558</v>
      </c>
      <c r="AJ1649" s="105" t="str">
        <f t="shared" si="255"/>
        <v>Distribution</v>
      </c>
      <c r="AK1649" s="105" t="str">
        <f t="shared" si="256"/>
        <v>non-HFTD - Distribution</v>
      </c>
      <c r="AL1649" s="105" t="str">
        <f t="shared" si="257"/>
        <v>Fire Less than 300 Acres</v>
      </c>
      <c r="AM1649" s="108" t="s">
        <v>4559</v>
      </c>
      <c r="AN1649" s="105" t="str">
        <f t="shared" si="258"/>
        <v>Vehicle</v>
      </c>
      <c r="AO1649" s="109">
        <v>188488</v>
      </c>
    </row>
    <row r="1650" spans="1:41" x14ac:dyDescent="0.25">
      <c r="A1650" s="105" t="s">
        <v>4544</v>
      </c>
      <c r="B1650" s="105">
        <v>43358</v>
      </c>
      <c r="C1650" s="105">
        <v>0.4145833333333333</v>
      </c>
      <c r="D1650" s="105">
        <v>38.693795999999999</v>
      </c>
      <c r="E1650" s="105">
        <v>-122.83201200000001</v>
      </c>
      <c r="F1650" s="105" t="s">
        <v>4560</v>
      </c>
      <c r="G1650" s="105" t="s">
        <v>4545</v>
      </c>
      <c r="H1650" s="105" t="s">
        <v>5755</v>
      </c>
      <c r="I1650" s="105" t="s">
        <v>4621</v>
      </c>
      <c r="J1650" s="105" t="s">
        <v>7736</v>
      </c>
      <c r="K1650" s="105">
        <v>102034048</v>
      </c>
      <c r="L1650" s="105" t="s">
        <v>7737</v>
      </c>
      <c r="M1650" s="105" t="s">
        <v>4457</v>
      </c>
      <c r="N1650" s="105" t="s">
        <v>4453</v>
      </c>
      <c r="O1650" s="105" t="s">
        <v>4563</v>
      </c>
      <c r="P1650" s="105" t="s">
        <v>1964</v>
      </c>
      <c r="Q1650" s="105">
        <v>43358</v>
      </c>
      <c r="R1650" s="105">
        <v>0.4145833333333333</v>
      </c>
      <c r="S1650" s="105" t="s">
        <v>4588</v>
      </c>
      <c r="T1650" s="105" t="s">
        <v>4454</v>
      </c>
      <c r="U1650" s="105" t="s">
        <v>3576</v>
      </c>
      <c r="V1650" s="105" t="s">
        <v>3576</v>
      </c>
      <c r="W1650" s="105" t="s">
        <v>4360</v>
      </c>
      <c r="X1650" s="105"/>
      <c r="Y1650" s="105" t="s">
        <v>4571</v>
      </c>
      <c r="Z1650" s="105" t="s">
        <v>8450</v>
      </c>
      <c r="AA1650" s="105">
        <f t="shared" si="250"/>
        <v>2018</v>
      </c>
      <c r="AB1650" s="105">
        <f t="shared" si="251"/>
        <v>9</v>
      </c>
      <c r="AC1650" s="105">
        <f t="shared" si="252"/>
        <v>15</v>
      </c>
      <c r="AD1650" s="105">
        <f t="shared" si="253"/>
        <v>9</v>
      </c>
      <c r="AE1650" s="105">
        <f t="shared" si="254"/>
        <v>57</v>
      </c>
      <c r="AF1650" s="107" t="s">
        <v>4573</v>
      </c>
      <c r="AG1650" s="107" t="s">
        <v>3561</v>
      </c>
      <c r="AH1650" s="107" t="str">
        <f t="shared" si="259"/>
        <v>non-HFTD</v>
      </c>
      <c r="AI1650" s="107" t="s">
        <v>4558</v>
      </c>
      <c r="AJ1650" s="105" t="str">
        <f t="shared" si="255"/>
        <v>Distribution</v>
      </c>
      <c r="AK1650" s="105" t="str">
        <f t="shared" si="256"/>
        <v>non-HFTD - Distribution</v>
      </c>
      <c r="AL1650" s="105" t="str">
        <f t="shared" si="257"/>
        <v>Fire Less than 300 Acres</v>
      </c>
      <c r="AM1650" s="108" t="s">
        <v>4591</v>
      </c>
      <c r="AN1650" s="105" t="str">
        <f t="shared" si="258"/>
        <v>Splice/Clamp/Connector</v>
      </c>
      <c r="AO1650" s="109" t="s">
        <v>3576</v>
      </c>
    </row>
    <row r="1651" spans="1:41" x14ac:dyDescent="0.25">
      <c r="A1651" s="105" t="s">
        <v>4544</v>
      </c>
      <c r="B1651" s="105">
        <v>43358</v>
      </c>
      <c r="C1651" s="105">
        <v>0.56527777777777777</v>
      </c>
      <c r="D1651" s="105">
        <v>37.246421699999999</v>
      </c>
      <c r="E1651" s="105">
        <v>-120.4375667</v>
      </c>
      <c r="F1651" s="105" t="s">
        <v>4560</v>
      </c>
      <c r="G1651" s="105" t="s">
        <v>4545</v>
      </c>
      <c r="H1651" s="105" t="s">
        <v>4546</v>
      </c>
      <c r="I1651" s="105" t="s">
        <v>4360</v>
      </c>
      <c r="J1651" s="105" t="s">
        <v>7736</v>
      </c>
      <c r="K1651" s="105">
        <v>101154147</v>
      </c>
      <c r="L1651" s="105" t="s">
        <v>4549</v>
      </c>
      <c r="M1651" s="105" t="s">
        <v>4457</v>
      </c>
      <c r="N1651" s="105" t="s">
        <v>4453</v>
      </c>
      <c r="O1651" s="105" t="s">
        <v>4563</v>
      </c>
      <c r="P1651" s="105" t="s">
        <v>1964</v>
      </c>
      <c r="Q1651" s="105">
        <v>43358</v>
      </c>
      <c r="R1651" s="105">
        <v>0.56527777777777777</v>
      </c>
      <c r="S1651" s="105" t="s">
        <v>4360</v>
      </c>
      <c r="T1651" s="105" t="s">
        <v>3576</v>
      </c>
      <c r="U1651" s="105" t="s">
        <v>3576</v>
      </c>
      <c r="V1651" s="105" t="s">
        <v>3576</v>
      </c>
      <c r="W1651" s="105" t="s">
        <v>4360</v>
      </c>
      <c r="X1651" s="105"/>
      <c r="Y1651" s="105" t="s">
        <v>4571</v>
      </c>
      <c r="Z1651" s="105" t="s">
        <v>8451</v>
      </c>
      <c r="AA1651" s="105">
        <f t="shared" si="250"/>
        <v>2018</v>
      </c>
      <c r="AB1651" s="105">
        <f t="shared" si="251"/>
        <v>9</v>
      </c>
      <c r="AC1651" s="105">
        <f t="shared" si="252"/>
        <v>15</v>
      </c>
      <c r="AD1651" s="105">
        <f t="shared" si="253"/>
        <v>13</v>
      </c>
      <c r="AE1651" s="105">
        <f t="shared" si="254"/>
        <v>34</v>
      </c>
      <c r="AF1651" s="107" t="s">
        <v>4573</v>
      </c>
      <c r="AG1651" s="107" t="s">
        <v>3561</v>
      </c>
      <c r="AH1651" s="107" t="str">
        <f t="shared" si="259"/>
        <v>non-HFTD</v>
      </c>
      <c r="AI1651" s="107" t="s">
        <v>4558</v>
      </c>
      <c r="AJ1651" s="105" t="str">
        <f t="shared" si="255"/>
        <v>Distribution</v>
      </c>
      <c r="AK1651" s="105" t="str">
        <f t="shared" si="256"/>
        <v>non-HFTD - Distribution</v>
      </c>
      <c r="AL1651" s="105" t="str">
        <f t="shared" si="257"/>
        <v>Fire Less than 300 Acres</v>
      </c>
      <c r="AM1651" s="108" t="s">
        <v>4575</v>
      </c>
      <c r="AN1651" s="105" t="str">
        <f t="shared" si="258"/>
        <v>Unk or Other - Unknown</v>
      </c>
      <c r="AO1651" s="109" t="s">
        <v>3576</v>
      </c>
    </row>
    <row r="1652" spans="1:41" x14ac:dyDescent="0.25">
      <c r="A1652" s="105" t="s">
        <v>4544</v>
      </c>
      <c r="B1652" s="105">
        <v>43359</v>
      </c>
      <c r="C1652" s="105">
        <v>0.34027777777777773</v>
      </c>
      <c r="D1652" s="105">
        <v>37.995297000000001</v>
      </c>
      <c r="E1652" s="105">
        <v>-122.28335800000001</v>
      </c>
      <c r="F1652" s="105" t="s">
        <v>4560</v>
      </c>
      <c r="G1652" s="105" t="s">
        <v>4561</v>
      </c>
      <c r="H1652" s="105" t="s">
        <v>5755</v>
      </c>
      <c r="I1652" s="105" t="s">
        <v>4360</v>
      </c>
      <c r="J1652" s="105" t="s">
        <v>7736</v>
      </c>
      <c r="K1652" s="105">
        <v>101425698</v>
      </c>
      <c r="L1652" s="105" t="s">
        <v>4360</v>
      </c>
      <c r="M1652" s="105">
        <v>12000</v>
      </c>
      <c r="N1652" s="105" t="s">
        <v>4453</v>
      </c>
      <c r="O1652" s="105" t="s">
        <v>4563</v>
      </c>
      <c r="P1652" s="105" t="s">
        <v>1964</v>
      </c>
      <c r="Q1652" s="105">
        <v>43359</v>
      </c>
      <c r="R1652" s="105">
        <v>0.34027777777777773</v>
      </c>
      <c r="S1652" s="105" t="s">
        <v>4588</v>
      </c>
      <c r="T1652" s="105" t="s">
        <v>4453</v>
      </c>
      <c r="U1652" s="105" t="s">
        <v>3576</v>
      </c>
      <c r="V1652" s="105" t="s">
        <v>3576</v>
      </c>
      <c r="W1652" s="105" t="s">
        <v>4360</v>
      </c>
      <c r="X1652" s="105"/>
      <c r="Y1652" s="105" t="s">
        <v>4555</v>
      </c>
      <c r="Z1652" s="105" t="s">
        <v>8452</v>
      </c>
      <c r="AA1652" s="105">
        <f t="shared" si="250"/>
        <v>2018</v>
      </c>
      <c r="AB1652" s="105">
        <f t="shared" si="251"/>
        <v>9</v>
      </c>
      <c r="AC1652" s="105">
        <f t="shared" si="252"/>
        <v>16</v>
      </c>
      <c r="AD1652" s="105">
        <f t="shared" si="253"/>
        <v>8</v>
      </c>
      <c r="AE1652" s="105">
        <f t="shared" si="254"/>
        <v>10</v>
      </c>
      <c r="AF1652" s="107" t="s">
        <v>8453</v>
      </c>
      <c r="AG1652" s="107" t="s">
        <v>3561</v>
      </c>
      <c r="AH1652" s="107" t="str">
        <f t="shared" si="259"/>
        <v>non-HFTD</v>
      </c>
      <c r="AI1652" s="107" t="s">
        <v>4558</v>
      </c>
      <c r="AJ1652" s="105" t="str">
        <f t="shared" si="255"/>
        <v>Distribution</v>
      </c>
      <c r="AK1652" s="105" t="str">
        <f t="shared" si="256"/>
        <v>non-HFTD - Distribution</v>
      </c>
      <c r="AL1652" s="105" t="str">
        <f t="shared" si="257"/>
        <v>Fire Less than 300 Acres</v>
      </c>
      <c r="AM1652" s="108" t="s">
        <v>4591</v>
      </c>
      <c r="AN1652" s="105" t="str">
        <f t="shared" si="258"/>
        <v>Conductor</v>
      </c>
      <c r="AO1652" s="109">
        <v>160675</v>
      </c>
    </row>
    <row r="1653" spans="1:41" x14ac:dyDescent="0.25">
      <c r="A1653" s="105" t="s">
        <v>4544</v>
      </c>
      <c r="B1653" s="105">
        <v>43359</v>
      </c>
      <c r="C1653" s="105">
        <v>0.35138888888888892</v>
      </c>
      <c r="D1653" s="105">
        <v>35.304597999999999</v>
      </c>
      <c r="E1653" s="105">
        <v>-120.63891099999999</v>
      </c>
      <c r="F1653" s="105" t="s">
        <v>4560</v>
      </c>
      <c r="G1653" s="105" t="s">
        <v>4545</v>
      </c>
      <c r="H1653" s="105" t="s">
        <v>4752</v>
      </c>
      <c r="I1653" s="105" t="s">
        <v>4547</v>
      </c>
      <c r="J1653" s="105" t="s">
        <v>4360</v>
      </c>
      <c r="K1653" s="105" t="s">
        <v>8454</v>
      </c>
      <c r="L1653" s="105" t="s">
        <v>4549</v>
      </c>
      <c r="M1653" s="105">
        <v>70000</v>
      </c>
      <c r="N1653" s="105" t="s">
        <v>4453</v>
      </c>
      <c r="O1653" s="105" t="s">
        <v>4563</v>
      </c>
      <c r="P1653" s="105" t="s">
        <v>1964</v>
      </c>
      <c r="Q1653" s="105">
        <v>43359</v>
      </c>
      <c r="R1653" s="105">
        <v>0.35138888888888892</v>
      </c>
      <c r="S1653" s="105" t="s">
        <v>4875</v>
      </c>
      <c r="T1653" s="105" t="s">
        <v>3576</v>
      </c>
      <c r="U1653" s="105" t="s">
        <v>3576</v>
      </c>
      <c r="V1653" s="105" t="s">
        <v>3576</v>
      </c>
      <c r="W1653" s="105" t="s">
        <v>4554</v>
      </c>
      <c r="X1653" s="105" t="s">
        <v>4876</v>
      </c>
      <c r="Y1653" s="105" t="s">
        <v>4571</v>
      </c>
      <c r="Z1653" s="105" t="s">
        <v>8455</v>
      </c>
      <c r="AA1653" s="105">
        <f t="shared" si="250"/>
        <v>2018</v>
      </c>
      <c r="AB1653" s="105">
        <f t="shared" si="251"/>
        <v>9</v>
      </c>
      <c r="AC1653" s="105">
        <f t="shared" si="252"/>
        <v>16</v>
      </c>
      <c r="AD1653" s="105">
        <f t="shared" si="253"/>
        <v>8</v>
      </c>
      <c r="AE1653" s="105">
        <f t="shared" si="254"/>
        <v>26</v>
      </c>
      <c r="AF1653" s="107" t="s">
        <v>8456</v>
      </c>
      <c r="AG1653" s="107" t="s">
        <v>4596</v>
      </c>
      <c r="AH1653" s="107" t="str">
        <f t="shared" si="259"/>
        <v>HFTD</v>
      </c>
      <c r="AI1653" s="107" t="s">
        <v>4558</v>
      </c>
      <c r="AJ1653" s="105" t="str">
        <f t="shared" si="255"/>
        <v>Transmission</v>
      </c>
      <c r="AK1653" s="105" t="str">
        <f t="shared" si="256"/>
        <v>HFTD - Transmission</v>
      </c>
      <c r="AL1653" s="105" t="str">
        <f t="shared" si="257"/>
        <v>Fire Less than 300 Acres</v>
      </c>
      <c r="AM1653" s="108" t="s">
        <v>4559</v>
      </c>
      <c r="AN1653" s="105" t="str">
        <f t="shared" si="258"/>
        <v>3rd Party - Unknown</v>
      </c>
      <c r="AO1653" s="109">
        <v>29925</v>
      </c>
    </row>
    <row r="1654" spans="1:41" x14ac:dyDescent="0.25">
      <c r="A1654" s="105" t="s">
        <v>4544</v>
      </c>
      <c r="B1654" s="105">
        <v>43359</v>
      </c>
      <c r="C1654" s="105">
        <v>0.43194444444444446</v>
      </c>
      <c r="D1654" s="105">
        <v>39.462724000000001</v>
      </c>
      <c r="E1654" s="105">
        <v>-123.783742</v>
      </c>
      <c r="F1654" s="105" t="s">
        <v>4560</v>
      </c>
      <c r="G1654" s="105" t="s">
        <v>4545</v>
      </c>
      <c r="H1654" s="105" t="s">
        <v>5755</v>
      </c>
      <c r="I1654" s="105" t="s">
        <v>4547</v>
      </c>
      <c r="J1654" s="105" t="s">
        <v>4360</v>
      </c>
      <c r="K1654" s="105">
        <v>102184303</v>
      </c>
      <c r="L1654" s="105" t="s">
        <v>7737</v>
      </c>
      <c r="M1654" s="105">
        <v>12000</v>
      </c>
      <c r="N1654" s="105" t="s">
        <v>4453</v>
      </c>
      <c r="O1654" s="105" t="s">
        <v>4563</v>
      </c>
      <c r="P1654" s="105" t="s">
        <v>1964</v>
      </c>
      <c r="Q1654" s="105">
        <v>43359</v>
      </c>
      <c r="R1654" s="105">
        <v>0.43194444444444446</v>
      </c>
      <c r="S1654" s="105" t="s">
        <v>4588</v>
      </c>
      <c r="T1654" s="105" t="s">
        <v>4453</v>
      </c>
      <c r="U1654" s="105" t="s">
        <v>3576</v>
      </c>
      <c r="V1654" s="105" t="s">
        <v>3576</v>
      </c>
      <c r="W1654" s="105" t="s">
        <v>4360</v>
      </c>
      <c r="X1654" s="105"/>
      <c r="Y1654" s="105" t="s">
        <v>4571</v>
      </c>
      <c r="Z1654" s="105" t="s">
        <v>8457</v>
      </c>
      <c r="AA1654" s="105">
        <f t="shared" si="250"/>
        <v>2018</v>
      </c>
      <c r="AB1654" s="105">
        <f t="shared" si="251"/>
        <v>9</v>
      </c>
      <c r="AC1654" s="105">
        <f t="shared" si="252"/>
        <v>16</v>
      </c>
      <c r="AD1654" s="105">
        <f t="shared" si="253"/>
        <v>10</v>
      </c>
      <c r="AE1654" s="105">
        <f t="shared" si="254"/>
        <v>22</v>
      </c>
      <c r="AF1654" s="107" t="s">
        <v>4573</v>
      </c>
      <c r="AG1654" s="107" t="s">
        <v>4596</v>
      </c>
      <c r="AH1654" s="107" t="str">
        <f t="shared" si="259"/>
        <v>HFTD</v>
      </c>
      <c r="AI1654" s="107" t="s">
        <v>4558</v>
      </c>
      <c r="AJ1654" s="105" t="str">
        <f t="shared" si="255"/>
        <v>Distribution</v>
      </c>
      <c r="AK1654" s="105" t="str">
        <f t="shared" si="256"/>
        <v>HFTD - Distribution</v>
      </c>
      <c r="AL1654" s="105" t="str">
        <f t="shared" si="257"/>
        <v>Fire Less than 300 Acres</v>
      </c>
      <c r="AM1654" s="108" t="s">
        <v>4591</v>
      </c>
      <c r="AN1654" s="105" t="str">
        <f t="shared" si="258"/>
        <v>Conductor</v>
      </c>
      <c r="AO1654" s="109" t="s">
        <v>3576</v>
      </c>
    </row>
    <row r="1655" spans="1:41" x14ac:dyDescent="0.25">
      <c r="A1655" s="105" t="s">
        <v>4544</v>
      </c>
      <c r="B1655" s="105">
        <v>43360</v>
      </c>
      <c r="C1655" s="105">
        <v>0.67013888888888884</v>
      </c>
      <c r="D1655" s="105">
        <v>36.814538294400002</v>
      </c>
      <c r="E1655" s="105">
        <v>-119.97952912460001</v>
      </c>
      <c r="F1655" s="105" t="s">
        <v>4560</v>
      </c>
      <c r="G1655" s="105" t="s">
        <v>4545</v>
      </c>
      <c r="H1655" s="105" t="s">
        <v>4546</v>
      </c>
      <c r="I1655" s="105" t="s">
        <v>4547</v>
      </c>
      <c r="J1655" s="105" t="s">
        <v>5896</v>
      </c>
      <c r="K1655" s="105">
        <v>100664916</v>
      </c>
      <c r="L1655" s="105" t="s">
        <v>4549</v>
      </c>
      <c r="M1655" s="105">
        <v>12000</v>
      </c>
      <c r="N1655" s="105" t="s">
        <v>4453</v>
      </c>
      <c r="O1655" s="105" t="s">
        <v>4563</v>
      </c>
      <c r="P1655" s="105" t="s">
        <v>1964</v>
      </c>
      <c r="Q1655" s="105">
        <v>43360</v>
      </c>
      <c r="R1655" s="105">
        <v>0.67013888888888884</v>
      </c>
      <c r="S1655" s="105" t="s">
        <v>4588</v>
      </c>
      <c r="T1655" s="105" t="s">
        <v>4453</v>
      </c>
      <c r="U1655" s="105" t="s">
        <v>3576</v>
      </c>
      <c r="V1655" s="105" t="s">
        <v>3576</v>
      </c>
      <c r="W1655" s="105" t="s">
        <v>4360</v>
      </c>
      <c r="X1655" s="105"/>
      <c r="Y1655" s="105" t="s">
        <v>4555</v>
      </c>
      <c r="Z1655" s="105" t="s">
        <v>8458</v>
      </c>
      <c r="AA1655" s="105">
        <f t="shared" si="250"/>
        <v>2018</v>
      </c>
      <c r="AB1655" s="105">
        <f t="shared" si="251"/>
        <v>9</v>
      </c>
      <c r="AC1655" s="105">
        <f t="shared" si="252"/>
        <v>17</v>
      </c>
      <c r="AD1655" s="105">
        <f t="shared" si="253"/>
        <v>16</v>
      </c>
      <c r="AE1655" s="105">
        <f t="shared" si="254"/>
        <v>5</v>
      </c>
      <c r="AF1655" s="107" t="s">
        <v>8459</v>
      </c>
      <c r="AG1655" s="107" t="s">
        <v>3561</v>
      </c>
      <c r="AH1655" s="107" t="str">
        <f t="shared" si="259"/>
        <v>non-HFTD</v>
      </c>
      <c r="AI1655" s="107" t="s">
        <v>4558</v>
      </c>
      <c r="AJ1655" s="105" t="str">
        <f t="shared" si="255"/>
        <v>Distribution</v>
      </c>
      <c r="AK1655" s="105" t="str">
        <f t="shared" si="256"/>
        <v>non-HFTD - Distribution</v>
      </c>
      <c r="AL1655" s="105" t="str">
        <f t="shared" si="257"/>
        <v>Fire Less than 300 Acres</v>
      </c>
      <c r="AM1655" s="108" t="s">
        <v>4591</v>
      </c>
      <c r="AN1655" s="105" t="str">
        <f t="shared" si="258"/>
        <v>Conductor</v>
      </c>
      <c r="AO1655" s="109">
        <v>36360</v>
      </c>
    </row>
    <row r="1656" spans="1:41" x14ac:dyDescent="0.25">
      <c r="A1656" s="105" t="s">
        <v>4544</v>
      </c>
      <c r="B1656" s="105">
        <v>43362</v>
      </c>
      <c r="C1656" s="105">
        <v>0.25277777777777777</v>
      </c>
      <c r="D1656" s="105">
        <v>37.531537999999998</v>
      </c>
      <c r="E1656" s="105">
        <v>-120.32842100000001</v>
      </c>
      <c r="F1656" s="105" t="s">
        <v>4560</v>
      </c>
      <c r="G1656" s="105" t="s">
        <v>4545</v>
      </c>
      <c r="H1656" s="105" t="s">
        <v>4582</v>
      </c>
      <c r="I1656" s="105" t="s">
        <v>4360</v>
      </c>
      <c r="J1656" s="105" t="s">
        <v>7736</v>
      </c>
      <c r="K1656" s="105" t="s">
        <v>8460</v>
      </c>
      <c r="L1656" s="105" t="s">
        <v>4549</v>
      </c>
      <c r="M1656" s="105">
        <v>70000</v>
      </c>
      <c r="N1656" s="105" t="s">
        <v>4453</v>
      </c>
      <c r="O1656" s="105" t="s">
        <v>4563</v>
      </c>
      <c r="P1656" s="105" t="s">
        <v>1964</v>
      </c>
      <c r="Q1656" s="105">
        <v>43362</v>
      </c>
      <c r="R1656" s="105">
        <v>0.25277777777777777</v>
      </c>
      <c r="S1656" s="105" t="s">
        <v>4551</v>
      </c>
      <c r="T1656" s="105" t="s">
        <v>3576</v>
      </c>
      <c r="U1656" s="105" t="s">
        <v>4451</v>
      </c>
      <c r="V1656" s="105" t="s">
        <v>4553</v>
      </c>
      <c r="W1656" s="105" t="s">
        <v>4360</v>
      </c>
      <c r="X1656" s="105" t="s">
        <v>8461</v>
      </c>
      <c r="Y1656" s="105" t="s">
        <v>4571</v>
      </c>
      <c r="Z1656" s="105" t="s">
        <v>8462</v>
      </c>
      <c r="AA1656" s="105">
        <f t="shared" si="250"/>
        <v>2018</v>
      </c>
      <c r="AB1656" s="105">
        <f t="shared" si="251"/>
        <v>9</v>
      </c>
      <c r="AC1656" s="105">
        <f t="shared" si="252"/>
        <v>19</v>
      </c>
      <c r="AD1656" s="105">
        <f t="shared" si="253"/>
        <v>6</v>
      </c>
      <c r="AE1656" s="105">
        <f t="shared" si="254"/>
        <v>4</v>
      </c>
      <c r="AF1656" s="107" t="s">
        <v>8463</v>
      </c>
      <c r="AG1656" s="107" t="s">
        <v>3561</v>
      </c>
      <c r="AH1656" s="107" t="str">
        <f t="shared" si="259"/>
        <v>non-HFTD</v>
      </c>
      <c r="AI1656" s="107" t="s">
        <v>4558</v>
      </c>
      <c r="AJ1656" s="105" t="str">
        <f t="shared" si="255"/>
        <v>Transmission</v>
      </c>
      <c r="AK1656" s="105" t="str">
        <f t="shared" si="256"/>
        <v>non-HFTD - Transmission</v>
      </c>
      <c r="AL1656" s="105" t="str">
        <f t="shared" si="257"/>
        <v>Fire Less than 300 Acres</v>
      </c>
      <c r="AM1656" s="108" t="s">
        <v>4575</v>
      </c>
      <c r="AN1656" s="105" t="str">
        <f t="shared" si="258"/>
        <v>Unk or Other - Other</v>
      </c>
      <c r="AO1656" s="109">
        <v>0</v>
      </c>
    </row>
    <row r="1657" spans="1:41" x14ac:dyDescent="0.25">
      <c r="A1657" s="105" t="s">
        <v>4544</v>
      </c>
      <c r="B1657" s="105">
        <v>43364</v>
      </c>
      <c r="C1657" s="105">
        <v>0.47638888888888892</v>
      </c>
      <c r="D1657" s="105">
        <v>37.744838999999999</v>
      </c>
      <c r="E1657" s="105">
        <v>-121.513559</v>
      </c>
      <c r="F1657" s="105" t="s">
        <v>4560</v>
      </c>
      <c r="G1657" s="105" t="s">
        <v>4545</v>
      </c>
      <c r="H1657" s="105" t="s">
        <v>4546</v>
      </c>
      <c r="I1657" s="105" t="s">
        <v>4360</v>
      </c>
      <c r="J1657" s="105" t="s">
        <v>7736</v>
      </c>
      <c r="K1657" s="105">
        <v>102064462</v>
      </c>
      <c r="L1657" s="105" t="s">
        <v>7737</v>
      </c>
      <c r="M1657" s="105">
        <v>12000</v>
      </c>
      <c r="N1657" s="105" t="s">
        <v>4453</v>
      </c>
      <c r="O1657" s="105" t="s">
        <v>4563</v>
      </c>
      <c r="P1657" s="105" t="s">
        <v>1964</v>
      </c>
      <c r="Q1657" s="105">
        <v>43364</v>
      </c>
      <c r="R1657" s="105">
        <v>0.47638888888888892</v>
      </c>
      <c r="S1657" s="105" t="s">
        <v>4551</v>
      </c>
      <c r="T1657" s="105" t="s">
        <v>3576</v>
      </c>
      <c r="U1657" s="105" t="s">
        <v>4552</v>
      </c>
      <c r="V1657" s="105" t="s">
        <v>4553</v>
      </c>
      <c r="W1657" s="105" t="s">
        <v>4554</v>
      </c>
      <c r="X1657" s="105" t="s">
        <v>5912</v>
      </c>
      <c r="Y1657" s="105" t="s">
        <v>4571</v>
      </c>
      <c r="Z1657" s="105" t="s">
        <v>8464</v>
      </c>
      <c r="AA1657" s="105">
        <f t="shared" si="250"/>
        <v>2018</v>
      </c>
      <c r="AB1657" s="105">
        <f t="shared" si="251"/>
        <v>9</v>
      </c>
      <c r="AC1657" s="105">
        <f t="shared" si="252"/>
        <v>21</v>
      </c>
      <c r="AD1657" s="105">
        <f t="shared" si="253"/>
        <v>11</v>
      </c>
      <c r="AE1657" s="105">
        <f t="shared" si="254"/>
        <v>26</v>
      </c>
      <c r="AF1657" s="107" t="s">
        <v>4573</v>
      </c>
      <c r="AG1657" s="107" t="s">
        <v>3561</v>
      </c>
      <c r="AH1657" s="107" t="str">
        <f t="shared" si="259"/>
        <v>non-HFTD</v>
      </c>
      <c r="AI1657" s="107" t="s">
        <v>4558</v>
      </c>
      <c r="AJ1657" s="105" t="str">
        <f t="shared" si="255"/>
        <v>Distribution</v>
      </c>
      <c r="AK1657" s="105" t="str">
        <f t="shared" si="256"/>
        <v>non-HFTD - Distribution</v>
      </c>
      <c r="AL1657" s="105" t="str">
        <f t="shared" si="257"/>
        <v>Fire Less than 300 Acres</v>
      </c>
      <c r="AM1657" s="108" t="s">
        <v>4559</v>
      </c>
      <c r="AN1657" s="105" t="str">
        <f t="shared" si="258"/>
        <v>Vehicle</v>
      </c>
      <c r="AO1657" s="109" t="s">
        <v>3576</v>
      </c>
    </row>
    <row r="1658" spans="1:41" x14ac:dyDescent="0.25">
      <c r="A1658" s="105" t="s">
        <v>4544</v>
      </c>
      <c r="B1658" s="105">
        <v>43364</v>
      </c>
      <c r="C1658" s="105">
        <v>0.88194444444444453</v>
      </c>
      <c r="D1658" s="105">
        <v>39.027329999999999</v>
      </c>
      <c r="E1658" s="105">
        <v>-122.66269</v>
      </c>
      <c r="F1658" s="105" t="s">
        <v>4560</v>
      </c>
      <c r="G1658" s="105" t="s">
        <v>4545</v>
      </c>
      <c r="H1658" s="105" t="s">
        <v>5755</v>
      </c>
      <c r="I1658" s="105" t="s">
        <v>4621</v>
      </c>
      <c r="J1658" s="105" t="s">
        <v>7736</v>
      </c>
      <c r="K1658" s="105">
        <v>102147414</v>
      </c>
      <c r="L1658" s="105" t="s">
        <v>4360</v>
      </c>
      <c r="M1658" s="105">
        <v>12000</v>
      </c>
      <c r="N1658" s="105" t="s">
        <v>4453</v>
      </c>
      <c r="O1658" s="105" t="s">
        <v>4563</v>
      </c>
      <c r="P1658" s="105" t="s">
        <v>1964</v>
      </c>
      <c r="Q1658" s="105">
        <v>43364</v>
      </c>
      <c r="R1658" s="105">
        <v>0.88194444444444453</v>
      </c>
      <c r="S1658" s="105" t="s">
        <v>4551</v>
      </c>
      <c r="T1658" s="105" t="s">
        <v>3576</v>
      </c>
      <c r="U1658" s="105" t="s">
        <v>4564</v>
      </c>
      <c r="V1658" s="105" t="s">
        <v>4553</v>
      </c>
      <c r="W1658" s="105" t="s">
        <v>4360</v>
      </c>
      <c r="X1658" s="105"/>
      <c r="Y1658" s="105" t="s">
        <v>4555</v>
      </c>
      <c r="Z1658" s="105" t="s">
        <v>8465</v>
      </c>
      <c r="AA1658" s="105">
        <f t="shared" si="250"/>
        <v>2018</v>
      </c>
      <c r="AB1658" s="105">
        <f t="shared" si="251"/>
        <v>9</v>
      </c>
      <c r="AC1658" s="105">
        <f t="shared" si="252"/>
        <v>21</v>
      </c>
      <c r="AD1658" s="105">
        <f t="shared" si="253"/>
        <v>21</v>
      </c>
      <c r="AE1658" s="105">
        <f t="shared" si="254"/>
        <v>10</v>
      </c>
      <c r="AF1658" s="107" t="s">
        <v>8466</v>
      </c>
      <c r="AG1658" s="107" t="s">
        <v>4596</v>
      </c>
      <c r="AH1658" s="107" t="str">
        <f t="shared" si="259"/>
        <v>HFTD</v>
      </c>
      <c r="AI1658" s="107" t="s">
        <v>4558</v>
      </c>
      <c r="AJ1658" s="105" t="str">
        <f t="shared" si="255"/>
        <v>Distribution</v>
      </c>
      <c r="AK1658" s="105" t="str">
        <f t="shared" si="256"/>
        <v>HFTD - Distribution</v>
      </c>
      <c r="AL1658" s="105" t="str">
        <f t="shared" si="257"/>
        <v>Fire Less than 300 Acres</v>
      </c>
      <c r="AM1658" s="108" t="s">
        <v>4564</v>
      </c>
      <c r="AN1658" s="105" t="str">
        <f t="shared" si="258"/>
        <v>Animal</v>
      </c>
      <c r="AO1658" s="109">
        <v>281055</v>
      </c>
    </row>
    <row r="1659" spans="1:41" x14ac:dyDescent="0.25">
      <c r="A1659" s="105" t="s">
        <v>4544</v>
      </c>
      <c r="B1659" s="105">
        <v>43364</v>
      </c>
      <c r="C1659" s="105">
        <v>0.95972222222222225</v>
      </c>
      <c r="D1659" s="105">
        <v>38.642760000000003</v>
      </c>
      <c r="E1659" s="105">
        <v>-122.745328</v>
      </c>
      <c r="F1659" s="105" t="s">
        <v>4560</v>
      </c>
      <c r="G1659" s="105" t="s">
        <v>4545</v>
      </c>
      <c r="H1659" s="105" t="s">
        <v>4546</v>
      </c>
      <c r="I1659" s="105" t="s">
        <v>4547</v>
      </c>
      <c r="J1659" s="105" t="s">
        <v>3556</v>
      </c>
      <c r="K1659" s="105">
        <v>102218862</v>
      </c>
      <c r="L1659" s="105" t="s">
        <v>4360</v>
      </c>
      <c r="M1659" s="105">
        <v>12000</v>
      </c>
      <c r="N1659" s="105" t="s">
        <v>4453</v>
      </c>
      <c r="O1659" s="105" t="s">
        <v>4563</v>
      </c>
      <c r="P1659" s="105" t="s">
        <v>1964</v>
      </c>
      <c r="Q1659" s="105">
        <v>43364</v>
      </c>
      <c r="R1659" s="105">
        <v>0.95972222222222225</v>
      </c>
      <c r="S1659" s="105" t="s">
        <v>4588</v>
      </c>
      <c r="T1659" s="105" t="s">
        <v>4453</v>
      </c>
      <c r="U1659" s="105" t="s">
        <v>3576</v>
      </c>
      <c r="V1659" s="105" t="s">
        <v>3576</v>
      </c>
      <c r="W1659" s="105" t="s">
        <v>4360</v>
      </c>
      <c r="X1659" s="105"/>
      <c r="Y1659" s="105" t="s">
        <v>4555</v>
      </c>
      <c r="Z1659" s="105" t="s">
        <v>8467</v>
      </c>
      <c r="AA1659" s="105">
        <f t="shared" si="250"/>
        <v>2018</v>
      </c>
      <c r="AB1659" s="105">
        <f t="shared" si="251"/>
        <v>9</v>
      </c>
      <c r="AC1659" s="105">
        <f t="shared" si="252"/>
        <v>21</v>
      </c>
      <c r="AD1659" s="105">
        <f t="shared" si="253"/>
        <v>23</v>
      </c>
      <c r="AE1659" s="105">
        <f t="shared" si="254"/>
        <v>2</v>
      </c>
      <c r="AF1659" s="107" t="s">
        <v>8468</v>
      </c>
      <c r="AG1659" s="107" t="s">
        <v>4574</v>
      </c>
      <c r="AH1659" s="107" t="str">
        <f t="shared" si="259"/>
        <v>HFTD</v>
      </c>
      <c r="AI1659" s="107" t="s">
        <v>4558</v>
      </c>
      <c r="AJ1659" s="105" t="str">
        <f t="shared" si="255"/>
        <v>Distribution</v>
      </c>
      <c r="AK1659" s="105" t="str">
        <f t="shared" si="256"/>
        <v>HFTD - Distribution</v>
      </c>
      <c r="AL1659" s="105" t="str">
        <f t="shared" si="257"/>
        <v>Fire Less than 300 Acres</v>
      </c>
      <c r="AM1659" s="108" t="s">
        <v>4591</v>
      </c>
      <c r="AN1659" s="105" t="str">
        <f t="shared" si="258"/>
        <v>Conductor</v>
      </c>
      <c r="AO1659" s="109">
        <v>9470</v>
      </c>
    </row>
    <row r="1660" spans="1:41" x14ac:dyDescent="0.25">
      <c r="A1660" s="105" t="s">
        <v>4544</v>
      </c>
      <c r="B1660" s="105">
        <v>43365</v>
      </c>
      <c r="C1660" s="105">
        <v>0.74722222222222223</v>
      </c>
      <c r="D1660" s="105">
        <v>37.012696699999999</v>
      </c>
      <c r="E1660" s="105">
        <v>-120.8458567</v>
      </c>
      <c r="F1660" s="105" t="s">
        <v>4560</v>
      </c>
      <c r="G1660" s="105" t="s">
        <v>4545</v>
      </c>
      <c r="H1660" s="105" t="s">
        <v>4546</v>
      </c>
      <c r="I1660" s="105" t="s">
        <v>4360</v>
      </c>
      <c r="J1660" s="105" t="s">
        <v>7736</v>
      </c>
      <c r="K1660" s="105">
        <v>101198814</v>
      </c>
      <c r="L1660" s="105" t="s">
        <v>4549</v>
      </c>
      <c r="M1660" s="105">
        <v>12000</v>
      </c>
      <c r="N1660" s="105" t="s">
        <v>4455</v>
      </c>
      <c r="O1660" s="105" t="s">
        <v>4563</v>
      </c>
      <c r="P1660" s="105" t="s">
        <v>1964</v>
      </c>
      <c r="Q1660" s="105">
        <v>43365</v>
      </c>
      <c r="R1660" s="105">
        <v>0.74722222222222223</v>
      </c>
      <c r="S1660" s="105" t="s">
        <v>4551</v>
      </c>
      <c r="T1660" s="105" t="s">
        <v>3576</v>
      </c>
      <c r="U1660" s="105" t="s">
        <v>4564</v>
      </c>
      <c r="V1660" s="105" t="s">
        <v>4553</v>
      </c>
      <c r="W1660" s="105" t="s">
        <v>4360</v>
      </c>
      <c r="X1660" s="105"/>
      <c r="Y1660" s="105" t="s">
        <v>4571</v>
      </c>
      <c r="Z1660" s="105" t="s">
        <v>8469</v>
      </c>
      <c r="AA1660" s="105">
        <f t="shared" si="250"/>
        <v>2018</v>
      </c>
      <c r="AB1660" s="105">
        <f t="shared" si="251"/>
        <v>9</v>
      </c>
      <c r="AC1660" s="105">
        <f t="shared" si="252"/>
        <v>22</v>
      </c>
      <c r="AD1660" s="105">
        <f t="shared" si="253"/>
        <v>17</v>
      </c>
      <c r="AE1660" s="105">
        <f t="shared" si="254"/>
        <v>56</v>
      </c>
      <c r="AF1660" s="107" t="s">
        <v>4573</v>
      </c>
      <c r="AG1660" s="107" t="s">
        <v>3561</v>
      </c>
      <c r="AH1660" s="107" t="str">
        <f t="shared" si="259"/>
        <v>non-HFTD</v>
      </c>
      <c r="AI1660" s="107" t="s">
        <v>4558</v>
      </c>
      <c r="AJ1660" s="105" t="str">
        <f t="shared" si="255"/>
        <v>Distribution</v>
      </c>
      <c r="AK1660" s="105" t="str">
        <f t="shared" si="256"/>
        <v>non-HFTD - Distribution</v>
      </c>
      <c r="AL1660" s="105" t="str">
        <f t="shared" si="257"/>
        <v>Fire Less than 300 Acres</v>
      </c>
      <c r="AM1660" s="108" t="s">
        <v>4564</v>
      </c>
      <c r="AN1660" s="105" t="str">
        <f t="shared" si="258"/>
        <v>Animal</v>
      </c>
      <c r="AO1660" s="109" t="s">
        <v>3576</v>
      </c>
    </row>
    <row r="1661" spans="1:41" x14ac:dyDescent="0.25">
      <c r="A1661" s="105" t="s">
        <v>4544</v>
      </c>
      <c r="B1661" s="105">
        <v>43366</v>
      </c>
      <c r="C1661" s="105">
        <v>0.13749999999999998</v>
      </c>
      <c r="D1661" s="105">
        <v>38.415999999999997</v>
      </c>
      <c r="E1661" s="105">
        <v>-121.73033</v>
      </c>
      <c r="F1661" s="105" t="s">
        <v>4560</v>
      </c>
      <c r="G1661" s="105" t="s">
        <v>4545</v>
      </c>
      <c r="H1661" s="105" t="s">
        <v>4582</v>
      </c>
      <c r="I1661" s="105" t="s">
        <v>4360</v>
      </c>
      <c r="J1661" s="105" t="s">
        <v>7736</v>
      </c>
      <c r="K1661" s="105">
        <v>101587125</v>
      </c>
      <c r="L1661" s="105" t="s">
        <v>7737</v>
      </c>
      <c r="M1661" s="105">
        <v>12000</v>
      </c>
      <c r="N1661" s="105" t="s">
        <v>4453</v>
      </c>
      <c r="O1661" s="105" t="s">
        <v>4563</v>
      </c>
      <c r="P1661" s="105" t="s">
        <v>1964</v>
      </c>
      <c r="Q1661" s="105">
        <v>43366</v>
      </c>
      <c r="R1661" s="105">
        <v>0.13749999999999998</v>
      </c>
      <c r="S1661" s="105" t="s">
        <v>4588</v>
      </c>
      <c r="T1661" s="105" t="s">
        <v>4453</v>
      </c>
      <c r="U1661" s="105" t="s">
        <v>3576</v>
      </c>
      <c r="V1661" s="105" t="s">
        <v>3576</v>
      </c>
      <c r="W1661" s="105" t="s">
        <v>4360</v>
      </c>
      <c r="X1661" s="105"/>
      <c r="Y1661" s="105" t="s">
        <v>4571</v>
      </c>
      <c r="Z1661" s="105" t="s">
        <v>8470</v>
      </c>
      <c r="AA1661" s="105">
        <f t="shared" si="250"/>
        <v>2018</v>
      </c>
      <c r="AB1661" s="105">
        <f t="shared" si="251"/>
        <v>9</v>
      </c>
      <c r="AC1661" s="105">
        <f t="shared" si="252"/>
        <v>23</v>
      </c>
      <c r="AD1661" s="105">
        <f t="shared" si="253"/>
        <v>3</v>
      </c>
      <c r="AE1661" s="105">
        <f t="shared" si="254"/>
        <v>18</v>
      </c>
      <c r="AF1661" s="107" t="s">
        <v>4573</v>
      </c>
      <c r="AG1661" s="107" t="s">
        <v>3561</v>
      </c>
      <c r="AH1661" s="107" t="str">
        <f t="shared" si="259"/>
        <v>non-HFTD</v>
      </c>
      <c r="AI1661" s="107" t="s">
        <v>4558</v>
      </c>
      <c r="AJ1661" s="105" t="str">
        <f t="shared" si="255"/>
        <v>Distribution</v>
      </c>
      <c r="AK1661" s="105" t="str">
        <f t="shared" si="256"/>
        <v>non-HFTD - Distribution</v>
      </c>
      <c r="AL1661" s="105" t="str">
        <f t="shared" si="257"/>
        <v>Fire Less than 300 Acres</v>
      </c>
      <c r="AM1661" s="108" t="s">
        <v>4591</v>
      </c>
      <c r="AN1661" s="105" t="str">
        <f t="shared" si="258"/>
        <v>Conductor</v>
      </c>
      <c r="AO1661" s="109" t="s">
        <v>3576</v>
      </c>
    </row>
    <row r="1662" spans="1:41" x14ac:dyDescent="0.25">
      <c r="A1662" s="105" t="s">
        <v>4544</v>
      </c>
      <c r="B1662" s="105">
        <v>43366</v>
      </c>
      <c r="C1662" s="105">
        <v>0.6645833333333333</v>
      </c>
      <c r="D1662" s="105">
        <v>37.335032525099997</v>
      </c>
      <c r="E1662" s="105">
        <v>-121.76787111429999</v>
      </c>
      <c r="F1662" s="105" t="s">
        <v>4560</v>
      </c>
      <c r="G1662" s="105" t="s">
        <v>4561</v>
      </c>
      <c r="H1662" s="105" t="s">
        <v>4752</v>
      </c>
      <c r="I1662" s="105" t="s">
        <v>4547</v>
      </c>
      <c r="J1662" s="105" t="s">
        <v>5878</v>
      </c>
      <c r="K1662" s="105">
        <v>100576722</v>
      </c>
      <c r="L1662" s="105" t="s">
        <v>7737</v>
      </c>
      <c r="M1662" s="105">
        <v>21000</v>
      </c>
      <c r="N1662" s="105" t="s">
        <v>4453</v>
      </c>
      <c r="O1662" s="105" t="s">
        <v>4563</v>
      </c>
      <c r="P1662" s="105" t="s">
        <v>1964</v>
      </c>
      <c r="Q1662" s="105">
        <v>43366</v>
      </c>
      <c r="R1662" s="105">
        <v>0.6645833333333333</v>
      </c>
      <c r="S1662" s="105" t="s">
        <v>4588</v>
      </c>
      <c r="T1662" s="105" t="s">
        <v>4453</v>
      </c>
      <c r="U1662" s="105" t="s">
        <v>3576</v>
      </c>
      <c r="V1662" s="105" t="s">
        <v>3576</v>
      </c>
      <c r="W1662" s="105" t="s">
        <v>4360</v>
      </c>
      <c r="X1662" s="105"/>
      <c r="Y1662" s="105" t="s">
        <v>4555</v>
      </c>
      <c r="Z1662" s="105" t="s">
        <v>8471</v>
      </c>
      <c r="AA1662" s="105">
        <f t="shared" si="250"/>
        <v>2018</v>
      </c>
      <c r="AB1662" s="105">
        <f t="shared" si="251"/>
        <v>9</v>
      </c>
      <c r="AC1662" s="105">
        <f t="shared" si="252"/>
        <v>23</v>
      </c>
      <c r="AD1662" s="105">
        <f t="shared" si="253"/>
        <v>15</v>
      </c>
      <c r="AE1662" s="105">
        <f t="shared" si="254"/>
        <v>57</v>
      </c>
      <c r="AF1662" s="107" t="s">
        <v>8472</v>
      </c>
      <c r="AG1662" s="107" t="s">
        <v>4596</v>
      </c>
      <c r="AH1662" s="107" t="str">
        <f t="shared" si="259"/>
        <v>HFTD</v>
      </c>
      <c r="AI1662" s="107" t="s">
        <v>4558</v>
      </c>
      <c r="AJ1662" s="105" t="str">
        <f t="shared" si="255"/>
        <v>Distribution</v>
      </c>
      <c r="AK1662" s="105" t="str">
        <f t="shared" si="256"/>
        <v>HFTD - Distribution</v>
      </c>
      <c r="AL1662" s="105" t="str">
        <f t="shared" si="257"/>
        <v>Fire Less than 300 Acres</v>
      </c>
      <c r="AM1662" s="108" t="s">
        <v>4591</v>
      </c>
      <c r="AN1662" s="105" t="str">
        <f t="shared" si="258"/>
        <v>Conductor</v>
      </c>
      <c r="AO1662" s="109">
        <v>231441</v>
      </c>
    </row>
    <row r="1663" spans="1:41" x14ac:dyDescent="0.25">
      <c r="A1663" s="105" t="s">
        <v>4544</v>
      </c>
      <c r="B1663" s="105">
        <v>43367</v>
      </c>
      <c r="C1663" s="105">
        <v>2.4305555555555556E-2</v>
      </c>
      <c r="D1663" s="105">
        <v>39.815235999999999</v>
      </c>
      <c r="E1663" s="105">
        <v>-121.643764</v>
      </c>
      <c r="F1663" s="105" t="s">
        <v>4560</v>
      </c>
      <c r="G1663" s="105" t="s">
        <v>4545</v>
      </c>
      <c r="H1663" s="105" t="s">
        <v>4582</v>
      </c>
      <c r="I1663" s="105" t="s">
        <v>4360</v>
      </c>
      <c r="J1663" s="105" t="s">
        <v>7736</v>
      </c>
      <c r="K1663" s="105" t="s">
        <v>8473</v>
      </c>
      <c r="L1663" s="105" t="s">
        <v>4549</v>
      </c>
      <c r="M1663" s="105">
        <v>60000</v>
      </c>
      <c r="N1663" s="105" t="s">
        <v>4453</v>
      </c>
      <c r="O1663" s="105" t="s">
        <v>4563</v>
      </c>
      <c r="P1663" s="105" t="s">
        <v>1964</v>
      </c>
      <c r="Q1663" s="105">
        <v>43367</v>
      </c>
      <c r="R1663" s="105">
        <v>2.4305555555555556E-2</v>
      </c>
      <c r="S1663" s="105" t="s">
        <v>4551</v>
      </c>
      <c r="T1663" s="105" t="s">
        <v>3576</v>
      </c>
      <c r="U1663" s="105" t="s">
        <v>4564</v>
      </c>
      <c r="V1663" s="105" t="s">
        <v>4553</v>
      </c>
      <c r="W1663" s="105" t="s">
        <v>4360</v>
      </c>
      <c r="X1663" s="105"/>
      <c r="Y1663" s="105" t="s">
        <v>4571</v>
      </c>
      <c r="Z1663" s="105" t="s">
        <v>8474</v>
      </c>
      <c r="AA1663" s="105">
        <f t="shared" si="250"/>
        <v>2018</v>
      </c>
      <c r="AB1663" s="105">
        <f t="shared" si="251"/>
        <v>9</v>
      </c>
      <c r="AC1663" s="105">
        <f t="shared" si="252"/>
        <v>24</v>
      </c>
      <c r="AD1663" s="105">
        <f t="shared" si="253"/>
        <v>0</v>
      </c>
      <c r="AE1663" s="105">
        <f t="shared" si="254"/>
        <v>35</v>
      </c>
      <c r="AF1663" s="107" t="s">
        <v>8475</v>
      </c>
      <c r="AG1663" s="107" t="s">
        <v>4574</v>
      </c>
      <c r="AH1663" s="107" t="str">
        <f t="shared" si="259"/>
        <v>HFTD</v>
      </c>
      <c r="AI1663" s="107" t="s">
        <v>5291</v>
      </c>
      <c r="AJ1663" s="105" t="str">
        <f t="shared" si="255"/>
        <v>Transmission</v>
      </c>
      <c r="AK1663" s="105" t="str">
        <f t="shared" si="256"/>
        <v>HFTD - Transmission</v>
      </c>
      <c r="AL1663" s="105" t="str">
        <f t="shared" si="257"/>
        <v>Fire Less than 300 Acres</v>
      </c>
      <c r="AM1663" s="108" t="s">
        <v>4564</v>
      </c>
      <c r="AN1663" s="105" t="str">
        <f t="shared" si="258"/>
        <v>Animal</v>
      </c>
      <c r="AO1663" s="109">
        <v>2407691</v>
      </c>
    </row>
    <row r="1664" spans="1:41" x14ac:dyDescent="0.25">
      <c r="A1664" s="105" t="s">
        <v>4544</v>
      </c>
      <c r="B1664" s="105">
        <v>43367</v>
      </c>
      <c r="C1664" s="105">
        <v>0.50486111111111109</v>
      </c>
      <c r="D1664" s="105">
        <v>37.595269999999999</v>
      </c>
      <c r="E1664" s="105">
        <v>-122.01752999999999</v>
      </c>
      <c r="F1664" s="105" t="s">
        <v>4560</v>
      </c>
      <c r="G1664" s="105" t="s">
        <v>4561</v>
      </c>
      <c r="H1664" s="105" t="s">
        <v>4546</v>
      </c>
      <c r="I1664" s="105" t="s">
        <v>4360</v>
      </c>
      <c r="J1664" s="105" t="s">
        <v>7736</v>
      </c>
      <c r="K1664" s="105">
        <v>103505364</v>
      </c>
      <c r="L1664" s="105" t="s">
        <v>4360</v>
      </c>
      <c r="M1664" s="105">
        <v>12000</v>
      </c>
      <c r="N1664" s="105" t="s">
        <v>4453</v>
      </c>
      <c r="O1664" s="105" t="s">
        <v>4563</v>
      </c>
      <c r="P1664" s="105" t="s">
        <v>1964</v>
      </c>
      <c r="Q1664" s="105">
        <v>43367</v>
      </c>
      <c r="R1664" s="105">
        <v>0.50486111111111109</v>
      </c>
      <c r="S1664" s="105" t="s">
        <v>4551</v>
      </c>
      <c r="T1664" s="105" t="s">
        <v>3576</v>
      </c>
      <c r="U1664" s="105" t="s">
        <v>4564</v>
      </c>
      <c r="V1664" s="105" t="s">
        <v>4553</v>
      </c>
      <c r="W1664" s="105" t="s">
        <v>4360</v>
      </c>
      <c r="X1664" s="105"/>
      <c r="Y1664" s="105" t="s">
        <v>4555</v>
      </c>
      <c r="Z1664" s="105" t="s">
        <v>8476</v>
      </c>
      <c r="AA1664" s="105">
        <f t="shared" si="250"/>
        <v>2018</v>
      </c>
      <c r="AB1664" s="105">
        <f t="shared" si="251"/>
        <v>9</v>
      </c>
      <c r="AC1664" s="105">
        <f t="shared" si="252"/>
        <v>24</v>
      </c>
      <c r="AD1664" s="105">
        <f t="shared" si="253"/>
        <v>12</v>
      </c>
      <c r="AE1664" s="105">
        <f t="shared" si="254"/>
        <v>7</v>
      </c>
      <c r="AF1664" s="107" t="s">
        <v>8477</v>
      </c>
      <c r="AG1664" s="107" t="s">
        <v>3561</v>
      </c>
      <c r="AH1664" s="107" t="str">
        <f t="shared" si="259"/>
        <v>non-HFTD</v>
      </c>
      <c r="AI1664" s="107" t="s">
        <v>4558</v>
      </c>
      <c r="AJ1664" s="105" t="str">
        <f t="shared" si="255"/>
        <v>Distribution</v>
      </c>
      <c r="AK1664" s="105" t="str">
        <f t="shared" si="256"/>
        <v>non-HFTD - Distribution</v>
      </c>
      <c r="AL1664" s="105" t="str">
        <f t="shared" si="257"/>
        <v>Fire Less than 300 Acres</v>
      </c>
      <c r="AM1664" s="108" t="s">
        <v>4564</v>
      </c>
      <c r="AN1664" s="105" t="str">
        <f t="shared" si="258"/>
        <v>Animal</v>
      </c>
      <c r="AO1664" s="109">
        <v>97478</v>
      </c>
    </row>
    <row r="1665" spans="1:41" x14ac:dyDescent="0.25">
      <c r="A1665" s="105" t="s">
        <v>4544</v>
      </c>
      <c r="B1665" s="105">
        <v>43367</v>
      </c>
      <c r="C1665" s="105">
        <v>0.71250000000000002</v>
      </c>
      <c r="D1665" s="105">
        <v>37.291539999999998</v>
      </c>
      <c r="E1665" s="105">
        <v>-121.9357</v>
      </c>
      <c r="F1665" s="105" t="s">
        <v>4560</v>
      </c>
      <c r="G1665" s="105" t="s">
        <v>4561</v>
      </c>
      <c r="H1665" s="105" t="s">
        <v>5755</v>
      </c>
      <c r="I1665" s="105" t="s">
        <v>4360</v>
      </c>
      <c r="J1665" s="105" t="s">
        <v>7736</v>
      </c>
      <c r="K1665" s="105">
        <v>100521762</v>
      </c>
      <c r="L1665" s="105" t="s">
        <v>4360</v>
      </c>
      <c r="M1665" s="105">
        <v>12000</v>
      </c>
      <c r="N1665" s="105" t="s">
        <v>4453</v>
      </c>
      <c r="O1665" s="105" t="s">
        <v>4563</v>
      </c>
      <c r="P1665" s="105" t="s">
        <v>1964</v>
      </c>
      <c r="Q1665" s="105">
        <v>43367</v>
      </c>
      <c r="R1665" s="105">
        <v>0.71250000000000002</v>
      </c>
      <c r="S1665" s="105" t="s">
        <v>4551</v>
      </c>
      <c r="T1665" s="105" t="s">
        <v>3576</v>
      </c>
      <c r="U1665" s="105" t="s">
        <v>4560</v>
      </c>
      <c r="V1665" s="105" t="s">
        <v>4553</v>
      </c>
      <c r="W1665" s="105" t="s">
        <v>4360</v>
      </c>
      <c r="X1665" s="105"/>
      <c r="Y1665" s="105" t="s">
        <v>4555</v>
      </c>
      <c r="Z1665" s="105" t="s">
        <v>8478</v>
      </c>
      <c r="AA1665" s="105">
        <f t="shared" si="250"/>
        <v>2018</v>
      </c>
      <c r="AB1665" s="105">
        <f t="shared" si="251"/>
        <v>9</v>
      </c>
      <c r="AC1665" s="105">
        <f t="shared" si="252"/>
        <v>24</v>
      </c>
      <c r="AD1665" s="105">
        <f t="shared" si="253"/>
        <v>17</v>
      </c>
      <c r="AE1665" s="105">
        <f t="shared" si="254"/>
        <v>6</v>
      </c>
      <c r="AF1665" s="107" t="s">
        <v>8479</v>
      </c>
      <c r="AG1665" s="107" t="s">
        <v>3561</v>
      </c>
      <c r="AH1665" s="107" t="str">
        <f t="shared" si="259"/>
        <v>non-HFTD</v>
      </c>
      <c r="AI1665" s="107" t="s">
        <v>4558</v>
      </c>
      <c r="AJ1665" s="105" t="str">
        <f t="shared" si="255"/>
        <v>Distribution</v>
      </c>
      <c r="AK1665" s="105" t="str">
        <f t="shared" si="256"/>
        <v>non-HFTD - Distribution</v>
      </c>
      <c r="AL1665" s="105" t="str">
        <f t="shared" si="257"/>
        <v>Fire Less than 300 Acres</v>
      </c>
      <c r="AM1665" s="108" t="s">
        <v>4560</v>
      </c>
      <c r="AN1665" s="105" t="str">
        <f t="shared" si="258"/>
        <v>Other/Unknown</v>
      </c>
      <c r="AO1665" s="109">
        <v>83850</v>
      </c>
    </row>
    <row r="1666" spans="1:41" x14ac:dyDescent="0.25">
      <c r="A1666" s="105" t="s">
        <v>4544</v>
      </c>
      <c r="B1666" s="105">
        <v>43370</v>
      </c>
      <c r="C1666" s="105">
        <v>0.15277777777777776</v>
      </c>
      <c r="D1666" s="105">
        <v>37.547328</v>
      </c>
      <c r="E1666" s="105">
        <v>-120.325515</v>
      </c>
      <c r="F1666" s="105" t="s">
        <v>4560</v>
      </c>
      <c r="G1666" s="105" t="s">
        <v>4545</v>
      </c>
      <c r="H1666" s="105" t="s">
        <v>4582</v>
      </c>
      <c r="I1666" s="105" t="s">
        <v>4360</v>
      </c>
      <c r="J1666" s="105" t="s">
        <v>7736</v>
      </c>
      <c r="K1666" s="105" t="s">
        <v>8480</v>
      </c>
      <c r="L1666" s="105" t="s">
        <v>4549</v>
      </c>
      <c r="M1666" s="105">
        <v>70000</v>
      </c>
      <c r="N1666" s="105" t="s">
        <v>4453</v>
      </c>
      <c r="O1666" s="105" t="s">
        <v>4563</v>
      </c>
      <c r="P1666" s="105" t="s">
        <v>1964</v>
      </c>
      <c r="Q1666" s="105">
        <v>43370</v>
      </c>
      <c r="R1666" s="105">
        <v>0.15277777777777776</v>
      </c>
      <c r="S1666" s="105" t="s">
        <v>4551</v>
      </c>
      <c r="T1666" s="105" t="s">
        <v>3576</v>
      </c>
      <c r="U1666" s="105" t="s">
        <v>4451</v>
      </c>
      <c r="V1666" s="105" t="s">
        <v>4553</v>
      </c>
      <c r="W1666" s="105" t="s">
        <v>4360</v>
      </c>
      <c r="X1666" s="105" t="s">
        <v>8461</v>
      </c>
      <c r="Y1666" s="105" t="s">
        <v>4571</v>
      </c>
      <c r="Z1666" s="105" t="s">
        <v>8481</v>
      </c>
      <c r="AA1666" s="105">
        <f t="shared" si="250"/>
        <v>2018</v>
      </c>
      <c r="AB1666" s="105">
        <f t="shared" si="251"/>
        <v>9</v>
      </c>
      <c r="AC1666" s="105">
        <f t="shared" si="252"/>
        <v>27</v>
      </c>
      <c r="AD1666" s="105">
        <f t="shared" si="253"/>
        <v>3</v>
      </c>
      <c r="AE1666" s="105">
        <f t="shared" si="254"/>
        <v>40</v>
      </c>
      <c r="AF1666" s="107" t="s">
        <v>8482</v>
      </c>
      <c r="AG1666" s="107" t="s">
        <v>4596</v>
      </c>
      <c r="AH1666" s="107" t="str">
        <f t="shared" si="259"/>
        <v>HFTD</v>
      </c>
      <c r="AI1666" s="107" t="s">
        <v>4558</v>
      </c>
      <c r="AJ1666" s="105" t="str">
        <f t="shared" si="255"/>
        <v>Transmission</v>
      </c>
      <c r="AK1666" s="105" t="str">
        <f t="shared" si="256"/>
        <v>HFTD - Transmission</v>
      </c>
      <c r="AL1666" s="105" t="str">
        <f t="shared" si="257"/>
        <v>Fire Less than 300 Acres</v>
      </c>
      <c r="AM1666" s="108" t="s">
        <v>4575</v>
      </c>
      <c r="AN1666" s="105" t="str">
        <f t="shared" si="258"/>
        <v>Unk or Other - Other</v>
      </c>
      <c r="AO1666" s="109">
        <v>0</v>
      </c>
    </row>
    <row r="1667" spans="1:41" x14ac:dyDescent="0.25">
      <c r="A1667" s="105" t="s">
        <v>4544</v>
      </c>
      <c r="B1667" s="105">
        <v>43370</v>
      </c>
      <c r="C1667" s="105">
        <v>0.52986111111111112</v>
      </c>
      <c r="D1667" s="105">
        <v>38.514809999999997</v>
      </c>
      <c r="E1667" s="105">
        <v>-122.446259</v>
      </c>
      <c r="F1667" s="105" t="s">
        <v>4560</v>
      </c>
      <c r="G1667" s="105" t="s">
        <v>4545</v>
      </c>
      <c r="H1667" s="105" t="s">
        <v>4582</v>
      </c>
      <c r="I1667" s="105" t="s">
        <v>4547</v>
      </c>
      <c r="J1667" s="105" t="s">
        <v>3556</v>
      </c>
      <c r="K1667" s="105" t="s">
        <v>8483</v>
      </c>
      <c r="L1667" s="105" t="s">
        <v>4549</v>
      </c>
      <c r="M1667" s="105">
        <v>60000</v>
      </c>
      <c r="N1667" s="105" t="s">
        <v>4453</v>
      </c>
      <c r="O1667" s="105" t="s">
        <v>4563</v>
      </c>
      <c r="P1667" s="105" t="s">
        <v>1964</v>
      </c>
      <c r="Q1667" s="105">
        <v>43370</v>
      </c>
      <c r="R1667" s="105">
        <v>0.52986111111111112</v>
      </c>
      <c r="S1667" s="105" t="s">
        <v>4551</v>
      </c>
      <c r="T1667" s="105" t="s">
        <v>3576</v>
      </c>
      <c r="U1667" s="105" t="s">
        <v>4451</v>
      </c>
      <c r="V1667" s="105" t="s">
        <v>4553</v>
      </c>
      <c r="W1667" s="105" t="s">
        <v>4554</v>
      </c>
      <c r="X1667" s="105" t="s">
        <v>6839</v>
      </c>
      <c r="Y1667" s="105" t="s">
        <v>4571</v>
      </c>
      <c r="Z1667" s="105" t="s">
        <v>8484</v>
      </c>
      <c r="AA1667" s="105">
        <f t="shared" si="250"/>
        <v>2018</v>
      </c>
      <c r="AB1667" s="105">
        <f t="shared" si="251"/>
        <v>9</v>
      </c>
      <c r="AC1667" s="105">
        <f t="shared" si="252"/>
        <v>27</v>
      </c>
      <c r="AD1667" s="105">
        <f t="shared" si="253"/>
        <v>12</v>
      </c>
      <c r="AE1667" s="105">
        <f t="shared" si="254"/>
        <v>43</v>
      </c>
      <c r="AF1667" s="107" t="s">
        <v>8485</v>
      </c>
      <c r="AG1667" s="107" t="s">
        <v>4574</v>
      </c>
      <c r="AH1667" s="107" t="str">
        <f t="shared" si="259"/>
        <v>HFTD</v>
      </c>
      <c r="AI1667" s="107" t="s">
        <v>4558</v>
      </c>
      <c r="AJ1667" s="105" t="str">
        <f t="shared" si="255"/>
        <v>Transmission</v>
      </c>
      <c r="AK1667" s="105" t="str">
        <f t="shared" si="256"/>
        <v>HFTD - Transmission</v>
      </c>
      <c r="AL1667" s="105" t="str">
        <f t="shared" si="257"/>
        <v>Fire Less than 300 Acres</v>
      </c>
      <c r="AM1667" s="108" t="s">
        <v>4559</v>
      </c>
      <c r="AN1667" s="105" t="str">
        <f t="shared" si="258"/>
        <v>3rd Party - Other</v>
      </c>
      <c r="AO1667" s="109">
        <v>1488992</v>
      </c>
    </row>
    <row r="1668" spans="1:41" x14ac:dyDescent="0.25">
      <c r="A1668" s="105" t="s">
        <v>4544</v>
      </c>
      <c r="B1668" s="105">
        <v>43370</v>
      </c>
      <c r="C1668" s="105">
        <v>0.64236111111111105</v>
      </c>
      <c r="D1668" s="105">
        <v>36.500776000000002</v>
      </c>
      <c r="E1668" s="105">
        <v>-119.29128799999999</v>
      </c>
      <c r="F1668" s="105" t="s">
        <v>4560</v>
      </c>
      <c r="G1668" s="105" t="s">
        <v>4545</v>
      </c>
      <c r="H1668" s="105" t="s">
        <v>4546</v>
      </c>
      <c r="I1668" s="105" t="s">
        <v>4360</v>
      </c>
      <c r="J1668" s="105" t="s">
        <v>7736</v>
      </c>
      <c r="K1668" s="105">
        <v>100779012</v>
      </c>
      <c r="L1668" s="105" t="s">
        <v>4360</v>
      </c>
      <c r="M1668" s="105" t="s">
        <v>4457</v>
      </c>
      <c r="N1668" s="105" t="s">
        <v>4453</v>
      </c>
      <c r="O1668" s="105" t="s">
        <v>4563</v>
      </c>
      <c r="P1668" s="105" t="s">
        <v>1964</v>
      </c>
      <c r="Q1668" s="105">
        <v>43370</v>
      </c>
      <c r="R1668" s="105">
        <v>0.64236111111111105</v>
      </c>
      <c r="S1668" s="105" t="s">
        <v>4551</v>
      </c>
      <c r="T1668" s="105" t="s">
        <v>3576</v>
      </c>
      <c r="U1668" s="105" t="s">
        <v>4451</v>
      </c>
      <c r="V1668" s="105" t="s">
        <v>4456</v>
      </c>
      <c r="W1668" s="105" t="s">
        <v>4554</v>
      </c>
      <c r="X1668" s="105" t="s">
        <v>5912</v>
      </c>
      <c r="Y1668" s="105" t="s">
        <v>4571</v>
      </c>
      <c r="Z1668" s="105" t="s">
        <v>8486</v>
      </c>
      <c r="AA1668" s="105">
        <f t="shared" si="250"/>
        <v>2018</v>
      </c>
      <c r="AB1668" s="105">
        <f t="shared" si="251"/>
        <v>9</v>
      </c>
      <c r="AC1668" s="105">
        <f t="shared" si="252"/>
        <v>27</v>
      </c>
      <c r="AD1668" s="105">
        <f t="shared" si="253"/>
        <v>15</v>
      </c>
      <c r="AE1668" s="105">
        <f t="shared" si="254"/>
        <v>25</v>
      </c>
      <c r="AF1668" s="107" t="s">
        <v>4573</v>
      </c>
      <c r="AG1668" s="107" t="s">
        <v>3561</v>
      </c>
      <c r="AH1668" s="107" t="str">
        <f t="shared" si="259"/>
        <v>non-HFTD</v>
      </c>
      <c r="AI1668" s="107" t="s">
        <v>4558</v>
      </c>
      <c r="AJ1668" s="105" t="str">
        <f t="shared" si="255"/>
        <v>Distribution</v>
      </c>
      <c r="AK1668" s="105" t="str">
        <f t="shared" si="256"/>
        <v>non-HFTD - Distribution</v>
      </c>
      <c r="AL1668" s="105" t="str">
        <f t="shared" si="257"/>
        <v>Fire Less than 300 Acres</v>
      </c>
      <c r="AM1668" s="108" t="s">
        <v>4559</v>
      </c>
      <c r="AN1668" s="105" t="str">
        <f t="shared" si="258"/>
        <v>3rd Party - Other</v>
      </c>
      <c r="AO1668" s="109" t="s">
        <v>3576</v>
      </c>
    </row>
    <row r="1669" spans="1:41" x14ac:dyDescent="0.25">
      <c r="A1669" s="105" t="s">
        <v>4544</v>
      </c>
      <c r="B1669" s="105">
        <v>43370</v>
      </c>
      <c r="C1669" s="105">
        <v>0.72152777777777777</v>
      </c>
      <c r="D1669" s="105">
        <v>36.549776700000002</v>
      </c>
      <c r="E1669" s="105">
        <v>-120.3893267</v>
      </c>
      <c r="F1669" s="105" t="s">
        <v>4560</v>
      </c>
      <c r="G1669" s="105" t="s">
        <v>4545</v>
      </c>
      <c r="H1669" s="105" t="s">
        <v>4582</v>
      </c>
      <c r="I1669" s="105" t="s">
        <v>4360</v>
      </c>
      <c r="J1669" s="105" t="s">
        <v>7736</v>
      </c>
      <c r="K1669" s="105">
        <v>103921482</v>
      </c>
      <c r="L1669" s="105" t="s">
        <v>4699</v>
      </c>
      <c r="M1669" s="105">
        <v>12000</v>
      </c>
      <c r="N1669" s="105" t="s">
        <v>4453</v>
      </c>
      <c r="O1669" s="105" t="s">
        <v>4563</v>
      </c>
      <c r="P1669" s="105" t="s">
        <v>1964</v>
      </c>
      <c r="Q1669" s="105">
        <v>43370</v>
      </c>
      <c r="R1669" s="105">
        <v>0.72152777777777777</v>
      </c>
      <c r="S1669" s="105" t="s">
        <v>4551</v>
      </c>
      <c r="T1669" s="105" t="s">
        <v>3576</v>
      </c>
      <c r="U1669" s="105" t="s">
        <v>4552</v>
      </c>
      <c r="V1669" s="105" t="s">
        <v>4456</v>
      </c>
      <c r="W1669" s="105" t="s">
        <v>4554</v>
      </c>
      <c r="X1669" s="105" t="s">
        <v>5912</v>
      </c>
      <c r="Y1669" s="105" t="s">
        <v>4555</v>
      </c>
      <c r="Z1669" s="105" t="s">
        <v>8487</v>
      </c>
      <c r="AA1669" s="105">
        <f t="shared" ref="AA1669:AA1732" si="260">YEAR(B1669)</f>
        <v>2018</v>
      </c>
      <c r="AB1669" s="105">
        <f t="shared" ref="AB1669:AB1732" si="261">MONTH(B1669)</f>
        <v>9</v>
      </c>
      <c r="AC1669" s="105">
        <f t="shared" ref="AC1669:AC1732" si="262">DAY(B1669)</f>
        <v>27</v>
      </c>
      <c r="AD1669" s="105">
        <f t="shared" ref="AD1669:AD1732" si="263">HOUR(C1669)</f>
        <v>17</v>
      </c>
      <c r="AE1669" s="105">
        <f t="shared" ref="AE1669:AE1732" si="264">MINUTE(C1669)</f>
        <v>19</v>
      </c>
      <c r="AF1669" s="107" t="s">
        <v>8488</v>
      </c>
      <c r="AG1669" s="107" t="s">
        <v>3561</v>
      </c>
      <c r="AH1669" s="107" t="str">
        <f t="shared" si="259"/>
        <v>non-HFTD</v>
      </c>
      <c r="AI1669" s="107" t="s">
        <v>4558</v>
      </c>
      <c r="AJ1669" s="105" t="str">
        <f t="shared" ref="AJ1669:AJ1732" si="265">IF(AF1669="16-0040266","Substation",VLOOKUP(M1669,Voltage2TandDTable,2,FALSE))</f>
        <v>Distribution</v>
      </c>
      <c r="AK1669" s="105" t="str">
        <f t="shared" ref="AK1669:AK1732" si="266">CONCATENATE(AH1669&amp;" - "&amp;AJ1669)</f>
        <v>non-HFTD - Distribution</v>
      </c>
      <c r="AL1669" s="105" t="str">
        <f t="shared" ref="AL1669:AL1732" si="267">IF(OR(H1669="300 - 999 Acres",H1669="1000 - 4999 Acres",H1669="&gt; 5000 Acres"),"Fire Greater than 300 Acres","Fire Less than 300 Acres")</f>
        <v>Fire Less than 300 Acres</v>
      </c>
      <c r="AM1669" s="108" t="s">
        <v>4559</v>
      </c>
      <c r="AN1669" s="105" t="str">
        <f t="shared" ref="AN1669:AN1732" si="268">IF(AM1669="Animal","Animal",
IF(U1669="Vegetation",IF(AM1669="3rd Party","3rd Party - Unknown",IF(Y1669="no-match","Other/Unknown",Y1669)),
IF(S1669="Contact From Object",IF(U1669="Other",AM1669&amp;" - Other",U1669),
IF(OR(S1669="Equipment - PG&amp;E",S1669="Equipment - overloaded",S1669="Equipment/ Facility Failure"),IF(ISBLANK(T1669),"Equip Failure - Other", VLOOKUP(T1669,EquipSubdriverTable,2,FALSE)),
IF(S1669="Other Fire: Non-PG&amp;E related",N1669,
IF(S1669="Weather - High Wind",IF(N1669="Circuit Breaker","Equip Failure - Other",N1669),
IF(U1669="Vehicle contact","Vehicle",
IF(U1669="Balloon contact","Balloons",
IF(S1669="Vegetation",IF(Y1669="no-match","Other/Unknown",Y1669),
IF(AND(OR(T1669="",T1669="N.A."),OR(U1669="",U1669="N.A.")),AM1669&amp;" - Unknown",AM1669&amp;" - Other"))))))))))</f>
        <v>Vehicle</v>
      </c>
      <c r="AO1669" s="109">
        <v>19682</v>
      </c>
    </row>
    <row r="1670" spans="1:41" x14ac:dyDescent="0.25">
      <c r="A1670" s="105" t="s">
        <v>4544</v>
      </c>
      <c r="B1670" s="105">
        <v>43371</v>
      </c>
      <c r="C1670" s="105">
        <v>0.18819444444444444</v>
      </c>
      <c r="D1670" s="105">
        <v>35.230699999999999</v>
      </c>
      <c r="E1670" s="105">
        <v>-119.09219</v>
      </c>
      <c r="F1670" s="105" t="s">
        <v>4560</v>
      </c>
      <c r="G1670" s="105" t="s">
        <v>4545</v>
      </c>
      <c r="H1670" s="105" t="s">
        <v>5755</v>
      </c>
      <c r="I1670" s="105" t="s">
        <v>4360</v>
      </c>
      <c r="J1670" s="105" t="s">
        <v>7736</v>
      </c>
      <c r="K1670" s="105">
        <v>100162524</v>
      </c>
      <c r="L1670" s="105" t="s">
        <v>4360</v>
      </c>
      <c r="M1670" s="105">
        <v>12000</v>
      </c>
      <c r="N1670" s="105" t="s">
        <v>4453</v>
      </c>
      <c r="O1670" s="105" t="s">
        <v>4563</v>
      </c>
      <c r="P1670" s="105" t="s">
        <v>1964</v>
      </c>
      <c r="Q1670" s="105">
        <v>43371</v>
      </c>
      <c r="R1670" s="105">
        <v>0.18819444444444444</v>
      </c>
      <c r="S1670" s="105" t="s">
        <v>4551</v>
      </c>
      <c r="T1670" s="105" t="s">
        <v>3576</v>
      </c>
      <c r="U1670" s="105" t="s">
        <v>4560</v>
      </c>
      <c r="V1670" s="105" t="s">
        <v>4553</v>
      </c>
      <c r="W1670" s="105" t="s">
        <v>4360</v>
      </c>
      <c r="X1670" s="105"/>
      <c r="Y1670" s="105" t="s">
        <v>5118</v>
      </c>
      <c r="Z1670" s="105" t="s">
        <v>8489</v>
      </c>
      <c r="AA1670" s="105">
        <f t="shared" si="260"/>
        <v>2018</v>
      </c>
      <c r="AB1670" s="105">
        <f t="shared" si="261"/>
        <v>9</v>
      </c>
      <c r="AC1670" s="105">
        <f t="shared" si="262"/>
        <v>28</v>
      </c>
      <c r="AD1670" s="105">
        <f t="shared" si="263"/>
        <v>4</v>
      </c>
      <c r="AE1670" s="105">
        <f t="shared" si="264"/>
        <v>31</v>
      </c>
      <c r="AF1670" s="107" t="s">
        <v>8490</v>
      </c>
      <c r="AG1670" s="107" t="s">
        <v>3561</v>
      </c>
      <c r="AH1670" s="107" t="str">
        <f t="shared" si="259"/>
        <v>non-HFTD</v>
      </c>
      <c r="AI1670" s="107" t="s">
        <v>4558</v>
      </c>
      <c r="AJ1670" s="105" t="str">
        <f t="shared" si="265"/>
        <v>Distribution</v>
      </c>
      <c r="AK1670" s="105" t="str">
        <f t="shared" si="266"/>
        <v>non-HFTD - Distribution</v>
      </c>
      <c r="AL1670" s="105" t="str">
        <f t="shared" si="267"/>
        <v>Fire Less than 300 Acres</v>
      </c>
      <c r="AM1670" s="108" t="s">
        <v>4560</v>
      </c>
      <c r="AN1670" s="105" t="str">
        <f t="shared" si="268"/>
        <v>Dead</v>
      </c>
      <c r="AO1670" s="109">
        <v>8748</v>
      </c>
    </row>
    <row r="1671" spans="1:41" x14ac:dyDescent="0.25">
      <c r="A1671" s="105" t="s">
        <v>4544</v>
      </c>
      <c r="B1671" s="105">
        <v>43371</v>
      </c>
      <c r="C1671" s="105">
        <v>0.41319444444444442</v>
      </c>
      <c r="D1671" s="105">
        <v>37.05639</v>
      </c>
      <c r="E1671" s="105">
        <v>-120.800832</v>
      </c>
      <c r="F1671" s="105" t="s">
        <v>4560</v>
      </c>
      <c r="G1671" s="105" t="s">
        <v>4545</v>
      </c>
      <c r="H1671" s="105" t="s">
        <v>5755</v>
      </c>
      <c r="I1671" s="105" t="s">
        <v>4360</v>
      </c>
      <c r="J1671" s="105" t="s">
        <v>7736</v>
      </c>
      <c r="K1671" s="105" t="s">
        <v>8491</v>
      </c>
      <c r="L1671" s="105" t="s">
        <v>4549</v>
      </c>
      <c r="M1671" s="105">
        <v>70000</v>
      </c>
      <c r="N1671" s="105" t="s">
        <v>4453</v>
      </c>
      <c r="O1671" s="105" t="s">
        <v>4563</v>
      </c>
      <c r="P1671" s="105" t="s">
        <v>1964</v>
      </c>
      <c r="Q1671" s="105">
        <v>43371</v>
      </c>
      <c r="R1671" s="105">
        <v>0.41319444444444442</v>
      </c>
      <c r="S1671" s="105" t="s">
        <v>4551</v>
      </c>
      <c r="T1671" s="105" t="s">
        <v>3576</v>
      </c>
      <c r="U1671" s="105" t="s">
        <v>4552</v>
      </c>
      <c r="V1671" s="105" t="s">
        <v>4553</v>
      </c>
      <c r="W1671" s="105" t="s">
        <v>4554</v>
      </c>
      <c r="X1671" s="105" t="s">
        <v>5912</v>
      </c>
      <c r="Y1671" s="105" t="s">
        <v>4571</v>
      </c>
      <c r="Z1671" s="105" t="s">
        <v>8492</v>
      </c>
      <c r="AA1671" s="105">
        <f t="shared" si="260"/>
        <v>2018</v>
      </c>
      <c r="AB1671" s="105">
        <f t="shared" si="261"/>
        <v>9</v>
      </c>
      <c r="AC1671" s="105">
        <f t="shared" si="262"/>
        <v>28</v>
      </c>
      <c r="AD1671" s="105">
        <f t="shared" si="263"/>
        <v>9</v>
      </c>
      <c r="AE1671" s="105">
        <f t="shared" si="264"/>
        <v>55</v>
      </c>
      <c r="AF1671" s="107" t="s">
        <v>8493</v>
      </c>
      <c r="AG1671" s="107" t="s">
        <v>3561</v>
      </c>
      <c r="AH1671" s="107" t="str">
        <f t="shared" si="259"/>
        <v>non-HFTD</v>
      </c>
      <c r="AI1671" s="107" t="s">
        <v>4558</v>
      </c>
      <c r="AJ1671" s="105" t="str">
        <f t="shared" si="265"/>
        <v>Transmission</v>
      </c>
      <c r="AK1671" s="105" t="str">
        <f t="shared" si="266"/>
        <v>non-HFTD - Transmission</v>
      </c>
      <c r="AL1671" s="105" t="str">
        <f t="shared" si="267"/>
        <v>Fire Less than 300 Acres</v>
      </c>
      <c r="AM1671" s="108" t="s">
        <v>4559</v>
      </c>
      <c r="AN1671" s="105" t="str">
        <f t="shared" si="268"/>
        <v>Vehicle</v>
      </c>
      <c r="AO1671" s="109">
        <v>0</v>
      </c>
    </row>
    <row r="1672" spans="1:41" x14ac:dyDescent="0.25">
      <c r="A1672" s="105" t="s">
        <v>4544</v>
      </c>
      <c r="B1672" s="105">
        <v>43372</v>
      </c>
      <c r="C1672" s="105">
        <v>0.5493055555555556</v>
      </c>
      <c r="D1672" s="105">
        <v>40.906111000000003</v>
      </c>
      <c r="E1672" s="105">
        <v>-124.0625</v>
      </c>
      <c r="F1672" s="105" t="s">
        <v>4560</v>
      </c>
      <c r="G1672" s="105" t="s">
        <v>4545</v>
      </c>
      <c r="H1672" s="105" t="s">
        <v>5755</v>
      </c>
      <c r="I1672" s="105" t="s">
        <v>4547</v>
      </c>
      <c r="J1672" s="105" t="s">
        <v>3556</v>
      </c>
      <c r="K1672" s="105">
        <v>100973832</v>
      </c>
      <c r="L1672" s="105" t="s">
        <v>4360</v>
      </c>
      <c r="M1672" s="105">
        <v>12000</v>
      </c>
      <c r="N1672" s="105" t="s">
        <v>4453</v>
      </c>
      <c r="O1672" s="105" t="s">
        <v>4563</v>
      </c>
      <c r="P1672" s="105" t="s">
        <v>1964</v>
      </c>
      <c r="Q1672" s="105">
        <v>43372</v>
      </c>
      <c r="R1672" s="105">
        <v>0.5493055555555556</v>
      </c>
      <c r="S1672" s="105" t="s">
        <v>4551</v>
      </c>
      <c r="T1672" s="105" t="s">
        <v>3576</v>
      </c>
      <c r="U1672" s="105" t="s">
        <v>4560</v>
      </c>
      <c r="V1672" s="105" t="s">
        <v>4553</v>
      </c>
      <c r="W1672" s="105" t="s">
        <v>4360</v>
      </c>
      <c r="X1672" s="105"/>
      <c r="Y1672" s="105" t="s">
        <v>5118</v>
      </c>
      <c r="Z1672" s="105" t="s">
        <v>8494</v>
      </c>
      <c r="AA1672" s="105">
        <f t="shared" si="260"/>
        <v>2018</v>
      </c>
      <c r="AB1672" s="105">
        <f t="shared" si="261"/>
        <v>9</v>
      </c>
      <c r="AC1672" s="105">
        <f t="shared" si="262"/>
        <v>29</v>
      </c>
      <c r="AD1672" s="105">
        <f t="shared" si="263"/>
        <v>13</v>
      </c>
      <c r="AE1672" s="105">
        <f t="shared" si="264"/>
        <v>11</v>
      </c>
      <c r="AF1672" s="107" t="s">
        <v>8495</v>
      </c>
      <c r="AG1672" s="107" t="s">
        <v>3561</v>
      </c>
      <c r="AH1672" s="107" t="str">
        <f t="shared" ref="AH1672:AH1735" si="269">IF(AG1672="non-HFTD","non-HFTD","HFTD")</f>
        <v>non-HFTD</v>
      </c>
      <c r="AI1672" s="107" t="s">
        <v>4558</v>
      </c>
      <c r="AJ1672" s="105" t="str">
        <f t="shared" si="265"/>
        <v>Distribution</v>
      </c>
      <c r="AK1672" s="105" t="str">
        <f t="shared" si="266"/>
        <v>non-HFTD - Distribution</v>
      </c>
      <c r="AL1672" s="105" t="str">
        <f t="shared" si="267"/>
        <v>Fire Less than 300 Acres</v>
      </c>
      <c r="AM1672" s="108" t="s">
        <v>4560</v>
      </c>
      <c r="AN1672" s="105" t="str">
        <f t="shared" si="268"/>
        <v>Dead</v>
      </c>
      <c r="AO1672" s="109">
        <v>1776</v>
      </c>
    </row>
    <row r="1673" spans="1:41" x14ac:dyDescent="0.25">
      <c r="A1673" s="105" t="s">
        <v>4544</v>
      </c>
      <c r="B1673" s="105">
        <v>43372</v>
      </c>
      <c r="C1673" s="105">
        <v>0.6777777777777777</v>
      </c>
      <c r="D1673" s="105">
        <v>41.021948000000002</v>
      </c>
      <c r="E1673" s="105">
        <v>-123.655</v>
      </c>
      <c r="F1673" s="105" t="s">
        <v>4560</v>
      </c>
      <c r="G1673" s="105" t="s">
        <v>4545</v>
      </c>
      <c r="H1673" s="105" t="s">
        <v>4546</v>
      </c>
      <c r="I1673" s="105" t="s">
        <v>4547</v>
      </c>
      <c r="J1673" s="105" t="s">
        <v>8496</v>
      </c>
      <c r="K1673" s="105">
        <v>100962165</v>
      </c>
      <c r="L1673" s="105" t="s">
        <v>4360</v>
      </c>
      <c r="M1673" s="105">
        <v>12000</v>
      </c>
      <c r="N1673" s="105" t="s">
        <v>4453</v>
      </c>
      <c r="O1673" s="105" t="s">
        <v>4563</v>
      </c>
      <c r="P1673" s="105" t="s">
        <v>1964</v>
      </c>
      <c r="Q1673" s="105">
        <v>43372</v>
      </c>
      <c r="R1673" s="105">
        <v>0.6777777777777777</v>
      </c>
      <c r="S1673" s="105" t="s">
        <v>4551</v>
      </c>
      <c r="T1673" s="105" t="s">
        <v>3576</v>
      </c>
      <c r="U1673" s="105" t="s">
        <v>4560</v>
      </c>
      <c r="V1673" s="105" t="s">
        <v>4553</v>
      </c>
      <c r="W1673" s="105" t="s">
        <v>4554</v>
      </c>
      <c r="X1673" s="105" t="s">
        <v>5912</v>
      </c>
      <c r="Y1673" s="105" t="s">
        <v>4555</v>
      </c>
      <c r="Z1673" s="105" t="s">
        <v>8497</v>
      </c>
      <c r="AA1673" s="105">
        <f t="shared" si="260"/>
        <v>2018</v>
      </c>
      <c r="AB1673" s="105">
        <f t="shared" si="261"/>
        <v>9</v>
      </c>
      <c r="AC1673" s="105">
        <f t="shared" si="262"/>
        <v>29</v>
      </c>
      <c r="AD1673" s="105">
        <f t="shared" si="263"/>
        <v>16</v>
      </c>
      <c r="AE1673" s="105">
        <f t="shared" si="264"/>
        <v>16</v>
      </c>
      <c r="AF1673" s="107" t="s">
        <v>8498</v>
      </c>
      <c r="AG1673" s="107" t="s">
        <v>4574</v>
      </c>
      <c r="AH1673" s="107" t="str">
        <f t="shared" si="269"/>
        <v>HFTD</v>
      </c>
      <c r="AI1673" s="107" t="s">
        <v>4558</v>
      </c>
      <c r="AJ1673" s="105" t="str">
        <f t="shared" si="265"/>
        <v>Distribution</v>
      </c>
      <c r="AK1673" s="105" t="str">
        <f t="shared" si="266"/>
        <v>HFTD - Distribution</v>
      </c>
      <c r="AL1673" s="105" t="str">
        <f t="shared" si="267"/>
        <v>Fire Less than 300 Acres</v>
      </c>
      <c r="AM1673" s="108" t="s">
        <v>4559</v>
      </c>
      <c r="AN1673" s="105" t="str">
        <f t="shared" si="268"/>
        <v>3rd Party - Unknown</v>
      </c>
      <c r="AO1673" s="109">
        <v>16028</v>
      </c>
    </row>
    <row r="1674" spans="1:41" x14ac:dyDescent="0.25">
      <c r="A1674" s="105" t="s">
        <v>4544</v>
      </c>
      <c r="B1674" s="105">
        <v>43373</v>
      </c>
      <c r="C1674" s="105">
        <v>0.61111111111111105</v>
      </c>
      <c r="D1674" s="105">
        <v>39.930100000000003</v>
      </c>
      <c r="E1674" s="105">
        <v>-122.2491</v>
      </c>
      <c r="F1674" s="105" t="s">
        <v>4560</v>
      </c>
      <c r="G1674" s="105" t="s">
        <v>4545</v>
      </c>
      <c r="H1674" s="105" t="s">
        <v>4582</v>
      </c>
      <c r="I1674" s="105" t="s">
        <v>4547</v>
      </c>
      <c r="J1674" s="105" t="s">
        <v>4360</v>
      </c>
      <c r="K1674" s="105">
        <v>101499723</v>
      </c>
      <c r="L1674" s="105" t="s">
        <v>7737</v>
      </c>
      <c r="M1674" s="105">
        <v>12000</v>
      </c>
      <c r="N1674" s="105" t="s">
        <v>4453</v>
      </c>
      <c r="O1674" s="105" t="s">
        <v>4563</v>
      </c>
      <c r="P1674" s="105" t="s">
        <v>1964</v>
      </c>
      <c r="Q1674" s="105">
        <v>43373</v>
      </c>
      <c r="R1674" s="105">
        <v>0.61111111111111105</v>
      </c>
      <c r="S1674" s="105" t="s">
        <v>4551</v>
      </c>
      <c r="T1674" s="105" t="s">
        <v>3576</v>
      </c>
      <c r="U1674" s="105" t="s">
        <v>4560</v>
      </c>
      <c r="V1674" s="105" t="s">
        <v>4553</v>
      </c>
      <c r="W1674" s="105" t="s">
        <v>4360</v>
      </c>
      <c r="X1674" s="105"/>
      <c r="Y1674" s="105" t="s">
        <v>4555</v>
      </c>
      <c r="Z1674" s="105" t="s">
        <v>8499</v>
      </c>
      <c r="AA1674" s="105">
        <f t="shared" si="260"/>
        <v>2018</v>
      </c>
      <c r="AB1674" s="105">
        <f t="shared" si="261"/>
        <v>9</v>
      </c>
      <c r="AC1674" s="105">
        <f t="shared" si="262"/>
        <v>30</v>
      </c>
      <c r="AD1674" s="105">
        <f t="shared" si="263"/>
        <v>14</v>
      </c>
      <c r="AE1674" s="105">
        <f t="shared" si="264"/>
        <v>40</v>
      </c>
      <c r="AF1674" s="107" t="s">
        <v>8500</v>
      </c>
      <c r="AG1674" s="107" t="s">
        <v>3561</v>
      </c>
      <c r="AH1674" s="107" t="str">
        <f t="shared" si="269"/>
        <v>non-HFTD</v>
      </c>
      <c r="AI1674" s="107" t="s">
        <v>4558</v>
      </c>
      <c r="AJ1674" s="105" t="str">
        <f t="shared" si="265"/>
        <v>Distribution</v>
      </c>
      <c r="AK1674" s="105" t="str">
        <f t="shared" si="266"/>
        <v>non-HFTD - Distribution</v>
      </c>
      <c r="AL1674" s="105" t="str">
        <f t="shared" si="267"/>
        <v>Fire Less than 300 Acres</v>
      </c>
      <c r="AM1674" s="108" t="s">
        <v>4560</v>
      </c>
      <c r="AN1674" s="105" t="str">
        <f t="shared" si="268"/>
        <v>Other/Unknown</v>
      </c>
      <c r="AO1674" s="109">
        <v>12905</v>
      </c>
    </row>
    <row r="1675" spans="1:41" x14ac:dyDescent="0.25">
      <c r="A1675" s="105" t="s">
        <v>4544</v>
      </c>
      <c r="B1675" s="105">
        <v>43374</v>
      </c>
      <c r="C1675" s="105">
        <v>0.63194444444444442</v>
      </c>
      <c r="D1675" s="105">
        <v>36.820034999999997</v>
      </c>
      <c r="E1675" s="105">
        <v>-121.686858</v>
      </c>
      <c r="F1675" s="105" t="s">
        <v>4560</v>
      </c>
      <c r="G1675" s="105" t="s">
        <v>4545</v>
      </c>
      <c r="H1675" s="105" t="s">
        <v>4546</v>
      </c>
      <c r="I1675" s="105" t="s">
        <v>4360</v>
      </c>
      <c r="J1675" s="105" t="s">
        <v>7736</v>
      </c>
      <c r="K1675" s="105">
        <v>103839895</v>
      </c>
      <c r="L1675" s="105" t="s">
        <v>7737</v>
      </c>
      <c r="M1675" s="105">
        <v>12000</v>
      </c>
      <c r="N1675" s="105" t="s">
        <v>4453</v>
      </c>
      <c r="O1675" s="105" t="s">
        <v>4563</v>
      </c>
      <c r="P1675" s="105" t="s">
        <v>1964</v>
      </c>
      <c r="Q1675" s="105">
        <v>43374</v>
      </c>
      <c r="R1675" s="105">
        <v>0.63194444444444442</v>
      </c>
      <c r="S1675" s="105" t="s">
        <v>4551</v>
      </c>
      <c r="T1675" s="105" t="s">
        <v>3576</v>
      </c>
      <c r="U1675" s="105" t="s">
        <v>4560</v>
      </c>
      <c r="V1675" s="105" t="s">
        <v>4553</v>
      </c>
      <c r="W1675" s="105" t="s">
        <v>4360</v>
      </c>
      <c r="X1675" s="105"/>
      <c r="Y1675" s="105" t="s">
        <v>4576</v>
      </c>
      <c r="Z1675" s="105" t="s">
        <v>8501</v>
      </c>
      <c r="AA1675" s="105">
        <f t="shared" si="260"/>
        <v>2018</v>
      </c>
      <c r="AB1675" s="105">
        <f t="shared" si="261"/>
        <v>10</v>
      </c>
      <c r="AC1675" s="105">
        <f t="shared" si="262"/>
        <v>1</v>
      </c>
      <c r="AD1675" s="105">
        <f t="shared" si="263"/>
        <v>15</v>
      </c>
      <c r="AE1675" s="105">
        <f t="shared" si="264"/>
        <v>10</v>
      </c>
      <c r="AF1675" s="107" t="s">
        <v>8502</v>
      </c>
      <c r="AG1675" s="107" t="s">
        <v>3561</v>
      </c>
      <c r="AH1675" s="107" t="str">
        <f t="shared" si="269"/>
        <v>non-HFTD</v>
      </c>
      <c r="AI1675" s="107" t="s">
        <v>4558</v>
      </c>
      <c r="AJ1675" s="105" t="str">
        <f t="shared" si="265"/>
        <v>Distribution</v>
      </c>
      <c r="AK1675" s="105" t="str">
        <f t="shared" si="266"/>
        <v>non-HFTD - Distribution</v>
      </c>
      <c r="AL1675" s="105" t="str">
        <f t="shared" si="267"/>
        <v>Fire Less than 300 Acres</v>
      </c>
      <c r="AM1675" s="108" t="s">
        <v>4560</v>
      </c>
      <c r="AN1675" s="105" t="str">
        <f t="shared" si="268"/>
        <v>Fell into (No defect)</v>
      </c>
      <c r="AO1675" s="109">
        <v>502</v>
      </c>
    </row>
    <row r="1676" spans="1:41" x14ac:dyDescent="0.25">
      <c r="A1676" s="105" t="s">
        <v>4544</v>
      </c>
      <c r="B1676" s="105">
        <v>43376</v>
      </c>
      <c r="C1676" s="105">
        <v>0.6777777777777777</v>
      </c>
      <c r="D1676" s="105">
        <v>38.930554999999998</v>
      </c>
      <c r="E1676" s="105">
        <v>-121.1825</v>
      </c>
      <c r="F1676" s="105" t="s">
        <v>4560</v>
      </c>
      <c r="G1676" s="105" t="s">
        <v>4545</v>
      </c>
      <c r="H1676" s="105" t="s">
        <v>4546</v>
      </c>
      <c r="I1676" s="105" t="s">
        <v>4360</v>
      </c>
      <c r="J1676" s="105" t="s">
        <v>7736</v>
      </c>
      <c r="K1676" s="105">
        <v>100069555</v>
      </c>
      <c r="L1676" s="105" t="s">
        <v>4549</v>
      </c>
      <c r="M1676" s="105">
        <v>12000</v>
      </c>
      <c r="N1676" s="105" t="s">
        <v>4453</v>
      </c>
      <c r="O1676" s="105" t="s">
        <v>4563</v>
      </c>
      <c r="P1676" s="105" t="s">
        <v>1964</v>
      </c>
      <c r="Q1676" s="105">
        <v>43376</v>
      </c>
      <c r="R1676" s="105">
        <v>0.6777777777777777</v>
      </c>
      <c r="S1676" s="105" t="s">
        <v>4551</v>
      </c>
      <c r="T1676" s="105" t="s">
        <v>3576</v>
      </c>
      <c r="U1676" s="105" t="s">
        <v>4560</v>
      </c>
      <c r="V1676" s="105" t="s">
        <v>4553</v>
      </c>
      <c r="W1676" s="105" t="s">
        <v>4360</v>
      </c>
      <c r="X1676" s="105"/>
      <c r="Y1676" s="105" t="s">
        <v>4721</v>
      </c>
      <c r="Z1676" s="105" t="s">
        <v>8503</v>
      </c>
      <c r="AA1676" s="105">
        <f t="shared" si="260"/>
        <v>2018</v>
      </c>
      <c r="AB1676" s="105">
        <f t="shared" si="261"/>
        <v>10</v>
      </c>
      <c r="AC1676" s="105">
        <f t="shared" si="262"/>
        <v>3</v>
      </c>
      <c r="AD1676" s="105">
        <f t="shared" si="263"/>
        <v>16</v>
      </c>
      <c r="AE1676" s="105">
        <f t="shared" si="264"/>
        <v>16</v>
      </c>
      <c r="AF1676" s="107" t="s">
        <v>8504</v>
      </c>
      <c r="AG1676" s="107" t="s">
        <v>3561</v>
      </c>
      <c r="AH1676" s="107" t="str">
        <f t="shared" si="269"/>
        <v>non-HFTD</v>
      </c>
      <c r="AI1676" s="107" t="s">
        <v>4558</v>
      </c>
      <c r="AJ1676" s="105" t="str">
        <f t="shared" si="265"/>
        <v>Distribution</v>
      </c>
      <c r="AK1676" s="105" t="str">
        <f t="shared" si="266"/>
        <v>non-HFTD - Distribution</v>
      </c>
      <c r="AL1676" s="105" t="str">
        <f t="shared" si="267"/>
        <v>Fire Less than 300 Acres</v>
      </c>
      <c r="AM1676" s="108" t="s">
        <v>4560</v>
      </c>
      <c r="AN1676" s="105" t="str">
        <f t="shared" si="268"/>
        <v>Branch (OverHanging)</v>
      </c>
      <c r="AO1676" s="109">
        <v>3368</v>
      </c>
    </row>
    <row r="1677" spans="1:41" x14ac:dyDescent="0.25">
      <c r="A1677" s="105" t="s">
        <v>4544</v>
      </c>
      <c r="B1677" s="105">
        <v>43379</v>
      </c>
      <c r="C1677" s="105">
        <v>0.62222222222222223</v>
      </c>
      <c r="D1677" s="105">
        <v>39.928455999999997</v>
      </c>
      <c r="E1677" s="105">
        <v>-122.225528</v>
      </c>
      <c r="F1677" s="105" t="s">
        <v>4560</v>
      </c>
      <c r="G1677" s="105" t="s">
        <v>4545</v>
      </c>
      <c r="H1677" s="105" t="s">
        <v>4582</v>
      </c>
      <c r="I1677" s="105" t="s">
        <v>4547</v>
      </c>
      <c r="J1677" s="105" t="s">
        <v>8443</v>
      </c>
      <c r="K1677" s="105">
        <v>101499494</v>
      </c>
      <c r="L1677" s="105" t="s">
        <v>4360</v>
      </c>
      <c r="M1677" s="105">
        <v>12000</v>
      </c>
      <c r="N1677" s="105" t="s">
        <v>4453</v>
      </c>
      <c r="O1677" s="105" t="s">
        <v>4563</v>
      </c>
      <c r="P1677" s="105" t="s">
        <v>1964</v>
      </c>
      <c r="Q1677" s="105">
        <v>43379</v>
      </c>
      <c r="R1677" s="105">
        <v>0.62222222222222223</v>
      </c>
      <c r="S1677" s="105" t="s">
        <v>4551</v>
      </c>
      <c r="T1677" s="105" t="s">
        <v>3576</v>
      </c>
      <c r="U1677" s="105" t="s">
        <v>4638</v>
      </c>
      <c r="V1677" s="105" t="s">
        <v>4553</v>
      </c>
      <c r="W1677" s="105" t="s">
        <v>4554</v>
      </c>
      <c r="X1677" s="105" t="s">
        <v>5912</v>
      </c>
      <c r="Y1677" s="105" t="s">
        <v>4571</v>
      </c>
      <c r="Z1677" s="105" t="s">
        <v>8505</v>
      </c>
      <c r="AA1677" s="105">
        <f t="shared" si="260"/>
        <v>2018</v>
      </c>
      <c r="AB1677" s="105">
        <f t="shared" si="261"/>
        <v>10</v>
      </c>
      <c r="AC1677" s="105">
        <f t="shared" si="262"/>
        <v>6</v>
      </c>
      <c r="AD1677" s="105">
        <f t="shared" si="263"/>
        <v>14</v>
      </c>
      <c r="AE1677" s="105">
        <f t="shared" si="264"/>
        <v>56</v>
      </c>
      <c r="AF1677" s="107" t="s">
        <v>4573</v>
      </c>
      <c r="AG1677" s="107" t="s">
        <v>3561</v>
      </c>
      <c r="AH1677" s="107" t="str">
        <f t="shared" si="269"/>
        <v>non-HFTD</v>
      </c>
      <c r="AI1677" s="107" t="s">
        <v>5291</v>
      </c>
      <c r="AJ1677" s="105" t="str">
        <f t="shared" si="265"/>
        <v>Distribution</v>
      </c>
      <c r="AK1677" s="105" t="str">
        <f t="shared" si="266"/>
        <v>non-HFTD - Distribution</v>
      </c>
      <c r="AL1677" s="105" t="str">
        <f t="shared" si="267"/>
        <v>Fire Less than 300 Acres</v>
      </c>
      <c r="AM1677" s="108" t="s">
        <v>4559</v>
      </c>
      <c r="AN1677" s="105" t="str">
        <f t="shared" si="268"/>
        <v>Balloons</v>
      </c>
      <c r="AO1677" s="109" t="s">
        <v>3576</v>
      </c>
    </row>
    <row r="1678" spans="1:41" x14ac:dyDescent="0.25">
      <c r="A1678" s="105" t="s">
        <v>4544</v>
      </c>
      <c r="B1678" s="105">
        <v>43379</v>
      </c>
      <c r="C1678" s="105">
        <v>0.7284722222222223</v>
      </c>
      <c r="D1678" s="105">
        <v>37.328099999999999</v>
      </c>
      <c r="E1678" s="105">
        <v>-120.52876000000001</v>
      </c>
      <c r="F1678" s="105" t="s">
        <v>4560</v>
      </c>
      <c r="G1678" s="105" t="s">
        <v>4561</v>
      </c>
      <c r="H1678" s="105" t="s">
        <v>5755</v>
      </c>
      <c r="I1678" s="105" t="s">
        <v>4360</v>
      </c>
      <c r="J1678" s="105" t="s">
        <v>7736</v>
      </c>
      <c r="K1678" s="105">
        <v>101160081</v>
      </c>
      <c r="L1678" s="105" t="s">
        <v>4360</v>
      </c>
      <c r="M1678" s="105">
        <v>12000</v>
      </c>
      <c r="N1678" s="105" t="s">
        <v>4453</v>
      </c>
      <c r="O1678" s="105" t="s">
        <v>4563</v>
      </c>
      <c r="P1678" s="105" t="s">
        <v>1964</v>
      </c>
      <c r="Q1678" s="105">
        <v>43379</v>
      </c>
      <c r="R1678" s="105">
        <v>0.7284722222222223</v>
      </c>
      <c r="S1678" s="105" t="s">
        <v>4551</v>
      </c>
      <c r="T1678" s="105" t="s">
        <v>3576</v>
      </c>
      <c r="U1678" s="105" t="s">
        <v>4638</v>
      </c>
      <c r="V1678" s="105" t="s">
        <v>4553</v>
      </c>
      <c r="W1678" s="105" t="s">
        <v>4554</v>
      </c>
      <c r="X1678" s="105" t="s">
        <v>5912</v>
      </c>
      <c r="Y1678" s="105" t="s">
        <v>4555</v>
      </c>
      <c r="Z1678" s="105" t="s">
        <v>8506</v>
      </c>
      <c r="AA1678" s="105">
        <f t="shared" si="260"/>
        <v>2018</v>
      </c>
      <c r="AB1678" s="105">
        <f t="shared" si="261"/>
        <v>10</v>
      </c>
      <c r="AC1678" s="105">
        <f t="shared" si="262"/>
        <v>6</v>
      </c>
      <c r="AD1678" s="105">
        <f t="shared" si="263"/>
        <v>17</v>
      </c>
      <c r="AE1678" s="105">
        <f t="shared" si="264"/>
        <v>29</v>
      </c>
      <c r="AF1678" s="107" t="s">
        <v>8507</v>
      </c>
      <c r="AG1678" s="107" t="s">
        <v>3561</v>
      </c>
      <c r="AH1678" s="107" t="str">
        <f t="shared" si="269"/>
        <v>non-HFTD</v>
      </c>
      <c r="AI1678" s="107" t="s">
        <v>4558</v>
      </c>
      <c r="AJ1678" s="105" t="str">
        <f t="shared" si="265"/>
        <v>Distribution</v>
      </c>
      <c r="AK1678" s="105" t="str">
        <f t="shared" si="266"/>
        <v>non-HFTD - Distribution</v>
      </c>
      <c r="AL1678" s="105" t="str">
        <f t="shared" si="267"/>
        <v>Fire Less than 300 Acres</v>
      </c>
      <c r="AM1678" s="108" t="s">
        <v>4559</v>
      </c>
      <c r="AN1678" s="105" t="str">
        <f t="shared" si="268"/>
        <v>Balloons</v>
      </c>
      <c r="AO1678" s="109">
        <v>6810</v>
      </c>
    </row>
    <row r="1679" spans="1:41" x14ac:dyDescent="0.25">
      <c r="A1679" s="105" t="s">
        <v>4544</v>
      </c>
      <c r="B1679" s="105">
        <v>43380</v>
      </c>
      <c r="C1679" s="105">
        <v>7.2222222222222229E-2</v>
      </c>
      <c r="D1679" s="105">
        <v>37.177956999999999</v>
      </c>
      <c r="E1679" s="105">
        <v>-122.02666000000001</v>
      </c>
      <c r="F1679" s="105" t="s">
        <v>4560</v>
      </c>
      <c r="G1679" s="105" t="s">
        <v>4545</v>
      </c>
      <c r="H1679" s="105" t="s">
        <v>4546</v>
      </c>
      <c r="I1679" s="105" t="s">
        <v>4547</v>
      </c>
      <c r="J1679" s="105" t="s">
        <v>8508</v>
      </c>
      <c r="K1679" s="105">
        <v>100518363</v>
      </c>
      <c r="L1679" s="105" t="s">
        <v>4360</v>
      </c>
      <c r="M1679" s="105">
        <v>12000</v>
      </c>
      <c r="N1679" s="105" t="s">
        <v>4453</v>
      </c>
      <c r="O1679" s="105" t="s">
        <v>4563</v>
      </c>
      <c r="P1679" s="105" t="s">
        <v>1964</v>
      </c>
      <c r="Q1679" s="105">
        <v>43380</v>
      </c>
      <c r="R1679" s="105">
        <v>7.2222222222222229E-2</v>
      </c>
      <c r="S1679" s="105" t="s">
        <v>4551</v>
      </c>
      <c r="T1679" s="105" t="s">
        <v>3576</v>
      </c>
      <c r="U1679" s="105" t="s">
        <v>4560</v>
      </c>
      <c r="V1679" s="105" t="s">
        <v>4553</v>
      </c>
      <c r="W1679" s="105" t="s">
        <v>4360</v>
      </c>
      <c r="X1679" s="105"/>
      <c r="Y1679" s="105" t="s">
        <v>4555</v>
      </c>
      <c r="Z1679" s="105" t="s">
        <v>8509</v>
      </c>
      <c r="AA1679" s="105">
        <f t="shared" si="260"/>
        <v>2018</v>
      </c>
      <c r="AB1679" s="105">
        <f t="shared" si="261"/>
        <v>10</v>
      </c>
      <c r="AC1679" s="105">
        <f t="shared" si="262"/>
        <v>7</v>
      </c>
      <c r="AD1679" s="105">
        <f t="shared" si="263"/>
        <v>1</v>
      </c>
      <c r="AE1679" s="105">
        <f t="shared" si="264"/>
        <v>44</v>
      </c>
      <c r="AF1679" s="107" t="s">
        <v>8510</v>
      </c>
      <c r="AG1679" s="107" t="s">
        <v>4574</v>
      </c>
      <c r="AH1679" s="107" t="str">
        <f t="shared" si="269"/>
        <v>HFTD</v>
      </c>
      <c r="AI1679" s="107" t="s">
        <v>5291</v>
      </c>
      <c r="AJ1679" s="105" t="str">
        <f t="shared" si="265"/>
        <v>Distribution</v>
      </c>
      <c r="AK1679" s="105" t="str">
        <f t="shared" si="266"/>
        <v>HFTD - Distribution</v>
      </c>
      <c r="AL1679" s="105" t="str">
        <f t="shared" si="267"/>
        <v>Fire Less than 300 Acres</v>
      </c>
      <c r="AM1679" s="108" t="s">
        <v>4560</v>
      </c>
      <c r="AN1679" s="105" t="str">
        <f t="shared" si="268"/>
        <v>Other/Unknown</v>
      </c>
      <c r="AO1679" s="109">
        <v>224444</v>
      </c>
    </row>
    <row r="1680" spans="1:41" x14ac:dyDescent="0.25">
      <c r="A1680" s="105" t="s">
        <v>4544</v>
      </c>
      <c r="B1680" s="105">
        <v>43380</v>
      </c>
      <c r="C1680" s="105">
        <v>0.36458333333333331</v>
      </c>
      <c r="D1680" s="105">
        <v>41.056932000000003</v>
      </c>
      <c r="E1680" s="105">
        <v>-124.102352</v>
      </c>
      <c r="F1680" s="105" t="s">
        <v>4560</v>
      </c>
      <c r="G1680" s="105" t="s">
        <v>4545</v>
      </c>
      <c r="H1680" s="105" t="s">
        <v>5755</v>
      </c>
      <c r="I1680" s="105" t="s">
        <v>4360</v>
      </c>
      <c r="J1680" s="105" t="s">
        <v>7736</v>
      </c>
      <c r="K1680" s="105">
        <v>100977448</v>
      </c>
      <c r="L1680" s="105" t="s">
        <v>4549</v>
      </c>
      <c r="M1680" s="105">
        <v>12000</v>
      </c>
      <c r="N1680" s="105" t="s">
        <v>4453</v>
      </c>
      <c r="O1680" s="105" t="s">
        <v>4563</v>
      </c>
      <c r="P1680" s="105" t="s">
        <v>1964</v>
      </c>
      <c r="Q1680" s="105">
        <v>43380</v>
      </c>
      <c r="R1680" s="105">
        <v>0.36458333333333331</v>
      </c>
      <c r="S1680" s="105" t="s">
        <v>4551</v>
      </c>
      <c r="T1680" s="105" t="s">
        <v>3576</v>
      </c>
      <c r="U1680" s="105" t="s">
        <v>4560</v>
      </c>
      <c r="V1680" s="105" t="s">
        <v>4553</v>
      </c>
      <c r="W1680" s="105" t="s">
        <v>4360</v>
      </c>
      <c r="X1680" s="105"/>
      <c r="Y1680" s="105" t="s">
        <v>4721</v>
      </c>
      <c r="Z1680" s="105" t="s">
        <v>8511</v>
      </c>
      <c r="AA1680" s="105">
        <f t="shared" si="260"/>
        <v>2018</v>
      </c>
      <c r="AB1680" s="105">
        <f t="shared" si="261"/>
        <v>10</v>
      </c>
      <c r="AC1680" s="105">
        <f t="shared" si="262"/>
        <v>7</v>
      </c>
      <c r="AD1680" s="105">
        <f t="shared" si="263"/>
        <v>8</v>
      </c>
      <c r="AE1680" s="105">
        <f t="shared" si="264"/>
        <v>45</v>
      </c>
      <c r="AF1680" s="107" t="s">
        <v>8512</v>
      </c>
      <c r="AG1680" s="107" t="s">
        <v>3561</v>
      </c>
      <c r="AH1680" s="107" t="str">
        <f t="shared" si="269"/>
        <v>non-HFTD</v>
      </c>
      <c r="AI1680" s="107" t="s">
        <v>4558</v>
      </c>
      <c r="AJ1680" s="105" t="str">
        <f t="shared" si="265"/>
        <v>Distribution</v>
      </c>
      <c r="AK1680" s="105" t="str">
        <f t="shared" si="266"/>
        <v>non-HFTD - Distribution</v>
      </c>
      <c r="AL1680" s="105" t="str">
        <f t="shared" si="267"/>
        <v>Fire Less than 300 Acres</v>
      </c>
      <c r="AM1680" s="108" t="s">
        <v>4560</v>
      </c>
      <c r="AN1680" s="105" t="str">
        <f t="shared" si="268"/>
        <v>Branch (OverHanging)</v>
      </c>
      <c r="AO1680" s="109">
        <v>11792</v>
      </c>
    </row>
    <row r="1681" spans="1:41" x14ac:dyDescent="0.25">
      <c r="A1681" s="105" t="s">
        <v>4544</v>
      </c>
      <c r="B1681" s="105">
        <v>43380</v>
      </c>
      <c r="C1681" s="105">
        <v>0.36527777777777781</v>
      </c>
      <c r="D1681" s="105">
        <v>38.358054000000003</v>
      </c>
      <c r="E1681" s="105">
        <v>-121.739347</v>
      </c>
      <c r="F1681" s="105" t="s">
        <v>4560</v>
      </c>
      <c r="G1681" s="105" t="s">
        <v>4545</v>
      </c>
      <c r="H1681" s="105" t="s">
        <v>4546</v>
      </c>
      <c r="I1681" s="105" t="s">
        <v>4360</v>
      </c>
      <c r="J1681" s="105" t="s">
        <v>7736</v>
      </c>
      <c r="K1681" s="105">
        <v>101570462</v>
      </c>
      <c r="L1681" s="105" t="s">
        <v>4360</v>
      </c>
      <c r="M1681" s="105">
        <v>12000</v>
      </c>
      <c r="N1681" s="105" t="s">
        <v>4453</v>
      </c>
      <c r="O1681" s="105" t="s">
        <v>4563</v>
      </c>
      <c r="P1681" s="105" t="s">
        <v>1964</v>
      </c>
      <c r="Q1681" s="105">
        <v>43380</v>
      </c>
      <c r="R1681" s="105">
        <v>0.36527777777777781</v>
      </c>
      <c r="S1681" s="105" t="s">
        <v>4588</v>
      </c>
      <c r="T1681" s="105" t="s">
        <v>4453</v>
      </c>
      <c r="U1681" s="105" t="s">
        <v>3576</v>
      </c>
      <c r="V1681" s="105" t="s">
        <v>3576</v>
      </c>
      <c r="W1681" s="105" t="s">
        <v>4360</v>
      </c>
      <c r="X1681" s="105"/>
      <c r="Y1681" s="105" t="s">
        <v>4555</v>
      </c>
      <c r="Z1681" s="105" t="s">
        <v>8513</v>
      </c>
      <c r="AA1681" s="105">
        <f t="shared" si="260"/>
        <v>2018</v>
      </c>
      <c r="AB1681" s="105">
        <f t="shared" si="261"/>
        <v>10</v>
      </c>
      <c r="AC1681" s="105">
        <f t="shared" si="262"/>
        <v>7</v>
      </c>
      <c r="AD1681" s="105">
        <f t="shared" si="263"/>
        <v>8</v>
      </c>
      <c r="AE1681" s="105">
        <f t="shared" si="264"/>
        <v>46</v>
      </c>
      <c r="AF1681" s="107" t="s">
        <v>8514</v>
      </c>
      <c r="AG1681" s="107" t="s">
        <v>3561</v>
      </c>
      <c r="AH1681" s="107" t="str">
        <f t="shared" si="269"/>
        <v>non-HFTD</v>
      </c>
      <c r="AI1681" s="107" t="s">
        <v>5291</v>
      </c>
      <c r="AJ1681" s="105" t="str">
        <f t="shared" si="265"/>
        <v>Distribution</v>
      </c>
      <c r="AK1681" s="105" t="str">
        <f t="shared" si="266"/>
        <v>non-HFTD - Distribution</v>
      </c>
      <c r="AL1681" s="105" t="str">
        <f t="shared" si="267"/>
        <v>Fire Less than 300 Acres</v>
      </c>
      <c r="AM1681" s="108" t="s">
        <v>4591</v>
      </c>
      <c r="AN1681" s="105" t="str">
        <f t="shared" si="268"/>
        <v>Conductor</v>
      </c>
      <c r="AO1681" s="109">
        <v>13518</v>
      </c>
    </row>
    <row r="1682" spans="1:41" x14ac:dyDescent="0.25">
      <c r="A1682" s="105" t="s">
        <v>4544</v>
      </c>
      <c r="B1682" s="105">
        <v>43380</v>
      </c>
      <c r="C1682" s="105">
        <v>0.7416666666666667</v>
      </c>
      <c r="D1682" s="105">
        <v>37.682868999999997</v>
      </c>
      <c r="E1682" s="105">
        <v>-122.111392</v>
      </c>
      <c r="F1682" s="105" t="s">
        <v>4560</v>
      </c>
      <c r="G1682" s="105" t="s">
        <v>4561</v>
      </c>
      <c r="H1682" s="105" t="s">
        <v>5755</v>
      </c>
      <c r="I1682" s="105" t="s">
        <v>4360</v>
      </c>
      <c r="J1682" s="105" t="s">
        <v>7736</v>
      </c>
      <c r="K1682" s="105">
        <v>100910270</v>
      </c>
      <c r="L1682" s="105" t="s">
        <v>7737</v>
      </c>
      <c r="M1682" s="105" t="s">
        <v>4457</v>
      </c>
      <c r="N1682" s="105" t="s">
        <v>4453</v>
      </c>
      <c r="O1682" s="105" t="s">
        <v>4563</v>
      </c>
      <c r="P1682" s="105" t="s">
        <v>1964</v>
      </c>
      <c r="Q1682" s="105">
        <v>43380</v>
      </c>
      <c r="R1682" s="105">
        <v>0.7416666666666667</v>
      </c>
      <c r="S1682" s="105" t="s">
        <v>4551</v>
      </c>
      <c r="T1682" s="105" t="s">
        <v>3576</v>
      </c>
      <c r="U1682" s="105" t="s">
        <v>4560</v>
      </c>
      <c r="V1682" s="105" t="s">
        <v>4553</v>
      </c>
      <c r="W1682" s="105" t="s">
        <v>4360</v>
      </c>
      <c r="X1682" s="105" t="s">
        <v>4570</v>
      </c>
      <c r="Y1682" s="105" t="s">
        <v>4571</v>
      </c>
      <c r="Z1682" s="105" t="s">
        <v>8515</v>
      </c>
      <c r="AA1682" s="105">
        <f t="shared" si="260"/>
        <v>2018</v>
      </c>
      <c r="AB1682" s="105">
        <f t="shared" si="261"/>
        <v>10</v>
      </c>
      <c r="AC1682" s="105">
        <f t="shared" si="262"/>
        <v>7</v>
      </c>
      <c r="AD1682" s="105">
        <f t="shared" si="263"/>
        <v>17</v>
      </c>
      <c r="AE1682" s="105">
        <f t="shared" si="264"/>
        <v>48</v>
      </c>
      <c r="AF1682" s="107" t="s">
        <v>4573</v>
      </c>
      <c r="AG1682" s="107" t="s">
        <v>3561</v>
      </c>
      <c r="AH1682" s="107" t="str">
        <f t="shared" si="269"/>
        <v>non-HFTD</v>
      </c>
      <c r="AI1682" s="107" t="s">
        <v>4558</v>
      </c>
      <c r="AJ1682" s="105" t="str">
        <f t="shared" si="265"/>
        <v>Distribution</v>
      </c>
      <c r="AK1682" s="105" t="str">
        <f t="shared" si="266"/>
        <v>non-HFTD - Distribution</v>
      </c>
      <c r="AL1682" s="105" t="str">
        <f t="shared" si="267"/>
        <v>Fire Less than 300 Acres</v>
      </c>
      <c r="AM1682" s="108" t="s">
        <v>4560</v>
      </c>
      <c r="AN1682" s="105" t="str">
        <f t="shared" si="268"/>
        <v>Other/Unknown</v>
      </c>
      <c r="AO1682" s="109" t="s">
        <v>3576</v>
      </c>
    </row>
    <row r="1683" spans="1:41" x14ac:dyDescent="0.25">
      <c r="A1683" s="105" t="s">
        <v>4544</v>
      </c>
      <c r="B1683" s="105">
        <v>43381</v>
      </c>
      <c r="C1683" s="105">
        <v>0.4604166666666667</v>
      </c>
      <c r="D1683" s="105">
        <v>38.262090000000001</v>
      </c>
      <c r="E1683" s="105">
        <v>-122.7881</v>
      </c>
      <c r="F1683" s="105" t="s">
        <v>4560</v>
      </c>
      <c r="G1683" s="105" t="s">
        <v>4545</v>
      </c>
      <c r="H1683" s="105" t="s">
        <v>4546</v>
      </c>
      <c r="I1683" s="105" t="s">
        <v>4547</v>
      </c>
      <c r="J1683" s="105" t="s">
        <v>3556</v>
      </c>
      <c r="K1683" s="105">
        <v>101987186</v>
      </c>
      <c r="L1683" s="105" t="s">
        <v>7737</v>
      </c>
      <c r="M1683" s="105">
        <v>12000</v>
      </c>
      <c r="N1683" s="105" t="s">
        <v>4453</v>
      </c>
      <c r="O1683" s="105" t="s">
        <v>4563</v>
      </c>
      <c r="P1683" s="105" t="s">
        <v>4569</v>
      </c>
      <c r="Q1683" s="105" t="s">
        <v>3576</v>
      </c>
      <c r="R1683" s="105" t="s">
        <v>3576</v>
      </c>
      <c r="S1683" s="105" t="s">
        <v>4551</v>
      </c>
      <c r="T1683" s="105" t="s">
        <v>3576</v>
      </c>
      <c r="U1683" s="105" t="s">
        <v>4564</v>
      </c>
      <c r="V1683" s="105" t="s">
        <v>4553</v>
      </c>
      <c r="W1683" s="105" t="s">
        <v>4360</v>
      </c>
      <c r="X1683" s="105"/>
      <c r="Y1683" s="105" t="s">
        <v>4571</v>
      </c>
      <c r="Z1683" s="105" t="s">
        <v>8516</v>
      </c>
      <c r="AA1683" s="105">
        <f t="shared" si="260"/>
        <v>2018</v>
      </c>
      <c r="AB1683" s="105">
        <f t="shared" si="261"/>
        <v>10</v>
      </c>
      <c r="AC1683" s="105">
        <f t="shared" si="262"/>
        <v>8</v>
      </c>
      <c r="AD1683" s="105">
        <f t="shared" si="263"/>
        <v>11</v>
      </c>
      <c r="AE1683" s="105">
        <f t="shared" si="264"/>
        <v>3</v>
      </c>
      <c r="AF1683" s="107" t="s">
        <v>4573</v>
      </c>
      <c r="AG1683" s="107" t="s">
        <v>4596</v>
      </c>
      <c r="AH1683" s="107" t="str">
        <f t="shared" si="269"/>
        <v>HFTD</v>
      </c>
      <c r="AI1683" s="107" t="s">
        <v>4558</v>
      </c>
      <c r="AJ1683" s="105" t="str">
        <f t="shared" si="265"/>
        <v>Distribution</v>
      </c>
      <c r="AK1683" s="105" t="str">
        <f t="shared" si="266"/>
        <v>HFTD - Distribution</v>
      </c>
      <c r="AL1683" s="105" t="str">
        <f t="shared" si="267"/>
        <v>Fire Less than 300 Acres</v>
      </c>
      <c r="AM1683" s="108" t="s">
        <v>4564</v>
      </c>
      <c r="AN1683" s="105" t="str">
        <f t="shared" si="268"/>
        <v>Animal</v>
      </c>
      <c r="AO1683" s="109" t="s">
        <v>3576</v>
      </c>
    </row>
    <row r="1684" spans="1:41" x14ac:dyDescent="0.25">
      <c r="A1684" s="105" t="s">
        <v>4544</v>
      </c>
      <c r="B1684" s="105">
        <v>43383</v>
      </c>
      <c r="C1684" s="105">
        <v>0.55833333333333335</v>
      </c>
      <c r="D1684" s="105">
        <v>38.535705999999998</v>
      </c>
      <c r="E1684" s="105">
        <v>-121.554112</v>
      </c>
      <c r="F1684" s="105" t="s">
        <v>4560</v>
      </c>
      <c r="G1684" s="105" t="s">
        <v>4561</v>
      </c>
      <c r="H1684" s="105" t="s">
        <v>4546</v>
      </c>
      <c r="I1684" s="105" t="s">
        <v>4360</v>
      </c>
      <c r="J1684" s="105" t="s">
        <v>7736</v>
      </c>
      <c r="K1684" s="105">
        <v>101585188</v>
      </c>
      <c r="L1684" s="105" t="s">
        <v>4360</v>
      </c>
      <c r="M1684" s="105">
        <v>12000</v>
      </c>
      <c r="N1684" s="105" t="s">
        <v>4453</v>
      </c>
      <c r="O1684" s="105" t="s">
        <v>4563</v>
      </c>
      <c r="P1684" s="105" t="s">
        <v>1964</v>
      </c>
      <c r="Q1684" s="105">
        <v>43383</v>
      </c>
      <c r="R1684" s="105">
        <v>0.55833333333333335</v>
      </c>
      <c r="S1684" s="105" t="s">
        <v>4551</v>
      </c>
      <c r="T1684" s="105" t="s">
        <v>3576</v>
      </c>
      <c r="U1684" s="105" t="s">
        <v>4552</v>
      </c>
      <c r="V1684" s="105" t="s">
        <v>4456</v>
      </c>
      <c r="W1684" s="105" t="s">
        <v>4554</v>
      </c>
      <c r="X1684" s="105" t="s">
        <v>5912</v>
      </c>
      <c r="Y1684" s="105" t="s">
        <v>4555</v>
      </c>
      <c r="Z1684" s="105" t="s">
        <v>8517</v>
      </c>
      <c r="AA1684" s="105">
        <f t="shared" si="260"/>
        <v>2018</v>
      </c>
      <c r="AB1684" s="105">
        <f t="shared" si="261"/>
        <v>10</v>
      </c>
      <c r="AC1684" s="105">
        <f t="shared" si="262"/>
        <v>10</v>
      </c>
      <c r="AD1684" s="105">
        <f t="shared" si="263"/>
        <v>13</v>
      </c>
      <c r="AE1684" s="105">
        <f t="shared" si="264"/>
        <v>24</v>
      </c>
      <c r="AF1684" s="107" t="s">
        <v>8518</v>
      </c>
      <c r="AG1684" s="107" t="s">
        <v>3561</v>
      </c>
      <c r="AH1684" s="107" t="str">
        <f t="shared" si="269"/>
        <v>non-HFTD</v>
      </c>
      <c r="AI1684" s="107" t="s">
        <v>4558</v>
      </c>
      <c r="AJ1684" s="105" t="str">
        <f t="shared" si="265"/>
        <v>Distribution</v>
      </c>
      <c r="AK1684" s="105" t="str">
        <f t="shared" si="266"/>
        <v>non-HFTD - Distribution</v>
      </c>
      <c r="AL1684" s="105" t="str">
        <f t="shared" si="267"/>
        <v>Fire Less than 300 Acres</v>
      </c>
      <c r="AM1684" s="108" t="s">
        <v>4559</v>
      </c>
      <c r="AN1684" s="105" t="str">
        <f t="shared" si="268"/>
        <v>Vehicle</v>
      </c>
      <c r="AO1684" s="109">
        <v>13636</v>
      </c>
    </row>
    <row r="1685" spans="1:41" x14ac:dyDescent="0.25">
      <c r="A1685" s="105" t="s">
        <v>4544</v>
      </c>
      <c r="B1685" s="105">
        <v>43384</v>
      </c>
      <c r="C1685" s="105">
        <v>0.44444444444444442</v>
      </c>
      <c r="D1685" s="105">
        <v>39.362138999999999</v>
      </c>
      <c r="E1685" s="105">
        <v>-121.85482</v>
      </c>
      <c r="F1685" s="105" t="s">
        <v>4560</v>
      </c>
      <c r="G1685" s="105" t="s">
        <v>4545</v>
      </c>
      <c r="H1685" s="105" t="s">
        <v>5755</v>
      </c>
      <c r="I1685" s="105" t="s">
        <v>4360</v>
      </c>
      <c r="J1685" s="105" t="s">
        <v>7736</v>
      </c>
      <c r="K1685" s="105">
        <v>103381647</v>
      </c>
      <c r="L1685" s="105" t="s">
        <v>4360</v>
      </c>
      <c r="M1685" s="105">
        <v>12000</v>
      </c>
      <c r="N1685" s="105" t="s">
        <v>4453</v>
      </c>
      <c r="O1685" s="105" t="s">
        <v>4563</v>
      </c>
      <c r="P1685" s="105" t="s">
        <v>1964</v>
      </c>
      <c r="Q1685" s="105">
        <v>43384</v>
      </c>
      <c r="R1685" s="105">
        <v>0.44444444444444442</v>
      </c>
      <c r="S1685" s="105" t="s">
        <v>4588</v>
      </c>
      <c r="T1685" s="105" t="s">
        <v>4454</v>
      </c>
      <c r="U1685" s="105" t="s">
        <v>3576</v>
      </c>
      <c r="V1685" s="105" t="s">
        <v>3576</v>
      </c>
      <c r="W1685" s="105" t="s">
        <v>4360</v>
      </c>
      <c r="X1685" s="105" t="s">
        <v>4570</v>
      </c>
      <c r="Y1685" s="105" t="s">
        <v>4555</v>
      </c>
      <c r="Z1685" s="105" t="s">
        <v>8519</v>
      </c>
      <c r="AA1685" s="105">
        <f t="shared" si="260"/>
        <v>2018</v>
      </c>
      <c r="AB1685" s="105">
        <f t="shared" si="261"/>
        <v>10</v>
      </c>
      <c r="AC1685" s="105">
        <f t="shared" si="262"/>
        <v>11</v>
      </c>
      <c r="AD1685" s="105">
        <f t="shared" si="263"/>
        <v>10</v>
      </c>
      <c r="AE1685" s="105">
        <f t="shared" si="264"/>
        <v>40</v>
      </c>
      <c r="AF1685" s="107" t="s">
        <v>8520</v>
      </c>
      <c r="AG1685" s="107" t="s">
        <v>3561</v>
      </c>
      <c r="AH1685" s="107" t="str">
        <f t="shared" si="269"/>
        <v>non-HFTD</v>
      </c>
      <c r="AI1685" s="107" t="s">
        <v>4558</v>
      </c>
      <c r="AJ1685" s="105" t="str">
        <f t="shared" si="265"/>
        <v>Distribution</v>
      </c>
      <c r="AK1685" s="105" t="str">
        <f t="shared" si="266"/>
        <v>non-HFTD - Distribution</v>
      </c>
      <c r="AL1685" s="105" t="str">
        <f t="shared" si="267"/>
        <v>Fire Less than 300 Acres</v>
      </c>
      <c r="AM1685" s="108" t="s">
        <v>4591</v>
      </c>
      <c r="AN1685" s="105" t="str">
        <f t="shared" si="268"/>
        <v>Splice/Clamp/Connector</v>
      </c>
      <c r="AO1685" s="109">
        <v>16966</v>
      </c>
    </row>
    <row r="1686" spans="1:41" x14ac:dyDescent="0.25">
      <c r="A1686" s="105" t="s">
        <v>4544</v>
      </c>
      <c r="B1686" s="105">
        <v>43384</v>
      </c>
      <c r="C1686" s="105">
        <v>0.5</v>
      </c>
      <c r="D1686" s="105">
        <v>38.692394</v>
      </c>
      <c r="E1686" s="105">
        <v>-121.773961</v>
      </c>
      <c r="F1686" s="105" t="s">
        <v>4560</v>
      </c>
      <c r="G1686" s="105" t="s">
        <v>4545</v>
      </c>
      <c r="H1686" s="105" t="s">
        <v>5755</v>
      </c>
      <c r="I1686" s="105" t="s">
        <v>4547</v>
      </c>
      <c r="J1686" s="105" t="s">
        <v>7807</v>
      </c>
      <c r="K1686" s="105">
        <v>101625618</v>
      </c>
      <c r="L1686" s="105" t="s">
        <v>1964</v>
      </c>
      <c r="M1686" s="105" t="s">
        <v>4457</v>
      </c>
      <c r="N1686" s="105" t="s">
        <v>4453</v>
      </c>
      <c r="O1686" s="105" t="s">
        <v>4563</v>
      </c>
      <c r="P1686" s="105" t="s">
        <v>1964</v>
      </c>
      <c r="Q1686" s="105">
        <v>43384</v>
      </c>
      <c r="R1686" s="105">
        <v>0.5</v>
      </c>
      <c r="S1686" s="105" t="s">
        <v>4551</v>
      </c>
      <c r="T1686" s="105" t="s">
        <v>3576</v>
      </c>
      <c r="U1686" s="105" t="s">
        <v>4560</v>
      </c>
      <c r="V1686" s="105" t="s">
        <v>4553</v>
      </c>
      <c r="W1686" s="105" t="s">
        <v>4360</v>
      </c>
      <c r="X1686" s="105"/>
      <c r="Y1686" s="105" t="s">
        <v>4571</v>
      </c>
      <c r="Z1686" s="105" t="s">
        <v>8521</v>
      </c>
      <c r="AA1686" s="105">
        <f t="shared" si="260"/>
        <v>2018</v>
      </c>
      <c r="AB1686" s="105">
        <f t="shared" si="261"/>
        <v>10</v>
      </c>
      <c r="AC1686" s="105">
        <f t="shared" si="262"/>
        <v>11</v>
      </c>
      <c r="AD1686" s="105">
        <f t="shared" si="263"/>
        <v>12</v>
      </c>
      <c r="AE1686" s="105">
        <f t="shared" si="264"/>
        <v>0</v>
      </c>
      <c r="AF1686" s="107" t="s">
        <v>4573</v>
      </c>
      <c r="AG1686" s="107" t="s">
        <v>3561</v>
      </c>
      <c r="AH1686" s="107" t="str">
        <f t="shared" si="269"/>
        <v>non-HFTD</v>
      </c>
      <c r="AI1686" s="107" t="s">
        <v>4558</v>
      </c>
      <c r="AJ1686" s="105" t="str">
        <f t="shared" si="265"/>
        <v>Distribution</v>
      </c>
      <c r="AK1686" s="105" t="str">
        <f t="shared" si="266"/>
        <v>non-HFTD - Distribution</v>
      </c>
      <c r="AL1686" s="105" t="str">
        <f t="shared" si="267"/>
        <v>Fire Less than 300 Acres</v>
      </c>
      <c r="AM1686" s="108" t="s">
        <v>4560</v>
      </c>
      <c r="AN1686" s="105" t="str">
        <f t="shared" si="268"/>
        <v>Other/Unknown</v>
      </c>
      <c r="AO1686" s="109" t="s">
        <v>3576</v>
      </c>
    </row>
    <row r="1687" spans="1:41" x14ac:dyDescent="0.25">
      <c r="A1687" s="105" t="s">
        <v>4544</v>
      </c>
      <c r="B1687" s="105">
        <v>43384</v>
      </c>
      <c r="C1687" s="105">
        <v>0.94374999999999998</v>
      </c>
      <c r="D1687" s="105">
        <v>36.989713000000002</v>
      </c>
      <c r="E1687" s="105">
        <v>-121.97672300000001</v>
      </c>
      <c r="F1687" s="105" t="s">
        <v>4560</v>
      </c>
      <c r="G1687" s="105" t="s">
        <v>4561</v>
      </c>
      <c r="H1687" s="105" t="s">
        <v>5755</v>
      </c>
      <c r="I1687" s="105" t="s">
        <v>4547</v>
      </c>
      <c r="J1687" s="105" t="s">
        <v>4360</v>
      </c>
      <c r="K1687" s="105">
        <v>101684569</v>
      </c>
      <c r="L1687" s="105" t="s">
        <v>7737</v>
      </c>
      <c r="M1687" s="105">
        <v>21000</v>
      </c>
      <c r="N1687" s="105" t="s">
        <v>4453</v>
      </c>
      <c r="O1687" s="105" t="s">
        <v>4563</v>
      </c>
      <c r="P1687" s="105" t="s">
        <v>1964</v>
      </c>
      <c r="Q1687" s="105">
        <v>43384</v>
      </c>
      <c r="R1687" s="105">
        <v>0.94374999999999998</v>
      </c>
      <c r="S1687" s="105" t="s">
        <v>4360</v>
      </c>
      <c r="T1687" s="105" t="s">
        <v>3576</v>
      </c>
      <c r="U1687" s="105" t="s">
        <v>3576</v>
      </c>
      <c r="V1687" s="105" t="s">
        <v>3576</v>
      </c>
      <c r="W1687" s="105" t="s">
        <v>4360</v>
      </c>
      <c r="X1687" s="105" t="s">
        <v>4570</v>
      </c>
      <c r="Y1687" s="105" t="s">
        <v>4571</v>
      </c>
      <c r="Z1687" s="105" t="s">
        <v>8522</v>
      </c>
      <c r="AA1687" s="105">
        <f t="shared" si="260"/>
        <v>2018</v>
      </c>
      <c r="AB1687" s="105">
        <f t="shared" si="261"/>
        <v>10</v>
      </c>
      <c r="AC1687" s="105">
        <f t="shared" si="262"/>
        <v>11</v>
      </c>
      <c r="AD1687" s="105">
        <f t="shared" si="263"/>
        <v>22</v>
      </c>
      <c r="AE1687" s="105">
        <f t="shared" si="264"/>
        <v>39</v>
      </c>
      <c r="AF1687" s="107" t="s">
        <v>4573</v>
      </c>
      <c r="AG1687" s="107" t="s">
        <v>3561</v>
      </c>
      <c r="AH1687" s="107" t="str">
        <f t="shared" si="269"/>
        <v>non-HFTD</v>
      </c>
      <c r="AI1687" s="107" t="s">
        <v>4558</v>
      </c>
      <c r="AJ1687" s="105" t="str">
        <f t="shared" si="265"/>
        <v>Distribution</v>
      </c>
      <c r="AK1687" s="105" t="str">
        <f t="shared" si="266"/>
        <v>non-HFTD - Distribution</v>
      </c>
      <c r="AL1687" s="105" t="str">
        <f t="shared" si="267"/>
        <v>Fire Less than 300 Acres</v>
      </c>
      <c r="AM1687" s="108" t="s">
        <v>4575</v>
      </c>
      <c r="AN1687" s="105" t="str">
        <f t="shared" si="268"/>
        <v>Unk or Other - Unknown</v>
      </c>
      <c r="AO1687" s="109" t="s">
        <v>3576</v>
      </c>
    </row>
    <row r="1688" spans="1:41" x14ac:dyDescent="0.25">
      <c r="A1688" s="105" t="s">
        <v>4544</v>
      </c>
      <c r="B1688" s="105">
        <v>43387</v>
      </c>
      <c r="C1688" s="105">
        <v>0.4861111111111111</v>
      </c>
      <c r="D1688" s="105">
        <v>40.359770790399999</v>
      </c>
      <c r="E1688" s="105">
        <v>-122.43884563100001</v>
      </c>
      <c r="F1688" s="105" t="s">
        <v>4560</v>
      </c>
      <c r="G1688" s="105" t="s">
        <v>4545</v>
      </c>
      <c r="H1688" s="105" t="s">
        <v>4546</v>
      </c>
      <c r="I1688" s="105" t="s">
        <v>4547</v>
      </c>
      <c r="J1688" s="105" t="s">
        <v>8523</v>
      </c>
      <c r="K1688" s="105">
        <v>101506416</v>
      </c>
      <c r="L1688" s="105" t="s">
        <v>7737</v>
      </c>
      <c r="M1688" s="105">
        <v>12000</v>
      </c>
      <c r="N1688" s="105" t="s">
        <v>4453</v>
      </c>
      <c r="O1688" s="105" t="s">
        <v>4563</v>
      </c>
      <c r="P1688" s="105" t="s">
        <v>1964</v>
      </c>
      <c r="Q1688" s="105">
        <v>43387</v>
      </c>
      <c r="R1688" s="105">
        <v>0.4861111111111111</v>
      </c>
      <c r="S1688" s="105" t="s">
        <v>4551</v>
      </c>
      <c r="T1688" s="105" t="s">
        <v>3576</v>
      </c>
      <c r="U1688" s="105" t="s">
        <v>4560</v>
      </c>
      <c r="V1688" s="105" t="s">
        <v>4553</v>
      </c>
      <c r="W1688" s="105" t="s">
        <v>4360</v>
      </c>
      <c r="X1688" s="105"/>
      <c r="Y1688" s="105" t="s">
        <v>4593</v>
      </c>
      <c r="Z1688" s="105" t="s">
        <v>8524</v>
      </c>
      <c r="AA1688" s="105">
        <f t="shared" si="260"/>
        <v>2018</v>
      </c>
      <c r="AB1688" s="105">
        <f t="shared" si="261"/>
        <v>10</v>
      </c>
      <c r="AC1688" s="105">
        <f t="shared" si="262"/>
        <v>14</v>
      </c>
      <c r="AD1688" s="105">
        <f t="shared" si="263"/>
        <v>11</v>
      </c>
      <c r="AE1688" s="105">
        <f t="shared" si="264"/>
        <v>40</v>
      </c>
      <c r="AF1688" s="107" t="s">
        <v>8525</v>
      </c>
      <c r="AG1688" s="107" t="s">
        <v>4596</v>
      </c>
      <c r="AH1688" s="107" t="str">
        <f t="shared" si="269"/>
        <v>HFTD</v>
      </c>
      <c r="AI1688" s="107" t="s">
        <v>5291</v>
      </c>
      <c r="AJ1688" s="105" t="str">
        <f t="shared" si="265"/>
        <v>Distribution</v>
      </c>
      <c r="AK1688" s="105" t="str">
        <f t="shared" si="266"/>
        <v>HFTD - Distribution</v>
      </c>
      <c r="AL1688" s="105" t="str">
        <f t="shared" si="267"/>
        <v>Fire Less than 300 Acres</v>
      </c>
      <c r="AM1688" s="108" t="s">
        <v>4560</v>
      </c>
      <c r="AN1688" s="105" t="str">
        <f t="shared" si="268"/>
        <v>Branch (Not overhanging, Distance Unknown)</v>
      </c>
      <c r="AO1688" s="109">
        <v>945</v>
      </c>
    </row>
    <row r="1689" spans="1:41" x14ac:dyDescent="0.25">
      <c r="A1689" s="105" t="s">
        <v>4544</v>
      </c>
      <c r="B1689" s="105">
        <v>43387</v>
      </c>
      <c r="C1689" s="105">
        <v>0.81874999999999998</v>
      </c>
      <c r="D1689" s="105">
        <v>38.445951999999998</v>
      </c>
      <c r="E1689" s="105">
        <v>-120.514663</v>
      </c>
      <c r="F1689" s="105" t="s">
        <v>4560</v>
      </c>
      <c r="G1689" s="105" t="s">
        <v>4545</v>
      </c>
      <c r="H1689" s="105" t="s">
        <v>4582</v>
      </c>
      <c r="I1689" s="105" t="s">
        <v>4547</v>
      </c>
      <c r="J1689" s="105" t="s">
        <v>8526</v>
      </c>
      <c r="K1689" s="105">
        <v>103384485</v>
      </c>
      <c r="L1689" s="105" t="s">
        <v>4360</v>
      </c>
      <c r="M1689" s="105">
        <v>12000</v>
      </c>
      <c r="N1689" s="105" t="s">
        <v>4453</v>
      </c>
      <c r="O1689" s="105" t="s">
        <v>4563</v>
      </c>
      <c r="P1689" s="105" t="s">
        <v>1964</v>
      </c>
      <c r="Q1689" s="105">
        <v>43387</v>
      </c>
      <c r="R1689" s="105">
        <v>0.81874999999999998</v>
      </c>
      <c r="S1689" s="105" t="s">
        <v>4551</v>
      </c>
      <c r="T1689" s="105" t="s">
        <v>3576</v>
      </c>
      <c r="U1689" s="105" t="s">
        <v>4560</v>
      </c>
      <c r="V1689" s="105" t="s">
        <v>4553</v>
      </c>
      <c r="W1689" s="105" t="s">
        <v>4360</v>
      </c>
      <c r="X1689" s="105"/>
      <c r="Y1689" s="105" t="s">
        <v>4611</v>
      </c>
      <c r="Z1689" s="105" t="s">
        <v>8527</v>
      </c>
      <c r="AA1689" s="105">
        <f t="shared" si="260"/>
        <v>2018</v>
      </c>
      <c r="AB1689" s="105">
        <f t="shared" si="261"/>
        <v>10</v>
      </c>
      <c r="AC1689" s="105">
        <f t="shared" si="262"/>
        <v>14</v>
      </c>
      <c r="AD1689" s="105">
        <f t="shared" si="263"/>
        <v>19</v>
      </c>
      <c r="AE1689" s="105">
        <f t="shared" si="264"/>
        <v>39</v>
      </c>
      <c r="AF1689" s="107" t="s">
        <v>8528</v>
      </c>
      <c r="AG1689" s="107" t="s">
        <v>4574</v>
      </c>
      <c r="AH1689" s="107" t="str">
        <f t="shared" si="269"/>
        <v>HFTD</v>
      </c>
      <c r="AI1689" s="107" t="s">
        <v>5291</v>
      </c>
      <c r="AJ1689" s="105" t="str">
        <f t="shared" si="265"/>
        <v>Distribution</v>
      </c>
      <c r="AK1689" s="105" t="str">
        <f t="shared" si="266"/>
        <v>HFTD - Distribution</v>
      </c>
      <c r="AL1689" s="105" t="str">
        <f t="shared" si="267"/>
        <v>Fire Less than 300 Acres</v>
      </c>
      <c r="AM1689" s="108" t="s">
        <v>4560</v>
      </c>
      <c r="AN1689" s="105" t="str">
        <f t="shared" si="268"/>
        <v>Fell into (slight defect)</v>
      </c>
      <c r="AO1689" s="109">
        <v>3497327</v>
      </c>
    </row>
    <row r="1690" spans="1:41" x14ac:dyDescent="0.25">
      <c r="A1690" s="105" t="s">
        <v>4544</v>
      </c>
      <c r="B1690" s="105">
        <v>43387</v>
      </c>
      <c r="C1690" s="105">
        <v>0.83888888888888891</v>
      </c>
      <c r="D1690" s="105">
        <v>38.893450342199998</v>
      </c>
      <c r="E1690" s="105">
        <v>-120.8497437149</v>
      </c>
      <c r="F1690" s="105" t="s">
        <v>4560</v>
      </c>
      <c r="G1690" s="105" t="s">
        <v>4545</v>
      </c>
      <c r="H1690" s="105" t="s">
        <v>4582</v>
      </c>
      <c r="I1690" s="105" t="s">
        <v>4547</v>
      </c>
      <c r="J1690" s="105" t="s">
        <v>3556</v>
      </c>
      <c r="K1690" s="105">
        <v>103674516</v>
      </c>
      <c r="L1690" s="105" t="s">
        <v>4360</v>
      </c>
      <c r="M1690" s="105">
        <v>21000</v>
      </c>
      <c r="N1690" s="105" t="s">
        <v>4453</v>
      </c>
      <c r="O1690" s="105" t="s">
        <v>4563</v>
      </c>
      <c r="P1690" s="105" t="s">
        <v>1964</v>
      </c>
      <c r="Q1690" s="105">
        <v>43387</v>
      </c>
      <c r="R1690" s="105">
        <v>0.83888888888888891</v>
      </c>
      <c r="S1690" s="105" t="s">
        <v>4551</v>
      </c>
      <c r="T1690" s="105" t="s">
        <v>3576</v>
      </c>
      <c r="U1690" s="105" t="s">
        <v>4560</v>
      </c>
      <c r="V1690" s="105" t="s">
        <v>4553</v>
      </c>
      <c r="W1690" s="105" t="s">
        <v>4360</v>
      </c>
      <c r="X1690" s="105"/>
      <c r="Y1690" s="105" t="s">
        <v>5118</v>
      </c>
      <c r="Z1690" s="105" t="s">
        <v>8529</v>
      </c>
      <c r="AA1690" s="105">
        <f t="shared" si="260"/>
        <v>2018</v>
      </c>
      <c r="AB1690" s="105">
        <f t="shared" si="261"/>
        <v>10</v>
      </c>
      <c r="AC1690" s="105">
        <f t="shared" si="262"/>
        <v>14</v>
      </c>
      <c r="AD1690" s="105">
        <f t="shared" si="263"/>
        <v>20</v>
      </c>
      <c r="AE1690" s="105">
        <f t="shared" si="264"/>
        <v>8</v>
      </c>
      <c r="AF1690" s="107" t="s">
        <v>8530</v>
      </c>
      <c r="AG1690" s="107" t="s">
        <v>4574</v>
      </c>
      <c r="AH1690" s="107" t="str">
        <f t="shared" si="269"/>
        <v>HFTD</v>
      </c>
      <c r="AI1690" s="107" t="s">
        <v>5291</v>
      </c>
      <c r="AJ1690" s="105" t="str">
        <f t="shared" si="265"/>
        <v>Distribution</v>
      </c>
      <c r="AK1690" s="105" t="str">
        <f t="shared" si="266"/>
        <v>HFTD - Distribution</v>
      </c>
      <c r="AL1690" s="105" t="str">
        <f t="shared" si="267"/>
        <v>Fire Less than 300 Acres</v>
      </c>
      <c r="AM1690" s="108" t="s">
        <v>4560</v>
      </c>
      <c r="AN1690" s="105" t="str">
        <f t="shared" si="268"/>
        <v>Dead</v>
      </c>
      <c r="AO1690" s="109">
        <v>48095</v>
      </c>
    </row>
    <row r="1691" spans="1:41" x14ac:dyDescent="0.25">
      <c r="A1691" s="105" t="s">
        <v>4544</v>
      </c>
      <c r="B1691" s="105">
        <v>43388</v>
      </c>
      <c r="C1691" s="105">
        <v>0.14097222222222222</v>
      </c>
      <c r="D1691" s="105">
        <v>38.289724</v>
      </c>
      <c r="E1691" s="105">
        <v>-120.58033399999999</v>
      </c>
      <c r="F1691" s="105" t="s">
        <v>4560</v>
      </c>
      <c r="G1691" s="105" t="s">
        <v>4545</v>
      </c>
      <c r="H1691" s="105" t="s">
        <v>4752</v>
      </c>
      <c r="I1691" s="105" t="s">
        <v>4547</v>
      </c>
      <c r="J1691" s="105" t="s">
        <v>3556</v>
      </c>
      <c r="K1691" s="105">
        <v>103378003</v>
      </c>
      <c r="L1691" s="105" t="s">
        <v>4360</v>
      </c>
      <c r="M1691" s="105" t="s">
        <v>4457</v>
      </c>
      <c r="N1691" s="105" t="s">
        <v>4453</v>
      </c>
      <c r="O1691" s="105" t="s">
        <v>4563</v>
      </c>
      <c r="P1691" s="105" t="s">
        <v>1964</v>
      </c>
      <c r="Q1691" s="105">
        <v>43388</v>
      </c>
      <c r="R1691" s="105">
        <v>0.14097222222222222</v>
      </c>
      <c r="S1691" s="105" t="s">
        <v>4551</v>
      </c>
      <c r="T1691" s="105" t="s">
        <v>3576</v>
      </c>
      <c r="U1691" s="105" t="s">
        <v>4560</v>
      </c>
      <c r="V1691" s="105" t="s">
        <v>4553</v>
      </c>
      <c r="W1691" s="105" t="s">
        <v>4360</v>
      </c>
      <c r="X1691" s="105"/>
      <c r="Y1691" s="105" t="s">
        <v>4555</v>
      </c>
      <c r="Z1691" s="105" t="s">
        <v>8531</v>
      </c>
      <c r="AA1691" s="105">
        <f t="shared" si="260"/>
        <v>2018</v>
      </c>
      <c r="AB1691" s="105">
        <f t="shared" si="261"/>
        <v>10</v>
      </c>
      <c r="AC1691" s="105">
        <f t="shared" si="262"/>
        <v>15</v>
      </c>
      <c r="AD1691" s="105">
        <f t="shared" si="263"/>
        <v>3</v>
      </c>
      <c r="AE1691" s="105">
        <f t="shared" si="264"/>
        <v>23</v>
      </c>
      <c r="AF1691" s="107" t="s">
        <v>8532</v>
      </c>
      <c r="AG1691" s="107" t="s">
        <v>4574</v>
      </c>
      <c r="AH1691" s="107" t="str">
        <f t="shared" si="269"/>
        <v>HFTD</v>
      </c>
      <c r="AI1691" s="107" t="s">
        <v>5291</v>
      </c>
      <c r="AJ1691" s="105" t="str">
        <f t="shared" si="265"/>
        <v>Distribution</v>
      </c>
      <c r="AK1691" s="105" t="str">
        <f t="shared" si="266"/>
        <v>HFTD - Distribution</v>
      </c>
      <c r="AL1691" s="105" t="str">
        <f t="shared" si="267"/>
        <v>Fire Less than 300 Acres</v>
      </c>
      <c r="AM1691" s="108" t="s">
        <v>4560</v>
      </c>
      <c r="AN1691" s="105" t="str">
        <f t="shared" si="268"/>
        <v>Other/Unknown</v>
      </c>
      <c r="AO1691" s="109">
        <v>1464</v>
      </c>
    </row>
    <row r="1692" spans="1:41" x14ac:dyDescent="0.25">
      <c r="A1692" s="105" t="s">
        <v>4544</v>
      </c>
      <c r="B1692" s="105">
        <v>43389</v>
      </c>
      <c r="C1692" s="105">
        <v>0.44722222222222219</v>
      </c>
      <c r="D1692" s="105">
        <v>40.509680000000003</v>
      </c>
      <c r="E1692" s="105">
        <v>-124.16239299999999</v>
      </c>
      <c r="F1692" s="105" t="s">
        <v>4560</v>
      </c>
      <c r="G1692" s="105" t="s">
        <v>4545</v>
      </c>
      <c r="H1692" s="105" t="s">
        <v>5755</v>
      </c>
      <c r="I1692" s="105" t="s">
        <v>4547</v>
      </c>
      <c r="J1692" s="105" t="s">
        <v>3556</v>
      </c>
      <c r="K1692" s="105">
        <v>101004106</v>
      </c>
      <c r="L1692" s="105" t="s">
        <v>4360</v>
      </c>
      <c r="M1692" s="105">
        <v>12000</v>
      </c>
      <c r="N1692" s="105" t="s">
        <v>4453</v>
      </c>
      <c r="O1692" s="105" t="s">
        <v>4563</v>
      </c>
      <c r="P1692" s="105" t="s">
        <v>1964</v>
      </c>
      <c r="Q1692" s="105">
        <v>43389</v>
      </c>
      <c r="R1692" s="105">
        <v>0.44722222222222219</v>
      </c>
      <c r="S1692" s="105" t="s">
        <v>4551</v>
      </c>
      <c r="T1692" s="105" t="s">
        <v>3576</v>
      </c>
      <c r="U1692" s="105" t="s">
        <v>4552</v>
      </c>
      <c r="V1692" s="105" t="s">
        <v>4456</v>
      </c>
      <c r="W1692" s="105" t="s">
        <v>4554</v>
      </c>
      <c r="X1692" s="105" t="s">
        <v>5912</v>
      </c>
      <c r="Y1692" s="105" t="s">
        <v>4555</v>
      </c>
      <c r="Z1692" s="105" t="s">
        <v>8533</v>
      </c>
      <c r="AA1692" s="105">
        <f t="shared" si="260"/>
        <v>2018</v>
      </c>
      <c r="AB1692" s="105">
        <f t="shared" si="261"/>
        <v>10</v>
      </c>
      <c r="AC1692" s="105">
        <f t="shared" si="262"/>
        <v>16</v>
      </c>
      <c r="AD1692" s="105">
        <f t="shared" si="263"/>
        <v>10</v>
      </c>
      <c r="AE1692" s="105">
        <f t="shared" si="264"/>
        <v>44</v>
      </c>
      <c r="AF1692" s="107" t="s">
        <v>8534</v>
      </c>
      <c r="AG1692" s="107" t="s">
        <v>4596</v>
      </c>
      <c r="AH1692" s="107" t="str">
        <f t="shared" si="269"/>
        <v>HFTD</v>
      </c>
      <c r="AI1692" s="107" t="s">
        <v>4558</v>
      </c>
      <c r="AJ1692" s="105" t="str">
        <f t="shared" si="265"/>
        <v>Distribution</v>
      </c>
      <c r="AK1692" s="105" t="str">
        <f t="shared" si="266"/>
        <v>HFTD - Distribution</v>
      </c>
      <c r="AL1692" s="105" t="str">
        <f t="shared" si="267"/>
        <v>Fire Less than 300 Acres</v>
      </c>
      <c r="AM1692" s="108" t="s">
        <v>4559</v>
      </c>
      <c r="AN1692" s="105" t="str">
        <f t="shared" si="268"/>
        <v>Vehicle</v>
      </c>
      <c r="AO1692" s="109">
        <v>2081</v>
      </c>
    </row>
    <row r="1693" spans="1:41" x14ac:dyDescent="0.25">
      <c r="A1693" s="105" t="s">
        <v>4544</v>
      </c>
      <c r="B1693" s="105">
        <v>43389</v>
      </c>
      <c r="C1693" s="105">
        <v>0.6875</v>
      </c>
      <c r="D1693" s="105">
        <v>38.775425602399999</v>
      </c>
      <c r="E1693" s="105">
        <v>-122.89758553110001</v>
      </c>
      <c r="F1693" s="105" t="s">
        <v>4560</v>
      </c>
      <c r="G1693" s="105" t="s">
        <v>4545</v>
      </c>
      <c r="H1693" s="105" t="s">
        <v>4582</v>
      </c>
      <c r="I1693" s="105" t="s">
        <v>4547</v>
      </c>
      <c r="J1693" s="105" t="s">
        <v>8535</v>
      </c>
      <c r="K1693" s="105">
        <v>101962692</v>
      </c>
      <c r="L1693" s="105" t="s">
        <v>7737</v>
      </c>
      <c r="M1693" s="105">
        <v>12000</v>
      </c>
      <c r="N1693" s="105" t="s">
        <v>4453</v>
      </c>
      <c r="O1693" s="105" t="s">
        <v>4563</v>
      </c>
      <c r="P1693" s="105" t="s">
        <v>1964</v>
      </c>
      <c r="Q1693" s="105">
        <v>43389</v>
      </c>
      <c r="R1693" s="105">
        <v>0.6875</v>
      </c>
      <c r="S1693" s="105" t="s">
        <v>4551</v>
      </c>
      <c r="T1693" s="105" t="s">
        <v>3576</v>
      </c>
      <c r="U1693" s="105" t="s">
        <v>4560</v>
      </c>
      <c r="V1693" s="105" t="s">
        <v>4553</v>
      </c>
      <c r="W1693" s="105" t="s">
        <v>4360</v>
      </c>
      <c r="X1693" s="105"/>
      <c r="Y1693" s="105" t="s">
        <v>4555</v>
      </c>
      <c r="Z1693" s="105" t="s">
        <v>8536</v>
      </c>
      <c r="AA1693" s="105">
        <f t="shared" si="260"/>
        <v>2018</v>
      </c>
      <c r="AB1693" s="105">
        <f t="shared" si="261"/>
        <v>10</v>
      </c>
      <c r="AC1693" s="105">
        <f t="shared" si="262"/>
        <v>16</v>
      </c>
      <c r="AD1693" s="105">
        <f t="shared" si="263"/>
        <v>16</v>
      </c>
      <c r="AE1693" s="105">
        <f t="shared" si="264"/>
        <v>30</v>
      </c>
      <c r="AF1693" s="107" t="s">
        <v>8537</v>
      </c>
      <c r="AG1693" s="107" t="s">
        <v>4574</v>
      </c>
      <c r="AH1693" s="107" t="str">
        <f t="shared" si="269"/>
        <v>HFTD</v>
      </c>
      <c r="AI1693" s="107" t="s">
        <v>4558</v>
      </c>
      <c r="AJ1693" s="105" t="str">
        <f t="shared" si="265"/>
        <v>Distribution</v>
      </c>
      <c r="AK1693" s="105" t="str">
        <f t="shared" si="266"/>
        <v>HFTD - Distribution</v>
      </c>
      <c r="AL1693" s="105" t="str">
        <f t="shared" si="267"/>
        <v>Fire Less than 300 Acres</v>
      </c>
      <c r="AM1693" s="108" t="s">
        <v>4560</v>
      </c>
      <c r="AN1693" s="105" t="str">
        <f t="shared" si="268"/>
        <v>Other/Unknown</v>
      </c>
      <c r="AO1693" s="109">
        <v>744</v>
      </c>
    </row>
    <row r="1694" spans="1:41" x14ac:dyDescent="0.25">
      <c r="A1694" s="105" t="s">
        <v>4544</v>
      </c>
      <c r="B1694" s="105">
        <v>43390</v>
      </c>
      <c r="C1694" s="105">
        <v>0.7368055555555556</v>
      </c>
      <c r="D1694" s="105">
        <v>38.031149487199997</v>
      </c>
      <c r="E1694" s="105">
        <v>-121.93343301039999</v>
      </c>
      <c r="F1694" s="105" t="s">
        <v>4560</v>
      </c>
      <c r="G1694" s="105" t="s">
        <v>4545</v>
      </c>
      <c r="H1694" s="105" t="s">
        <v>4546</v>
      </c>
      <c r="I1694" s="105" t="s">
        <v>4360</v>
      </c>
      <c r="J1694" s="105" t="s">
        <v>7736</v>
      </c>
      <c r="K1694" s="105">
        <v>100450321</v>
      </c>
      <c r="L1694" s="105" t="s">
        <v>4360</v>
      </c>
      <c r="M1694" s="105">
        <v>21000</v>
      </c>
      <c r="N1694" s="105" t="s">
        <v>4453</v>
      </c>
      <c r="O1694" s="105" t="s">
        <v>4563</v>
      </c>
      <c r="P1694" s="105" t="s">
        <v>1964</v>
      </c>
      <c r="Q1694" s="105">
        <v>43390</v>
      </c>
      <c r="R1694" s="105">
        <v>0.7368055555555556</v>
      </c>
      <c r="S1694" s="105" t="s">
        <v>4551</v>
      </c>
      <c r="T1694" s="105" t="s">
        <v>3576</v>
      </c>
      <c r="U1694" s="105" t="s">
        <v>4564</v>
      </c>
      <c r="V1694" s="105" t="s">
        <v>4553</v>
      </c>
      <c r="W1694" s="105" t="s">
        <v>4360</v>
      </c>
      <c r="X1694" s="105"/>
      <c r="Y1694" s="105" t="s">
        <v>4555</v>
      </c>
      <c r="Z1694" s="105" t="s">
        <v>8538</v>
      </c>
      <c r="AA1694" s="105">
        <f t="shared" si="260"/>
        <v>2018</v>
      </c>
      <c r="AB1694" s="105">
        <f t="shared" si="261"/>
        <v>10</v>
      </c>
      <c r="AC1694" s="105">
        <f t="shared" si="262"/>
        <v>17</v>
      </c>
      <c r="AD1694" s="105">
        <f t="shared" si="263"/>
        <v>17</v>
      </c>
      <c r="AE1694" s="105">
        <f t="shared" si="264"/>
        <v>41</v>
      </c>
      <c r="AF1694" s="107" t="s">
        <v>8539</v>
      </c>
      <c r="AG1694" s="107" t="s">
        <v>3561</v>
      </c>
      <c r="AH1694" s="107" t="str">
        <f t="shared" si="269"/>
        <v>non-HFTD</v>
      </c>
      <c r="AI1694" s="107" t="s">
        <v>4558</v>
      </c>
      <c r="AJ1694" s="105" t="str">
        <f t="shared" si="265"/>
        <v>Distribution</v>
      </c>
      <c r="AK1694" s="105" t="str">
        <f t="shared" si="266"/>
        <v>non-HFTD - Distribution</v>
      </c>
      <c r="AL1694" s="105" t="str">
        <f t="shared" si="267"/>
        <v>Fire Less than 300 Acres</v>
      </c>
      <c r="AM1694" s="108" t="s">
        <v>4564</v>
      </c>
      <c r="AN1694" s="105" t="str">
        <f t="shared" si="268"/>
        <v>Animal</v>
      </c>
      <c r="AO1694" s="109">
        <v>128894</v>
      </c>
    </row>
    <row r="1695" spans="1:41" x14ac:dyDescent="0.25">
      <c r="A1695" s="105" t="s">
        <v>4544</v>
      </c>
      <c r="B1695" s="105">
        <v>43392</v>
      </c>
      <c r="C1695" s="105">
        <v>0.65625</v>
      </c>
      <c r="D1695" s="105">
        <v>35.039465</v>
      </c>
      <c r="E1695" s="105">
        <v>-120.476291</v>
      </c>
      <c r="F1695" s="105" t="s">
        <v>4560</v>
      </c>
      <c r="G1695" s="105" t="s">
        <v>4561</v>
      </c>
      <c r="H1695" s="105" t="s">
        <v>5755</v>
      </c>
      <c r="I1695" s="105" t="s">
        <v>4360</v>
      </c>
      <c r="J1695" s="105" t="s">
        <v>7736</v>
      </c>
      <c r="K1695" s="105">
        <v>101893816</v>
      </c>
      <c r="L1695" s="105" t="s">
        <v>7737</v>
      </c>
      <c r="M1695" s="105" t="s">
        <v>4457</v>
      </c>
      <c r="N1695" s="105" t="s">
        <v>4453</v>
      </c>
      <c r="O1695" s="105" t="s">
        <v>4563</v>
      </c>
      <c r="P1695" s="105" t="s">
        <v>1964</v>
      </c>
      <c r="Q1695" s="105">
        <v>43392</v>
      </c>
      <c r="R1695" s="105">
        <v>0.65625</v>
      </c>
      <c r="S1695" s="105" t="s">
        <v>4551</v>
      </c>
      <c r="T1695" s="105" t="s">
        <v>3576</v>
      </c>
      <c r="U1695" s="105" t="s">
        <v>4560</v>
      </c>
      <c r="V1695" s="105" t="s">
        <v>4553</v>
      </c>
      <c r="W1695" s="105" t="s">
        <v>4360</v>
      </c>
      <c r="X1695" s="105"/>
      <c r="Y1695" s="105" t="s">
        <v>4555</v>
      </c>
      <c r="Z1695" s="105" t="s">
        <v>8540</v>
      </c>
      <c r="AA1695" s="105">
        <f t="shared" si="260"/>
        <v>2018</v>
      </c>
      <c r="AB1695" s="105">
        <f t="shared" si="261"/>
        <v>10</v>
      </c>
      <c r="AC1695" s="105">
        <f t="shared" si="262"/>
        <v>19</v>
      </c>
      <c r="AD1695" s="105">
        <f t="shared" si="263"/>
        <v>15</v>
      </c>
      <c r="AE1695" s="105">
        <f t="shared" si="264"/>
        <v>45</v>
      </c>
      <c r="AF1695" s="107" t="s">
        <v>8541</v>
      </c>
      <c r="AG1695" s="107" t="s">
        <v>3561</v>
      </c>
      <c r="AH1695" s="107" t="str">
        <f t="shared" si="269"/>
        <v>non-HFTD</v>
      </c>
      <c r="AI1695" s="107" t="s">
        <v>4558</v>
      </c>
      <c r="AJ1695" s="105" t="str">
        <f t="shared" si="265"/>
        <v>Distribution</v>
      </c>
      <c r="AK1695" s="105" t="str">
        <f t="shared" si="266"/>
        <v>non-HFTD - Distribution</v>
      </c>
      <c r="AL1695" s="105" t="str">
        <f t="shared" si="267"/>
        <v>Fire Less than 300 Acres</v>
      </c>
      <c r="AM1695" s="108" t="s">
        <v>4560</v>
      </c>
      <c r="AN1695" s="105" t="str">
        <f t="shared" si="268"/>
        <v>Other/Unknown</v>
      </c>
      <c r="AO1695" s="109">
        <v>31777</v>
      </c>
    </row>
    <row r="1696" spans="1:41" x14ac:dyDescent="0.25">
      <c r="A1696" s="105" t="s">
        <v>4544</v>
      </c>
      <c r="B1696" s="105">
        <v>43393</v>
      </c>
      <c r="C1696" s="105">
        <v>0.33402777777777781</v>
      </c>
      <c r="D1696" s="105">
        <v>35.007666999999998</v>
      </c>
      <c r="E1696" s="105">
        <v>-120.493768</v>
      </c>
      <c r="F1696" s="105" t="s">
        <v>4560</v>
      </c>
      <c r="G1696" s="105" t="s">
        <v>4545</v>
      </c>
      <c r="H1696" s="105" t="s">
        <v>4546</v>
      </c>
      <c r="I1696" s="105" t="s">
        <v>4360</v>
      </c>
      <c r="J1696" s="105" t="s">
        <v>7736</v>
      </c>
      <c r="K1696" s="105">
        <v>101893623</v>
      </c>
      <c r="L1696" s="105" t="s">
        <v>4360</v>
      </c>
      <c r="M1696" s="105">
        <v>12000</v>
      </c>
      <c r="N1696" s="105" t="s">
        <v>4453</v>
      </c>
      <c r="O1696" s="105" t="s">
        <v>4563</v>
      </c>
      <c r="P1696" s="105" t="s">
        <v>1964</v>
      </c>
      <c r="Q1696" s="105">
        <v>43393</v>
      </c>
      <c r="R1696" s="105">
        <v>0.33402777777777781</v>
      </c>
      <c r="S1696" s="105" t="s">
        <v>4588</v>
      </c>
      <c r="T1696" s="105" t="s">
        <v>4453</v>
      </c>
      <c r="U1696" s="105" t="s">
        <v>3576</v>
      </c>
      <c r="V1696" s="105" t="s">
        <v>3576</v>
      </c>
      <c r="W1696" s="105" t="s">
        <v>4360</v>
      </c>
      <c r="X1696" s="105" t="s">
        <v>4570</v>
      </c>
      <c r="Y1696" s="105" t="s">
        <v>4571</v>
      </c>
      <c r="Z1696" s="105" t="s">
        <v>8542</v>
      </c>
      <c r="AA1696" s="105">
        <f t="shared" si="260"/>
        <v>2018</v>
      </c>
      <c r="AB1696" s="105">
        <f t="shared" si="261"/>
        <v>10</v>
      </c>
      <c r="AC1696" s="105">
        <f t="shared" si="262"/>
        <v>20</v>
      </c>
      <c r="AD1696" s="105">
        <f t="shared" si="263"/>
        <v>8</v>
      </c>
      <c r="AE1696" s="105">
        <f t="shared" si="264"/>
        <v>1</v>
      </c>
      <c r="AF1696" s="107" t="s">
        <v>4573</v>
      </c>
      <c r="AG1696" s="107" t="s">
        <v>3561</v>
      </c>
      <c r="AH1696" s="107" t="str">
        <f t="shared" si="269"/>
        <v>non-HFTD</v>
      </c>
      <c r="AI1696" s="107" t="s">
        <v>4558</v>
      </c>
      <c r="AJ1696" s="105" t="str">
        <f t="shared" si="265"/>
        <v>Distribution</v>
      </c>
      <c r="AK1696" s="105" t="str">
        <f t="shared" si="266"/>
        <v>non-HFTD - Distribution</v>
      </c>
      <c r="AL1696" s="105" t="str">
        <f t="shared" si="267"/>
        <v>Fire Less than 300 Acres</v>
      </c>
      <c r="AM1696" s="108" t="s">
        <v>4591</v>
      </c>
      <c r="AN1696" s="105" t="str">
        <f t="shared" si="268"/>
        <v>Conductor</v>
      </c>
      <c r="AO1696" s="109" t="s">
        <v>3576</v>
      </c>
    </row>
    <row r="1697" spans="1:41" x14ac:dyDescent="0.25">
      <c r="A1697" s="105" t="s">
        <v>4544</v>
      </c>
      <c r="B1697" s="105">
        <v>43393</v>
      </c>
      <c r="C1697" s="105">
        <v>0.60486111111111118</v>
      </c>
      <c r="D1697" s="105">
        <v>40.521796999999999</v>
      </c>
      <c r="E1697" s="105">
        <v>-124.113743</v>
      </c>
      <c r="F1697" s="105" t="s">
        <v>4560</v>
      </c>
      <c r="G1697" s="105" t="s">
        <v>4545</v>
      </c>
      <c r="H1697" s="105" t="s">
        <v>4582</v>
      </c>
      <c r="I1697" s="105" t="s">
        <v>4547</v>
      </c>
      <c r="J1697" s="105" t="s">
        <v>3556</v>
      </c>
      <c r="K1697" s="105" t="s">
        <v>8543</v>
      </c>
      <c r="L1697" s="105" t="s">
        <v>4549</v>
      </c>
      <c r="M1697" s="105">
        <v>60000</v>
      </c>
      <c r="N1697" s="105" t="s">
        <v>4453</v>
      </c>
      <c r="O1697" s="105" t="s">
        <v>4563</v>
      </c>
      <c r="P1697" s="105" t="s">
        <v>1964</v>
      </c>
      <c r="Q1697" s="105">
        <v>43393</v>
      </c>
      <c r="R1697" s="105">
        <v>0.60486111111111118</v>
      </c>
      <c r="S1697" s="105" t="s">
        <v>4588</v>
      </c>
      <c r="T1697" s="105" t="s">
        <v>4451</v>
      </c>
      <c r="U1697" s="105" t="s">
        <v>3576</v>
      </c>
      <c r="V1697" s="105" t="s">
        <v>3576</v>
      </c>
      <c r="W1697" s="105" t="s">
        <v>4360</v>
      </c>
      <c r="X1697" s="105"/>
      <c r="Y1697" s="105" t="s">
        <v>4571</v>
      </c>
      <c r="Z1697" s="105" t="s">
        <v>8544</v>
      </c>
      <c r="AA1697" s="105">
        <f t="shared" si="260"/>
        <v>2018</v>
      </c>
      <c r="AB1697" s="105">
        <f t="shared" si="261"/>
        <v>10</v>
      </c>
      <c r="AC1697" s="105">
        <f t="shared" si="262"/>
        <v>20</v>
      </c>
      <c r="AD1697" s="105">
        <f t="shared" si="263"/>
        <v>14</v>
      </c>
      <c r="AE1697" s="105">
        <f t="shared" si="264"/>
        <v>31</v>
      </c>
      <c r="AF1697" s="107" t="s">
        <v>8545</v>
      </c>
      <c r="AG1697" s="107" t="s">
        <v>4596</v>
      </c>
      <c r="AH1697" s="107" t="str">
        <f t="shared" si="269"/>
        <v>HFTD</v>
      </c>
      <c r="AI1697" s="107" t="s">
        <v>4558</v>
      </c>
      <c r="AJ1697" s="105" t="str">
        <f t="shared" si="265"/>
        <v>Transmission</v>
      </c>
      <c r="AK1697" s="105" t="str">
        <f t="shared" si="266"/>
        <v>HFTD - Transmission</v>
      </c>
      <c r="AL1697" s="105" t="str">
        <f t="shared" si="267"/>
        <v>Fire Less than 300 Acres</v>
      </c>
      <c r="AM1697" s="108" t="s">
        <v>4591</v>
      </c>
      <c r="AN1697" s="105" t="str">
        <f t="shared" si="268"/>
        <v>Equip Failure - Other</v>
      </c>
      <c r="AO1697" s="109">
        <v>410982</v>
      </c>
    </row>
    <row r="1698" spans="1:41" x14ac:dyDescent="0.25">
      <c r="A1698" s="105" t="s">
        <v>4544</v>
      </c>
      <c r="B1698" s="105">
        <v>43394</v>
      </c>
      <c r="C1698" s="105">
        <v>2.2222222222222223E-2</v>
      </c>
      <c r="D1698" s="105">
        <v>35.503484</v>
      </c>
      <c r="E1698" s="105">
        <v>-120.602521</v>
      </c>
      <c r="F1698" s="105" t="s">
        <v>4560</v>
      </c>
      <c r="G1698" s="105" t="s">
        <v>4545</v>
      </c>
      <c r="H1698" s="105" t="s">
        <v>4546</v>
      </c>
      <c r="I1698" s="105" t="s">
        <v>4360</v>
      </c>
      <c r="J1698" s="105" t="s">
        <v>7736</v>
      </c>
      <c r="K1698" s="105">
        <v>101886776</v>
      </c>
      <c r="L1698" s="105" t="s">
        <v>4360</v>
      </c>
      <c r="M1698" s="105">
        <v>21000</v>
      </c>
      <c r="N1698" s="105" t="s">
        <v>4453</v>
      </c>
      <c r="O1698" s="105" t="s">
        <v>4563</v>
      </c>
      <c r="P1698" s="105" t="s">
        <v>1964</v>
      </c>
      <c r="Q1698" s="105">
        <v>43394</v>
      </c>
      <c r="R1698" s="105">
        <v>2.2222222222222223E-2</v>
      </c>
      <c r="S1698" s="105" t="s">
        <v>4551</v>
      </c>
      <c r="T1698" s="105" t="s">
        <v>3576</v>
      </c>
      <c r="U1698" s="105" t="s">
        <v>4552</v>
      </c>
      <c r="V1698" s="105" t="s">
        <v>4456</v>
      </c>
      <c r="W1698" s="105" t="s">
        <v>4554</v>
      </c>
      <c r="X1698" s="105" t="s">
        <v>5912</v>
      </c>
      <c r="Y1698" s="105" t="s">
        <v>4555</v>
      </c>
      <c r="Z1698" s="105" t="s">
        <v>8546</v>
      </c>
      <c r="AA1698" s="105">
        <f t="shared" si="260"/>
        <v>2018</v>
      </c>
      <c r="AB1698" s="105">
        <f t="shared" si="261"/>
        <v>10</v>
      </c>
      <c r="AC1698" s="105">
        <f t="shared" si="262"/>
        <v>21</v>
      </c>
      <c r="AD1698" s="105">
        <f t="shared" si="263"/>
        <v>0</v>
      </c>
      <c r="AE1698" s="105">
        <f t="shared" si="264"/>
        <v>32</v>
      </c>
      <c r="AF1698" s="107" t="s">
        <v>8547</v>
      </c>
      <c r="AG1698" s="107" t="s">
        <v>4596</v>
      </c>
      <c r="AH1698" s="107" t="str">
        <f t="shared" si="269"/>
        <v>HFTD</v>
      </c>
      <c r="AI1698" s="107" t="s">
        <v>4558</v>
      </c>
      <c r="AJ1698" s="105" t="str">
        <f t="shared" si="265"/>
        <v>Distribution</v>
      </c>
      <c r="AK1698" s="105" t="str">
        <f t="shared" si="266"/>
        <v>HFTD - Distribution</v>
      </c>
      <c r="AL1698" s="105" t="str">
        <f t="shared" si="267"/>
        <v>Fire Less than 300 Acres</v>
      </c>
      <c r="AM1698" s="108" t="s">
        <v>4559</v>
      </c>
      <c r="AN1698" s="105" t="str">
        <f t="shared" si="268"/>
        <v>Vehicle</v>
      </c>
      <c r="AO1698" s="109">
        <v>302559</v>
      </c>
    </row>
    <row r="1699" spans="1:41" x14ac:dyDescent="0.25">
      <c r="A1699" s="105" t="s">
        <v>4544</v>
      </c>
      <c r="B1699" s="105">
        <v>43397</v>
      </c>
      <c r="C1699" s="105">
        <v>0.29722222222222222</v>
      </c>
      <c r="D1699" s="105">
        <v>37.947506699999998</v>
      </c>
      <c r="E1699" s="105">
        <v>-120.26712999999999</v>
      </c>
      <c r="F1699" s="105" t="s">
        <v>4560</v>
      </c>
      <c r="G1699" s="105" t="s">
        <v>4545</v>
      </c>
      <c r="H1699" s="105" t="s">
        <v>4546</v>
      </c>
      <c r="I1699" s="105" t="s">
        <v>4547</v>
      </c>
      <c r="J1699" s="105" t="s">
        <v>8548</v>
      </c>
      <c r="K1699" s="105">
        <v>101047865</v>
      </c>
      <c r="L1699" s="105" t="s">
        <v>4360</v>
      </c>
      <c r="M1699" s="105">
        <v>17000</v>
      </c>
      <c r="N1699" s="105" t="s">
        <v>4453</v>
      </c>
      <c r="O1699" s="105" t="s">
        <v>4563</v>
      </c>
      <c r="P1699" s="105" t="s">
        <v>1964</v>
      </c>
      <c r="Q1699" s="105">
        <v>43397</v>
      </c>
      <c r="R1699" s="105">
        <v>0.29722222222222222</v>
      </c>
      <c r="S1699" s="105" t="s">
        <v>4551</v>
      </c>
      <c r="T1699" s="105" t="s">
        <v>3576</v>
      </c>
      <c r="U1699" s="105" t="s">
        <v>4564</v>
      </c>
      <c r="V1699" s="105" t="s">
        <v>4553</v>
      </c>
      <c r="W1699" s="105" t="s">
        <v>4360</v>
      </c>
      <c r="X1699" s="105"/>
      <c r="Y1699" s="105" t="s">
        <v>4555</v>
      </c>
      <c r="Z1699" s="105" t="s">
        <v>8549</v>
      </c>
      <c r="AA1699" s="105">
        <f t="shared" si="260"/>
        <v>2018</v>
      </c>
      <c r="AB1699" s="105">
        <f t="shared" si="261"/>
        <v>10</v>
      </c>
      <c r="AC1699" s="105">
        <f t="shared" si="262"/>
        <v>24</v>
      </c>
      <c r="AD1699" s="105">
        <f t="shared" si="263"/>
        <v>7</v>
      </c>
      <c r="AE1699" s="105">
        <f t="shared" si="264"/>
        <v>8</v>
      </c>
      <c r="AF1699" s="107" t="s">
        <v>8550</v>
      </c>
      <c r="AG1699" s="107" t="s">
        <v>4596</v>
      </c>
      <c r="AH1699" s="107" t="str">
        <f t="shared" si="269"/>
        <v>HFTD</v>
      </c>
      <c r="AI1699" s="107" t="s">
        <v>4558</v>
      </c>
      <c r="AJ1699" s="105" t="str">
        <f t="shared" si="265"/>
        <v>Distribution</v>
      </c>
      <c r="AK1699" s="105" t="str">
        <f t="shared" si="266"/>
        <v>HFTD - Distribution</v>
      </c>
      <c r="AL1699" s="105" t="str">
        <f t="shared" si="267"/>
        <v>Fire Less than 300 Acres</v>
      </c>
      <c r="AM1699" s="108" t="s">
        <v>4564</v>
      </c>
      <c r="AN1699" s="105" t="str">
        <f t="shared" si="268"/>
        <v>Animal</v>
      </c>
      <c r="AO1699" s="109">
        <v>13433</v>
      </c>
    </row>
    <row r="1700" spans="1:41" x14ac:dyDescent="0.25">
      <c r="A1700" s="105" t="s">
        <v>4544</v>
      </c>
      <c r="B1700" s="105">
        <v>43397</v>
      </c>
      <c r="C1700" s="105">
        <v>0.59583333333333333</v>
      </c>
      <c r="D1700" s="105">
        <v>36.726478</v>
      </c>
      <c r="E1700" s="105">
        <v>-119.10859000000001</v>
      </c>
      <c r="F1700" s="105" t="s">
        <v>4560</v>
      </c>
      <c r="G1700" s="105" t="s">
        <v>4545</v>
      </c>
      <c r="H1700" s="105" t="s">
        <v>4752</v>
      </c>
      <c r="I1700" s="105" t="s">
        <v>4547</v>
      </c>
      <c r="J1700" s="105" t="s">
        <v>8551</v>
      </c>
      <c r="K1700" s="105">
        <v>100691946</v>
      </c>
      <c r="L1700" s="105" t="s">
        <v>4549</v>
      </c>
      <c r="M1700" s="105">
        <v>12000</v>
      </c>
      <c r="N1700" s="105" t="s">
        <v>4453</v>
      </c>
      <c r="O1700" s="105" t="s">
        <v>4563</v>
      </c>
      <c r="P1700" s="105" t="s">
        <v>1964</v>
      </c>
      <c r="Q1700" s="105">
        <v>43397</v>
      </c>
      <c r="R1700" s="105">
        <v>0.59583333333333333</v>
      </c>
      <c r="S1700" s="105" t="s">
        <v>4875</v>
      </c>
      <c r="T1700" s="105" t="s">
        <v>3576</v>
      </c>
      <c r="U1700" s="105" t="s">
        <v>3576</v>
      </c>
      <c r="V1700" s="105" t="s">
        <v>3576</v>
      </c>
      <c r="W1700" s="105" t="s">
        <v>4554</v>
      </c>
      <c r="X1700" s="105" t="s">
        <v>4876</v>
      </c>
      <c r="Y1700" s="105" t="s">
        <v>4571</v>
      </c>
      <c r="Z1700" s="105" t="s">
        <v>8552</v>
      </c>
      <c r="AA1700" s="105">
        <f t="shared" si="260"/>
        <v>2018</v>
      </c>
      <c r="AB1700" s="105">
        <f t="shared" si="261"/>
        <v>10</v>
      </c>
      <c r="AC1700" s="105">
        <f t="shared" si="262"/>
        <v>24</v>
      </c>
      <c r="AD1700" s="105">
        <f t="shared" si="263"/>
        <v>14</v>
      </c>
      <c r="AE1700" s="105">
        <f t="shared" si="264"/>
        <v>18</v>
      </c>
      <c r="AF1700" s="107" t="s">
        <v>4573</v>
      </c>
      <c r="AG1700" s="107" t="s">
        <v>4596</v>
      </c>
      <c r="AH1700" s="107" t="str">
        <f t="shared" si="269"/>
        <v>HFTD</v>
      </c>
      <c r="AI1700" s="107" t="s">
        <v>4558</v>
      </c>
      <c r="AJ1700" s="105" t="str">
        <f t="shared" si="265"/>
        <v>Distribution</v>
      </c>
      <c r="AK1700" s="105" t="str">
        <f t="shared" si="266"/>
        <v>HFTD - Distribution</v>
      </c>
      <c r="AL1700" s="105" t="str">
        <f t="shared" si="267"/>
        <v>Fire Less than 300 Acres</v>
      </c>
      <c r="AM1700" s="108" t="s">
        <v>4559</v>
      </c>
      <c r="AN1700" s="105" t="str">
        <f t="shared" si="268"/>
        <v>3rd Party - Unknown</v>
      </c>
      <c r="AO1700" s="109" t="s">
        <v>3576</v>
      </c>
    </row>
    <row r="1701" spans="1:41" x14ac:dyDescent="0.25">
      <c r="A1701" s="105" t="s">
        <v>4544</v>
      </c>
      <c r="B1701" s="105">
        <v>43398</v>
      </c>
      <c r="C1701" s="105">
        <v>0.78263888888888899</v>
      </c>
      <c r="D1701" s="105">
        <v>35.556620000000002</v>
      </c>
      <c r="E1701" s="105">
        <v>-118.81679</v>
      </c>
      <c r="F1701" s="105" t="s">
        <v>4560</v>
      </c>
      <c r="G1701" s="105" t="s">
        <v>4545</v>
      </c>
      <c r="H1701" s="105" t="s">
        <v>4582</v>
      </c>
      <c r="I1701" s="105" t="s">
        <v>4547</v>
      </c>
      <c r="J1701" s="105" t="s">
        <v>8553</v>
      </c>
      <c r="K1701" s="105">
        <v>100203660</v>
      </c>
      <c r="L1701" s="105" t="s">
        <v>4549</v>
      </c>
      <c r="M1701" s="105" t="s">
        <v>4457</v>
      </c>
      <c r="N1701" s="105" t="s">
        <v>4453</v>
      </c>
      <c r="O1701" s="105" t="s">
        <v>4563</v>
      </c>
      <c r="P1701" s="105" t="s">
        <v>1964</v>
      </c>
      <c r="Q1701" s="105">
        <v>43398</v>
      </c>
      <c r="R1701" s="105">
        <v>0.78263888888888899</v>
      </c>
      <c r="S1701" s="105" t="s">
        <v>4588</v>
      </c>
      <c r="T1701" s="105" t="s">
        <v>4453</v>
      </c>
      <c r="U1701" s="105" t="s">
        <v>3576</v>
      </c>
      <c r="V1701" s="105" t="s">
        <v>3576</v>
      </c>
      <c r="W1701" s="105" t="s">
        <v>4360</v>
      </c>
      <c r="X1701" s="105"/>
      <c r="Y1701" s="105" t="s">
        <v>4555</v>
      </c>
      <c r="Z1701" s="105" t="s">
        <v>8554</v>
      </c>
      <c r="AA1701" s="105">
        <f t="shared" si="260"/>
        <v>2018</v>
      </c>
      <c r="AB1701" s="105">
        <f t="shared" si="261"/>
        <v>10</v>
      </c>
      <c r="AC1701" s="105">
        <f t="shared" si="262"/>
        <v>25</v>
      </c>
      <c r="AD1701" s="105">
        <f t="shared" si="263"/>
        <v>18</v>
      </c>
      <c r="AE1701" s="105">
        <f t="shared" si="264"/>
        <v>47</v>
      </c>
      <c r="AF1701" s="107" t="s">
        <v>8555</v>
      </c>
      <c r="AG1701" s="107" t="s">
        <v>4596</v>
      </c>
      <c r="AH1701" s="107" t="str">
        <f t="shared" si="269"/>
        <v>HFTD</v>
      </c>
      <c r="AI1701" s="107" t="s">
        <v>4558</v>
      </c>
      <c r="AJ1701" s="105" t="str">
        <f t="shared" si="265"/>
        <v>Distribution</v>
      </c>
      <c r="AK1701" s="105" t="str">
        <f t="shared" si="266"/>
        <v>HFTD - Distribution</v>
      </c>
      <c r="AL1701" s="105" t="str">
        <f t="shared" si="267"/>
        <v>Fire Less than 300 Acres</v>
      </c>
      <c r="AM1701" s="108" t="s">
        <v>4591</v>
      </c>
      <c r="AN1701" s="105" t="str">
        <f t="shared" si="268"/>
        <v>Conductor</v>
      </c>
      <c r="AO1701" s="109">
        <v>1309</v>
      </c>
    </row>
    <row r="1702" spans="1:41" x14ac:dyDescent="0.25">
      <c r="A1702" s="105" t="s">
        <v>4544</v>
      </c>
      <c r="B1702" s="105">
        <v>43399</v>
      </c>
      <c r="C1702" s="105">
        <v>9.0972222222222218E-2</v>
      </c>
      <c r="D1702" s="105">
        <v>37.755301000000003</v>
      </c>
      <c r="E1702" s="105">
        <v>-122.434493</v>
      </c>
      <c r="F1702" s="105" t="s">
        <v>4560</v>
      </c>
      <c r="G1702" s="105" t="s">
        <v>4561</v>
      </c>
      <c r="H1702" s="105" t="s">
        <v>5755</v>
      </c>
      <c r="I1702" s="105" t="s">
        <v>4360</v>
      </c>
      <c r="J1702" s="105" t="s">
        <v>7736</v>
      </c>
      <c r="K1702" s="105">
        <v>101838487</v>
      </c>
      <c r="L1702" s="105" t="s">
        <v>7737</v>
      </c>
      <c r="M1702" s="105" t="s">
        <v>4457</v>
      </c>
      <c r="N1702" s="105" t="s">
        <v>4453</v>
      </c>
      <c r="O1702" s="105" t="s">
        <v>4563</v>
      </c>
      <c r="P1702" s="105" t="s">
        <v>1964</v>
      </c>
      <c r="Q1702" s="105">
        <v>43399</v>
      </c>
      <c r="R1702" s="105">
        <v>9.0972222222222218E-2</v>
      </c>
      <c r="S1702" s="105" t="s">
        <v>4588</v>
      </c>
      <c r="T1702" s="105" t="s">
        <v>4453</v>
      </c>
      <c r="U1702" s="105" t="s">
        <v>3576</v>
      </c>
      <c r="V1702" s="105" t="s">
        <v>3576</v>
      </c>
      <c r="W1702" s="105" t="s">
        <v>4360</v>
      </c>
      <c r="X1702" s="105"/>
      <c r="Y1702" s="105" t="s">
        <v>4571</v>
      </c>
      <c r="Z1702" s="105" t="s">
        <v>8556</v>
      </c>
      <c r="AA1702" s="105">
        <f t="shared" si="260"/>
        <v>2018</v>
      </c>
      <c r="AB1702" s="105">
        <f t="shared" si="261"/>
        <v>10</v>
      </c>
      <c r="AC1702" s="105">
        <f t="shared" si="262"/>
        <v>26</v>
      </c>
      <c r="AD1702" s="105">
        <f t="shared" si="263"/>
        <v>2</v>
      </c>
      <c r="AE1702" s="105">
        <f t="shared" si="264"/>
        <v>11</v>
      </c>
      <c r="AF1702" s="107" t="s">
        <v>4573</v>
      </c>
      <c r="AG1702" s="107" t="s">
        <v>3561</v>
      </c>
      <c r="AH1702" s="107" t="str">
        <f t="shared" si="269"/>
        <v>non-HFTD</v>
      </c>
      <c r="AI1702" s="107" t="s">
        <v>4558</v>
      </c>
      <c r="AJ1702" s="105" t="str">
        <f t="shared" si="265"/>
        <v>Distribution</v>
      </c>
      <c r="AK1702" s="105" t="str">
        <f t="shared" si="266"/>
        <v>non-HFTD - Distribution</v>
      </c>
      <c r="AL1702" s="105" t="str">
        <f t="shared" si="267"/>
        <v>Fire Less than 300 Acres</v>
      </c>
      <c r="AM1702" s="108" t="s">
        <v>4591</v>
      </c>
      <c r="AN1702" s="105" t="str">
        <f t="shared" si="268"/>
        <v>Conductor</v>
      </c>
      <c r="AO1702" s="109" t="s">
        <v>3576</v>
      </c>
    </row>
    <row r="1703" spans="1:41" x14ac:dyDescent="0.25">
      <c r="A1703" s="105" t="s">
        <v>4544</v>
      </c>
      <c r="B1703" s="105">
        <v>43399</v>
      </c>
      <c r="C1703" s="105">
        <v>0.87152777777777779</v>
      </c>
      <c r="D1703" s="105">
        <v>40.152788999999999</v>
      </c>
      <c r="E1703" s="105">
        <v>-122.363395</v>
      </c>
      <c r="F1703" s="105" t="s">
        <v>4560</v>
      </c>
      <c r="G1703" s="105" t="s">
        <v>4545</v>
      </c>
      <c r="H1703" s="105" t="s">
        <v>4546</v>
      </c>
      <c r="I1703" s="105" t="s">
        <v>4547</v>
      </c>
      <c r="J1703" s="105" t="s">
        <v>8557</v>
      </c>
      <c r="K1703" s="105">
        <v>101553579</v>
      </c>
      <c r="L1703" s="105" t="s">
        <v>4360</v>
      </c>
      <c r="M1703" s="105">
        <v>12000</v>
      </c>
      <c r="N1703" s="105" t="s">
        <v>4453</v>
      </c>
      <c r="O1703" s="105" t="s">
        <v>4563</v>
      </c>
      <c r="P1703" s="105" t="s">
        <v>1964</v>
      </c>
      <c r="Q1703" s="105">
        <v>43399</v>
      </c>
      <c r="R1703" s="105">
        <v>0.87152777777777779</v>
      </c>
      <c r="S1703" s="105" t="s">
        <v>4551</v>
      </c>
      <c r="T1703" s="105" t="s">
        <v>3576</v>
      </c>
      <c r="U1703" s="105" t="s">
        <v>4560</v>
      </c>
      <c r="V1703" s="105" t="s">
        <v>4553</v>
      </c>
      <c r="W1703" s="105" t="s">
        <v>4360</v>
      </c>
      <c r="X1703" s="105"/>
      <c r="Y1703" s="105" t="s">
        <v>4665</v>
      </c>
      <c r="Z1703" s="105" t="s">
        <v>8558</v>
      </c>
      <c r="AA1703" s="105">
        <f t="shared" si="260"/>
        <v>2018</v>
      </c>
      <c r="AB1703" s="105">
        <f t="shared" si="261"/>
        <v>10</v>
      </c>
      <c r="AC1703" s="105">
        <f t="shared" si="262"/>
        <v>26</v>
      </c>
      <c r="AD1703" s="105">
        <f t="shared" si="263"/>
        <v>20</v>
      </c>
      <c r="AE1703" s="105">
        <f t="shared" si="264"/>
        <v>55</v>
      </c>
      <c r="AF1703" s="107" t="s">
        <v>8559</v>
      </c>
      <c r="AG1703" s="107" t="s">
        <v>4596</v>
      </c>
      <c r="AH1703" s="107" t="str">
        <f t="shared" si="269"/>
        <v>HFTD</v>
      </c>
      <c r="AI1703" s="107" t="s">
        <v>4558</v>
      </c>
      <c r="AJ1703" s="105" t="str">
        <f t="shared" si="265"/>
        <v>Distribution</v>
      </c>
      <c r="AK1703" s="105" t="str">
        <f t="shared" si="266"/>
        <v>HFTD - Distribution</v>
      </c>
      <c r="AL1703" s="105" t="str">
        <f t="shared" si="267"/>
        <v>Fire Less than 300 Acres</v>
      </c>
      <c r="AM1703" s="108" t="s">
        <v>4560</v>
      </c>
      <c r="AN1703" s="105" t="str">
        <f t="shared" si="268"/>
        <v>Fell into (Moderate-Severe defect)</v>
      </c>
      <c r="AO1703" s="109">
        <v>4812</v>
      </c>
    </row>
    <row r="1704" spans="1:41" x14ac:dyDescent="0.25">
      <c r="A1704" s="105" t="s">
        <v>4544</v>
      </c>
      <c r="B1704" s="105">
        <v>43401</v>
      </c>
      <c r="C1704" s="105">
        <v>0.36805555555555558</v>
      </c>
      <c r="D1704" s="105">
        <v>36.379187000000002</v>
      </c>
      <c r="E1704" s="105">
        <v>-121.845438</v>
      </c>
      <c r="F1704" s="105" t="s">
        <v>4560</v>
      </c>
      <c r="G1704" s="105" t="s">
        <v>4545</v>
      </c>
      <c r="H1704" s="105" t="s">
        <v>4546</v>
      </c>
      <c r="I1704" s="105" t="s">
        <v>4547</v>
      </c>
      <c r="J1704" s="105" t="s">
        <v>8560</v>
      </c>
      <c r="K1704" s="105">
        <v>101672342</v>
      </c>
      <c r="L1704" s="105" t="s">
        <v>4360</v>
      </c>
      <c r="M1704" s="105">
        <v>12000</v>
      </c>
      <c r="N1704" s="105" t="s">
        <v>4453</v>
      </c>
      <c r="O1704" s="105" t="s">
        <v>4563</v>
      </c>
      <c r="P1704" s="105" t="s">
        <v>1964</v>
      </c>
      <c r="Q1704" s="105">
        <v>43401</v>
      </c>
      <c r="R1704" s="105">
        <v>0.36805555555555558</v>
      </c>
      <c r="S1704" s="105" t="s">
        <v>4551</v>
      </c>
      <c r="T1704" s="105" t="s">
        <v>3576</v>
      </c>
      <c r="U1704" s="105" t="s">
        <v>4560</v>
      </c>
      <c r="V1704" s="105" t="s">
        <v>4553</v>
      </c>
      <c r="W1704" s="105" t="s">
        <v>4360</v>
      </c>
      <c r="X1704" s="105"/>
      <c r="Y1704" s="105" t="s">
        <v>4721</v>
      </c>
      <c r="Z1704" s="105" t="s">
        <v>8561</v>
      </c>
      <c r="AA1704" s="105">
        <f t="shared" si="260"/>
        <v>2018</v>
      </c>
      <c r="AB1704" s="105">
        <f t="shared" si="261"/>
        <v>10</v>
      </c>
      <c r="AC1704" s="105">
        <f t="shared" si="262"/>
        <v>28</v>
      </c>
      <c r="AD1704" s="105">
        <f t="shared" si="263"/>
        <v>8</v>
      </c>
      <c r="AE1704" s="105">
        <f t="shared" si="264"/>
        <v>50</v>
      </c>
      <c r="AF1704" s="107" t="s">
        <v>8562</v>
      </c>
      <c r="AG1704" s="107" t="s">
        <v>4574</v>
      </c>
      <c r="AH1704" s="107" t="str">
        <f t="shared" si="269"/>
        <v>HFTD</v>
      </c>
      <c r="AI1704" s="107" t="s">
        <v>4558</v>
      </c>
      <c r="AJ1704" s="105" t="str">
        <f t="shared" si="265"/>
        <v>Distribution</v>
      </c>
      <c r="AK1704" s="105" t="str">
        <f t="shared" si="266"/>
        <v>HFTD - Distribution</v>
      </c>
      <c r="AL1704" s="105" t="str">
        <f t="shared" si="267"/>
        <v>Fire Less than 300 Acres</v>
      </c>
      <c r="AM1704" s="108" t="s">
        <v>4560</v>
      </c>
      <c r="AN1704" s="105" t="str">
        <f t="shared" si="268"/>
        <v>Branch (OverHanging)</v>
      </c>
      <c r="AO1704" s="109">
        <v>3046</v>
      </c>
    </row>
    <row r="1705" spans="1:41" x14ac:dyDescent="0.25">
      <c r="A1705" s="105" t="s">
        <v>4544</v>
      </c>
      <c r="B1705" s="105">
        <v>43402</v>
      </c>
      <c r="C1705" s="105">
        <v>0.79791666666666661</v>
      </c>
      <c r="D1705" s="105">
        <v>39.464523747299999</v>
      </c>
      <c r="E1705" s="105">
        <v>-122.2487481948</v>
      </c>
      <c r="F1705" s="105" t="s">
        <v>4560</v>
      </c>
      <c r="G1705" s="105" t="s">
        <v>4545</v>
      </c>
      <c r="H1705" s="105" t="s">
        <v>4546</v>
      </c>
      <c r="I1705" s="105" t="s">
        <v>4547</v>
      </c>
      <c r="J1705" s="105" t="s">
        <v>4360</v>
      </c>
      <c r="K1705" s="105">
        <v>100343112</v>
      </c>
      <c r="L1705" s="105" t="s">
        <v>4549</v>
      </c>
      <c r="M1705" s="105">
        <v>21000</v>
      </c>
      <c r="N1705" s="105" t="s">
        <v>4453</v>
      </c>
      <c r="O1705" s="105" t="s">
        <v>4563</v>
      </c>
      <c r="P1705" s="105" t="s">
        <v>1964</v>
      </c>
      <c r="Q1705" s="105">
        <v>43402</v>
      </c>
      <c r="R1705" s="105">
        <v>0.79791666666666661</v>
      </c>
      <c r="S1705" s="105" t="s">
        <v>4588</v>
      </c>
      <c r="T1705" s="105" t="s">
        <v>4453</v>
      </c>
      <c r="U1705" s="105" t="s">
        <v>3576</v>
      </c>
      <c r="V1705" s="105" t="s">
        <v>3576</v>
      </c>
      <c r="W1705" s="105" t="s">
        <v>4360</v>
      </c>
      <c r="X1705" s="105"/>
      <c r="Y1705" s="105" t="s">
        <v>4555</v>
      </c>
      <c r="Z1705" s="105" t="s">
        <v>8563</v>
      </c>
      <c r="AA1705" s="105">
        <f t="shared" si="260"/>
        <v>2018</v>
      </c>
      <c r="AB1705" s="105">
        <f t="shared" si="261"/>
        <v>10</v>
      </c>
      <c r="AC1705" s="105">
        <f t="shared" si="262"/>
        <v>29</v>
      </c>
      <c r="AD1705" s="105">
        <f t="shared" si="263"/>
        <v>19</v>
      </c>
      <c r="AE1705" s="105">
        <f t="shared" si="264"/>
        <v>9</v>
      </c>
      <c r="AF1705" s="107" t="s">
        <v>8564</v>
      </c>
      <c r="AG1705" s="107" t="s">
        <v>3561</v>
      </c>
      <c r="AH1705" s="107" t="str">
        <f t="shared" si="269"/>
        <v>non-HFTD</v>
      </c>
      <c r="AI1705" s="107" t="s">
        <v>5291</v>
      </c>
      <c r="AJ1705" s="105" t="str">
        <f t="shared" si="265"/>
        <v>Distribution</v>
      </c>
      <c r="AK1705" s="105" t="str">
        <f t="shared" si="266"/>
        <v>non-HFTD - Distribution</v>
      </c>
      <c r="AL1705" s="105" t="str">
        <f t="shared" si="267"/>
        <v>Fire Less than 300 Acres</v>
      </c>
      <c r="AM1705" s="108" t="s">
        <v>4591</v>
      </c>
      <c r="AN1705" s="105" t="str">
        <f t="shared" si="268"/>
        <v>Conductor</v>
      </c>
      <c r="AO1705" s="109">
        <v>22833</v>
      </c>
    </row>
    <row r="1706" spans="1:41" x14ac:dyDescent="0.25">
      <c r="A1706" s="105" t="s">
        <v>4544</v>
      </c>
      <c r="B1706" s="105">
        <v>43403</v>
      </c>
      <c r="C1706" s="105">
        <v>0.65277777777777779</v>
      </c>
      <c r="D1706" s="105">
        <v>37.177895999999997</v>
      </c>
      <c r="E1706" s="105">
        <v>-120.630875</v>
      </c>
      <c r="F1706" s="105" t="s">
        <v>4560</v>
      </c>
      <c r="G1706" s="105" t="s">
        <v>4545</v>
      </c>
      <c r="H1706" s="105" t="s">
        <v>4546</v>
      </c>
      <c r="I1706" s="105" t="s">
        <v>4360</v>
      </c>
      <c r="J1706" s="105" t="s">
        <v>7736</v>
      </c>
      <c r="K1706" s="105">
        <v>101185288</v>
      </c>
      <c r="L1706" s="105" t="s">
        <v>4360</v>
      </c>
      <c r="M1706" s="105">
        <v>12000</v>
      </c>
      <c r="N1706" s="105" t="s">
        <v>4453</v>
      </c>
      <c r="O1706" s="105" t="s">
        <v>4563</v>
      </c>
      <c r="P1706" s="105" t="s">
        <v>1964</v>
      </c>
      <c r="Q1706" s="105">
        <v>43403</v>
      </c>
      <c r="R1706" s="105">
        <v>0.65277777777777779</v>
      </c>
      <c r="S1706" s="105" t="s">
        <v>4551</v>
      </c>
      <c r="T1706" s="105" t="s">
        <v>3576</v>
      </c>
      <c r="U1706" s="105" t="s">
        <v>4564</v>
      </c>
      <c r="V1706" s="105" t="s">
        <v>4553</v>
      </c>
      <c r="W1706" s="105" t="s">
        <v>4360</v>
      </c>
      <c r="X1706" s="105"/>
      <c r="Y1706" s="105" t="s">
        <v>4555</v>
      </c>
      <c r="Z1706" s="105" t="s">
        <v>8565</v>
      </c>
      <c r="AA1706" s="105">
        <f t="shared" si="260"/>
        <v>2018</v>
      </c>
      <c r="AB1706" s="105">
        <f t="shared" si="261"/>
        <v>10</v>
      </c>
      <c r="AC1706" s="105">
        <f t="shared" si="262"/>
        <v>30</v>
      </c>
      <c r="AD1706" s="105">
        <f t="shared" si="263"/>
        <v>15</v>
      </c>
      <c r="AE1706" s="105">
        <f t="shared" si="264"/>
        <v>40</v>
      </c>
      <c r="AF1706" s="107" t="s">
        <v>8566</v>
      </c>
      <c r="AG1706" s="107" t="s">
        <v>3561</v>
      </c>
      <c r="AH1706" s="107" t="str">
        <f t="shared" si="269"/>
        <v>non-HFTD</v>
      </c>
      <c r="AI1706" s="107" t="s">
        <v>4558</v>
      </c>
      <c r="AJ1706" s="105" t="str">
        <f t="shared" si="265"/>
        <v>Distribution</v>
      </c>
      <c r="AK1706" s="105" t="str">
        <f t="shared" si="266"/>
        <v>non-HFTD - Distribution</v>
      </c>
      <c r="AL1706" s="105" t="str">
        <f t="shared" si="267"/>
        <v>Fire Less than 300 Acres</v>
      </c>
      <c r="AM1706" s="108" t="s">
        <v>4564</v>
      </c>
      <c r="AN1706" s="105" t="str">
        <f t="shared" si="268"/>
        <v>Animal</v>
      </c>
      <c r="AO1706" s="109">
        <v>528</v>
      </c>
    </row>
    <row r="1707" spans="1:41" x14ac:dyDescent="0.25">
      <c r="A1707" s="105" t="s">
        <v>4544</v>
      </c>
      <c r="B1707" s="105">
        <v>43404</v>
      </c>
      <c r="C1707" s="105">
        <v>0.53472222222222221</v>
      </c>
      <c r="D1707" s="105">
        <v>37.334755999999999</v>
      </c>
      <c r="E1707" s="105">
        <v>-121.936989</v>
      </c>
      <c r="F1707" s="105" t="s">
        <v>4560</v>
      </c>
      <c r="G1707" s="105" t="s">
        <v>4561</v>
      </c>
      <c r="H1707" s="105" t="s">
        <v>5755</v>
      </c>
      <c r="I1707" s="105" t="s">
        <v>4547</v>
      </c>
      <c r="J1707" s="105" t="s">
        <v>5878</v>
      </c>
      <c r="K1707" s="105">
        <v>103780642</v>
      </c>
      <c r="L1707" s="105" t="s">
        <v>7737</v>
      </c>
      <c r="M1707" s="105">
        <v>12000</v>
      </c>
      <c r="N1707" s="105" t="s">
        <v>4443</v>
      </c>
      <c r="O1707" s="105" t="s">
        <v>4563</v>
      </c>
      <c r="P1707" s="105" t="s">
        <v>1964</v>
      </c>
      <c r="Q1707" s="105">
        <v>43404</v>
      </c>
      <c r="R1707" s="105">
        <v>0.53472222222222221</v>
      </c>
      <c r="S1707" s="105" t="s">
        <v>4588</v>
      </c>
      <c r="T1707" s="105" t="s">
        <v>4443</v>
      </c>
      <c r="U1707" s="105" t="s">
        <v>3576</v>
      </c>
      <c r="V1707" s="105" t="s">
        <v>3576</v>
      </c>
      <c r="W1707" s="105" t="s">
        <v>4360</v>
      </c>
      <c r="X1707" s="105"/>
      <c r="Y1707" s="105" t="s">
        <v>4571</v>
      </c>
      <c r="Z1707" s="105" t="s">
        <v>8567</v>
      </c>
      <c r="AA1707" s="105">
        <f t="shared" si="260"/>
        <v>2018</v>
      </c>
      <c r="AB1707" s="105">
        <f t="shared" si="261"/>
        <v>10</v>
      </c>
      <c r="AC1707" s="105">
        <f t="shared" si="262"/>
        <v>31</v>
      </c>
      <c r="AD1707" s="105">
        <f t="shared" si="263"/>
        <v>12</v>
      </c>
      <c r="AE1707" s="105">
        <f t="shared" si="264"/>
        <v>50</v>
      </c>
      <c r="AF1707" s="107" t="s">
        <v>4573</v>
      </c>
      <c r="AG1707" s="107" t="s">
        <v>3561</v>
      </c>
      <c r="AH1707" s="107" t="str">
        <f t="shared" si="269"/>
        <v>non-HFTD</v>
      </c>
      <c r="AI1707" s="107" t="s">
        <v>4558</v>
      </c>
      <c r="AJ1707" s="105" t="str">
        <f t="shared" si="265"/>
        <v>Distribution</v>
      </c>
      <c r="AK1707" s="105" t="str">
        <f t="shared" si="266"/>
        <v>non-HFTD - Distribution</v>
      </c>
      <c r="AL1707" s="105" t="str">
        <f t="shared" si="267"/>
        <v>Fire Less than 300 Acres</v>
      </c>
      <c r="AM1707" s="108" t="s">
        <v>4591</v>
      </c>
      <c r="AN1707" s="105" t="str">
        <f t="shared" si="268"/>
        <v>Capacitor Bank</v>
      </c>
      <c r="AO1707" s="109" t="s">
        <v>3576</v>
      </c>
    </row>
    <row r="1708" spans="1:41" x14ac:dyDescent="0.25">
      <c r="A1708" s="105" t="s">
        <v>4544</v>
      </c>
      <c r="B1708" s="105">
        <v>43405</v>
      </c>
      <c r="C1708" s="105">
        <v>0.86458333333333337</v>
      </c>
      <c r="D1708" s="105">
        <v>38.372</v>
      </c>
      <c r="E1708" s="105">
        <v>-123.05070000000001</v>
      </c>
      <c r="F1708" s="105" t="s">
        <v>4560</v>
      </c>
      <c r="G1708" s="105" t="s">
        <v>4545</v>
      </c>
      <c r="H1708" s="105" t="s">
        <v>4546</v>
      </c>
      <c r="I1708" s="105" t="s">
        <v>4360</v>
      </c>
      <c r="J1708" s="105" t="s">
        <v>7736</v>
      </c>
      <c r="K1708" s="105">
        <v>103852431</v>
      </c>
      <c r="L1708" s="105" t="s">
        <v>7737</v>
      </c>
      <c r="M1708" s="105">
        <v>12000</v>
      </c>
      <c r="N1708" s="105" t="s">
        <v>4453</v>
      </c>
      <c r="O1708" s="105" t="s">
        <v>4563</v>
      </c>
      <c r="P1708" s="105" t="s">
        <v>1964</v>
      </c>
      <c r="Q1708" s="105">
        <v>43405</v>
      </c>
      <c r="R1708" s="105">
        <v>0.86458333333333337</v>
      </c>
      <c r="S1708" s="105" t="s">
        <v>4551</v>
      </c>
      <c r="T1708" s="105" t="s">
        <v>3576</v>
      </c>
      <c r="U1708" s="105" t="s">
        <v>4560</v>
      </c>
      <c r="V1708" s="105" t="s">
        <v>4553</v>
      </c>
      <c r="W1708" s="105" t="s">
        <v>4360</v>
      </c>
      <c r="X1708" s="105"/>
      <c r="Y1708" s="105" t="s">
        <v>4571</v>
      </c>
      <c r="Z1708" s="105" t="s">
        <v>8568</v>
      </c>
      <c r="AA1708" s="105">
        <f t="shared" si="260"/>
        <v>2018</v>
      </c>
      <c r="AB1708" s="105">
        <f t="shared" si="261"/>
        <v>11</v>
      </c>
      <c r="AC1708" s="105">
        <f t="shared" si="262"/>
        <v>1</v>
      </c>
      <c r="AD1708" s="105">
        <f t="shared" si="263"/>
        <v>20</v>
      </c>
      <c r="AE1708" s="105">
        <f t="shared" si="264"/>
        <v>45</v>
      </c>
      <c r="AF1708" s="107" t="s">
        <v>4573</v>
      </c>
      <c r="AG1708" s="107" t="s">
        <v>4596</v>
      </c>
      <c r="AH1708" s="107" t="str">
        <f t="shared" si="269"/>
        <v>HFTD</v>
      </c>
      <c r="AI1708" s="107" t="s">
        <v>4558</v>
      </c>
      <c r="AJ1708" s="105" t="str">
        <f t="shared" si="265"/>
        <v>Distribution</v>
      </c>
      <c r="AK1708" s="105" t="str">
        <f t="shared" si="266"/>
        <v>HFTD - Distribution</v>
      </c>
      <c r="AL1708" s="105" t="str">
        <f t="shared" si="267"/>
        <v>Fire Less than 300 Acres</v>
      </c>
      <c r="AM1708" s="108" t="s">
        <v>4560</v>
      </c>
      <c r="AN1708" s="105" t="str">
        <f t="shared" si="268"/>
        <v>Other/Unknown</v>
      </c>
      <c r="AO1708" s="109" t="s">
        <v>3576</v>
      </c>
    </row>
    <row r="1709" spans="1:41" x14ac:dyDescent="0.25">
      <c r="A1709" s="105" t="s">
        <v>4544</v>
      </c>
      <c r="B1709" s="105">
        <v>43411</v>
      </c>
      <c r="C1709" s="105">
        <v>0.65902777777777777</v>
      </c>
      <c r="D1709" s="105">
        <v>37.000346700000001</v>
      </c>
      <c r="E1709" s="105">
        <v>-121.98019170000001</v>
      </c>
      <c r="F1709" s="105" t="s">
        <v>4560</v>
      </c>
      <c r="G1709" s="105" t="s">
        <v>4561</v>
      </c>
      <c r="H1709" s="105" t="s">
        <v>4546</v>
      </c>
      <c r="I1709" s="105" t="s">
        <v>4360</v>
      </c>
      <c r="J1709" s="105" t="s">
        <v>7736</v>
      </c>
      <c r="K1709" s="105">
        <v>101684527</v>
      </c>
      <c r="L1709" s="105" t="s">
        <v>4360</v>
      </c>
      <c r="M1709" s="105">
        <v>21000</v>
      </c>
      <c r="N1709" s="105" t="s">
        <v>4443</v>
      </c>
      <c r="O1709" s="105" t="s">
        <v>4563</v>
      </c>
      <c r="P1709" s="105" t="s">
        <v>1964</v>
      </c>
      <c r="Q1709" s="105">
        <v>43411</v>
      </c>
      <c r="R1709" s="105">
        <v>0.65902777777777777</v>
      </c>
      <c r="S1709" s="105" t="s">
        <v>4588</v>
      </c>
      <c r="T1709" s="105" t="s">
        <v>4443</v>
      </c>
      <c r="U1709" s="105" t="s">
        <v>3576</v>
      </c>
      <c r="V1709" s="105" t="s">
        <v>3576</v>
      </c>
      <c r="W1709" s="105" t="s">
        <v>4360</v>
      </c>
      <c r="X1709" s="105"/>
      <c r="Y1709" s="105" t="s">
        <v>4571</v>
      </c>
      <c r="Z1709" s="105" t="s">
        <v>8569</v>
      </c>
      <c r="AA1709" s="105">
        <f t="shared" si="260"/>
        <v>2018</v>
      </c>
      <c r="AB1709" s="105">
        <f t="shared" si="261"/>
        <v>11</v>
      </c>
      <c r="AC1709" s="105">
        <f t="shared" si="262"/>
        <v>7</v>
      </c>
      <c r="AD1709" s="105">
        <f t="shared" si="263"/>
        <v>15</v>
      </c>
      <c r="AE1709" s="105">
        <f t="shared" si="264"/>
        <v>49</v>
      </c>
      <c r="AF1709" s="107" t="s">
        <v>4573</v>
      </c>
      <c r="AG1709" s="107" t="s">
        <v>4574</v>
      </c>
      <c r="AH1709" s="107" t="str">
        <f t="shared" si="269"/>
        <v>HFTD</v>
      </c>
      <c r="AI1709" s="107" t="s">
        <v>4558</v>
      </c>
      <c r="AJ1709" s="105" t="str">
        <f t="shared" si="265"/>
        <v>Distribution</v>
      </c>
      <c r="AK1709" s="105" t="str">
        <f t="shared" si="266"/>
        <v>HFTD - Distribution</v>
      </c>
      <c r="AL1709" s="105" t="str">
        <f t="shared" si="267"/>
        <v>Fire Less than 300 Acres</v>
      </c>
      <c r="AM1709" s="108" t="s">
        <v>4591</v>
      </c>
      <c r="AN1709" s="105" t="str">
        <f t="shared" si="268"/>
        <v>Capacitor Bank</v>
      </c>
      <c r="AO1709" s="109" t="s">
        <v>3576</v>
      </c>
    </row>
    <row r="1710" spans="1:41" x14ac:dyDescent="0.25">
      <c r="A1710" s="105" t="s">
        <v>4544</v>
      </c>
      <c r="B1710" s="105">
        <v>43412</v>
      </c>
      <c r="C1710" s="105">
        <v>0.48680555555555555</v>
      </c>
      <c r="D1710" s="105">
        <v>34.864897999999997</v>
      </c>
      <c r="E1710" s="105">
        <v>-120.34016</v>
      </c>
      <c r="F1710" s="105" t="s">
        <v>4560</v>
      </c>
      <c r="G1710" s="105" t="s">
        <v>4545</v>
      </c>
      <c r="H1710" s="105" t="s">
        <v>4752</v>
      </c>
      <c r="I1710" s="105" t="s">
        <v>4360</v>
      </c>
      <c r="J1710" s="105" t="s">
        <v>7736</v>
      </c>
      <c r="K1710" s="105">
        <v>101862240</v>
      </c>
      <c r="L1710" s="105" t="s">
        <v>4699</v>
      </c>
      <c r="M1710" s="105">
        <v>12000</v>
      </c>
      <c r="N1710" s="105" t="s">
        <v>4453</v>
      </c>
      <c r="O1710" s="105" t="s">
        <v>4563</v>
      </c>
      <c r="P1710" s="105" t="s">
        <v>1964</v>
      </c>
      <c r="Q1710" s="105">
        <v>43412</v>
      </c>
      <c r="R1710" s="105">
        <v>0.48680555555555555</v>
      </c>
      <c r="S1710" s="105" t="s">
        <v>4588</v>
      </c>
      <c r="T1710" s="105" t="s">
        <v>4454</v>
      </c>
      <c r="U1710" s="105" t="s">
        <v>3576</v>
      </c>
      <c r="V1710" s="105" t="s">
        <v>3576</v>
      </c>
      <c r="W1710" s="105" t="s">
        <v>4360</v>
      </c>
      <c r="X1710" s="105"/>
      <c r="Y1710" s="105" t="s">
        <v>4555</v>
      </c>
      <c r="Z1710" s="105" t="s">
        <v>8570</v>
      </c>
      <c r="AA1710" s="105">
        <f t="shared" si="260"/>
        <v>2018</v>
      </c>
      <c r="AB1710" s="105">
        <f t="shared" si="261"/>
        <v>11</v>
      </c>
      <c r="AC1710" s="105">
        <f t="shared" si="262"/>
        <v>8</v>
      </c>
      <c r="AD1710" s="105">
        <f t="shared" si="263"/>
        <v>11</v>
      </c>
      <c r="AE1710" s="105">
        <f t="shared" si="264"/>
        <v>41</v>
      </c>
      <c r="AF1710" s="107" t="s">
        <v>8571</v>
      </c>
      <c r="AG1710" s="107" t="s">
        <v>3561</v>
      </c>
      <c r="AH1710" s="107" t="str">
        <f t="shared" si="269"/>
        <v>non-HFTD</v>
      </c>
      <c r="AI1710" s="107" t="s">
        <v>4558</v>
      </c>
      <c r="AJ1710" s="105" t="str">
        <f t="shared" si="265"/>
        <v>Distribution</v>
      </c>
      <c r="AK1710" s="105" t="str">
        <f t="shared" si="266"/>
        <v>non-HFTD - Distribution</v>
      </c>
      <c r="AL1710" s="105" t="str">
        <f t="shared" si="267"/>
        <v>Fire Less than 300 Acres</v>
      </c>
      <c r="AM1710" s="108" t="s">
        <v>4591</v>
      </c>
      <c r="AN1710" s="105" t="str">
        <f t="shared" si="268"/>
        <v>Splice/Clamp/Connector</v>
      </c>
      <c r="AO1710" s="109">
        <v>99262</v>
      </c>
    </row>
    <row r="1711" spans="1:41" x14ac:dyDescent="0.25">
      <c r="A1711" s="105" t="s">
        <v>4544</v>
      </c>
      <c r="B1711" s="105">
        <v>43412</v>
      </c>
      <c r="C1711" s="105">
        <v>0.55486111111111114</v>
      </c>
      <c r="D1711" s="105">
        <v>38.788412999999998</v>
      </c>
      <c r="E1711" s="105">
        <v>-120.152883</v>
      </c>
      <c r="F1711" s="105" t="s">
        <v>4560</v>
      </c>
      <c r="G1711" s="105" t="s">
        <v>4545</v>
      </c>
      <c r="H1711" s="105" t="s">
        <v>4546</v>
      </c>
      <c r="I1711" s="105" t="s">
        <v>4360</v>
      </c>
      <c r="J1711" s="105" t="s">
        <v>7736</v>
      </c>
      <c r="K1711" s="105">
        <v>101407590</v>
      </c>
      <c r="L1711" s="105" t="s">
        <v>7737</v>
      </c>
      <c r="M1711" s="105">
        <v>21000</v>
      </c>
      <c r="N1711" s="105" t="s">
        <v>4453</v>
      </c>
      <c r="O1711" s="105" t="s">
        <v>4563</v>
      </c>
      <c r="P1711" s="105" t="s">
        <v>1964</v>
      </c>
      <c r="Q1711" s="105">
        <v>43412</v>
      </c>
      <c r="R1711" s="105">
        <v>0.55486111111111114</v>
      </c>
      <c r="S1711" s="105" t="s">
        <v>4551</v>
      </c>
      <c r="T1711" s="105" t="s">
        <v>3576</v>
      </c>
      <c r="U1711" s="105" t="s">
        <v>4560</v>
      </c>
      <c r="V1711" s="105" t="s">
        <v>4553</v>
      </c>
      <c r="W1711" s="105" t="s">
        <v>4360</v>
      </c>
      <c r="X1711" s="105"/>
      <c r="Y1711" s="105" t="s">
        <v>4576</v>
      </c>
      <c r="Z1711" s="105" t="s">
        <v>8572</v>
      </c>
      <c r="AA1711" s="105">
        <f t="shared" si="260"/>
        <v>2018</v>
      </c>
      <c r="AB1711" s="105">
        <f t="shared" si="261"/>
        <v>11</v>
      </c>
      <c r="AC1711" s="105">
        <f t="shared" si="262"/>
        <v>8</v>
      </c>
      <c r="AD1711" s="105">
        <f t="shared" si="263"/>
        <v>13</v>
      </c>
      <c r="AE1711" s="105">
        <f t="shared" si="264"/>
        <v>19</v>
      </c>
      <c r="AF1711" s="107" t="s">
        <v>8573</v>
      </c>
      <c r="AG1711" s="107" t="s">
        <v>3561</v>
      </c>
      <c r="AH1711" s="107" t="str">
        <f t="shared" si="269"/>
        <v>non-HFTD</v>
      </c>
      <c r="AI1711" s="107" t="s">
        <v>5291</v>
      </c>
      <c r="AJ1711" s="105" t="str">
        <f t="shared" si="265"/>
        <v>Distribution</v>
      </c>
      <c r="AK1711" s="105" t="str">
        <f t="shared" si="266"/>
        <v>non-HFTD - Distribution</v>
      </c>
      <c r="AL1711" s="105" t="str">
        <f t="shared" si="267"/>
        <v>Fire Less than 300 Acres</v>
      </c>
      <c r="AM1711" s="108" t="s">
        <v>4560</v>
      </c>
      <c r="AN1711" s="105" t="str">
        <f t="shared" si="268"/>
        <v>Fell into (No defect)</v>
      </c>
      <c r="AO1711" s="109">
        <v>671513</v>
      </c>
    </row>
    <row r="1712" spans="1:41" x14ac:dyDescent="0.25">
      <c r="A1712" s="105" t="s">
        <v>4544</v>
      </c>
      <c r="B1712" s="105">
        <v>43412</v>
      </c>
      <c r="C1712" s="105">
        <v>0.89583333333333337</v>
      </c>
      <c r="D1712" s="105">
        <v>36.736363300000001</v>
      </c>
      <c r="E1712" s="105">
        <v>-119.49884830000001</v>
      </c>
      <c r="F1712" s="105" t="s">
        <v>4560</v>
      </c>
      <c r="G1712" s="105" t="s">
        <v>4545</v>
      </c>
      <c r="H1712" s="105" t="s">
        <v>4546</v>
      </c>
      <c r="I1712" s="105" t="s">
        <v>4360</v>
      </c>
      <c r="J1712" s="105" t="s">
        <v>7736</v>
      </c>
      <c r="K1712" s="105">
        <v>103818023</v>
      </c>
      <c r="L1712" s="105" t="s">
        <v>4360</v>
      </c>
      <c r="M1712" s="105">
        <v>12000</v>
      </c>
      <c r="N1712" s="105" t="s">
        <v>4453</v>
      </c>
      <c r="O1712" s="105" t="s">
        <v>4563</v>
      </c>
      <c r="P1712" s="105" t="s">
        <v>1964</v>
      </c>
      <c r="Q1712" s="105">
        <v>43412</v>
      </c>
      <c r="R1712" s="105">
        <v>0.89583333333333337</v>
      </c>
      <c r="S1712" s="105" t="s">
        <v>4588</v>
      </c>
      <c r="T1712" s="105" t="s">
        <v>4454</v>
      </c>
      <c r="U1712" s="105" t="s">
        <v>3576</v>
      </c>
      <c r="V1712" s="105" t="s">
        <v>3576</v>
      </c>
      <c r="W1712" s="105" t="s">
        <v>4360</v>
      </c>
      <c r="X1712" s="105"/>
      <c r="Y1712" s="105" t="s">
        <v>4555</v>
      </c>
      <c r="Z1712" s="105" t="s">
        <v>8574</v>
      </c>
      <c r="AA1712" s="105">
        <f t="shared" si="260"/>
        <v>2018</v>
      </c>
      <c r="AB1712" s="105">
        <f t="shared" si="261"/>
        <v>11</v>
      </c>
      <c r="AC1712" s="105">
        <f t="shared" si="262"/>
        <v>8</v>
      </c>
      <c r="AD1712" s="105">
        <f t="shared" si="263"/>
        <v>21</v>
      </c>
      <c r="AE1712" s="105">
        <f t="shared" si="264"/>
        <v>30</v>
      </c>
      <c r="AF1712" s="107" t="s">
        <v>8575</v>
      </c>
      <c r="AG1712" s="107" t="s">
        <v>3561</v>
      </c>
      <c r="AH1712" s="107" t="str">
        <f t="shared" si="269"/>
        <v>non-HFTD</v>
      </c>
      <c r="AI1712" s="107" t="s">
        <v>4558</v>
      </c>
      <c r="AJ1712" s="105" t="str">
        <f t="shared" si="265"/>
        <v>Distribution</v>
      </c>
      <c r="AK1712" s="105" t="str">
        <f t="shared" si="266"/>
        <v>non-HFTD - Distribution</v>
      </c>
      <c r="AL1712" s="105" t="str">
        <f t="shared" si="267"/>
        <v>Fire Less than 300 Acres</v>
      </c>
      <c r="AM1712" s="108" t="s">
        <v>4591</v>
      </c>
      <c r="AN1712" s="105" t="str">
        <f t="shared" si="268"/>
        <v>Splice/Clamp/Connector</v>
      </c>
      <c r="AO1712" s="109">
        <v>16642</v>
      </c>
    </row>
    <row r="1713" spans="1:41" x14ac:dyDescent="0.25">
      <c r="A1713" s="105" t="s">
        <v>4544</v>
      </c>
      <c r="B1713" s="105">
        <v>43413</v>
      </c>
      <c r="C1713" s="105">
        <v>0.20069444444444443</v>
      </c>
      <c r="D1713" s="105">
        <v>39.823439</v>
      </c>
      <c r="E1713" s="105">
        <v>-121.838157</v>
      </c>
      <c r="F1713" s="105" t="s">
        <v>4560</v>
      </c>
      <c r="G1713" s="105" t="s">
        <v>4545</v>
      </c>
      <c r="H1713" s="105" t="s">
        <v>4582</v>
      </c>
      <c r="I1713" s="105" t="s">
        <v>4360</v>
      </c>
      <c r="J1713" s="105" t="s">
        <v>7736</v>
      </c>
      <c r="K1713" s="105">
        <v>100402367</v>
      </c>
      <c r="L1713" s="105" t="s">
        <v>7737</v>
      </c>
      <c r="M1713" s="105">
        <v>12000</v>
      </c>
      <c r="N1713" s="105" t="s">
        <v>4453</v>
      </c>
      <c r="O1713" s="105" t="s">
        <v>4563</v>
      </c>
      <c r="P1713" s="105" t="s">
        <v>1964</v>
      </c>
      <c r="Q1713" s="105">
        <v>43413</v>
      </c>
      <c r="R1713" s="105">
        <v>0.20069444444444443</v>
      </c>
      <c r="S1713" s="105" t="s">
        <v>4551</v>
      </c>
      <c r="T1713" s="105" t="s">
        <v>3576</v>
      </c>
      <c r="U1713" s="105" t="s">
        <v>4564</v>
      </c>
      <c r="V1713" s="105" t="s">
        <v>4553</v>
      </c>
      <c r="W1713" s="105" t="s">
        <v>4360</v>
      </c>
      <c r="X1713" s="105"/>
      <c r="Y1713" s="105" t="s">
        <v>4555</v>
      </c>
      <c r="Z1713" s="105" t="s">
        <v>8576</v>
      </c>
      <c r="AA1713" s="105">
        <f t="shared" si="260"/>
        <v>2018</v>
      </c>
      <c r="AB1713" s="105">
        <f t="shared" si="261"/>
        <v>11</v>
      </c>
      <c r="AC1713" s="105">
        <f t="shared" si="262"/>
        <v>9</v>
      </c>
      <c r="AD1713" s="105">
        <f t="shared" si="263"/>
        <v>4</v>
      </c>
      <c r="AE1713" s="105">
        <f t="shared" si="264"/>
        <v>49</v>
      </c>
      <c r="AF1713" s="107" t="s">
        <v>8577</v>
      </c>
      <c r="AG1713" s="107" t="s">
        <v>4596</v>
      </c>
      <c r="AH1713" s="107" t="str">
        <f t="shared" si="269"/>
        <v>HFTD</v>
      </c>
      <c r="AI1713" s="107" t="s">
        <v>5291</v>
      </c>
      <c r="AJ1713" s="105" t="str">
        <f t="shared" si="265"/>
        <v>Distribution</v>
      </c>
      <c r="AK1713" s="105" t="str">
        <f t="shared" si="266"/>
        <v>HFTD - Distribution</v>
      </c>
      <c r="AL1713" s="105" t="str">
        <f t="shared" si="267"/>
        <v>Fire Less than 300 Acres</v>
      </c>
      <c r="AM1713" s="108" t="s">
        <v>4564</v>
      </c>
      <c r="AN1713" s="105" t="str">
        <f t="shared" si="268"/>
        <v>Animal</v>
      </c>
      <c r="AO1713" s="109">
        <v>11900</v>
      </c>
    </row>
    <row r="1714" spans="1:41" x14ac:dyDescent="0.25">
      <c r="A1714" s="105" t="s">
        <v>4544</v>
      </c>
      <c r="B1714" s="105">
        <v>43413</v>
      </c>
      <c r="C1714" s="105">
        <v>0.3743055555555555</v>
      </c>
      <c r="D1714" s="105">
        <v>37.280945000000003</v>
      </c>
      <c r="E1714" s="105">
        <v>-122.121438</v>
      </c>
      <c r="F1714" s="105" t="s">
        <v>4560</v>
      </c>
      <c r="G1714" s="105" t="s">
        <v>4545</v>
      </c>
      <c r="H1714" s="105" t="s">
        <v>4582</v>
      </c>
      <c r="I1714" s="105" t="s">
        <v>4360</v>
      </c>
      <c r="J1714" s="105" t="s">
        <v>7736</v>
      </c>
      <c r="K1714" s="105">
        <v>100546562</v>
      </c>
      <c r="L1714" s="105" t="s">
        <v>7737</v>
      </c>
      <c r="M1714" s="105">
        <v>12000</v>
      </c>
      <c r="N1714" s="105" t="s">
        <v>4453</v>
      </c>
      <c r="O1714" s="105" t="s">
        <v>4563</v>
      </c>
      <c r="P1714" s="105" t="s">
        <v>1964</v>
      </c>
      <c r="Q1714" s="105">
        <v>43413</v>
      </c>
      <c r="R1714" s="105">
        <v>0.3743055555555555</v>
      </c>
      <c r="S1714" s="105" t="s">
        <v>4551</v>
      </c>
      <c r="T1714" s="105" t="s">
        <v>3576</v>
      </c>
      <c r="U1714" s="105" t="s">
        <v>4560</v>
      </c>
      <c r="V1714" s="105" t="s">
        <v>4553</v>
      </c>
      <c r="W1714" s="105" t="s">
        <v>4360</v>
      </c>
      <c r="X1714" s="105"/>
      <c r="Y1714" s="105" t="s">
        <v>4555</v>
      </c>
      <c r="Z1714" s="105" t="s">
        <v>8578</v>
      </c>
      <c r="AA1714" s="105">
        <f t="shared" si="260"/>
        <v>2018</v>
      </c>
      <c r="AB1714" s="105">
        <f t="shared" si="261"/>
        <v>11</v>
      </c>
      <c r="AC1714" s="105">
        <f t="shared" si="262"/>
        <v>9</v>
      </c>
      <c r="AD1714" s="105">
        <f t="shared" si="263"/>
        <v>8</v>
      </c>
      <c r="AE1714" s="105">
        <f t="shared" si="264"/>
        <v>59</v>
      </c>
      <c r="AF1714" s="107" t="s">
        <v>8579</v>
      </c>
      <c r="AG1714" s="107" t="s">
        <v>4596</v>
      </c>
      <c r="AH1714" s="107" t="str">
        <f t="shared" si="269"/>
        <v>HFTD</v>
      </c>
      <c r="AI1714" s="107" t="s">
        <v>4558</v>
      </c>
      <c r="AJ1714" s="105" t="str">
        <f t="shared" si="265"/>
        <v>Distribution</v>
      </c>
      <c r="AK1714" s="105" t="str">
        <f t="shared" si="266"/>
        <v>HFTD - Distribution</v>
      </c>
      <c r="AL1714" s="105" t="str">
        <f t="shared" si="267"/>
        <v>Fire Less than 300 Acres</v>
      </c>
      <c r="AM1714" s="108" t="s">
        <v>4560</v>
      </c>
      <c r="AN1714" s="105" t="str">
        <f t="shared" si="268"/>
        <v>Other/Unknown</v>
      </c>
      <c r="AO1714" s="109">
        <v>77077</v>
      </c>
    </row>
    <row r="1715" spans="1:41" x14ac:dyDescent="0.25">
      <c r="A1715" s="105" t="s">
        <v>4544</v>
      </c>
      <c r="B1715" s="105">
        <v>43413</v>
      </c>
      <c r="C1715" s="105">
        <v>0.64861111111111114</v>
      </c>
      <c r="D1715" s="105">
        <v>35.051209999999998</v>
      </c>
      <c r="E1715" s="105">
        <v>-118.81117999999999</v>
      </c>
      <c r="F1715" s="105" t="s">
        <v>4560</v>
      </c>
      <c r="G1715" s="105" t="s">
        <v>4545</v>
      </c>
      <c r="H1715" s="105" t="s">
        <v>4582</v>
      </c>
      <c r="I1715" s="105" t="s">
        <v>4547</v>
      </c>
      <c r="J1715" s="105" t="s">
        <v>4360</v>
      </c>
      <c r="K1715" s="105">
        <v>103930710</v>
      </c>
      <c r="L1715" s="105" t="s">
        <v>4549</v>
      </c>
      <c r="M1715" s="105">
        <v>12000</v>
      </c>
      <c r="N1715" s="105" t="s">
        <v>4453</v>
      </c>
      <c r="O1715" s="105" t="s">
        <v>4563</v>
      </c>
      <c r="P1715" s="105" t="s">
        <v>1964</v>
      </c>
      <c r="Q1715" s="105">
        <v>43413</v>
      </c>
      <c r="R1715" s="105">
        <v>0.64861111111111114</v>
      </c>
      <c r="S1715" s="105" t="s">
        <v>4551</v>
      </c>
      <c r="T1715" s="105" t="s">
        <v>3576</v>
      </c>
      <c r="U1715" s="105" t="s">
        <v>4552</v>
      </c>
      <c r="V1715" s="105" t="s">
        <v>4456</v>
      </c>
      <c r="W1715" s="105" t="s">
        <v>4554</v>
      </c>
      <c r="X1715" s="105" t="s">
        <v>5912</v>
      </c>
      <c r="Y1715" s="105" t="s">
        <v>4555</v>
      </c>
      <c r="Z1715" s="105" t="s">
        <v>8580</v>
      </c>
      <c r="AA1715" s="105">
        <f t="shared" si="260"/>
        <v>2018</v>
      </c>
      <c r="AB1715" s="105">
        <f t="shared" si="261"/>
        <v>11</v>
      </c>
      <c r="AC1715" s="105">
        <f t="shared" si="262"/>
        <v>9</v>
      </c>
      <c r="AD1715" s="105">
        <f t="shared" si="263"/>
        <v>15</v>
      </c>
      <c r="AE1715" s="105">
        <f t="shared" si="264"/>
        <v>34</v>
      </c>
      <c r="AF1715" s="107" t="s">
        <v>8581</v>
      </c>
      <c r="AG1715" s="107" t="s">
        <v>3561</v>
      </c>
      <c r="AH1715" s="107" t="str">
        <f t="shared" si="269"/>
        <v>non-HFTD</v>
      </c>
      <c r="AI1715" s="107" t="s">
        <v>4558</v>
      </c>
      <c r="AJ1715" s="105" t="str">
        <f t="shared" si="265"/>
        <v>Distribution</v>
      </c>
      <c r="AK1715" s="105" t="str">
        <f t="shared" si="266"/>
        <v>non-HFTD - Distribution</v>
      </c>
      <c r="AL1715" s="105" t="str">
        <f t="shared" si="267"/>
        <v>Fire Less than 300 Acres</v>
      </c>
      <c r="AM1715" s="108" t="s">
        <v>4559</v>
      </c>
      <c r="AN1715" s="105" t="str">
        <f t="shared" si="268"/>
        <v>Vehicle</v>
      </c>
      <c r="AO1715" s="109">
        <v>1976</v>
      </c>
    </row>
    <row r="1716" spans="1:41" x14ac:dyDescent="0.25">
      <c r="A1716" s="105" t="s">
        <v>4544</v>
      </c>
      <c r="B1716" s="105">
        <v>43414</v>
      </c>
      <c r="C1716" s="105">
        <v>0.56319444444444444</v>
      </c>
      <c r="D1716" s="105">
        <v>37.046726999999997</v>
      </c>
      <c r="E1716" s="105">
        <v>-121.985325</v>
      </c>
      <c r="F1716" s="105" t="s">
        <v>4560</v>
      </c>
      <c r="G1716" s="105" t="s">
        <v>4545</v>
      </c>
      <c r="H1716" s="105" t="s">
        <v>4582</v>
      </c>
      <c r="I1716" s="105" t="s">
        <v>4547</v>
      </c>
      <c r="J1716" s="105" t="s">
        <v>3556</v>
      </c>
      <c r="K1716" s="105">
        <v>101671641</v>
      </c>
      <c r="L1716" s="105" t="s">
        <v>4360</v>
      </c>
      <c r="M1716" s="105">
        <v>21000</v>
      </c>
      <c r="N1716" s="105" t="s">
        <v>4453</v>
      </c>
      <c r="O1716" s="105" t="s">
        <v>4563</v>
      </c>
      <c r="P1716" s="105" t="s">
        <v>1964</v>
      </c>
      <c r="Q1716" s="105">
        <v>43414</v>
      </c>
      <c r="R1716" s="105">
        <v>0.56319444444444444</v>
      </c>
      <c r="S1716" s="105" t="s">
        <v>4551</v>
      </c>
      <c r="T1716" s="105" t="s">
        <v>3576</v>
      </c>
      <c r="U1716" s="105" t="s">
        <v>4560</v>
      </c>
      <c r="V1716" s="105" t="s">
        <v>4553</v>
      </c>
      <c r="W1716" s="105" t="s">
        <v>4360</v>
      </c>
      <c r="X1716" s="105"/>
      <c r="Y1716" s="105" t="s">
        <v>5118</v>
      </c>
      <c r="Z1716" s="105" t="s">
        <v>8582</v>
      </c>
      <c r="AA1716" s="105">
        <f t="shared" si="260"/>
        <v>2018</v>
      </c>
      <c r="AB1716" s="105">
        <f t="shared" si="261"/>
        <v>11</v>
      </c>
      <c r="AC1716" s="105">
        <f t="shared" si="262"/>
        <v>10</v>
      </c>
      <c r="AD1716" s="105">
        <f t="shared" si="263"/>
        <v>13</v>
      </c>
      <c r="AE1716" s="105">
        <f t="shared" si="264"/>
        <v>31</v>
      </c>
      <c r="AF1716" s="107" t="s">
        <v>8583</v>
      </c>
      <c r="AG1716" s="107" t="s">
        <v>4574</v>
      </c>
      <c r="AH1716" s="107" t="str">
        <f t="shared" si="269"/>
        <v>HFTD</v>
      </c>
      <c r="AI1716" s="107" t="s">
        <v>4558</v>
      </c>
      <c r="AJ1716" s="105" t="str">
        <f t="shared" si="265"/>
        <v>Distribution</v>
      </c>
      <c r="AK1716" s="105" t="str">
        <f t="shared" si="266"/>
        <v>HFTD - Distribution</v>
      </c>
      <c r="AL1716" s="105" t="str">
        <f t="shared" si="267"/>
        <v>Fire Less than 300 Acres</v>
      </c>
      <c r="AM1716" s="108" t="s">
        <v>4560</v>
      </c>
      <c r="AN1716" s="105" t="str">
        <f t="shared" si="268"/>
        <v>Dead</v>
      </c>
      <c r="AO1716" s="109">
        <v>1482</v>
      </c>
    </row>
    <row r="1717" spans="1:41" x14ac:dyDescent="0.25">
      <c r="A1717" s="105" t="s">
        <v>4544</v>
      </c>
      <c r="B1717" s="105">
        <v>43415</v>
      </c>
      <c r="C1717" s="105">
        <v>0.17916666666666667</v>
      </c>
      <c r="D1717" s="105">
        <v>38.434078999999997</v>
      </c>
      <c r="E1717" s="105">
        <v>-122.552204</v>
      </c>
      <c r="F1717" s="105" t="s">
        <v>4560</v>
      </c>
      <c r="G1717" s="105" t="s">
        <v>4545</v>
      </c>
      <c r="H1717" s="105" t="s">
        <v>4546</v>
      </c>
      <c r="I1717" s="105" t="s">
        <v>4360</v>
      </c>
      <c r="J1717" s="105" t="s">
        <v>7736</v>
      </c>
      <c r="K1717" s="105">
        <v>102032588</v>
      </c>
      <c r="L1717" s="105" t="s">
        <v>4360</v>
      </c>
      <c r="M1717" s="105" t="s">
        <v>4457</v>
      </c>
      <c r="N1717" s="105" t="s">
        <v>4453</v>
      </c>
      <c r="O1717" s="105" t="s">
        <v>4563</v>
      </c>
      <c r="P1717" s="105" t="s">
        <v>1964</v>
      </c>
      <c r="Q1717" s="105">
        <v>43415</v>
      </c>
      <c r="R1717" s="105">
        <v>0.17916666666666667</v>
      </c>
      <c r="S1717" s="105" t="s">
        <v>4551</v>
      </c>
      <c r="T1717" s="105" t="s">
        <v>3576</v>
      </c>
      <c r="U1717" s="105" t="s">
        <v>4560</v>
      </c>
      <c r="V1717" s="105" t="s">
        <v>4553</v>
      </c>
      <c r="W1717" s="105" t="s">
        <v>4360</v>
      </c>
      <c r="X1717" s="105"/>
      <c r="Y1717" s="105" t="s">
        <v>4571</v>
      </c>
      <c r="Z1717" s="105" t="s">
        <v>8584</v>
      </c>
      <c r="AA1717" s="105">
        <f t="shared" si="260"/>
        <v>2018</v>
      </c>
      <c r="AB1717" s="105">
        <f t="shared" si="261"/>
        <v>11</v>
      </c>
      <c r="AC1717" s="105">
        <f t="shared" si="262"/>
        <v>11</v>
      </c>
      <c r="AD1717" s="105">
        <f t="shared" si="263"/>
        <v>4</v>
      </c>
      <c r="AE1717" s="105">
        <f t="shared" si="264"/>
        <v>18</v>
      </c>
      <c r="AF1717" s="107" t="s">
        <v>4573</v>
      </c>
      <c r="AG1717" s="107" t="s">
        <v>4574</v>
      </c>
      <c r="AH1717" s="107" t="str">
        <f t="shared" si="269"/>
        <v>HFTD</v>
      </c>
      <c r="AI1717" s="107" t="s">
        <v>4558</v>
      </c>
      <c r="AJ1717" s="105" t="str">
        <f t="shared" si="265"/>
        <v>Distribution</v>
      </c>
      <c r="AK1717" s="105" t="str">
        <f t="shared" si="266"/>
        <v>HFTD - Distribution</v>
      </c>
      <c r="AL1717" s="105" t="str">
        <f t="shared" si="267"/>
        <v>Fire Less than 300 Acres</v>
      </c>
      <c r="AM1717" s="108" t="s">
        <v>4560</v>
      </c>
      <c r="AN1717" s="105" t="str">
        <f t="shared" si="268"/>
        <v>Other/Unknown</v>
      </c>
      <c r="AO1717" s="109" t="s">
        <v>3576</v>
      </c>
    </row>
    <row r="1718" spans="1:41" x14ac:dyDescent="0.25">
      <c r="A1718" s="105" t="s">
        <v>4544</v>
      </c>
      <c r="B1718" s="105">
        <v>43415</v>
      </c>
      <c r="C1718" s="105">
        <v>0.44444444444444442</v>
      </c>
      <c r="D1718" s="105">
        <v>37.098421700000003</v>
      </c>
      <c r="E1718" s="105">
        <v>-120.74163</v>
      </c>
      <c r="F1718" s="105" t="s">
        <v>4560</v>
      </c>
      <c r="G1718" s="105" t="s">
        <v>4545</v>
      </c>
      <c r="H1718" s="105" t="s">
        <v>4546</v>
      </c>
      <c r="I1718" s="105" t="s">
        <v>4360</v>
      </c>
      <c r="J1718" s="105" t="s">
        <v>7736</v>
      </c>
      <c r="K1718" s="105">
        <v>103934503</v>
      </c>
      <c r="L1718" s="105" t="s">
        <v>4360</v>
      </c>
      <c r="M1718" s="105">
        <v>12000</v>
      </c>
      <c r="N1718" s="105" t="s">
        <v>4453</v>
      </c>
      <c r="O1718" s="105" t="s">
        <v>4563</v>
      </c>
      <c r="P1718" s="105" t="s">
        <v>1964</v>
      </c>
      <c r="Q1718" s="105">
        <v>43415</v>
      </c>
      <c r="R1718" s="105">
        <v>0.44444444444444442</v>
      </c>
      <c r="S1718" s="105" t="s">
        <v>4551</v>
      </c>
      <c r="T1718" s="105" t="s">
        <v>3576</v>
      </c>
      <c r="U1718" s="105" t="s">
        <v>4552</v>
      </c>
      <c r="V1718" s="105" t="s">
        <v>4456</v>
      </c>
      <c r="W1718" s="105" t="s">
        <v>4554</v>
      </c>
      <c r="X1718" s="105" t="s">
        <v>5912</v>
      </c>
      <c r="Y1718" s="105" t="s">
        <v>4555</v>
      </c>
      <c r="Z1718" s="105" t="s">
        <v>8585</v>
      </c>
      <c r="AA1718" s="105">
        <f t="shared" si="260"/>
        <v>2018</v>
      </c>
      <c r="AB1718" s="105">
        <f t="shared" si="261"/>
        <v>11</v>
      </c>
      <c r="AC1718" s="105">
        <f t="shared" si="262"/>
        <v>11</v>
      </c>
      <c r="AD1718" s="105">
        <f t="shared" si="263"/>
        <v>10</v>
      </c>
      <c r="AE1718" s="105">
        <f t="shared" si="264"/>
        <v>40</v>
      </c>
      <c r="AF1718" s="107" t="s">
        <v>8586</v>
      </c>
      <c r="AG1718" s="107" t="s">
        <v>3561</v>
      </c>
      <c r="AH1718" s="107" t="str">
        <f t="shared" si="269"/>
        <v>non-HFTD</v>
      </c>
      <c r="AI1718" s="107" t="s">
        <v>4558</v>
      </c>
      <c r="AJ1718" s="105" t="str">
        <f t="shared" si="265"/>
        <v>Distribution</v>
      </c>
      <c r="AK1718" s="105" t="str">
        <f t="shared" si="266"/>
        <v>non-HFTD - Distribution</v>
      </c>
      <c r="AL1718" s="105" t="str">
        <f t="shared" si="267"/>
        <v>Fire Less than 300 Acres</v>
      </c>
      <c r="AM1718" s="108" t="s">
        <v>4559</v>
      </c>
      <c r="AN1718" s="105" t="str">
        <f t="shared" si="268"/>
        <v>Vehicle</v>
      </c>
      <c r="AO1718" s="109">
        <v>49010</v>
      </c>
    </row>
    <row r="1719" spans="1:41" x14ac:dyDescent="0.25">
      <c r="A1719" s="105" t="s">
        <v>4544</v>
      </c>
      <c r="B1719" s="105">
        <v>43415</v>
      </c>
      <c r="C1719" s="105">
        <v>0.54583333333333328</v>
      </c>
      <c r="D1719" s="105">
        <v>37.3202</v>
      </c>
      <c r="E1719" s="105">
        <v>-122.002336</v>
      </c>
      <c r="F1719" s="105" t="s">
        <v>4560</v>
      </c>
      <c r="G1719" s="105" t="s">
        <v>4561</v>
      </c>
      <c r="H1719" s="105" t="s">
        <v>4546</v>
      </c>
      <c r="I1719" s="105" t="s">
        <v>4360</v>
      </c>
      <c r="J1719" s="105" t="s">
        <v>7736</v>
      </c>
      <c r="K1719" s="105">
        <v>103927631</v>
      </c>
      <c r="L1719" s="105" t="s">
        <v>7737</v>
      </c>
      <c r="M1719" s="105">
        <v>12000</v>
      </c>
      <c r="N1719" s="105" t="s">
        <v>4443</v>
      </c>
      <c r="O1719" s="105" t="s">
        <v>4563</v>
      </c>
      <c r="P1719" s="105" t="s">
        <v>1964</v>
      </c>
      <c r="Q1719" s="105">
        <v>43415</v>
      </c>
      <c r="R1719" s="105">
        <v>0.54583333333333328</v>
      </c>
      <c r="S1719" s="105" t="s">
        <v>4588</v>
      </c>
      <c r="T1719" s="105" t="s">
        <v>4443</v>
      </c>
      <c r="U1719" s="105" t="s">
        <v>3576</v>
      </c>
      <c r="V1719" s="105" t="s">
        <v>3576</v>
      </c>
      <c r="W1719" s="105" t="s">
        <v>4360</v>
      </c>
      <c r="X1719" s="105"/>
      <c r="Y1719" s="105" t="s">
        <v>4555</v>
      </c>
      <c r="Z1719" s="105" t="s">
        <v>8587</v>
      </c>
      <c r="AA1719" s="105">
        <f t="shared" si="260"/>
        <v>2018</v>
      </c>
      <c r="AB1719" s="105">
        <f t="shared" si="261"/>
        <v>11</v>
      </c>
      <c r="AC1719" s="105">
        <f t="shared" si="262"/>
        <v>11</v>
      </c>
      <c r="AD1719" s="105">
        <f t="shared" si="263"/>
        <v>13</v>
      </c>
      <c r="AE1719" s="105">
        <f t="shared" si="264"/>
        <v>6</v>
      </c>
      <c r="AF1719" s="107" t="s">
        <v>8588</v>
      </c>
      <c r="AG1719" s="107" t="s">
        <v>3561</v>
      </c>
      <c r="AH1719" s="107" t="str">
        <f t="shared" si="269"/>
        <v>non-HFTD</v>
      </c>
      <c r="AI1719" s="107" t="s">
        <v>4558</v>
      </c>
      <c r="AJ1719" s="105" t="str">
        <f t="shared" si="265"/>
        <v>Distribution</v>
      </c>
      <c r="AK1719" s="105" t="str">
        <f t="shared" si="266"/>
        <v>non-HFTD - Distribution</v>
      </c>
      <c r="AL1719" s="105" t="str">
        <f t="shared" si="267"/>
        <v>Fire Less than 300 Acres</v>
      </c>
      <c r="AM1719" s="108" t="s">
        <v>4591</v>
      </c>
      <c r="AN1719" s="105" t="str">
        <f t="shared" si="268"/>
        <v>Capacitor Bank</v>
      </c>
      <c r="AO1719" s="109">
        <v>56462</v>
      </c>
    </row>
    <row r="1720" spans="1:41" x14ac:dyDescent="0.25">
      <c r="A1720" s="105" t="s">
        <v>4544</v>
      </c>
      <c r="B1720" s="105">
        <v>43416</v>
      </c>
      <c r="C1720" s="105">
        <v>0.22013888888888888</v>
      </c>
      <c r="D1720" s="105">
        <v>38.485169990000003</v>
      </c>
      <c r="E1720" s="105">
        <v>-122.804649</v>
      </c>
      <c r="F1720" s="105" t="s">
        <v>4560</v>
      </c>
      <c r="G1720" s="105" t="s">
        <v>4545</v>
      </c>
      <c r="H1720" s="105" t="s">
        <v>5755</v>
      </c>
      <c r="I1720" s="105" t="s">
        <v>4360</v>
      </c>
      <c r="J1720" s="105" t="s">
        <v>7736</v>
      </c>
      <c r="K1720" s="105">
        <v>102027067</v>
      </c>
      <c r="L1720" s="105" t="s">
        <v>4360</v>
      </c>
      <c r="M1720" s="105">
        <v>12000</v>
      </c>
      <c r="N1720" s="105" t="s">
        <v>4453</v>
      </c>
      <c r="O1720" s="105" t="s">
        <v>4563</v>
      </c>
      <c r="P1720" s="105" t="s">
        <v>1964</v>
      </c>
      <c r="Q1720" s="105">
        <v>43416</v>
      </c>
      <c r="R1720" s="105">
        <v>0.22013888888888888</v>
      </c>
      <c r="S1720" s="105" t="s">
        <v>4551</v>
      </c>
      <c r="T1720" s="105" t="s">
        <v>3576</v>
      </c>
      <c r="U1720" s="105" t="s">
        <v>4560</v>
      </c>
      <c r="V1720" s="105" t="s">
        <v>4553</v>
      </c>
      <c r="W1720" s="105" t="s">
        <v>4360</v>
      </c>
      <c r="X1720" s="105"/>
      <c r="Y1720" s="105" t="s">
        <v>4571</v>
      </c>
      <c r="Z1720" s="105" t="s">
        <v>8589</v>
      </c>
      <c r="AA1720" s="105">
        <f t="shared" si="260"/>
        <v>2018</v>
      </c>
      <c r="AB1720" s="105">
        <f t="shared" si="261"/>
        <v>11</v>
      </c>
      <c r="AC1720" s="105">
        <f t="shared" si="262"/>
        <v>12</v>
      </c>
      <c r="AD1720" s="105">
        <f t="shared" si="263"/>
        <v>5</v>
      </c>
      <c r="AE1720" s="105">
        <f t="shared" si="264"/>
        <v>17</v>
      </c>
      <c r="AF1720" s="107" t="s">
        <v>4573</v>
      </c>
      <c r="AG1720" s="107" t="s">
        <v>3561</v>
      </c>
      <c r="AH1720" s="107" t="str">
        <f t="shared" si="269"/>
        <v>non-HFTD</v>
      </c>
      <c r="AI1720" s="107" t="s">
        <v>4558</v>
      </c>
      <c r="AJ1720" s="105" t="str">
        <f t="shared" si="265"/>
        <v>Distribution</v>
      </c>
      <c r="AK1720" s="105" t="str">
        <f t="shared" si="266"/>
        <v>non-HFTD - Distribution</v>
      </c>
      <c r="AL1720" s="105" t="str">
        <f t="shared" si="267"/>
        <v>Fire Less than 300 Acres</v>
      </c>
      <c r="AM1720" s="108" t="s">
        <v>4560</v>
      </c>
      <c r="AN1720" s="105" t="str">
        <f t="shared" si="268"/>
        <v>Other/Unknown</v>
      </c>
      <c r="AO1720" s="109" t="s">
        <v>3576</v>
      </c>
    </row>
    <row r="1721" spans="1:41" x14ac:dyDescent="0.25">
      <c r="A1721" s="105" t="s">
        <v>4544</v>
      </c>
      <c r="B1721" s="105">
        <v>43416</v>
      </c>
      <c r="C1721" s="105">
        <v>0.61041666666666672</v>
      </c>
      <c r="D1721" s="105">
        <v>36.992959999999997</v>
      </c>
      <c r="E1721" s="105">
        <v>-120.03718000000001</v>
      </c>
      <c r="F1721" s="105" t="s">
        <v>4560</v>
      </c>
      <c r="G1721" s="105" t="s">
        <v>4545</v>
      </c>
      <c r="H1721" s="105" t="s">
        <v>5755</v>
      </c>
      <c r="I1721" s="105" t="s">
        <v>4360</v>
      </c>
      <c r="J1721" s="105" t="s">
        <v>7736</v>
      </c>
      <c r="K1721" s="105">
        <v>101015260</v>
      </c>
      <c r="L1721" s="105" t="s">
        <v>7737</v>
      </c>
      <c r="M1721" s="105">
        <v>12000</v>
      </c>
      <c r="N1721" s="105" t="s">
        <v>4453</v>
      </c>
      <c r="O1721" s="105" t="s">
        <v>4563</v>
      </c>
      <c r="P1721" s="105" t="s">
        <v>1964</v>
      </c>
      <c r="Q1721" s="105">
        <v>43416</v>
      </c>
      <c r="R1721" s="105">
        <v>0.61041666666666672</v>
      </c>
      <c r="S1721" s="105" t="s">
        <v>4551</v>
      </c>
      <c r="T1721" s="105" t="s">
        <v>3576</v>
      </c>
      <c r="U1721" s="105" t="s">
        <v>4564</v>
      </c>
      <c r="V1721" s="105" t="s">
        <v>4553</v>
      </c>
      <c r="W1721" s="105" t="s">
        <v>4360</v>
      </c>
      <c r="X1721" s="105"/>
      <c r="Y1721" s="105" t="s">
        <v>4555</v>
      </c>
      <c r="Z1721" s="105" t="s">
        <v>8590</v>
      </c>
      <c r="AA1721" s="105">
        <f t="shared" si="260"/>
        <v>2018</v>
      </c>
      <c r="AB1721" s="105">
        <f t="shared" si="261"/>
        <v>11</v>
      </c>
      <c r="AC1721" s="105">
        <f t="shared" si="262"/>
        <v>12</v>
      </c>
      <c r="AD1721" s="105">
        <f t="shared" si="263"/>
        <v>14</v>
      </c>
      <c r="AE1721" s="105">
        <f t="shared" si="264"/>
        <v>39</v>
      </c>
      <c r="AF1721" s="107" t="s">
        <v>8591</v>
      </c>
      <c r="AG1721" s="107" t="s">
        <v>3561</v>
      </c>
      <c r="AH1721" s="107" t="str">
        <f t="shared" si="269"/>
        <v>non-HFTD</v>
      </c>
      <c r="AI1721" s="107" t="s">
        <v>4558</v>
      </c>
      <c r="AJ1721" s="105" t="str">
        <f t="shared" si="265"/>
        <v>Distribution</v>
      </c>
      <c r="AK1721" s="105" t="str">
        <f t="shared" si="266"/>
        <v>non-HFTD - Distribution</v>
      </c>
      <c r="AL1721" s="105" t="str">
        <f t="shared" si="267"/>
        <v>Fire Less than 300 Acres</v>
      </c>
      <c r="AM1721" s="108" t="s">
        <v>4564</v>
      </c>
      <c r="AN1721" s="105" t="str">
        <f t="shared" si="268"/>
        <v>Animal</v>
      </c>
      <c r="AO1721" s="109">
        <v>36</v>
      </c>
    </row>
    <row r="1722" spans="1:41" x14ac:dyDescent="0.25">
      <c r="A1722" s="105" t="s">
        <v>4544</v>
      </c>
      <c r="B1722" s="105">
        <v>43417</v>
      </c>
      <c r="C1722" s="105">
        <v>0.48194444444444445</v>
      </c>
      <c r="D1722" s="105">
        <v>34.994201699999998</v>
      </c>
      <c r="E1722" s="105">
        <v>-118.992385</v>
      </c>
      <c r="F1722" s="105" t="s">
        <v>4560</v>
      </c>
      <c r="G1722" s="105" t="s">
        <v>4545</v>
      </c>
      <c r="H1722" s="105" t="s">
        <v>4546</v>
      </c>
      <c r="I1722" s="105" t="s">
        <v>4360</v>
      </c>
      <c r="J1722" s="105" t="s">
        <v>7736</v>
      </c>
      <c r="K1722" s="105">
        <v>100195031</v>
      </c>
      <c r="L1722" s="105" t="s">
        <v>4549</v>
      </c>
      <c r="M1722" s="105" t="s">
        <v>4457</v>
      </c>
      <c r="N1722" s="105" t="s">
        <v>4453</v>
      </c>
      <c r="O1722" s="105" t="s">
        <v>4563</v>
      </c>
      <c r="P1722" s="105" t="s">
        <v>1964</v>
      </c>
      <c r="Q1722" s="105">
        <v>43417</v>
      </c>
      <c r="R1722" s="105">
        <v>0.48194444444444445</v>
      </c>
      <c r="S1722" s="105" t="s">
        <v>4588</v>
      </c>
      <c r="T1722" s="105" t="s">
        <v>4453</v>
      </c>
      <c r="U1722" s="105" t="s">
        <v>3576</v>
      </c>
      <c r="V1722" s="105" t="s">
        <v>3576</v>
      </c>
      <c r="W1722" s="105" t="s">
        <v>4360</v>
      </c>
      <c r="X1722" s="105"/>
      <c r="Y1722" s="105" t="s">
        <v>4571</v>
      </c>
      <c r="Z1722" s="105" t="s">
        <v>8592</v>
      </c>
      <c r="AA1722" s="105">
        <f t="shared" si="260"/>
        <v>2018</v>
      </c>
      <c r="AB1722" s="105">
        <f t="shared" si="261"/>
        <v>11</v>
      </c>
      <c r="AC1722" s="105">
        <f t="shared" si="262"/>
        <v>13</v>
      </c>
      <c r="AD1722" s="105">
        <f t="shared" si="263"/>
        <v>11</v>
      </c>
      <c r="AE1722" s="105">
        <f t="shared" si="264"/>
        <v>34</v>
      </c>
      <c r="AF1722" s="107" t="s">
        <v>4573</v>
      </c>
      <c r="AG1722" s="107" t="s">
        <v>3561</v>
      </c>
      <c r="AH1722" s="107" t="str">
        <f t="shared" si="269"/>
        <v>non-HFTD</v>
      </c>
      <c r="AI1722" s="107" t="s">
        <v>4558</v>
      </c>
      <c r="AJ1722" s="105" t="str">
        <f t="shared" si="265"/>
        <v>Distribution</v>
      </c>
      <c r="AK1722" s="105" t="str">
        <f t="shared" si="266"/>
        <v>non-HFTD - Distribution</v>
      </c>
      <c r="AL1722" s="105" t="str">
        <f t="shared" si="267"/>
        <v>Fire Less than 300 Acres</v>
      </c>
      <c r="AM1722" s="108" t="s">
        <v>4591</v>
      </c>
      <c r="AN1722" s="105" t="str">
        <f t="shared" si="268"/>
        <v>Conductor</v>
      </c>
      <c r="AO1722" s="109" t="s">
        <v>3576</v>
      </c>
    </row>
    <row r="1723" spans="1:41" x14ac:dyDescent="0.25">
      <c r="A1723" s="105" t="s">
        <v>4544</v>
      </c>
      <c r="B1723" s="105">
        <v>43417</v>
      </c>
      <c r="C1723" s="105">
        <v>0.65347222222222223</v>
      </c>
      <c r="D1723" s="105">
        <v>37.064374999999998</v>
      </c>
      <c r="E1723" s="105">
        <v>-121.95780000000001</v>
      </c>
      <c r="F1723" s="105" t="s">
        <v>4560</v>
      </c>
      <c r="G1723" s="105" t="s">
        <v>4545</v>
      </c>
      <c r="H1723" s="105" t="s">
        <v>4546</v>
      </c>
      <c r="I1723" s="105" t="s">
        <v>4547</v>
      </c>
      <c r="J1723" s="105" t="s">
        <v>4360</v>
      </c>
      <c r="K1723" s="105">
        <v>101680441</v>
      </c>
      <c r="L1723" s="105" t="s">
        <v>7737</v>
      </c>
      <c r="M1723" s="105" t="s">
        <v>4457</v>
      </c>
      <c r="N1723" s="105" t="s">
        <v>4453</v>
      </c>
      <c r="O1723" s="105" t="s">
        <v>4563</v>
      </c>
      <c r="P1723" s="105" t="s">
        <v>1964</v>
      </c>
      <c r="Q1723" s="105">
        <v>43417</v>
      </c>
      <c r="R1723" s="105">
        <v>0.65347222222222223</v>
      </c>
      <c r="S1723" s="105" t="s">
        <v>4451</v>
      </c>
      <c r="T1723" s="105" t="s">
        <v>3576</v>
      </c>
      <c r="U1723" s="105" t="s">
        <v>3576</v>
      </c>
      <c r="V1723" s="105" t="s">
        <v>3576</v>
      </c>
      <c r="W1723" s="105" t="s">
        <v>4554</v>
      </c>
      <c r="X1723" s="105" t="s">
        <v>8593</v>
      </c>
      <c r="Y1723" s="105" t="s">
        <v>4555</v>
      </c>
      <c r="Z1723" s="105" t="s">
        <v>8594</v>
      </c>
      <c r="AA1723" s="105">
        <f t="shared" si="260"/>
        <v>2018</v>
      </c>
      <c r="AB1723" s="105">
        <f t="shared" si="261"/>
        <v>11</v>
      </c>
      <c r="AC1723" s="105">
        <f t="shared" si="262"/>
        <v>13</v>
      </c>
      <c r="AD1723" s="105">
        <f t="shared" si="263"/>
        <v>15</v>
      </c>
      <c r="AE1723" s="105">
        <f t="shared" si="264"/>
        <v>41</v>
      </c>
      <c r="AF1723" s="107" t="s">
        <v>8595</v>
      </c>
      <c r="AG1723" s="107" t="s">
        <v>4574</v>
      </c>
      <c r="AH1723" s="107" t="str">
        <f t="shared" si="269"/>
        <v>HFTD</v>
      </c>
      <c r="AI1723" s="107" t="s">
        <v>4558</v>
      </c>
      <c r="AJ1723" s="105" t="str">
        <f t="shared" si="265"/>
        <v>Distribution</v>
      </c>
      <c r="AK1723" s="105" t="str">
        <f t="shared" si="266"/>
        <v>HFTD - Distribution</v>
      </c>
      <c r="AL1723" s="105" t="str">
        <f t="shared" si="267"/>
        <v>Fire Less than 300 Acres</v>
      </c>
      <c r="AM1723" s="108" t="s">
        <v>4575</v>
      </c>
      <c r="AN1723" s="105" t="str">
        <f t="shared" si="268"/>
        <v>Unk or Other - Unknown</v>
      </c>
      <c r="AO1723" s="109">
        <v>21484</v>
      </c>
    </row>
    <row r="1724" spans="1:41" x14ac:dyDescent="0.25">
      <c r="A1724" s="105" t="s">
        <v>4544</v>
      </c>
      <c r="B1724" s="105">
        <v>43419</v>
      </c>
      <c r="C1724" s="105">
        <v>0.25625000000000003</v>
      </c>
      <c r="D1724" s="105">
        <v>38.3599070426</v>
      </c>
      <c r="E1724" s="105">
        <v>-122.368178695</v>
      </c>
      <c r="F1724" s="105" t="s">
        <v>4560</v>
      </c>
      <c r="G1724" s="105" t="s">
        <v>4545</v>
      </c>
      <c r="H1724" s="105" t="s">
        <v>4546</v>
      </c>
      <c r="I1724" s="105" t="s">
        <v>4360</v>
      </c>
      <c r="J1724" s="105" t="s">
        <v>7736</v>
      </c>
      <c r="K1724" s="105">
        <v>102241814</v>
      </c>
      <c r="L1724" s="105" t="s">
        <v>7737</v>
      </c>
      <c r="M1724" s="105" t="s">
        <v>4457</v>
      </c>
      <c r="N1724" s="105" t="s">
        <v>4453</v>
      </c>
      <c r="O1724" s="105" t="s">
        <v>4563</v>
      </c>
      <c r="P1724" s="105" t="s">
        <v>1964</v>
      </c>
      <c r="Q1724" s="105">
        <v>43419</v>
      </c>
      <c r="R1724" s="105">
        <v>0.25625000000000003</v>
      </c>
      <c r="S1724" s="105" t="s">
        <v>4588</v>
      </c>
      <c r="T1724" s="105" t="s">
        <v>4453</v>
      </c>
      <c r="U1724" s="105" t="s">
        <v>3576</v>
      </c>
      <c r="V1724" s="105" t="s">
        <v>3576</v>
      </c>
      <c r="W1724" s="105" t="s">
        <v>4360</v>
      </c>
      <c r="X1724" s="105"/>
      <c r="Y1724" s="105" t="s">
        <v>4555</v>
      </c>
      <c r="Z1724" s="105" t="s">
        <v>8596</v>
      </c>
      <c r="AA1724" s="105">
        <f t="shared" si="260"/>
        <v>2018</v>
      </c>
      <c r="AB1724" s="105">
        <f t="shared" si="261"/>
        <v>11</v>
      </c>
      <c r="AC1724" s="105">
        <f t="shared" si="262"/>
        <v>15</v>
      </c>
      <c r="AD1724" s="105">
        <f t="shared" si="263"/>
        <v>6</v>
      </c>
      <c r="AE1724" s="105">
        <f t="shared" si="264"/>
        <v>9</v>
      </c>
      <c r="AF1724" s="107" t="s">
        <v>8597</v>
      </c>
      <c r="AG1724" s="107" t="s">
        <v>4574</v>
      </c>
      <c r="AH1724" s="107" t="str">
        <f t="shared" si="269"/>
        <v>HFTD</v>
      </c>
      <c r="AI1724" s="107" t="s">
        <v>4558</v>
      </c>
      <c r="AJ1724" s="105" t="str">
        <f t="shared" si="265"/>
        <v>Distribution</v>
      </c>
      <c r="AK1724" s="105" t="str">
        <f t="shared" si="266"/>
        <v>HFTD - Distribution</v>
      </c>
      <c r="AL1724" s="105" t="str">
        <f t="shared" si="267"/>
        <v>Fire Less than 300 Acres</v>
      </c>
      <c r="AM1724" s="108" t="s">
        <v>4591</v>
      </c>
      <c r="AN1724" s="105" t="str">
        <f t="shared" si="268"/>
        <v>Conductor</v>
      </c>
      <c r="AO1724" s="109">
        <v>441</v>
      </c>
    </row>
    <row r="1725" spans="1:41" x14ac:dyDescent="0.25">
      <c r="A1725" s="105" t="s">
        <v>4544</v>
      </c>
      <c r="B1725" s="105">
        <v>43419</v>
      </c>
      <c r="C1725" s="105">
        <v>0.27361111111111108</v>
      </c>
      <c r="D1725" s="105">
        <v>38.608154999999996</v>
      </c>
      <c r="E1725" s="105">
        <v>-120.9532267</v>
      </c>
      <c r="F1725" s="105" t="s">
        <v>4560</v>
      </c>
      <c r="G1725" s="105" t="s">
        <v>4545</v>
      </c>
      <c r="H1725" s="105" t="s">
        <v>4546</v>
      </c>
      <c r="I1725" s="105" t="s">
        <v>4691</v>
      </c>
      <c r="J1725" s="105" t="s">
        <v>7736</v>
      </c>
      <c r="K1725" s="105">
        <v>101414740</v>
      </c>
      <c r="L1725" s="105" t="s">
        <v>4360</v>
      </c>
      <c r="M1725" s="105">
        <v>12000</v>
      </c>
      <c r="N1725" s="105" t="s">
        <v>4453</v>
      </c>
      <c r="O1725" s="105" t="s">
        <v>4563</v>
      </c>
      <c r="P1725" s="105" t="s">
        <v>1964</v>
      </c>
      <c r="Q1725" s="105">
        <v>43419</v>
      </c>
      <c r="R1725" s="105">
        <v>0.27361111111111108</v>
      </c>
      <c r="S1725" s="105" t="s">
        <v>4551</v>
      </c>
      <c r="T1725" s="105" t="s">
        <v>3576</v>
      </c>
      <c r="U1725" s="105" t="s">
        <v>4564</v>
      </c>
      <c r="V1725" s="105" t="s">
        <v>4553</v>
      </c>
      <c r="W1725" s="105" t="s">
        <v>4360</v>
      </c>
      <c r="X1725" s="105"/>
      <c r="Y1725" s="105" t="s">
        <v>4555</v>
      </c>
      <c r="Z1725" s="105" t="s">
        <v>8598</v>
      </c>
      <c r="AA1725" s="105">
        <f t="shared" si="260"/>
        <v>2018</v>
      </c>
      <c r="AB1725" s="105">
        <f t="shared" si="261"/>
        <v>11</v>
      </c>
      <c r="AC1725" s="105">
        <f t="shared" si="262"/>
        <v>15</v>
      </c>
      <c r="AD1725" s="105">
        <f t="shared" si="263"/>
        <v>6</v>
      </c>
      <c r="AE1725" s="105">
        <f t="shared" si="264"/>
        <v>34</v>
      </c>
      <c r="AF1725" s="107" t="s">
        <v>8599</v>
      </c>
      <c r="AG1725" s="107" t="s">
        <v>4574</v>
      </c>
      <c r="AH1725" s="107" t="str">
        <f t="shared" si="269"/>
        <v>HFTD</v>
      </c>
      <c r="AI1725" s="107" t="s">
        <v>4558</v>
      </c>
      <c r="AJ1725" s="105" t="str">
        <f t="shared" si="265"/>
        <v>Distribution</v>
      </c>
      <c r="AK1725" s="105" t="str">
        <f t="shared" si="266"/>
        <v>HFTD - Distribution</v>
      </c>
      <c r="AL1725" s="105" t="str">
        <f t="shared" si="267"/>
        <v>Fire Less than 300 Acres</v>
      </c>
      <c r="AM1725" s="108" t="s">
        <v>4564</v>
      </c>
      <c r="AN1725" s="105" t="str">
        <f t="shared" si="268"/>
        <v>Animal</v>
      </c>
      <c r="AO1725" s="109">
        <v>5325</v>
      </c>
    </row>
    <row r="1726" spans="1:41" x14ac:dyDescent="0.25">
      <c r="A1726" s="105" t="s">
        <v>4544</v>
      </c>
      <c r="B1726" s="105">
        <v>43420</v>
      </c>
      <c r="C1726" s="105">
        <v>0.70972222222222225</v>
      </c>
      <c r="D1726" s="105">
        <v>38.757426000000002</v>
      </c>
      <c r="E1726" s="105">
        <v>-120.90115400000001</v>
      </c>
      <c r="F1726" s="105" t="s">
        <v>4560</v>
      </c>
      <c r="G1726" s="105" t="s">
        <v>4545</v>
      </c>
      <c r="H1726" s="105" t="s">
        <v>4546</v>
      </c>
      <c r="I1726" s="105" t="s">
        <v>4360</v>
      </c>
      <c r="J1726" s="105" t="s">
        <v>7736</v>
      </c>
      <c r="K1726" s="105">
        <v>101409894</v>
      </c>
      <c r="L1726" s="105" t="s">
        <v>7737</v>
      </c>
      <c r="M1726" s="105">
        <v>21000</v>
      </c>
      <c r="N1726" s="105" t="s">
        <v>4453</v>
      </c>
      <c r="O1726" s="105" t="s">
        <v>4563</v>
      </c>
      <c r="P1726" s="105" t="s">
        <v>1964</v>
      </c>
      <c r="Q1726" s="105">
        <v>43420</v>
      </c>
      <c r="R1726" s="105">
        <v>0.70972222222222225</v>
      </c>
      <c r="S1726" s="105" t="s">
        <v>4551</v>
      </c>
      <c r="T1726" s="105" t="s">
        <v>3576</v>
      </c>
      <c r="U1726" s="105" t="s">
        <v>4552</v>
      </c>
      <c r="V1726" s="105" t="s">
        <v>4456</v>
      </c>
      <c r="W1726" s="105" t="s">
        <v>4554</v>
      </c>
      <c r="X1726" s="105" t="s">
        <v>5912</v>
      </c>
      <c r="Y1726" s="105" t="s">
        <v>4555</v>
      </c>
      <c r="Z1726" s="105" t="s">
        <v>8600</v>
      </c>
      <c r="AA1726" s="105">
        <f t="shared" si="260"/>
        <v>2018</v>
      </c>
      <c r="AB1726" s="105">
        <f t="shared" si="261"/>
        <v>11</v>
      </c>
      <c r="AC1726" s="105">
        <f t="shared" si="262"/>
        <v>16</v>
      </c>
      <c r="AD1726" s="105">
        <f t="shared" si="263"/>
        <v>17</v>
      </c>
      <c r="AE1726" s="105">
        <f t="shared" si="264"/>
        <v>2</v>
      </c>
      <c r="AF1726" s="107" t="s">
        <v>8601</v>
      </c>
      <c r="AG1726" s="107" t="s">
        <v>4596</v>
      </c>
      <c r="AH1726" s="107" t="str">
        <f t="shared" si="269"/>
        <v>HFTD</v>
      </c>
      <c r="AI1726" s="107" t="s">
        <v>5291</v>
      </c>
      <c r="AJ1726" s="105" t="str">
        <f t="shared" si="265"/>
        <v>Distribution</v>
      </c>
      <c r="AK1726" s="105" t="str">
        <f t="shared" si="266"/>
        <v>HFTD - Distribution</v>
      </c>
      <c r="AL1726" s="105" t="str">
        <f t="shared" si="267"/>
        <v>Fire Less than 300 Acres</v>
      </c>
      <c r="AM1726" s="108" t="s">
        <v>4559</v>
      </c>
      <c r="AN1726" s="105" t="str">
        <f t="shared" si="268"/>
        <v>Vehicle</v>
      </c>
      <c r="AO1726" s="109">
        <v>119860</v>
      </c>
    </row>
    <row r="1727" spans="1:41" x14ac:dyDescent="0.25">
      <c r="A1727" s="105" t="s">
        <v>4544</v>
      </c>
      <c r="B1727" s="105">
        <v>43421</v>
      </c>
      <c r="C1727" s="105">
        <v>0.72222222222222221</v>
      </c>
      <c r="D1727" s="105">
        <v>38.708235000000002</v>
      </c>
      <c r="E1727" s="105">
        <v>-120.692662</v>
      </c>
      <c r="F1727" s="105" t="s">
        <v>4560</v>
      </c>
      <c r="G1727" s="105" t="s">
        <v>4545</v>
      </c>
      <c r="H1727" s="105" t="s">
        <v>4546</v>
      </c>
      <c r="I1727" s="105" t="s">
        <v>4360</v>
      </c>
      <c r="J1727" s="105" t="s">
        <v>7736</v>
      </c>
      <c r="K1727" s="105">
        <v>101421319</v>
      </c>
      <c r="L1727" s="105" t="s">
        <v>4360</v>
      </c>
      <c r="M1727" s="105">
        <v>12000</v>
      </c>
      <c r="N1727" s="105" t="s">
        <v>4453</v>
      </c>
      <c r="O1727" s="105" t="s">
        <v>4563</v>
      </c>
      <c r="P1727" s="105" t="s">
        <v>1964</v>
      </c>
      <c r="Q1727" s="105">
        <v>43421</v>
      </c>
      <c r="R1727" s="105">
        <v>0.72222222222222221</v>
      </c>
      <c r="S1727" s="105" t="s">
        <v>4551</v>
      </c>
      <c r="T1727" s="105" t="s">
        <v>3576</v>
      </c>
      <c r="U1727" s="105" t="s">
        <v>4552</v>
      </c>
      <c r="V1727" s="105" t="s">
        <v>4456</v>
      </c>
      <c r="W1727" s="105" t="s">
        <v>4554</v>
      </c>
      <c r="X1727" s="105" t="s">
        <v>5912</v>
      </c>
      <c r="Y1727" s="105" t="s">
        <v>4555</v>
      </c>
      <c r="Z1727" s="105" t="s">
        <v>8602</v>
      </c>
      <c r="AA1727" s="105">
        <f t="shared" si="260"/>
        <v>2018</v>
      </c>
      <c r="AB1727" s="105">
        <f t="shared" si="261"/>
        <v>11</v>
      </c>
      <c r="AC1727" s="105">
        <f t="shared" si="262"/>
        <v>17</v>
      </c>
      <c r="AD1727" s="105">
        <f t="shared" si="263"/>
        <v>17</v>
      </c>
      <c r="AE1727" s="105">
        <f t="shared" si="264"/>
        <v>20</v>
      </c>
      <c r="AF1727" s="107" t="s">
        <v>8603</v>
      </c>
      <c r="AG1727" s="107" t="s">
        <v>4574</v>
      </c>
      <c r="AH1727" s="107" t="str">
        <f t="shared" si="269"/>
        <v>HFTD</v>
      </c>
      <c r="AI1727" s="107" t="s">
        <v>5291</v>
      </c>
      <c r="AJ1727" s="105" t="str">
        <f t="shared" si="265"/>
        <v>Distribution</v>
      </c>
      <c r="AK1727" s="105" t="str">
        <f t="shared" si="266"/>
        <v>HFTD - Distribution</v>
      </c>
      <c r="AL1727" s="105" t="str">
        <f t="shared" si="267"/>
        <v>Fire Less than 300 Acres</v>
      </c>
      <c r="AM1727" s="108" t="s">
        <v>4559</v>
      </c>
      <c r="AN1727" s="105" t="str">
        <f t="shared" si="268"/>
        <v>Vehicle</v>
      </c>
      <c r="AO1727" s="109">
        <v>35749</v>
      </c>
    </row>
    <row r="1728" spans="1:41" x14ac:dyDescent="0.25">
      <c r="A1728" s="105" t="s">
        <v>4544</v>
      </c>
      <c r="B1728" s="105">
        <v>43422</v>
      </c>
      <c r="C1728" s="105">
        <v>6.7361111111111108E-2</v>
      </c>
      <c r="D1728" s="105">
        <v>34.952612999999999</v>
      </c>
      <c r="E1728" s="105">
        <v>-120.436423</v>
      </c>
      <c r="F1728" s="105" t="s">
        <v>4451</v>
      </c>
      <c r="G1728" s="105" t="s">
        <v>4561</v>
      </c>
      <c r="H1728" s="105" t="s">
        <v>5755</v>
      </c>
      <c r="I1728" s="105" t="s">
        <v>4360</v>
      </c>
      <c r="J1728" s="105" t="s">
        <v>7736</v>
      </c>
      <c r="K1728" s="105">
        <v>103420365</v>
      </c>
      <c r="L1728" s="105" t="s">
        <v>3576</v>
      </c>
      <c r="M1728" s="105">
        <v>12000</v>
      </c>
      <c r="N1728" s="105" t="s">
        <v>4446</v>
      </c>
      <c r="O1728" s="105" t="s">
        <v>7469</v>
      </c>
      <c r="P1728" s="105" t="s">
        <v>1964</v>
      </c>
      <c r="Q1728" s="105">
        <v>43422</v>
      </c>
      <c r="R1728" s="105">
        <v>6.7361111111111108E-2</v>
      </c>
      <c r="S1728" s="105" t="s">
        <v>4588</v>
      </c>
      <c r="T1728" s="105" t="s">
        <v>4446</v>
      </c>
      <c r="U1728" s="105" t="s">
        <v>3576</v>
      </c>
      <c r="V1728" s="105" t="s">
        <v>3576</v>
      </c>
      <c r="W1728" s="105" t="s">
        <v>4360</v>
      </c>
      <c r="X1728" s="105"/>
      <c r="Y1728" s="105" t="s">
        <v>4571</v>
      </c>
      <c r="Z1728" s="105" t="s">
        <v>8604</v>
      </c>
      <c r="AA1728" s="105">
        <f t="shared" si="260"/>
        <v>2018</v>
      </c>
      <c r="AB1728" s="105">
        <f t="shared" si="261"/>
        <v>11</v>
      </c>
      <c r="AC1728" s="105">
        <f t="shared" si="262"/>
        <v>18</v>
      </c>
      <c r="AD1728" s="105">
        <f t="shared" si="263"/>
        <v>1</v>
      </c>
      <c r="AE1728" s="105">
        <f t="shared" si="264"/>
        <v>37</v>
      </c>
      <c r="AF1728" s="107" t="s">
        <v>4573</v>
      </c>
      <c r="AG1728" s="107" t="s">
        <v>3561</v>
      </c>
      <c r="AH1728" s="107" t="str">
        <f t="shared" si="269"/>
        <v>non-HFTD</v>
      </c>
      <c r="AI1728" s="107" t="s">
        <v>4558</v>
      </c>
      <c r="AJ1728" s="105" t="str">
        <f t="shared" si="265"/>
        <v>Distribution</v>
      </c>
      <c r="AK1728" s="105" t="str">
        <f t="shared" si="266"/>
        <v>non-HFTD - Distribution</v>
      </c>
      <c r="AL1728" s="105" t="str">
        <f t="shared" si="267"/>
        <v>Fire Less than 300 Acres</v>
      </c>
      <c r="AM1728" s="108" t="s">
        <v>4591</v>
      </c>
      <c r="AN1728" s="105" t="str">
        <f t="shared" si="268"/>
        <v>Transformer</v>
      </c>
      <c r="AO1728" s="109" t="s">
        <v>3576</v>
      </c>
    </row>
    <row r="1729" spans="1:41" x14ac:dyDescent="0.25">
      <c r="A1729" s="105" t="s">
        <v>4544</v>
      </c>
      <c r="B1729" s="105">
        <v>43422</v>
      </c>
      <c r="C1729" s="105">
        <v>0.60486111111111118</v>
      </c>
      <c r="D1729" s="105">
        <v>40.796787999999999</v>
      </c>
      <c r="E1729" s="105">
        <v>-124.133752</v>
      </c>
      <c r="F1729" s="105" t="s">
        <v>4630</v>
      </c>
      <c r="G1729" s="105" t="s">
        <v>4545</v>
      </c>
      <c r="H1729" s="105" t="s">
        <v>4631</v>
      </c>
      <c r="I1729" s="105" t="s">
        <v>4547</v>
      </c>
      <c r="J1729" s="105" t="s">
        <v>4360</v>
      </c>
      <c r="K1729" s="105">
        <v>100974896</v>
      </c>
      <c r="L1729" s="105" t="s">
        <v>4360</v>
      </c>
      <c r="M1729" s="105" t="s">
        <v>4457</v>
      </c>
      <c r="N1729" s="105" t="s">
        <v>4453</v>
      </c>
      <c r="O1729" s="105" t="s">
        <v>4563</v>
      </c>
      <c r="P1729" s="105" t="s">
        <v>1964</v>
      </c>
      <c r="Q1729" s="105">
        <v>43422</v>
      </c>
      <c r="R1729" s="105">
        <v>0.60486111111111118</v>
      </c>
      <c r="S1729" s="105" t="s">
        <v>4551</v>
      </c>
      <c r="T1729" s="105" t="s">
        <v>3576</v>
      </c>
      <c r="U1729" s="105" t="s">
        <v>4560</v>
      </c>
      <c r="V1729" s="105" t="s">
        <v>4553</v>
      </c>
      <c r="W1729" s="105" t="s">
        <v>4554</v>
      </c>
      <c r="X1729" s="105" t="s">
        <v>5912</v>
      </c>
      <c r="Y1729" s="105" t="s">
        <v>4571</v>
      </c>
      <c r="Z1729" s="105" t="s">
        <v>8605</v>
      </c>
      <c r="AA1729" s="105">
        <f t="shared" si="260"/>
        <v>2018</v>
      </c>
      <c r="AB1729" s="105">
        <f t="shared" si="261"/>
        <v>11</v>
      </c>
      <c r="AC1729" s="105">
        <f t="shared" si="262"/>
        <v>18</v>
      </c>
      <c r="AD1729" s="105">
        <f t="shared" si="263"/>
        <v>14</v>
      </c>
      <c r="AE1729" s="105">
        <f t="shared" si="264"/>
        <v>31</v>
      </c>
      <c r="AF1729" s="107" t="s">
        <v>4573</v>
      </c>
      <c r="AG1729" s="107" t="s">
        <v>3561</v>
      </c>
      <c r="AH1729" s="107" t="str">
        <f t="shared" si="269"/>
        <v>non-HFTD</v>
      </c>
      <c r="AI1729" s="107" t="s">
        <v>4558</v>
      </c>
      <c r="AJ1729" s="105" t="str">
        <f t="shared" si="265"/>
        <v>Distribution</v>
      </c>
      <c r="AK1729" s="105" t="str">
        <f t="shared" si="266"/>
        <v>non-HFTD - Distribution</v>
      </c>
      <c r="AL1729" s="105" t="str">
        <f t="shared" si="267"/>
        <v>Fire Less than 300 Acres</v>
      </c>
      <c r="AM1729" s="108" t="s">
        <v>4559</v>
      </c>
      <c r="AN1729" s="105" t="str">
        <f t="shared" si="268"/>
        <v>3rd Party - Unknown</v>
      </c>
      <c r="AO1729" s="109" t="s">
        <v>3576</v>
      </c>
    </row>
    <row r="1730" spans="1:41" x14ac:dyDescent="0.25">
      <c r="A1730" s="105" t="s">
        <v>4544</v>
      </c>
      <c r="B1730" s="105">
        <v>43423</v>
      </c>
      <c r="C1730" s="105">
        <v>0.4069444444444445</v>
      </c>
      <c r="D1730" s="105">
        <v>38.505276700000003</v>
      </c>
      <c r="E1730" s="105">
        <v>-121.69559169999999</v>
      </c>
      <c r="F1730" s="105" t="s">
        <v>4560</v>
      </c>
      <c r="G1730" s="105" t="s">
        <v>4545</v>
      </c>
      <c r="H1730" s="105" t="s">
        <v>5755</v>
      </c>
      <c r="I1730" s="105" t="s">
        <v>4360</v>
      </c>
      <c r="J1730" s="105" t="s">
        <v>7736</v>
      </c>
      <c r="K1730" s="105">
        <v>101577202</v>
      </c>
      <c r="L1730" s="105" t="s">
        <v>4360</v>
      </c>
      <c r="M1730" s="105">
        <v>12000</v>
      </c>
      <c r="N1730" s="105" t="s">
        <v>4453</v>
      </c>
      <c r="O1730" s="105" t="s">
        <v>4563</v>
      </c>
      <c r="P1730" s="105" t="s">
        <v>1964</v>
      </c>
      <c r="Q1730" s="105">
        <v>43423</v>
      </c>
      <c r="R1730" s="105">
        <v>0.4069444444444445</v>
      </c>
      <c r="S1730" s="105" t="s">
        <v>4551</v>
      </c>
      <c r="T1730" s="105" t="s">
        <v>3576</v>
      </c>
      <c r="U1730" s="105" t="s">
        <v>4638</v>
      </c>
      <c r="V1730" s="105" t="s">
        <v>4553</v>
      </c>
      <c r="W1730" s="105" t="s">
        <v>4554</v>
      </c>
      <c r="X1730" s="105" t="s">
        <v>5912</v>
      </c>
      <c r="Y1730" s="105" t="s">
        <v>4571</v>
      </c>
      <c r="Z1730" s="105" t="s">
        <v>8606</v>
      </c>
      <c r="AA1730" s="105">
        <f t="shared" si="260"/>
        <v>2018</v>
      </c>
      <c r="AB1730" s="105">
        <f t="shared" si="261"/>
        <v>11</v>
      </c>
      <c r="AC1730" s="105">
        <f t="shared" si="262"/>
        <v>19</v>
      </c>
      <c r="AD1730" s="105">
        <f t="shared" si="263"/>
        <v>9</v>
      </c>
      <c r="AE1730" s="105">
        <f t="shared" si="264"/>
        <v>46</v>
      </c>
      <c r="AF1730" s="107" t="s">
        <v>4573</v>
      </c>
      <c r="AG1730" s="107" t="s">
        <v>3561</v>
      </c>
      <c r="AH1730" s="107" t="str">
        <f t="shared" si="269"/>
        <v>non-HFTD</v>
      </c>
      <c r="AI1730" s="107" t="s">
        <v>4558</v>
      </c>
      <c r="AJ1730" s="105" t="str">
        <f t="shared" si="265"/>
        <v>Distribution</v>
      </c>
      <c r="AK1730" s="105" t="str">
        <f t="shared" si="266"/>
        <v>non-HFTD - Distribution</v>
      </c>
      <c r="AL1730" s="105" t="str">
        <f t="shared" si="267"/>
        <v>Fire Less than 300 Acres</v>
      </c>
      <c r="AM1730" s="108" t="s">
        <v>4559</v>
      </c>
      <c r="AN1730" s="105" t="str">
        <f t="shared" si="268"/>
        <v>Balloons</v>
      </c>
      <c r="AO1730" s="109" t="s">
        <v>3576</v>
      </c>
    </row>
    <row r="1731" spans="1:41" x14ac:dyDescent="0.25">
      <c r="A1731" s="105" t="s">
        <v>4544</v>
      </c>
      <c r="B1731" s="105">
        <v>43424</v>
      </c>
      <c r="C1731" s="105">
        <v>0.54652777777777783</v>
      </c>
      <c r="D1731" s="105">
        <v>35.304251700000002</v>
      </c>
      <c r="E1731" s="105">
        <v>-120.80476830000001</v>
      </c>
      <c r="F1731" s="105" t="s">
        <v>4560</v>
      </c>
      <c r="G1731" s="105" t="s">
        <v>4545</v>
      </c>
      <c r="H1731" s="105" t="s">
        <v>4546</v>
      </c>
      <c r="I1731" s="105" t="s">
        <v>4360</v>
      </c>
      <c r="J1731" s="105" t="s">
        <v>7736</v>
      </c>
      <c r="K1731" s="105">
        <v>101928023</v>
      </c>
      <c r="L1731" s="105" t="s">
        <v>4360</v>
      </c>
      <c r="M1731" s="105">
        <v>12000</v>
      </c>
      <c r="N1731" s="105" t="s">
        <v>4453</v>
      </c>
      <c r="O1731" s="105" t="s">
        <v>4563</v>
      </c>
      <c r="P1731" s="105" t="s">
        <v>1964</v>
      </c>
      <c r="Q1731" s="105">
        <v>43424</v>
      </c>
      <c r="R1731" s="105">
        <v>0.54652777777777783</v>
      </c>
      <c r="S1731" s="105" t="s">
        <v>4588</v>
      </c>
      <c r="T1731" s="105" t="s">
        <v>4446</v>
      </c>
      <c r="U1731" s="105" t="s">
        <v>3576</v>
      </c>
      <c r="V1731" s="105" t="s">
        <v>3576</v>
      </c>
      <c r="W1731" s="105" t="s">
        <v>4360</v>
      </c>
      <c r="X1731" s="105"/>
      <c r="Y1731" s="105" t="s">
        <v>4555</v>
      </c>
      <c r="Z1731" s="105" t="s">
        <v>8607</v>
      </c>
      <c r="AA1731" s="105">
        <f t="shared" si="260"/>
        <v>2018</v>
      </c>
      <c r="AB1731" s="105">
        <f t="shared" si="261"/>
        <v>11</v>
      </c>
      <c r="AC1731" s="105">
        <f t="shared" si="262"/>
        <v>20</v>
      </c>
      <c r="AD1731" s="105">
        <f t="shared" si="263"/>
        <v>13</v>
      </c>
      <c r="AE1731" s="105">
        <f t="shared" si="264"/>
        <v>7</v>
      </c>
      <c r="AF1731" s="107" t="s">
        <v>8608</v>
      </c>
      <c r="AG1731" s="107" t="s">
        <v>3561</v>
      </c>
      <c r="AH1731" s="107" t="str">
        <f t="shared" si="269"/>
        <v>non-HFTD</v>
      </c>
      <c r="AI1731" s="107" t="s">
        <v>4558</v>
      </c>
      <c r="AJ1731" s="105" t="str">
        <f t="shared" si="265"/>
        <v>Distribution</v>
      </c>
      <c r="AK1731" s="105" t="str">
        <f t="shared" si="266"/>
        <v>non-HFTD - Distribution</v>
      </c>
      <c r="AL1731" s="105" t="str">
        <f t="shared" si="267"/>
        <v>Fire Less than 300 Acres</v>
      </c>
      <c r="AM1731" s="108" t="s">
        <v>4591</v>
      </c>
      <c r="AN1731" s="105" t="str">
        <f t="shared" si="268"/>
        <v>Transformer</v>
      </c>
      <c r="AO1731" s="109">
        <v>21149</v>
      </c>
    </row>
    <row r="1732" spans="1:41" x14ac:dyDescent="0.25">
      <c r="A1732" s="105" t="s">
        <v>4544</v>
      </c>
      <c r="B1732" s="105">
        <v>43425</v>
      </c>
      <c r="C1732" s="105">
        <v>9.4444444444444442E-2</v>
      </c>
      <c r="D1732" s="105">
        <v>40.438267000000003</v>
      </c>
      <c r="E1732" s="105">
        <v>-124.384703</v>
      </c>
      <c r="F1732" s="105" t="s">
        <v>4560</v>
      </c>
      <c r="G1732" s="105" t="s">
        <v>4545</v>
      </c>
      <c r="H1732" s="105" t="s">
        <v>4546</v>
      </c>
      <c r="I1732" s="105" t="s">
        <v>4360</v>
      </c>
      <c r="J1732" s="105" t="s">
        <v>7736</v>
      </c>
      <c r="K1732" s="105">
        <v>101005309</v>
      </c>
      <c r="L1732" s="105" t="s">
        <v>4892</v>
      </c>
      <c r="M1732" s="105">
        <v>12000</v>
      </c>
      <c r="N1732" s="105" t="s">
        <v>4453</v>
      </c>
      <c r="O1732" s="105" t="s">
        <v>4563</v>
      </c>
      <c r="P1732" s="105" t="s">
        <v>1964</v>
      </c>
      <c r="Q1732" s="105">
        <v>43425</v>
      </c>
      <c r="R1732" s="105">
        <v>9.4444444444444442E-2</v>
      </c>
      <c r="S1732" s="105" t="s">
        <v>4875</v>
      </c>
      <c r="T1732" s="105" t="s">
        <v>3576</v>
      </c>
      <c r="U1732" s="105" t="s">
        <v>3576</v>
      </c>
      <c r="V1732" s="105" t="s">
        <v>3576</v>
      </c>
      <c r="W1732" s="105" t="s">
        <v>4554</v>
      </c>
      <c r="X1732" s="105" t="s">
        <v>4876</v>
      </c>
      <c r="Y1732" s="105" t="s">
        <v>4555</v>
      </c>
      <c r="Z1732" s="105" t="s">
        <v>8609</v>
      </c>
      <c r="AA1732" s="105">
        <f t="shared" si="260"/>
        <v>2018</v>
      </c>
      <c r="AB1732" s="105">
        <f t="shared" si="261"/>
        <v>11</v>
      </c>
      <c r="AC1732" s="105">
        <f t="shared" si="262"/>
        <v>21</v>
      </c>
      <c r="AD1732" s="105">
        <f t="shared" si="263"/>
        <v>2</v>
      </c>
      <c r="AE1732" s="105">
        <f t="shared" si="264"/>
        <v>16</v>
      </c>
      <c r="AF1732" s="107" t="s">
        <v>8610</v>
      </c>
      <c r="AG1732" s="107" t="s">
        <v>4596</v>
      </c>
      <c r="AH1732" s="107" t="str">
        <f t="shared" si="269"/>
        <v>HFTD</v>
      </c>
      <c r="AI1732" s="107" t="s">
        <v>4558</v>
      </c>
      <c r="AJ1732" s="105" t="str">
        <f t="shared" si="265"/>
        <v>Distribution</v>
      </c>
      <c r="AK1732" s="105" t="str">
        <f t="shared" si="266"/>
        <v>HFTD - Distribution</v>
      </c>
      <c r="AL1732" s="105" t="str">
        <f t="shared" si="267"/>
        <v>Fire Less than 300 Acres</v>
      </c>
      <c r="AM1732" s="108" t="s">
        <v>4559</v>
      </c>
      <c r="AN1732" s="105" t="str">
        <f t="shared" si="268"/>
        <v>3rd Party - Unknown</v>
      </c>
      <c r="AO1732" s="109">
        <v>4834</v>
      </c>
    </row>
    <row r="1733" spans="1:41" x14ac:dyDescent="0.25">
      <c r="A1733" s="105" t="s">
        <v>4544</v>
      </c>
      <c r="B1733" s="105">
        <v>43427</v>
      </c>
      <c r="C1733" s="105">
        <v>0.92638888888888893</v>
      </c>
      <c r="D1733" s="105">
        <v>38.266581000000002</v>
      </c>
      <c r="E1733" s="105">
        <v>-122.02116700000001</v>
      </c>
      <c r="F1733" s="105" t="s">
        <v>4630</v>
      </c>
      <c r="G1733" s="105" t="s">
        <v>4561</v>
      </c>
      <c r="H1733" s="105" t="s">
        <v>4631</v>
      </c>
      <c r="I1733" s="105" t="s">
        <v>4360</v>
      </c>
      <c r="J1733" s="105" t="s">
        <v>7736</v>
      </c>
      <c r="K1733" s="105">
        <v>101668121</v>
      </c>
      <c r="L1733" s="105" t="s">
        <v>7737</v>
      </c>
      <c r="M1733" s="105">
        <v>12000</v>
      </c>
      <c r="N1733" s="105" t="s">
        <v>4453</v>
      </c>
      <c r="O1733" s="105" t="s">
        <v>4563</v>
      </c>
      <c r="P1733" s="105" t="s">
        <v>1964</v>
      </c>
      <c r="Q1733" s="105">
        <v>43427</v>
      </c>
      <c r="R1733" s="105">
        <v>0.92638888888888893</v>
      </c>
      <c r="S1733" s="105" t="s">
        <v>4588</v>
      </c>
      <c r="T1733" s="105" t="s">
        <v>4453</v>
      </c>
      <c r="U1733" s="105" t="s">
        <v>3576</v>
      </c>
      <c r="V1733" s="105" t="s">
        <v>3576</v>
      </c>
      <c r="W1733" s="105" t="s">
        <v>4360</v>
      </c>
      <c r="X1733" s="105"/>
      <c r="Y1733" s="105" t="s">
        <v>4555</v>
      </c>
      <c r="Z1733" s="105" t="s">
        <v>8611</v>
      </c>
      <c r="AA1733" s="105">
        <f t="shared" ref="AA1733:AA1796" si="270">YEAR(B1733)</f>
        <v>2018</v>
      </c>
      <c r="AB1733" s="105">
        <f t="shared" ref="AB1733:AB1796" si="271">MONTH(B1733)</f>
        <v>11</v>
      </c>
      <c r="AC1733" s="105">
        <f t="shared" ref="AC1733:AC1796" si="272">DAY(B1733)</f>
        <v>23</v>
      </c>
      <c r="AD1733" s="105">
        <f t="shared" ref="AD1733:AD1743" si="273">HOUR(C1733)</f>
        <v>22</v>
      </c>
      <c r="AE1733" s="105">
        <f t="shared" ref="AE1733:AE1743" si="274">MINUTE(C1733)</f>
        <v>14</v>
      </c>
      <c r="AF1733" s="107" t="s">
        <v>8612</v>
      </c>
      <c r="AG1733" s="107" t="s">
        <v>3561</v>
      </c>
      <c r="AH1733" s="107" t="str">
        <f t="shared" si="269"/>
        <v>non-HFTD</v>
      </c>
      <c r="AI1733" s="107" t="s">
        <v>4558</v>
      </c>
      <c r="AJ1733" s="105" t="str">
        <f t="shared" ref="AJ1733:AJ1796" si="275">IF(AF1733="16-0040266","Substation",VLOOKUP(M1733,Voltage2TandDTable,2,FALSE))</f>
        <v>Distribution</v>
      </c>
      <c r="AK1733" s="105" t="str">
        <f t="shared" ref="AK1733:AK1796" si="276">CONCATENATE(AH1733&amp;" - "&amp;AJ1733)</f>
        <v>non-HFTD - Distribution</v>
      </c>
      <c r="AL1733" s="105" t="str">
        <f t="shared" ref="AL1733:AL1796" si="277">IF(OR(H1733="300 - 999 Acres",H1733="1000 - 4999 Acres",H1733="&gt; 5000 Acres"),"Fire Greater than 300 Acres","Fire Less than 300 Acres")</f>
        <v>Fire Less than 300 Acres</v>
      </c>
      <c r="AM1733" s="108" t="s">
        <v>4591</v>
      </c>
      <c r="AN1733" s="105" t="str">
        <f t="shared" ref="AN1733:AN1796" si="278">IF(AM1733="Animal","Animal",
IF(U1733="Vegetation",IF(AM1733="3rd Party","3rd Party - Unknown",IF(Y1733="no-match","Other/Unknown",Y1733)),
IF(S1733="Contact From Object",IF(U1733="Other",AM1733&amp;" - Other",U1733),
IF(OR(S1733="Equipment - PG&amp;E",S1733="Equipment - overloaded",S1733="Equipment/ Facility Failure"),IF(ISBLANK(T1733),"Equip Failure - Other", VLOOKUP(T1733,EquipSubdriverTable,2,FALSE)),
IF(S1733="Other Fire: Non-PG&amp;E related",N1733,
IF(S1733="Weather - High Wind",IF(N1733="Circuit Breaker","Equip Failure - Other",N1733),
IF(U1733="Vehicle contact","Vehicle",
IF(U1733="Balloon contact","Balloons",
IF(S1733="Vegetation",IF(Y1733="no-match","Other/Unknown",Y1733),
IF(AND(OR(T1733="",T1733="N.A."),OR(U1733="",U1733="N.A.")),AM1733&amp;" - Unknown",AM1733&amp;" - Other"))))))))))</f>
        <v>Conductor</v>
      </c>
      <c r="AO1733" s="109">
        <v>414656</v>
      </c>
    </row>
    <row r="1734" spans="1:41" x14ac:dyDescent="0.25">
      <c r="A1734" s="105" t="s">
        <v>4544</v>
      </c>
      <c r="B1734" s="105">
        <v>43446</v>
      </c>
      <c r="C1734" s="105">
        <v>0.50624999999999998</v>
      </c>
      <c r="D1734" s="105">
        <v>38.727015999999999</v>
      </c>
      <c r="E1734" s="105">
        <v>-120.79469899999999</v>
      </c>
      <c r="F1734" s="105" t="s">
        <v>4560</v>
      </c>
      <c r="G1734" s="105" t="s">
        <v>4545</v>
      </c>
      <c r="H1734" s="105" t="s">
        <v>5755</v>
      </c>
      <c r="I1734" s="105" t="s">
        <v>4360</v>
      </c>
      <c r="J1734" s="105" t="s">
        <v>7736</v>
      </c>
      <c r="K1734" s="105">
        <v>101404403</v>
      </c>
      <c r="L1734" s="105" t="s">
        <v>7737</v>
      </c>
      <c r="M1734" s="105" t="s">
        <v>4457</v>
      </c>
      <c r="N1734" s="105" t="s">
        <v>4453</v>
      </c>
      <c r="O1734" s="105" t="s">
        <v>4563</v>
      </c>
      <c r="P1734" s="105" t="s">
        <v>1964</v>
      </c>
      <c r="Q1734" s="105">
        <v>43446</v>
      </c>
      <c r="R1734" s="105">
        <v>0.50624999999999998</v>
      </c>
      <c r="S1734" s="105" t="s">
        <v>4551</v>
      </c>
      <c r="T1734" s="105" t="s">
        <v>3576</v>
      </c>
      <c r="U1734" s="105" t="s">
        <v>4560</v>
      </c>
      <c r="V1734" s="105" t="s">
        <v>4553</v>
      </c>
      <c r="W1734" s="105" t="s">
        <v>4360</v>
      </c>
      <c r="X1734" s="105"/>
      <c r="Y1734" s="105" t="s">
        <v>4571</v>
      </c>
      <c r="Z1734" s="105" t="s">
        <v>8613</v>
      </c>
      <c r="AA1734" s="105">
        <f t="shared" si="270"/>
        <v>2018</v>
      </c>
      <c r="AB1734" s="105">
        <f t="shared" si="271"/>
        <v>12</v>
      </c>
      <c r="AC1734" s="105">
        <f t="shared" si="272"/>
        <v>12</v>
      </c>
      <c r="AD1734" s="105">
        <f t="shared" si="273"/>
        <v>12</v>
      </c>
      <c r="AE1734" s="105">
        <f t="shared" si="274"/>
        <v>9</v>
      </c>
      <c r="AF1734" s="107" t="s">
        <v>4573</v>
      </c>
      <c r="AG1734" s="107" t="s">
        <v>4726</v>
      </c>
      <c r="AH1734" s="107" t="str">
        <f t="shared" si="269"/>
        <v>HFTD</v>
      </c>
      <c r="AI1734" s="107" t="s">
        <v>4558</v>
      </c>
      <c r="AJ1734" s="105" t="str">
        <f t="shared" si="275"/>
        <v>Distribution</v>
      </c>
      <c r="AK1734" s="105" t="str">
        <f t="shared" si="276"/>
        <v>HFTD - Distribution</v>
      </c>
      <c r="AL1734" s="105" t="str">
        <f t="shared" si="277"/>
        <v>Fire Less than 300 Acres</v>
      </c>
      <c r="AM1734" s="108" t="s">
        <v>4560</v>
      </c>
      <c r="AN1734" s="105" t="str">
        <f t="shared" si="278"/>
        <v>Other/Unknown</v>
      </c>
      <c r="AO1734" s="109" t="s">
        <v>3576</v>
      </c>
    </row>
    <row r="1735" spans="1:41" x14ac:dyDescent="0.25">
      <c r="A1735" s="105" t="s">
        <v>4544</v>
      </c>
      <c r="B1735" s="105">
        <v>43448</v>
      </c>
      <c r="C1735" s="105">
        <v>0.43888888888888888</v>
      </c>
      <c r="D1735" s="105">
        <v>40.437882000000002</v>
      </c>
      <c r="E1735" s="105">
        <v>-123.783373</v>
      </c>
      <c r="F1735" s="105" t="s">
        <v>4560</v>
      </c>
      <c r="G1735" s="105" t="s">
        <v>4545</v>
      </c>
      <c r="H1735" s="105" t="s">
        <v>4546</v>
      </c>
      <c r="I1735" s="105" t="s">
        <v>4360</v>
      </c>
      <c r="J1735" s="105" t="s">
        <v>7736</v>
      </c>
      <c r="K1735" s="105">
        <v>101009136</v>
      </c>
      <c r="L1735" s="105" t="s">
        <v>4360</v>
      </c>
      <c r="M1735" s="105">
        <v>12000</v>
      </c>
      <c r="N1735" s="105" t="s">
        <v>4453</v>
      </c>
      <c r="O1735" s="105" t="s">
        <v>4563</v>
      </c>
      <c r="P1735" s="105" t="s">
        <v>1964</v>
      </c>
      <c r="Q1735" s="105">
        <v>43448</v>
      </c>
      <c r="R1735" s="105">
        <v>0.43888888888888888</v>
      </c>
      <c r="S1735" s="105" t="s">
        <v>4551</v>
      </c>
      <c r="T1735" s="105" t="s">
        <v>3576</v>
      </c>
      <c r="U1735" s="105" t="s">
        <v>4560</v>
      </c>
      <c r="V1735" s="105" t="s">
        <v>4553</v>
      </c>
      <c r="W1735" s="105" t="s">
        <v>4360</v>
      </c>
      <c r="X1735" s="105"/>
      <c r="Y1735" s="105" t="s">
        <v>4571</v>
      </c>
      <c r="Z1735" s="105" t="s">
        <v>8614</v>
      </c>
      <c r="AA1735" s="105">
        <f t="shared" si="270"/>
        <v>2018</v>
      </c>
      <c r="AB1735" s="105">
        <f t="shared" si="271"/>
        <v>12</v>
      </c>
      <c r="AC1735" s="105">
        <f t="shared" si="272"/>
        <v>14</v>
      </c>
      <c r="AD1735" s="105">
        <f t="shared" si="273"/>
        <v>10</v>
      </c>
      <c r="AE1735" s="105">
        <f t="shared" si="274"/>
        <v>32</v>
      </c>
      <c r="AF1735" s="107" t="s">
        <v>4573</v>
      </c>
      <c r="AG1735" s="107" t="s">
        <v>4574</v>
      </c>
      <c r="AH1735" s="107" t="str">
        <f t="shared" si="269"/>
        <v>HFTD</v>
      </c>
      <c r="AI1735" s="107" t="s">
        <v>4558</v>
      </c>
      <c r="AJ1735" s="105" t="str">
        <f t="shared" si="275"/>
        <v>Distribution</v>
      </c>
      <c r="AK1735" s="105" t="str">
        <f t="shared" si="276"/>
        <v>HFTD - Distribution</v>
      </c>
      <c r="AL1735" s="105" t="str">
        <f t="shared" si="277"/>
        <v>Fire Less than 300 Acres</v>
      </c>
      <c r="AM1735" s="108" t="s">
        <v>4560</v>
      </c>
      <c r="AN1735" s="105" t="str">
        <f t="shared" si="278"/>
        <v>Other/Unknown</v>
      </c>
      <c r="AO1735" s="109" t="s">
        <v>3576</v>
      </c>
    </row>
    <row r="1736" spans="1:41" x14ac:dyDescent="0.25">
      <c r="A1736" s="105" t="s">
        <v>4544</v>
      </c>
      <c r="B1736" s="105">
        <v>43465</v>
      </c>
      <c r="C1736" s="105">
        <v>0.90486111111111101</v>
      </c>
      <c r="D1736" s="105">
        <v>39.738019999999999</v>
      </c>
      <c r="E1736" s="105">
        <v>-122.0163</v>
      </c>
      <c r="F1736" s="105" t="s">
        <v>4560</v>
      </c>
      <c r="G1736" s="105" t="s">
        <v>4545</v>
      </c>
      <c r="H1736" s="105" t="s">
        <v>5755</v>
      </c>
      <c r="I1736" s="105" t="s">
        <v>4360</v>
      </c>
      <c r="J1736" s="105" t="s">
        <v>7736</v>
      </c>
      <c r="K1736" s="105">
        <v>103801376</v>
      </c>
      <c r="L1736" s="105" t="s">
        <v>4549</v>
      </c>
      <c r="M1736" s="105">
        <v>12000</v>
      </c>
      <c r="N1736" s="105" t="s">
        <v>4453</v>
      </c>
      <c r="O1736" s="105" t="s">
        <v>4563</v>
      </c>
      <c r="P1736" s="105" t="s">
        <v>1964</v>
      </c>
      <c r="Q1736" s="105">
        <v>43465</v>
      </c>
      <c r="R1736" s="105">
        <v>0.90486111111111101</v>
      </c>
      <c r="S1736" s="105" t="s">
        <v>4588</v>
      </c>
      <c r="T1736" s="105" t="s">
        <v>4454</v>
      </c>
      <c r="U1736" s="105" t="s">
        <v>3576</v>
      </c>
      <c r="V1736" s="105" t="s">
        <v>3576</v>
      </c>
      <c r="W1736" s="105" t="s">
        <v>4360</v>
      </c>
      <c r="X1736" s="105" t="s">
        <v>4570</v>
      </c>
      <c r="Y1736" s="105" t="s">
        <v>4555</v>
      </c>
      <c r="Z1736" s="105" t="s">
        <v>8615</v>
      </c>
      <c r="AA1736" s="105">
        <f t="shared" si="270"/>
        <v>2018</v>
      </c>
      <c r="AB1736" s="105">
        <f t="shared" si="271"/>
        <v>12</v>
      </c>
      <c r="AC1736" s="105">
        <f t="shared" si="272"/>
        <v>31</v>
      </c>
      <c r="AD1736" s="105">
        <f t="shared" si="273"/>
        <v>21</v>
      </c>
      <c r="AE1736" s="105">
        <f t="shared" si="274"/>
        <v>43</v>
      </c>
      <c r="AF1736" s="107" t="s">
        <v>8616</v>
      </c>
      <c r="AG1736" s="107" t="s">
        <v>3561</v>
      </c>
      <c r="AH1736" s="107" t="str">
        <f>IF(AG1736="non-HFTD","non-HFTD","HFTD")</f>
        <v>non-HFTD</v>
      </c>
      <c r="AI1736" s="107" t="s">
        <v>4558</v>
      </c>
      <c r="AJ1736" s="105" t="str">
        <f t="shared" si="275"/>
        <v>Distribution</v>
      </c>
      <c r="AK1736" s="105" t="str">
        <f t="shared" si="276"/>
        <v>non-HFTD - Distribution</v>
      </c>
      <c r="AL1736" s="105" t="str">
        <f t="shared" si="277"/>
        <v>Fire Less than 300 Acres</v>
      </c>
      <c r="AM1736" s="108" t="s">
        <v>4591</v>
      </c>
      <c r="AN1736" s="105" t="str">
        <f t="shared" si="278"/>
        <v>Splice/Clamp/Connector</v>
      </c>
      <c r="AO1736" s="109">
        <v>47338</v>
      </c>
    </row>
    <row r="1737" spans="1:41" x14ac:dyDescent="0.25">
      <c r="A1737" s="105" t="s">
        <v>8617</v>
      </c>
      <c r="B1737" s="105">
        <v>42256</v>
      </c>
      <c r="C1737" s="105">
        <v>0.60138888888888886</v>
      </c>
      <c r="D1737" s="105">
        <v>38.329740000000001</v>
      </c>
      <c r="E1737" s="105">
        <v>-120.70417999999999</v>
      </c>
      <c r="F1737" s="105"/>
      <c r="G1737" s="105"/>
      <c r="H1737" s="105" t="s">
        <v>7309</v>
      </c>
      <c r="I1737" s="105" t="s">
        <v>4547</v>
      </c>
      <c r="J1737" s="105" t="s">
        <v>8618</v>
      </c>
      <c r="K1737" s="105"/>
      <c r="L1737" s="105"/>
      <c r="M1737" s="105">
        <v>12000</v>
      </c>
      <c r="N1737" s="105"/>
      <c r="O1737" s="105"/>
      <c r="P1737" s="105"/>
      <c r="Q1737" s="105"/>
      <c r="R1737" s="105"/>
      <c r="S1737" s="105" t="s">
        <v>4551</v>
      </c>
      <c r="T1737" s="105" t="s">
        <v>3576</v>
      </c>
      <c r="U1737" s="105" t="s">
        <v>4560</v>
      </c>
      <c r="V1737" s="105"/>
      <c r="W1737" s="105"/>
      <c r="X1737" s="105"/>
      <c r="Y1737" s="105" t="s">
        <v>4571</v>
      </c>
      <c r="Z1737" s="105" t="s">
        <v>8619</v>
      </c>
      <c r="AA1737" s="105">
        <f t="shared" si="270"/>
        <v>2015</v>
      </c>
      <c r="AB1737" s="105">
        <f t="shared" si="271"/>
        <v>9</v>
      </c>
      <c r="AC1737" s="105">
        <f t="shared" si="272"/>
        <v>9</v>
      </c>
      <c r="AD1737" s="105">
        <f t="shared" si="273"/>
        <v>14</v>
      </c>
      <c r="AE1737" s="105">
        <f t="shared" si="274"/>
        <v>26</v>
      </c>
      <c r="AF1737" s="107"/>
      <c r="AG1737" s="107" t="s">
        <v>4596</v>
      </c>
      <c r="AH1737" s="107" t="s">
        <v>3570</v>
      </c>
      <c r="AI1737" s="107" t="s">
        <v>4558</v>
      </c>
      <c r="AJ1737" s="105" t="str">
        <f t="shared" si="275"/>
        <v>Distribution</v>
      </c>
      <c r="AK1737" s="105" t="str">
        <f t="shared" si="276"/>
        <v>HFTD - Distribution</v>
      </c>
      <c r="AL1737" s="105" t="str">
        <f t="shared" si="277"/>
        <v>Fire Greater than 300 Acres</v>
      </c>
      <c r="AM1737" s="111" t="s">
        <v>4560</v>
      </c>
      <c r="AN1737" s="105" t="str">
        <f t="shared" si="278"/>
        <v>Other/Unknown</v>
      </c>
      <c r="AO1737" s="109">
        <v>1353755</v>
      </c>
    </row>
    <row r="1738" spans="1:41" x14ac:dyDescent="0.25">
      <c r="A1738" s="105" t="s">
        <v>8620</v>
      </c>
      <c r="B1738" s="105">
        <v>43016</v>
      </c>
      <c r="C1738" s="105">
        <v>0.98958333333333337</v>
      </c>
      <c r="D1738" s="105">
        <v>39.321980000000003</v>
      </c>
      <c r="E1738" s="105">
        <v>-121.4021</v>
      </c>
      <c r="F1738" s="105"/>
      <c r="G1738" s="105"/>
      <c r="H1738" s="105" t="s">
        <v>7309</v>
      </c>
      <c r="I1738" s="105" t="s">
        <v>4547</v>
      </c>
      <c r="J1738" s="105" t="s">
        <v>8618</v>
      </c>
      <c r="K1738" s="105"/>
      <c r="L1738" s="105"/>
      <c r="M1738" s="105">
        <v>12000</v>
      </c>
      <c r="N1738" s="105"/>
      <c r="O1738" s="105"/>
      <c r="P1738" s="105"/>
      <c r="Q1738" s="105"/>
      <c r="R1738" s="105"/>
      <c r="S1738" s="105" t="s">
        <v>4588</v>
      </c>
      <c r="T1738" s="105" t="s">
        <v>4453</v>
      </c>
      <c r="U1738" s="105" t="s">
        <v>3576</v>
      </c>
      <c r="V1738" s="105"/>
      <c r="W1738" s="105"/>
      <c r="X1738" s="105"/>
      <c r="Y1738" s="105" t="s">
        <v>4571</v>
      </c>
      <c r="Z1738" s="105" t="s">
        <v>8621</v>
      </c>
      <c r="AA1738" s="105">
        <f t="shared" si="270"/>
        <v>2017</v>
      </c>
      <c r="AB1738" s="105">
        <f t="shared" si="271"/>
        <v>10</v>
      </c>
      <c r="AC1738" s="105">
        <f t="shared" si="272"/>
        <v>8</v>
      </c>
      <c r="AD1738" s="105">
        <f t="shared" si="273"/>
        <v>23</v>
      </c>
      <c r="AE1738" s="105">
        <f t="shared" si="274"/>
        <v>45</v>
      </c>
      <c r="AF1738" s="107"/>
      <c r="AG1738" s="107" t="s">
        <v>4596</v>
      </c>
      <c r="AH1738" s="107" t="s">
        <v>3570</v>
      </c>
      <c r="AI1738" s="107" t="s">
        <v>5291</v>
      </c>
      <c r="AJ1738" s="105" t="str">
        <f t="shared" si="275"/>
        <v>Distribution</v>
      </c>
      <c r="AK1738" s="105" t="str">
        <f t="shared" si="276"/>
        <v>HFTD - Distribution</v>
      </c>
      <c r="AL1738" s="105" t="str">
        <f t="shared" si="277"/>
        <v>Fire Greater than 300 Acres</v>
      </c>
      <c r="AM1738" s="108" t="s">
        <v>4591</v>
      </c>
      <c r="AN1738" s="105" t="str">
        <f t="shared" si="278"/>
        <v>Conductor</v>
      </c>
      <c r="AO1738" s="109">
        <v>0</v>
      </c>
    </row>
    <row r="1739" spans="1:41" x14ac:dyDescent="0.25">
      <c r="A1739" s="105" t="s">
        <v>8622</v>
      </c>
      <c r="B1739" s="105">
        <v>43016</v>
      </c>
      <c r="C1739" s="105">
        <v>0.98333333333333339</v>
      </c>
      <c r="D1739" s="105">
        <v>39.248730000000002</v>
      </c>
      <c r="E1739" s="105">
        <v>-123.16634999999999</v>
      </c>
      <c r="F1739" s="105"/>
      <c r="G1739" s="105"/>
      <c r="H1739" s="105" t="s">
        <v>7309</v>
      </c>
      <c r="I1739" s="105" t="s">
        <v>4547</v>
      </c>
      <c r="J1739" s="105" t="s">
        <v>8618</v>
      </c>
      <c r="K1739" s="105"/>
      <c r="L1739" s="105"/>
      <c r="M1739" s="105">
        <v>12000</v>
      </c>
      <c r="N1739" s="105"/>
      <c r="O1739" s="105"/>
      <c r="P1739" s="105"/>
      <c r="Q1739" s="105"/>
      <c r="R1739" s="105"/>
      <c r="S1739" s="105" t="s">
        <v>4551</v>
      </c>
      <c r="T1739" s="105" t="s">
        <v>3576</v>
      </c>
      <c r="U1739" s="105" t="s">
        <v>4560</v>
      </c>
      <c r="V1739" s="105"/>
      <c r="W1739" s="105"/>
      <c r="X1739" s="105"/>
      <c r="Y1739" s="105" t="s">
        <v>4571</v>
      </c>
      <c r="Z1739" s="105" t="s">
        <v>8623</v>
      </c>
      <c r="AA1739" s="105">
        <f t="shared" si="270"/>
        <v>2017</v>
      </c>
      <c r="AB1739" s="105">
        <f t="shared" si="271"/>
        <v>10</v>
      </c>
      <c r="AC1739" s="105">
        <f t="shared" si="272"/>
        <v>8</v>
      </c>
      <c r="AD1739" s="105">
        <f t="shared" si="273"/>
        <v>23</v>
      </c>
      <c r="AE1739" s="105">
        <f t="shared" si="274"/>
        <v>36</v>
      </c>
      <c r="AF1739" s="107"/>
      <c r="AG1739" s="107" t="s">
        <v>4596</v>
      </c>
      <c r="AH1739" s="107" t="s">
        <v>3570</v>
      </c>
      <c r="AI1739" s="107" t="s">
        <v>5291</v>
      </c>
      <c r="AJ1739" s="105" t="str">
        <f t="shared" si="275"/>
        <v>Distribution</v>
      </c>
      <c r="AK1739" s="105" t="str">
        <f t="shared" si="276"/>
        <v>HFTD - Distribution</v>
      </c>
      <c r="AL1739" s="105" t="str">
        <f t="shared" si="277"/>
        <v>Fire Greater than 300 Acres</v>
      </c>
      <c r="AM1739" s="108" t="s">
        <v>4560</v>
      </c>
      <c r="AN1739" s="105" t="str">
        <f t="shared" si="278"/>
        <v>Other/Unknown</v>
      </c>
      <c r="AO1739" s="109">
        <v>0</v>
      </c>
    </row>
    <row r="1740" spans="1:41" x14ac:dyDescent="0.25">
      <c r="A1740" s="105" t="s">
        <v>8624</v>
      </c>
      <c r="B1740" s="105">
        <v>43016</v>
      </c>
      <c r="C1740" s="105">
        <v>0.91666666666666663</v>
      </c>
      <c r="D1740" s="105">
        <v>38.4041</v>
      </c>
      <c r="E1740" s="105">
        <v>-122.5209</v>
      </c>
      <c r="F1740" s="105"/>
      <c r="G1740" s="105"/>
      <c r="H1740" s="105" t="s">
        <v>7309</v>
      </c>
      <c r="I1740" s="105" t="s">
        <v>4547</v>
      </c>
      <c r="J1740" s="105" t="s">
        <v>8618</v>
      </c>
      <c r="K1740" s="105"/>
      <c r="L1740" s="105"/>
      <c r="M1740" s="105">
        <v>12000</v>
      </c>
      <c r="N1740" s="105"/>
      <c r="O1740" s="105"/>
      <c r="P1740" s="105"/>
      <c r="Q1740" s="105"/>
      <c r="R1740" s="105"/>
      <c r="S1740" s="105" t="s">
        <v>4551</v>
      </c>
      <c r="T1740" s="105" t="s">
        <v>3576</v>
      </c>
      <c r="U1740" s="105" t="s">
        <v>4560</v>
      </c>
      <c r="V1740" s="105"/>
      <c r="W1740" s="105"/>
      <c r="X1740" s="105"/>
      <c r="Y1740" s="105" t="s">
        <v>4571</v>
      </c>
      <c r="Z1740" s="105" t="s">
        <v>8625</v>
      </c>
      <c r="AA1740" s="105">
        <f t="shared" si="270"/>
        <v>2017</v>
      </c>
      <c r="AB1740" s="105">
        <f t="shared" si="271"/>
        <v>10</v>
      </c>
      <c r="AC1740" s="105">
        <f t="shared" si="272"/>
        <v>8</v>
      </c>
      <c r="AD1740" s="105">
        <f t="shared" si="273"/>
        <v>22</v>
      </c>
      <c r="AE1740" s="105">
        <f t="shared" si="274"/>
        <v>0</v>
      </c>
      <c r="AF1740" s="107"/>
      <c r="AG1740" s="107" t="s">
        <v>4574</v>
      </c>
      <c r="AH1740" s="107" t="s">
        <v>3570</v>
      </c>
      <c r="AI1740" s="107" t="s">
        <v>5291</v>
      </c>
      <c r="AJ1740" s="105" t="str">
        <f t="shared" si="275"/>
        <v>Distribution</v>
      </c>
      <c r="AK1740" s="105" t="str">
        <f t="shared" si="276"/>
        <v>HFTD - Distribution</v>
      </c>
      <c r="AL1740" s="105" t="str">
        <f t="shared" si="277"/>
        <v>Fire Greater than 300 Acres</v>
      </c>
      <c r="AM1740" s="108" t="s">
        <v>4560</v>
      </c>
      <c r="AN1740" s="105" t="str">
        <f t="shared" si="278"/>
        <v>Other/Unknown</v>
      </c>
      <c r="AO1740" s="109">
        <v>0</v>
      </c>
    </row>
    <row r="1741" spans="1:41" x14ac:dyDescent="0.25">
      <c r="A1741" s="105" t="s">
        <v>8626</v>
      </c>
      <c r="B1741" s="105">
        <v>43016</v>
      </c>
      <c r="C1741" s="105">
        <v>0.91111111111111109</v>
      </c>
      <c r="D1741" s="105">
        <v>38.392060000000001</v>
      </c>
      <c r="E1741" s="105">
        <v>-122.24366999999999</v>
      </c>
      <c r="F1741" s="105"/>
      <c r="G1741" s="105"/>
      <c r="H1741" s="105" t="s">
        <v>7309</v>
      </c>
      <c r="I1741" s="105" t="s">
        <v>4547</v>
      </c>
      <c r="J1741" s="105" t="s">
        <v>8618</v>
      </c>
      <c r="K1741" s="105"/>
      <c r="L1741" s="105"/>
      <c r="M1741" s="105">
        <v>12000</v>
      </c>
      <c r="N1741" s="105"/>
      <c r="O1741" s="105"/>
      <c r="P1741" s="105"/>
      <c r="Q1741" s="105"/>
      <c r="R1741" s="105"/>
      <c r="S1741" s="105" t="s">
        <v>4551</v>
      </c>
      <c r="T1741" s="105" t="s">
        <v>3576</v>
      </c>
      <c r="U1741" s="105" t="s">
        <v>4560</v>
      </c>
      <c r="V1741" s="105"/>
      <c r="W1741" s="105"/>
      <c r="X1741" s="105"/>
      <c r="Y1741" s="105" t="s">
        <v>4571</v>
      </c>
      <c r="Z1741" s="105" t="s">
        <v>8627</v>
      </c>
      <c r="AA1741" s="105">
        <f t="shared" si="270"/>
        <v>2017</v>
      </c>
      <c r="AB1741" s="105">
        <f t="shared" si="271"/>
        <v>10</v>
      </c>
      <c r="AC1741" s="105">
        <f t="shared" si="272"/>
        <v>8</v>
      </c>
      <c r="AD1741" s="105">
        <f t="shared" si="273"/>
        <v>21</v>
      </c>
      <c r="AE1741" s="105">
        <f t="shared" si="274"/>
        <v>52</v>
      </c>
      <c r="AF1741" s="107"/>
      <c r="AG1741" s="107" t="s">
        <v>4596</v>
      </c>
      <c r="AH1741" s="107" t="s">
        <v>3570</v>
      </c>
      <c r="AI1741" s="107" t="s">
        <v>5291</v>
      </c>
      <c r="AJ1741" s="105" t="str">
        <f t="shared" si="275"/>
        <v>Distribution</v>
      </c>
      <c r="AK1741" s="105" t="str">
        <f t="shared" si="276"/>
        <v>HFTD - Distribution</v>
      </c>
      <c r="AL1741" s="105" t="str">
        <f t="shared" si="277"/>
        <v>Fire Greater than 300 Acres</v>
      </c>
      <c r="AM1741" s="108" t="s">
        <v>4560</v>
      </c>
      <c r="AN1741" s="105" t="str">
        <f t="shared" si="278"/>
        <v>Other/Unknown</v>
      </c>
      <c r="AO1741" s="109">
        <v>0</v>
      </c>
    </row>
    <row r="1742" spans="1:41" x14ac:dyDescent="0.25">
      <c r="A1742" s="105" t="s">
        <v>8628</v>
      </c>
      <c r="B1742" s="105">
        <v>43016</v>
      </c>
      <c r="C1742" s="105">
        <v>0.99930555555555556</v>
      </c>
      <c r="D1742" s="105">
        <v>39.013869999999997</v>
      </c>
      <c r="E1742" s="105">
        <v>-122.64543</v>
      </c>
      <c r="F1742" s="105"/>
      <c r="G1742" s="105"/>
      <c r="H1742" s="105" t="s">
        <v>7309</v>
      </c>
      <c r="I1742" s="105" t="s">
        <v>4547</v>
      </c>
      <c r="J1742" s="105" t="s">
        <v>8618</v>
      </c>
      <c r="K1742" s="105"/>
      <c r="L1742" s="105"/>
      <c r="M1742" s="105">
        <v>12000</v>
      </c>
      <c r="N1742" s="105"/>
      <c r="O1742" s="105"/>
      <c r="P1742" s="105"/>
      <c r="Q1742" s="105"/>
      <c r="R1742" s="105"/>
      <c r="S1742" s="105" t="s">
        <v>4588</v>
      </c>
      <c r="T1742" s="105" t="s">
        <v>4456</v>
      </c>
      <c r="U1742" s="105" t="s">
        <v>3576</v>
      </c>
      <c r="V1742" s="105"/>
      <c r="W1742" s="105"/>
      <c r="X1742" s="105"/>
      <c r="Y1742" s="105" t="s">
        <v>4571</v>
      </c>
      <c r="Z1742" s="105" t="s">
        <v>8629</v>
      </c>
      <c r="AA1742" s="105">
        <f t="shared" si="270"/>
        <v>2017</v>
      </c>
      <c r="AB1742" s="105">
        <f t="shared" si="271"/>
        <v>10</v>
      </c>
      <c r="AC1742" s="105">
        <f t="shared" si="272"/>
        <v>8</v>
      </c>
      <c r="AD1742" s="105">
        <f t="shared" si="273"/>
        <v>23</v>
      </c>
      <c r="AE1742" s="105">
        <f t="shared" si="274"/>
        <v>59</v>
      </c>
      <c r="AF1742" s="107"/>
      <c r="AG1742" s="107" t="s">
        <v>3561</v>
      </c>
      <c r="AH1742" s="107" t="s">
        <v>3561</v>
      </c>
      <c r="AI1742" s="107" t="s">
        <v>5291</v>
      </c>
      <c r="AJ1742" s="105" t="str">
        <f t="shared" si="275"/>
        <v>Distribution</v>
      </c>
      <c r="AK1742" s="105" t="str">
        <f t="shared" si="276"/>
        <v>non-HFTD - Distribution</v>
      </c>
      <c r="AL1742" s="105" t="str">
        <f t="shared" si="277"/>
        <v>Fire Greater than 300 Acres</v>
      </c>
      <c r="AM1742" s="108" t="s">
        <v>4591</v>
      </c>
      <c r="AN1742" s="105" t="str">
        <f t="shared" si="278"/>
        <v>Pole</v>
      </c>
      <c r="AO1742" s="109">
        <v>0</v>
      </c>
    </row>
    <row r="1743" spans="1:41" x14ac:dyDescent="0.25">
      <c r="A1743" s="105" t="s">
        <v>8630</v>
      </c>
      <c r="B1743" s="105">
        <v>43412</v>
      </c>
      <c r="C1743" s="105">
        <v>0.27291666666666664</v>
      </c>
      <c r="D1743" s="105">
        <v>39.813400000000001</v>
      </c>
      <c r="E1743" s="105">
        <v>-121.43470000000001</v>
      </c>
      <c r="F1743" s="105"/>
      <c r="G1743" s="105"/>
      <c r="H1743" s="105" t="s">
        <v>7309</v>
      </c>
      <c r="I1743" s="105" t="s">
        <v>4547</v>
      </c>
      <c r="J1743" s="105" t="s">
        <v>8618</v>
      </c>
      <c r="K1743" s="105"/>
      <c r="L1743" s="105"/>
      <c r="M1743" s="105">
        <v>60000</v>
      </c>
      <c r="N1743" s="105"/>
      <c r="O1743" s="105"/>
      <c r="P1743" s="105"/>
      <c r="Q1743" s="105"/>
      <c r="R1743" s="105"/>
      <c r="S1743" s="105" t="s">
        <v>4588</v>
      </c>
      <c r="T1743" s="105" t="s">
        <v>4453</v>
      </c>
      <c r="U1743" s="105" t="s">
        <v>3576</v>
      </c>
      <c r="V1743" s="105"/>
      <c r="W1743" s="105"/>
      <c r="X1743" s="105"/>
      <c r="Y1743" s="105" t="s">
        <v>4571</v>
      </c>
      <c r="Z1743" s="105" t="s">
        <v>8631</v>
      </c>
      <c r="AA1743" s="105">
        <f t="shared" si="270"/>
        <v>2018</v>
      </c>
      <c r="AB1743" s="105">
        <f t="shared" si="271"/>
        <v>11</v>
      </c>
      <c r="AC1743" s="105">
        <f t="shared" si="272"/>
        <v>8</v>
      </c>
      <c r="AD1743" s="105">
        <f t="shared" si="273"/>
        <v>6</v>
      </c>
      <c r="AE1743" s="105">
        <f t="shared" si="274"/>
        <v>33</v>
      </c>
      <c r="AF1743" s="107"/>
      <c r="AG1743" s="107" t="s">
        <v>4596</v>
      </c>
      <c r="AH1743" s="107" t="s">
        <v>3570</v>
      </c>
      <c r="AI1743" s="107" t="s">
        <v>5291</v>
      </c>
      <c r="AJ1743" s="105" t="str">
        <f t="shared" si="275"/>
        <v>Transmission</v>
      </c>
      <c r="AK1743" s="105" t="str">
        <f t="shared" si="276"/>
        <v>HFTD - Transmission</v>
      </c>
      <c r="AL1743" s="105" t="str">
        <f t="shared" si="277"/>
        <v>Fire Greater than 300 Acres</v>
      </c>
      <c r="AM1743" s="108" t="s">
        <v>4591</v>
      </c>
      <c r="AN1743" s="105" t="str">
        <f t="shared" si="278"/>
        <v>Conductor</v>
      </c>
      <c r="AO1743" s="109">
        <v>826291590</v>
      </c>
    </row>
    <row r="1744" spans="1:41" x14ac:dyDescent="0.25">
      <c r="A1744" s="105" t="s">
        <v>4544</v>
      </c>
      <c r="B1744" s="105">
        <v>43479</v>
      </c>
      <c r="C1744" s="105">
        <v>0.35555555555555557</v>
      </c>
      <c r="D1744" s="105">
        <v>35.326590000000003</v>
      </c>
      <c r="E1744" s="105">
        <v>-118.84318500000001</v>
      </c>
      <c r="F1744" s="105"/>
      <c r="G1744" s="105" t="s">
        <v>8632</v>
      </c>
      <c r="H1744" s="105" t="s">
        <v>8633</v>
      </c>
      <c r="I1744" s="105" t="s">
        <v>8634</v>
      </c>
      <c r="J1744" s="105" t="s">
        <v>4597</v>
      </c>
      <c r="K1744" s="105" t="s">
        <v>8635</v>
      </c>
      <c r="L1744" s="105"/>
      <c r="M1744" s="105">
        <v>12000</v>
      </c>
      <c r="N1744" s="105" t="s">
        <v>4439</v>
      </c>
      <c r="O1744" s="105" t="s">
        <v>4563</v>
      </c>
      <c r="P1744" s="105" t="s">
        <v>1964</v>
      </c>
      <c r="Q1744" s="105">
        <v>43479</v>
      </c>
      <c r="R1744" s="105">
        <v>0.35555555555555557</v>
      </c>
      <c r="S1744" s="105" t="s">
        <v>8636</v>
      </c>
      <c r="T1744" s="105" t="s">
        <v>4439</v>
      </c>
      <c r="U1744" s="105"/>
      <c r="V1744" s="105"/>
      <c r="W1744" s="105"/>
      <c r="X1744" s="105"/>
      <c r="Y1744" s="105" t="s">
        <v>4555</v>
      </c>
      <c r="Z1744" s="105" t="s">
        <v>8637</v>
      </c>
      <c r="AA1744" s="105">
        <f t="shared" si="270"/>
        <v>2019</v>
      </c>
      <c r="AB1744" s="105">
        <f t="shared" si="271"/>
        <v>1</v>
      </c>
      <c r="AC1744" s="105">
        <f t="shared" si="272"/>
        <v>14</v>
      </c>
      <c r="AD1744" s="105">
        <f t="shared" ref="AD1744:AD1807" si="279">IFERROR(HOUR(C1744),"No Time Available")</f>
        <v>8</v>
      </c>
      <c r="AE1744" s="105">
        <f t="shared" ref="AE1744:AE1807" si="280">IFERROR(MINUTE(C1744),"No Time Available")</f>
        <v>32</v>
      </c>
      <c r="AF1744" s="107" t="s">
        <v>8638</v>
      </c>
      <c r="AG1744" s="110" t="s">
        <v>8639</v>
      </c>
      <c r="AH1744" s="110" t="s">
        <v>3561</v>
      </c>
      <c r="AI1744" s="107" t="s">
        <v>4558</v>
      </c>
      <c r="AJ1744" s="105" t="str">
        <f t="shared" si="275"/>
        <v>Distribution</v>
      </c>
      <c r="AK1744" s="105" t="str">
        <f t="shared" si="276"/>
        <v>non-HFTD - Distribution</v>
      </c>
      <c r="AL1744" s="105" t="str">
        <f t="shared" si="277"/>
        <v>Fire Less than 300 Acres</v>
      </c>
      <c r="AM1744" s="110" t="s">
        <v>4591</v>
      </c>
      <c r="AN1744" s="105" t="str">
        <f t="shared" si="278"/>
        <v>Recloser</v>
      </c>
      <c r="AO1744" s="109">
        <v>9256</v>
      </c>
    </row>
    <row r="1745" spans="1:41" x14ac:dyDescent="0.25">
      <c r="A1745" s="105" t="s">
        <v>4544</v>
      </c>
      <c r="B1745" s="105">
        <v>43481</v>
      </c>
      <c r="C1745" s="105">
        <v>1.1805555555555555E-2</v>
      </c>
      <c r="D1745" s="105">
        <v>38.062109999999997</v>
      </c>
      <c r="E1745" s="105">
        <v>-120.1964297</v>
      </c>
      <c r="F1745" s="105" t="s">
        <v>4560</v>
      </c>
      <c r="G1745" s="105" t="s">
        <v>8640</v>
      </c>
      <c r="H1745" s="105" t="s">
        <v>8641</v>
      </c>
      <c r="I1745" s="105" t="s">
        <v>5756</v>
      </c>
      <c r="J1745" s="105"/>
      <c r="K1745" s="105">
        <v>163661701</v>
      </c>
      <c r="L1745" s="105"/>
      <c r="M1745" s="105">
        <v>17000</v>
      </c>
      <c r="N1745" s="105" t="s">
        <v>4453</v>
      </c>
      <c r="O1745" s="105" t="s">
        <v>4563</v>
      </c>
      <c r="P1745" s="105" t="s">
        <v>1964</v>
      </c>
      <c r="Q1745" s="105">
        <v>43481</v>
      </c>
      <c r="R1745" s="105">
        <v>1.1805555555555555E-2</v>
      </c>
      <c r="S1745" s="105" t="s">
        <v>4560</v>
      </c>
      <c r="T1745" s="105"/>
      <c r="U1745" s="105" t="s">
        <v>8642</v>
      </c>
      <c r="V1745" s="105" t="s">
        <v>4553</v>
      </c>
      <c r="W1745" s="105"/>
      <c r="X1745" s="105"/>
      <c r="Y1745" s="105" t="s">
        <v>4576</v>
      </c>
      <c r="Z1745" s="105" t="s">
        <v>8643</v>
      </c>
      <c r="AA1745" s="105">
        <f t="shared" si="270"/>
        <v>2019</v>
      </c>
      <c r="AB1745" s="105">
        <f t="shared" si="271"/>
        <v>1</v>
      </c>
      <c r="AC1745" s="105">
        <f t="shared" si="272"/>
        <v>16</v>
      </c>
      <c r="AD1745" s="105">
        <f t="shared" si="279"/>
        <v>0</v>
      </c>
      <c r="AE1745" s="105">
        <f t="shared" si="280"/>
        <v>17</v>
      </c>
      <c r="AF1745" s="107" t="s">
        <v>8644</v>
      </c>
      <c r="AG1745" s="110" t="s">
        <v>4574</v>
      </c>
      <c r="AH1745" s="110" t="s">
        <v>3570</v>
      </c>
      <c r="AI1745" s="107" t="s">
        <v>4558</v>
      </c>
      <c r="AJ1745" s="105" t="str">
        <f t="shared" si="275"/>
        <v>Distribution</v>
      </c>
      <c r="AK1745" s="105" t="str">
        <f t="shared" si="276"/>
        <v>HFTD - Distribution</v>
      </c>
      <c r="AL1745" s="105" t="str">
        <f t="shared" si="277"/>
        <v>Fire Less than 300 Acres</v>
      </c>
      <c r="AM1745" s="110" t="s">
        <v>4560</v>
      </c>
      <c r="AN1745" s="105" t="str">
        <f t="shared" si="278"/>
        <v>Fell into (No defect)</v>
      </c>
      <c r="AO1745" s="109">
        <v>1041827</v>
      </c>
    </row>
    <row r="1746" spans="1:41" x14ac:dyDescent="0.25">
      <c r="A1746" s="105" t="s">
        <v>4544</v>
      </c>
      <c r="B1746" s="105">
        <v>43488</v>
      </c>
      <c r="C1746" s="105">
        <v>1.8055555555555557E-2</v>
      </c>
      <c r="D1746" s="105">
        <v>38.680160000000001</v>
      </c>
      <c r="E1746" s="105">
        <v>-121.7773098</v>
      </c>
      <c r="F1746" s="105"/>
      <c r="G1746" s="105" t="s">
        <v>4561</v>
      </c>
      <c r="H1746" s="105" t="s">
        <v>8645</v>
      </c>
      <c r="I1746" s="105" t="s">
        <v>8634</v>
      </c>
      <c r="J1746" s="105" t="s">
        <v>8646</v>
      </c>
      <c r="K1746" s="105">
        <v>220639836908</v>
      </c>
      <c r="L1746" s="105"/>
      <c r="M1746" s="105">
        <v>12000</v>
      </c>
      <c r="N1746" s="105" t="s">
        <v>4453</v>
      </c>
      <c r="O1746" s="105" t="s">
        <v>4563</v>
      </c>
      <c r="P1746" s="105" t="s">
        <v>1964</v>
      </c>
      <c r="Q1746" s="105">
        <v>43488</v>
      </c>
      <c r="R1746" s="105">
        <v>1.8055555555555557E-2</v>
      </c>
      <c r="S1746" s="105" t="s">
        <v>8636</v>
      </c>
      <c r="T1746" s="105" t="s">
        <v>4453</v>
      </c>
      <c r="U1746" s="105"/>
      <c r="V1746" s="105"/>
      <c r="W1746" s="105"/>
      <c r="X1746" s="105"/>
      <c r="Y1746" s="105" t="s">
        <v>4571</v>
      </c>
      <c r="Z1746" s="105" t="s">
        <v>8647</v>
      </c>
      <c r="AA1746" s="105">
        <f t="shared" si="270"/>
        <v>2019</v>
      </c>
      <c r="AB1746" s="105">
        <f t="shared" si="271"/>
        <v>1</v>
      </c>
      <c r="AC1746" s="105">
        <f t="shared" si="272"/>
        <v>23</v>
      </c>
      <c r="AD1746" s="105">
        <f t="shared" si="279"/>
        <v>0</v>
      </c>
      <c r="AE1746" s="105">
        <f t="shared" si="280"/>
        <v>26</v>
      </c>
      <c r="AF1746" s="107" t="s">
        <v>4573</v>
      </c>
      <c r="AG1746" s="110" t="s">
        <v>8639</v>
      </c>
      <c r="AH1746" s="110" t="s">
        <v>3561</v>
      </c>
      <c r="AI1746" s="107" t="s">
        <v>4558</v>
      </c>
      <c r="AJ1746" s="105" t="str">
        <f t="shared" si="275"/>
        <v>Distribution</v>
      </c>
      <c r="AK1746" s="105" t="str">
        <f t="shared" si="276"/>
        <v>non-HFTD - Distribution</v>
      </c>
      <c r="AL1746" s="105" t="str">
        <f t="shared" si="277"/>
        <v>Fire Less than 300 Acres</v>
      </c>
      <c r="AM1746" s="110" t="s">
        <v>4591</v>
      </c>
      <c r="AN1746" s="105" t="str">
        <f t="shared" si="278"/>
        <v>Conductor</v>
      </c>
      <c r="AO1746" s="109" t="s">
        <v>3576</v>
      </c>
    </row>
    <row r="1747" spans="1:41" x14ac:dyDescent="0.25">
      <c r="A1747" s="105" t="s">
        <v>4544</v>
      </c>
      <c r="B1747" s="105">
        <v>43497</v>
      </c>
      <c r="C1747" s="105">
        <v>0.90277777777777779</v>
      </c>
      <c r="D1747" s="105">
        <v>34.868789999999997</v>
      </c>
      <c r="E1747" s="105">
        <v>-120.41137999999999</v>
      </c>
      <c r="F1747" s="105" t="s">
        <v>4560</v>
      </c>
      <c r="G1747" s="105" t="s">
        <v>4561</v>
      </c>
      <c r="H1747" s="105" t="s">
        <v>8633</v>
      </c>
      <c r="I1747" s="105" t="s">
        <v>8634</v>
      </c>
      <c r="J1747" s="105" t="s">
        <v>4360</v>
      </c>
      <c r="K1747" s="105" t="s">
        <v>8648</v>
      </c>
      <c r="L1747" s="105"/>
      <c r="M1747" s="105">
        <v>12000</v>
      </c>
      <c r="N1747" s="105" t="s">
        <v>4453</v>
      </c>
      <c r="O1747" s="105" t="s">
        <v>4563</v>
      </c>
      <c r="P1747" s="105" t="s">
        <v>1964</v>
      </c>
      <c r="Q1747" s="105">
        <v>43497</v>
      </c>
      <c r="R1747" s="105">
        <v>0.90277777777777779</v>
      </c>
      <c r="S1747" s="105" t="s">
        <v>4560</v>
      </c>
      <c r="T1747" s="105"/>
      <c r="U1747" s="105" t="s">
        <v>8642</v>
      </c>
      <c r="V1747" s="105" t="s">
        <v>4553</v>
      </c>
      <c r="W1747" s="105"/>
      <c r="X1747" s="105"/>
      <c r="Y1747" s="105" t="s">
        <v>4571</v>
      </c>
      <c r="Z1747" s="105"/>
      <c r="AA1747" s="105">
        <f t="shared" si="270"/>
        <v>2019</v>
      </c>
      <c r="AB1747" s="105">
        <f t="shared" si="271"/>
        <v>2</v>
      </c>
      <c r="AC1747" s="105">
        <f t="shared" si="272"/>
        <v>1</v>
      </c>
      <c r="AD1747" s="105">
        <f t="shared" si="279"/>
        <v>21</v>
      </c>
      <c r="AE1747" s="105">
        <f t="shared" si="280"/>
        <v>40</v>
      </c>
      <c r="AF1747" s="107" t="s">
        <v>4573</v>
      </c>
      <c r="AG1747" s="110" t="s">
        <v>8639</v>
      </c>
      <c r="AH1747" s="110" t="s">
        <v>3561</v>
      </c>
      <c r="AI1747" s="107" t="s">
        <v>4558</v>
      </c>
      <c r="AJ1747" s="105" t="str">
        <f t="shared" si="275"/>
        <v>Distribution</v>
      </c>
      <c r="AK1747" s="105" t="str">
        <f t="shared" si="276"/>
        <v>non-HFTD - Distribution</v>
      </c>
      <c r="AL1747" s="105" t="str">
        <f t="shared" si="277"/>
        <v>Fire Less than 300 Acres</v>
      </c>
      <c r="AM1747" s="110" t="s">
        <v>4560</v>
      </c>
      <c r="AN1747" s="105" t="str">
        <f t="shared" si="278"/>
        <v>Other/Unknown</v>
      </c>
      <c r="AO1747" s="109" t="s">
        <v>3576</v>
      </c>
    </row>
    <row r="1748" spans="1:41" x14ac:dyDescent="0.25">
      <c r="A1748" s="105" t="s">
        <v>4544</v>
      </c>
      <c r="B1748" s="105">
        <v>43507</v>
      </c>
      <c r="C1748" s="105">
        <v>0.4548611111111111</v>
      </c>
      <c r="D1748" s="105">
        <v>37.241379999999999</v>
      </c>
      <c r="E1748" s="105">
        <v>-121.9819907</v>
      </c>
      <c r="F1748" s="105" t="s">
        <v>8649</v>
      </c>
      <c r="G1748" s="105" t="s">
        <v>4561</v>
      </c>
      <c r="H1748" s="105" t="s">
        <v>8641</v>
      </c>
      <c r="I1748" s="105" t="s">
        <v>8634</v>
      </c>
      <c r="J1748" s="105" t="s">
        <v>8650</v>
      </c>
      <c r="K1748" s="105">
        <v>315688127328</v>
      </c>
      <c r="L1748" s="105"/>
      <c r="M1748" s="105">
        <v>12000</v>
      </c>
      <c r="N1748" s="105" t="s">
        <v>4453</v>
      </c>
      <c r="O1748" s="105" t="s">
        <v>4563</v>
      </c>
      <c r="P1748" s="105" t="s">
        <v>1964</v>
      </c>
      <c r="Q1748" s="105">
        <v>43507</v>
      </c>
      <c r="R1748" s="105">
        <v>0.4548611111111111</v>
      </c>
      <c r="S1748" s="105" t="s">
        <v>8651</v>
      </c>
      <c r="T1748" s="105"/>
      <c r="U1748" s="105"/>
      <c r="V1748" s="105"/>
      <c r="W1748" s="105" t="s">
        <v>8652</v>
      </c>
      <c r="X1748" s="105"/>
      <c r="Y1748" s="105" t="s">
        <v>4571</v>
      </c>
      <c r="Z1748" s="105" t="s">
        <v>8653</v>
      </c>
      <c r="AA1748" s="105">
        <f t="shared" si="270"/>
        <v>2019</v>
      </c>
      <c r="AB1748" s="105">
        <f t="shared" si="271"/>
        <v>2</v>
      </c>
      <c r="AC1748" s="105">
        <f t="shared" si="272"/>
        <v>11</v>
      </c>
      <c r="AD1748" s="105">
        <f t="shared" si="279"/>
        <v>10</v>
      </c>
      <c r="AE1748" s="105">
        <f t="shared" si="280"/>
        <v>55</v>
      </c>
      <c r="AF1748" s="107" t="s">
        <v>4573</v>
      </c>
      <c r="AG1748" s="110" t="s">
        <v>8639</v>
      </c>
      <c r="AH1748" s="110" t="s">
        <v>3561</v>
      </c>
      <c r="AI1748" s="107" t="s">
        <v>4558</v>
      </c>
      <c r="AJ1748" s="105" t="str">
        <f t="shared" si="275"/>
        <v>Distribution</v>
      </c>
      <c r="AK1748" s="105" t="str">
        <f t="shared" si="276"/>
        <v>non-HFTD - Distribution</v>
      </c>
      <c r="AL1748" s="105" t="str">
        <f t="shared" si="277"/>
        <v>Fire Less than 300 Acres</v>
      </c>
      <c r="AM1748" s="110" t="s">
        <v>4564</v>
      </c>
      <c r="AN1748" s="105" t="str">
        <f t="shared" si="278"/>
        <v>Animal</v>
      </c>
      <c r="AO1748" s="109" t="s">
        <v>3576</v>
      </c>
    </row>
    <row r="1749" spans="1:41" x14ac:dyDescent="0.25">
      <c r="A1749" s="105" t="s">
        <v>4544</v>
      </c>
      <c r="B1749" s="105">
        <v>43519</v>
      </c>
      <c r="C1749" s="105">
        <v>0.46597222222222223</v>
      </c>
      <c r="D1749" s="105">
        <v>35.338830000000002</v>
      </c>
      <c r="E1749" s="105">
        <v>-119.02826</v>
      </c>
      <c r="F1749" s="105" t="s">
        <v>4560</v>
      </c>
      <c r="G1749" s="105" t="s">
        <v>4561</v>
      </c>
      <c r="H1749" s="105" t="s">
        <v>8645</v>
      </c>
      <c r="I1749" s="105" t="s">
        <v>8634</v>
      </c>
      <c r="J1749" s="105" t="s">
        <v>4597</v>
      </c>
      <c r="K1749" s="105">
        <v>100256235</v>
      </c>
      <c r="L1749" s="105"/>
      <c r="M1749" s="105">
        <v>12000</v>
      </c>
      <c r="N1749" s="105" t="s">
        <v>4453</v>
      </c>
      <c r="O1749" s="105" t="s">
        <v>4563</v>
      </c>
      <c r="P1749" s="105" t="s">
        <v>1964</v>
      </c>
      <c r="Q1749" s="105">
        <v>43519</v>
      </c>
      <c r="R1749" s="105">
        <v>0.46597222222222223</v>
      </c>
      <c r="S1749" s="105" t="s">
        <v>4560</v>
      </c>
      <c r="T1749" s="105"/>
      <c r="U1749" s="105" t="s">
        <v>8642</v>
      </c>
      <c r="V1749" s="105" t="s">
        <v>4553</v>
      </c>
      <c r="W1749" s="105"/>
      <c r="X1749" s="105"/>
      <c r="Y1749" s="105" t="s">
        <v>4571</v>
      </c>
      <c r="Z1749" s="105"/>
      <c r="AA1749" s="105">
        <f t="shared" si="270"/>
        <v>2019</v>
      </c>
      <c r="AB1749" s="105">
        <f t="shared" si="271"/>
        <v>2</v>
      </c>
      <c r="AC1749" s="105">
        <f t="shared" si="272"/>
        <v>23</v>
      </c>
      <c r="AD1749" s="105">
        <f t="shared" si="279"/>
        <v>11</v>
      </c>
      <c r="AE1749" s="105">
        <f t="shared" si="280"/>
        <v>11</v>
      </c>
      <c r="AF1749" s="107" t="s">
        <v>4573</v>
      </c>
      <c r="AG1749" s="110" t="s">
        <v>8639</v>
      </c>
      <c r="AH1749" s="110" t="s">
        <v>3561</v>
      </c>
      <c r="AI1749" s="107" t="s">
        <v>4558</v>
      </c>
      <c r="AJ1749" s="105" t="str">
        <f t="shared" si="275"/>
        <v>Distribution</v>
      </c>
      <c r="AK1749" s="105" t="str">
        <f t="shared" si="276"/>
        <v>non-HFTD - Distribution</v>
      </c>
      <c r="AL1749" s="105" t="str">
        <f t="shared" si="277"/>
        <v>Fire Less than 300 Acres</v>
      </c>
      <c r="AM1749" s="110" t="s">
        <v>4560</v>
      </c>
      <c r="AN1749" s="105" t="str">
        <f t="shared" si="278"/>
        <v>Other/Unknown</v>
      </c>
      <c r="AO1749" s="109" t="s">
        <v>3576</v>
      </c>
    </row>
    <row r="1750" spans="1:41" x14ac:dyDescent="0.25">
      <c r="A1750" s="105" t="s">
        <v>4544</v>
      </c>
      <c r="B1750" s="105">
        <v>43522</v>
      </c>
      <c r="C1750" s="105">
        <v>0.53402777777777777</v>
      </c>
      <c r="D1750" s="105">
        <v>36.137860000000003</v>
      </c>
      <c r="E1750" s="105">
        <v>-119.8877483</v>
      </c>
      <c r="F1750" s="105"/>
      <c r="G1750" s="105" t="s">
        <v>4561</v>
      </c>
      <c r="H1750" s="105" t="s">
        <v>8633</v>
      </c>
      <c r="I1750" s="105" t="s">
        <v>8634</v>
      </c>
      <c r="J1750" s="105" t="s">
        <v>5798</v>
      </c>
      <c r="K1750" s="105">
        <v>10069349</v>
      </c>
      <c r="L1750" s="105"/>
      <c r="M1750" s="105">
        <v>12000</v>
      </c>
      <c r="N1750" s="105" t="s">
        <v>4446</v>
      </c>
      <c r="O1750" s="105" t="s">
        <v>4563</v>
      </c>
      <c r="P1750" s="105" t="s">
        <v>1964</v>
      </c>
      <c r="Q1750" s="105">
        <v>43522</v>
      </c>
      <c r="R1750" s="105">
        <v>0.53402777777777777</v>
      </c>
      <c r="S1750" s="105" t="s">
        <v>8636</v>
      </c>
      <c r="T1750" s="105" t="s">
        <v>4446</v>
      </c>
      <c r="U1750" s="105"/>
      <c r="V1750" s="105"/>
      <c r="W1750" s="105"/>
      <c r="X1750" s="105"/>
      <c r="Y1750" s="105" t="s">
        <v>4555</v>
      </c>
      <c r="Z1750" s="105" t="s">
        <v>8654</v>
      </c>
      <c r="AA1750" s="105">
        <f t="shared" si="270"/>
        <v>2019</v>
      </c>
      <c r="AB1750" s="105">
        <f t="shared" si="271"/>
        <v>2</v>
      </c>
      <c r="AC1750" s="105">
        <f t="shared" si="272"/>
        <v>26</v>
      </c>
      <c r="AD1750" s="105">
        <f t="shared" si="279"/>
        <v>12</v>
      </c>
      <c r="AE1750" s="105">
        <f t="shared" si="280"/>
        <v>49</v>
      </c>
      <c r="AF1750" s="107" t="s">
        <v>8655</v>
      </c>
      <c r="AG1750" s="110" t="s">
        <v>8639</v>
      </c>
      <c r="AH1750" s="110" t="s">
        <v>3561</v>
      </c>
      <c r="AI1750" s="107" t="s">
        <v>4558</v>
      </c>
      <c r="AJ1750" s="105" t="str">
        <f t="shared" si="275"/>
        <v>Distribution</v>
      </c>
      <c r="AK1750" s="105" t="str">
        <f t="shared" si="276"/>
        <v>non-HFTD - Distribution</v>
      </c>
      <c r="AL1750" s="105" t="str">
        <f t="shared" si="277"/>
        <v>Fire Less than 300 Acres</v>
      </c>
      <c r="AM1750" s="110" t="s">
        <v>4591</v>
      </c>
      <c r="AN1750" s="105" t="str">
        <f t="shared" si="278"/>
        <v>Transformer</v>
      </c>
      <c r="AO1750" s="109">
        <v>270</v>
      </c>
    </row>
    <row r="1751" spans="1:41" x14ac:dyDescent="0.25">
      <c r="A1751" s="105" t="s">
        <v>4544</v>
      </c>
      <c r="B1751" s="105">
        <v>43537</v>
      </c>
      <c r="C1751" s="105">
        <v>0.67222222222222217</v>
      </c>
      <c r="D1751" s="105">
        <v>39.88308</v>
      </c>
      <c r="E1751" s="105">
        <v>-122.5497584</v>
      </c>
      <c r="F1751" s="105" t="s">
        <v>8656</v>
      </c>
      <c r="G1751" s="105" t="s">
        <v>8657</v>
      </c>
      <c r="H1751" s="105" t="s">
        <v>8633</v>
      </c>
      <c r="I1751" s="105" t="s">
        <v>5756</v>
      </c>
      <c r="J1751" s="105"/>
      <c r="K1751" s="105" t="s">
        <v>8658</v>
      </c>
      <c r="L1751" s="105"/>
      <c r="M1751" s="105">
        <v>12000</v>
      </c>
      <c r="N1751" s="105" t="s">
        <v>4453</v>
      </c>
      <c r="O1751" s="105" t="s">
        <v>4563</v>
      </c>
      <c r="P1751" s="105" t="s">
        <v>1964</v>
      </c>
      <c r="Q1751" s="105">
        <v>43537</v>
      </c>
      <c r="R1751" s="105">
        <v>0.67222222222222217</v>
      </c>
      <c r="S1751" s="105" t="s">
        <v>8659</v>
      </c>
      <c r="T1751" s="105"/>
      <c r="U1751" s="105" t="s">
        <v>8660</v>
      </c>
      <c r="V1751" s="105" t="s">
        <v>4553</v>
      </c>
      <c r="W1751" s="105" t="s">
        <v>8652</v>
      </c>
      <c r="X1751" s="105"/>
      <c r="Y1751" s="105" t="s">
        <v>4555</v>
      </c>
      <c r="Z1751" s="105" t="s">
        <v>8661</v>
      </c>
      <c r="AA1751" s="105">
        <f t="shared" si="270"/>
        <v>2019</v>
      </c>
      <c r="AB1751" s="105">
        <f t="shared" si="271"/>
        <v>3</v>
      </c>
      <c r="AC1751" s="105">
        <f t="shared" si="272"/>
        <v>13</v>
      </c>
      <c r="AD1751" s="105">
        <f t="shared" si="279"/>
        <v>16</v>
      </c>
      <c r="AE1751" s="105">
        <f t="shared" si="280"/>
        <v>8</v>
      </c>
      <c r="AF1751" s="107" t="s">
        <v>8662</v>
      </c>
      <c r="AG1751" s="110" t="s">
        <v>4596</v>
      </c>
      <c r="AH1751" s="110" t="s">
        <v>3570</v>
      </c>
      <c r="AI1751" s="107" t="s">
        <v>4558</v>
      </c>
      <c r="AJ1751" s="105" t="str">
        <f t="shared" si="275"/>
        <v>Distribution</v>
      </c>
      <c r="AK1751" s="105" t="str">
        <f t="shared" si="276"/>
        <v>HFTD - Distribution</v>
      </c>
      <c r="AL1751" s="105" t="str">
        <f t="shared" si="277"/>
        <v>Fire Less than 300 Acres</v>
      </c>
      <c r="AM1751" s="110" t="s">
        <v>4564</v>
      </c>
      <c r="AN1751" s="105" t="str">
        <f t="shared" si="278"/>
        <v>Animal</v>
      </c>
      <c r="AO1751" s="109">
        <v>21012</v>
      </c>
    </row>
    <row r="1752" spans="1:41" x14ac:dyDescent="0.25">
      <c r="A1752" s="105" t="s">
        <v>4544</v>
      </c>
      <c r="B1752" s="105">
        <v>43538</v>
      </c>
      <c r="C1752" s="105">
        <v>0.61249999999999993</v>
      </c>
      <c r="D1752" s="105">
        <v>36.036740000000002</v>
      </c>
      <c r="E1752" s="105">
        <v>-120.1116069</v>
      </c>
      <c r="F1752" s="105"/>
      <c r="G1752" s="105" t="s">
        <v>8657</v>
      </c>
      <c r="H1752" s="105" t="s">
        <v>8663</v>
      </c>
      <c r="I1752" s="105" t="s">
        <v>8634</v>
      </c>
      <c r="J1752" s="105" t="s">
        <v>5798</v>
      </c>
      <c r="K1752" s="105">
        <v>100701237</v>
      </c>
      <c r="L1752" s="105"/>
      <c r="M1752" s="105">
        <v>21000</v>
      </c>
      <c r="N1752" s="105" t="s">
        <v>4456</v>
      </c>
      <c r="O1752" s="105" t="s">
        <v>4563</v>
      </c>
      <c r="P1752" s="105" t="s">
        <v>1964</v>
      </c>
      <c r="Q1752" s="105">
        <v>43538</v>
      </c>
      <c r="R1752" s="105">
        <v>0.61249999999999993</v>
      </c>
      <c r="S1752" s="105" t="s">
        <v>8636</v>
      </c>
      <c r="T1752" s="105" t="s">
        <v>4456</v>
      </c>
      <c r="U1752" s="105"/>
      <c r="V1752" s="105"/>
      <c r="W1752" s="105"/>
      <c r="X1752" s="105"/>
      <c r="Y1752" s="105" t="s">
        <v>4555</v>
      </c>
      <c r="Z1752" s="105"/>
      <c r="AA1752" s="105">
        <f t="shared" si="270"/>
        <v>2019</v>
      </c>
      <c r="AB1752" s="105">
        <f t="shared" si="271"/>
        <v>3</v>
      </c>
      <c r="AC1752" s="105">
        <f t="shared" si="272"/>
        <v>14</v>
      </c>
      <c r="AD1752" s="105">
        <f t="shared" si="279"/>
        <v>14</v>
      </c>
      <c r="AE1752" s="105">
        <f t="shared" si="280"/>
        <v>42</v>
      </c>
      <c r="AF1752" s="107" t="s">
        <v>8664</v>
      </c>
      <c r="AG1752" s="110" t="s">
        <v>8639</v>
      </c>
      <c r="AH1752" s="110" t="s">
        <v>3561</v>
      </c>
      <c r="AI1752" s="107" t="s">
        <v>4558</v>
      </c>
      <c r="AJ1752" s="105" t="str">
        <f t="shared" si="275"/>
        <v>Distribution</v>
      </c>
      <c r="AK1752" s="105" t="str">
        <f t="shared" si="276"/>
        <v>non-HFTD - Distribution</v>
      </c>
      <c r="AL1752" s="105" t="str">
        <f t="shared" si="277"/>
        <v>Fire Less than 300 Acres</v>
      </c>
      <c r="AM1752" s="110" t="s">
        <v>4591</v>
      </c>
      <c r="AN1752" s="105" t="str">
        <f t="shared" si="278"/>
        <v>Pole</v>
      </c>
      <c r="AO1752" s="109">
        <v>107909</v>
      </c>
    </row>
    <row r="1753" spans="1:41" x14ac:dyDescent="0.25">
      <c r="A1753" s="105" t="s">
        <v>4544</v>
      </c>
      <c r="B1753" s="105">
        <v>43543</v>
      </c>
      <c r="C1753" s="105">
        <v>0.53611111111111109</v>
      </c>
      <c r="D1753" s="105">
        <v>37.995600000000003</v>
      </c>
      <c r="E1753" s="105">
        <v>-120.32440649999999</v>
      </c>
      <c r="F1753" s="105" t="s">
        <v>8665</v>
      </c>
      <c r="G1753" s="105" t="s">
        <v>8666</v>
      </c>
      <c r="H1753" s="105" t="s">
        <v>8645</v>
      </c>
      <c r="I1753" s="105" t="s">
        <v>4691</v>
      </c>
      <c r="J1753" s="105"/>
      <c r="K1753" s="105">
        <v>101045032</v>
      </c>
      <c r="L1753" s="105"/>
      <c r="M1753" s="105">
        <v>17000</v>
      </c>
      <c r="N1753" s="105" t="s">
        <v>4453</v>
      </c>
      <c r="O1753" s="105" t="s">
        <v>4563</v>
      </c>
      <c r="P1753" s="105" t="s">
        <v>1964</v>
      </c>
      <c r="Q1753" s="105">
        <v>43543</v>
      </c>
      <c r="R1753" s="105">
        <v>0.53611111111111109</v>
      </c>
      <c r="S1753" s="105" t="s">
        <v>8667</v>
      </c>
      <c r="T1753" s="105"/>
      <c r="U1753" s="105" t="s">
        <v>8668</v>
      </c>
      <c r="V1753" s="105" t="s">
        <v>4553</v>
      </c>
      <c r="W1753" s="105" t="s">
        <v>4554</v>
      </c>
      <c r="X1753" s="105"/>
      <c r="Y1753" s="105" t="s">
        <v>4555</v>
      </c>
      <c r="Z1753" s="105" t="s">
        <v>8669</v>
      </c>
      <c r="AA1753" s="105">
        <f t="shared" si="270"/>
        <v>2019</v>
      </c>
      <c r="AB1753" s="105">
        <f t="shared" si="271"/>
        <v>3</v>
      </c>
      <c r="AC1753" s="105">
        <f t="shared" si="272"/>
        <v>19</v>
      </c>
      <c r="AD1753" s="105">
        <f t="shared" si="279"/>
        <v>12</v>
      </c>
      <c r="AE1753" s="105">
        <f t="shared" si="280"/>
        <v>52</v>
      </c>
      <c r="AF1753" s="107" t="s">
        <v>8670</v>
      </c>
      <c r="AG1753" s="110" t="s">
        <v>4596</v>
      </c>
      <c r="AH1753" s="110" t="s">
        <v>3570</v>
      </c>
      <c r="AI1753" s="107" t="s">
        <v>4558</v>
      </c>
      <c r="AJ1753" s="105" t="str">
        <f t="shared" si="275"/>
        <v>Distribution</v>
      </c>
      <c r="AK1753" s="105" t="str">
        <f t="shared" si="276"/>
        <v>HFTD - Distribution</v>
      </c>
      <c r="AL1753" s="105" t="str">
        <f t="shared" si="277"/>
        <v>Fire Less than 300 Acres</v>
      </c>
      <c r="AM1753" s="110" t="s">
        <v>4559</v>
      </c>
      <c r="AN1753" s="105" t="str">
        <f t="shared" si="278"/>
        <v>3rd Party - Other</v>
      </c>
      <c r="AO1753" s="109">
        <v>70602</v>
      </c>
    </row>
    <row r="1754" spans="1:41" x14ac:dyDescent="0.25">
      <c r="A1754" s="105" t="s">
        <v>4544</v>
      </c>
      <c r="B1754" s="105">
        <v>43564</v>
      </c>
      <c r="C1754" s="105">
        <v>0.58819444444444446</v>
      </c>
      <c r="D1754" s="105">
        <v>34.631100000000004</v>
      </c>
      <c r="E1754" s="105">
        <v>-119.981319</v>
      </c>
      <c r="F1754" s="105" t="s">
        <v>4560</v>
      </c>
      <c r="G1754" s="105" t="s">
        <v>8671</v>
      </c>
      <c r="H1754" s="105" t="s">
        <v>8663</v>
      </c>
      <c r="I1754" s="105" t="s">
        <v>8634</v>
      </c>
      <c r="J1754" s="105" t="s">
        <v>8672</v>
      </c>
      <c r="K1754" s="105">
        <v>101863014</v>
      </c>
      <c r="L1754" s="105"/>
      <c r="M1754" s="105">
        <v>12000</v>
      </c>
      <c r="N1754" s="105" t="s">
        <v>4453</v>
      </c>
      <c r="O1754" s="105" t="s">
        <v>4563</v>
      </c>
      <c r="P1754" s="105" t="s">
        <v>1964</v>
      </c>
      <c r="Q1754" s="105">
        <v>43564</v>
      </c>
      <c r="R1754" s="105">
        <v>0.58819444444444446</v>
      </c>
      <c r="S1754" s="105" t="s">
        <v>4560</v>
      </c>
      <c r="T1754" s="105"/>
      <c r="U1754" s="105" t="s">
        <v>8642</v>
      </c>
      <c r="V1754" s="105" t="s">
        <v>4553</v>
      </c>
      <c r="W1754" s="105"/>
      <c r="X1754" s="105"/>
      <c r="Y1754" s="105" t="s">
        <v>4576</v>
      </c>
      <c r="Z1754" s="105" t="s">
        <v>8673</v>
      </c>
      <c r="AA1754" s="105">
        <f t="shared" si="270"/>
        <v>2019</v>
      </c>
      <c r="AB1754" s="105">
        <f t="shared" si="271"/>
        <v>4</v>
      </c>
      <c r="AC1754" s="105">
        <f t="shared" si="272"/>
        <v>9</v>
      </c>
      <c r="AD1754" s="105">
        <f t="shared" si="279"/>
        <v>14</v>
      </c>
      <c r="AE1754" s="105">
        <f t="shared" si="280"/>
        <v>7</v>
      </c>
      <c r="AF1754" s="107" t="s">
        <v>8674</v>
      </c>
      <c r="AG1754" s="110" t="s">
        <v>4596</v>
      </c>
      <c r="AH1754" s="110" t="s">
        <v>3570</v>
      </c>
      <c r="AI1754" s="107" t="s">
        <v>4558</v>
      </c>
      <c r="AJ1754" s="105" t="str">
        <f t="shared" si="275"/>
        <v>Distribution</v>
      </c>
      <c r="AK1754" s="105" t="str">
        <f t="shared" si="276"/>
        <v>HFTD - Distribution</v>
      </c>
      <c r="AL1754" s="105" t="str">
        <f t="shared" si="277"/>
        <v>Fire Less than 300 Acres</v>
      </c>
      <c r="AM1754" s="110" t="s">
        <v>4560</v>
      </c>
      <c r="AN1754" s="105" t="str">
        <f t="shared" si="278"/>
        <v>Fell into (No defect)</v>
      </c>
      <c r="AO1754" s="109">
        <v>70756</v>
      </c>
    </row>
    <row r="1755" spans="1:41" x14ac:dyDescent="0.25">
      <c r="A1755" s="105" t="s">
        <v>4544</v>
      </c>
      <c r="B1755" s="105">
        <v>43564</v>
      </c>
      <c r="C1755" s="105">
        <v>0.70833333333333337</v>
      </c>
      <c r="D1755" s="105">
        <v>36.822450000000003</v>
      </c>
      <c r="E1755" s="105">
        <v>-119.6293876</v>
      </c>
      <c r="F1755" s="105"/>
      <c r="G1755" s="105" t="s">
        <v>8632</v>
      </c>
      <c r="H1755" s="105" t="s">
        <v>8633</v>
      </c>
      <c r="I1755" s="105" t="s">
        <v>8634</v>
      </c>
      <c r="J1755" s="105" t="s">
        <v>5896</v>
      </c>
      <c r="K1755" s="105">
        <v>100770778</v>
      </c>
      <c r="L1755" s="105"/>
      <c r="M1755" s="105">
        <v>12000</v>
      </c>
      <c r="N1755" s="105" t="s">
        <v>4456</v>
      </c>
      <c r="O1755" s="105" t="s">
        <v>4563</v>
      </c>
      <c r="P1755" s="105" t="s">
        <v>1964</v>
      </c>
      <c r="Q1755" s="105">
        <v>43564</v>
      </c>
      <c r="R1755" s="105">
        <v>0.70833333333333337</v>
      </c>
      <c r="S1755" s="105" t="s">
        <v>8675</v>
      </c>
      <c r="T1755" s="105"/>
      <c r="U1755" s="105"/>
      <c r="V1755" s="105"/>
      <c r="W1755" s="105" t="s">
        <v>8676</v>
      </c>
      <c r="X1755" s="105"/>
      <c r="Y1755" s="105" t="s">
        <v>4555</v>
      </c>
      <c r="Z1755" s="105" t="s">
        <v>8677</v>
      </c>
      <c r="AA1755" s="105">
        <f t="shared" si="270"/>
        <v>2019</v>
      </c>
      <c r="AB1755" s="105">
        <f t="shared" si="271"/>
        <v>4</v>
      </c>
      <c r="AC1755" s="105">
        <f t="shared" si="272"/>
        <v>9</v>
      </c>
      <c r="AD1755" s="105">
        <f t="shared" si="279"/>
        <v>17</v>
      </c>
      <c r="AE1755" s="105">
        <f t="shared" si="280"/>
        <v>0</v>
      </c>
      <c r="AF1755" s="107" t="s">
        <v>8678</v>
      </c>
      <c r="AG1755" s="110" t="s">
        <v>8639</v>
      </c>
      <c r="AH1755" s="110" t="s">
        <v>3561</v>
      </c>
      <c r="AI1755" s="107" t="s">
        <v>4558</v>
      </c>
      <c r="AJ1755" s="105" t="str">
        <f t="shared" si="275"/>
        <v>Distribution</v>
      </c>
      <c r="AK1755" s="105" t="str">
        <f t="shared" si="276"/>
        <v>non-HFTD - Distribution</v>
      </c>
      <c r="AL1755" s="105" t="str">
        <f t="shared" si="277"/>
        <v>Fire Less than 300 Acres</v>
      </c>
      <c r="AM1755" s="110" t="s">
        <v>8679</v>
      </c>
      <c r="AN1755" s="105" t="str">
        <f t="shared" si="278"/>
        <v>Pole</v>
      </c>
      <c r="AO1755" s="109">
        <v>2880</v>
      </c>
    </row>
    <row r="1756" spans="1:41" x14ac:dyDescent="0.25">
      <c r="A1756" s="105" t="s">
        <v>4544</v>
      </c>
      <c r="B1756" s="105">
        <v>43564</v>
      </c>
      <c r="C1756" s="105">
        <v>0.64374999999999993</v>
      </c>
      <c r="D1756" s="105">
        <v>37.734050000000003</v>
      </c>
      <c r="E1756" s="105">
        <v>-120.07761000000001</v>
      </c>
      <c r="F1756" s="105" t="s">
        <v>4560</v>
      </c>
      <c r="G1756" s="105" t="s">
        <v>8640</v>
      </c>
      <c r="H1756" s="105" t="s">
        <v>8633</v>
      </c>
      <c r="I1756" s="105" t="s">
        <v>5756</v>
      </c>
      <c r="J1756" s="105"/>
      <c r="K1756" s="105">
        <v>101076921</v>
      </c>
      <c r="L1756" s="105"/>
      <c r="M1756" s="105">
        <v>21000</v>
      </c>
      <c r="N1756" s="105" t="s">
        <v>4456</v>
      </c>
      <c r="O1756" s="105" t="s">
        <v>4563</v>
      </c>
      <c r="P1756" s="105" t="s">
        <v>1964</v>
      </c>
      <c r="Q1756" s="105">
        <v>43564</v>
      </c>
      <c r="R1756" s="105">
        <v>0.64374999999999993</v>
      </c>
      <c r="S1756" s="105" t="s">
        <v>4560</v>
      </c>
      <c r="T1756" s="105"/>
      <c r="U1756" s="105" t="s">
        <v>8642</v>
      </c>
      <c r="V1756" s="105" t="s">
        <v>4456</v>
      </c>
      <c r="W1756" s="105"/>
      <c r="X1756" s="105"/>
      <c r="Y1756" s="105" t="s">
        <v>4584</v>
      </c>
      <c r="Z1756" s="105" t="s">
        <v>8680</v>
      </c>
      <c r="AA1756" s="105">
        <f t="shared" si="270"/>
        <v>2019</v>
      </c>
      <c r="AB1756" s="105">
        <f t="shared" si="271"/>
        <v>4</v>
      </c>
      <c r="AC1756" s="105">
        <f t="shared" si="272"/>
        <v>9</v>
      </c>
      <c r="AD1756" s="105">
        <f t="shared" si="279"/>
        <v>15</v>
      </c>
      <c r="AE1756" s="105">
        <f t="shared" si="280"/>
        <v>27</v>
      </c>
      <c r="AF1756" s="107" t="s">
        <v>8681</v>
      </c>
      <c r="AG1756" s="110" t="s">
        <v>4596</v>
      </c>
      <c r="AH1756" s="110" t="s">
        <v>3570</v>
      </c>
      <c r="AI1756" s="107" t="s">
        <v>4558</v>
      </c>
      <c r="AJ1756" s="105" t="str">
        <f t="shared" si="275"/>
        <v>Distribution</v>
      </c>
      <c r="AK1756" s="105" t="str">
        <f t="shared" si="276"/>
        <v>HFTD - Distribution</v>
      </c>
      <c r="AL1756" s="105" t="str">
        <f t="shared" si="277"/>
        <v>Fire Less than 300 Acres</v>
      </c>
      <c r="AM1756" s="110" t="s">
        <v>4560</v>
      </c>
      <c r="AN1756" s="105" t="str">
        <f t="shared" si="278"/>
        <v>Branch (Not overhanging, &gt; 12ft)</v>
      </c>
      <c r="AO1756" s="109">
        <v>179862</v>
      </c>
    </row>
    <row r="1757" spans="1:41" x14ac:dyDescent="0.25">
      <c r="A1757" s="105" t="s">
        <v>4544</v>
      </c>
      <c r="B1757" s="105">
        <v>43564</v>
      </c>
      <c r="C1757" s="105">
        <v>0.74930555555555556</v>
      </c>
      <c r="D1757" s="105">
        <v>36.971069999999997</v>
      </c>
      <c r="E1757" s="105">
        <v>-120.06699759999999</v>
      </c>
      <c r="F1757" s="105" t="s">
        <v>4560</v>
      </c>
      <c r="G1757" s="105" t="s">
        <v>4561</v>
      </c>
      <c r="H1757" s="105" t="s">
        <v>8645</v>
      </c>
      <c r="I1757" s="105" t="s">
        <v>8634</v>
      </c>
      <c r="J1757" s="105" t="s">
        <v>8682</v>
      </c>
      <c r="K1757" s="105">
        <v>254611106</v>
      </c>
      <c r="L1757" s="105"/>
      <c r="M1757" s="105">
        <v>12000</v>
      </c>
      <c r="N1757" s="105" t="s">
        <v>4453</v>
      </c>
      <c r="O1757" s="105" t="s">
        <v>4563</v>
      </c>
      <c r="P1757" s="105" t="s">
        <v>1964</v>
      </c>
      <c r="Q1757" s="105">
        <v>43564</v>
      </c>
      <c r="R1757" s="105">
        <v>0.74930555555555556</v>
      </c>
      <c r="S1757" s="105" t="s">
        <v>4560</v>
      </c>
      <c r="T1757" s="105"/>
      <c r="U1757" s="105" t="s">
        <v>8642</v>
      </c>
      <c r="V1757" s="105" t="s">
        <v>4553</v>
      </c>
      <c r="W1757" s="105"/>
      <c r="X1757" s="105"/>
      <c r="Y1757" s="105" t="s">
        <v>4593</v>
      </c>
      <c r="Z1757" s="105" t="s">
        <v>8683</v>
      </c>
      <c r="AA1757" s="105">
        <f t="shared" si="270"/>
        <v>2019</v>
      </c>
      <c r="AB1757" s="105">
        <f t="shared" si="271"/>
        <v>4</v>
      </c>
      <c r="AC1757" s="105">
        <f t="shared" si="272"/>
        <v>9</v>
      </c>
      <c r="AD1757" s="105">
        <f t="shared" si="279"/>
        <v>17</v>
      </c>
      <c r="AE1757" s="105">
        <f t="shared" si="280"/>
        <v>59</v>
      </c>
      <c r="AF1757" s="107" t="s">
        <v>8684</v>
      </c>
      <c r="AG1757" s="110" t="s">
        <v>8639</v>
      </c>
      <c r="AH1757" s="110" t="s">
        <v>3561</v>
      </c>
      <c r="AI1757" s="107" t="s">
        <v>4558</v>
      </c>
      <c r="AJ1757" s="105" t="str">
        <f t="shared" si="275"/>
        <v>Distribution</v>
      </c>
      <c r="AK1757" s="105" t="str">
        <f t="shared" si="276"/>
        <v>non-HFTD - Distribution</v>
      </c>
      <c r="AL1757" s="105" t="str">
        <f t="shared" si="277"/>
        <v>Fire Less than 300 Acres</v>
      </c>
      <c r="AM1757" s="110" t="s">
        <v>4560</v>
      </c>
      <c r="AN1757" s="105" t="str">
        <f t="shared" si="278"/>
        <v>Branch (Not overhanging, Distance Unknown)</v>
      </c>
      <c r="AO1757" s="109">
        <v>65267</v>
      </c>
    </row>
    <row r="1758" spans="1:41" x14ac:dyDescent="0.25">
      <c r="A1758" s="105" t="s">
        <v>4544</v>
      </c>
      <c r="B1758" s="105">
        <v>43565</v>
      </c>
      <c r="C1758" s="105">
        <v>0.92986111111111114</v>
      </c>
      <c r="D1758" s="105">
        <v>36.61307</v>
      </c>
      <c r="E1758" s="105">
        <v>-119.6688383</v>
      </c>
      <c r="F1758" s="105"/>
      <c r="G1758" s="105" t="s">
        <v>4561</v>
      </c>
      <c r="H1758" s="105" t="s">
        <v>8633</v>
      </c>
      <c r="I1758" s="105" t="s">
        <v>4691</v>
      </c>
      <c r="J1758" s="105"/>
      <c r="K1758" s="105">
        <v>254121108</v>
      </c>
      <c r="L1758" s="105"/>
      <c r="M1758" s="105">
        <v>12000</v>
      </c>
      <c r="N1758" s="105" t="s">
        <v>4453</v>
      </c>
      <c r="O1758" s="105" t="s">
        <v>4563</v>
      </c>
      <c r="P1758" s="105" t="s">
        <v>1964</v>
      </c>
      <c r="Q1758" s="105">
        <v>43565</v>
      </c>
      <c r="R1758" s="105">
        <v>0.92986111111111114</v>
      </c>
      <c r="S1758" s="105" t="s">
        <v>8675</v>
      </c>
      <c r="T1758" s="105"/>
      <c r="U1758" s="105"/>
      <c r="V1758" s="105"/>
      <c r="W1758" s="105" t="s">
        <v>8676</v>
      </c>
      <c r="X1758" s="105"/>
      <c r="Y1758" s="105" t="s">
        <v>4571</v>
      </c>
      <c r="Z1758" s="105" t="s">
        <v>8685</v>
      </c>
      <c r="AA1758" s="105">
        <f t="shared" si="270"/>
        <v>2019</v>
      </c>
      <c r="AB1758" s="105">
        <f t="shared" si="271"/>
        <v>4</v>
      </c>
      <c r="AC1758" s="105">
        <f t="shared" si="272"/>
        <v>10</v>
      </c>
      <c r="AD1758" s="105">
        <f t="shared" si="279"/>
        <v>22</v>
      </c>
      <c r="AE1758" s="105">
        <f t="shared" si="280"/>
        <v>19</v>
      </c>
      <c r="AF1758" s="107" t="s">
        <v>4573</v>
      </c>
      <c r="AG1758" s="110" t="s">
        <v>8639</v>
      </c>
      <c r="AH1758" s="110" t="s">
        <v>3561</v>
      </c>
      <c r="AI1758" s="107" t="s">
        <v>4558</v>
      </c>
      <c r="AJ1758" s="105" t="str">
        <f t="shared" si="275"/>
        <v>Distribution</v>
      </c>
      <c r="AK1758" s="105" t="str">
        <f t="shared" si="276"/>
        <v>non-HFTD - Distribution</v>
      </c>
      <c r="AL1758" s="105" t="str">
        <f t="shared" si="277"/>
        <v>Fire Less than 300 Acres</v>
      </c>
      <c r="AM1758" s="110" t="s">
        <v>8679</v>
      </c>
      <c r="AN1758" s="105" t="str">
        <f t="shared" si="278"/>
        <v>Conductor</v>
      </c>
      <c r="AO1758" s="109" t="s">
        <v>3576</v>
      </c>
    </row>
    <row r="1759" spans="1:41" x14ac:dyDescent="0.25">
      <c r="A1759" s="105" t="s">
        <v>4544</v>
      </c>
      <c r="B1759" s="105">
        <v>43565</v>
      </c>
      <c r="C1759" s="105">
        <v>0.52986111111111112</v>
      </c>
      <c r="D1759" s="105">
        <v>35.580359999999999</v>
      </c>
      <c r="E1759" s="105">
        <v>-120.33444609999999</v>
      </c>
      <c r="F1759" s="105" t="s">
        <v>8656</v>
      </c>
      <c r="G1759" s="105" t="s">
        <v>8657</v>
      </c>
      <c r="H1759" s="105" t="s">
        <v>8633</v>
      </c>
      <c r="I1759" s="105" t="s">
        <v>5756</v>
      </c>
      <c r="J1759" s="105" t="s">
        <v>8686</v>
      </c>
      <c r="K1759" s="105">
        <v>513053576740</v>
      </c>
      <c r="L1759" s="105"/>
      <c r="M1759" s="105">
        <v>21000</v>
      </c>
      <c r="N1759" s="105" t="s">
        <v>4446</v>
      </c>
      <c r="O1759" s="105" t="s">
        <v>4563</v>
      </c>
      <c r="P1759" s="105" t="s">
        <v>1964</v>
      </c>
      <c r="Q1759" s="105">
        <v>43565</v>
      </c>
      <c r="R1759" s="105">
        <v>0.52986111111111112</v>
      </c>
      <c r="S1759" s="105" t="s">
        <v>8651</v>
      </c>
      <c r="T1759" s="105"/>
      <c r="U1759" s="105" t="s">
        <v>8660</v>
      </c>
      <c r="V1759" s="105" t="s">
        <v>4553</v>
      </c>
      <c r="W1759" s="105" t="s">
        <v>8652</v>
      </c>
      <c r="X1759" s="105"/>
      <c r="Y1759" s="105" t="s">
        <v>4571</v>
      </c>
      <c r="Z1759" s="105" t="s">
        <v>8687</v>
      </c>
      <c r="AA1759" s="105">
        <f t="shared" si="270"/>
        <v>2019</v>
      </c>
      <c r="AB1759" s="105">
        <f t="shared" si="271"/>
        <v>4</v>
      </c>
      <c r="AC1759" s="105">
        <f t="shared" si="272"/>
        <v>10</v>
      </c>
      <c r="AD1759" s="105">
        <f t="shared" si="279"/>
        <v>12</v>
      </c>
      <c r="AE1759" s="105">
        <f t="shared" si="280"/>
        <v>43</v>
      </c>
      <c r="AF1759" s="107" t="s">
        <v>4573</v>
      </c>
      <c r="AG1759" s="110" t="s">
        <v>8639</v>
      </c>
      <c r="AH1759" s="110" t="s">
        <v>3561</v>
      </c>
      <c r="AI1759" s="107" t="s">
        <v>4558</v>
      </c>
      <c r="AJ1759" s="105" t="str">
        <f t="shared" si="275"/>
        <v>Distribution</v>
      </c>
      <c r="AK1759" s="105" t="str">
        <f t="shared" si="276"/>
        <v>non-HFTD - Distribution</v>
      </c>
      <c r="AL1759" s="105" t="str">
        <f t="shared" si="277"/>
        <v>Fire Less than 300 Acres</v>
      </c>
      <c r="AM1759" s="110" t="s">
        <v>4564</v>
      </c>
      <c r="AN1759" s="105" t="str">
        <f t="shared" si="278"/>
        <v>Animal</v>
      </c>
      <c r="AO1759" s="109" t="s">
        <v>3576</v>
      </c>
    </row>
    <row r="1760" spans="1:41" x14ac:dyDescent="0.25">
      <c r="A1760" s="105" t="s">
        <v>4544</v>
      </c>
      <c r="B1760" s="105">
        <v>43567</v>
      </c>
      <c r="C1760" s="105">
        <v>0.44791666666666669</v>
      </c>
      <c r="D1760" s="105">
        <v>36.614429999999999</v>
      </c>
      <c r="E1760" s="105">
        <v>-120.4245241</v>
      </c>
      <c r="F1760" s="105"/>
      <c r="G1760" s="105" t="s">
        <v>8632</v>
      </c>
      <c r="H1760" s="105" t="s">
        <v>8633</v>
      </c>
      <c r="I1760" s="105" t="s">
        <v>5756</v>
      </c>
      <c r="J1760" s="105"/>
      <c r="K1760" s="105">
        <v>253671101</v>
      </c>
      <c r="L1760" s="105"/>
      <c r="M1760" s="105">
        <v>12000</v>
      </c>
      <c r="N1760" s="105" t="s">
        <v>4453</v>
      </c>
      <c r="O1760" s="105" t="s">
        <v>4563</v>
      </c>
      <c r="P1760" s="105" t="s">
        <v>1964</v>
      </c>
      <c r="Q1760" s="105">
        <v>43567</v>
      </c>
      <c r="R1760" s="105">
        <v>0.44791666666666669</v>
      </c>
      <c r="S1760" s="105" t="s">
        <v>8667</v>
      </c>
      <c r="T1760" s="105"/>
      <c r="U1760" s="105" t="s">
        <v>8668</v>
      </c>
      <c r="V1760" s="105" t="s">
        <v>4553</v>
      </c>
      <c r="W1760" s="105" t="s">
        <v>4554</v>
      </c>
      <c r="X1760" s="105"/>
      <c r="Y1760" s="105" t="s">
        <v>4571</v>
      </c>
      <c r="Z1760" s="105" t="s">
        <v>8688</v>
      </c>
      <c r="AA1760" s="105">
        <f t="shared" si="270"/>
        <v>2019</v>
      </c>
      <c r="AB1760" s="105">
        <f t="shared" si="271"/>
        <v>4</v>
      </c>
      <c r="AC1760" s="105">
        <f t="shared" si="272"/>
        <v>12</v>
      </c>
      <c r="AD1760" s="105">
        <f t="shared" si="279"/>
        <v>10</v>
      </c>
      <c r="AE1760" s="105">
        <f t="shared" si="280"/>
        <v>45</v>
      </c>
      <c r="AF1760" s="107" t="s">
        <v>4573</v>
      </c>
      <c r="AG1760" s="110" t="s">
        <v>8639</v>
      </c>
      <c r="AH1760" s="110" t="s">
        <v>3561</v>
      </c>
      <c r="AI1760" s="107" t="s">
        <v>4558</v>
      </c>
      <c r="AJ1760" s="105" t="str">
        <f t="shared" si="275"/>
        <v>Distribution</v>
      </c>
      <c r="AK1760" s="105" t="str">
        <f t="shared" si="276"/>
        <v>non-HFTD - Distribution</v>
      </c>
      <c r="AL1760" s="105" t="str">
        <f t="shared" si="277"/>
        <v>Fire Less than 300 Acres</v>
      </c>
      <c r="AM1760" s="110" t="s">
        <v>4559</v>
      </c>
      <c r="AN1760" s="105" t="str">
        <f t="shared" si="278"/>
        <v>3rd Party - Other</v>
      </c>
      <c r="AO1760" s="109" t="s">
        <v>3576</v>
      </c>
    </row>
    <row r="1761" spans="1:41" x14ac:dyDescent="0.25">
      <c r="A1761" s="105" t="s">
        <v>4544</v>
      </c>
      <c r="B1761" s="105">
        <v>43575</v>
      </c>
      <c r="C1761" s="105">
        <v>0.28958333333333336</v>
      </c>
      <c r="D1761" s="105">
        <v>37.868560000000002</v>
      </c>
      <c r="E1761" s="105">
        <v>-121.684274</v>
      </c>
      <c r="F1761" s="105"/>
      <c r="G1761" s="105" t="s">
        <v>8671</v>
      </c>
      <c r="H1761" s="105" t="s">
        <v>8633</v>
      </c>
      <c r="I1761" s="105" t="s">
        <v>8634</v>
      </c>
      <c r="J1761" s="105" t="s">
        <v>8689</v>
      </c>
      <c r="K1761" s="105" t="s">
        <v>4360</v>
      </c>
      <c r="L1761" s="105"/>
      <c r="M1761" s="105">
        <v>17000</v>
      </c>
      <c r="N1761" s="105" t="s">
        <v>4453</v>
      </c>
      <c r="O1761" s="105" t="s">
        <v>4563</v>
      </c>
      <c r="P1761" s="105" t="s">
        <v>4569</v>
      </c>
      <c r="Q1761" s="105"/>
      <c r="R1761" s="105"/>
      <c r="S1761" s="105" t="s">
        <v>8636</v>
      </c>
      <c r="T1761" s="105" t="s">
        <v>4453</v>
      </c>
      <c r="U1761" s="105"/>
      <c r="V1761" s="105"/>
      <c r="W1761" s="105"/>
      <c r="X1761" s="105"/>
      <c r="Y1761" s="105" t="s">
        <v>4571</v>
      </c>
      <c r="Z1761" s="105" t="s">
        <v>8690</v>
      </c>
      <c r="AA1761" s="105">
        <f t="shared" si="270"/>
        <v>2019</v>
      </c>
      <c r="AB1761" s="105">
        <f t="shared" si="271"/>
        <v>4</v>
      </c>
      <c r="AC1761" s="105">
        <f t="shared" si="272"/>
        <v>20</v>
      </c>
      <c r="AD1761" s="105">
        <f t="shared" si="279"/>
        <v>6</v>
      </c>
      <c r="AE1761" s="105">
        <f t="shared" si="280"/>
        <v>57</v>
      </c>
      <c r="AF1761" s="107" t="s">
        <v>4573</v>
      </c>
      <c r="AG1761" s="110" t="s">
        <v>4596</v>
      </c>
      <c r="AH1761" s="110" t="s">
        <v>3570</v>
      </c>
      <c r="AI1761" s="107" t="s">
        <v>4558</v>
      </c>
      <c r="AJ1761" s="105" t="str">
        <f t="shared" si="275"/>
        <v>Distribution</v>
      </c>
      <c r="AK1761" s="105" t="str">
        <f t="shared" si="276"/>
        <v>HFTD - Distribution</v>
      </c>
      <c r="AL1761" s="105" t="str">
        <f t="shared" si="277"/>
        <v>Fire Less than 300 Acres</v>
      </c>
      <c r="AM1761" s="110" t="s">
        <v>4591</v>
      </c>
      <c r="AN1761" s="105" t="str">
        <f t="shared" si="278"/>
        <v>Conductor</v>
      </c>
      <c r="AO1761" s="109" t="s">
        <v>3576</v>
      </c>
    </row>
    <row r="1762" spans="1:41" x14ac:dyDescent="0.25">
      <c r="A1762" s="105" t="s">
        <v>4544</v>
      </c>
      <c r="B1762" s="105">
        <v>43578</v>
      </c>
      <c r="C1762" s="105">
        <v>0.46388888888888885</v>
      </c>
      <c r="D1762" s="105">
        <v>38.059449999999998</v>
      </c>
      <c r="E1762" s="105">
        <v>-122.1626972</v>
      </c>
      <c r="F1762" s="105" t="s">
        <v>8656</v>
      </c>
      <c r="G1762" s="105" t="s">
        <v>4561</v>
      </c>
      <c r="H1762" s="105" t="s">
        <v>8645</v>
      </c>
      <c r="I1762" s="105" t="s">
        <v>8634</v>
      </c>
      <c r="J1762" s="105" t="s">
        <v>6291</v>
      </c>
      <c r="K1762" s="105" t="s">
        <v>8691</v>
      </c>
      <c r="L1762" s="105"/>
      <c r="M1762" s="105">
        <v>12000</v>
      </c>
      <c r="N1762" s="105" t="s">
        <v>4453</v>
      </c>
      <c r="O1762" s="105" t="s">
        <v>4563</v>
      </c>
      <c r="P1762" s="105" t="s">
        <v>1964</v>
      </c>
      <c r="Q1762" s="105">
        <v>43578</v>
      </c>
      <c r="R1762" s="105">
        <v>0.46388888888888885</v>
      </c>
      <c r="S1762" s="105" t="s">
        <v>8667</v>
      </c>
      <c r="T1762" s="105"/>
      <c r="U1762" s="105" t="s">
        <v>8692</v>
      </c>
      <c r="V1762" s="105" t="s">
        <v>4553</v>
      </c>
      <c r="W1762" s="105" t="s">
        <v>4554</v>
      </c>
      <c r="X1762" s="105"/>
      <c r="Y1762" s="105" t="s">
        <v>4555</v>
      </c>
      <c r="Z1762" s="105" t="s">
        <v>8693</v>
      </c>
      <c r="AA1762" s="105">
        <f t="shared" si="270"/>
        <v>2019</v>
      </c>
      <c r="AB1762" s="105">
        <f t="shared" si="271"/>
        <v>4</v>
      </c>
      <c r="AC1762" s="105">
        <f t="shared" si="272"/>
        <v>23</v>
      </c>
      <c r="AD1762" s="105">
        <f t="shared" si="279"/>
        <v>11</v>
      </c>
      <c r="AE1762" s="105">
        <f t="shared" si="280"/>
        <v>8</v>
      </c>
      <c r="AF1762" s="107" t="s">
        <v>8694</v>
      </c>
      <c r="AG1762" s="110" t="s">
        <v>8639</v>
      </c>
      <c r="AH1762" s="110" t="s">
        <v>3561</v>
      </c>
      <c r="AI1762" s="107" t="s">
        <v>4558</v>
      </c>
      <c r="AJ1762" s="105" t="str">
        <f t="shared" si="275"/>
        <v>Distribution</v>
      </c>
      <c r="AK1762" s="105" t="str">
        <f t="shared" si="276"/>
        <v>non-HFTD - Distribution</v>
      </c>
      <c r="AL1762" s="105" t="str">
        <f t="shared" si="277"/>
        <v>Fire Less than 300 Acres</v>
      </c>
      <c r="AM1762" s="110" t="s">
        <v>4564</v>
      </c>
      <c r="AN1762" s="105" t="str">
        <f t="shared" si="278"/>
        <v>Animal</v>
      </c>
      <c r="AO1762" s="109">
        <v>35997</v>
      </c>
    </row>
    <row r="1763" spans="1:41" x14ac:dyDescent="0.25">
      <c r="A1763" s="105" t="s">
        <v>4544</v>
      </c>
      <c r="B1763" s="105">
        <v>43579</v>
      </c>
      <c r="C1763" s="105">
        <v>0.75069444444444444</v>
      </c>
      <c r="D1763" s="105">
        <v>35.775869999999998</v>
      </c>
      <c r="E1763" s="105">
        <v>-119.915307</v>
      </c>
      <c r="F1763" s="105" t="s">
        <v>8656</v>
      </c>
      <c r="G1763" s="105" t="s">
        <v>8657</v>
      </c>
      <c r="H1763" s="105" t="s">
        <v>8695</v>
      </c>
      <c r="I1763" s="105" t="s">
        <v>4360</v>
      </c>
      <c r="J1763" s="105"/>
      <c r="K1763" s="105" t="s">
        <v>4360</v>
      </c>
      <c r="L1763" s="105"/>
      <c r="M1763" s="105">
        <v>70000</v>
      </c>
      <c r="N1763" s="105" t="s">
        <v>4453</v>
      </c>
      <c r="O1763" s="105" t="s">
        <v>4563</v>
      </c>
      <c r="P1763" s="105" t="s">
        <v>1964</v>
      </c>
      <c r="Q1763" s="105">
        <v>43579</v>
      </c>
      <c r="R1763" s="105">
        <v>0.75069444444444444</v>
      </c>
      <c r="S1763" s="105" t="s">
        <v>8651</v>
      </c>
      <c r="T1763" s="105"/>
      <c r="U1763" s="105" t="s">
        <v>8660</v>
      </c>
      <c r="V1763" s="105"/>
      <c r="W1763" s="105" t="s">
        <v>8652</v>
      </c>
      <c r="X1763" s="105"/>
      <c r="Y1763" s="105" t="s">
        <v>4571</v>
      </c>
      <c r="Z1763" s="105" t="s">
        <v>8696</v>
      </c>
      <c r="AA1763" s="105">
        <f t="shared" si="270"/>
        <v>2019</v>
      </c>
      <c r="AB1763" s="105">
        <f t="shared" si="271"/>
        <v>4</v>
      </c>
      <c r="AC1763" s="105">
        <f t="shared" si="272"/>
        <v>24</v>
      </c>
      <c r="AD1763" s="105">
        <f t="shared" si="279"/>
        <v>18</v>
      </c>
      <c r="AE1763" s="105">
        <f t="shared" si="280"/>
        <v>1</v>
      </c>
      <c r="AF1763" s="107" t="s">
        <v>4573</v>
      </c>
      <c r="AG1763" s="110" t="s">
        <v>8639</v>
      </c>
      <c r="AH1763" s="110" t="s">
        <v>3561</v>
      </c>
      <c r="AI1763" s="107" t="s">
        <v>4558</v>
      </c>
      <c r="AJ1763" s="105" t="str">
        <f t="shared" si="275"/>
        <v>Transmission</v>
      </c>
      <c r="AK1763" s="105" t="str">
        <f t="shared" si="276"/>
        <v>non-HFTD - Transmission</v>
      </c>
      <c r="AL1763" s="105" t="str">
        <f t="shared" si="277"/>
        <v>Fire Less than 300 Acres</v>
      </c>
      <c r="AM1763" s="110" t="s">
        <v>4564</v>
      </c>
      <c r="AN1763" s="105" t="str">
        <f t="shared" si="278"/>
        <v>Animal</v>
      </c>
      <c r="AO1763" s="109" t="s">
        <v>3576</v>
      </c>
    </row>
    <row r="1764" spans="1:41" x14ac:dyDescent="0.25">
      <c r="A1764" s="105" t="s">
        <v>4544</v>
      </c>
      <c r="B1764" s="105">
        <v>43579</v>
      </c>
      <c r="C1764" s="105">
        <v>0.4993055555555555</v>
      </c>
      <c r="D1764" s="105">
        <v>38.077570000000001</v>
      </c>
      <c r="E1764" s="105">
        <v>-122.547991</v>
      </c>
      <c r="F1764" s="105"/>
      <c r="G1764" s="105" t="s">
        <v>8657</v>
      </c>
      <c r="H1764" s="105" t="s">
        <v>8645</v>
      </c>
      <c r="I1764" s="105" t="s">
        <v>8634</v>
      </c>
      <c r="J1764" s="105" t="s">
        <v>8697</v>
      </c>
      <c r="K1764" s="105" t="s">
        <v>8698</v>
      </c>
      <c r="L1764" s="105"/>
      <c r="M1764" s="105">
        <v>12000</v>
      </c>
      <c r="N1764" s="105" t="s">
        <v>4453</v>
      </c>
      <c r="O1764" s="105" t="s">
        <v>4563</v>
      </c>
      <c r="P1764" s="105" t="s">
        <v>1964</v>
      </c>
      <c r="Q1764" s="105">
        <v>43579</v>
      </c>
      <c r="R1764" s="105">
        <v>0.4993055555555555</v>
      </c>
      <c r="S1764" s="105" t="s">
        <v>8636</v>
      </c>
      <c r="T1764" s="105" t="s">
        <v>4453</v>
      </c>
      <c r="U1764" s="105"/>
      <c r="V1764" s="105"/>
      <c r="W1764" s="105"/>
      <c r="X1764" s="105"/>
      <c r="Y1764" s="105" t="s">
        <v>4555</v>
      </c>
      <c r="Z1764" s="105"/>
      <c r="AA1764" s="105">
        <f t="shared" si="270"/>
        <v>2019</v>
      </c>
      <c r="AB1764" s="105">
        <f t="shared" si="271"/>
        <v>4</v>
      </c>
      <c r="AC1764" s="105">
        <f t="shared" si="272"/>
        <v>24</v>
      </c>
      <c r="AD1764" s="105">
        <f t="shared" si="279"/>
        <v>11</v>
      </c>
      <c r="AE1764" s="105">
        <f t="shared" si="280"/>
        <v>59</v>
      </c>
      <c r="AF1764" s="107" t="s">
        <v>8699</v>
      </c>
      <c r="AG1764" s="110" t="s">
        <v>8639</v>
      </c>
      <c r="AH1764" s="110" t="s">
        <v>3561</v>
      </c>
      <c r="AI1764" s="107" t="s">
        <v>4558</v>
      </c>
      <c r="AJ1764" s="105" t="str">
        <f t="shared" si="275"/>
        <v>Distribution</v>
      </c>
      <c r="AK1764" s="105" t="str">
        <f t="shared" si="276"/>
        <v>non-HFTD - Distribution</v>
      </c>
      <c r="AL1764" s="105" t="str">
        <f t="shared" si="277"/>
        <v>Fire Less than 300 Acres</v>
      </c>
      <c r="AM1764" s="110" t="s">
        <v>4591</v>
      </c>
      <c r="AN1764" s="105" t="str">
        <f t="shared" si="278"/>
        <v>Conductor</v>
      </c>
      <c r="AO1764" s="109">
        <v>331737</v>
      </c>
    </row>
    <row r="1765" spans="1:41" x14ac:dyDescent="0.25">
      <c r="A1765" s="105" t="s">
        <v>4544</v>
      </c>
      <c r="B1765" s="105">
        <v>43580</v>
      </c>
      <c r="C1765" s="105">
        <v>0.51250000000000007</v>
      </c>
      <c r="D1765" s="105">
        <v>37.274560000000001</v>
      </c>
      <c r="E1765" s="105">
        <v>-121.9448886</v>
      </c>
      <c r="F1765" s="105"/>
      <c r="G1765" s="105" t="s">
        <v>4561</v>
      </c>
      <c r="H1765" s="105" t="s">
        <v>8645</v>
      </c>
      <c r="I1765" s="105" t="s">
        <v>8634</v>
      </c>
      <c r="J1765" s="105" t="s">
        <v>8700</v>
      </c>
      <c r="K1765" s="105" t="s">
        <v>8701</v>
      </c>
      <c r="L1765" s="105"/>
      <c r="M1765" s="105">
        <v>12000</v>
      </c>
      <c r="N1765" s="105" t="s">
        <v>4443</v>
      </c>
      <c r="O1765" s="105" t="s">
        <v>4563</v>
      </c>
      <c r="P1765" s="105" t="s">
        <v>4569</v>
      </c>
      <c r="Q1765" s="105"/>
      <c r="R1765" s="105"/>
      <c r="S1765" s="105" t="s">
        <v>8636</v>
      </c>
      <c r="T1765" s="105" t="s">
        <v>4443</v>
      </c>
      <c r="U1765" s="105"/>
      <c r="V1765" s="105"/>
      <c r="W1765" s="105"/>
      <c r="X1765" s="105"/>
      <c r="Y1765" s="105" t="s">
        <v>4571</v>
      </c>
      <c r="Z1765" s="105" t="s">
        <v>8702</v>
      </c>
      <c r="AA1765" s="105">
        <f t="shared" si="270"/>
        <v>2019</v>
      </c>
      <c r="AB1765" s="105">
        <f t="shared" si="271"/>
        <v>4</v>
      </c>
      <c r="AC1765" s="105">
        <f t="shared" si="272"/>
        <v>25</v>
      </c>
      <c r="AD1765" s="105">
        <f t="shared" si="279"/>
        <v>12</v>
      </c>
      <c r="AE1765" s="105">
        <f t="shared" si="280"/>
        <v>18</v>
      </c>
      <c r="AF1765" s="107" t="s">
        <v>4573</v>
      </c>
      <c r="AG1765" s="110" t="s">
        <v>8639</v>
      </c>
      <c r="AH1765" s="110" t="s">
        <v>3561</v>
      </c>
      <c r="AI1765" s="107" t="s">
        <v>4558</v>
      </c>
      <c r="AJ1765" s="105" t="str">
        <f t="shared" si="275"/>
        <v>Distribution</v>
      </c>
      <c r="AK1765" s="105" t="str">
        <f t="shared" si="276"/>
        <v>non-HFTD - Distribution</v>
      </c>
      <c r="AL1765" s="105" t="str">
        <f t="shared" si="277"/>
        <v>Fire Less than 300 Acres</v>
      </c>
      <c r="AM1765" s="110" t="s">
        <v>4591</v>
      </c>
      <c r="AN1765" s="105" t="str">
        <f t="shared" si="278"/>
        <v>Capacitor Bank</v>
      </c>
      <c r="AO1765" s="109" t="s">
        <v>3576</v>
      </c>
    </row>
    <row r="1766" spans="1:41" x14ac:dyDescent="0.25">
      <c r="A1766" s="105" t="s">
        <v>4544</v>
      </c>
      <c r="B1766" s="105">
        <v>43580</v>
      </c>
      <c r="C1766" s="105">
        <v>0.52777777777777779</v>
      </c>
      <c r="D1766" s="105">
        <v>35.439779999999999</v>
      </c>
      <c r="E1766" s="105">
        <v>-119.0759472</v>
      </c>
      <c r="F1766" s="105" t="s">
        <v>4552</v>
      </c>
      <c r="G1766" s="105" t="s">
        <v>4561</v>
      </c>
      <c r="H1766" s="105" t="s">
        <v>8633</v>
      </c>
      <c r="I1766" s="105" t="s">
        <v>8634</v>
      </c>
      <c r="J1766" s="105" t="s">
        <v>5778</v>
      </c>
      <c r="K1766" s="105">
        <v>103230987</v>
      </c>
      <c r="L1766" s="105"/>
      <c r="M1766" s="105">
        <v>12000</v>
      </c>
      <c r="N1766" s="105" t="s">
        <v>4453</v>
      </c>
      <c r="O1766" s="105" t="s">
        <v>4563</v>
      </c>
      <c r="P1766" s="105" t="s">
        <v>1964</v>
      </c>
      <c r="Q1766" s="105">
        <v>43580</v>
      </c>
      <c r="R1766" s="105">
        <v>0.52777777777777779</v>
      </c>
      <c r="S1766" s="105" t="s">
        <v>8667</v>
      </c>
      <c r="T1766" s="105"/>
      <c r="U1766" s="105" t="s">
        <v>8692</v>
      </c>
      <c r="V1766" s="105" t="s">
        <v>4553</v>
      </c>
      <c r="W1766" s="105" t="s">
        <v>4554</v>
      </c>
      <c r="X1766" s="105"/>
      <c r="Y1766" s="105" t="s">
        <v>4555</v>
      </c>
      <c r="Z1766" s="105" t="s">
        <v>8703</v>
      </c>
      <c r="AA1766" s="105">
        <f t="shared" si="270"/>
        <v>2019</v>
      </c>
      <c r="AB1766" s="105">
        <f t="shared" si="271"/>
        <v>4</v>
      </c>
      <c r="AC1766" s="105">
        <f t="shared" si="272"/>
        <v>25</v>
      </c>
      <c r="AD1766" s="105">
        <f t="shared" si="279"/>
        <v>12</v>
      </c>
      <c r="AE1766" s="105">
        <f t="shared" si="280"/>
        <v>40</v>
      </c>
      <c r="AF1766" s="107" t="s">
        <v>8704</v>
      </c>
      <c r="AG1766" s="110" t="s">
        <v>8639</v>
      </c>
      <c r="AH1766" s="110" t="s">
        <v>3561</v>
      </c>
      <c r="AI1766" s="107" t="s">
        <v>4558</v>
      </c>
      <c r="AJ1766" s="105" t="str">
        <f t="shared" si="275"/>
        <v>Distribution</v>
      </c>
      <c r="AK1766" s="105" t="str">
        <f t="shared" si="276"/>
        <v>non-HFTD - Distribution</v>
      </c>
      <c r="AL1766" s="105" t="str">
        <f t="shared" si="277"/>
        <v>Fire Less than 300 Acres</v>
      </c>
      <c r="AM1766" s="110" t="s">
        <v>4559</v>
      </c>
      <c r="AN1766" s="105" t="str">
        <f t="shared" si="278"/>
        <v>Vehicle</v>
      </c>
      <c r="AO1766" s="109">
        <v>20356</v>
      </c>
    </row>
    <row r="1767" spans="1:41" x14ac:dyDescent="0.25">
      <c r="A1767" s="105" t="s">
        <v>4544</v>
      </c>
      <c r="B1767" s="105">
        <v>43581</v>
      </c>
      <c r="C1767" s="105">
        <v>0.14305555555555557</v>
      </c>
      <c r="D1767" s="105">
        <v>36.435420000000001</v>
      </c>
      <c r="E1767" s="105">
        <v>-119.67468</v>
      </c>
      <c r="F1767" s="105" t="s">
        <v>8656</v>
      </c>
      <c r="G1767" s="105" t="s">
        <v>8632</v>
      </c>
      <c r="H1767" s="105" t="s">
        <v>8645</v>
      </c>
      <c r="I1767" s="105" t="s">
        <v>8634</v>
      </c>
      <c r="J1767" s="105" t="s">
        <v>8705</v>
      </c>
      <c r="K1767" s="105" t="s">
        <v>8706</v>
      </c>
      <c r="L1767" s="105"/>
      <c r="M1767" s="105">
        <v>12000</v>
      </c>
      <c r="N1767" s="105" t="s">
        <v>4453</v>
      </c>
      <c r="O1767" s="105" t="s">
        <v>4563</v>
      </c>
      <c r="P1767" s="105" t="s">
        <v>1964</v>
      </c>
      <c r="Q1767" s="105">
        <v>43581</v>
      </c>
      <c r="R1767" s="105">
        <v>0.14305555555555557</v>
      </c>
      <c r="S1767" s="105" t="s">
        <v>8659</v>
      </c>
      <c r="T1767" s="105"/>
      <c r="U1767" s="105" t="s">
        <v>8660</v>
      </c>
      <c r="V1767" s="105" t="s">
        <v>4553</v>
      </c>
      <c r="W1767" s="105" t="s">
        <v>8652</v>
      </c>
      <c r="X1767" s="105"/>
      <c r="Y1767" s="105" t="s">
        <v>4555</v>
      </c>
      <c r="Z1767" s="105" t="s">
        <v>8707</v>
      </c>
      <c r="AA1767" s="105">
        <f t="shared" si="270"/>
        <v>2019</v>
      </c>
      <c r="AB1767" s="105">
        <f t="shared" si="271"/>
        <v>4</v>
      </c>
      <c r="AC1767" s="105">
        <f t="shared" si="272"/>
        <v>26</v>
      </c>
      <c r="AD1767" s="105">
        <f t="shared" si="279"/>
        <v>3</v>
      </c>
      <c r="AE1767" s="105">
        <f t="shared" si="280"/>
        <v>26</v>
      </c>
      <c r="AF1767" s="107" t="s">
        <v>8708</v>
      </c>
      <c r="AG1767" s="110" t="s">
        <v>8639</v>
      </c>
      <c r="AH1767" s="110" t="s">
        <v>3561</v>
      </c>
      <c r="AI1767" s="107" t="s">
        <v>4558</v>
      </c>
      <c r="AJ1767" s="105" t="str">
        <f t="shared" si="275"/>
        <v>Distribution</v>
      </c>
      <c r="AK1767" s="105" t="str">
        <f t="shared" si="276"/>
        <v>non-HFTD - Distribution</v>
      </c>
      <c r="AL1767" s="105" t="str">
        <f t="shared" si="277"/>
        <v>Fire Less than 300 Acres</v>
      </c>
      <c r="AM1767" s="110" t="s">
        <v>4564</v>
      </c>
      <c r="AN1767" s="105" t="str">
        <f t="shared" si="278"/>
        <v>Animal</v>
      </c>
      <c r="AO1767" s="109">
        <v>44092</v>
      </c>
    </row>
    <row r="1768" spans="1:41" x14ac:dyDescent="0.25">
      <c r="A1768" s="105" t="s">
        <v>4544</v>
      </c>
      <c r="B1768" s="105">
        <v>43581</v>
      </c>
      <c r="C1768" s="105">
        <v>0.70347222222222217</v>
      </c>
      <c r="D1768" s="105">
        <v>36.814450000000001</v>
      </c>
      <c r="E1768" s="105">
        <v>-119.8119439</v>
      </c>
      <c r="F1768" s="105" t="s">
        <v>4560</v>
      </c>
      <c r="G1768" s="105" t="s">
        <v>4561</v>
      </c>
      <c r="H1768" s="105" t="s">
        <v>8641</v>
      </c>
      <c r="I1768" s="105" t="s">
        <v>8634</v>
      </c>
      <c r="J1768" s="105" t="s">
        <v>5896</v>
      </c>
      <c r="K1768" s="105">
        <v>100829139</v>
      </c>
      <c r="L1768" s="105"/>
      <c r="M1768" s="105">
        <v>21000</v>
      </c>
      <c r="N1768" s="105" t="s">
        <v>4451</v>
      </c>
      <c r="O1768" s="105" t="s">
        <v>4563</v>
      </c>
      <c r="P1768" s="105" t="s">
        <v>1964</v>
      </c>
      <c r="Q1768" s="105">
        <v>43581</v>
      </c>
      <c r="R1768" s="105">
        <v>0.70347222222222217</v>
      </c>
      <c r="S1768" s="105" t="s">
        <v>4560</v>
      </c>
      <c r="T1768" s="105"/>
      <c r="U1768" s="105" t="s">
        <v>8642</v>
      </c>
      <c r="V1768" s="105" t="s">
        <v>4553</v>
      </c>
      <c r="W1768" s="105"/>
      <c r="X1768" s="105"/>
      <c r="Y1768" s="105" t="s">
        <v>4584</v>
      </c>
      <c r="Z1768" s="105" t="s">
        <v>8709</v>
      </c>
      <c r="AA1768" s="105">
        <f t="shared" si="270"/>
        <v>2019</v>
      </c>
      <c r="AB1768" s="105">
        <f t="shared" si="271"/>
        <v>4</v>
      </c>
      <c r="AC1768" s="105">
        <f t="shared" si="272"/>
        <v>26</v>
      </c>
      <c r="AD1768" s="105">
        <f t="shared" si="279"/>
        <v>16</v>
      </c>
      <c r="AE1768" s="105">
        <f t="shared" si="280"/>
        <v>53</v>
      </c>
      <c r="AF1768" s="107" t="s">
        <v>8710</v>
      </c>
      <c r="AG1768" s="110" t="s">
        <v>8639</v>
      </c>
      <c r="AH1768" s="110" t="s">
        <v>3561</v>
      </c>
      <c r="AI1768" s="107" t="s">
        <v>4558</v>
      </c>
      <c r="AJ1768" s="105" t="str">
        <f t="shared" si="275"/>
        <v>Distribution</v>
      </c>
      <c r="AK1768" s="105" t="str">
        <f t="shared" si="276"/>
        <v>non-HFTD - Distribution</v>
      </c>
      <c r="AL1768" s="105" t="str">
        <f t="shared" si="277"/>
        <v>Fire Less than 300 Acres</v>
      </c>
      <c r="AM1768" s="110" t="s">
        <v>4560</v>
      </c>
      <c r="AN1768" s="105" t="str">
        <f t="shared" si="278"/>
        <v>Branch (Not overhanging, &gt; 12ft)</v>
      </c>
      <c r="AO1768" s="109">
        <v>8028</v>
      </c>
    </row>
    <row r="1769" spans="1:41" x14ac:dyDescent="0.25">
      <c r="A1769" s="105" t="s">
        <v>4544</v>
      </c>
      <c r="B1769" s="105">
        <v>43583</v>
      </c>
      <c r="C1769" s="105">
        <v>0.52500000000000002</v>
      </c>
      <c r="D1769" s="105">
        <v>39.675640000000001</v>
      </c>
      <c r="E1769" s="105">
        <v>-121.567688</v>
      </c>
      <c r="F1769" s="105"/>
      <c r="G1769" s="105" t="s">
        <v>8671</v>
      </c>
      <c r="H1769" s="105" t="s">
        <v>8645</v>
      </c>
      <c r="I1769" s="105" t="s">
        <v>5756</v>
      </c>
      <c r="J1769" s="105"/>
      <c r="K1769" s="105">
        <v>100404366</v>
      </c>
      <c r="L1769" s="105"/>
      <c r="M1769" s="105">
        <v>12000</v>
      </c>
      <c r="N1769" s="105" t="s">
        <v>4453</v>
      </c>
      <c r="O1769" s="105" t="s">
        <v>4563</v>
      </c>
      <c r="P1769" s="105" t="s">
        <v>1964</v>
      </c>
      <c r="Q1769" s="105">
        <v>43583</v>
      </c>
      <c r="R1769" s="105">
        <v>0.52500000000000002</v>
      </c>
      <c r="S1769" s="105" t="s">
        <v>8636</v>
      </c>
      <c r="T1769" s="105" t="s">
        <v>4453</v>
      </c>
      <c r="U1769" s="105"/>
      <c r="V1769" s="105"/>
      <c r="W1769" s="105"/>
      <c r="X1769" s="105"/>
      <c r="Y1769" s="105" t="s">
        <v>4555</v>
      </c>
      <c r="Z1769" s="105" t="s">
        <v>8711</v>
      </c>
      <c r="AA1769" s="105">
        <f t="shared" si="270"/>
        <v>2019</v>
      </c>
      <c r="AB1769" s="105">
        <f t="shared" si="271"/>
        <v>4</v>
      </c>
      <c r="AC1769" s="105">
        <f t="shared" si="272"/>
        <v>28</v>
      </c>
      <c r="AD1769" s="105">
        <f t="shared" si="279"/>
        <v>12</v>
      </c>
      <c r="AE1769" s="105">
        <f t="shared" si="280"/>
        <v>36</v>
      </c>
      <c r="AF1769" s="107" t="s">
        <v>8712</v>
      </c>
      <c r="AG1769" s="110" t="s">
        <v>4596</v>
      </c>
      <c r="AH1769" s="110" t="s">
        <v>3570</v>
      </c>
      <c r="AI1769" s="107" t="s">
        <v>4558</v>
      </c>
      <c r="AJ1769" s="105" t="str">
        <f t="shared" si="275"/>
        <v>Distribution</v>
      </c>
      <c r="AK1769" s="105" t="str">
        <f t="shared" si="276"/>
        <v>HFTD - Distribution</v>
      </c>
      <c r="AL1769" s="105" t="str">
        <f t="shared" si="277"/>
        <v>Fire Less than 300 Acres</v>
      </c>
      <c r="AM1769" s="110" t="s">
        <v>4591</v>
      </c>
      <c r="AN1769" s="105" t="str">
        <f t="shared" si="278"/>
        <v>Conductor</v>
      </c>
      <c r="AO1769" s="109">
        <v>79810</v>
      </c>
    </row>
    <row r="1770" spans="1:41" x14ac:dyDescent="0.25">
      <c r="A1770" s="105" t="s">
        <v>4544</v>
      </c>
      <c r="B1770" s="105">
        <v>43584</v>
      </c>
      <c r="C1770" s="105">
        <v>0.37013888888888885</v>
      </c>
      <c r="D1770" s="105">
        <v>36.784120000000001</v>
      </c>
      <c r="E1770" s="105">
        <v>-119.585622</v>
      </c>
      <c r="F1770" s="105" t="s">
        <v>8649</v>
      </c>
      <c r="G1770" s="105" t="s">
        <v>8632</v>
      </c>
      <c r="H1770" s="105" t="s">
        <v>8641</v>
      </c>
      <c r="I1770" s="105" t="s">
        <v>5756</v>
      </c>
      <c r="J1770" s="105"/>
      <c r="K1770" s="105">
        <v>418295052848</v>
      </c>
      <c r="L1770" s="105"/>
      <c r="M1770" s="105">
        <v>12000</v>
      </c>
      <c r="N1770" s="105" t="s">
        <v>4453</v>
      </c>
      <c r="O1770" s="105" t="s">
        <v>4563</v>
      </c>
      <c r="P1770" s="105" t="s">
        <v>1964</v>
      </c>
      <c r="Q1770" s="105">
        <v>43584</v>
      </c>
      <c r="R1770" s="105">
        <v>0.37013888888888885</v>
      </c>
      <c r="S1770" s="105" t="s">
        <v>8651</v>
      </c>
      <c r="T1770" s="105"/>
      <c r="U1770" s="105" t="s">
        <v>8660</v>
      </c>
      <c r="V1770" s="105" t="s">
        <v>4553</v>
      </c>
      <c r="W1770" s="105" t="s">
        <v>8652</v>
      </c>
      <c r="X1770" s="105"/>
      <c r="Y1770" s="105" t="s">
        <v>4571</v>
      </c>
      <c r="Z1770" s="105" t="s">
        <v>8713</v>
      </c>
      <c r="AA1770" s="105">
        <f t="shared" si="270"/>
        <v>2019</v>
      </c>
      <c r="AB1770" s="105">
        <f t="shared" si="271"/>
        <v>4</v>
      </c>
      <c r="AC1770" s="105">
        <f t="shared" si="272"/>
        <v>29</v>
      </c>
      <c r="AD1770" s="105">
        <f t="shared" si="279"/>
        <v>8</v>
      </c>
      <c r="AE1770" s="105">
        <f t="shared" si="280"/>
        <v>53</v>
      </c>
      <c r="AF1770" s="107" t="s">
        <v>4573</v>
      </c>
      <c r="AG1770" s="110" t="s">
        <v>8639</v>
      </c>
      <c r="AH1770" s="110" t="s">
        <v>3561</v>
      </c>
      <c r="AI1770" s="107" t="s">
        <v>4558</v>
      </c>
      <c r="AJ1770" s="105" t="str">
        <f t="shared" si="275"/>
        <v>Distribution</v>
      </c>
      <c r="AK1770" s="105" t="str">
        <f t="shared" si="276"/>
        <v>non-HFTD - Distribution</v>
      </c>
      <c r="AL1770" s="105" t="str">
        <f t="shared" si="277"/>
        <v>Fire Less than 300 Acres</v>
      </c>
      <c r="AM1770" s="110" t="s">
        <v>4564</v>
      </c>
      <c r="AN1770" s="105" t="str">
        <f t="shared" si="278"/>
        <v>Animal</v>
      </c>
      <c r="AO1770" s="109" t="s">
        <v>3576</v>
      </c>
    </row>
    <row r="1771" spans="1:41" x14ac:dyDescent="0.25">
      <c r="A1771" s="105" t="s">
        <v>4544</v>
      </c>
      <c r="B1771" s="105">
        <v>43584</v>
      </c>
      <c r="C1771" s="105">
        <v>0.75486111111111109</v>
      </c>
      <c r="D1771" s="105">
        <v>38.658650000000002</v>
      </c>
      <c r="E1771" s="105">
        <v>-121.726485</v>
      </c>
      <c r="F1771" s="105"/>
      <c r="G1771" s="105" t="s">
        <v>8632</v>
      </c>
      <c r="H1771" s="105" t="s">
        <v>8633</v>
      </c>
      <c r="I1771" s="105" t="s">
        <v>5756</v>
      </c>
      <c r="J1771" s="105" t="s">
        <v>8646</v>
      </c>
      <c r="K1771" s="105">
        <v>103691007</v>
      </c>
      <c r="L1771" s="105"/>
      <c r="M1771" s="105">
        <v>12000</v>
      </c>
      <c r="N1771" s="105" t="s">
        <v>4453</v>
      </c>
      <c r="O1771" s="105" t="s">
        <v>4563</v>
      </c>
      <c r="P1771" s="105" t="s">
        <v>1964</v>
      </c>
      <c r="Q1771" s="105">
        <v>43584</v>
      </c>
      <c r="R1771" s="105">
        <v>0.75486111111111109</v>
      </c>
      <c r="S1771" s="105" t="s">
        <v>8636</v>
      </c>
      <c r="T1771" s="105" t="s">
        <v>4453</v>
      </c>
      <c r="U1771" s="105"/>
      <c r="V1771" s="105"/>
      <c r="W1771" s="105"/>
      <c r="X1771" s="105"/>
      <c r="Y1771" s="105" t="s">
        <v>4571</v>
      </c>
      <c r="Z1771" s="105" t="s">
        <v>8714</v>
      </c>
      <c r="AA1771" s="105">
        <f t="shared" si="270"/>
        <v>2019</v>
      </c>
      <c r="AB1771" s="105">
        <f t="shared" si="271"/>
        <v>4</v>
      </c>
      <c r="AC1771" s="105">
        <f t="shared" si="272"/>
        <v>29</v>
      </c>
      <c r="AD1771" s="105">
        <f t="shared" si="279"/>
        <v>18</v>
      </c>
      <c r="AE1771" s="105">
        <f t="shared" si="280"/>
        <v>7</v>
      </c>
      <c r="AF1771" s="107" t="s">
        <v>4573</v>
      </c>
      <c r="AG1771" s="110" t="s">
        <v>8639</v>
      </c>
      <c r="AH1771" s="110" t="s">
        <v>3561</v>
      </c>
      <c r="AI1771" s="107" t="s">
        <v>4558</v>
      </c>
      <c r="AJ1771" s="105" t="str">
        <f t="shared" si="275"/>
        <v>Distribution</v>
      </c>
      <c r="AK1771" s="105" t="str">
        <f t="shared" si="276"/>
        <v>non-HFTD - Distribution</v>
      </c>
      <c r="AL1771" s="105" t="str">
        <f t="shared" si="277"/>
        <v>Fire Less than 300 Acres</v>
      </c>
      <c r="AM1771" s="110" t="s">
        <v>4591</v>
      </c>
      <c r="AN1771" s="105" t="str">
        <f t="shared" si="278"/>
        <v>Conductor</v>
      </c>
      <c r="AO1771" s="109" t="s">
        <v>3576</v>
      </c>
    </row>
    <row r="1772" spans="1:41" x14ac:dyDescent="0.25">
      <c r="A1772" s="105" t="s">
        <v>4544</v>
      </c>
      <c r="B1772" s="105">
        <v>43586</v>
      </c>
      <c r="C1772" s="105">
        <v>0.74375000000000002</v>
      </c>
      <c r="D1772" s="105">
        <v>37.392769999999999</v>
      </c>
      <c r="E1772" s="105">
        <v>-121.82420329999999</v>
      </c>
      <c r="F1772" s="105"/>
      <c r="G1772" s="105" t="s">
        <v>4561</v>
      </c>
      <c r="H1772" s="105" t="s">
        <v>8645</v>
      </c>
      <c r="I1772" s="105" t="s">
        <v>8634</v>
      </c>
      <c r="J1772" s="105" t="s">
        <v>5878</v>
      </c>
      <c r="K1772" s="105">
        <v>103900972</v>
      </c>
      <c r="L1772" s="105"/>
      <c r="M1772" s="105">
        <v>12000</v>
      </c>
      <c r="N1772" s="105" t="s">
        <v>4453</v>
      </c>
      <c r="O1772" s="105" t="s">
        <v>4563</v>
      </c>
      <c r="P1772" s="105" t="s">
        <v>1964</v>
      </c>
      <c r="Q1772" s="105">
        <v>43586</v>
      </c>
      <c r="R1772" s="105">
        <v>0.74375000000000002</v>
      </c>
      <c r="S1772" s="105" t="s">
        <v>8667</v>
      </c>
      <c r="T1772" s="105"/>
      <c r="U1772" s="105" t="s">
        <v>4451</v>
      </c>
      <c r="V1772" s="105" t="s">
        <v>4553</v>
      </c>
      <c r="W1772" s="105" t="s">
        <v>4554</v>
      </c>
      <c r="X1772" s="105"/>
      <c r="Y1772" s="105" t="s">
        <v>4571</v>
      </c>
      <c r="Z1772" s="105" t="s">
        <v>8715</v>
      </c>
      <c r="AA1772" s="105">
        <f t="shared" si="270"/>
        <v>2019</v>
      </c>
      <c r="AB1772" s="105">
        <f t="shared" si="271"/>
        <v>5</v>
      </c>
      <c r="AC1772" s="105">
        <f t="shared" si="272"/>
        <v>1</v>
      </c>
      <c r="AD1772" s="105">
        <f t="shared" si="279"/>
        <v>17</v>
      </c>
      <c r="AE1772" s="105">
        <f t="shared" si="280"/>
        <v>51</v>
      </c>
      <c r="AF1772" s="107" t="s">
        <v>4573</v>
      </c>
      <c r="AG1772" s="110" t="s">
        <v>8639</v>
      </c>
      <c r="AH1772" s="110" t="s">
        <v>3561</v>
      </c>
      <c r="AI1772" s="107" t="s">
        <v>4558</v>
      </c>
      <c r="AJ1772" s="105" t="str">
        <f t="shared" si="275"/>
        <v>Distribution</v>
      </c>
      <c r="AK1772" s="105" t="str">
        <f t="shared" si="276"/>
        <v>non-HFTD - Distribution</v>
      </c>
      <c r="AL1772" s="105" t="str">
        <f t="shared" si="277"/>
        <v>Fire Less than 300 Acres</v>
      </c>
      <c r="AM1772" s="110" t="s">
        <v>4559</v>
      </c>
      <c r="AN1772" s="105" t="str">
        <f t="shared" si="278"/>
        <v>3rd Party - Other</v>
      </c>
      <c r="AO1772" s="109" t="s">
        <v>3576</v>
      </c>
    </row>
    <row r="1773" spans="1:41" x14ac:dyDescent="0.25">
      <c r="A1773" s="105" t="s">
        <v>4544</v>
      </c>
      <c r="B1773" s="105">
        <v>43588</v>
      </c>
      <c r="C1773" s="105">
        <v>0.57430555555555551</v>
      </c>
      <c r="D1773" s="105">
        <v>37.055280000000003</v>
      </c>
      <c r="E1773" s="105">
        <v>-120.33618250000001</v>
      </c>
      <c r="F1773" s="105" t="s">
        <v>4552</v>
      </c>
      <c r="G1773" s="105" t="s">
        <v>8632</v>
      </c>
      <c r="H1773" s="105" t="s">
        <v>8633</v>
      </c>
      <c r="I1773" s="105" t="s">
        <v>5756</v>
      </c>
      <c r="J1773" s="105"/>
      <c r="K1773" s="105">
        <v>103794549</v>
      </c>
      <c r="L1773" s="105"/>
      <c r="M1773" s="105">
        <v>12000</v>
      </c>
      <c r="N1773" s="105" t="s">
        <v>4441</v>
      </c>
      <c r="O1773" s="105" t="s">
        <v>4563</v>
      </c>
      <c r="P1773" s="105" t="s">
        <v>1964</v>
      </c>
      <c r="Q1773" s="105">
        <v>43588</v>
      </c>
      <c r="R1773" s="105">
        <v>0.57430555555555551</v>
      </c>
      <c r="S1773" s="105" t="s">
        <v>8667</v>
      </c>
      <c r="T1773" s="105"/>
      <c r="U1773" s="105" t="s">
        <v>8692</v>
      </c>
      <c r="V1773" s="105" t="s">
        <v>4553</v>
      </c>
      <c r="W1773" s="105" t="s">
        <v>4554</v>
      </c>
      <c r="X1773" s="105"/>
      <c r="Y1773" s="105" t="s">
        <v>4555</v>
      </c>
      <c r="Z1773" s="105" t="s">
        <v>8716</v>
      </c>
      <c r="AA1773" s="105">
        <f t="shared" si="270"/>
        <v>2019</v>
      </c>
      <c r="AB1773" s="105">
        <f t="shared" si="271"/>
        <v>5</v>
      </c>
      <c r="AC1773" s="105">
        <f t="shared" si="272"/>
        <v>3</v>
      </c>
      <c r="AD1773" s="105">
        <f t="shared" si="279"/>
        <v>13</v>
      </c>
      <c r="AE1773" s="105">
        <f t="shared" si="280"/>
        <v>47</v>
      </c>
      <c r="AF1773" s="107" t="s">
        <v>8717</v>
      </c>
      <c r="AG1773" s="110" t="s">
        <v>8639</v>
      </c>
      <c r="AH1773" s="110" t="s">
        <v>3561</v>
      </c>
      <c r="AI1773" s="107" t="s">
        <v>4558</v>
      </c>
      <c r="AJ1773" s="105" t="str">
        <f t="shared" si="275"/>
        <v>Distribution</v>
      </c>
      <c r="AK1773" s="105" t="str">
        <f t="shared" si="276"/>
        <v>non-HFTD - Distribution</v>
      </c>
      <c r="AL1773" s="105" t="str">
        <f t="shared" si="277"/>
        <v>Fire Less than 300 Acres</v>
      </c>
      <c r="AM1773" s="110" t="s">
        <v>4559</v>
      </c>
      <c r="AN1773" s="105" t="str">
        <f t="shared" si="278"/>
        <v>Vehicle</v>
      </c>
      <c r="AO1773" s="109">
        <v>21896</v>
      </c>
    </row>
    <row r="1774" spans="1:41" x14ac:dyDescent="0.25">
      <c r="A1774" s="105" t="s">
        <v>4544</v>
      </c>
      <c r="B1774" s="105">
        <v>43588</v>
      </c>
      <c r="C1774" s="105">
        <v>0.65625</v>
      </c>
      <c r="D1774" s="105">
        <v>39.494329999999998</v>
      </c>
      <c r="E1774" s="105">
        <v>-121.6886944</v>
      </c>
      <c r="F1774" s="105" t="s">
        <v>4552</v>
      </c>
      <c r="G1774" s="105" t="s">
        <v>4561</v>
      </c>
      <c r="H1774" s="105" t="s">
        <v>8633</v>
      </c>
      <c r="I1774" s="105" t="s">
        <v>8634</v>
      </c>
      <c r="J1774" s="105" t="s">
        <v>8718</v>
      </c>
      <c r="K1774" s="105">
        <v>100360352</v>
      </c>
      <c r="L1774" s="105"/>
      <c r="M1774" s="105">
        <v>12000</v>
      </c>
      <c r="N1774" s="105" t="s">
        <v>4456</v>
      </c>
      <c r="O1774" s="105" t="s">
        <v>4563</v>
      </c>
      <c r="P1774" s="105" t="s">
        <v>1964</v>
      </c>
      <c r="Q1774" s="105">
        <v>43588</v>
      </c>
      <c r="R1774" s="105">
        <v>0.65625</v>
      </c>
      <c r="S1774" s="105" t="s">
        <v>8667</v>
      </c>
      <c r="T1774" s="105"/>
      <c r="U1774" s="105" t="s">
        <v>8692</v>
      </c>
      <c r="V1774" s="105" t="s">
        <v>4456</v>
      </c>
      <c r="W1774" s="105" t="s">
        <v>4554</v>
      </c>
      <c r="X1774" s="105"/>
      <c r="Y1774" s="105" t="s">
        <v>4555</v>
      </c>
      <c r="Z1774" s="105" t="s">
        <v>8719</v>
      </c>
      <c r="AA1774" s="105">
        <f t="shared" si="270"/>
        <v>2019</v>
      </c>
      <c r="AB1774" s="105">
        <f t="shared" si="271"/>
        <v>5</v>
      </c>
      <c r="AC1774" s="105">
        <f t="shared" si="272"/>
        <v>3</v>
      </c>
      <c r="AD1774" s="105">
        <f t="shared" si="279"/>
        <v>15</v>
      </c>
      <c r="AE1774" s="105">
        <f t="shared" si="280"/>
        <v>45</v>
      </c>
      <c r="AF1774" s="107" t="s">
        <v>8720</v>
      </c>
      <c r="AG1774" s="110" t="s">
        <v>8639</v>
      </c>
      <c r="AH1774" s="110" t="s">
        <v>3561</v>
      </c>
      <c r="AI1774" s="107" t="s">
        <v>4558</v>
      </c>
      <c r="AJ1774" s="105" t="str">
        <f t="shared" si="275"/>
        <v>Distribution</v>
      </c>
      <c r="AK1774" s="105" t="str">
        <f t="shared" si="276"/>
        <v>non-HFTD - Distribution</v>
      </c>
      <c r="AL1774" s="105" t="str">
        <f t="shared" si="277"/>
        <v>Fire Less than 300 Acres</v>
      </c>
      <c r="AM1774" s="110" t="s">
        <v>4559</v>
      </c>
      <c r="AN1774" s="105" t="str">
        <f t="shared" si="278"/>
        <v>Vehicle</v>
      </c>
      <c r="AO1774" s="109">
        <v>23826</v>
      </c>
    </row>
    <row r="1775" spans="1:41" x14ac:dyDescent="0.25">
      <c r="A1775" s="105" t="s">
        <v>4544</v>
      </c>
      <c r="B1775" s="105">
        <v>43588</v>
      </c>
      <c r="C1775" s="105">
        <v>0.7993055555555556</v>
      </c>
      <c r="D1775" s="105">
        <v>36.500120000000003</v>
      </c>
      <c r="E1775" s="105">
        <v>-119.5392949</v>
      </c>
      <c r="F1775" s="105"/>
      <c r="G1775" s="105" t="s">
        <v>8632</v>
      </c>
      <c r="H1775" s="105" t="s">
        <v>8633</v>
      </c>
      <c r="I1775" s="105" t="s">
        <v>8634</v>
      </c>
      <c r="J1775" s="105" t="s">
        <v>8721</v>
      </c>
      <c r="K1775" s="105">
        <v>100894245</v>
      </c>
      <c r="L1775" s="105"/>
      <c r="M1775" s="105">
        <v>12000</v>
      </c>
      <c r="N1775" s="105" t="s">
        <v>4451</v>
      </c>
      <c r="O1775" s="105" t="s">
        <v>4563</v>
      </c>
      <c r="P1775" s="105" t="s">
        <v>4569</v>
      </c>
      <c r="Q1775" s="105"/>
      <c r="R1775" s="105"/>
      <c r="S1775" s="105" t="s">
        <v>8636</v>
      </c>
      <c r="T1775" s="105"/>
      <c r="U1775" s="105"/>
      <c r="V1775" s="105"/>
      <c r="W1775" s="105"/>
      <c r="X1775" s="105"/>
      <c r="Y1775" s="105" t="s">
        <v>4571</v>
      </c>
      <c r="Z1775" s="105" t="s">
        <v>8722</v>
      </c>
      <c r="AA1775" s="105">
        <f t="shared" si="270"/>
        <v>2019</v>
      </c>
      <c r="AB1775" s="105">
        <f t="shared" si="271"/>
        <v>5</v>
      </c>
      <c r="AC1775" s="105">
        <f t="shared" si="272"/>
        <v>3</v>
      </c>
      <c r="AD1775" s="105">
        <f t="shared" si="279"/>
        <v>19</v>
      </c>
      <c r="AE1775" s="105">
        <f t="shared" si="280"/>
        <v>11</v>
      </c>
      <c r="AF1775" s="107" t="s">
        <v>4573</v>
      </c>
      <c r="AG1775" s="110" t="s">
        <v>8639</v>
      </c>
      <c r="AH1775" s="110" t="s">
        <v>3561</v>
      </c>
      <c r="AI1775" s="107" t="s">
        <v>4558</v>
      </c>
      <c r="AJ1775" s="105" t="str">
        <f t="shared" si="275"/>
        <v>Distribution</v>
      </c>
      <c r="AK1775" s="105" t="str">
        <f t="shared" si="276"/>
        <v>non-HFTD - Distribution</v>
      </c>
      <c r="AL1775" s="105" t="str">
        <f t="shared" si="277"/>
        <v>Fire Less than 300 Acres</v>
      </c>
      <c r="AM1775" s="110" t="s">
        <v>4591</v>
      </c>
      <c r="AN1775" s="105" t="str">
        <f t="shared" si="278"/>
        <v>Equip Failure - Other</v>
      </c>
      <c r="AO1775" s="109" t="s">
        <v>3576</v>
      </c>
    </row>
    <row r="1776" spans="1:41" x14ac:dyDescent="0.25">
      <c r="A1776" s="105" t="s">
        <v>4544</v>
      </c>
      <c r="B1776" s="105">
        <v>43588</v>
      </c>
      <c r="C1776" s="105">
        <v>0.89444444444444438</v>
      </c>
      <c r="D1776" s="105">
        <v>36.750529999999998</v>
      </c>
      <c r="E1776" s="105">
        <v>-119.69982</v>
      </c>
      <c r="F1776" s="105" t="s">
        <v>4552</v>
      </c>
      <c r="G1776" s="105" t="s">
        <v>4561</v>
      </c>
      <c r="H1776" s="105" t="s">
        <v>8633</v>
      </c>
      <c r="I1776" s="105" t="s">
        <v>8634</v>
      </c>
      <c r="J1776" s="105" t="s">
        <v>5896</v>
      </c>
      <c r="K1776" s="105">
        <v>103270078</v>
      </c>
      <c r="L1776" s="105"/>
      <c r="M1776" s="105">
        <v>12000</v>
      </c>
      <c r="N1776" s="105" t="s">
        <v>4456</v>
      </c>
      <c r="O1776" s="105" t="s">
        <v>4563</v>
      </c>
      <c r="P1776" s="105" t="s">
        <v>1964</v>
      </c>
      <c r="Q1776" s="105">
        <v>43588</v>
      </c>
      <c r="R1776" s="105">
        <v>0.89444444444444438</v>
      </c>
      <c r="S1776" s="105" t="s">
        <v>8667</v>
      </c>
      <c r="T1776" s="105"/>
      <c r="U1776" s="105" t="s">
        <v>8692</v>
      </c>
      <c r="V1776" s="105" t="s">
        <v>4456</v>
      </c>
      <c r="W1776" s="105" t="s">
        <v>4554</v>
      </c>
      <c r="X1776" s="105"/>
      <c r="Y1776" s="105" t="s">
        <v>4555</v>
      </c>
      <c r="Z1776" s="105"/>
      <c r="AA1776" s="105">
        <f t="shared" si="270"/>
        <v>2019</v>
      </c>
      <c r="AB1776" s="105">
        <f t="shared" si="271"/>
        <v>5</v>
      </c>
      <c r="AC1776" s="105">
        <f t="shared" si="272"/>
        <v>3</v>
      </c>
      <c r="AD1776" s="105">
        <f t="shared" si="279"/>
        <v>21</v>
      </c>
      <c r="AE1776" s="105">
        <f t="shared" si="280"/>
        <v>28</v>
      </c>
      <c r="AF1776" s="107" t="s">
        <v>8723</v>
      </c>
      <c r="AG1776" s="110" t="s">
        <v>8639</v>
      </c>
      <c r="AH1776" s="110" t="s">
        <v>3561</v>
      </c>
      <c r="AI1776" s="107" t="s">
        <v>4558</v>
      </c>
      <c r="AJ1776" s="105" t="str">
        <f t="shared" si="275"/>
        <v>Distribution</v>
      </c>
      <c r="AK1776" s="105" t="str">
        <f t="shared" si="276"/>
        <v>non-HFTD - Distribution</v>
      </c>
      <c r="AL1776" s="105" t="str">
        <f t="shared" si="277"/>
        <v>Fire Less than 300 Acres</v>
      </c>
      <c r="AM1776" s="110" t="s">
        <v>4559</v>
      </c>
      <c r="AN1776" s="105" t="str">
        <f t="shared" si="278"/>
        <v>Vehicle</v>
      </c>
      <c r="AO1776" s="109">
        <v>67287</v>
      </c>
    </row>
    <row r="1777" spans="1:41" x14ac:dyDescent="0.25">
      <c r="A1777" s="105" t="s">
        <v>4544</v>
      </c>
      <c r="B1777" s="105">
        <v>43589</v>
      </c>
      <c r="C1777" s="105">
        <v>0.7416666666666667</v>
      </c>
      <c r="D1777" s="105">
        <v>36.047249999999998</v>
      </c>
      <c r="E1777" s="105">
        <v>-120.9187567</v>
      </c>
      <c r="F1777" s="105" t="s">
        <v>8656</v>
      </c>
      <c r="G1777" s="105" t="s">
        <v>8657</v>
      </c>
      <c r="H1777" s="105" t="s">
        <v>8663</v>
      </c>
      <c r="I1777" s="105" t="s">
        <v>5756</v>
      </c>
      <c r="J1777" s="105"/>
      <c r="K1777" s="105" t="s">
        <v>8724</v>
      </c>
      <c r="L1777" s="105"/>
      <c r="M1777" s="105">
        <v>115000</v>
      </c>
      <c r="N1777" s="105" t="s">
        <v>4456</v>
      </c>
      <c r="O1777" s="105" t="s">
        <v>4563</v>
      </c>
      <c r="P1777" s="105" t="s">
        <v>1964</v>
      </c>
      <c r="Q1777" s="105">
        <v>43589</v>
      </c>
      <c r="R1777" s="105">
        <v>0.7416666666666667</v>
      </c>
      <c r="S1777" s="105" t="s">
        <v>8651</v>
      </c>
      <c r="T1777" s="105"/>
      <c r="U1777" s="105" t="s">
        <v>8660</v>
      </c>
      <c r="V1777" s="105" t="s">
        <v>4456</v>
      </c>
      <c r="W1777" s="105" t="s">
        <v>8652</v>
      </c>
      <c r="X1777" s="105"/>
      <c r="Y1777" s="105" t="s">
        <v>4571</v>
      </c>
      <c r="Z1777" s="105" t="s">
        <v>8725</v>
      </c>
      <c r="AA1777" s="105">
        <f t="shared" si="270"/>
        <v>2019</v>
      </c>
      <c r="AB1777" s="105">
        <f t="shared" si="271"/>
        <v>5</v>
      </c>
      <c r="AC1777" s="105">
        <f t="shared" si="272"/>
        <v>4</v>
      </c>
      <c r="AD1777" s="105">
        <f t="shared" si="279"/>
        <v>17</v>
      </c>
      <c r="AE1777" s="105">
        <f t="shared" si="280"/>
        <v>48</v>
      </c>
      <c r="AF1777" s="107" t="s">
        <v>238</v>
      </c>
      <c r="AG1777" s="110" t="s">
        <v>8639</v>
      </c>
      <c r="AH1777" s="110" t="s">
        <v>3561</v>
      </c>
      <c r="AI1777" s="107" t="s">
        <v>4558</v>
      </c>
      <c r="AJ1777" s="105" t="str">
        <f t="shared" si="275"/>
        <v>Transmission</v>
      </c>
      <c r="AK1777" s="105" t="str">
        <f t="shared" si="276"/>
        <v>non-HFTD - Transmission</v>
      </c>
      <c r="AL1777" s="105" t="str">
        <f t="shared" si="277"/>
        <v>Fire Less than 300 Acres</v>
      </c>
      <c r="AM1777" s="110" t="s">
        <v>4564</v>
      </c>
      <c r="AN1777" s="105" t="str">
        <f t="shared" si="278"/>
        <v>Animal</v>
      </c>
      <c r="AO1777" s="109" t="s">
        <v>3576</v>
      </c>
    </row>
    <row r="1778" spans="1:41" x14ac:dyDescent="0.25">
      <c r="A1778" s="105" t="s">
        <v>4544</v>
      </c>
      <c r="B1778" s="105">
        <v>43589</v>
      </c>
      <c r="C1778" s="105">
        <v>0.97152777777777777</v>
      </c>
      <c r="D1778" s="105">
        <v>39.959150000000001</v>
      </c>
      <c r="E1778" s="105">
        <v>-121.9396611</v>
      </c>
      <c r="F1778" s="105" t="s">
        <v>8726</v>
      </c>
      <c r="G1778" s="105" t="s">
        <v>8657</v>
      </c>
      <c r="H1778" s="105" t="s">
        <v>8663</v>
      </c>
      <c r="I1778" s="105" t="s">
        <v>5756</v>
      </c>
      <c r="J1778" s="105"/>
      <c r="K1778" s="105">
        <v>3302</v>
      </c>
      <c r="L1778" s="105"/>
      <c r="M1778" s="105">
        <v>12000</v>
      </c>
      <c r="N1778" s="105" t="s">
        <v>4438</v>
      </c>
      <c r="O1778" s="105" t="s">
        <v>4563</v>
      </c>
      <c r="P1778" s="105" t="s">
        <v>1964</v>
      </c>
      <c r="Q1778" s="105">
        <v>43589</v>
      </c>
      <c r="R1778" s="105">
        <v>0.97152777777777777</v>
      </c>
      <c r="S1778" s="105" t="s">
        <v>8667</v>
      </c>
      <c r="T1778" s="105"/>
      <c r="U1778" s="105" t="s">
        <v>8668</v>
      </c>
      <c r="V1778" s="105" t="s">
        <v>4553</v>
      </c>
      <c r="W1778" s="105" t="s">
        <v>4554</v>
      </c>
      <c r="X1778" s="105"/>
      <c r="Y1778" s="105" t="s">
        <v>4555</v>
      </c>
      <c r="Z1778" s="105"/>
      <c r="AA1778" s="105">
        <f t="shared" si="270"/>
        <v>2019</v>
      </c>
      <c r="AB1778" s="105">
        <f t="shared" si="271"/>
        <v>5</v>
      </c>
      <c r="AC1778" s="105">
        <f t="shared" si="272"/>
        <v>4</v>
      </c>
      <c r="AD1778" s="105">
        <f t="shared" si="279"/>
        <v>23</v>
      </c>
      <c r="AE1778" s="105">
        <f t="shared" si="280"/>
        <v>19</v>
      </c>
      <c r="AF1778" s="107" t="s">
        <v>8727</v>
      </c>
      <c r="AG1778" s="110" t="s">
        <v>8639</v>
      </c>
      <c r="AH1778" s="110" t="s">
        <v>3561</v>
      </c>
      <c r="AI1778" s="107" t="s">
        <v>4558</v>
      </c>
      <c r="AJ1778" s="105" t="str">
        <f t="shared" si="275"/>
        <v>Distribution</v>
      </c>
      <c r="AK1778" s="105" t="str">
        <f t="shared" si="276"/>
        <v>non-HFTD - Distribution</v>
      </c>
      <c r="AL1778" s="105" t="str">
        <f t="shared" si="277"/>
        <v>Fire Less than 300 Acres</v>
      </c>
      <c r="AM1778" s="110" t="s">
        <v>4559</v>
      </c>
      <c r="AN1778" s="105" t="str">
        <f t="shared" si="278"/>
        <v>3rd Party - Other</v>
      </c>
      <c r="AO1778" s="109">
        <v>82572</v>
      </c>
    </row>
    <row r="1779" spans="1:41" x14ac:dyDescent="0.25">
      <c r="A1779" s="105" t="s">
        <v>4544</v>
      </c>
      <c r="B1779" s="105">
        <v>43590</v>
      </c>
      <c r="C1779" s="105">
        <v>0.27777777777777779</v>
      </c>
      <c r="D1779" s="105">
        <v>35.673659999999998</v>
      </c>
      <c r="E1779" s="105">
        <v>-120.08727399999999</v>
      </c>
      <c r="F1779" s="105" t="s">
        <v>4552</v>
      </c>
      <c r="G1779" s="105" t="s">
        <v>4561</v>
      </c>
      <c r="H1779" s="105" t="s">
        <v>8695</v>
      </c>
      <c r="I1779" s="105" t="s">
        <v>8634</v>
      </c>
      <c r="J1779" s="105" t="s">
        <v>5778</v>
      </c>
      <c r="K1779" s="105">
        <v>252021101</v>
      </c>
      <c r="L1779" s="105"/>
      <c r="M1779" s="105">
        <v>12000</v>
      </c>
      <c r="N1779" s="105" t="s">
        <v>4453</v>
      </c>
      <c r="O1779" s="105" t="s">
        <v>4563</v>
      </c>
      <c r="P1779" s="105" t="s">
        <v>1964</v>
      </c>
      <c r="Q1779" s="105">
        <v>43590</v>
      </c>
      <c r="R1779" s="105">
        <v>0.27777777777777779</v>
      </c>
      <c r="S1779" s="105" t="s">
        <v>8667</v>
      </c>
      <c r="T1779" s="105"/>
      <c r="U1779" s="105" t="s">
        <v>8692</v>
      </c>
      <c r="V1779" s="105" t="s">
        <v>4553</v>
      </c>
      <c r="W1779" s="105" t="s">
        <v>4554</v>
      </c>
      <c r="X1779" s="105"/>
      <c r="Y1779" s="105" t="s">
        <v>4555</v>
      </c>
      <c r="Z1779" s="105"/>
      <c r="AA1779" s="105">
        <f t="shared" si="270"/>
        <v>2019</v>
      </c>
      <c r="AB1779" s="105">
        <f t="shared" si="271"/>
        <v>5</v>
      </c>
      <c r="AC1779" s="105">
        <f t="shared" si="272"/>
        <v>5</v>
      </c>
      <c r="AD1779" s="105">
        <f t="shared" si="279"/>
        <v>6</v>
      </c>
      <c r="AE1779" s="105">
        <f t="shared" si="280"/>
        <v>40</v>
      </c>
      <c r="AF1779" s="107" t="s">
        <v>8728</v>
      </c>
      <c r="AG1779" s="110" t="s">
        <v>8639</v>
      </c>
      <c r="AH1779" s="110" t="s">
        <v>3561</v>
      </c>
      <c r="AI1779" s="107" t="s">
        <v>4558</v>
      </c>
      <c r="AJ1779" s="105" t="str">
        <f t="shared" si="275"/>
        <v>Distribution</v>
      </c>
      <c r="AK1779" s="105" t="str">
        <f t="shared" si="276"/>
        <v>non-HFTD - Distribution</v>
      </c>
      <c r="AL1779" s="105" t="str">
        <f t="shared" si="277"/>
        <v>Fire Less than 300 Acres</v>
      </c>
      <c r="AM1779" s="110" t="s">
        <v>4559</v>
      </c>
      <c r="AN1779" s="105" t="str">
        <f t="shared" si="278"/>
        <v>Vehicle</v>
      </c>
      <c r="AO1779" s="109">
        <v>2740</v>
      </c>
    </row>
    <row r="1780" spans="1:41" x14ac:dyDescent="0.25">
      <c r="A1780" s="105" t="s">
        <v>4544</v>
      </c>
      <c r="B1780" s="105">
        <v>43592</v>
      </c>
      <c r="C1780" s="105">
        <v>0.8979166666666667</v>
      </c>
      <c r="D1780" s="105">
        <v>36.45796</v>
      </c>
      <c r="E1780" s="105">
        <v>-119.34931</v>
      </c>
      <c r="F1780" s="105"/>
      <c r="G1780" s="105" t="s">
        <v>8632</v>
      </c>
      <c r="H1780" s="105" t="s">
        <v>8633</v>
      </c>
      <c r="I1780" s="105" t="s">
        <v>8634</v>
      </c>
      <c r="J1780" s="105" t="s">
        <v>8721</v>
      </c>
      <c r="K1780" s="105" t="s">
        <v>8729</v>
      </c>
      <c r="L1780" s="105"/>
      <c r="M1780" s="105">
        <v>12000</v>
      </c>
      <c r="N1780" s="105" t="s">
        <v>4455</v>
      </c>
      <c r="O1780" s="105" t="s">
        <v>4563</v>
      </c>
      <c r="P1780" s="105" t="s">
        <v>1964</v>
      </c>
      <c r="Q1780" s="105">
        <v>43592</v>
      </c>
      <c r="R1780" s="105">
        <v>0.8979166666666667</v>
      </c>
      <c r="S1780" s="105" t="s">
        <v>8636</v>
      </c>
      <c r="T1780" s="105" t="s">
        <v>4455</v>
      </c>
      <c r="U1780" s="105"/>
      <c r="V1780" s="105"/>
      <c r="W1780" s="105"/>
      <c r="X1780" s="105"/>
      <c r="Y1780" s="105" t="s">
        <v>4555</v>
      </c>
      <c r="Z1780" s="105"/>
      <c r="AA1780" s="105">
        <f t="shared" si="270"/>
        <v>2019</v>
      </c>
      <c r="AB1780" s="105">
        <f t="shared" si="271"/>
        <v>5</v>
      </c>
      <c r="AC1780" s="105">
        <f t="shared" si="272"/>
        <v>7</v>
      </c>
      <c r="AD1780" s="105">
        <f t="shared" si="279"/>
        <v>21</v>
      </c>
      <c r="AE1780" s="105">
        <f t="shared" si="280"/>
        <v>33</v>
      </c>
      <c r="AF1780" s="107" t="s">
        <v>8730</v>
      </c>
      <c r="AG1780" s="110" t="s">
        <v>8639</v>
      </c>
      <c r="AH1780" s="110" t="s">
        <v>3561</v>
      </c>
      <c r="AI1780" s="107" t="s">
        <v>4558</v>
      </c>
      <c r="AJ1780" s="105" t="str">
        <f t="shared" si="275"/>
        <v>Distribution</v>
      </c>
      <c r="AK1780" s="105" t="str">
        <f t="shared" si="276"/>
        <v>non-HFTD - Distribution</v>
      </c>
      <c r="AL1780" s="105" t="str">
        <f t="shared" si="277"/>
        <v>Fire Less than 300 Acres</v>
      </c>
      <c r="AM1780" s="110" t="s">
        <v>4591</v>
      </c>
      <c r="AN1780" s="105" t="str">
        <f t="shared" si="278"/>
        <v>Fuse</v>
      </c>
      <c r="AO1780" s="109">
        <v>6882</v>
      </c>
    </row>
    <row r="1781" spans="1:41" x14ac:dyDescent="0.25">
      <c r="A1781" s="105" t="s">
        <v>4544</v>
      </c>
      <c r="B1781" s="105">
        <v>43593</v>
      </c>
      <c r="C1781" s="105">
        <v>0.43263888888888885</v>
      </c>
      <c r="D1781" s="105">
        <v>39.385080000000002</v>
      </c>
      <c r="E1781" s="105">
        <v>-122.55701500000001</v>
      </c>
      <c r="F1781" s="105"/>
      <c r="G1781" s="105" t="s">
        <v>8671</v>
      </c>
      <c r="H1781" s="105" t="s">
        <v>8633</v>
      </c>
      <c r="I1781" s="105" t="s">
        <v>8634</v>
      </c>
      <c r="J1781" s="105" t="s">
        <v>8731</v>
      </c>
      <c r="K1781" s="105" t="s">
        <v>4360</v>
      </c>
      <c r="L1781" s="105"/>
      <c r="M1781" s="105">
        <v>12000</v>
      </c>
      <c r="N1781" s="105" t="s">
        <v>4453</v>
      </c>
      <c r="O1781" s="105" t="s">
        <v>4563</v>
      </c>
      <c r="P1781" s="105" t="s">
        <v>4569</v>
      </c>
      <c r="Q1781" s="105"/>
      <c r="R1781" s="105"/>
      <c r="S1781" s="105" t="s">
        <v>8636</v>
      </c>
      <c r="T1781" s="105" t="s">
        <v>4453</v>
      </c>
      <c r="U1781" s="105"/>
      <c r="V1781" s="105"/>
      <c r="W1781" s="105"/>
      <c r="X1781" s="105"/>
      <c r="Y1781" s="105" t="s">
        <v>4571</v>
      </c>
      <c r="Z1781" s="105" t="s">
        <v>8732</v>
      </c>
      <c r="AA1781" s="105">
        <f t="shared" si="270"/>
        <v>2019</v>
      </c>
      <c r="AB1781" s="105">
        <f t="shared" si="271"/>
        <v>5</v>
      </c>
      <c r="AC1781" s="105">
        <f t="shared" si="272"/>
        <v>8</v>
      </c>
      <c r="AD1781" s="105">
        <f t="shared" si="279"/>
        <v>10</v>
      </c>
      <c r="AE1781" s="105">
        <f t="shared" si="280"/>
        <v>23</v>
      </c>
      <c r="AF1781" s="107" t="s">
        <v>4573</v>
      </c>
      <c r="AG1781" s="110" t="s">
        <v>4596</v>
      </c>
      <c r="AH1781" s="110" t="s">
        <v>3570</v>
      </c>
      <c r="AI1781" s="107" t="s">
        <v>4558</v>
      </c>
      <c r="AJ1781" s="105" t="str">
        <f t="shared" si="275"/>
        <v>Distribution</v>
      </c>
      <c r="AK1781" s="105" t="str">
        <f t="shared" si="276"/>
        <v>HFTD - Distribution</v>
      </c>
      <c r="AL1781" s="105" t="str">
        <f t="shared" si="277"/>
        <v>Fire Less than 300 Acres</v>
      </c>
      <c r="AM1781" s="110" t="s">
        <v>4591</v>
      </c>
      <c r="AN1781" s="105" t="str">
        <f t="shared" si="278"/>
        <v>Conductor</v>
      </c>
      <c r="AO1781" s="109" t="s">
        <v>3576</v>
      </c>
    </row>
    <row r="1782" spans="1:41" x14ac:dyDescent="0.25">
      <c r="A1782" s="105" t="s">
        <v>4544</v>
      </c>
      <c r="B1782" s="105">
        <v>43595</v>
      </c>
      <c r="C1782" s="105">
        <v>0.54166666666666663</v>
      </c>
      <c r="D1782" s="105">
        <v>39.275480000000002</v>
      </c>
      <c r="E1782" s="105">
        <v>-121.68759</v>
      </c>
      <c r="F1782" s="105" t="s">
        <v>8726</v>
      </c>
      <c r="G1782" s="105" t="s">
        <v>4561</v>
      </c>
      <c r="H1782" s="105" t="s">
        <v>8663</v>
      </c>
      <c r="I1782" s="105" t="s">
        <v>8634</v>
      </c>
      <c r="J1782" s="105" t="s">
        <v>7862</v>
      </c>
      <c r="K1782" s="105">
        <v>153771104</v>
      </c>
      <c r="L1782" s="105"/>
      <c r="M1782" s="105">
        <v>12000</v>
      </c>
      <c r="N1782" s="105" t="s">
        <v>4453</v>
      </c>
      <c r="O1782" s="105" t="s">
        <v>4563</v>
      </c>
      <c r="P1782" s="105" t="s">
        <v>1964</v>
      </c>
      <c r="Q1782" s="105">
        <v>43595</v>
      </c>
      <c r="R1782" s="105">
        <v>0.54166666666666663</v>
      </c>
      <c r="S1782" s="105" t="s">
        <v>8667</v>
      </c>
      <c r="T1782" s="105"/>
      <c r="U1782" s="105" t="s">
        <v>8668</v>
      </c>
      <c r="V1782" s="105" t="s">
        <v>4553</v>
      </c>
      <c r="W1782" s="105" t="s">
        <v>4554</v>
      </c>
      <c r="X1782" s="105"/>
      <c r="Y1782" s="105" t="s">
        <v>4555</v>
      </c>
      <c r="Z1782" s="105" t="s">
        <v>8733</v>
      </c>
      <c r="AA1782" s="105">
        <f t="shared" si="270"/>
        <v>2019</v>
      </c>
      <c r="AB1782" s="105">
        <f t="shared" si="271"/>
        <v>5</v>
      </c>
      <c r="AC1782" s="105">
        <f t="shared" si="272"/>
        <v>10</v>
      </c>
      <c r="AD1782" s="105">
        <f t="shared" si="279"/>
        <v>13</v>
      </c>
      <c r="AE1782" s="105">
        <f t="shared" si="280"/>
        <v>0</v>
      </c>
      <c r="AF1782" s="107" t="s">
        <v>8734</v>
      </c>
      <c r="AG1782" s="110" t="s">
        <v>8639</v>
      </c>
      <c r="AH1782" s="110" t="s">
        <v>3561</v>
      </c>
      <c r="AI1782" s="107" t="s">
        <v>4558</v>
      </c>
      <c r="AJ1782" s="105" t="str">
        <f t="shared" si="275"/>
        <v>Distribution</v>
      </c>
      <c r="AK1782" s="105" t="str">
        <f t="shared" si="276"/>
        <v>non-HFTD - Distribution</v>
      </c>
      <c r="AL1782" s="105" t="str">
        <f t="shared" si="277"/>
        <v>Fire Less than 300 Acres</v>
      </c>
      <c r="AM1782" s="110" t="s">
        <v>4559</v>
      </c>
      <c r="AN1782" s="105" t="str">
        <f t="shared" si="278"/>
        <v>3rd Party - Other</v>
      </c>
      <c r="AO1782" s="109">
        <v>3784</v>
      </c>
    </row>
    <row r="1783" spans="1:41" x14ac:dyDescent="0.25">
      <c r="A1783" s="105" t="s">
        <v>4544</v>
      </c>
      <c r="B1783" s="105">
        <v>43595</v>
      </c>
      <c r="C1783" s="105">
        <v>0.61944444444444446</v>
      </c>
      <c r="D1783" s="105">
        <v>40.704000000000001</v>
      </c>
      <c r="E1783" s="105">
        <v>-122.83143200000001</v>
      </c>
      <c r="F1783" s="105" t="s">
        <v>4560</v>
      </c>
      <c r="G1783" s="105" t="s">
        <v>8640</v>
      </c>
      <c r="H1783" s="105" t="s">
        <v>8633</v>
      </c>
      <c r="I1783" s="105" t="s">
        <v>8634</v>
      </c>
      <c r="J1783" s="105" t="s">
        <v>8735</v>
      </c>
      <c r="K1783" s="105" t="s">
        <v>8736</v>
      </c>
      <c r="L1783" s="105"/>
      <c r="M1783" s="105">
        <v>60000</v>
      </c>
      <c r="N1783" s="105" t="s">
        <v>4453</v>
      </c>
      <c r="O1783" s="105" t="s">
        <v>4563</v>
      </c>
      <c r="P1783" s="105" t="s">
        <v>1964</v>
      </c>
      <c r="Q1783" s="105">
        <v>43595</v>
      </c>
      <c r="R1783" s="105">
        <v>0.61944444444444446</v>
      </c>
      <c r="S1783" s="105" t="s">
        <v>4560</v>
      </c>
      <c r="T1783" s="105"/>
      <c r="U1783" s="105" t="s">
        <v>8668</v>
      </c>
      <c r="V1783" s="105" t="s">
        <v>4553</v>
      </c>
      <c r="W1783" s="105"/>
      <c r="X1783" s="105"/>
      <c r="Y1783" s="105" t="s">
        <v>4571</v>
      </c>
      <c r="Z1783" s="105" t="s">
        <v>8737</v>
      </c>
      <c r="AA1783" s="105">
        <f t="shared" si="270"/>
        <v>2019</v>
      </c>
      <c r="AB1783" s="105">
        <f t="shared" si="271"/>
        <v>5</v>
      </c>
      <c r="AC1783" s="105">
        <f t="shared" si="272"/>
        <v>10</v>
      </c>
      <c r="AD1783" s="105">
        <f t="shared" si="279"/>
        <v>14</v>
      </c>
      <c r="AE1783" s="105">
        <f t="shared" si="280"/>
        <v>52</v>
      </c>
      <c r="AF1783" s="107" t="s">
        <v>4573</v>
      </c>
      <c r="AG1783" s="110" t="s">
        <v>4596</v>
      </c>
      <c r="AH1783" s="110" t="s">
        <v>3570</v>
      </c>
      <c r="AI1783" s="107" t="s">
        <v>4558</v>
      </c>
      <c r="AJ1783" s="105" t="str">
        <f t="shared" si="275"/>
        <v>Transmission</v>
      </c>
      <c r="AK1783" s="105" t="str">
        <f t="shared" si="276"/>
        <v>HFTD - Transmission</v>
      </c>
      <c r="AL1783" s="105" t="str">
        <f t="shared" si="277"/>
        <v>Fire Less than 300 Acres</v>
      </c>
      <c r="AM1783" s="110" t="s">
        <v>4560</v>
      </c>
      <c r="AN1783" s="105" t="str">
        <f t="shared" si="278"/>
        <v>Other/Unknown</v>
      </c>
      <c r="AO1783" s="109" t="s">
        <v>3576</v>
      </c>
    </row>
    <row r="1784" spans="1:41" x14ac:dyDescent="0.25">
      <c r="A1784" s="105" t="s">
        <v>4544</v>
      </c>
      <c r="B1784" s="105">
        <v>43599</v>
      </c>
      <c r="C1784" s="105">
        <v>0.37222222222222223</v>
      </c>
      <c r="D1784" s="105">
        <v>38.798909999999999</v>
      </c>
      <c r="E1784" s="105">
        <v>-121.378209</v>
      </c>
      <c r="F1784" s="105"/>
      <c r="G1784" s="105" t="s">
        <v>8657</v>
      </c>
      <c r="H1784" s="105" t="s">
        <v>8633</v>
      </c>
      <c r="I1784" s="105" t="s">
        <v>5756</v>
      </c>
      <c r="J1784" s="105" t="s">
        <v>8738</v>
      </c>
      <c r="K1784" s="105">
        <v>152442110</v>
      </c>
      <c r="L1784" s="105"/>
      <c r="M1784" s="105">
        <v>21000</v>
      </c>
      <c r="N1784" s="105" t="s">
        <v>4453</v>
      </c>
      <c r="O1784" s="105" t="s">
        <v>4563</v>
      </c>
      <c r="P1784" s="105" t="s">
        <v>1964</v>
      </c>
      <c r="Q1784" s="105">
        <v>43599</v>
      </c>
      <c r="R1784" s="105">
        <v>0.37222222222222223</v>
      </c>
      <c r="S1784" s="105" t="s">
        <v>8636</v>
      </c>
      <c r="T1784" s="105" t="s">
        <v>4453</v>
      </c>
      <c r="U1784" s="105"/>
      <c r="V1784" s="105"/>
      <c r="W1784" s="105"/>
      <c r="X1784" s="105"/>
      <c r="Y1784" s="105" t="s">
        <v>4555</v>
      </c>
      <c r="Z1784" s="105"/>
      <c r="AA1784" s="105">
        <f t="shared" si="270"/>
        <v>2019</v>
      </c>
      <c r="AB1784" s="105">
        <f t="shared" si="271"/>
        <v>5</v>
      </c>
      <c r="AC1784" s="105">
        <f t="shared" si="272"/>
        <v>14</v>
      </c>
      <c r="AD1784" s="105">
        <f t="shared" si="279"/>
        <v>8</v>
      </c>
      <c r="AE1784" s="105">
        <f t="shared" si="280"/>
        <v>56</v>
      </c>
      <c r="AF1784" s="107" t="s">
        <v>8739</v>
      </c>
      <c r="AG1784" s="110" t="s">
        <v>8639</v>
      </c>
      <c r="AH1784" s="110" t="s">
        <v>3561</v>
      </c>
      <c r="AI1784" s="107" t="s">
        <v>4558</v>
      </c>
      <c r="AJ1784" s="105" t="str">
        <f t="shared" si="275"/>
        <v>Distribution</v>
      </c>
      <c r="AK1784" s="105" t="str">
        <f t="shared" si="276"/>
        <v>non-HFTD - Distribution</v>
      </c>
      <c r="AL1784" s="105" t="str">
        <f t="shared" si="277"/>
        <v>Fire Less than 300 Acres</v>
      </c>
      <c r="AM1784" s="110" t="s">
        <v>4591</v>
      </c>
      <c r="AN1784" s="105" t="str">
        <f t="shared" si="278"/>
        <v>Conductor</v>
      </c>
      <c r="AO1784" s="109">
        <v>1049</v>
      </c>
    </row>
    <row r="1785" spans="1:41" x14ac:dyDescent="0.25">
      <c r="A1785" s="105" t="s">
        <v>4544</v>
      </c>
      <c r="B1785" s="105">
        <v>43599</v>
      </c>
      <c r="C1785" s="105">
        <v>0.49652777777777773</v>
      </c>
      <c r="D1785" s="105">
        <v>38.237090000000002</v>
      </c>
      <c r="E1785" s="105">
        <v>-122.043297</v>
      </c>
      <c r="F1785" s="105" t="s">
        <v>4560</v>
      </c>
      <c r="G1785" s="105" t="s">
        <v>4561</v>
      </c>
      <c r="H1785" s="105" t="s">
        <v>8633</v>
      </c>
      <c r="I1785" s="105" t="s">
        <v>8634</v>
      </c>
      <c r="J1785" s="105" t="s">
        <v>8740</v>
      </c>
      <c r="K1785" s="105" t="s">
        <v>4360</v>
      </c>
      <c r="L1785" s="105"/>
      <c r="M1785" s="105">
        <v>12000</v>
      </c>
      <c r="N1785" s="105" t="s">
        <v>4453</v>
      </c>
      <c r="O1785" s="105" t="s">
        <v>4563</v>
      </c>
      <c r="P1785" s="105" t="s">
        <v>4569</v>
      </c>
      <c r="Q1785" s="105"/>
      <c r="R1785" s="105"/>
      <c r="S1785" s="105" t="s">
        <v>4560</v>
      </c>
      <c r="T1785" s="105"/>
      <c r="U1785" s="105" t="s">
        <v>8642</v>
      </c>
      <c r="V1785" s="105" t="s">
        <v>4553</v>
      </c>
      <c r="W1785" s="105"/>
      <c r="X1785" s="105"/>
      <c r="Y1785" s="105" t="s">
        <v>4571</v>
      </c>
      <c r="Z1785" s="105"/>
      <c r="AA1785" s="105">
        <f t="shared" si="270"/>
        <v>2019</v>
      </c>
      <c r="AB1785" s="105">
        <f t="shared" si="271"/>
        <v>5</v>
      </c>
      <c r="AC1785" s="105">
        <f t="shared" si="272"/>
        <v>14</v>
      </c>
      <c r="AD1785" s="105">
        <f t="shared" si="279"/>
        <v>11</v>
      </c>
      <c r="AE1785" s="105">
        <f t="shared" si="280"/>
        <v>55</v>
      </c>
      <c r="AF1785" s="107" t="s">
        <v>4573</v>
      </c>
      <c r="AG1785" s="110" t="s">
        <v>8639</v>
      </c>
      <c r="AH1785" s="110" t="s">
        <v>3561</v>
      </c>
      <c r="AI1785" s="107" t="s">
        <v>4558</v>
      </c>
      <c r="AJ1785" s="105" t="str">
        <f t="shared" si="275"/>
        <v>Distribution</v>
      </c>
      <c r="AK1785" s="105" t="str">
        <f t="shared" si="276"/>
        <v>non-HFTD - Distribution</v>
      </c>
      <c r="AL1785" s="105" t="str">
        <f t="shared" si="277"/>
        <v>Fire Less than 300 Acres</v>
      </c>
      <c r="AM1785" s="110" t="s">
        <v>4560</v>
      </c>
      <c r="AN1785" s="105" t="str">
        <f t="shared" si="278"/>
        <v>Other/Unknown</v>
      </c>
      <c r="AO1785" s="109" t="s">
        <v>3576</v>
      </c>
    </row>
    <row r="1786" spans="1:41" x14ac:dyDescent="0.25">
      <c r="A1786" s="105" t="s">
        <v>4544</v>
      </c>
      <c r="B1786" s="105">
        <v>43599</v>
      </c>
      <c r="C1786" s="105">
        <v>0.67847222222222225</v>
      </c>
      <c r="D1786" s="105">
        <v>36.647689999999997</v>
      </c>
      <c r="E1786" s="105">
        <v>-119.8006168</v>
      </c>
      <c r="F1786" s="105" t="s">
        <v>4552</v>
      </c>
      <c r="G1786" s="105" t="s">
        <v>8632</v>
      </c>
      <c r="H1786" s="105" t="s">
        <v>8633</v>
      </c>
      <c r="I1786" s="105" t="s">
        <v>8634</v>
      </c>
      <c r="J1786" s="105" t="s">
        <v>5932</v>
      </c>
      <c r="K1786" s="105">
        <v>417651147966</v>
      </c>
      <c r="L1786" s="105"/>
      <c r="M1786" s="105">
        <v>12000</v>
      </c>
      <c r="N1786" s="105" t="s">
        <v>4456</v>
      </c>
      <c r="O1786" s="105" t="s">
        <v>4563</v>
      </c>
      <c r="P1786" s="105" t="s">
        <v>1964</v>
      </c>
      <c r="Q1786" s="105">
        <v>43599</v>
      </c>
      <c r="R1786" s="105">
        <v>0.67847222222222225</v>
      </c>
      <c r="S1786" s="105" t="s">
        <v>8667</v>
      </c>
      <c r="T1786" s="105"/>
      <c r="U1786" s="105" t="s">
        <v>8692</v>
      </c>
      <c r="V1786" s="105" t="s">
        <v>4456</v>
      </c>
      <c r="W1786" s="105" t="s">
        <v>4554</v>
      </c>
      <c r="X1786" s="105"/>
      <c r="Y1786" s="105" t="s">
        <v>4555</v>
      </c>
      <c r="Z1786" s="105" t="s">
        <v>8741</v>
      </c>
      <c r="AA1786" s="105">
        <f t="shared" si="270"/>
        <v>2019</v>
      </c>
      <c r="AB1786" s="105">
        <f t="shared" si="271"/>
        <v>5</v>
      </c>
      <c r="AC1786" s="105">
        <f t="shared" si="272"/>
        <v>14</v>
      </c>
      <c r="AD1786" s="105">
        <f t="shared" si="279"/>
        <v>16</v>
      </c>
      <c r="AE1786" s="105">
        <f t="shared" si="280"/>
        <v>17</v>
      </c>
      <c r="AF1786" s="107" t="s">
        <v>8742</v>
      </c>
      <c r="AG1786" s="110" t="s">
        <v>8639</v>
      </c>
      <c r="AH1786" s="110" t="s">
        <v>3561</v>
      </c>
      <c r="AI1786" s="107" t="s">
        <v>4558</v>
      </c>
      <c r="AJ1786" s="105" t="str">
        <f t="shared" si="275"/>
        <v>Distribution</v>
      </c>
      <c r="AK1786" s="105" t="str">
        <f t="shared" si="276"/>
        <v>non-HFTD - Distribution</v>
      </c>
      <c r="AL1786" s="105" t="str">
        <f t="shared" si="277"/>
        <v>Fire Less than 300 Acres</v>
      </c>
      <c r="AM1786" s="110" t="s">
        <v>4559</v>
      </c>
      <c r="AN1786" s="105" t="str">
        <f t="shared" si="278"/>
        <v>Vehicle</v>
      </c>
      <c r="AO1786" s="109">
        <v>2828</v>
      </c>
    </row>
    <row r="1787" spans="1:41" x14ac:dyDescent="0.25">
      <c r="A1787" s="105" t="s">
        <v>4544</v>
      </c>
      <c r="B1787" s="105">
        <v>43599</v>
      </c>
      <c r="C1787" s="105">
        <v>0.3034722222222222</v>
      </c>
      <c r="D1787" s="105">
        <v>39.503720000000001</v>
      </c>
      <c r="E1787" s="105">
        <v>-121.559342</v>
      </c>
      <c r="F1787" s="105"/>
      <c r="G1787" s="105" t="s">
        <v>4561</v>
      </c>
      <c r="H1787" s="105" t="s">
        <v>8633</v>
      </c>
      <c r="I1787" s="105" t="s">
        <v>4360</v>
      </c>
      <c r="J1787" s="105"/>
      <c r="K1787" s="105" t="s">
        <v>8743</v>
      </c>
      <c r="L1787" s="105"/>
      <c r="M1787" s="105">
        <v>60000</v>
      </c>
      <c r="N1787" s="105" t="s">
        <v>4456</v>
      </c>
      <c r="O1787" s="105" t="s">
        <v>4563</v>
      </c>
      <c r="P1787" s="105" t="s">
        <v>1964</v>
      </c>
      <c r="Q1787" s="105">
        <v>43599</v>
      </c>
      <c r="R1787" s="105">
        <v>0.3034722222222222</v>
      </c>
      <c r="S1787" s="105" t="s">
        <v>8667</v>
      </c>
      <c r="T1787" s="105"/>
      <c r="U1787" s="105" t="s">
        <v>8692</v>
      </c>
      <c r="V1787" s="105" t="s">
        <v>4456</v>
      </c>
      <c r="W1787" s="105" t="s">
        <v>4554</v>
      </c>
      <c r="X1787" s="105"/>
      <c r="Y1787" s="105" t="s">
        <v>4555</v>
      </c>
      <c r="Z1787" s="105" t="s">
        <v>8744</v>
      </c>
      <c r="AA1787" s="105">
        <f t="shared" si="270"/>
        <v>2019</v>
      </c>
      <c r="AB1787" s="105">
        <f t="shared" si="271"/>
        <v>5</v>
      </c>
      <c r="AC1787" s="105">
        <f t="shared" si="272"/>
        <v>14</v>
      </c>
      <c r="AD1787" s="105">
        <f t="shared" si="279"/>
        <v>7</v>
      </c>
      <c r="AE1787" s="105">
        <f t="shared" si="280"/>
        <v>17</v>
      </c>
      <c r="AF1787" s="107" t="s">
        <v>8745</v>
      </c>
      <c r="AG1787" s="110" t="s">
        <v>8639</v>
      </c>
      <c r="AH1787" s="110" t="s">
        <v>3561</v>
      </c>
      <c r="AI1787" s="107" t="s">
        <v>4558</v>
      </c>
      <c r="AJ1787" s="105" t="str">
        <f t="shared" si="275"/>
        <v>Transmission</v>
      </c>
      <c r="AK1787" s="105" t="str">
        <f t="shared" si="276"/>
        <v>non-HFTD - Transmission</v>
      </c>
      <c r="AL1787" s="105" t="str">
        <f t="shared" si="277"/>
        <v>Fire Less than 300 Acres</v>
      </c>
      <c r="AM1787" s="110" t="s">
        <v>4559</v>
      </c>
      <c r="AN1787" s="105" t="str">
        <f t="shared" si="278"/>
        <v>Vehicle</v>
      </c>
      <c r="AO1787" s="109">
        <v>136640</v>
      </c>
    </row>
    <row r="1788" spans="1:41" x14ac:dyDescent="0.25">
      <c r="A1788" s="105" t="s">
        <v>4544</v>
      </c>
      <c r="B1788" s="105">
        <v>43599</v>
      </c>
      <c r="C1788" s="105">
        <v>0.75763888888888886</v>
      </c>
      <c r="D1788" s="105">
        <v>38.435029999999998</v>
      </c>
      <c r="E1788" s="105">
        <v>-121.9517002</v>
      </c>
      <c r="F1788" s="105"/>
      <c r="G1788" s="105" t="s">
        <v>4561</v>
      </c>
      <c r="H1788" s="105" t="s">
        <v>8633</v>
      </c>
      <c r="I1788" s="105" t="s">
        <v>8634</v>
      </c>
      <c r="J1788" s="105" t="s">
        <v>8746</v>
      </c>
      <c r="K1788" s="105">
        <v>103951176</v>
      </c>
      <c r="L1788" s="105"/>
      <c r="M1788" s="105">
        <v>12000</v>
      </c>
      <c r="N1788" s="105" t="s">
        <v>4456</v>
      </c>
      <c r="O1788" s="105" t="s">
        <v>4563</v>
      </c>
      <c r="P1788" s="105" t="s">
        <v>1964</v>
      </c>
      <c r="Q1788" s="105">
        <v>43599</v>
      </c>
      <c r="R1788" s="105">
        <v>0.75763888888888886</v>
      </c>
      <c r="S1788" s="105" t="s">
        <v>8667</v>
      </c>
      <c r="T1788" s="105"/>
      <c r="U1788" s="105" t="s">
        <v>8692</v>
      </c>
      <c r="V1788" s="105" t="s">
        <v>4456</v>
      </c>
      <c r="W1788" s="105" t="s">
        <v>4554</v>
      </c>
      <c r="X1788" s="105"/>
      <c r="Y1788" s="105" t="s">
        <v>4571</v>
      </c>
      <c r="Z1788" s="105" t="s">
        <v>8741</v>
      </c>
      <c r="AA1788" s="105">
        <f t="shared" si="270"/>
        <v>2019</v>
      </c>
      <c r="AB1788" s="105">
        <f t="shared" si="271"/>
        <v>5</v>
      </c>
      <c r="AC1788" s="105">
        <f t="shared" si="272"/>
        <v>14</v>
      </c>
      <c r="AD1788" s="105">
        <f t="shared" si="279"/>
        <v>18</v>
      </c>
      <c r="AE1788" s="105">
        <f t="shared" si="280"/>
        <v>11</v>
      </c>
      <c r="AF1788" s="107" t="s">
        <v>4573</v>
      </c>
      <c r="AG1788" s="110" t="s">
        <v>8639</v>
      </c>
      <c r="AH1788" s="110" t="s">
        <v>3561</v>
      </c>
      <c r="AI1788" s="107" t="s">
        <v>4558</v>
      </c>
      <c r="AJ1788" s="105" t="str">
        <f t="shared" si="275"/>
        <v>Distribution</v>
      </c>
      <c r="AK1788" s="105" t="str">
        <f t="shared" si="276"/>
        <v>non-HFTD - Distribution</v>
      </c>
      <c r="AL1788" s="105" t="str">
        <f t="shared" si="277"/>
        <v>Fire Less than 300 Acres</v>
      </c>
      <c r="AM1788" s="110" t="s">
        <v>4559</v>
      </c>
      <c r="AN1788" s="105" t="str">
        <f t="shared" si="278"/>
        <v>Vehicle</v>
      </c>
      <c r="AO1788" s="109" t="s">
        <v>3576</v>
      </c>
    </row>
    <row r="1789" spans="1:41" x14ac:dyDescent="0.25">
      <c r="A1789" s="105" t="s">
        <v>4544</v>
      </c>
      <c r="B1789" s="105">
        <v>43599</v>
      </c>
      <c r="C1789" s="105">
        <v>0.87708333333333333</v>
      </c>
      <c r="D1789" s="105">
        <v>39.055349999999997</v>
      </c>
      <c r="E1789" s="105">
        <v>-121.32243029999999</v>
      </c>
      <c r="F1789" s="105" t="s">
        <v>4552</v>
      </c>
      <c r="G1789" s="105" t="s">
        <v>8657</v>
      </c>
      <c r="H1789" s="105" t="s">
        <v>8633</v>
      </c>
      <c r="I1789" s="105" t="s">
        <v>8634</v>
      </c>
      <c r="J1789" s="105" t="s">
        <v>8747</v>
      </c>
      <c r="K1789" s="105">
        <v>103944282</v>
      </c>
      <c r="L1789" s="105"/>
      <c r="M1789" s="105">
        <v>12000</v>
      </c>
      <c r="N1789" s="105" t="s">
        <v>4456</v>
      </c>
      <c r="O1789" s="105" t="s">
        <v>4563</v>
      </c>
      <c r="P1789" s="105" t="s">
        <v>1964</v>
      </c>
      <c r="Q1789" s="105">
        <v>43599</v>
      </c>
      <c r="R1789" s="105">
        <v>0.87708333333333333</v>
      </c>
      <c r="S1789" s="105" t="s">
        <v>8667</v>
      </c>
      <c r="T1789" s="105"/>
      <c r="U1789" s="105" t="s">
        <v>8692</v>
      </c>
      <c r="V1789" s="105" t="s">
        <v>4456</v>
      </c>
      <c r="W1789" s="105" t="s">
        <v>4554</v>
      </c>
      <c r="X1789" s="105"/>
      <c r="Y1789" s="105" t="s">
        <v>4555</v>
      </c>
      <c r="Z1789" s="105"/>
      <c r="AA1789" s="105">
        <f t="shared" si="270"/>
        <v>2019</v>
      </c>
      <c r="AB1789" s="105">
        <f t="shared" si="271"/>
        <v>5</v>
      </c>
      <c r="AC1789" s="105">
        <f t="shared" si="272"/>
        <v>14</v>
      </c>
      <c r="AD1789" s="105">
        <f t="shared" si="279"/>
        <v>21</v>
      </c>
      <c r="AE1789" s="105">
        <f t="shared" si="280"/>
        <v>3</v>
      </c>
      <c r="AF1789" s="107" t="s">
        <v>8748</v>
      </c>
      <c r="AG1789" s="110" t="s">
        <v>8639</v>
      </c>
      <c r="AH1789" s="110" t="s">
        <v>3561</v>
      </c>
      <c r="AI1789" s="107" t="s">
        <v>4558</v>
      </c>
      <c r="AJ1789" s="105" t="str">
        <f t="shared" si="275"/>
        <v>Distribution</v>
      </c>
      <c r="AK1789" s="105" t="str">
        <f t="shared" si="276"/>
        <v>non-HFTD - Distribution</v>
      </c>
      <c r="AL1789" s="105" t="str">
        <f t="shared" si="277"/>
        <v>Fire Less than 300 Acres</v>
      </c>
      <c r="AM1789" s="110" t="s">
        <v>4559</v>
      </c>
      <c r="AN1789" s="105" t="str">
        <f t="shared" si="278"/>
        <v>Vehicle</v>
      </c>
      <c r="AO1789" s="109">
        <v>41776</v>
      </c>
    </row>
    <row r="1790" spans="1:41" x14ac:dyDescent="0.25">
      <c r="A1790" s="105" t="s">
        <v>4544</v>
      </c>
      <c r="B1790" s="105">
        <v>43600</v>
      </c>
      <c r="C1790" s="105">
        <v>0.68194444444444446</v>
      </c>
      <c r="D1790" s="105">
        <v>37.153149999999997</v>
      </c>
      <c r="E1790" s="105">
        <v>-120.2776767</v>
      </c>
      <c r="F1790" s="105" t="s">
        <v>4552</v>
      </c>
      <c r="G1790" s="105" t="s">
        <v>8632</v>
      </c>
      <c r="H1790" s="105" t="s">
        <v>8645</v>
      </c>
      <c r="I1790" s="105" t="s">
        <v>5756</v>
      </c>
      <c r="J1790" s="105"/>
      <c r="K1790" s="105">
        <v>254101103</v>
      </c>
      <c r="L1790" s="105"/>
      <c r="M1790" s="105">
        <v>12000</v>
      </c>
      <c r="N1790" s="105" t="s">
        <v>4453</v>
      </c>
      <c r="O1790" s="105" t="s">
        <v>4563</v>
      </c>
      <c r="P1790" s="105" t="s">
        <v>1964</v>
      </c>
      <c r="Q1790" s="105">
        <v>43600</v>
      </c>
      <c r="R1790" s="105">
        <v>0.68194444444444446</v>
      </c>
      <c r="S1790" s="105" t="s">
        <v>8667</v>
      </c>
      <c r="T1790" s="105"/>
      <c r="U1790" s="105" t="s">
        <v>8692</v>
      </c>
      <c r="V1790" s="105" t="s">
        <v>4553</v>
      </c>
      <c r="W1790" s="105" t="s">
        <v>4554</v>
      </c>
      <c r="X1790" s="105"/>
      <c r="Y1790" s="105" t="s">
        <v>4555</v>
      </c>
      <c r="Z1790" s="105" t="s">
        <v>8749</v>
      </c>
      <c r="AA1790" s="105">
        <f t="shared" si="270"/>
        <v>2019</v>
      </c>
      <c r="AB1790" s="105">
        <f t="shared" si="271"/>
        <v>5</v>
      </c>
      <c r="AC1790" s="105">
        <f t="shared" si="272"/>
        <v>15</v>
      </c>
      <c r="AD1790" s="105">
        <f t="shared" si="279"/>
        <v>16</v>
      </c>
      <c r="AE1790" s="105">
        <f t="shared" si="280"/>
        <v>22</v>
      </c>
      <c r="AF1790" s="107" t="s">
        <v>8750</v>
      </c>
      <c r="AG1790" s="110" t="s">
        <v>8639</v>
      </c>
      <c r="AH1790" s="110" t="s">
        <v>3561</v>
      </c>
      <c r="AI1790" s="107" t="s">
        <v>4558</v>
      </c>
      <c r="AJ1790" s="105" t="str">
        <f t="shared" si="275"/>
        <v>Distribution</v>
      </c>
      <c r="AK1790" s="105" t="str">
        <f t="shared" si="276"/>
        <v>non-HFTD - Distribution</v>
      </c>
      <c r="AL1790" s="105" t="str">
        <f t="shared" si="277"/>
        <v>Fire Less than 300 Acres</v>
      </c>
      <c r="AM1790" s="110" t="s">
        <v>4559</v>
      </c>
      <c r="AN1790" s="105" t="str">
        <f t="shared" si="278"/>
        <v>Vehicle</v>
      </c>
      <c r="AO1790" s="109">
        <v>1040</v>
      </c>
    </row>
    <row r="1791" spans="1:41" x14ac:dyDescent="0.25">
      <c r="A1791" s="105" t="s">
        <v>4544</v>
      </c>
      <c r="B1791" s="105">
        <v>43600</v>
      </c>
      <c r="C1791" s="105">
        <v>0.8965277777777777</v>
      </c>
      <c r="D1791" s="105">
        <v>38.573090000000001</v>
      </c>
      <c r="E1791" s="105">
        <v>-122.9603166</v>
      </c>
      <c r="F1791" s="105" t="s">
        <v>4560</v>
      </c>
      <c r="G1791" s="105" t="s">
        <v>8666</v>
      </c>
      <c r="H1791" s="105" t="s">
        <v>8645</v>
      </c>
      <c r="I1791" s="105" t="s">
        <v>4360</v>
      </c>
      <c r="J1791" s="105"/>
      <c r="K1791" s="105">
        <v>103931177</v>
      </c>
      <c r="L1791" s="105"/>
      <c r="M1791" s="105">
        <v>12000</v>
      </c>
      <c r="N1791" s="105" t="s">
        <v>4453</v>
      </c>
      <c r="O1791" s="105" t="s">
        <v>4563</v>
      </c>
      <c r="P1791" s="105" t="s">
        <v>1964</v>
      </c>
      <c r="Q1791" s="105">
        <v>43600</v>
      </c>
      <c r="R1791" s="105">
        <v>0.8965277777777777</v>
      </c>
      <c r="S1791" s="105" t="s">
        <v>4560</v>
      </c>
      <c r="T1791" s="105"/>
      <c r="U1791" s="105" t="s">
        <v>8642</v>
      </c>
      <c r="V1791" s="105" t="s">
        <v>4553</v>
      </c>
      <c r="W1791" s="105"/>
      <c r="X1791" s="105"/>
      <c r="Y1791" s="105" t="s">
        <v>4576</v>
      </c>
      <c r="Z1791" s="105" t="s">
        <v>8751</v>
      </c>
      <c r="AA1791" s="105">
        <f t="shared" si="270"/>
        <v>2019</v>
      </c>
      <c r="AB1791" s="105">
        <f t="shared" si="271"/>
        <v>5</v>
      </c>
      <c r="AC1791" s="105">
        <f t="shared" si="272"/>
        <v>15</v>
      </c>
      <c r="AD1791" s="105">
        <f t="shared" si="279"/>
        <v>21</v>
      </c>
      <c r="AE1791" s="105">
        <f t="shared" si="280"/>
        <v>31</v>
      </c>
      <c r="AF1791" s="107" t="s">
        <v>8752</v>
      </c>
      <c r="AG1791" s="110" t="s">
        <v>4574</v>
      </c>
      <c r="AH1791" s="110" t="s">
        <v>3570</v>
      </c>
      <c r="AI1791" s="107" t="s">
        <v>4558</v>
      </c>
      <c r="AJ1791" s="105" t="str">
        <f t="shared" si="275"/>
        <v>Distribution</v>
      </c>
      <c r="AK1791" s="105" t="str">
        <f t="shared" si="276"/>
        <v>HFTD - Distribution</v>
      </c>
      <c r="AL1791" s="105" t="str">
        <f t="shared" si="277"/>
        <v>Fire Less than 300 Acres</v>
      </c>
      <c r="AM1791" s="110" t="s">
        <v>4560</v>
      </c>
      <c r="AN1791" s="105" t="str">
        <f t="shared" si="278"/>
        <v>Fell into (No defect)</v>
      </c>
      <c r="AO1791" s="109">
        <v>27780</v>
      </c>
    </row>
    <row r="1792" spans="1:41" x14ac:dyDescent="0.25">
      <c r="A1792" s="105" t="s">
        <v>4544</v>
      </c>
      <c r="B1792" s="105">
        <v>43602</v>
      </c>
      <c r="C1792" s="105">
        <v>0.6333333333333333</v>
      </c>
      <c r="D1792" s="105">
        <v>38.479669999999999</v>
      </c>
      <c r="E1792" s="105">
        <v>-123.148577</v>
      </c>
      <c r="F1792" s="105" t="s">
        <v>4560</v>
      </c>
      <c r="G1792" s="105" t="s">
        <v>8640</v>
      </c>
      <c r="H1792" s="105" t="s">
        <v>8645</v>
      </c>
      <c r="I1792" s="105" t="s">
        <v>5756</v>
      </c>
      <c r="J1792" s="105"/>
      <c r="K1792" s="105">
        <v>42811111</v>
      </c>
      <c r="L1792" s="105"/>
      <c r="M1792" s="105">
        <v>12000</v>
      </c>
      <c r="N1792" s="105" t="s">
        <v>4453</v>
      </c>
      <c r="O1792" s="105" t="s">
        <v>4563</v>
      </c>
      <c r="P1792" s="105" t="s">
        <v>1964</v>
      </c>
      <c r="Q1792" s="105">
        <v>43602</v>
      </c>
      <c r="R1792" s="105">
        <v>0.6333333333333333</v>
      </c>
      <c r="S1792" s="105" t="s">
        <v>4560</v>
      </c>
      <c r="T1792" s="105"/>
      <c r="U1792" s="105" t="s">
        <v>8642</v>
      </c>
      <c r="V1792" s="105" t="s">
        <v>4553</v>
      </c>
      <c r="W1792" s="105"/>
      <c r="X1792" s="105"/>
      <c r="Y1792" s="105" t="s">
        <v>4571</v>
      </c>
      <c r="Z1792" s="105" t="s">
        <v>8753</v>
      </c>
      <c r="AA1792" s="105">
        <f t="shared" si="270"/>
        <v>2019</v>
      </c>
      <c r="AB1792" s="105">
        <f t="shared" si="271"/>
        <v>5</v>
      </c>
      <c r="AC1792" s="105">
        <f t="shared" si="272"/>
        <v>17</v>
      </c>
      <c r="AD1792" s="105">
        <f t="shared" si="279"/>
        <v>15</v>
      </c>
      <c r="AE1792" s="105">
        <f t="shared" si="280"/>
        <v>12</v>
      </c>
      <c r="AF1792" s="107" t="s">
        <v>4573</v>
      </c>
      <c r="AG1792" s="110" t="s">
        <v>4596</v>
      </c>
      <c r="AH1792" s="110" t="s">
        <v>3570</v>
      </c>
      <c r="AI1792" s="107" t="s">
        <v>4558</v>
      </c>
      <c r="AJ1792" s="105" t="str">
        <f t="shared" si="275"/>
        <v>Distribution</v>
      </c>
      <c r="AK1792" s="105" t="str">
        <f t="shared" si="276"/>
        <v>HFTD - Distribution</v>
      </c>
      <c r="AL1792" s="105" t="str">
        <f t="shared" si="277"/>
        <v>Fire Less than 300 Acres</v>
      </c>
      <c r="AM1792" s="110" t="s">
        <v>4560</v>
      </c>
      <c r="AN1792" s="105" t="str">
        <f t="shared" si="278"/>
        <v>Other/Unknown</v>
      </c>
      <c r="AO1792" s="109" t="s">
        <v>3576</v>
      </c>
    </row>
    <row r="1793" spans="1:41" x14ac:dyDescent="0.25">
      <c r="A1793" s="105" t="s">
        <v>4544</v>
      </c>
      <c r="B1793" s="105">
        <v>43602</v>
      </c>
      <c r="C1793" s="105">
        <v>0.78749999999999998</v>
      </c>
      <c r="D1793" s="105">
        <v>38.047629999999998</v>
      </c>
      <c r="E1793" s="105">
        <v>-122.20637480000001</v>
      </c>
      <c r="F1793" s="105" t="s">
        <v>8656</v>
      </c>
      <c r="G1793" s="105" t="s">
        <v>4561</v>
      </c>
      <c r="H1793" s="105" t="s">
        <v>8633</v>
      </c>
      <c r="I1793" s="105" t="s">
        <v>8634</v>
      </c>
      <c r="J1793" s="105" t="s">
        <v>8754</v>
      </c>
      <c r="K1793" s="105" t="s">
        <v>8755</v>
      </c>
      <c r="L1793" s="105"/>
      <c r="M1793" s="105">
        <v>21000</v>
      </c>
      <c r="N1793" s="105" t="s">
        <v>4456</v>
      </c>
      <c r="O1793" s="105" t="s">
        <v>4563</v>
      </c>
      <c r="P1793" s="105" t="s">
        <v>1964</v>
      </c>
      <c r="Q1793" s="105">
        <v>43602</v>
      </c>
      <c r="R1793" s="105">
        <v>0.78749999999999998</v>
      </c>
      <c r="S1793" s="105" t="s">
        <v>8659</v>
      </c>
      <c r="T1793" s="105"/>
      <c r="U1793" s="105" t="s">
        <v>8660</v>
      </c>
      <c r="V1793" s="105" t="s">
        <v>4456</v>
      </c>
      <c r="W1793" s="105" t="s">
        <v>8652</v>
      </c>
      <c r="X1793" s="105"/>
      <c r="Y1793" s="105" t="s">
        <v>4555</v>
      </c>
      <c r="Z1793" s="105" t="s">
        <v>8756</v>
      </c>
      <c r="AA1793" s="105">
        <f t="shared" si="270"/>
        <v>2019</v>
      </c>
      <c r="AB1793" s="105">
        <f t="shared" si="271"/>
        <v>5</v>
      </c>
      <c r="AC1793" s="105">
        <f t="shared" si="272"/>
        <v>17</v>
      </c>
      <c r="AD1793" s="105">
        <f t="shared" si="279"/>
        <v>18</v>
      </c>
      <c r="AE1793" s="105">
        <f t="shared" si="280"/>
        <v>54</v>
      </c>
      <c r="AF1793" s="107" t="s">
        <v>8757</v>
      </c>
      <c r="AG1793" s="110" t="s">
        <v>4596</v>
      </c>
      <c r="AH1793" s="110" t="s">
        <v>3570</v>
      </c>
      <c r="AI1793" s="107" t="s">
        <v>4558</v>
      </c>
      <c r="AJ1793" s="105" t="str">
        <f t="shared" si="275"/>
        <v>Distribution</v>
      </c>
      <c r="AK1793" s="105" t="str">
        <f t="shared" si="276"/>
        <v>HFTD - Distribution</v>
      </c>
      <c r="AL1793" s="105" t="str">
        <f t="shared" si="277"/>
        <v>Fire Less than 300 Acres</v>
      </c>
      <c r="AM1793" s="110" t="s">
        <v>4564</v>
      </c>
      <c r="AN1793" s="105" t="str">
        <f t="shared" si="278"/>
        <v>Animal</v>
      </c>
      <c r="AO1793" s="109" t="s">
        <v>3576</v>
      </c>
    </row>
    <row r="1794" spans="1:41" x14ac:dyDescent="0.25">
      <c r="A1794" s="105" t="s">
        <v>4544</v>
      </c>
      <c r="B1794" s="105">
        <v>43606</v>
      </c>
      <c r="C1794" s="105">
        <v>0.65972222222222221</v>
      </c>
      <c r="D1794" s="105">
        <v>34.8658</v>
      </c>
      <c r="E1794" s="105">
        <v>-120.42135500000001</v>
      </c>
      <c r="F1794" s="105" t="s">
        <v>4560</v>
      </c>
      <c r="G1794" s="105" t="s">
        <v>4561</v>
      </c>
      <c r="H1794" s="105" t="s">
        <v>8645</v>
      </c>
      <c r="I1794" s="105" t="s">
        <v>8634</v>
      </c>
      <c r="J1794" s="105" t="s">
        <v>8758</v>
      </c>
      <c r="K1794" s="105" t="s">
        <v>8759</v>
      </c>
      <c r="L1794" s="105"/>
      <c r="M1794" s="105">
        <v>12000</v>
      </c>
      <c r="N1794" s="105" t="s">
        <v>4453</v>
      </c>
      <c r="O1794" s="105" t="s">
        <v>4563</v>
      </c>
      <c r="P1794" s="105" t="s">
        <v>1964</v>
      </c>
      <c r="Q1794" s="105">
        <v>43606</v>
      </c>
      <c r="R1794" s="105">
        <v>0.65972222222222221</v>
      </c>
      <c r="S1794" s="105" t="s">
        <v>4560</v>
      </c>
      <c r="T1794" s="105"/>
      <c r="U1794" s="105" t="s">
        <v>8642</v>
      </c>
      <c r="V1794" s="105" t="s">
        <v>4553</v>
      </c>
      <c r="W1794" s="105"/>
      <c r="X1794" s="105"/>
      <c r="Y1794" s="105" t="s">
        <v>4571</v>
      </c>
      <c r="Z1794" s="105" t="s">
        <v>8760</v>
      </c>
      <c r="AA1794" s="105">
        <f t="shared" si="270"/>
        <v>2019</v>
      </c>
      <c r="AB1794" s="105">
        <f t="shared" si="271"/>
        <v>5</v>
      </c>
      <c r="AC1794" s="105">
        <f t="shared" si="272"/>
        <v>21</v>
      </c>
      <c r="AD1794" s="105">
        <f t="shared" si="279"/>
        <v>15</v>
      </c>
      <c r="AE1794" s="105">
        <f t="shared" si="280"/>
        <v>50</v>
      </c>
      <c r="AF1794" s="107" t="s">
        <v>4573</v>
      </c>
      <c r="AG1794" s="110" t="s">
        <v>8639</v>
      </c>
      <c r="AH1794" s="110" t="s">
        <v>3561</v>
      </c>
      <c r="AI1794" s="107" t="s">
        <v>4558</v>
      </c>
      <c r="AJ1794" s="105" t="str">
        <f t="shared" si="275"/>
        <v>Distribution</v>
      </c>
      <c r="AK1794" s="105" t="str">
        <f t="shared" si="276"/>
        <v>non-HFTD - Distribution</v>
      </c>
      <c r="AL1794" s="105" t="str">
        <f t="shared" si="277"/>
        <v>Fire Less than 300 Acres</v>
      </c>
      <c r="AM1794" s="110" t="s">
        <v>4560</v>
      </c>
      <c r="AN1794" s="105" t="str">
        <f t="shared" si="278"/>
        <v>Other/Unknown</v>
      </c>
      <c r="AO1794" s="109" t="s">
        <v>3576</v>
      </c>
    </row>
    <row r="1795" spans="1:41" x14ac:dyDescent="0.25">
      <c r="A1795" s="105" t="s">
        <v>4544</v>
      </c>
      <c r="B1795" s="105">
        <v>43606</v>
      </c>
      <c r="C1795" s="105">
        <v>0.65972222222222221</v>
      </c>
      <c r="D1795" s="105">
        <v>38.013219999999997</v>
      </c>
      <c r="E1795" s="105">
        <v>-121.854079</v>
      </c>
      <c r="F1795" s="105"/>
      <c r="G1795" s="105" t="s">
        <v>4561</v>
      </c>
      <c r="H1795" s="105" t="s">
        <v>8633</v>
      </c>
      <c r="I1795" s="105" t="s">
        <v>5756</v>
      </c>
      <c r="J1795" s="105"/>
      <c r="K1795" s="105">
        <v>15553</v>
      </c>
      <c r="L1795" s="105"/>
      <c r="M1795" s="105">
        <v>21000</v>
      </c>
      <c r="N1795" s="105" t="s">
        <v>4455</v>
      </c>
      <c r="O1795" s="105" t="s">
        <v>4563</v>
      </c>
      <c r="P1795" s="105" t="s">
        <v>1964</v>
      </c>
      <c r="Q1795" s="105">
        <v>43606</v>
      </c>
      <c r="R1795" s="105">
        <v>0.65972222222222221</v>
      </c>
      <c r="S1795" s="105" t="s">
        <v>8636</v>
      </c>
      <c r="T1795" s="105"/>
      <c r="U1795" s="105"/>
      <c r="V1795" s="105"/>
      <c r="W1795" s="105"/>
      <c r="X1795" s="105"/>
      <c r="Y1795" s="105" t="s">
        <v>4555</v>
      </c>
      <c r="Z1795" s="105" t="s">
        <v>8760</v>
      </c>
      <c r="AA1795" s="105">
        <f t="shared" si="270"/>
        <v>2019</v>
      </c>
      <c r="AB1795" s="105">
        <f t="shared" si="271"/>
        <v>5</v>
      </c>
      <c r="AC1795" s="105">
        <f t="shared" si="272"/>
        <v>21</v>
      </c>
      <c r="AD1795" s="105">
        <f t="shared" si="279"/>
        <v>15</v>
      </c>
      <c r="AE1795" s="105">
        <f t="shared" si="280"/>
        <v>50</v>
      </c>
      <c r="AF1795" s="107" t="s">
        <v>8761</v>
      </c>
      <c r="AG1795" s="110" t="s">
        <v>8639</v>
      </c>
      <c r="AH1795" s="110" t="s">
        <v>3561</v>
      </c>
      <c r="AI1795" s="107" t="s">
        <v>4558</v>
      </c>
      <c r="AJ1795" s="105" t="str">
        <f t="shared" si="275"/>
        <v>Distribution</v>
      </c>
      <c r="AK1795" s="105" t="str">
        <f t="shared" si="276"/>
        <v>non-HFTD - Distribution</v>
      </c>
      <c r="AL1795" s="105" t="str">
        <f t="shared" si="277"/>
        <v>Fire Less than 300 Acres</v>
      </c>
      <c r="AM1795" s="110" t="s">
        <v>4591</v>
      </c>
      <c r="AN1795" s="105" t="str">
        <f t="shared" si="278"/>
        <v>Equip Failure - Other</v>
      </c>
      <c r="AO1795" s="109">
        <v>1350</v>
      </c>
    </row>
    <row r="1796" spans="1:41" x14ac:dyDescent="0.25">
      <c r="A1796" s="105" t="s">
        <v>4544</v>
      </c>
      <c r="B1796" s="105">
        <v>43609</v>
      </c>
      <c r="C1796" s="105">
        <v>0.49444444444444446</v>
      </c>
      <c r="D1796" s="105">
        <v>38.112070000000003</v>
      </c>
      <c r="E1796" s="105">
        <v>-122.62140890000001</v>
      </c>
      <c r="F1796" s="105"/>
      <c r="G1796" s="105" t="s">
        <v>4561</v>
      </c>
      <c r="H1796" s="105" t="s">
        <v>8633</v>
      </c>
      <c r="I1796" s="105" t="s">
        <v>8634</v>
      </c>
      <c r="J1796" s="105" t="s">
        <v>8697</v>
      </c>
      <c r="K1796" s="105" t="s">
        <v>8762</v>
      </c>
      <c r="L1796" s="105"/>
      <c r="M1796" s="105">
        <v>12000</v>
      </c>
      <c r="N1796" s="105" t="s">
        <v>4453</v>
      </c>
      <c r="O1796" s="105" t="s">
        <v>4563</v>
      </c>
      <c r="P1796" s="105" t="s">
        <v>1964</v>
      </c>
      <c r="Q1796" s="105">
        <v>43609</v>
      </c>
      <c r="R1796" s="105">
        <v>0.49444444444444446</v>
      </c>
      <c r="S1796" s="105" t="s">
        <v>8763</v>
      </c>
      <c r="T1796" s="105"/>
      <c r="U1796" s="105" t="s">
        <v>8642</v>
      </c>
      <c r="V1796" s="105" t="s">
        <v>4553</v>
      </c>
      <c r="W1796" s="105"/>
      <c r="X1796" s="105"/>
      <c r="Y1796" s="105" t="s">
        <v>4571</v>
      </c>
      <c r="Z1796" s="105" t="s">
        <v>8764</v>
      </c>
      <c r="AA1796" s="105">
        <f t="shared" si="270"/>
        <v>2019</v>
      </c>
      <c r="AB1796" s="105">
        <f t="shared" si="271"/>
        <v>5</v>
      </c>
      <c r="AC1796" s="105">
        <f t="shared" si="272"/>
        <v>24</v>
      </c>
      <c r="AD1796" s="105">
        <f t="shared" si="279"/>
        <v>11</v>
      </c>
      <c r="AE1796" s="105">
        <f t="shared" si="280"/>
        <v>52</v>
      </c>
      <c r="AF1796" s="107" t="s">
        <v>4573</v>
      </c>
      <c r="AG1796" s="110" t="s">
        <v>8639</v>
      </c>
      <c r="AH1796" s="110" t="s">
        <v>3561</v>
      </c>
      <c r="AI1796" s="107" t="s">
        <v>4558</v>
      </c>
      <c r="AJ1796" s="105" t="str">
        <f t="shared" si="275"/>
        <v>Distribution</v>
      </c>
      <c r="AK1796" s="105" t="str">
        <f t="shared" si="276"/>
        <v>non-HFTD - Distribution</v>
      </c>
      <c r="AL1796" s="105" t="str">
        <f t="shared" si="277"/>
        <v>Fire Less than 300 Acres</v>
      </c>
      <c r="AM1796" s="110" t="s">
        <v>4559</v>
      </c>
      <c r="AN1796" s="105" t="str">
        <f t="shared" si="278"/>
        <v>3rd Party - Other</v>
      </c>
      <c r="AO1796" s="109" t="s">
        <v>3576</v>
      </c>
    </row>
    <row r="1797" spans="1:41" x14ac:dyDescent="0.25">
      <c r="A1797" s="105" t="s">
        <v>4544</v>
      </c>
      <c r="B1797" s="105">
        <v>43609</v>
      </c>
      <c r="C1797" s="105">
        <v>0.80138888888888893</v>
      </c>
      <c r="D1797" s="105">
        <v>37.077930000000002</v>
      </c>
      <c r="E1797" s="105">
        <v>-120.8810246</v>
      </c>
      <c r="F1797" s="105" t="s">
        <v>8656</v>
      </c>
      <c r="G1797" s="105" t="s">
        <v>8765</v>
      </c>
      <c r="H1797" s="105" t="s">
        <v>8645</v>
      </c>
      <c r="I1797" s="105" t="s">
        <v>5756</v>
      </c>
      <c r="J1797" s="105" t="s">
        <v>8766</v>
      </c>
      <c r="K1797" s="105">
        <v>3015781291</v>
      </c>
      <c r="L1797" s="105"/>
      <c r="M1797" s="105">
        <v>12000</v>
      </c>
      <c r="N1797" s="105" t="s">
        <v>4446</v>
      </c>
      <c r="O1797" s="105" t="s">
        <v>4563</v>
      </c>
      <c r="P1797" s="105" t="s">
        <v>1964</v>
      </c>
      <c r="Q1797" s="105">
        <v>43609</v>
      </c>
      <c r="R1797" s="105">
        <v>0.80138888888888893</v>
      </c>
      <c r="S1797" s="105" t="s">
        <v>8659</v>
      </c>
      <c r="T1797" s="105"/>
      <c r="U1797" s="105" t="s">
        <v>8660</v>
      </c>
      <c r="V1797" s="105" t="s">
        <v>4553</v>
      </c>
      <c r="W1797" s="105" t="s">
        <v>8652</v>
      </c>
      <c r="X1797" s="105"/>
      <c r="Y1797" s="105" t="s">
        <v>4571</v>
      </c>
      <c r="Z1797" s="105" t="s">
        <v>8767</v>
      </c>
      <c r="AA1797" s="105">
        <f t="shared" ref="AA1797:AA1860" si="281">YEAR(B1797)</f>
        <v>2019</v>
      </c>
      <c r="AB1797" s="105">
        <f t="shared" ref="AB1797:AB1860" si="282">MONTH(B1797)</f>
        <v>5</v>
      </c>
      <c r="AC1797" s="105">
        <f t="shared" ref="AC1797:AC1860" si="283">DAY(B1797)</f>
        <v>24</v>
      </c>
      <c r="AD1797" s="105">
        <f t="shared" si="279"/>
        <v>19</v>
      </c>
      <c r="AE1797" s="105">
        <f t="shared" si="280"/>
        <v>14</v>
      </c>
      <c r="AF1797" s="107" t="s">
        <v>4573</v>
      </c>
      <c r="AG1797" s="110" t="s">
        <v>8639</v>
      </c>
      <c r="AH1797" s="110" t="s">
        <v>3561</v>
      </c>
      <c r="AI1797" s="107" t="s">
        <v>4558</v>
      </c>
      <c r="AJ1797" s="105" t="str">
        <f t="shared" ref="AJ1797:AJ1860" si="284">IF(AF1797="16-0040266","Substation",VLOOKUP(M1797,Voltage2TandDTable,2,FALSE))</f>
        <v>Distribution</v>
      </c>
      <c r="AK1797" s="105" t="str">
        <f t="shared" ref="AK1797:AK1860" si="285">CONCATENATE(AH1797&amp;" - "&amp;AJ1797)</f>
        <v>non-HFTD - Distribution</v>
      </c>
      <c r="AL1797" s="105" t="str">
        <f t="shared" ref="AL1797:AL1860" si="286">IF(OR(H1797="300 - 999 Acres",H1797="1000 - 4999 Acres",H1797="&gt; 5000 Acres"),"Fire Greater than 300 Acres","Fire Less than 300 Acres")</f>
        <v>Fire Less than 300 Acres</v>
      </c>
      <c r="AM1797" s="110" t="s">
        <v>4564</v>
      </c>
      <c r="AN1797" s="105" t="str">
        <f t="shared" ref="AN1797:AN1860" si="287">IF(AM1797="Animal","Animal",
IF(U1797="Vegetation",IF(AM1797="3rd Party","3rd Party - Unknown",IF(Y1797="no-match","Other/Unknown",Y1797)),
IF(S1797="Contact From Object",IF(U1797="Other",AM1797&amp;" - Other",U1797),
IF(OR(S1797="Equipment - PG&amp;E",S1797="Equipment - overloaded",S1797="Equipment/ Facility Failure"),IF(ISBLANK(T1797),"Equip Failure - Other", VLOOKUP(T1797,EquipSubdriverTable,2,FALSE)),
IF(S1797="Other Fire: Non-PG&amp;E related",N1797,
IF(S1797="Weather - High Wind",IF(N1797="Circuit Breaker","Equip Failure - Other",N1797),
IF(U1797="Vehicle contact","Vehicle",
IF(U1797="Balloon contact","Balloons",
IF(S1797="Vegetation",IF(Y1797="no-match","Other/Unknown",Y1797),
IF(AND(OR(T1797="",T1797="N.A."),OR(U1797="",U1797="N.A.")),AM1797&amp;" - Unknown",AM1797&amp;" - Other"))))))))))</f>
        <v>Animal</v>
      </c>
      <c r="AO1797" s="109" t="s">
        <v>3576</v>
      </c>
    </row>
    <row r="1798" spans="1:41" x14ac:dyDescent="0.25">
      <c r="A1798" s="105" t="s">
        <v>4544</v>
      </c>
      <c r="B1798" s="105">
        <v>43609</v>
      </c>
      <c r="C1798" s="105">
        <v>0.62708333333333333</v>
      </c>
      <c r="D1798" s="105">
        <v>35.169609999999999</v>
      </c>
      <c r="E1798" s="105">
        <v>-120.510321</v>
      </c>
      <c r="F1798" s="105"/>
      <c r="G1798" s="105" t="s">
        <v>8657</v>
      </c>
      <c r="H1798" s="105" t="s">
        <v>8663</v>
      </c>
      <c r="I1798" s="105" t="s">
        <v>5756</v>
      </c>
      <c r="J1798" s="105"/>
      <c r="K1798" s="105">
        <v>40589503</v>
      </c>
      <c r="L1798" s="105"/>
      <c r="M1798" s="105">
        <v>500000</v>
      </c>
      <c r="N1798" s="105" t="s">
        <v>4456</v>
      </c>
      <c r="O1798" s="105" t="s">
        <v>4563</v>
      </c>
      <c r="P1798" s="105" t="s">
        <v>4569</v>
      </c>
      <c r="Q1798" s="105"/>
      <c r="R1798" s="105"/>
      <c r="S1798" s="105" t="s">
        <v>8636</v>
      </c>
      <c r="T1798" s="105"/>
      <c r="U1798" s="105"/>
      <c r="V1798" s="105"/>
      <c r="W1798" s="105"/>
      <c r="X1798" s="105"/>
      <c r="Y1798" s="105" t="s">
        <v>4571</v>
      </c>
      <c r="Z1798" s="105" t="s">
        <v>8768</v>
      </c>
      <c r="AA1798" s="105">
        <f t="shared" si="281"/>
        <v>2019</v>
      </c>
      <c r="AB1798" s="105">
        <f t="shared" si="282"/>
        <v>5</v>
      </c>
      <c r="AC1798" s="105">
        <f t="shared" si="283"/>
        <v>24</v>
      </c>
      <c r="AD1798" s="105">
        <f t="shared" si="279"/>
        <v>15</v>
      </c>
      <c r="AE1798" s="105">
        <f t="shared" si="280"/>
        <v>3</v>
      </c>
      <c r="AF1798" s="107" t="s">
        <v>4573</v>
      </c>
      <c r="AG1798" s="110" t="s">
        <v>4596</v>
      </c>
      <c r="AH1798" s="110" t="s">
        <v>3570</v>
      </c>
      <c r="AI1798" s="107" t="s">
        <v>4558</v>
      </c>
      <c r="AJ1798" s="105" t="str">
        <f t="shared" si="284"/>
        <v>Transmission</v>
      </c>
      <c r="AK1798" s="105" t="str">
        <f t="shared" si="285"/>
        <v>HFTD - Transmission</v>
      </c>
      <c r="AL1798" s="105" t="str">
        <f t="shared" si="286"/>
        <v>Fire Less than 300 Acres</v>
      </c>
      <c r="AM1798" s="110" t="s">
        <v>4591</v>
      </c>
      <c r="AN1798" s="105" t="str">
        <f t="shared" si="287"/>
        <v>Equip Failure - Other</v>
      </c>
      <c r="AO1798" s="109" t="s">
        <v>3576</v>
      </c>
    </row>
    <row r="1799" spans="1:41" x14ac:dyDescent="0.25">
      <c r="A1799" s="105" t="s">
        <v>4544</v>
      </c>
      <c r="B1799" s="105">
        <v>43610</v>
      </c>
      <c r="C1799" s="105">
        <v>0.77013888888888893</v>
      </c>
      <c r="D1799" s="105">
        <v>37.011629999999997</v>
      </c>
      <c r="E1799" s="105">
        <v>-120.1288433</v>
      </c>
      <c r="F1799" s="105" t="s">
        <v>4552</v>
      </c>
      <c r="G1799" s="105" t="s">
        <v>8632</v>
      </c>
      <c r="H1799" s="105" t="s">
        <v>8663</v>
      </c>
      <c r="I1799" s="105" t="s">
        <v>5756</v>
      </c>
      <c r="J1799" s="105"/>
      <c r="K1799" s="105" t="s">
        <v>8769</v>
      </c>
      <c r="L1799" s="105"/>
      <c r="M1799" s="105">
        <v>12000</v>
      </c>
      <c r="N1799" s="105" t="s">
        <v>4453</v>
      </c>
      <c r="O1799" s="105" t="s">
        <v>4563</v>
      </c>
      <c r="P1799" s="105" t="s">
        <v>1964</v>
      </c>
      <c r="Q1799" s="105">
        <v>43610</v>
      </c>
      <c r="R1799" s="105">
        <v>0.77013888888888893</v>
      </c>
      <c r="S1799" s="105" t="s">
        <v>8667</v>
      </c>
      <c r="T1799" s="105"/>
      <c r="U1799" s="105" t="s">
        <v>8692</v>
      </c>
      <c r="V1799" s="105" t="s">
        <v>4553</v>
      </c>
      <c r="W1799" s="105" t="s">
        <v>4554</v>
      </c>
      <c r="X1799" s="105"/>
      <c r="Y1799" s="105" t="s">
        <v>4555</v>
      </c>
      <c r="Z1799" s="105" t="s">
        <v>8770</v>
      </c>
      <c r="AA1799" s="105">
        <f t="shared" si="281"/>
        <v>2019</v>
      </c>
      <c r="AB1799" s="105">
        <f t="shared" si="282"/>
        <v>5</v>
      </c>
      <c r="AC1799" s="105">
        <f t="shared" si="283"/>
        <v>25</v>
      </c>
      <c r="AD1799" s="105">
        <f t="shared" si="279"/>
        <v>18</v>
      </c>
      <c r="AE1799" s="105">
        <f t="shared" si="280"/>
        <v>29</v>
      </c>
      <c r="AF1799" s="107" t="s">
        <v>8771</v>
      </c>
      <c r="AG1799" s="110" t="s">
        <v>8639</v>
      </c>
      <c r="AH1799" s="110" t="s">
        <v>3561</v>
      </c>
      <c r="AI1799" s="107" t="s">
        <v>4558</v>
      </c>
      <c r="AJ1799" s="105" t="str">
        <f t="shared" si="284"/>
        <v>Distribution</v>
      </c>
      <c r="AK1799" s="105" t="str">
        <f t="shared" si="285"/>
        <v>non-HFTD - Distribution</v>
      </c>
      <c r="AL1799" s="105" t="str">
        <f t="shared" si="286"/>
        <v>Fire Less than 300 Acres</v>
      </c>
      <c r="AM1799" s="110" t="s">
        <v>4559</v>
      </c>
      <c r="AN1799" s="105" t="str">
        <f t="shared" si="287"/>
        <v>Vehicle</v>
      </c>
      <c r="AO1799" s="109">
        <v>15054</v>
      </c>
    </row>
    <row r="1800" spans="1:41" x14ac:dyDescent="0.25">
      <c r="A1800" s="105" t="s">
        <v>4544</v>
      </c>
      <c r="B1800" s="105">
        <v>43610</v>
      </c>
      <c r="C1800" s="105">
        <v>0.86875000000000002</v>
      </c>
      <c r="D1800" s="105">
        <v>38.779949999999999</v>
      </c>
      <c r="E1800" s="105">
        <v>-121.5175467</v>
      </c>
      <c r="F1800" s="105"/>
      <c r="G1800" s="105" t="s">
        <v>8632</v>
      </c>
      <c r="H1800" s="105" t="s">
        <v>8663</v>
      </c>
      <c r="I1800" s="105" t="s">
        <v>8634</v>
      </c>
      <c r="J1800" s="105" t="s">
        <v>8772</v>
      </c>
      <c r="K1800" s="105" t="s">
        <v>8773</v>
      </c>
      <c r="L1800" s="105"/>
      <c r="M1800" s="105">
        <v>12000</v>
      </c>
      <c r="N1800" s="105" t="s">
        <v>4453</v>
      </c>
      <c r="O1800" s="105" t="s">
        <v>4563</v>
      </c>
      <c r="P1800" s="105" t="s">
        <v>1964</v>
      </c>
      <c r="Q1800" s="105">
        <v>43610</v>
      </c>
      <c r="R1800" s="105">
        <v>0.86875000000000002</v>
      </c>
      <c r="S1800" s="105" t="s">
        <v>8636</v>
      </c>
      <c r="T1800" s="105" t="s">
        <v>4453</v>
      </c>
      <c r="U1800" s="105"/>
      <c r="V1800" s="105"/>
      <c r="W1800" s="105"/>
      <c r="X1800" s="105"/>
      <c r="Y1800" s="105" t="s">
        <v>4555</v>
      </c>
      <c r="Z1800" s="105" t="s">
        <v>8774</v>
      </c>
      <c r="AA1800" s="105">
        <f t="shared" si="281"/>
        <v>2019</v>
      </c>
      <c r="AB1800" s="105">
        <f t="shared" si="282"/>
        <v>5</v>
      </c>
      <c r="AC1800" s="105">
        <f t="shared" si="283"/>
        <v>25</v>
      </c>
      <c r="AD1800" s="105">
        <f t="shared" si="279"/>
        <v>20</v>
      </c>
      <c r="AE1800" s="105">
        <f t="shared" si="280"/>
        <v>51</v>
      </c>
      <c r="AF1800" s="107" t="s">
        <v>8775</v>
      </c>
      <c r="AG1800" s="110" t="s">
        <v>8639</v>
      </c>
      <c r="AH1800" s="110" t="s">
        <v>3561</v>
      </c>
      <c r="AI1800" s="107" t="s">
        <v>4558</v>
      </c>
      <c r="AJ1800" s="105" t="str">
        <f t="shared" si="284"/>
        <v>Distribution</v>
      </c>
      <c r="AK1800" s="105" t="str">
        <f t="shared" si="285"/>
        <v>non-HFTD - Distribution</v>
      </c>
      <c r="AL1800" s="105" t="str">
        <f t="shared" si="286"/>
        <v>Fire Less than 300 Acres</v>
      </c>
      <c r="AM1800" s="110" t="s">
        <v>4591</v>
      </c>
      <c r="AN1800" s="105" t="str">
        <f t="shared" si="287"/>
        <v>Conductor</v>
      </c>
      <c r="AO1800" s="109">
        <v>35108</v>
      </c>
    </row>
    <row r="1801" spans="1:41" x14ac:dyDescent="0.25">
      <c r="A1801" s="105" t="s">
        <v>4544</v>
      </c>
      <c r="B1801" s="105">
        <v>43612</v>
      </c>
      <c r="C1801" s="105">
        <v>0.75277777777777777</v>
      </c>
      <c r="D1801" s="105">
        <v>36.249510000000001</v>
      </c>
      <c r="E1801" s="105">
        <v>-120.3015817</v>
      </c>
      <c r="F1801" s="105"/>
      <c r="G1801" s="105" t="s">
        <v>8657</v>
      </c>
      <c r="H1801" s="105" t="s">
        <v>8663</v>
      </c>
      <c r="I1801" s="105" t="s">
        <v>5756</v>
      </c>
      <c r="J1801" s="105"/>
      <c r="K1801" s="105">
        <v>702250</v>
      </c>
      <c r="L1801" s="105"/>
      <c r="M1801" s="105">
        <v>12000</v>
      </c>
      <c r="N1801" s="105" t="s">
        <v>4438</v>
      </c>
      <c r="O1801" s="105" t="s">
        <v>4563</v>
      </c>
      <c r="P1801" s="105" t="s">
        <v>4569</v>
      </c>
      <c r="Q1801" s="105"/>
      <c r="R1801" s="105"/>
      <c r="S1801" s="105" t="s">
        <v>8636</v>
      </c>
      <c r="T1801" s="105" t="s">
        <v>4438</v>
      </c>
      <c r="U1801" s="105"/>
      <c r="V1801" s="105"/>
      <c r="W1801" s="105"/>
      <c r="X1801" s="105"/>
      <c r="Y1801" s="105" t="s">
        <v>4571</v>
      </c>
      <c r="Z1801" s="105" t="s">
        <v>8776</v>
      </c>
      <c r="AA1801" s="105">
        <f t="shared" si="281"/>
        <v>2019</v>
      </c>
      <c r="AB1801" s="105">
        <f t="shared" si="282"/>
        <v>5</v>
      </c>
      <c r="AC1801" s="105">
        <f t="shared" si="283"/>
        <v>27</v>
      </c>
      <c r="AD1801" s="105">
        <f t="shared" si="279"/>
        <v>18</v>
      </c>
      <c r="AE1801" s="105">
        <f t="shared" si="280"/>
        <v>4</v>
      </c>
      <c r="AF1801" s="107" t="s">
        <v>4573</v>
      </c>
      <c r="AG1801" s="110" t="s">
        <v>8639</v>
      </c>
      <c r="AH1801" s="110" t="s">
        <v>3561</v>
      </c>
      <c r="AI1801" s="107" t="s">
        <v>4558</v>
      </c>
      <c r="AJ1801" s="105" t="str">
        <f t="shared" si="284"/>
        <v>Distribution</v>
      </c>
      <c r="AK1801" s="105" t="str">
        <f t="shared" si="285"/>
        <v>non-HFTD - Distribution</v>
      </c>
      <c r="AL1801" s="105" t="str">
        <f t="shared" si="286"/>
        <v>Fire Less than 300 Acres</v>
      </c>
      <c r="AM1801" s="110" t="s">
        <v>4591</v>
      </c>
      <c r="AN1801" s="105" t="str">
        <f t="shared" si="287"/>
        <v>Recloser</v>
      </c>
      <c r="AO1801" s="109" t="s">
        <v>3576</v>
      </c>
    </row>
    <row r="1802" spans="1:41" x14ac:dyDescent="0.25">
      <c r="A1802" s="105" t="s">
        <v>4544</v>
      </c>
      <c r="B1802" s="105">
        <v>43613</v>
      </c>
      <c r="C1802" s="105">
        <v>0.5395833333333333</v>
      </c>
      <c r="D1802" s="105">
        <v>37.39</v>
      </c>
      <c r="E1802" s="105">
        <v>-122.01</v>
      </c>
      <c r="F1802" s="105"/>
      <c r="G1802" s="105" t="s">
        <v>4561</v>
      </c>
      <c r="H1802" s="105" t="s">
        <v>8663</v>
      </c>
      <c r="I1802" s="105" t="s">
        <v>8634</v>
      </c>
      <c r="J1802" s="105" t="s">
        <v>8777</v>
      </c>
      <c r="K1802" s="105" t="s">
        <v>8778</v>
      </c>
      <c r="L1802" s="105"/>
      <c r="M1802" s="105">
        <v>12000</v>
      </c>
      <c r="N1802" s="105" t="s">
        <v>4436</v>
      </c>
      <c r="O1802" s="105" t="s">
        <v>4563</v>
      </c>
      <c r="P1802" s="105" t="s">
        <v>1964</v>
      </c>
      <c r="Q1802" s="105">
        <v>43613</v>
      </c>
      <c r="R1802" s="105">
        <v>0.5395833333333333</v>
      </c>
      <c r="S1802" s="105" t="s">
        <v>8675</v>
      </c>
      <c r="T1802" s="105"/>
      <c r="U1802" s="105"/>
      <c r="V1802" s="105"/>
      <c r="W1802" s="105" t="s">
        <v>8676</v>
      </c>
      <c r="X1802" s="105"/>
      <c r="Y1802" s="105" t="s">
        <v>4555</v>
      </c>
      <c r="Z1802" s="105" t="s">
        <v>8779</v>
      </c>
      <c r="AA1802" s="105">
        <f t="shared" si="281"/>
        <v>2019</v>
      </c>
      <c r="AB1802" s="105">
        <f t="shared" si="282"/>
        <v>5</v>
      </c>
      <c r="AC1802" s="105">
        <f t="shared" si="283"/>
        <v>28</v>
      </c>
      <c r="AD1802" s="105">
        <f t="shared" si="279"/>
        <v>12</v>
      </c>
      <c r="AE1802" s="105">
        <f t="shared" si="280"/>
        <v>57</v>
      </c>
      <c r="AF1802" s="107" t="s">
        <v>8780</v>
      </c>
      <c r="AG1802" s="110" t="s">
        <v>8639</v>
      </c>
      <c r="AH1802" s="110" t="s">
        <v>3561</v>
      </c>
      <c r="AI1802" s="107" t="s">
        <v>4558</v>
      </c>
      <c r="AJ1802" s="105" t="str">
        <f t="shared" si="284"/>
        <v>Distribution</v>
      </c>
      <c r="AK1802" s="105" t="str">
        <f t="shared" si="285"/>
        <v>non-HFTD - Distribution</v>
      </c>
      <c r="AL1802" s="105" t="str">
        <f t="shared" si="286"/>
        <v>Fire Less than 300 Acres</v>
      </c>
      <c r="AM1802" s="110" t="s">
        <v>8679</v>
      </c>
      <c r="AN1802" s="105" t="str">
        <f t="shared" si="287"/>
        <v>Equip Failure - Other</v>
      </c>
      <c r="AO1802" s="109">
        <v>14888</v>
      </c>
    </row>
    <row r="1803" spans="1:41" x14ac:dyDescent="0.25">
      <c r="A1803" s="105" t="s">
        <v>4544</v>
      </c>
      <c r="B1803" s="105">
        <v>43614</v>
      </c>
      <c r="C1803" s="105">
        <v>0.54375000000000007</v>
      </c>
      <c r="D1803" s="105">
        <v>40.138730000000002</v>
      </c>
      <c r="E1803" s="105">
        <v>-122.208765</v>
      </c>
      <c r="F1803" s="105"/>
      <c r="G1803" s="105" t="s">
        <v>8657</v>
      </c>
      <c r="H1803" s="105" t="s">
        <v>8645</v>
      </c>
      <c r="I1803" s="105" t="s">
        <v>4691</v>
      </c>
      <c r="J1803" s="105"/>
      <c r="K1803" s="105" t="s">
        <v>8781</v>
      </c>
      <c r="L1803" s="105"/>
      <c r="M1803" s="105">
        <v>60000</v>
      </c>
      <c r="N1803" s="105" t="s">
        <v>4446</v>
      </c>
      <c r="O1803" s="105" t="s">
        <v>8782</v>
      </c>
      <c r="P1803" s="105" t="s">
        <v>1964</v>
      </c>
      <c r="Q1803" s="105">
        <v>43614</v>
      </c>
      <c r="R1803" s="105">
        <v>0.54375000000000007</v>
      </c>
      <c r="S1803" s="105" t="s">
        <v>8636</v>
      </c>
      <c r="T1803" s="105" t="s">
        <v>4446</v>
      </c>
      <c r="U1803" s="105"/>
      <c r="V1803" s="105"/>
      <c r="W1803" s="105"/>
      <c r="X1803" s="105"/>
      <c r="Y1803" s="105" t="s">
        <v>4571</v>
      </c>
      <c r="Z1803" s="105"/>
      <c r="AA1803" s="105">
        <f t="shared" si="281"/>
        <v>2019</v>
      </c>
      <c r="AB1803" s="105">
        <f t="shared" si="282"/>
        <v>5</v>
      </c>
      <c r="AC1803" s="105">
        <f t="shared" si="283"/>
        <v>29</v>
      </c>
      <c r="AD1803" s="105">
        <f t="shared" si="279"/>
        <v>13</v>
      </c>
      <c r="AE1803" s="105">
        <f t="shared" si="280"/>
        <v>3</v>
      </c>
      <c r="AF1803" s="107" t="s">
        <v>8783</v>
      </c>
      <c r="AG1803" s="110" t="s">
        <v>8639</v>
      </c>
      <c r="AH1803" s="110" t="s">
        <v>3561</v>
      </c>
      <c r="AI1803" s="107" t="s">
        <v>4558</v>
      </c>
      <c r="AJ1803" s="105" t="str">
        <f t="shared" si="284"/>
        <v>Transmission</v>
      </c>
      <c r="AK1803" s="105" t="str">
        <f t="shared" si="285"/>
        <v>non-HFTD - Transmission</v>
      </c>
      <c r="AL1803" s="105" t="str">
        <f t="shared" si="286"/>
        <v>Fire Less than 300 Acres</v>
      </c>
      <c r="AM1803" s="110" t="s">
        <v>4591</v>
      </c>
      <c r="AN1803" s="105" t="str">
        <f t="shared" si="287"/>
        <v>Transformer</v>
      </c>
      <c r="AO1803" s="109" t="s">
        <v>3576</v>
      </c>
    </row>
    <row r="1804" spans="1:41" x14ac:dyDescent="0.25">
      <c r="A1804" s="105" t="s">
        <v>4544</v>
      </c>
      <c r="B1804" s="105">
        <v>43614</v>
      </c>
      <c r="C1804" s="105">
        <v>0.70416666666666661</v>
      </c>
      <c r="D1804" s="105">
        <v>37.037140000000001</v>
      </c>
      <c r="E1804" s="105">
        <v>-119.52092330000001</v>
      </c>
      <c r="F1804" s="105" t="s">
        <v>4560</v>
      </c>
      <c r="G1804" s="105" t="s">
        <v>8671</v>
      </c>
      <c r="H1804" s="105" t="s">
        <v>8695</v>
      </c>
      <c r="I1804" s="105" t="s">
        <v>5756</v>
      </c>
      <c r="J1804" s="105"/>
      <c r="K1804" s="105">
        <v>100680674</v>
      </c>
      <c r="L1804" s="105"/>
      <c r="M1804" s="105">
        <v>12000</v>
      </c>
      <c r="N1804" s="105" t="s">
        <v>4456</v>
      </c>
      <c r="O1804" s="105" t="s">
        <v>4563</v>
      </c>
      <c r="P1804" s="105" t="s">
        <v>1964</v>
      </c>
      <c r="Q1804" s="105">
        <v>43614</v>
      </c>
      <c r="R1804" s="105">
        <v>0.70416666666666661</v>
      </c>
      <c r="S1804" s="105" t="s">
        <v>4560</v>
      </c>
      <c r="T1804" s="105"/>
      <c r="U1804" s="105" t="s">
        <v>8642</v>
      </c>
      <c r="V1804" s="105" t="s">
        <v>4456</v>
      </c>
      <c r="W1804" s="105"/>
      <c r="X1804" s="105"/>
      <c r="Y1804" s="105" t="s">
        <v>5118</v>
      </c>
      <c r="Z1804" s="105" t="s">
        <v>8784</v>
      </c>
      <c r="AA1804" s="105">
        <f t="shared" si="281"/>
        <v>2019</v>
      </c>
      <c r="AB1804" s="105">
        <f t="shared" si="282"/>
        <v>5</v>
      </c>
      <c r="AC1804" s="105">
        <f t="shared" si="283"/>
        <v>29</v>
      </c>
      <c r="AD1804" s="105">
        <f t="shared" si="279"/>
        <v>16</v>
      </c>
      <c r="AE1804" s="105">
        <f t="shared" si="280"/>
        <v>54</v>
      </c>
      <c r="AF1804" s="107" t="s">
        <v>8785</v>
      </c>
      <c r="AG1804" s="110" t="s">
        <v>4596</v>
      </c>
      <c r="AH1804" s="110" t="s">
        <v>3570</v>
      </c>
      <c r="AI1804" s="107" t="s">
        <v>4558</v>
      </c>
      <c r="AJ1804" s="105" t="str">
        <f t="shared" si="284"/>
        <v>Distribution</v>
      </c>
      <c r="AK1804" s="105" t="str">
        <f t="shared" si="285"/>
        <v>HFTD - Distribution</v>
      </c>
      <c r="AL1804" s="105" t="str">
        <f t="shared" si="286"/>
        <v>Fire Less than 300 Acres</v>
      </c>
      <c r="AM1804" s="110" t="s">
        <v>4560</v>
      </c>
      <c r="AN1804" s="105" t="str">
        <f t="shared" si="287"/>
        <v>Dead</v>
      </c>
      <c r="AO1804" s="109">
        <v>6780</v>
      </c>
    </row>
    <row r="1805" spans="1:41" x14ac:dyDescent="0.25">
      <c r="A1805" s="105" t="s">
        <v>4544</v>
      </c>
      <c r="B1805" s="105">
        <v>43614</v>
      </c>
      <c r="C1805" s="105">
        <v>0.80069444444444438</v>
      </c>
      <c r="D1805" s="105">
        <v>36.560200000000002</v>
      </c>
      <c r="E1805" s="105">
        <v>-119.28596330000001</v>
      </c>
      <c r="F1805" s="105" t="s">
        <v>8656</v>
      </c>
      <c r="G1805" s="105" t="s">
        <v>8632</v>
      </c>
      <c r="H1805" s="105" t="s">
        <v>8663</v>
      </c>
      <c r="I1805" s="105" t="s">
        <v>8634</v>
      </c>
      <c r="J1805" s="105" t="s">
        <v>8721</v>
      </c>
      <c r="K1805" s="105" t="s">
        <v>8786</v>
      </c>
      <c r="L1805" s="105"/>
      <c r="M1805" s="105">
        <v>12000</v>
      </c>
      <c r="N1805" s="105" t="s">
        <v>4446</v>
      </c>
      <c r="O1805" s="105" t="s">
        <v>4563</v>
      </c>
      <c r="P1805" s="105" t="s">
        <v>4569</v>
      </c>
      <c r="Q1805" s="105"/>
      <c r="R1805" s="105"/>
      <c r="S1805" s="105" t="s">
        <v>8659</v>
      </c>
      <c r="T1805" s="105"/>
      <c r="U1805" s="105" t="s">
        <v>8660</v>
      </c>
      <c r="V1805" s="105" t="s">
        <v>4553</v>
      </c>
      <c r="W1805" s="105" t="s">
        <v>8652</v>
      </c>
      <c r="X1805" s="105"/>
      <c r="Y1805" s="105" t="s">
        <v>4571</v>
      </c>
      <c r="Z1805" s="105" t="s">
        <v>8787</v>
      </c>
      <c r="AA1805" s="105">
        <f t="shared" si="281"/>
        <v>2019</v>
      </c>
      <c r="AB1805" s="105">
        <f t="shared" si="282"/>
        <v>5</v>
      </c>
      <c r="AC1805" s="105">
        <f t="shared" si="283"/>
        <v>29</v>
      </c>
      <c r="AD1805" s="105">
        <f t="shared" si="279"/>
        <v>19</v>
      </c>
      <c r="AE1805" s="105">
        <f t="shared" si="280"/>
        <v>13</v>
      </c>
      <c r="AF1805" s="107" t="s">
        <v>4573</v>
      </c>
      <c r="AG1805" s="110" t="s">
        <v>8639</v>
      </c>
      <c r="AH1805" s="110" t="s">
        <v>3561</v>
      </c>
      <c r="AI1805" s="107" t="s">
        <v>4558</v>
      </c>
      <c r="AJ1805" s="105" t="str">
        <f t="shared" si="284"/>
        <v>Distribution</v>
      </c>
      <c r="AK1805" s="105" t="str">
        <f t="shared" si="285"/>
        <v>non-HFTD - Distribution</v>
      </c>
      <c r="AL1805" s="105" t="str">
        <f t="shared" si="286"/>
        <v>Fire Less than 300 Acres</v>
      </c>
      <c r="AM1805" s="110" t="s">
        <v>4564</v>
      </c>
      <c r="AN1805" s="105" t="str">
        <f t="shared" si="287"/>
        <v>Animal</v>
      </c>
      <c r="AO1805" s="109" t="s">
        <v>3576</v>
      </c>
    </row>
    <row r="1806" spans="1:41" x14ac:dyDescent="0.25">
      <c r="A1806" s="105" t="s">
        <v>4544</v>
      </c>
      <c r="B1806" s="105">
        <v>43614</v>
      </c>
      <c r="C1806" s="105">
        <v>0.85069444444444453</v>
      </c>
      <c r="D1806" s="105">
        <v>39.019440000000003</v>
      </c>
      <c r="E1806" s="105">
        <v>-121.06076830000001</v>
      </c>
      <c r="F1806" s="105"/>
      <c r="G1806" s="105" t="s">
        <v>8666</v>
      </c>
      <c r="H1806" s="105" t="s">
        <v>8633</v>
      </c>
      <c r="I1806" s="105" t="s">
        <v>5756</v>
      </c>
      <c r="J1806" s="105"/>
      <c r="K1806" s="105" t="s">
        <v>4360</v>
      </c>
      <c r="L1806" s="105"/>
      <c r="M1806" s="105">
        <v>12000</v>
      </c>
      <c r="N1806" s="105" t="s">
        <v>4453</v>
      </c>
      <c r="O1806" s="105" t="s">
        <v>4563</v>
      </c>
      <c r="P1806" s="105" t="s">
        <v>4569</v>
      </c>
      <c r="Q1806" s="105"/>
      <c r="R1806" s="105"/>
      <c r="S1806" s="105" t="s">
        <v>8636</v>
      </c>
      <c r="T1806" s="105" t="s">
        <v>4453</v>
      </c>
      <c r="U1806" s="105"/>
      <c r="V1806" s="105"/>
      <c r="W1806" s="105"/>
      <c r="X1806" s="105"/>
      <c r="Y1806" s="105" t="s">
        <v>4571</v>
      </c>
      <c r="Z1806" s="105"/>
      <c r="AA1806" s="105">
        <f t="shared" si="281"/>
        <v>2019</v>
      </c>
      <c r="AB1806" s="105">
        <f t="shared" si="282"/>
        <v>5</v>
      </c>
      <c r="AC1806" s="105">
        <f t="shared" si="283"/>
        <v>29</v>
      </c>
      <c r="AD1806" s="105">
        <f t="shared" si="279"/>
        <v>20</v>
      </c>
      <c r="AE1806" s="105">
        <f t="shared" si="280"/>
        <v>25</v>
      </c>
      <c r="AF1806" s="107" t="s">
        <v>4573</v>
      </c>
      <c r="AG1806" s="110" t="s">
        <v>4596</v>
      </c>
      <c r="AH1806" s="110" t="s">
        <v>3570</v>
      </c>
      <c r="AI1806" s="107" t="s">
        <v>4558</v>
      </c>
      <c r="AJ1806" s="105" t="str">
        <f t="shared" si="284"/>
        <v>Distribution</v>
      </c>
      <c r="AK1806" s="105" t="str">
        <f t="shared" si="285"/>
        <v>HFTD - Distribution</v>
      </c>
      <c r="AL1806" s="105" t="str">
        <f t="shared" si="286"/>
        <v>Fire Less than 300 Acres</v>
      </c>
      <c r="AM1806" s="110" t="s">
        <v>4591</v>
      </c>
      <c r="AN1806" s="105" t="str">
        <f t="shared" si="287"/>
        <v>Conductor</v>
      </c>
      <c r="AO1806" s="109" t="s">
        <v>3576</v>
      </c>
    </row>
    <row r="1807" spans="1:41" x14ac:dyDescent="0.25">
      <c r="A1807" s="105" t="s">
        <v>4544</v>
      </c>
      <c r="B1807" s="105">
        <v>43615</v>
      </c>
      <c r="C1807" s="105">
        <v>0.31041666666666667</v>
      </c>
      <c r="D1807" s="105">
        <v>37.354520000000001</v>
      </c>
      <c r="E1807" s="105">
        <v>-121.87033</v>
      </c>
      <c r="F1807" s="105"/>
      <c r="G1807" s="105" t="s">
        <v>4561</v>
      </c>
      <c r="H1807" s="105" t="s">
        <v>8633</v>
      </c>
      <c r="I1807" s="105" t="s">
        <v>8634</v>
      </c>
      <c r="J1807" s="105" t="s">
        <v>5878</v>
      </c>
      <c r="K1807" s="105" t="s">
        <v>8788</v>
      </c>
      <c r="L1807" s="105"/>
      <c r="M1807" s="105">
        <v>12000</v>
      </c>
      <c r="N1807" s="105" t="s">
        <v>4451</v>
      </c>
      <c r="O1807" s="105" t="s">
        <v>4563</v>
      </c>
      <c r="P1807" s="105" t="s">
        <v>1964</v>
      </c>
      <c r="Q1807" s="105">
        <v>43615</v>
      </c>
      <c r="R1807" s="105">
        <v>0.31041666666666667</v>
      </c>
      <c r="S1807" s="105" t="s">
        <v>8636</v>
      </c>
      <c r="T1807" s="105" t="s">
        <v>4451</v>
      </c>
      <c r="U1807" s="105"/>
      <c r="V1807" s="105"/>
      <c r="W1807" s="105"/>
      <c r="X1807" s="105"/>
      <c r="Y1807" s="105" t="s">
        <v>4571</v>
      </c>
      <c r="Z1807" s="105" t="s">
        <v>8789</v>
      </c>
      <c r="AA1807" s="105">
        <f t="shared" si="281"/>
        <v>2019</v>
      </c>
      <c r="AB1807" s="105">
        <f t="shared" si="282"/>
        <v>5</v>
      </c>
      <c r="AC1807" s="105">
        <f t="shared" si="283"/>
        <v>30</v>
      </c>
      <c r="AD1807" s="105">
        <f t="shared" si="279"/>
        <v>7</v>
      </c>
      <c r="AE1807" s="105">
        <f t="shared" si="280"/>
        <v>27</v>
      </c>
      <c r="AF1807" s="107" t="s">
        <v>4573</v>
      </c>
      <c r="AG1807" s="110" t="s">
        <v>8639</v>
      </c>
      <c r="AH1807" s="110" t="s">
        <v>3561</v>
      </c>
      <c r="AI1807" s="107" t="s">
        <v>4558</v>
      </c>
      <c r="AJ1807" s="105" t="str">
        <f t="shared" si="284"/>
        <v>Distribution</v>
      </c>
      <c r="AK1807" s="105" t="str">
        <f t="shared" si="285"/>
        <v>non-HFTD - Distribution</v>
      </c>
      <c r="AL1807" s="105" t="str">
        <f t="shared" si="286"/>
        <v>Fire Less than 300 Acres</v>
      </c>
      <c r="AM1807" s="110" t="s">
        <v>4591</v>
      </c>
      <c r="AN1807" s="105" t="str">
        <f t="shared" si="287"/>
        <v>Equip Failure - Other</v>
      </c>
      <c r="AO1807" s="109" t="s">
        <v>3576</v>
      </c>
    </row>
    <row r="1808" spans="1:41" x14ac:dyDescent="0.25">
      <c r="A1808" s="105" t="s">
        <v>4544</v>
      </c>
      <c r="B1808" s="105">
        <v>43615</v>
      </c>
      <c r="C1808" s="105">
        <v>0.34583333333333338</v>
      </c>
      <c r="D1808" s="105">
        <v>35.700519999999997</v>
      </c>
      <c r="E1808" s="105">
        <v>-120.81038169999999</v>
      </c>
      <c r="F1808" s="105" t="s">
        <v>4552</v>
      </c>
      <c r="G1808" s="105" t="s">
        <v>8657</v>
      </c>
      <c r="H1808" s="105" t="s">
        <v>8663</v>
      </c>
      <c r="I1808" s="105" t="s">
        <v>5756</v>
      </c>
      <c r="J1808" s="105"/>
      <c r="K1808" s="105">
        <v>101871463</v>
      </c>
      <c r="L1808" s="105"/>
      <c r="M1808" s="105">
        <v>12000</v>
      </c>
      <c r="N1808" s="105" t="s">
        <v>4456</v>
      </c>
      <c r="O1808" s="105" t="s">
        <v>4563</v>
      </c>
      <c r="P1808" s="105" t="s">
        <v>1964</v>
      </c>
      <c r="Q1808" s="105">
        <v>43615</v>
      </c>
      <c r="R1808" s="105">
        <v>0.34583333333333338</v>
      </c>
      <c r="S1808" s="105" t="s">
        <v>8667</v>
      </c>
      <c r="T1808" s="105"/>
      <c r="U1808" s="105" t="s">
        <v>8692</v>
      </c>
      <c r="V1808" s="105" t="s">
        <v>4456</v>
      </c>
      <c r="W1808" s="105" t="s">
        <v>4554</v>
      </c>
      <c r="X1808" s="105"/>
      <c r="Y1808" s="105" t="s">
        <v>4555</v>
      </c>
      <c r="Z1808" s="105" t="s">
        <v>8790</v>
      </c>
      <c r="AA1808" s="105">
        <f t="shared" si="281"/>
        <v>2019</v>
      </c>
      <c r="AB1808" s="105">
        <f t="shared" si="282"/>
        <v>5</v>
      </c>
      <c r="AC1808" s="105">
        <f t="shared" si="283"/>
        <v>30</v>
      </c>
      <c r="AD1808" s="105">
        <f t="shared" ref="AD1808:AD1871" si="288">IFERROR(HOUR(C1808),"No Time Available")</f>
        <v>8</v>
      </c>
      <c r="AE1808" s="105">
        <f t="shared" ref="AE1808:AE1871" si="289">IFERROR(MINUTE(C1808),"No Time Available")</f>
        <v>18</v>
      </c>
      <c r="AF1808" s="107" t="s">
        <v>8791</v>
      </c>
      <c r="AG1808" s="110" t="s">
        <v>4596</v>
      </c>
      <c r="AH1808" s="110" t="s">
        <v>3570</v>
      </c>
      <c r="AI1808" s="107" t="s">
        <v>4558</v>
      </c>
      <c r="AJ1808" s="105" t="str">
        <f t="shared" si="284"/>
        <v>Distribution</v>
      </c>
      <c r="AK1808" s="105" t="str">
        <f t="shared" si="285"/>
        <v>HFTD - Distribution</v>
      </c>
      <c r="AL1808" s="105" t="str">
        <f t="shared" si="286"/>
        <v>Fire Less than 300 Acres</v>
      </c>
      <c r="AM1808" s="110" t="s">
        <v>4559</v>
      </c>
      <c r="AN1808" s="105" t="str">
        <f t="shared" si="287"/>
        <v>Vehicle</v>
      </c>
      <c r="AO1808" s="109">
        <v>171603</v>
      </c>
    </row>
    <row r="1809" spans="1:41" x14ac:dyDescent="0.25">
      <c r="A1809" s="105" t="s">
        <v>4544</v>
      </c>
      <c r="B1809" s="105">
        <v>43615</v>
      </c>
      <c r="C1809" s="105">
        <v>0.63958333333333328</v>
      </c>
      <c r="D1809" s="105">
        <v>36.895290000000003</v>
      </c>
      <c r="E1809" s="105">
        <v>-119.9627117</v>
      </c>
      <c r="F1809" s="105" t="s">
        <v>4552</v>
      </c>
      <c r="G1809" s="105" t="s">
        <v>8632</v>
      </c>
      <c r="H1809" s="105" t="s">
        <v>8663</v>
      </c>
      <c r="I1809" s="105" t="s">
        <v>5756</v>
      </c>
      <c r="J1809" s="105"/>
      <c r="K1809" s="105">
        <v>101222476</v>
      </c>
      <c r="L1809" s="105"/>
      <c r="M1809" s="105">
        <v>12000</v>
      </c>
      <c r="N1809" s="105" t="s">
        <v>4456</v>
      </c>
      <c r="O1809" s="105" t="s">
        <v>4563</v>
      </c>
      <c r="P1809" s="105" t="s">
        <v>1964</v>
      </c>
      <c r="Q1809" s="105">
        <v>43615</v>
      </c>
      <c r="R1809" s="105">
        <v>0.63958333333333328</v>
      </c>
      <c r="S1809" s="105" t="s">
        <v>8667</v>
      </c>
      <c r="T1809" s="105"/>
      <c r="U1809" s="105" t="s">
        <v>8692</v>
      </c>
      <c r="V1809" s="105" t="s">
        <v>4456</v>
      </c>
      <c r="W1809" s="105" t="s">
        <v>4554</v>
      </c>
      <c r="X1809" s="105"/>
      <c r="Y1809" s="105" t="s">
        <v>4555</v>
      </c>
      <c r="Z1809" s="105" t="s">
        <v>8792</v>
      </c>
      <c r="AA1809" s="105">
        <f t="shared" si="281"/>
        <v>2019</v>
      </c>
      <c r="AB1809" s="105">
        <f t="shared" si="282"/>
        <v>5</v>
      </c>
      <c r="AC1809" s="105">
        <f t="shared" si="283"/>
        <v>30</v>
      </c>
      <c r="AD1809" s="105">
        <f t="shared" si="288"/>
        <v>15</v>
      </c>
      <c r="AE1809" s="105">
        <f t="shared" si="289"/>
        <v>21</v>
      </c>
      <c r="AF1809" s="107" t="s">
        <v>8793</v>
      </c>
      <c r="AG1809" s="110" t="s">
        <v>8639</v>
      </c>
      <c r="AH1809" s="110" t="s">
        <v>3561</v>
      </c>
      <c r="AI1809" s="107" t="s">
        <v>4558</v>
      </c>
      <c r="AJ1809" s="105" t="str">
        <f t="shared" si="284"/>
        <v>Distribution</v>
      </c>
      <c r="AK1809" s="105" t="str">
        <f t="shared" si="285"/>
        <v>non-HFTD - Distribution</v>
      </c>
      <c r="AL1809" s="105" t="str">
        <f t="shared" si="286"/>
        <v>Fire Less than 300 Acres</v>
      </c>
      <c r="AM1809" s="110" t="s">
        <v>4559</v>
      </c>
      <c r="AN1809" s="105" t="str">
        <f t="shared" si="287"/>
        <v>Vehicle</v>
      </c>
      <c r="AO1809" s="109">
        <v>2213</v>
      </c>
    </row>
    <row r="1810" spans="1:41" x14ac:dyDescent="0.25">
      <c r="A1810" s="105" t="s">
        <v>4544</v>
      </c>
      <c r="B1810" s="105">
        <v>43615</v>
      </c>
      <c r="C1810" s="105">
        <v>0.93402777777777779</v>
      </c>
      <c r="D1810" s="105">
        <v>35.538040000000002</v>
      </c>
      <c r="E1810" s="105">
        <v>-119.805629</v>
      </c>
      <c r="F1810" s="105"/>
      <c r="G1810" s="105" t="s">
        <v>8657</v>
      </c>
      <c r="H1810" s="105" t="s">
        <v>8695</v>
      </c>
      <c r="I1810" s="105" t="s">
        <v>8634</v>
      </c>
      <c r="J1810" s="105" t="s">
        <v>5778</v>
      </c>
      <c r="K1810" s="105">
        <v>100127383</v>
      </c>
      <c r="L1810" s="105"/>
      <c r="M1810" s="105">
        <v>12000</v>
      </c>
      <c r="N1810" s="105" t="s">
        <v>4451</v>
      </c>
      <c r="O1810" s="105" t="s">
        <v>4563</v>
      </c>
      <c r="P1810" s="105" t="s">
        <v>1964</v>
      </c>
      <c r="Q1810" s="105">
        <v>43615</v>
      </c>
      <c r="R1810" s="105">
        <v>0.93402777777777779</v>
      </c>
      <c r="S1810" s="105" t="s">
        <v>8636</v>
      </c>
      <c r="T1810" s="105" t="s">
        <v>4451</v>
      </c>
      <c r="U1810" s="105"/>
      <c r="V1810" s="105"/>
      <c r="W1810" s="105"/>
      <c r="X1810" s="105"/>
      <c r="Y1810" s="105" t="s">
        <v>4555</v>
      </c>
      <c r="Z1810" s="105" t="s">
        <v>8794</v>
      </c>
      <c r="AA1810" s="105">
        <f t="shared" si="281"/>
        <v>2019</v>
      </c>
      <c r="AB1810" s="105">
        <f t="shared" si="282"/>
        <v>5</v>
      </c>
      <c r="AC1810" s="105">
        <f t="shared" si="283"/>
        <v>30</v>
      </c>
      <c r="AD1810" s="105">
        <f t="shared" si="288"/>
        <v>22</v>
      </c>
      <c r="AE1810" s="105">
        <f t="shared" si="289"/>
        <v>25</v>
      </c>
      <c r="AF1810" s="107" t="s">
        <v>8795</v>
      </c>
      <c r="AG1810" s="110" t="s">
        <v>8639</v>
      </c>
      <c r="AH1810" s="110" t="s">
        <v>3561</v>
      </c>
      <c r="AI1810" s="107" t="s">
        <v>4558</v>
      </c>
      <c r="AJ1810" s="105" t="str">
        <f t="shared" si="284"/>
        <v>Distribution</v>
      </c>
      <c r="AK1810" s="105" t="str">
        <f t="shared" si="285"/>
        <v>non-HFTD - Distribution</v>
      </c>
      <c r="AL1810" s="105" t="str">
        <f t="shared" si="286"/>
        <v>Fire Less than 300 Acres</v>
      </c>
      <c r="AM1810" s="110" t="s">
        <v>4591</v>
      </c>
      <c r="AN1810" s="105" t="str">
        <f t="shared" si="287"/>
        <v>Equip Failure - Other</v>
      </c>
      <c r="AO1810" s="109">
        <v>574</v>
      </c>
    </row>
    <row r="1811" spans="1:41" x14ac:dyDescent="0.25">
      <c r="A1811" s="105" t="s">
        <v>4544</v>
      </c>
      <c r="B1811" s="105">
        <v>43616</v>
      </c>
      <c r="C1811" s="105">
        <v>0.56527777777777777</v>
      </c>
      <c r="D1811" s="105">
        <v>34.985590000000002</v>
      </c>
      <c r="E1811" s="105">
        <v>-118.908815</v>
      </c>
      <c r="F1811" s="105"/>
      <c r="G1811" s="105" t="s">
        <v>8632</v>
      </c>
      <c r="H1811" s="105" t="s">
        <v>8633</v>
      </c>
      <c r="I1811" s="105" t="s">
        <v>4360</v>
      </c>
      <c r="J1811" s="105"/>
      <c r="K1811" s="105">
        <v>100337543</v>
      </c>
      <c r="L1811" s="105"/>
      <c r="M1811" s="105">
        <v>12000</v>
      </c>
      <c r="N1811" s="105" t="s">
        <v>4455</v>
      </c>
      <c r="O1811" s="105" t="s">
        <v>4563</v>
      </c>
      <c r="P1811" s="105" t="s">
        <v>1964</v>
      </c>
      <c r="Q1811" s="105">
        <v>43616</v>
      </c>
      <c r="R1811" s="105">
        <v>0.56527777777777777</v>
      </c>
      <c r="S1811" s="105" t="s">
        <v>8636</v>
      </c>
      <c r="T1811" s="105" t="s">
        <v>4455</v>
      </c>
      <c r="U1811" s="105"/>
      <c r="V1811" s="105"/>
      <c r="W1811" s="105"/>
      <c r="X1811" s="105"/>
      <c r="Y1811" s="105" t="s">
        <v>4555</v>
      </c>
      <c r="Z1811" s="105" t="s">
        <v>8796</v>
      </c>
      <c r="AA1811" s="105">
        <f t="shared" si="281"/>
        <v>2019</v>
      </c>
      <c r="AB1811" s="105">
        <f t="shared" si="282"/>
        <v>5</v>
      </c>
      <c r="AC1811" s="105">
        <f t="shared" si="283"/>
        <v>31</v>
      </c>
      <c r="AD1811" s="105">
        <f t="shared" si="288"/>
        <v>13</v>
      </c>
      <c r="AE1811" s="105">
        <f t="shared" si="289"/>
        <v>34</v>
      </c>
      <c r="AF1811" s="107" t="s">
        <v>8797</v>
      </c>
      <c r="AG1811" s="110" t="s">
        <v>8639</v>
      </c>
      <c r="AH1811" s="110" t="s">
        <v>3561</v>
      </c>
      <c r="AI1811" s="107" t="s">
        <v>4558</v>
      </c>
      <c r="AJ1811" s="105" t="str">
        <f t="shared" si="284"/>
        <v>Distribution</v>
      </c>
      <c r="AK1811" s="105" t="str">
        <f t="shared" si="285"/>
        <v>non-HFTD - Distribution</v>
      </c>
      <c r="AL1811" s="105" t="str">
        <f t="shared" si="286"/>
        <v>Fire Less than 300 Acres</v>
      </c>
      <c r="AM1811" s="110" t="s">
        <v>4591</v>
      </c>
      <c r="AN1811" s="105" t="str">
        <f t="shared" si="287"/>
        <v>Fuse</v>
      </c>
      <c r="AO1811" s="109">
        <v>157</v>
      </c>
    </row>
    <row r="1812" spans="1:41" x14ac:dyDescent="0.25">
      <c r="A1812" s="105" t="s">
        <v>4544</v>
      </c>
      <c r="B1812" s="105">
        <v>43616</v>
      </c>
      <c r="C1812" s="105">
        <v>0.64236111111111105</v>
      </c>
      <c r="D1812" s="105">
        <v>40.443069999999999</v>
      </c>
      <c r="E1812" s="105">
        <v>-121.821082</v>
      </c>
      <c r="F1812" s="105"/>
      <c r="G1812" s="105" t="s">
        <v>8671</v>
      </c>
      <c r="H1812" s="105" t="s">
        <v>8645</v>
      </c>
      <c r="I1812" s="105" t="s">
        <v>4691</v>
      </c>
      <c r="J1812" s="105"/>
      <c r="K1812" s="105">
        <v>101556319</v>
      </c>
      <c r="L1812" s="105"/>
      <c r="M1812" s="105">
        <v>12000</v>
      </c>
      <c r="N1812" s="105" t="s">
        <v>4453</v>
      </c>
      <c r="O1812" s="105" t="s">
        <v>4563</v>
      </c>
      <c r="P1812" s="105" t="s">
        <v>1964</v>
      </c>
      <c r="Q1812" s="105">
        <v>43616</v>
      </c>
      <c r="R1812" s="105">
        <v>0.64236111111111105</v>
      </c>
      <c r="S1812" s="105" t="s">
        <v>8636</v>
      </c>
      <c r="T1812" s="105" t="s">
        <v>4453</v>
      </c>
      <c r="U1812" s="105"/>
      <c r="V1812" s="105"/>
      <c r="W1812" s="105"/>
      <c r="X1812" s="105"/>
      <c r="Y1812" s="105" t="s">
        <v>4555</v>
      </c>
      <c r="Z1812" s="105" t="s">
        <v>8798</v>
      </c>
      <c r="AA1812" s="105">
        <f t="shared" si="281"/>
        <v>2019</v>
      </c>
      <c r="AB1812" s="105">
        <f t="shared" si="282"/>
        <v>5</v>
      </c>
      <c r="AC1812" s="105">
        <f t="shared" si="283"/>
        <v>31</v>
      </c>
      <c r="AD1812" s="105">
        <f t="shared" si="288"/>
        <v>15</v>
      </c>
      <c r="AE1812" s="105">
        <f t="shared" si="289"/>
        <v>25</v>
      </c>
      <c r="AF1812" s="107" t="s">
        <v>8799</v>
      </c>
      <c r="AG1812" s="110" t="s">
        <v>4596</v>
      </c>
      <c r="AH1812" s="110" t="s">
        <v>3570</v>
      </c>
      <c r="AI1812" s="107" t="s">
        <v>4558</v>
      </c>
      <c r="AJ1812" s="105" t="str">
        <f t="shared" si="284"/>
        <v>Distribution</v>
      </c>
      <c r="AK1812" s="105" t="str">
        <f t="shared" si="285"/>
        <v>HFTD - Distribution</v>
      </c>
      <c r="AL1812" s="105" t="str">
        <f t="shared" si="286"/>
        <v>Fire Less than 300 Acres</v>
      </c>
      <c r="AM1812" s="110" t="s">
        <v>4591</v>
      </c>
      <c r="AN1812" s="105" t="str">
        <f t="shared" si="287"/>
        <v>Conductor</v>
      </c>
      <c r="AO1812" s="109">
        <v>55546</v>
      </c>
    </row>
    <row r="1813" spans="1:41" x14ac:dyDescent="0.25">
      <c r="A1813" s="105" t="s">
        <v>4544</v>
      </c>
      <c r="B1813" s="105">
        <v>43617</v>
      </c>
      <c r="C1813" s="105">
        <v>0.27638888888888885</v>
      </c>
      <c r="D1813" s="105">
        <v>38.07002</v>
      </c>
      <c r="E1813" s="105">
        <v>-122.128438</v>
      </c>
      <c r="F1813" s="105" t="s">
        <v>4552</v>
      </c>
      <c r="G1813" s="105" t="s">
        <v>8657</v>
      </c>
      <c r="H1813" s="105" t="s">
        <v>8633</v>
      </c>
      <c r="I1813" s="105" t="s">
        <v>8634</v>
      </c>
      <c r="J1813" s="105" t="s">
        <v>6291</v>
      </c>
      <c r="K1813" s="105">
        <v>103848169</v>
      </c>
      <c r="L1813" s="105"/>
      <c r="M1813" s="105">
        <v>12000</v>
      </c>
      <c r="N1813" s="105" t="s">
        <v>4456</v>
      </c>
      <c r="O1813" s="105" t="s">
        <v>4563</v>
      </c>
      <c r="P1813" s="105" t="s">
        <v>1964</v>
      </c>
      <c r="Q1813" s="105">
        <v>43617</v>
      </c>
      <c r="R1813" s="105">
        <v>0.27638888888888885</v>
      </c>
      <c r="S1813" s="105" t="s">
        <v>8667</v>
      </c>
      <c r="T1813" s="105"/>
      <c r="U1813" s="105" t="s">
        <v>8692</v>
      </c>
      <c r="V1813" s="105" t="s">
        <v>4456</v>
      </c>
      <c r="W1813" s="105" t="s">
        <v>4554</v>
      </c>
      <c r="X1813" s="105"/>
      <c r="Y1813" s="105" t="s">
        <v>4555</v>
      </c>
      <c r="Z1813" s="105" t="s">
        <v>8800</v>
      </c>
      <c r="AA1813" s="105">
        <f t="shared" si="281"/>
        <v>2019</v>
      </c>
      <c r="AB1813" s="105">
        <f t="shared" si="282"/>
        <v>6</v>
      </c>
      <c r="AC1813" s="105">
        <f t="shared" si="283"/>
        <v>1</v>
      </c>
      <c r="AD1813" s="105">
        <f t="shared" si="288"/>
        <v>6</v>
      </c>
      <c r="AE1813" s="105">
        <f t="shared" si="289"/>
        <v>38</v>
      </c>
      <c r="AF1813" s="107" t="s">
        <v>8801</v>
      </c>
      <c r="AG1813" s="110" t="s">
        <v>8639</v>
      </c>
      <c r="AH1813" s="110" t="s">
        <v>3561</v>
      </c>
      <c r="AI1813" s="107" t="s">
        <v>4558</v>
      </c>
      <c r="AJ1813" s="105" t="str">
        <f t="shared" si="284"/>
        <v>Distribution</v>
      </c>
      <c r="AK1813" s="105" t="str">
        <f t="shared" si="285"/>
        <v>non-HFTD - Distribution</v>
      </c>
      <c r="AL1813" s="105" t="str">
        <f t="shared" si="286"/>
        <v>Fire Less than 300 Acres</v>
      </c>
      <c r="AM1813" s="110" t="s">
        <v>4559</v>
      </c>
      <c r="AN1813" s="105" t="str">
        <f t="shared" si="287"/>
        <v>Vehicle</v>
      </c>
      <c r="AO1813" s="109">
        <v>93996</v>
      </c>
    </row>
    <row r="1814" spans="1:41" x14ac:dyDescent="0.25">
      <c r="A1814" s="105" t="s">
        <v>4544</v>
      </c>
      <c r="B1814" s="105">
        <v>43617</v>
      </c>
      <c r="C1814" s="105">
        <v>0.60555555555555551</v>
      </c>
      <c r="D1814" s="105">
        <v>36.987090000000002</v>
      </c>
      <c r="E1814" s="105">
        <v>-120.62286</v>
      </c>
      <c r="F1814" s="105" t="s">
        <v>4560</v>
      </c>
      <c r="G1814" s="105" t="s">
        <v>8765</v>
      </c>
      <c r="H1814" s="105" t="s">
        <v>8645</v>
      </c>
      <c r="I1814" s="105" t="s">
        <v>5756</v>
      </c>
      <c r="J1814" s="105"/>
      <c r="K1814" s="105" t="s">
        <v>8802</v>
      </c>
      <c r="L1814" s="105"/>
      <c r="M1814" s="105">
        <v>12000</v>
      </c>
      <c r="N1814" s="105" t="s">
        <v>4451</v>
      </c>
      <c r="O1814" s="105" t="s">
        <v>4563</v>
      </c>
      <c r="P1814" s="105" t="s">
        <v>1964</v>
      </c>
      <c r="Q1814" s="105">
        <v>43617</v>
      </c>
      <c r="R1814" s="105">
        <v>0.60555555555555551</v>
      </c>
      <c r="S1814" s="105" t="s">
        <v>4560</v>
      </c>
      <c r="T1814" s="105"/>
      <c r="U1814" s="105" t="s">
        <v>8642</v>
      </c>
      <c r="V1814" s="105" t="s">
        <v>4553</v>
      </c>
      <c r="W1814" s="105"/>
      <c r="X1814" s="105"/>
      <c r="Y1814" s="105" t="s">
        <v>4571</v>
      </c>
      <c r="Z1814" s="105" t="s">
        <v>8803</v>
      </c>
      <c r="AA1814" s="105">
        <f t="shared" si="281"/>
        <v>2019</v>
      </c>
      <c r="AB1814" s="105">
        <f t="shared" si="282"/>
        <v>6</v>
      </c>
      <c r="AC1814" s="105">
        <f t="shared" si="283"/>
        <v>1</v>
      </c>
      <c r="AD1814" s="105">
        <f t="shared" si="288"/>
        <v>14</v>
      </c>
      <c r="AE1814" s="105">
        <f t="shared" si="289"/>
        <v>32</v>
      </c>
      <c r="AF1814" s="107" t="s">
        <v>4573</v>
      </c>
      <c r="AG1814" s="110" t="s">
        <v>8639</v>
      </c>
      <c r="AH1814" s="110" t="s">
        <v>3561</v>
      </c>
      <c r="AI1814" s="107" t="s">
        <v>4558</v>
      </c>
      <c r="AJ1814" s="105" t="str">
        <f t="shared" si="284"/>
        <v>Distribution</v>
      </c>
      <c r="AK1814" s="105" t="str">
        <f t="shared" si="285"/>
        <v>non-HFTD - Distribution</v>
      </c>
      <c r="AL1814" s="105" t="str">
        <f t="shared" si="286"/>
        <v>Fire Less than 300 Acres</v>
      </c>
      <c r="AM1814" s="110" t="s">
        <v>4560</v>
      </c>
      <c r="AN1814" s="105" t="str">
        <f t="shared" si="287"/>
        <v>Other/Unknown</v>
      </c>
      <c r="AO1814" s="109" t="s">
        <v>3576</v>
      </c>
    </row>
    <row r="1815" spans="1:41" x14ac:dyDescent="0.25">
      <c r="A1815" s="105" t="s">
        <v>4544</v>
      </c>
      <c r="B1815" s="105">
        <v>43619</v>
      </c>
      <c r="C1815" s="105">
        <v>0.28958333333333336</v>
      </c>
      <c r="D1815" s="105">
        <v>35.587809999999998</v>
      </c>
      <c r="E1815" s="105">
        <v>-119.0104233</v>
      </c>
      <c r="F1815" s="105" t="s">
        <v>8656</v>
      </c>
      <c r="G1815" s="105" t="s">
        <v>8657</v>
      </c>
      <c r="H1815" s="105" t="s">
        <v>8645</v>
      </c>
      <c r="I1815" s="105" t="s">
        <v>8634</v>
      </c>
      <c r="J1815" s="105" t="s">
        <v>5778</v>
      </c>
      <c r="K1815" s="105" t="s">
        <v>8804</v>
      </c>
      <c r="L1815" s="105"/>
      <c r="M1815" s="105">
        <v>21000</v>
      </c>
      <c r="N1815" s="105" t="s">
        <v>4444</v>
      </c>
      <c r="O1815" s="105" t="s">
        <v>4563</v>
      </c>
      <c r="P1815" s="105" t="s">
        <v>4569</v>
      </c>
      <c r="Q1815" s="105"/>
      <c r="R1815" s="105"/>
      <c r="S1815" s="105" t="s">
        <v>8651</v>
      </c>
      <c r="T1815" s="105"/>
      <c r="U1815" s="105" t="s">
        <v>8660</v>
      </c>
      <c r="V1815" s="105" t="s">
        <v>4553</v>
      </c>
      <c r="W1815" s="105" t="s">
        <v>8652</v>
      </c>
      <c r="X1815" s="105"/>
      <c r="Y1815" s="105" t="s">
        <v>4571</v>
      </c>
      <c r="Z1815" s="105" t="s">
        <v>8805</v>
      </c>
      <c r="AA1815" s="105">
        <f t="shared" si="281"/>
        <v>2019</v>
      </c>
      <c r="AB1815" s="105">
        <f t="shared" si="282"/>
        <v>6</v>
      </c>
      <c r="AC1815" s="105">
        <f t="shared" si="283"/>
        <v>3</v>
      </c>
      <c r="AD1815" s="105">
        <f t="shared" si="288"/>
        <v>6</v>
      </c>
      <c r="AE1815" s="105">
        <f t="shared" si="289"/>
        <v>57</v>
      </c>
      <c r="AF1815" s="107" t="s">
        <v>4573</v>
      </c>
      <c r="AG1815" s="110" t="s">
        <v>8639</v>
      </c>
      <c r="AH1815" s="110" t="s">
        <v>3561</v>
      </c>
      <c r="AI1815" s="107" t="s">
        <v>4558</v>
      </c>
      <c r="AJ1815" s="105" t="str">
        <f t="shared" si="284"/>
        <v>Distribution</v>
      </c>
      <c r="AK1815" s="105" t="str">
        <f t="shared" si="285"/>
        <v>non-HFTD - Distribution</v>
      </c>
      <c r="AL1815" s="105" t="str">
        <f t="shared" si="286"/>
        <v>Fire Less than 300 Acres</v>
      </c>
      <c r="AM1815" s="110" t="s">
        <v>4564</v>
      </c>
      <c r="AN1815" s="105" t="str">
        <f t="shared" si="287"/>
        <v>Animal</v>
      </c>
      <c r="AO1815" s="109" t="s">
        <v>3576</v>
      </c>
    </row>
    <row r="1816" spans="1:41" x14ac:dyDescent="0.25">
      <c r="A1816" s="105" t="s">
        <v>4544</v>
      </c>
      <c r="B1816" s="105">
        <v>43619</v>
      </c>
      <c r="C1816" s="105">
        <v>0.60486111111111118</v>
      </c>
      <c r="D1816" s="105">
        <v>40.68224</v>
      </c>
      <c r="E1816" s="105">
        <v>-122.2805867</v>
      </c>
      <c r="F1816" s="105"/>
      <c r="G1816" s="105" t="s">
        <v>8671</v>
      </c>
      <c r="H1816" s="105" t="s">
        <v>8663</v>
      </c>
      <c r="I1816" s="105" t="s">
        <v>5756</v>
      </c>
      <c r="J1816" s="105"/>
      <c r="K1816" s="105">
        <v>101466598</v>
      </c>
      <c r="L1816" s="105"/>
      <c r="M1816" s="105">
        <v>12000</v>
      </c>
      <c r="N1816" s="105" t="s">
        <v>4446</v>
      </c>
      <c r="O1816" s="105" t="s">
        <v>4563</v>
      </c>
      <c r="P1816" s="105" t="s">
        <v>1964</v>
      </c>
      <c r="Q1816" s="105">
        <v>43619</v>
      </c>
      <c r="R1816" s="105">
        <v>0.60486111111111118</v>
      </c>
      <c r="S1816" s="105" t="s">
        <v>8806</v>
      </c>
      <c r="T1816" s="105" t="s">
        <v>4446</v>
      </c>
      <c r="U1816" s="105"/>
      <c r="V1816" s="105"/>
      <c r="W1816" s="105"/>
      <c r="X1816" s="105"/>
      <c r="Y1816" s="105" t="s">
        <v>4571</v>
      </c>
      <c r="Z1816" s="105" t="s">
        <v>8807</v>
      </c>
      <c r="AA1816" s="105">
        <f t="shared" si="281"/>
        <v>2019</v>
      </c>
      <c r="AB1816" s="105">
        <f t="shared" si="282"/>
        <v>6</v>
      </c>
      <c r="AC1816" s="105">
        <f t="shared" si="283"/>
        <v>3</v>
      </c>
      <c r="AD1816" s="105">
        <f t="shared" si="288"/>
        <v>14</v>
      </c>
      <c r="AE1816" s="105">
        <f t="shared" si="289"/>
        <v>31</v>
      </c>
      <c r="AF1816" s="107" t="s">
        <v>4573</v>
      </c>
      <c r="AG1816" s="110" t="s">
        <v>4596</v>
      </c>
      <c r="AH1816" s="110" t="s">
        <v>3570</v>
      </c>
      <c r="AI1816" s="107" t="s">
        <v>4558</v>
      </c>
      <c r="AJ1816" s="105" t="str">
        <f t="shared" si="284"/>
        <v>Distribution</v>
      </c>
      <c r="AK1816" s="105" t="str">
        <f t="shared" si="285"/>
        <v>HFTD - Distribution</v>
      </c>
      <c r="AL1816" s="105" t="str">
        <f t="shared" si="286"/>
        <v>Fire Less than 300 Acres</v>
      </c>
      <c r="AM1816" s="110" t="s">
        <v>4591</v>
      </c>
      <c r="AN1816" s="105" t="str">
        <f t="shared" si="287"/>
        <v>Transformer</v>
      </c>
      <c r="AO1816" s="109" t="s">
        <v>3576</v>
      </c>
    </row>
    <row r="1817" spans="1:41" x14ac:dyDescent="0.25">
      <c r="A1817" s="105" t="s">
        <v>4544</v>
      </c>
      <c r="B1817" s="105">
        <v>43619</v>
      </c>
      <c r="C1817" s="105">
        <v>0.61597222222222225</v>
      </c>
      <c r="D1817" s="105">
        <v>40.441920000000003</v>
      </c>
      <c r="E1817" s="105">
        <v>-122.303585</v>
      </c>
      <c r="F1817" s="105"/>
      <c r="G1817" s="105" t="s">
        <v>8657</v>
      </c>
      <c r="H1817" s="105" t="s">
        <v>8645</v>
      </c>
      <c r="I1817" s="105" t="s">
        <v>8634</v>
      </c>
      <c r="J1817" s="105" t="s">
        <v>8808</v>
      </c>
      <c r="K1817" s="105">
        <v>101495889</v>
      </c>
      <c r="L1817" s="105"/>
      <c r="M1817" s="105">
        <v>12000</v>
      </c>
      <c r="N1817" s="105" t="s">
        <v>4448</v>
      </c>
      <c r="O1817" s="105" t="s">
        <v>4563</v>
      </c>
      <c r="P1817" s="105" t="s">
        <v>4569</v>
      </c>
      <c r="Q1817" s="105"/>
      <c r="R1817" s="105"/>
      <c r="S1817" s="105" t="s">
        <v>8636</v>
      </c>
      <c r="T1817" s="105"/>
      <c r="U1817" s="105"/>
      <c r="V1817" s="105"/>
      <c r="W1817" s="105"/>
      <c r="X1817" s="105"/>
      <c r="Y1817" s="105" t="s">
        <v>4571</v>
      </c>
      <c r="Z1817" s="105" t="s">
        <v>8809</v>
      </c>
      <c r="AA1817" s="105">
        <f t="shared" si="281"/>
        <v>2019</v>
      </c>
      <c r="AB1817" s="105">
        <f t="shared" si="282"/>
        <v>6</v>
      </c>
      <c r="AC1817" s="105">
        <f t="shared" si="283"/>
        <v>3</v>
      </c>
      <c r="AD1817" s="105">
        <f t="shared" si="288"/>
        <v>14</v>
      </c>
      <c r="AE1817" s="105">
        <f t="shared" si="289"/>
        <v>47</v>
      </c>
      <c r="AF1817" s="107" t="s">
        <v>4573</v>
      </c>
      <c r="AG1817" s="110" t="s">
        <v>4596</v>
      </c>
      <c r="AH1817" s="110" t="s">
        <v>3570</v>
      </c>
      <c r="AI1817" s="107" t="s">
        <v>4558</v>
      </c>
      <c r="AJ1817" s="105" t="str">
        <f t="shared" si="284"/>
        <v>Distribution</v>
      </c>
      <c r="AK1817" s="105" t="str">
        <f t="shared" si="285"/>
        <v>HFTD - Distribution</v>
      </c>
      <c r="AL1817" s="105" t="str">
        <f t="shared" si="286"/>
        <v>Fire Less than 300 Acres</v>
      </c>
      <c r="AM1817" s="110" t="s">
        <v>4591</v>
      </c>
      <c r="AN1817" s="105" t="str">
        <f t="shared" si="287"/>
        <v>Equip Failure - Other</v>
      </c>
      <c r="AO1817" s="109" t="s">
        <v>3576</v>
      </c>
    </row>
    <row r="1818" spans="1:41" x14ac:dyDescent="0.25">
      <c r="A1818" s="105" t="s">
        <v>4544</v>
      </c>
      <c r="B1818" s="105">
        <v>43619</v>
      </c>
      <c r="C1818" s="105">
        <v>0.75763888888888886</v>
      </c>
      <c r="D1818" s="105">
        <v>36.557859999999998</v>
      </c>
      <c r="E1818" s="105">
        <v>-119.63304170000001</v>
      </c>
      <c r="F1818" s="105"/>
      <c r="G1818" s="105" t="s">
        <v>8632</v>
      </c>
      <c r="H1818" s="105" t="s">
        <v>8695</v>
      </c>
      <c r="I1818" s="105" t="s">
        <v>5756</v>
      </c>
      <c r="J1818" s="105"/>
      <c r="K1818" s="105">
        <v>252241116</v>
      </c>
      <c r="L1818" s="105"/>
      <c r="M1818" s="105">
        <v>12000</v>
      </c>
      <c r="N1818" s="105" t="s">
        <v>4453</v>
      </c>
      <c r="O1818" s="105" t="s">
        <v>4563</v>
      </c>
      <c r="P1818" s="105" t="s">
        <v>1964</v>
      </c>
      <c r="Q1818" s="105">
        <v>43619</v>
      </c>
      <c r="R1818" s="105">
        <v>0.75763888888888886</v>
      </c>
      <c r="S1818" s="105" t="s">
        <v>8636</v>
      </c>
      <c r="T1818" s="105"/>
      <c r="U1818" s="105"/>
      <c r="V1818" s="105"/>
      <c r="W1818" s="105"/>
      <c r="X1818" s="105"/>
      <c r="Y1818" s="105" t="s">
        <v>4571</v>
      </c>
      <c r="Z1818" s="105" t="s">
        <v>8810</v>
      </c>
      <c r="AA1818" s="105">
        <f t="shared" si="281"/>
        <v>2019</v>
      </c>
      <c r="AB1818" s="105">
        <f t="shared" si="282"/>
        <v>6</v>
      </c>
      <c r="AC1818" s="105">
        <f t="shared" si="283"/>
        <v>3</v>
      </c>
      <c r="AD1818" s="105">
        <f t="shared" si="288"/>
        <v>18</v>
      </c>
      <c r="AE1818" s="105">
        <f t="shared" si="289"/>
        <v>11</v>
      </c>
      <c r="AF1818" s="107" t="s">
        <v>4573</v>
      </c>
      <c r="AG1818" s="110" t="s">
        <v>8639</v>
      </c>
      <c r="AH1818" s="110" t="s">
        <v>3561</v>
      </c>
      <c r="AI1818" s="107" t="s">
        <v>4558</v>
      </c>
      <c r="AJ1818" s="105" t="str">
        <f t="shared" si="284"/>
        <v>Distribution</v>
      </c>
      <c r="AK1818" s="105" t="str">
        <f t="shared" si="285"/>
        <v>non-HFTD - Distribution</v>
      </c>
      <c r="AL1818" s="105" t="str">
        <f t="shared" si="286"/>
        <v>Fire Less than 300 Acres</v>
      </c>
      <c r="AM1818" s="110" t="s">
        <v>4591</v>
      </c>
      <c r="AN1818" s="105" t="str">
        <f t="shared" si="287"/>
        <v>Equip Failure - Other</v>
      </c>
      <c r="AO1818" s="109" t="s">
        <v>3576</v>
      </c>
    </row>
    <row r="1819" spans="1:41" x14ac:dyDescent="0.25">
      <c r="A1819" s="105" t="s">
        <v>4544</v>
      </c>
      <c r="B1819" s="105">
        <v>43620</v>
      </c>
      <c r="C1819" s="105">
        <v>0.54166666666666663</v>
      </c>
      <c r="D1819" s="105">
        <v>36.554299999999998</v>
      </c>
      <c r="E1819" s="105">
        <v>-119.88218999999999</v>
      </c>
      <c r="F1819" s="105" t="s">
        <v>8656</v>
      </c>
      <c r="G1819" s="105" t="s">
        <v>8632</v>
      </c>
      <c r="H1819" s="105" t="s">
        <v>8633</v>
      </c>
      <c r="I1819" s="105" t="s">
        <v>5756</v>
      </c>
      <c r="J1819" s="105"/>
      <c r="K1819" s="105" t="s">
        <v>8811</v>
      </c>
      <c r="L1819" s="105"/>
      <c r="M1819" s="105">
        <v>12000</v>
      </c>
      <c r="N1819" s="105" t="s">
        <v>4455</v>
      </c>
      <c r="O1819" s="105" t="s">
        <v>4563</v>
      </c>
      <c r="P1819" s="105" t="s">
        <v>1964</v>
      </c>
      <c r="Q1819" s="105">
        <v>43620</v>
      </c>
      <c r="R1819" s="105">
        <v>0.54166666666666663</v>
      </c>
      <c r="S1819" s="105" t="s">
        <v>8659</v>
      </c>
      <c r="T1819" s="105"/>
      <c r="U1819" s="105" t="s">
        <v>8660</v>
      </c>
      <c r="V1819" s="105" t="s">
        <v>4553</v>
      </c>
      <c r="W1819" s="105" t="s">
        <v>8652</v>
      </c>
      <c r="X1819" s="105"/>
      <c r="Y1819" s="105" t="s">
        <v>4555</v>
      </c>
      <c r="Z1819" s="105" t="s">
        <v>8812</v>
      </c>
      <c r="AA1819" s="105">
        <f t="shared" si="281"/>
        <v>2019</v>
      </c>
      <c r="AB1819" s="105">
        <f t="shared" si="282"/>
        <v>6</v>
      </c>
      <c r="AC1819" s="105">
        <f t="shared" si="283"/>
        <v>4</v>
      </c>
      <c r="AD1819" s="105">
        <f t="shared" si="288"/>
        <v>13</v>
      </c>
      <c r="AE1819" s="105">
        <f t="shared" si="289"/>
        <v>0</v>
      </c>
      <c r="AF1819" s="107" t="s">
        <v>8813</v>
      </c>
      <c r="AG1819" s="110" t="s">
        <v>8639</v>
      </c>
      <c r="AH1819" s="110" t="s">
        <v>3561</v>
      </c>
      <c r="AI1819" s="107" t="s">
        <v>4558</v>
      </c>
      <c r="AJ1819" s="105" t="str">
        <f t="shared" si="284"/>
        <v>Distribution</v>
      </c>
      <c r="AK1819" s="105" t="str">
        <f t="shared" si="285"/>
        <v>non-HFTD - Distribution</v>
      </c>
      <c r="AL1819" s="105" t="str">
        <f t="shared" si="286"/>
        <v>Fire Less than 300 Acres</v>
      </c>
      <c r="AM1819" s="110" t="s">
        <v>4564</v>
      </c>
      <c r="AN1819" s="105" t="str">
        <f t="shared" si="287"/>
        <v>Animal</v>
      </c>
      <c r="AO1819" s="109">
        <v>912</v>
      </c>
    </row>
    <row r="1820" spans="1:41" x14ac:dyDescent="0.25">
      <c r="A1820" s="105" t="s">
        <v>4544</v>
      </c>
      <c r="B1820" s="105">
        <v>43621</v>
      </c>
      <c r="C1820" s="105">
        <v>0.87569444444444444</v>
      </c>
      <c r="D1820" s="105">
        <v>38.557960000000001</v>
      </c>
      <c r="E1820" s="105">
        <v>-121.75454999999999</v>
      </c>
      <c r="F1820" s="105"/>
      <c r="G1820" s="105" t="s">
        <v>4561</v>
      </c>
      <c r="H1820" s="105" t="s">
        <v>8641</v>
      </c>
      <c r="I1820" s="105" t="s">
        <v>8634</v>
      </c>
      <c r="J1820" s="105" t="s">
        <v>4360</v>
      </c>
      <c r="K1820" s="105" t="s">
        <v>8814</v>
      </c>
      <c r="L1820" s="105"/>
      <c r="M1820" s="105">
        <v>12000</v>
      </c>
      <c r="N1820" s="105" t="s">
        <v>4436</v>
      </c>
      <c r="O1820" s="105" t="s">
        <v>4563</v>
      </c>
      <c r="P1820" s="105" t="s">
        <v>1964</v>
      </c>
      <c r="Q1820" s="105">
        <v>43621</v>
      </c>
      <c r="R1820" s="105">
        <v>0.87569444444444444</v>
      </c>
      <c r="S1820" s="105" t="s">
        <v>8636</v>
      </c>
      <c r="T1820" s="105" t="s">
        <v>4436</v>
      </c>
      <c r="U1820" s="105"/>
      <c r="V1820" s="105"/>
      <c r="W1820" s="105"/>
      <c r="X1820" s="105"/>
      <c r="Y1820" s="105" t="s">
        <v>4555</v>
      </c>
      <c r="Z1820" s="105"/>
      <c r="AA1820" s="105">
        <f t="shared" si="281"/>
        <v>2019</v>
      </c>
      <c r="AB1820" s="105">
        <f t="shared" si="282"/>
        <v>6</v>
      </c>
      <c r="AC1820" s="105">
        <f t="shared" si="283"/>
        <v>5</v>
      </c>
      <c r="AD1820" s="105">
        <f t="shared" si="288"/>
        <v>21</v>
      </c>
      <c r="AE1820" s="105">
        <f t="shared" si="289"/>
        <v>1</v>
      </c>
      <c r="AF1820" s="107" t="s">
        <v>8815</v>
      </c>
      <c r="AG1820" s="110" t="s">
        <v>8639</v>
      </c>
      <c r="AH1820" s="110" t="s">
        <v>3561</v>
      </c>
      <c r="AI1820" s="107" t="s">
        <v>4558</v>
      </c>
      <c r="AJ1820" s="105" t="str">
        <f t="shared" si="284"/>
        <v>Distribution</v>
      </c>
      <c r="AK1820" s="105" t="str">
        <f t="shared" si="285"/>
        <v>non-HFTD - Distribution</v>
      </c>
      <c r="AL1820" s="105" t="str">
        <f t="shared" si="286"/>
        <v>Fire Less than 300 Acres</v>
      </c>
      <c r="AM1820" s="110" t="s">
        <v>4591</v>
      </c>
      <c r="AN1820" s="105" t="str">
        <f t="shared" si="287"/>
        <v>Equip Failure - Other</v>
      </c>
      <c r="AO1820" s="109">
        <v>122307</v>
      </c>
    </row>
    <row r="1821" spans="1:41" x14ac:dyDescent="0.25">
      <c r="A1821" s="105" t="s">
        <v>4544</v>
      </c>
      <c r="B1821" s="105">
        <v>43622</v>
      </c>
      <c r="C1821" s="105">
        <v>0.3756944444444445</v>
      </c>
      <c r="D1821" s="105">
        <v>35.63843</v>
      </c>
      <c r="E1821" s="105">
        <v>-118.9687333</v>
      </c>
      <c r="F1821" s="105" t="s">
        <v>8656</v>
      </c>
      <c r="G1821" s="105" t="s">
        <v>8657</v>
      </c>
      <c r="H1821" s="105" t="s">
        <v>8663</v>
      </c>
      <c r="I1821" s="105" t="s">
        <v>8634</v>
      </c>
      <c r="J1821" s="105" t="s">
        <v>5778</v>
      </c>
      <c r="K1821" s="105">
        <v>100216096</v>
      </c>
      <c r="L1821" s="105"/>
      <c r="M1821" s="105">
        <v>21000</v>
      </c>
      <c r="N1821" s="105" t="s">
        <v>4453</v>
      </c>
      <c r="O1821" s="105" t="s">
        <v>4563</v>
      </c>
      <c r="P1821" s="105" t="s">
        <v>4569</v>
      </c>
      <c r="Q1821" s="105"/>
      <c r="R1821" s="105"/>
      <c r="S1821" s="105" t="s">
        <v>8651</v>
      </c>
      <c r="T1821" s="105"/>
      <c r="U1821" s="105" t="s">
        <v>8660</v>
      </c>
      <c r="V1821" s="105"/>
      <c r="W1821" s="105" t="s">
        <v>8652</v>
      </c>
      <c r="X1821" s="105"/>
      <c r="Y1821" s="105" t="s">
        <v>4571</v>
      </c>
      <c r="Z1821" s="105" t="s">
        <v>8816</v>
      </c>
      <c r="AA1821" s="105">
        <f t="shared" si="281"/>
        <v>2019</v>
      </c>
      <c r="AB1821" s="105">
        <f t="shared" si="282"/>
        <v>6</v>
      </c>
      <c r="AC1821" s="105">
        <f t="shared" si="283"/>
        <v>6</v>
      </c>
      <c r="AD1821" s="105">
        <f t="shared" si="288"/>
        <v>9</v>
      </c>
      <c r="AE1821" s="105">
        <f t="shared" si="289"/>
        <v>1</v>
      </c>
      <c r="AF1821" s="107" t="s">
        <v>4573</v>
      </c>
      <c r="AG1821" s="110" t="s">
        <v>4596</v>
      </c>
      <c r="AH1821" s="110" t="s">
        <v>3570</v>
      </c>
      <c r="AI1821" s="107" t="s">
        <v>4558</v>
      </c>
      <c r="AJ1821" s="105" t="str">
        <f t="shared" si="284"/>
        <v>Distribution</v>
      </c>
      <c r="AK1821" s="105" t="str">
        <f t="shared" si="285"/>
        <v>HFTD - Distribution</v>
      </c>
      <c r="AL1821" s="105" t="str">
        <f t="shared" si="286"/>
        <v>Fire Less than 300 Acres</v>
      </c>
      <c r="AM1821" s="110" t="s">
        <v>4564</v>
      </c>
      <c r="AN1821" s="105" t="str">
        <f t="shared" si="287"/>
        <v>Animal</v>
      </c>
      <c r="AO1821" s="109" t="s">
        <v>3576</v>
      </c>
    </row>
    <row r="1822" spans="1:41" x14ac:dyDescent="0.25">
      <c r="A1822" s="105" t="s">
        <v>4544</v>
      </c>
      <c r="B1822" s="105">
        <v>43622</v>
      </c>
      <c r="C1822" s="105">
        <v>0.85416666666666663</v>
      </c>
      <c r="D1822" s="105">
        <v>38.496949999999998</v>
      </c>
      <c r="E1822" s="105">
        <v>-122.643514</v>
      </c>
      <c r="F1822" s="105"/>
      <c r="G1822" s="105" t="s">
        <v>8817</v>
      </c>
      <c r="H1822" s="105" t="s">
        <v>8818</v>
      </c>
      <c r="I1822" s="105" t="s">
        <v>4691</v>
      </c>
      <c r="J1822" s="105"/>
      <c r="K1822" s="105" t="s">
        <v>4360</v>
      </c>
      <c r="L1822" s="105"/>
      <c r="M1822" s="105">
        <v>230000</v>
      </c>
      <c r="N1822" s="105" t="s">
        <v>4436</v>
      </c>
      <c r="O1822" s="105" t="s">
        <v>4563</v>
      </c>
      <c r="P1822" s="105" t="s">
        <v>1964</v>
      </c>
      <c r="Q1822" s="105">
        <v>43622</v>
      </c>
      <c r="R1822" s="105">
        <v>0.85416666666666663</v>
      </c>
      <c r="S1822" s="105" t="s">
        <v>8667</v>
      </c>
      <c r="T1822" s="105"/>
      <c r="U1822" s="105" t="s">
        <v>8668</v>
      </c>
      <c r="V1822" s="105"/>
      <c r="W1822" s="105" t="s">
        <v>4554</v>
      </c>
      <c r="X1822" s="105"/>
      <c r="Y1822" s="105" t="s">
        <v>4571</v>
      </c>
      <c r="Z1822" s="105" t="s">
        <v>8819</v>
      </c>
      <c r="AA1822" s="105">
        <f t="shared" si="281"/>
        <v>2019</v>
      </c>
      <c r="AB1822" s="105">
        <f t="shared" si="282"/>
        <v>6</v>
      </c>
      <c r="AC1822" s="105">
        <f t="shared" si="283"/>
        <v>6</v>
      </c>
      <c r="AD1822" s="105">
        <f t="shared" si="288"/>
        <v>20</v>
      </c>
      <c r="AE1822" s="105">
        <f t="shared" si="289"/>
        <v>30</v>
      </c>
      <c r="AF1822" s="107" t="s">
        <v>4573</v>
      </c>
      <c r="AG1822" s="110" t="s">
        <v>4574</v>
      </c>
      <c r="AH1822" s="110" t="s">
        <v>3570</v>
      </c>
      <c r="AI1822" s="107" t="s">
        <v>4558</v>
      </c>
      <c r="AJ1822" s="105" t="str">
        <f t="shared" si="284"/>
        <v>Transmission</v>
      </c>
      <c r="AK1822" s="105" t="str">
        <f t="shared" si="285"/>
        <v>HFTD - Transmission</v>
      </c>
      <c r="AL1822" s="105" t="str">
        <f t="shared" si="286"/>
        <v>Fire Less than 300 Acres</v>
      </c>
      <c r="AM1822" s="110" t="s">
        <v>4559</v>
      </c>
      <c r="AN1822" s="105" t="str">
        <f t="shared" si="287"/>
        <v>3rd Party - Other</v>
      </c>
      <c r="AO1822" s="109" t="s">
        <v>3576</v>
      </c>
    </row>
    <row r="1823" spans="1:41" x14ac:dyDescent="0.25">
      <c r="A1823" s="105" t="s">
        <v>4544</v>
      </c>
      <c r="B1823" s="105">
        <v>43623</v>
      </c>
      <c r="C1823" s="105">
        <v>0.4152777777777778</v>
      </c>
      <c r="D1823" s="105">
        <v>38.728459999999998</v>
      </c>
      <c r="E1823" s="105">
        <v>-123.35276330000001</v>
      </c>
      <c r="F1823" s="105" t="s">
        <v>4560</v>
      </c>
      <c r="G1823" s="105" t="s">
        <v>8657</v>
      </c>
      <c r="H1823" s="105" t="s">
        <v>8663</v>
      </c>
      <c r="I1823" s="105" t="s">
        <v>5756</v>
      </c>
      <c r="J1823" s="105"/>
      <c r="K1823" s="105" t="s">
        <v>8820</v>
      </c>
      <c r="L1823" s="105"/>
      <c r="M1823" s="105">
        <v>21000</v>
      </c>
      <c r="N1823" s="105" t="s">
        <v>4453</v>
      </c>
      <c r="O1823" s="105" t="s">
        <v>4563</v>
      </c>
      <c r="P1823" s="105" t="s">
        <v>1964</v>
      </c>
      <c r="Q1823" s="105">
        <v>43623</v>
      </c>
      <c r="R1823" s="105">
        <v>0.4152777777777778</v>
      </c>
      <c r="S1823" s="105" t="s">
        <v>4560</v>
      </c>
      <c r="T1823" s="105"/>
      <c r="U1823" s="105" t="s">
        <v>8642</v>
      </c>
      <c r="V1823" s="105" t="s">
        <v>4553</v>
      </c>
      <c r="W1823" s="105"/>
      <c r="X1823" s="105"/>
      <c r="Y1823" s="105" t="s">
        <v>4665</v>
      </c>
      <c r="Z1823" s="105" t="s">
        <v>8821</v>
      </c>
      <c r="AA1823" s="105">
        <f t="shared" si="281"/>
        <v>2019</v>
      </c>
      <c r="AB1823" s="105">
        <f t="shared" si="282"/>
        <v>6</v>
      </c>
      <c r="AC1823" s="105">
        <f t="shared" si="283"/>
        <v>7</v>
      </c>
      <c r="AD1823" s="105">
        <f t="shared" si="288"/>
        <v>9</v>
      </c>
      <c r="AE1823" s="105">
        <f t="shared" si="289"/>
        <v>58</v>
      </c>
      <c r="AF1823" s="107" t="s">
        <v>8822</v>
      </c>
      <c r="AG1823" s="110" t="s">
        <v>4596</v>
      </c>
      <c r="AH1823" s="110" t="s">
        <v>3570</v>
      </c>
      <c r="AI1823" s="107" t="s">
        <v>5291</v>
      </c>
      <c r="AJ1823" s="105" t="str">
        <f t="shared" si="284"/>
        <v>Distribution</v>
      </c>
      <c r="AK1823" s="105" t="str">
        <f t="shared" si="285"/>
        <v>HFTD - Distribution</v>
      </c>
      <c r="AL1823" s="105" t="str">
        <f t="shared" si="286"/>
        <v>Fire Less than 300 Acres</v>
      </c>
      <c r="AM1823" s="110" t="s">
        <v>4560</v>
      </c>
      <c r="AN1823" s="105" t="str">
        <f t="shared" si="287"/>
        <v>Fell into (Moderate-Severe defect)</v>
      </c>
      <c r="AO1823" s="109">
        <v>5301</v>
      </c>
    </row>
    <row r="1824" spans="1:41" x14ac:dyDescent="0.25">
      <c r="A1824" s="105" t="s">
        <v>4544</v>
      </c>
      <c r="B1824" s="105">
        <v>43623</v>
      </c>
      <c r="C1824" s="105">
        <v>0.4993055555555555</v>
      </c>
      <c r="D1824" s="105">
        <v>36.829520000000002</v>
      </c>
      <c r="E1824" s="105">
        <v>-119.913392</v>
      </c>
      <c r="F1824" s="105"/>
      <c r="G1824" s="105" t="s">
        <v>8632</v>
      </c>
      <c r="H1824" s="105" t="s">
        <v>8663</v>
      </c>
      <c r="I1824" s="105" t="s">
        <v>8634</v>
      </c>
      <c r="J1824" s="105" t="s">
        <v>5896</v>
      </c>
      <c r="K1824" s="105" t="s">
        <v>8823</v>
      </c>
      <c r="L1824" s="105"/>
      <c r="M1824" s="105">
        <v>21000</v>
      </c>
      <c r="N1824" s="105" t="s">
        <v>4446</v>
      </c>
      <c r="O1824" s="105" t="s">
        <v>4563</v>
      </c>
      <c r="P1824" s="105" t="s">
        <v>1964</v>
      </c>
      <c r="Q1824" s="105">
        <v>43623</v>
      </c>
      <c r="R1824" s="105">
        <v>0.4993055555555555</v>
      </c>
      <c r="S1824" s="105" t="s">
        <v>8636</v>
      </c>
      <c r="T1824" s="105" t="s">
        <v>4446</v>
      </c>
      <c r="U1824" s="105"/>
      <c r="V1824" s="105"/>
      <c r="W1824" s="105"/>
      <c r="X1824" s="105"/>
      <c r="Y1824" s="105" t="s">
        <v>4555</v>
      </c>
      <c r="Z1824" s="105" t="s">
        <v>8824</v>
      </c>
      <c r="AA1824" s="105">
        <f t="shared" si="281"/>
        <v>2019</v>
      </c>
      <c r="AB1824" s="105">
        <f t="shared" si="282"/>
        <v>6</v>
      </c>
      <c r="AC1824" s="105">
        <f t="shared" si="283"/>
        <v>7</v>
      </c>
      <c r="AD1824" s="105">
        <f t="shared" si="288"/>
        <v>11</v>
      </c>
      <c r="AE1824" s="105">
        <f t="shared" si="289"/>
        <v>59</v>
      </c>
      <c r="AF1824" s="107" t="s">
        <v>8825</v>
      </c>
      <c r="AG1824" s="110" t="s">
        <v>8639</v>
      </c>
      <c r="AH1824" s="110" t="s">
        <v>3561</v>
      </c>
      <c r="AI1824" s="107" t="s">
        <v>4558</v>
      </c>
      <c r="AJ1824" s="105" t="str">
        <f t="shared" si="284"/>
        <v>Distribution</v>
      </c>
      <c r="AK1824" s="105" t="str">
        <f t="shared" si="285"/>
        <v>non-HFTD - Distribution</v>
      </c>
      <c r="AL1824" s="105" t="str">
        <f t="shared" si="286"/>
        <v>Fire Less than 300 Acres</v>
      </c>
      <c r="AM1824" s="110" t="s">
        <v>4591</v>
      </c>
      <c r="AN1824" s="105" t="str">
        <f t="shared" si="287"/>
        <v>Transformer</v>
      </c>
      <c r="AO1824" s="109">
        <v>368</v>
      </c>
    </row>
    <row r="1825" spans="1:41" x14ac:dyDescent="0.25">
      <c r="A1825" s="105" t="s">
        <v>4544</v>
      </c>
      <c r="B1825" s="105">
        <v>43623</v>
      </c>
      <c r="C1825" s="105">
        <v>0.53055555555555556</v>
      </c>
      <c r="D1825" s="105">
        <v>39.0672</v>
      </c>
      <c r="E1825" s="105">
        <v>-121.86930169999999</v>
      </c>
      <c r="F1825" s="105"/>
      <c r="G1825" s="105" t="s">
        <v>8671</v>
      </c>
      <c r="H1825" s="105" t="s">
        <v>8645</v>
      </c>
      <c r="I1825" s="105" t="s">
        <v>4691</v>
      </c>
      <c r="J1825" s="105"/>
      <c r="K1825" s="105" t="s">
        <v>8826</v>
      </c>
      <c r="L1825" s="105"/>
      <c r="M1825" s="105">
        <v>12000</v>
      </c>
      <c r="N1825" s="105" t="s">
        <v>4444</v>
      </c>
      <c r="O1825" s="105" t="s">
        <v>4563</v>
      </c>
      <c r="P1825" s="105" t="s">
        <v>1964</v>
      </c>
      <c r="Q1825" s="105">
        <v>43623</v>
      </c>
      <c r="R1825" s="105">
        <v>0.53055555555555556</v>
      </c>
      <c r="S1825" s="105" t="s">
        <v>8636</v>
      </c>
      <c r="T1825" s="105" t="s">
        <v>4444</v>
      </c>
      <c r="U1825" s="105"/>
      <c r="V1825" s="105"/>
      <c r="W1825" s="105"/>
      <c r="X1825" s="105"/>
      <c r="Y1825" s="105" t="s">
        <v>4555</v>
      </c>
      <c r="Z1825" s="105" t="s">
        <v>8827</v>
      </c>
      <c r="AA1825" s="105">
        <f t="shared" si="281"/>
        <v>2019</v>
      </c>
      <c r="AB1825" s="105">
        <f t="shared" si="282"/>
        <v>6</v>
      </c>
      <c r="AC1825" s="105">
        <f t="shared" si="283"/>
        <v>7</v>
      </c>
      <c r="AD1825" s="105">
        <f t="shared" si="288"/>
        <v>12</v>
      </c>
      <c r="AE1825" s="105">
        <f t="shared" si="289"/>
        <v>44</v>
      </c>
      <c r="AF1825" s="107" t="s">
        <v>8828</v>
      </c>
      <c r="AG1825" s="110" t="s">
        <v>8639</v>
      </c>
      <c r="AH1825" s="110" t="s">
        <v>3561</v>
      </c>
      <c r="AI1825" s="107" t="s">
        <v>5291</v>
      </c>
      <c r="AJ1825" s="105" t="str">
        <f t="shared" si="284"/>
        <v>Distribution</v>
      </c>
      <c r="AK1825" s="105" t="str">
        <f t="shared" si="285"/>
        <v>non-HFTD - Distribution</v>
      </c>
      <c r="AL1825" s="105" t="str">
        <f t="shared" si="286"/>
        <v>Fire Less than 300 Acres</v>
      </c>
      <c r="AM1825" s="110" t="s">
        <v>4591</v>
      </c>
      <c r="AN1825" s="105" t="str">
        <f t="shared" si="287"/>
        <v>Switch</v>
      </c>
      <c r="AO1825" s="109">
        <v>1400</v>
      </c>
    </row>
    <row r="1826" spans="1:41" x14ac:dyDescent="0.25">
      <c r="A1826" s="105" t="s">
        <v>4544</v>
      </c>
      <c r="B1826" s="105">
        <v>43623</v>
      </c>
      <c r="C1826" s="105">
        <v>0.6972222222222223</v>
      </c>
      <c r="D1826" s="105">
        <v>37.33352</v>
      </c>
      <c r="E1826" s="105">
        <v>-120.54241330000001</v>
      </c>
      <c r="F1826" s="105" t="s">
        <v>4560</v>
      </c>
      <c r="G1826" s="105" t="s">
        <v>8632</v>
      </c>
      <c r="H1826" s="105" t="s">
        <v>8663</v>
      </c>
      <c r="I1826" s="105" t="s">
        <v>5756</v>
      </c>
      <c r="J1826" s="105"/>
      <c r="K1826" s="105" t="s">
        <v>8829</v>
      </c>
      <c r="L1826" s="105"/>
      <c r="M1826" s="105">
        <v>12000</v>
      </c>
      <c r="N1826" s="105" t="s">
        <v>4453</v>
      </c>
      <c r="O1826" s="105" t="s">
        <v>4563</v>
      </c>
      <c r="P1826" s="105" t="s">
        <v>4569</v>
      </c>
      <c r="Q1826" s="105"/>
      <c r="R1826" s="105"/>
      <c r="S1826" s="105" t="s">
        <v>4560</v>
      </c>
      <c r="T1826" s="105"/>
      <c r="U1826" s="105" t="s">
        <v>8642</v>
      </c>
      <c r="V1826" s="105" t="s">
        <v>4553</v>
      </c>
      <c r="W1826" s="105"/>
      <c r="X1826" s="105"/>
      <c r="Y1826" s="105" t="s">
        <v>4571</v>
      </c>
      <c r="Z1826" s="105" t="s">
        <v>8830</v>
      </c>
      <c r="AA1826" s="105">
        <f t="shared" si="281"/>
        <v>2019</v>
      </c>
      <c r="AB1826" s="105">
        <f t="shared" si="282"/>
        <v>6</v>
      </c>
      <c r="AC1826" s="105">
        <f t="shared" si="283"/>
        <v>7</v>
      </c>
      <c r="AD1826" s="105">
        <f t="shared" si="288"/>
        <v>16</v>
      </c>
      <c r="AE1826" s="105">
        <f t="shared" si="289"/>
        <v>44</v>
      </c>
      <c r="AF1826" s="107" t="s">
        <v>4573</v>
      </c>
      <c r="AG1826" s="110" t="s">
        <v>8639</v>
      </c>
      <c r="AH1826" s="110" t="s">
        <v>3561</v>
      </c>
      <c r="AI1826" s="107" t="s">
        <v>4558</v>
      </c>
      <c r="AJ1826" s="105" t="str">
        <f t="shared" si="284"/>
        <v>Distribution</v>
      </c>
      <c r="AK1826" s="105" t="str">
        <f t="shared" si="285"/>
        <v>non-HFTD - Distribution</v>
      </c>
      <c r="AL1826" s="105" t="str">
        <f t="shared" si="286"/>
        <v>Fire Less than 300 Acres</v>
      </c>
      <c r="AM1826" s="110" t="s">
        <v>4560</v>
      </c>
      <c r="AN1826" s="105" t="str">
        <f t="shared" si="287"/>
        <v>Other/Unknown</v>
      </c>
      <c r="AO1826" s="109" t="s">
        <v>3576</v>
      </c>
    </row>
    <row r="1827" spans="1:41" x14ac:dyDescent="0.25">
      <c r="A1827" s="105" t="s">
        <v>4544</v>
      </c>
      <c r="B1827" s="105">
        <v>43624</v>
      </c>
      <c r="C1827" s="105">
        <v>0.38958333333333334</v>
      </c>
      <c r="D1827" s="105">
        <v>39.092610000000001</v>
      </c>
      <c r="E1827" s="105">
        <v>-121.548237</v>
      </c>
      <c r="F1827" s="105" t="s">
        <v>4560</v>
      </c>
      <c r="G1827" s="105" t="s">
        <v>4561</v>
      </c>
      <c r="H1827" s="105" t="s">
        <v>8633</v>
      </c>
      <c r="I1827" s="105" t="s">
        <v>8634</v>
      </c>
      <c r="J1827" s="105" t="s">
        <v>6879</v>
      </c>
      <c r="K1827" s="105" t="s">
        <v>8831</v>
      </c>
      <c r="L1827" s="105"/>
      <c r="M1827" s="105">
        <v>12000</v>
      </c>
      <c r="N1827" s="105" t="s">
        <v>4453</v>
      </c>
      <c r="O1827" s="105" t="s">
        <v>4563</v>
      </c>
      <c r="P1827" s="105" t="s">
        <v>1964</v>
      </c>
      <c r="Q1827" s="105">
        <v>43624</v>
      </c>
      <c r="R1827" s="105">
        <v>0.38958333333333334</v>
      </c>
      <c r="S1827" s="105" t="s">
        <v>4560</v>
      </c>
      <c r="T1827" s="105"/>
      <c r="U1827" s="105" t="s">
        <v>8642</v>
      </c>
      <c r="V1827" s="105" t="s">
        <v>4553</v>
      </c>
      <c r="W1827" s="105"/>
      <c r="X1827" s="105"/>
      <c r="Y1827" s="105" t="s">
        <v>4571</v>
      </c>
      <c r="Z1827" s="105" t="s">
        <v>8832</v>
      </c>
      <c r="AA1827" s="105">
        <f t="shared" si="281"/>
        <v>2019</v>
      </c>
      <c r="AB1827" s="105">
        <f t="shared" si="282"/>
        <v>6</v>
      </c>
      <c r="AC1827" s="105">
        <f t="shared" si="283"/>
        <v>8</v>
      </c>
      <c r="AD1827" s="105">
        <f t="shared" si="288"/>
        <v>9</v>
      </c>
      <c r="AE1827" s="105">
        <f t="shared" si="289"/>
        <v>21</v>
      </c>
      <c r="AF1827" s="107" t="s">
        <v>4573</v>
      </c>
      <c r="AG1827" s="110" t="s">
        <v>8639</v>
      </c>
      <c r="AH1827" s="110" t="s">
        <v>3561</v>
      </c>
      <c r="AI1827" s="107" t="s">
        <v>5291</v>
      </c>
      <c r="AJ1827" s="105" t="str">
        <f t="shared" si="284"/>
        <v>Distribution</v>
      </c>
      <c r="AK1827" s="105" t="str">
        <f t="shared" si="285"/>
        <v>non-HFTD - Distribution</v>
      </c>
      <c r="AL1827" s="105" t="str">
        <f t="shared" si="286"/>
        <v>Fire Less than 300 Acres</v>
      </c>
      <c r="AM1827" s="110" t="s">
        <v>4560</v>
      </c>
      <c r="AN1827" s="105" t="str">
        <f t="shared" si="287"/>
        <v>Other/Unknown</v>
      </c>
      <c r="AO1827" s="109" t="s">
        <v>3576</v>
      </c>
    </row>
    <row r="1828" spans="1:41" x14ac:dyDescent="0.25">
      <c r="A1828" s="105" t="s">
        <v>4544</v>
      </c>
      <c r="B1828" s="105">
        <v>43624</v>
      </c>
      <c r="C1828" s="105">
        <v>0.42569444444444443</v>
      </c>
      <c r="D1828" s="105">
        <v>37.373069999999998</v>
      </c>
      <c r="E1828" s="105">
        <v>-121.9191783</v>
      </c>
      <c r="F1828" s="105" t="s">
        <v>8833</v>
      </c>
      <c r="G1828" s="105" t="s">
        <v>4561</v>
      </c>
      <c r="H1828" s="105" t="s">
        <v>8633</v>
      </c>
      <c r="I1828" s="105" t="s">
        <v>8634</v>
      </c>
      <c r="J1828" s="105" t="s">
        <v>4360</v>
      </c>
      <c r="K1828" s="105">
        <v>100566596</v>
      </c>
      <c r="L1828" s="105"/>
      <c r="M1828" s="105">
        <v>12000</v>
      </c>
      <c r="N1828" s="105" t="s">
        <v>4456</v>
      </c>
      <c r="O1828" s="105" t="s">
        <v>4563</v>
      </c>
      <c r="P1828" s="105" t="s">
        <v>1964</v>
      </c>
      <c r="Q1828" s="105">
        <v>43624</v>
      </c>
      <c r="R1828" s="105">
        <v>0.42569444444444443</v>
      </c>
      <c r="S1828" s="105" t="s">
        <v>8667</v>
      </c>
      <c r="T1828" s="105"/>
      <c r="U1828" s="105" t="s">
        <v>8834</v>
      </c>
      <c r="V1828" s="105" t="s">
        <v>4456</v>
      </c>
      <c r="W1828" s="105" t="s">
        <v>4554</v>
      </c>
      <c r="X1828" s="105"/>
      <c r="Y1828" s="105" t="s">
        <v>4555</v>
      </c>
      <c r="Z1828" s="105" t="s">
        <v>8835</v>
      </c>
      <c r="AA1828" s="105">
        <f t="shared" si="281"/>
        <v>2019</v>
      </c>
      <c r="AB1828" s="105">
        <f t="shared" si="282"/>
        <v>6</v>
      </c>
      <c r="AC1828" s="105">
        <f t="shared" si="283"/>
        <v>8</v>
      </c>
      <c r="AD1828" s="105">
        <f t="shared" si="288"/>
        <v>10</v>
      </c>
      <c r="AE1828" s="105">
        <f t="shared" si="289"/>
        <v>13</v>
      </c>
      <c r="AF1828" s="107" t="s">
        <v>8836</v>
      </c>
      <c r="AG1828" s="110" t="s">
        <v>8639</v>
      </c>
      <c r="AH1828" s="110" t="s">
        <v>3561</v>
      </c>
      <c r="AI1828" s="107" t="s">
        <v>4558</v>
      </c>
      <c r="AJ1828" s="105" t="str">
        <f t="shared" si="284"/>
        <v>Distribution</v>
      </c>
      <c r="AK1828" s="105" t="str">
        <f t="shared" si="285"/>
        <v>non-HFTD - Distribution</v>
      </c>
      <c r="AL1828" s="105" t="str">
        <f t="shared" si="286"/>
        <v>Fire Less than 300 Acres</v>
      </c>
      <c r="AM1828" s="110" t="s">
        <v>4559</v>
      </c>
      <c r="AN1828" s="105" t="str">
        <f t="shared" si="287"/>
        <v>Balloons</v>
      </c>
      <c r="AO1828" s="109">
        <v>2340</v>
      </c>
    </row>
    <row r="1829" spans="1:41" x14ac:dyDescent="0.25">
      <c r="A1829" s="105" t="s">
        <v>4544</v>
      </c>
      <c r="B1829" s="105">
        <v>43624</v>
      </c>
      <c r="C1829" s="105">
        <v>0.60486111111111118</v>
      </c>
      <c r="D1829" s="105">
        <v>34.893380000000001</v>
      </c>
      <c r="E1829" s="105">
        <v>-120.3151733</v>
      </c>
      <c r="F1829" s="105" t="s">
        <v>8833</v>
      </c>
      <c r="G1829" s="105" t="s">
        <v>8657</v>
      </c>
      <c r="H1829" s="105" t="s">
        <v>8633</v>
      </c>
      <c r="I1829" s="105" t="s">
        <v>8634</v>
      </c>
      <c r="J1829" s="105" t="s">
        <v>4360</v>
      </c>
      <c r="K1829" s="105" t="s">
        <v>8837</v>
      </c>
      <c r="L1829" s="105"/>
      <c r="M1829" s="105">
        <v>12000</v>
      </c>
      <c r="N1829" s="105" t="s">
        <v>4453</v>
      </c>
      <c r="O1829" s="105" t="s">
        <v>4563</v>
      </c>
      <c r="P1829" s="105" t="s">
        <v>1964</v>
      </c>
      <c r="Q1829" s="105">
        <v>43624</v>
      </c>
      <c r="R1829" s="105">
        <v>0.60486111111111118</v>
      </c>
      <c r="S1829" s="105" t="s">
        <v>8667</v>
      </c>
      <c r="T1829" s="105"/>
      <c r="U1829" s="105" t="s">
        <v>8834</v>
      </c>
      <c r="V1829" s="105" t="s">
        <v>4553</v>
      </c>
      <c r="W1829" s="105" t="s">
        <v>4554</v>
      </c>
      <c r="X1829" s="105"/>
      <c r="Y1829" s="105" t="s">
        <v>4571</v>
      </c>
      <c r="Z1829" s="105" t="s">
        <v>8838</v>
      </c>
      <c r="AA1829" s="105">
        <f t="shared" si="281"/>
        <v>2019</v>
      </c>
      <c r="AB1829" s="105">
        <f t="shared" si="282"/>
        <v>6</v>
      </c>
      <c r="AC1829" s="105">
        <f t="shared" si="283"/>
        <v>8</v>
      </c>
      <c r="AD1829" s="105">
        <f t="shared" si="288"/>
        <v>14</v>
      </c>
      <c r="AE1829" s="105">
        <f t="shared" si="289"/>
        <v>31</v>
      </c>
      <c r="AF1829" s="107" t="s">
        <v>4573</v>
      </c>
      <c r="AG1829" s="110" t="s">
        <v>8639</v>
      </c>
      <c r="AH1829" s="110" t="s">
        <v>3561</v>
      </c>
      <c r="AI1829" s="107" t="s">
        <v>4558</v>
      </c>
      <c r="AJ1829" s="105" t="str">
        <f t="shared" si="284"/>
        <v>Distribution</v>
      </c>
      <c r="AK1829" s="105" t="str">
        <f t="shared" si="285"/>
        <v>non-HFTD - Distribution</v>
      </c>
      <c r="AL1829" s="105" t="str">
        <f t="shared" si="286"/>
        <v>Fire Less than 300 Acres</v>
      </c>
      <c r="AM1829" s="110" t="s">
        <v>4559</v>
      </c>
      <c r="AN1829" s="105" t="str">
        <f t="shared" si="287"/>
        <v>Balloons</v>
      </c>
      <c r="AO1829" s="109" t="s">
        <v>3576</v>
      </c>
    </row>
    <row r="1830" spans="1:41" x14ac:dyDescent="0.25">
      <c r="A1830" s="105" t="s">
        <v>4544</v>
      </c>
      <c r="B1830" s="105">
        <v>43624</v>
      </c>
      <c r="C1830" s="105">
        <v>0.78541666666666676</v>
      </c>
      <c r="D1830" s="105">
        <v>38.610529999999997</v>
      </c>
      <c r="E1830" s="105">
        <v>-122.97318199999999</v>
      </c>
      <c r="F1830" s="105" t="s">
        <v>4560</v>
      </c>
      <c r="G1830" s="105" t="s">
        <v>8640</v>
      </c>
      <c r="H1830" s="105" t="s">
        <v>8633</v>
      </c>
      <c r="I1830" s="105" t="s">
        <v>5756</v>
      </c>
      <c r="J1830" s="105"/>
      <c r="K1830" s="105">
        <v>42751113</v>
      </c>
      <c r="L1830" s="105"/>
      <c r="M1830" s="105">
        <v>12000</v>
      </c>
      <c r="N1830" s="105" t="s">
        <v>4453</v>
      </c>
      <c r="O1830" s="105" t="s">
        <v>4563</v>
      </c>
      <c r="P1830" s="105" t="s">
        <v>1964</v>
      </c>
      <c r="Q1830" s="105">
        <v>43624</v>
      </c>
      <c r="R1830" s="105">
        <v>0.78541666666666676</v>
      </c>
      <c r="S1830" s="105" t="s">
        <v>4560</v>
      </c>
      <c r="T1830" s="105"/>
      <c r="U1830" s="105" t="s">
        <v>8642</v>
      </c>
      <c r="V1830" s="105" t="s">
        <v>4553</v>
      </c>
      <c r="W1830" s="105"/>
      <c r="X1830" s="105"/>
      <c r="Y1830" s="105" t="s">
        <v>4555</v>
      </c>
      <c r="Z1830" s="105" t="s">
        <v>8839</v>
      </c>
      <c r="AA1830" s="105">
        <f t="shared" si="281"/>
        <v>2019</v>
      </c>
      <c r="AB1830" s="105">
        <f t="shared" si="282"/>
        <v>6</v>
      </c>
      <c r="AC1830" s="105">
        <f t="shared" si="283"/>
        <v>8</v>
      </c>
      <c r="AD1830" s="105">
        <f t="shared" si="288"/>
        <v>18</v>
      </c>
      <c r="AE1830" s="105">
        <f t="shared" si="289"/>
        <v>51</v>
      </c>
      <c r="AF1830" s="107" t="s">
        <v>8840</v>
      </c>
      <c r="AG1830" s="110" t="s">
        <v>4574</v>
      </c>
      <c r="AH1830" s="110" t="s">
        <v>3570</v>
      </c>
      <c r="AI1830" s="107" t="s">
        <v>5291</v>
      </c>
      <c r="AJ1830" s="105" t="str">
        <f t="shared" si="284"/>
        <v>Distribution</v>
      </c>
      <c r="AK1830" s="105" t="str">
        <f t="shared" si="285"/>
        <v>HFTD - Distribution</v>
      </c>
      <c r="AL1830" s="105" t="str">
        <f t="shared" si="286"/>
        <v>Fire Less than 300 Acres</v>
      </c>
      <c r="AM1830" s="110" t="s">
        <v>4560</v>
      </c>
      <c r="AN1830" s="105" t="str">
        <f t="shared" si="287"/>
        <v>Other/Unknown</v>
      </c>
      <c r="AO1830" s="109">
        <v>44664</v>
      </c>
    </row>
    <row r="1831" spans="1:41" x14ac:dyDescent="0.25">
      <c r="A1831" s="105" t="s">
        <v>4544</v>
      </c>
      <c r="B1831" s="105">
        <v>43624</v>
      </c>
      <c r="C1831" s="105">
        <v>0.97638888888888886</v>
      </c>
      <c r="D1831" s="105">
        <v>37.360720000000001</v>
      </c>
      <c r="E1831" s="105">
        <v>-122.170835</v>
      </c>
      <c r="F1831" s="105" t="s">
        <v>4560</v>
      </c>
      <c r="G1831" s="105" t="s">
        <v>4561</v>
      </c>
      <c r="H1831" s="105" t="s">
        <v>8645</v>
      </c>
      <c r="I1831" s="105" t="s">
        <v>8634</v>
      </c>
      <c r="J1831" s="105" t="s">
        <v>8700</v>
      </c>
      <c r="K1831" s="105" t="s">
        <v>4360</v>
      </c>
      <c r="L1831" s="105"/>
      <c r="M1831" s="105">
        <v>12000</v>
      </c>
      <c r="N1831" s="105" t="s">
        <v>4453</v>
      </c>
      <c r="O1831" s="105" t="s">
        <v>4563</v>
      </c>
      <c r="P1831" s="105" t="s">
        <v>4569</v>
      </c>
      <c r="Q1831" s="105"/>
      <c r="R1831" s="105"/>
      <c r="S1831" s="105" t="s">
        <v>4560</v>
      </c>
      <c r="T1831" s="105" t="s">
        <v>4453</v>
      </c>
      <c r="U1831" s="105" t="s">
        <v>8642</v>
      </c>
      <c r="V1831" s="105" t="s">
        <v>4553</v>
      </c>
      <c r="W1831" s="105"/>
      <c r="X1831" s="105"/>
      <c r="Y1831" s="105" t="s">
        <v>4571</v>
      </c>
      <c r="Z1831" s="105"/>
      <c r="AA1831" s="105">
        <f t="shared" si="281"/>
        <v>2019</v>
      </c>
      <c r="AB1831" s="105">
        <f t="shared" si="282"/>
        <v>6</v>
      </c>
      <c r="AC1831" s="105">
        <f t="shared" si="283"/>
        <v>8</v>
      </c>
      <c r="AD1831" s="105">
        <f t="shared" si="288"/>
        <v>23</v>
      </c>
      <c r="AE1831" s="105">
        <f t="shared" si="289"/>
        <v>26</v>
      </c>
      <c r="AF1831" s="107" t="s">
        <v>4573</v>
      </c>
      <c r="AG1831" s="110" t="s">
        <v>8639</v>
      </c>
      <c r="AH1831" s="110" t="s">
        <v>3561</v>
      </c>
      <c r="AI1831" s="107" t="s">
        <v>4558</v>
      </c>
      <c r="AJ1831" s="105" t="str">
        <f t="shared" si="284"/>
        <v>Distribution</v>
      </c>
      <c r="AK1831" s="105" t="str">
        <f t="shared" si="285"/>
        <v>non-HFTD - Distribution</v>
      </c>
      <c r="AL1831" s="105" t="str">
        <f t="shared" si="286"/>
        <v>Fire Less than 300 Acres</v>
      </c>
      <c r="AM1831" s="110" t="s">
        <v>4560</v>
      </c>
      <c r="AN1831" s="105" t="str">
        <f t="shared" si="287"/>
        <v>Other/Unknown</v>
      </c>
      <c r="AO1831" s="109" t="s">
        <v>3576</v>
      </c>
    </row>
    <row r="1832" spans="1:41" x14ac:dyDescent="0.25">
      <c r="A1832" s="105" t="s">
        <v>4544</v>
      </c>
      <c r="B1832" s="105">
        <v>43625</v>
      </c>
      <c r="C1832" s="105">
        <v>0.12986111111111112</v>
      </c>
      <c r="D1832" s="105">
        <v>36.142800000000001</v>
      </c>
      <c r="E1832" s="105">
        <v>-120.7539567</v>
      </c>
      <c r="F1832" s="105"/>
      <c r="G1832" s="105" t="s">
        <v>8657</v>
      </c>
      <c r="H1832" s="105" t="s">
        <v>8633</v>
      </c>
      <c r="I1832" s="105" t="s">
        <v>5756</v>
      </c>
      <c r="J1832" s="105"/>
      <c r="K1832" s="105" t="s">
        <v>8841</v>
      </c>
      <c r="L1832" s="105"/>
      <c r="M1832" s="105">
        <v>12000</v>
      </c>
      <c r="N1832" s="105" t="s">
        <v>4453</v>
      </c>
      <c r="O1832" s="105" t="s">
        <v>4563</v>
      </c>
      <c r="P1832" s="105" t="s">
        <v>1964</v>
      </c>
      <c r="Q1832" s="105">
        <v>43625</v>
      </c>
      <c r="R1832" s="105">
        <v>0.12986111111111112</v>
      </c>
      <c r="S1832" s="105" t="s">
        <v>8659</v>
      </c>
      <c r="T1832" s="105"/>
      <c r="U1832" s="105" t="s">
        <v>8660</v>
      </c>
      <c r="V1832" s="105" t="s">
        <v>4553</v>
      </c>
      <c r="W1832" s="105" t="s">
        <v>8652</v>
      </c>
      <c r="X1832" s="105"/>
      <c r="Y1832" s="105" t="s">
        <v>4555</v>
      </c>
      <c r="Z1832" s="105" t="s">
        <v>8842</v>
      </c>
      <c r="AA1832" s="105">
        <f t="shared" si="281"/>
        <v>2019</v>
      </c>
      <c r="AB1832" s="105">
        <f t="shared" si="282"/>
        <v>6</v>
      </c>
      <c r="AC1832" s="105">
        <f t="shared" si="283"/>
        <v>9</v>
      </c>
      <c r="AD1832" s="105">
        <f t="shared" si="288"/>
        <v>3</v>
      </c>
      <c r="AE1832" s="105">
        <f t="shared" si="289"/>
        <v>7</v>
      </c>
      <c r="AF1832" s="107" t="s">
        <v>8843</v>
      </c>
      <c r="AG1832" s="110" t="s">
        <v>8639</v>
      </c>
      <c r="AH1832" s="110" t="s">
        <v>3561</v>
      </c>
      <c r="AI1832" s="107" t="s">
        <v>4558</v>
      </c>
      <c r="AJ1832" s="105" t="str">
        <f t="shared" si="284"/>
        <v>Distribution</v>
      </c>
      <c r="AK1832" s="105" t="str">
        <f t="shared" si="285"/>
        <v>non-HFTD - Distribution</v>
      </c>
      <c r="AL1832" s="105" t="str">
        <f t="shared" si="286"/>
        <v>Fire Less than 300 Acres</v>
      </c>
      <c r="AM1832" s="110" t="s">
        <v>4564</v>
      </c>
      <c r="AN1832" s="105" t="str">
        <f t="shared" si="287"/>
        <v>Animal</v>
      </c>
      <c r="AO1832" s="109">
        <v>34875</v>
      </c>
    </row>
    <row r="1833" spans="1:41" x14ac:dyDescent="0.25">
      <c r="A1833" s="105" t="s">
        <v>4544</v>
      </c>
      <c r="B1833" s="105">
        <v>43625</v>
      </c>
      <c r="C1833" s="105">
        <v>0.53194444444444444</v>
      </c>
      <c r="D1833" s="105">
        <v>38.296599999999998</v>
      </c>
      <c r="E1833" s="105">
        <v>-122.4746967</v>
      </c>
      <c r="F1833" s="105" t="s">
        <v>4560</v>
      </c>
      <c r="G1833" s="105" t="s">
        <v>4561</v>
      </c>
      <c r="H1833" s="105" t="s">
        <v>8645</v>
      </c>
      <c r="I1833" s="105" t="s">
        <v>8634</v>
      </c>
      <c r="J1833" s="105" t="s">
        <v>8844</v>
      </c>
      <c r="K1833" s="105" t="s">
        <v>4360</v>
      </c>
      <c r="L1833" s="105"/>
      <c r="M1833" s="105">
        <v>12000</v>
      </c>
      <c r="N1833" s="105" t="s">
        <v>4451</v>
      </c>
      <c r="O1833" s="105" t="s">
        <v>4550</v>
      </c>
      <c r="P1833" s="105" t="s">
        <v>1964</v>
      </c>
      <c r="Q1833" s="105">
        <v>43625</v>
      </c>
      <c r="R1833" s="105">
        <v>0.53194444444444444</v>
      </c>
      <c r="S1833" s="105" t="s">
        <v>4560</v>
      </c>
      <c r="T1833" s="105"/>
      <c r="U1833" s="105" t="s">
        <v>8642</v>
      </c>
      <c r="V1833" s="105" t="s">
        <v>4553</v>
      </c>
      <c r="W1833" s="105"/>
      <c r="X1833" s="105"/>
      <c r="Y1833" s="105" t="s">
        <v>4571</v>
      </c>
      <c r="Z1833" s="105" t="s">
        <v>8845</v>
      </c>
      <c r="AA1833" s="105">
        <f t="shared" si="281"/>
        <v>2019</v>
      </c>
      <c r="AB1833" s="105">
        <f t="shared" si="282"/>
        <v>6</v>
      </c>
      <c r="AC1833" s="105">
        <f t="shared" si="283"/>
        <v>9</v>
      </c>
      <c r="AD1833" s="105">
        <f t="shared" si="288"/>
        <v>12</v>
      </c>
      <c r="AE1833" s="105">
        <f t="shared" si="289"/>
        <v>46</v>
      </c>
      <c r="AF1833" s="107" t="s">
        <v>4573</v>
      </c>
      <c r="AG1833" s="110" t="s">
        <v>8639</v>
      </c>
      <c r="AH1833" s="110" t="s">
        <v>3561</v>
      </c>
      <c r="AI1833" s="107" t="s">
        <v>4558</v>
      </c>
      <c r="AJ1833" s="105" t="str">
        <f t="shared" si="284"/>
        <v>Distribution</v>
      </c>
      <c r="AK1833" s="105" t="str">
        <f t="shared" si="285"/>
        <v>non-HFTD - Distribution</v>
      </c>
      <c r="AL1833" s="105" t="str">
        <f t="shared" si="286"/>
        <v>Fire Less than 300 Acres</v>
      </c>
      <c r="AM1833" s="110" t="s">
        <v>4560</v>
      </c>
      <c r="AN1833" s="105" t="str">
        <f t="shared" si="287"/>
        <v>Other/Unknown</v>
      </c>
      <c r="AO1833" s="109" t="s">
        <v>3576</v>
      </c>
    </row>
    <row r="1834" spans="1:41" x14ac:dyDescent="0.25">
      <c r="A1834" s="105" t="s">
        <v>4544</v>
      </c>
      <c r="B1834" s="105">
        <v>43625</v>
      </c>
      <c r="C1834" s="105">
        <v>0.57847222222222217</v>
      </c>
      <c r="D1834" s="105">
        <v>36.923470000000002</v>
      </c>
      <c r="E1834" s="105">
        <v>-121.7460517</v>
      </c>
      <c r="F1834" s="105" t="s">
        <v>8833</v>
      </c>
      <c r="G1834" s="105" t="s">
        <v>4561</v>
      </c>
      <c r="H1834" s="105" t="s">
        <v>8633</v>
      </c>
      <c r="I1834" s="105" t="s">
        <v>8634</v>
      </c>
      <c r="J1834" s="105" t="s">
        <v>8846</v>
      </c>
      <c r="K1834" s="105">
        <v>83192104</v>
      </c>
      <c r="L1834" s="105"/>
      <c r="M1834" s="105">
        <v>21000</v>
      </c>
      <c r="N1834" s="105" t="s">
        <v>4453</v>
      </c>
      <c r="O1834" s="105" t="s">
        <v>4563</v>
      </c>
      <c r="P1834" s="105" t="s">
        <v>1964</v>
      </c>
      <c r="Q1834" s="105">
        <v>43625</v>
      </c>
      <c r="R1834" s="105">
        <v>0.57847222222222217</v>
      </c>
      <c r="S1834" s="105" t="s">
        <v>8667</v>
      </c>
      <c r="T1834" s="105"/>
      <c r="U1834" s="105" t="s">
        <v>8834</v>
      </c>
      <c r="V1834" s="105" t="s">
        <v>4553</v>
      </c>
      <c r="W1834" s="105" t="s">
        <v>4554</v>
      </c>
      <c r="X1834" s="105"/>
      <c r="Y1834" s="105" t="s">
        <v>4555</v>
      </c>
      <c r="Z1834" s="105" t="s">
        <v>8847</v>
      </c>
      <c r="AA1834" s="105">
        <f t="shared" si="281"/>
        <v>2019</v>
      </c>
      <c r="AB1834" s="105">
        <f t="shared" si="282"/>
        <v>6</v>
      </c>
      <c r="AC1834" s="105">
        <f t="shared" si="283"/>
        <v>9</v>
      </c>
      <c r="AD1834" s="105">
        <f t="shared" si="288"/>
        <v>13</v>
      </c>
      <c r="AE1834" s="105">
        <f t="shared" si="289"/>
        <v>53</v>
      </c>
      <c r="AF1834" s="107" t="s">
        <v>8848</v>
      </c>
      <c r="AG1834" s="110" t="s">
        <v>8639</v>
      </c>
      <c r="AH1834" s="110" t="s">
        <v>3561</v>
      </c>
      <c r="AI1834" s="107" t="s">
        <v>4558</v>
      </c>
      <c r="AJ1834" s="105" t="str">
        <f t="shared" si="284"/>
        <v>Distribution</v>
      </c>
      <c r="AK1834" s="105" t="str">
        <f t="shared" si="285"/>
        <v>non-HFTD - Distribution</v>
      </c>
      <c r="AL1834" s="105" t="str">
        <f t="shared" si="286"/>
        <v>Fire Less than 300 Acres</v>
      </c>
      <c r="AM1834" s="110" t="s">
        <v>4559</v>
      </c>
      <c r="AN1834" s="105" t="str">
        <f t="shared" si="287"/>
        <v>Balloons</v>
      </c>
      <c r="AO1834" s="109">
        <v>252750</v>
      </c>
    </row>
    <row r="1835" spans="1:41" x14ac:dyDescent="0.25">
      <c r="A1835" s="105" t="s">
        <v>4544</v>
      </c>
      <c r="B1835" s="105">
        <v>43625</v>
      </c>
      <c r="C1835" s="105">
        <v>0.64097222222222217</v>
      </c>
      <c r="D1835" s="105">
        <v>37.894300000000001</v>
      </c>
      <c r="E1835" s="105">
        <v>-122.558142</v>
      </c>
      <c r="F1835" s="105"/>
      <c r="G1835" s="105" t="s">
        <v>8817</v>
      </c>
      <c r="H1835" s="105" t="s">
        <v>8633</v>
      </c>
      <c r="I1835" s="105" t="s">
        <v>8634</v>
      </c>
      <c r="J1835" s="105" t="s">
        <v>8849</v>
      </c>
      <c r="K1835" s="105">
        <v>902</v>
      </c>
      <c r="L1835" s="105"/>
      <c r="M1835" s="105">
        <v>12000</v>
      </c>
      <c r="N1835" s="105" t="s">
        <v>4438</v>
      </c>
      <c r="O1835" s="105" t="s">
        <v>4563</v>
      </c>
      <c r="P1835" s="105" t="s">
        <v>1964</v>
      </c>
      <c r="Q1835" s="105">
        <v>43625</v>
      </c>
      <c r="R1835" s="105">
        <v>0.64097222222222217</v>
      </c>
      <c r="S1835" s="105" t="s">
        <v>8636</v>
      </c>
      <c r="T1835" s="105" t="s">
        <v>4438</v>
      </c>
      <c r="U1835" s="105"/>
      <c r="V1835" s="105"/>
      <c r="W1835" s="105"/>
      <c r="X1835" s="105"/>
      <c r="Y1835" s="105" t="s">
        <v>4555</v>
      </c>
      <c r="Z1835" s="105" t="s">
        <v>8850</v>
      </c>
      <c r="AA1835" s="105">
        <f t="shared" si="281"/>
        <v>2019</v>
      </c>
      <c r="AB1835" s="105">
        <f t="shared" si="282"/>
        <v>6</v>
      </c>
      <c r="AC1835" s="105">
        <f t="shared" si="283"/>
        <v>9</v>
      </c>
      <c r="AD1835" s="105">
        <f t="shared" si="288"/>
        <v>15</v>
      </c>
      <c r="AE1835" s="105">
        <f t="shared" si="289"/>
        <v>23</v>
      </c>
      <c r="AF1835" s="107" t="s">
        <v>8851</v>
      </c>
      <c r="AG1835" s="110" t="s">
        <v>8639</v>
      </c>
      <c r="AH1835" s="110" t="s">
        <v>3561</v>
      </c>
      <c r="AI1835" s="107" t="s">
        <v>4558</v>
      </c>
      <c r="AJ1835" s="105" t="str">
        <f t="shared" si="284"/>
        <v>Distribution</v>
      </c>
      <c r="AK1835" s="105" t="str">
        <f t="shared" si="285"/>
        <v>non-HFTD - Distribution</v>
      </c>
      <c r="AL1835" s="105" t="str">
        <f t="shared" si="286"/>
        <v>Fire Less than 300 Acres</v>
      </c>
      <c r="AM1835" s="110" t="s">
        <v>4591</v>
      </c>
      <c r="AN1835" s="105" t="str">
        <f t="shared" si="287"/>
        <v>Recloser</v>
      </c>
      <c r="AO1835" s="109">
        <v>377029</v>
      </c>
    </row>
    <row r="1836" spans="1:41" x14ac:dyDescent="0.25">
      <c r="A1836" s="105" t="s">
        <v>4544</v>
      </c>
      <c r="B1836" s="105">
        <v>43625</v>
      </c>
      <c r="C1836" s="105">
        <v>0.64861111111111114</v>
      </c>
      <c r="D1836" s="105">
        <v>34.899540000000002</v>
      </c>
      <c r="E1836" s="105">
        <v>-120.438154</v>
      </c>
      <c r="F1836" s="105"/>
      <c r="G1836" s="105" t="s">
        <v>4561</v>
      </c>
      <c r="H1836" s="105" t="s">
        <v>8645</v>
      </c>
      <c r="I1836" s="105" t="s">
        <v>8634</v>
      </c>
      <c r="J1836" s="105" t="s">
        <v>4360</v>
      </c>
      <c r="K1836" s="105">
        <v>45711</v>
      </c>
      <c r="L1836" s="105"/>
      <c r="M1836" s="105">
        <v>12000</v>
      </c>
      <c r="N1836" s="105" t="s">
        <v>4447</v>
      </c>
      <c r="O1836" s="105" t="s">
        <v>4563</v>
      </c>
      <c r="P1836" s="105" t="s">
        <v>1964</v>
      </c>
      <c r="Q1836" s="105">
        <v>43625</v>
      </c>
      <c r="R1836" s="105">
        <v>0.64861111111111114</v>
      </c>
      <c r="S1836" s="105" t="s">
        <v>8636</v>
      </c>
      <c r="T1836" s="105" t="s">
        <v>4447</v>
      </c>
      <c r="U1836" s="105"/>
      <c r="V1836" s="105"/>
      <c r="W1836" s="105"/>
      <c r="X1836" s="105"/>
      <c r="Y1836" s="105" t="s">
        <v>4555</v>
      </c>
      <c r="Z1836" s="105" t="s">
        <v>8852</v>
      </c>
      <c r="AA1836" s="105">
        <f t="shared" si="281"/>
        <v>2019</v>
      </c>
      <c r="AB1836" s="105">
        <f t="shared" si="282"/>
        <v>6</v>
      </c>
      <c r="AC1836" s="105">
        <f t="shared" si="283"/>
        <v>9</v>
      </c>
      <c r="AD1836" s="105">
        <f t="shared" si="288"/>
        <v>15</v>
      </c>
      <c r="AE1836" s="105">
        <f t="shared" si="289"/>
        <v>34</v>
      </c>
      <c r="AF1836" s="107" t="s">
        <v>8853</v>
      </c>
      <c r="AG1836" s="110" t="s">
        <v>8639</v>
      </c>
      <c r="AH1836" s="110" t="s">
        <v>3561</v>
      </c>
      <c r="AI1836" s="107" t="s">
        <v>4558</v>
      </c>
      <c r="AJ1836" s="105" t="str">
        <f t="shared" si="284"/>
        <v>Distribution</v>
      </c>
      <c r="AK1836" s="105" t="str">
        <f t="shared" si="285"/>
        <v>non-HFTD - Distribution</v>
      </c>
      <c r="AL1836" s="105" t="str">
        <f t="shared" si="286"/>
        <v>Fire Less than 300 Acres</v>
      </c>
      <c r="AM1836" s="110" t="s">
        <v>4591</v>
      </c>
      <c r="AN1836" s="105" t="str">
        <f t="shared" si="287"/>
        <v>Lightning Arrestor</v>
      </c>
      <c r="AO1836" s="109">
        <v>6107</v>
      </c>
    </row>
    <row r="1837" spans="1:41" x14ac:dyDescent="0.25">
      <c r="A1837" s="105" t="s">
        <v>4544</v>
      </c>
      <c r="B1837" s="105">
        <v>43625</v>
      </c>
      <c r="C1837" s="105">
        <v>0.75486111111111109</v>
      </c>
      <c r="D1837" s="105">
        <v>39.506689999999999</v>
      </c>
      <c r="E1837" s="105">
        <v>-121.5985433</v>
      </c>
      <c r="F1837" s="105" t="s">
        <v>8656</v>
      </c>
      <c r="G1837" s="105" t="s">
        <v>4561</v>
      </c>
      <c r="H1837" s="105" t="s">
        <v>8645</v>
      </c>
      <c r="I1837" s="105" t="s">
        <v>8634</v>
      </c>
      <c r="J1837" s="105" t="s">
        <v>7840</v>
      </c>
      <c r="K1837" s="105" t="s">
        <v>8854</v>
      </c>
      <c r="L1837" s="105"/>
      <c r="M1837" s="105">
        <v>12000</v>
      </c>
      <c r="N1837" s="105" t="s">
        <v>4446</v>
      </c>
      <c r="O1837" s="105" t="s">
        <v>4563</v>
      </c>
      <c r="P1837" s="105" t="s">
        <v>1964</v>
      </c>
      <c r="Q1837" s="105">
        <v>43625</v>
      </c>
      <c r="R1837" s="105">
        <v>0.75486111111111109</v>
      </c>
      <c r="S1837" s="105" t="s">
        <v>8659</v>
      </c>
      <c r="T1837" s="105"/>
      <c r="U1837" s="105" t="s">
        <v>8660</v>
      </c>
      <c r="V1837" s="105" t="s">
        <v>4553</v>
      </c>
      <c r="W1837" s="105" t="s">
        <v>8652</v>
      </c>
      <c r="X1837" s="105"/>
      <c r="Y1837" s="105" t="s">
        <v>4555</v>
      </c>
      <c r="Z1837" s="105" t="s">
        <v>8855</v>
      </c>
      <c r="AA1837" s="105">
        <f t="shared" si="281"/>
        <v>2019</v>
      </c>
      <c r="AB1837" s="105">
        <f t="shared" si="282"/>
        <v>6</v>
      </c>
      <c r="AC1837" s="105">
        <f t="shared" si="283"/>
        <v>9</v>
      </c>
      <c r="AD1837" s="105">
        <f t="shared" si="288"/>
        <v>18</v>
      </c>
      <c r="AE1837" s="105">
        <f t="shared" si="289"/>
        <v>7</v>
      </c>
      <c r="AF1837" s="107" t="s">
        <v>8856</v>
      </c>
      <c r="AG1837" s="110" t="s">
        <v>8639</v>
      </c>
      <c r="AH1837" s="110" t="s">
        <v>3561</v>
      </c>
      <c r="AI1837" s="107" t="s">
        <v>4558</v>
      </c>
      <c r="AJ1837" s="105" t="str">
        <f t="shared" si="284"/>
        <v>Distribution</v>
      </c>
      <c r="AK1837" s="105" t="str">
        <f t="shared" si="285"/>
        <v>non-HFTD - Distribution</v>
      </c>
      <c r="AL1837" s="105" t="str">
        <f t="shared" si="286"/>
        <v>Fire Less than 300 Acres</v>
      </c>
      <c r="AM1837" s="110" t="s">
        <v>4564</v>
      </c>
      <c r="AN1837" s="105" t="str">
        <f t="shared" si="287"/>
        <v>Animal</v>
      </c>
      <c r="AO1837" s="109">
        <v>44200</v>
      </c>
    </row>
    <row r="1838" spans="1:41" x14ac:dyDescent="0.25">
      <c r="A1838" s="105" t="s">
        <v>4544</v>
      </c>
      <c r="B1838" s="105">
        <v>43625</v>
      </c>
      <c r="C1838" s="105">
        <v>0.84861111111111109</v>
      </c>
      <c r="D1838" s="105">
        <v>37.963140000000003</v>
      </c>
      <c r="E1838" s="105">
        <v>-121.9912933</v>
      </c>
      <c r="F1838" s="105"/>
      <c r="G1838" s="105" t="s">
        <v>4561</v>
      </c>
      <c r="H1838" s="105" t="s">
        <v>8645</v>
      </c>
      <c r="I1838" s="105" t="s">
        <v>8634</v>
      </c>
      <c r="J1838" s="105" t="s">
        <v>7789</v>
      </c>
      <c r="K1838" s="105" t="s">
        <v>8857</v>
      </c>
      <c r="L1838" s="105"/>
      <c r="M1838" s="105">
        <v>21000</v>
      </c>
      <c r="N1838" s="105" t="s">
        <v>4446</v>
      </c>
      <c r="O1838" s="105" t="s">
        <v>4550</v>
      </c>
      <c r="P1838" s="105" t="s">
        <v>1964</v>
      </c>
      <c r="Q1838" s="105">
        <v>43625</v>
      </c>
      <c r="R1838" s="105">
        <v>0.84861111111111109</v>
      </c>
      <c r="S1838" s="105" t="s">
        <v>8636</v>
      </c>
      <c r="T1838" s="105" t="s">
        <v>4446</v>
      </c>
      <c r="U1838" s="105"/>
      <c r="V1838" s="105"/>
      <c r="W1838" s="105"/>
      <c r="X1838" s="105"/>
      <c r="Y1838" s="105" t="s">
        <v>4555</v>
      </c>
      <c r="Z1838" s="105" t="s">
        <v>8858</v>
      </c>
      <c r="AA1838" s="105">
        <f t="shared" si="281"/>
        <v>2019</v>
      </c>
      <c r="AB1838" s="105">
        <f t="shared" si="282"/>
        <v>6</v>
      </c>
      <c r="AC1838" s="105">
        <f t="shared" si="283"/>
        <v>9</v>
      </c>
      <c r="AD1838" s="105">
        <f t="shared" si="288"/>
        <v>20</v>
      </c>
      <c r="AE1838" s="105">
        <f t="shared" si="289"/>
        <v>22</v>
      </c>
      <c r="AF1838" s="107" t="s">
        <v>8859</v>
      </c>
      <c r="AG1838" s="110" t="s">
        <v>8639</v>
      </c>
      <c r="AH1838" s="110" t="s">
        <v>3561</v>
      </c>
      <c r="AI1838" s="107" t="s">
        <v>4558</v>
      </c>
      <c r="AJ1838" s="105" t="str">
        <f t="shared" si="284"/>
        <v>Distribution</v>
      </c>
      <c r="AK1838" s="105" t="str">
        <f t="shared" si="285"/>
        <v>non-HFTD - Distribution</v>
      </c>
      <c r="AL1838" s="105" t="str">
        <f t="shared" si="286"/>
        <v>Fire Less than 300 Acres</v>
      </c>
      <c r="AM1838" s="110" t="s">
        <v>4591</v>
      </c>
      <c r="AN1838" s="105" t="str">
        <f t="shared" si="287"/>
        <v>Transformer</v>
      </c>
      <c r="AO1838" s="109">
        <v>165109</v>
      </c>
    </row>
    <row r="1839" spans="1:41" x14ac:dyDescent="0.25">
      <c r="A1839" s="105" t="s">
        <v>4544</v>
      </c>
      <c r="B1839" s="105">
        <v>43626</v>
      </c>
      <c r="C1839" s="105">
        <v>0.48888888888888887</v>
      </c>
      <c r="D1839" s="105">
        <v>37.273519999999998</v>
      </c>
      <c r="E1839" s="105">
        <v>-120.63338</v>
      </c>
      <c r="F1839" s="105" t="s">
        <v>4552</v>
      </c>
      <c r="G1839" s="105" t="s">
        <v>8657</v>
      </c>
      <c r="H1839" s="105" t="s">
        <v>8633</v>
      </c>
      <c r="I1839" s="105" t="s">
        <v>4360</v>
      </c>
      <c r="J1839" s="105"/>
      <c r="K1839" s="105">
        <v>253611102</v>
      </c>
      <c r="L1839" s="105"/>
      <c r="M1839" s="105">
        <v>12000</v>
      </c>
      <c r="N1839" s="105" t="s">
        <v>4453</v>
      </c>
      <c r="O1839" s="105" t="s">
        <v>4563</v>
      </c>
      <c r="P1839" s="105" t="s">
        <v>1964</v>
      </c>
      <c r="Q1839" s="105">
        <v>43626</v>
      </c>
      <c r="R1839" s="105">
        <v>0.48888888888888887</v>
      </c>
      <c r="S1839" s="105" t="s">
        <v>8667</v>
      </c>
      <c r="T1839" s="105"/>
      <c r="U1839" s="105" t="s">
        <v>8692</v>
      </c>
      <c r="V1839" s="105" t="s">
        <v>4553</v>
      </c>
      <c r="W1839" s="105" t="s">
        <v>4554</v>
      </c>
      <c r="X1839" s="105"/>
      <c r="Y1839" s="105" t="s">
        <v>4555</v>
      </c>
      <c r="Z1839" s="105" t="s">
        <v>8860</v>
      </c>
      <c r="AA1839" s="105">
        <f t="shared" si="281"/>
        <v>2019</v>
      </c>
      <c r="AB1839" s="105">
        <f t="shared" si="282"/>
        <v>6</v>
      </c>
      <c r="AC1839" s="105">
        <f t="shared" si="283"/>
        <v>10</v>
      </c>
      <c r="AD1839" s="105">
        <f t="shared" si="288"/>
        <v>11</v>
      </c>
      <c r="AE1839" s="105">
        <f t="shared" si="289"/>
        <v>44</v>
      </c>
      <c r="AF1839" s="107" t="s">
        <v>8861</v>
      </c>
      <c r="AG1839" s="110" t="s">
        <v>8639</v>
      </c>
      <c r="AH1839" s="110" t="s">
        <v>3561</v>
      </c>
      <c r="AI1839" s="107" t="s">
        <v>4558</v>
      </c>
      <c r="AJ1839" s="105" t="str">
        <f t="shared" si="284"/>
        <v>Distribution</v>
      </c>
      <c r="AK1839" s="105" t="str">
        <f t="shared" si="285"/>
        <v>non-HFTD - Distribution</v>
      </c>
      <c r="AL1839" s="105" t="str">
        <f t="shared" si="286"/>
        <v>Fire Less than 300 Acres</v>
      </c>
      <c r="AM1839" s="110" t="s">
        <v>4559</v>
      </c>
      <c r="AN1839" s="105" t="str">
        <f t="shared" si="287"/>
        <v>Vehicle</v>
      </c>
      <c r="AO1839" s="109">
        <v>11812</v>
      </c>
    </row>
    <row r="1840" spans="1:41" x14ac:dyDescent="0.25">
      <c r="A1840" s="105" t="s">
        <v>4544</v>
      </c>
      <c r="B1840" s="105">
        <v>43626</v>
      </c>
      <c r="C1840" s="105">
        <v>0.56111111111111112</v>
      </c>
      <c r="D1840" s="105">
        <v>37.269770000000001</v>
      </c>
      <c r="E1840" s="105">
        <v>-121.88102499999999</v>
      </c>
      <c r="F1840" s="105"/>
      <c r="G1840" s="105" t="s">
        <v>4561</v>
      </c>
      <c r="H1840" s="105" t="s">
        <v>8645</v>
      </c>
      <c r="I1840" s="105" t="s">
        <v>8634</v>
      </c>
      <c r="J1840" s="105" t="s">
        <v>5878</v>
      </c>
      <c r="K1840" s="105">
        <v>315977228341</v>
      </c>
      <c r="L1840" s="105"/>
      <c r="M1840" s="105">
        <v>12000</v>
      </c>
      <c r="N1840" s="105" t="s">
        <v>4446</v>
      </c>
      <c r="O1840" s="105" t="s">
        <v>4563</v>
      </c>
      <c r="P1840" s="105" t="s">
        <v>1964</v>
      </c>
      <c r="Q1840" s="105">
        <v>43626</v>
      </c>
      <c r="R1840" s="105">
        <v>0.56111111111111112</v>
      </c>
      <c r="S1840" s="105" t="s">
        <v>8636</v>
      </c>
      <c r="T1840" s="105" t="s">
        <v>4446</v>
      </c>
      <c r="U1840" s="105"/>
      <c r="V1840" s="105"/>
      <c r="W1840" s="105"/>
      <c r="X1840" s="105"/>
      <c r="Y1840" s="105" t="s">
        <v>4571</v>
      </c>
      <c r="Z1840" s="105" t="s">
        <v>8862</v>
      </c>
      <c r="AA1840" s="105">
        <f t="shared" si="281"/>
        <v>2019</v>
      </c>
      <c r="AB1840" s="105">
        <f t="shared" si="282"/>
        <v>6</v>
      </c>
      <c r="AC1840" s="105">
        <f t="shared" si="283"/>
        <v>10</v>
      </c>
      <c r="AD1840" s="105">
        <f t="shared" si="288"/>
        <v>13</v>
      </c>
      <c r="AE1840" s="105">
        <f t="shared" si="289"/>
        <v>28</v>
      </c>
      <c r="AF1840" s="107" t="s">
        <v>4573</v>
      </c>
      <c r="AG1840" s="110" t="s">
        <v>8639</v>
      </c>
      <c r="AH1840" s="110" t="s">
        <v>3561</v>
      </c>
      <c r="AI1840" s="107" t="s">
        <v>4558</v>
      </c>
      <c r="AJ1840" s="105" t="str">
        <f t="shared" si="284"/>
        <v>Distribution</v>
      </c>
      <c r="AK1840" s="105" t="str">
        <f t="shared" si="285"/>
        <v>non-HFTD - Distribution</v>
      </c>
      <c r="AL1840" s="105" t="str">
        <f t="shared" si="286"/>
        <v>Fire Less than 300 Acres</v>
      </c>
      <c r="AM1840" s="110" t="s">
        <v>4591</v>
      </c>
      <c r="AN1840" s="105" t="str">
        <f t="shared" si="287"/>
        <v>Transformer</v>
      </c>
      <c r="AO1840" s="109" t="s">
        <v>3576</v>
      </c>
    </row>
    <row r="1841" spans="1:41" x14ac:dyDescent="0.25">
      <c r="A1841" s="105" t="s">
        <v>4544</v>
      </c>
      <c r="B1841" s="105">
        <v>43626</v>
      </c>
      <c r="C1841" s="105">
        <v>0.56180555555555556</v>
      </c>
      <c r="D1841" s="105">
        <v>38.81371</v>
      </c>
      <c r="E1841" s="105">
        <v>-120.9432767</v>
      </c>
      <c r="F1841" s="105" t="s">
        <v>4560</v>
      </c>
      <c r="G1841" s="105" t="s">
        <v>8671</v>
      </c>
      <c r="H1841" s="105" t="s">
        <v>8645</v>
      </c>
      <c r="I1841" s="105" t="s">
        <v>4451</v>
      </c>
      <c r="J1841" s="105" t="s">
        <v>4621</v>
      </c>
      <c r="K1841" s="105" t="s">
        <v>8863</v>
      </c>
      <c r="L1841" s="105"/>
      <c r="M1841" s="105">
        <v>21000</v>
      </c>
      <c r="N1841" s="105" t="s">
        <v>4453</v>
      </c>
      <c r="O1841" s="105" t="s">
        <v>4563</v>
      </c>
      <c r="P1841" s="105" t="s">
        <v>4569</v>
      </c>
      <c r="Q1841" s="105"/>
      <c r="R1841" s="105"/>
      <c r="S1841" s="105" t="s">
        <v>4560</v>
      </c>
      <c r="T1841" s="105"/>
      <c r="U1841" s="105" t="s">
        <v>8642</v>
      </c>
      <c r="V1841" s="105" t="s">
        <v>4553</v>
      </c>
      <c r="W1841" s="105"/>
      <c r="X1841" s="105"/>
      <c r="Y1841" s="105" t="s">
        <v>4571</v>
      </c>
      <c r="Z1841" s="105" t="s">
        <v>8864</v>
      </c>
      <c r="AA1841" s="105">
        <f t="shared" si="281"/>
        <v>2019</v>
      </c>
      <c r="AB1841" s="105">
        <f t="shared" si="282"/>
        <v>6</v>
      </c>
      <c r="AC1841" s="105">
        <f t="shared" si="283"/>
        <v>10</v>
      </c>
      <c r="AD1841" s="105">
        <f t="shared" si="288"/>
        <v>13</v>
      </c>
      <c r="AE1841" s="105">
        <f t="shared" si="289"/>
        <v>29</v>
      </c>
      <c r="AF1841" s="107" t="s">
        <v>4573</v>
      </c>
      <c r="AG1841" s="110" t="s">
        <v>4596</v>
      </c>
      <c r="AH1841" s="110" t="s">
        <v>3570</v>
      </c>
      <c r="AI1841" s="107" t="s">
        <v>4558</v>
      </c>
      <c r="AJ1841" s="105" t="str">
        <f t="shared" si="284"/>
        <v>Distribution</v>
      </c>
      <c r="AK1841" s="105" t="str">
        <f t="shared" si="285"/>
        <v>HFTD - Distribution</v>
      </c>
      <c r="AL1841" s="105" t="str">
        <f t="shared" si="286"/>
        <v>Fire Less than 300 Acres</v>
      </c>
      <c r="AM1841" s="110" t="s">
        <v>4560</v>
      </c>
      <c r="AN1841" s="105" t="str">
        <f t="shared" si="287"/>
        <v>Other/Unknown</v>
      </c>
      <c r="AO1841" s="109" t="s">
        <v>3576</v>
      </c>
    </row>
    <row r="1842" spans="1:41" x14ac:dyDescent="0.25">
      <c r="A1842" s="105" t="s">
        <v>4544</v>
      </c>
      <c r="B1842" s="105">
        <v>43626</v>
      </c>
      <c r="C1842" s="105">
        <v>0.66180555555555554</v>
      </c>
      <c r="D1842" s="105">
        <v>37.492870000000003</v>
      </c>
      <c r="E1842" s="105">
        <v>-121.90855500000001</v>
      </c>
      <c r="F1842" s="105"/>
      <c r="G1842" s="105" t="s">
        <v>4561</v>
      </c>
      <c r="H1842" s="105" t="s">
        <v>8633</v>
      </c>
      <c r="I1842" s="105" t="s">
        <v>8634</v>
      </c>
      <c r="J1842" s="105" t="s">
        <v>5896</v>
      </c>
      <c r="K1842" s="105" t="s">
        <v>8865</v>
      </c>
      <c r="L1842" s="105"/>
      <c r="M1842" s="105">
        <v>21000</v>
      </c>
      <c r="N1842" s="105" t="s">
        <v>4454</v>
      </c>
      <c r="O1842" s="105" t="s">
        <v>4550</v>
      </c>
      <c r="P1842" s="105" t="s">
        <v>1964</v>
      </c>
      <c r="Q1842" s="105">
        <v>43626</v>
      </c>
      <c r="R1842" s="105">
        <v>0.66180555555555554</v>
      </c>
      <c r="S1842" s="105" t="s">
        <v>8636</v>
      </c>
      <c r="T1842" s="105" t="s">
        <v>4454</v>
      </c>
      <c r="U1842" s="105"/>
      <c r="V1842" s="105"/>
      <c r="W1842" s="105"/>
      <c r="X1842" s="105"/>
      <c r="Y1842" s="105" t="s">
        <v>4571</v>
      </c>
      <c r="Z1842" s="105" t="s">
        <v>8866</v>
      </c>
      <c r="AA1842" s="105">
        <f t="shared" si="281"/>
        <v>2019</v>
      </c>
      <c r="AB1842" s="105">
        <f t="shared" si="282"/>
        <v>6</v>
      </c>
      <c r="AC1842" s="105">
        <f t="shared" si="283"/>
        <v>10</v>
      </c>
      <c r="AD1842" s="105">
        <f t="shared" si="288"/>
        <v>15</v>
      </c>
      <c r="AE1842" s="105">
        <f t="shared" si="289"/>
        <v>53</v>
      </c>
      <c r="AF1842" s="107" t="s">
        <v>4573</v>
      </c>
      <c r="AG1842" s="110" t="s">
        <v>8639</v>
      </c>
      <c r="AH1842" s="110" t="s">
        <v>3561</v>
      </c>
      <c r="AI1842" s="107" t="s">
        <v>4558</v>
      </c>
      <c r="AJ1842" s="105" t="str">
        <f t="shared" si="284"/>
        <v>Distribution</v>
      </c>
      <c r="AK1842" s="105" t="str">
        <f t="shared" si="285"/>
        <v>non-HFTD - Distribution</v>
      </c>
      <c r="AL1842" s="105" t="str">
        <f t="shared" si="286"/>
        <v>Fire Less than 300 Acres</v>
      </c>
      <c r="AM1842" s="110" t="s">
        <v>4591</v>
      </c>
      <c r="AN1842" s="105" t="str">
        <f t="shared" si="287"/>
        <v>Splice/Clamp/Connector</v>
      </c>
      <c r="AO1842" s="109" t="s">
        <v>3576</v>
      </c>
    </row>
    <row r="1843" spans="1:41" x14ac:dyDescent="0.25">
      <c r="A1843" s="105" t="s">
        <v>4544</v>
      </c>
      <c r="B1843" s="105">
        <v>43626</v>
      </c>
      <c r="C1843" s="105">
        <v>0.67013888888888884</v>
      </c>
      <c r="D1843" s="105">
        <v>37.259529999999998</v>
      </c>
      <c r="E1843" s="105">
        <v>-121.91231000000001</v>
      </c>
      <c r="F1843" s="105"/>
      <c r="G1843" s="105" t="s">
        <v>4561</v>
      </c>
      <c r="H1843" s="105" t="s">
        <v>8645</v>
      </c>
      <c r="I1843" s="105" t="s">
        <v>8634</v>
      </c>
      <c r="J1843" s="105" t="s">
        <v>5878</v>
      </c>
      <c r="K1843" s="105">
        <v>315893027963</v>
      </c>
      <c r="L1843" s="105"/>
      <c r="M1843" s="105">
        <v>12000</v>
      </c>
      <c r="N1843" s="105" t="s">
        <v>4446</v>
      </c>
      <c r="O1843" s="105" t="s">
        <v>4563</v>
      </c>
      <c r="P1843" s="105" t="s">
        <v>1964</v>
      </c>
      <c r="Q1843" s="105">
        <v>43626</v>
      </c>
      <c r="R1843" s="105">
        <v>0.67013888888888884</v>
      </c>
      <c r="S1843" s="105" t="s">
        <v>8636</v>
      </c>
      <c r="T1843" s="105" t="s">
        <v>4446</v>
      </c>
      <c r="U1843" s="105"/>
      <c r="V1843" s="105"/>
      <c r="W1843" s="105"/>
      <c r="X1843" s="105"/>
      <c r="Y1843" s="105" t="s">
        <v>4571</v>
      </c>
      <c r="Z1843" s="105" t="s">
        <v>8867</v>
      </c>
      <c r="AA1843" s="105">
        <f t="shared" si="281"/>
        <v>2019</v>
      </c>
      <c r="AB1843" s="105">
        <f t="shared" si="282"/>
        <v>6</v>
      </c>
      <c r="AC1843" s="105">
        <f t="shared" si="283"/>
        <v>10</v>
      </c>
      <c r="AD1843" s="105">
        <f t="shared" si="288"/>
        <v>16</v>
      </c>
      <c r="AE1843" s="105">
        <f t="shared" si="289"/>
        <v>5</v>
      </c>
      <c r="AF1843" s="107" t="s">
        <v>4573</v>
      </c>
      <c r="AG1843" s="110" t="s">
        <v>8639</v>
      </c>
      <c r="AH1843" s="110" t="s">
        <v>3561</v>
      </c>
      <c r="AI1843" s="107" t="s">
        <v>4558</v>
      </c>
      <c r="AJ1843" s="105" t="str">
        <f t="shared" si="284"/>
        <v>Distribution</v>
      </c>
      <c r="AK1843" s="105" t="str">
        <f t="shared" si="285"/>
        <v>non-HFTD - Distribution</v>
      </c>
      <c r="AL1843" s="105" t="str">
        <f t="shared" si="286"/>
        <v>Fire Less than 300 Acres</v>
      </c>
      <c r="AM1843" s="110" t="s">
        <v>4591</v>
      </c>
      <c r="AN1843" s="105" t="str">
        <f t="shared" si="287"/>
        <v>Transformer</v>
      </c>
      <c r="AO1843" s="109" t="s">
        <v>3576</v>
      </c>
    </row>
    <row r="1844" spans="1:41" x14ac:dyDescent="0.25">
      <c r="A1844" s="105" t="s">
        <v>4544</v>
      </c>
      <c r="B1844" s="105">
        <v>43626</v>
      </c>
      <c r="C1844" s="105">
        <v>0.6791666666666667</v>
      </c>
      <c r="D1844" s="105">
        <v>38.110680000000002</v>
      </c>
      <c r="E1844" s="105">
        <v>-122.90250899999999</v>
      </c>
      <c r="F1844" s="105" t="s">
        <v>4560</v>
      </c>
      <c r="G1844" s="105" t="s">
        <v>8657</v>
      </c>
      <c r="H1844" s="105" t="s">
        <v>8663</v>
      </c>
      <c r="I1844" s="105" t="s">
        <v>5756</v>
      </c>
      <c r="J1844" s="105"/>
      <c r="K1844" s="105">
        <v>42291101</v>
      </c>
      <c r="L1844" s="105"/>
      <c r="M1844" s="105">
        <v>12000</v>
      </c>
      <c r="N1844" s="105" t="s">
        <v>4453</v>
      </c>
      <c r="O1844" s="105" t="s">
        <v>4563</v>
      </c>
      <c r="P1844" s="105" t="s">
        <v>1964</v>
      </c>
      <c r="Q1844" s="105">
        <v>43626</v>
      </c>
      <c r="R1844" s="105">
        <v>0.6791666666666667</v>
      </c>
      <c r="S1844" s="105" t="s">
        <v>4560</v>
      </c>
      <c r="T1844" s="105"/>
      <c r="U1844" s="105" t="s">
        <v>8642</v>
      </c>
      <c r="V1844" s="105" t="s">
        <v>4553</v>
      </c>
      <c r="W1844" s="105"/>
      <c r="X1844" s="105"/>
      <c r="Y1844" s="105" t="s">
        <v>4571</v>
      </c>
      <c r="Z1844" s="105" t="s">
        <v>8868</v>
      </c>
      <c r="AA1844" s="105">
        <f t="shared" si="281"/>
        <v>2019</v>
      </c>
      <c r="AB1844" s="105">
        <f t="shared" si="282"/>
        <v>6</v>
      </c>
      <c r="AC1844" s="105">
        <f t="shared" si="283"/>
        <v>10</v>
      </c>
      <c r="AD1844" s="105">
        <f t="shared" si="288"/>
        <v>16</v>
      </c>
      <c r="AE1844" s="105">
        <f t="shared" si="289"/>
        <v>18</v>
      </c>
      <c r="AF1844" s="107" t="s">
        <v>4573</v>
      </c>
      <c r="AG1844" s="110" t="s">
        <v>4596</v>
      </c>
      <c r="AH1844" s="110" t="s">
        <v>3570</v>
      </c>
      <c r="AI1844" s="107" t="s">
        <v>4558</v>
      </c>
      <c r="AJ1844" s="105" t="str">
        <f t="shared" si="284"/>
        <v>Distribution</v>
      </c>
      <c r="AK1844" s="105" t="str">
        <f t="shared" si="285"/>
        <v>HFTD - Distribution</v>
      </c>
      <c r="AL1844" s="105" t="str">
        <f t="shared" si="286"/>
        <v>Fire Less than 300 Acres</v>
      </c>
      <c r="AM1844" s="110" t="s">
        <v>4560</v>
      </c>
      <c r="AN1844" s="105" t="str">
        <f t="shared" si="287"/>
        <v>Other/Unknown</v>
      </c>
      <c r="AO1844" s="109" t="s">
        <v>3576</v>
      </c>
    </row>
    <row r="1845" spans="1:41" x14ac:dyDescent="0.25">
      <c r="A1845" s="105" t="s">
        <v>4544</v>
      </c>
      <c r="B1845" s="105">
        <v>43626</v>
      </c>
      <c r="C1845" s="105">
        <v>0.69027777777777777</v>
      </c>
      <c r="D1845" s="105">
        <v>38.820950000000003</v>
      </c>
      <c r="E1845" s="105">
        <v>-120.84595330000001</v>
      </c>
      <c r="F1845" s="105" t="s">
        <v>4560</v>
      </c>
      <c r="G1845" s="105" t="s">
        <v>8666</v>
      </c>
      <c r="H1845" s="105" t="s">
        <v>8633</v>
      </c>
      <c r="I1845" s="105" t="s">
        <v>8634</v>
      </c>
      <c r="J1845" s="105" t="s">
        <v>8869</v>
      </c>
      <c r="K1845" s="105" t="s">
        <v>8870</v>
      </c>
      <c r="L1845" s="105"/>
      <c r="M1845" s="105">
        <v>21000</v>
      </c>
      <c r="N1845" s="105" t="s">
        <v>4453</v>
      </c>
      <c r="O1845" s="105" t="s">
        <v>4563</v>
      </c>
      <c r="P1845" s="105" t="s">
        <v>1964</v>
      </c>
      <c r="Q1845" s="105">
        <v>43626</v>
      </c>
      <c r="R1845" s="105">
        <v>0.69027777777777777</v>
      </c>
      <c r="S1845" s="105" t="s">
        <v>4560</v>
      </c>
      <c r="T1845" s="105"/>
      <c r="U1845" s="105" t="s">
        <v>8642</v>
      </c>
      <c r="V1845" s="105" t="s">
        <v>4553</v>
      </c>
      <c r="W1845" s="105"/>
      <c r="X1845" s="105"/>
      <c r="Y1845" s="105" t="s">
        <v>4665</v>
      </c>
      <c r="Z1845" s="105" t="s">
        <v>8871</v>
      </c>
      <c r="AA1845" s="105">
        <f t="shared" si="281"/>
        <v>2019</v>
      </c>
      <c r="AB1845" s="105">
        <f t="shared" si="282"/>
        <v>6</v>
      </c>
      <c r="AC1845" s="105">
        <f t="shared" si="283"/>
        <v>10</v>
      </c>
      <c r="AD1845" s="105">
        <f t="shared" si="288"/>
        <v>16</v>
      </c>
      <c r="AE1845" s="105">
        <f t="shared" si="289"/>
        <v>34</v>
      </c>
      <c r="AF1845" s="107" t="s">
        <v>8872</v>
      </c>
      <c r="AG1845" s="110" t="s">
        <v>4596</v>
      </c>
      <c r="AH1845" s="110" t="s">
        <v>3570</v>
      </c>
      <c r="AI1845" s="107" t="s">
        <v>4558</v>
      </c>
      <c r="AJ1845" s="105" t="str">
        <f t="shared" si="284"/>
        <v>Distribution</v>
      </c>
      <c r="AK1845" s="105" t="str">
        <f t="shared" si="285"/>
        <v>HFTD - Distribution</v>
      </c>
      <c r="AL1845" s="105" t="str">
        <f t="shared" si="286"/>
        <v>Fire Less than 300 Acres</v>
      </c>
      <c r="AM1845" s="110" t="s">
        <v>4560</v>
      </c>
      <c r="AN1845" s="105" t="str">
        <f t="shared" si="287"/>
        <v>Fell into (Moderate-Severe defect)</v>
      </c>
      <c r="AO1845" s="109">
        <v>14169</v>
      </c>
    </row>
    <row r="1846" spans="1:41" x14ac:dyDescent="0.25">
      <c r="A1846" s="105" t="s">
        <v>4544</v>
      </c>
      <c r="B1846" s="105">
        <v>43626</v>
      </c>
      <c r="C1846" s="105">
        <v>0.78611111111111109</v>
      </c>
      <c r="D1846" s="105">
        <v>36.742780000000003</v>
      </c>
      <c r="E1846" s="105">
        <v>-120.0958017</v>
      </c>
      <c r="F1846" s="105" t="s">
        <v>8656</v>
      </c>
      <c r="G1846" s="105" t="s">
        <v>8632</v>
      </c>
      <c r="H1846" s="105" t="s">
        <v>8645</v>
      </c>
      <c r="I1846" s="105" t="s">
        <v>4691</v>
      </c>
      <c r="J1846" s="105"/>
      <c r="K1846" s="105" t="s">
        <v>8873</v>
      </c>
      <c r="L1846" s="105"/>
      <c r="M1846" s="105">
        <v>12000</v>
      </c>
      <c r="N1846" s="105" t="s">
        <v>4447</v>
      </c>
      <c r="O1846" s="105" t="s">
        <v>4563</v>
      </c>
      <c r="P1846" s="105" t="s">
        <v>1964</v>
      </c>
      <c r="Q1846" s="105">
        <v>43626</v>
      </c>
      <c r="R1846" s="105">
        <v>0.78611111111111109</v>
      </c>
      <c r="S1846" s="105" t="s">
        <v>8659</v>
      </c>
      <c r="T1846" s="105"/>
      <c r="U1846" s="105" t="s">
        <v>8660</v>
      </c>
      <c r="V1846" s="105" t="s">
        <v>4553</v>
      </c>
      <c r="W1846" s="105" t="s">
        <v>8652</v>
      </c>
      <c r="X1846" s="105"/>
      <c r="Y1846" s="105" t="s">
        <v>4555</v>
      </c>
      <c r="Z1846" s="105" t="s">
        <v>8874</v>
      </c>
      <c r="AA1846" s="105">
        <f t="shared" si="281"/>
        <v>2019</v>
      </c>
      <c r="AB1846" s="105">
        <f t="shared" si="282"/>
        <v>6</v>
      </c>
      <c r="AC1846" s="105">
        <f t="shared" si="283"/>
        <v>10</v>
      </c>
      <c r="AD1846" s="105">
        <f t="shared" si="288"/>
        <v>18</v>
      </c>
      <c r="AE1846" s="105">
        <f t="shared" si="289"/>
        <v>52</v>
      </c>
      <c r="AF1846" s="107" t="s">
        <v>8875</v>
      </c>
      <c r="AG1846" s="110" t="s">
        <v>8639</v>
      </c>
      <c r="AH1846" s="110" t="s">
        <v>3561</v>
      </c>
      <c r="AI1846" s="107" t="s">
        <v>4558</v>
      </c>
      <c r="AJ1846" s="105" t="str">
        <f t="shared" si="284"/>
        <v>Distribution</v>
      </c>
      <c r="AK1846" s="105" t="str">
        <f t="shared" si="285"/>
        <v>non-HFTD - Distribution</v>
      </c>
      <c r="AL1846" s="105" t="str">
        <f t="shared" si="286"/>
        <v>Fire Less than 300 Acres</v>
      </c>
      <c r="AM1846" s="110" t="s">
        <v>4564</v>
      </c>
      <c r="AN1846" s="105" t="str">
        <f t="shared" si="287"/>
        <v>Animal</v>
      </c>
      <c r="AO1846" s="109">
        <v>2773</v>
      </c>
    </row>
    <row r="1847" spans="1:41" x14ac:dyDescent="0.25">
      <c r="A1847" s="105" t="s">
        <v>4544</v>
      </c>
      <c r="B1847" s="105">
        <v>43627</v>
      </c>
      <c r="C1847" s="105">
        <v>0.15277777777777776</v>
      </c>
      <c r="D1847" s="105">
        <v>37.936979999999998</v>
      </c>
      <c r="E1847" s="105">
        <v>-122.33858669999999</v>
      </c>
      <c r="F1847" s="105"/>
      <c r="G1847" s="105" t="s">
        <v>4561</v>
      </c>
      <c r="H1847" s="105" t="s">
        <v>8645</v>
      </c>
      <c r="I1847" s="105" t="s">
        <v>8634</v>
      </c>
      <c r="J1847" s="105" t="s">
        <v>8876</v>
      </c>
      <c r="K1847" s="105">
        <v>13020402</v>
      </c>
      <c r="L1847" s="105" t="s">
        <v>1964</v>
      </c>
      <c r="M1847" s="105">
        <v>4000</v>
      </c>
      <c r="N1847" s="105" t="s">
        <v>4453</v>
      </c>
      <c r="O1847" s="105" t="s">
        <v>4563</v>
      </c>
      <c r="P1847" s="105" t="s">
        <v>1964</v>
      </c>
      <c r="Q1847" s="105">
        <v>43627</v>
      </c>
      <c r="R1847" s="105">
        <v>0.15277777777777776</v>
      </c>
      <c r="S1847" s="105" t="s">
        <v>8636</v>
      </c>
      <c r="T1847" s="105"/>
      <c r="U1847" s="105"/>
      <c r="V1847" s="105"/>
      <c r="W1847" s="105"/>
      <c r="X1847" s="105"/>
      <c r="Y1847" s="105" t="s">
        <v>4555</v>
      </c>
      <c r="Z1847" s="105" t="s">
        <v>8877</v>
      </c>
      <c r="AA1847" s="105">
        <f t="shared" si="281"/>
        <v>2019</v>
      </c>
      <c r="AB1847" s="105">
        <f t="shared" si="282"/>
        <v>6</v>
      </c>
      <c r="AC1847" s="105">
        <f t="shared" si="283"/>
        <v>11</v>
      </c>
      <c r="AD1847" s="105">
        <f t="shared" si="288"/>
        <v>3</v>
      </c>
      <c r="AE1847" s="105">
        <f t="shared" si="289"/>
        <v>40</v>
      </c>
      <c r="AF1847" s="107" t="s">
        <v>8878</v>
      </c>
      <c r="AG1847" s="110" t="s">
        <v>8639</v>
      </c>
      <c r="AH1847" s="110" t="s">
        <v>3561</v>
      </c>
      <c r="AI1847" s="107" t="s">
        <v>4558</v>
      </c>
      <c r="AJ1847" s="105" t="str">
        <f t="shared" si="284"/>
        <v>Distribution</v>
      </c>
      <c r="AK1847" s="105" t="str">
        <f t="shared" si="285"/>
        <v>non-HFTD - Distribution</v>
      </c>
      <c r="AL1847" s="105" t="str">
        <f t="shared" si="286"/>
        <v>Fire Less than 300 Acres</v>
      </c>
      <c r="AM1847" s="110" t="s">
        <v>4591</v>
      </c>
      <c r="AN1847" s="105" t="str">
        <f t="shared" si="287"/>
        <v>Equip Failure - Other</v>
      </c>
      <c r="AO1847" s="109">
        <v>8360</v>
      </c>
    </row>
    <row r="1848" spans="1:41" x14ac:dyDescent="0.25">
      <c r="A1848" s="105" t="s">
        <v>4544</v>
      </c>
      <c r="B1848" s="105">
        <v>43627</v>
      </c>
      <c r="C1848" s="105">
        <v>0.36736111111111108</v>
      </c>
      <c r="D1848" s="105">
        <v>36.970829999999999</v>
      </c>
      <c r="E1848" s="105">
        <v>-121.9918667</v>
      </c>
      <c r="F1848" s="105" t="s">
        <v>4560</v>
      </c>
      <c r="G1848" s="105" t="s">
        <v>4561</v>
      </c>
      <c r="H1848" s="105" t="s">
        <v>8645</v>
      </c>
      <c r="I1848" s="105" t="s">
        <v>8634</v>
      </c>
      <c r="J1848" s="105" t="s">
        <v>8879</v>
      </c>
      <c r="K1848" s="105">
        <v>83252107</v>
      </c>
      <c r="L1848" s="105"/>
      <c r="M1848" s="105">
        <v>21000</v>
      </c>
      <c r="N1848" s="105" t="s">
        <v>4453</v>
      </c>
      <c r="O1848" s="105" t="s">
        <v>4563</v>
      </c>
      <c r="P1848" s="105" t="s">
        <v>1964</v>
      </c>
      <c r="Q1848" s="105">
        <v>43627</v>
      </c>
      <c r="R1848" s="105">
        <v>0.36736111111111108</v>
      </c>
      <c r="S1848" s="105" t="s">
        <v>4560</v>
      </c>
      <c r="T1848" s="105"/>
      <c r="U1848" s="105" t="s">
        <v>8642</v>
      </c>
      <c r="V1848" s="105" t="s">
        <v>4553</v>
      </c>
      <c r="W1848" s="105"/>
      <c r="X1848" s="105"/>
      <c r="Y1848" s="105" t="s">
        <v>4571</v>
      </c>
      <c r="Z1848" s="105" t="s">
        <v>8880</v>
      </c>
      <c r="AA1848" s="105">
        <f t="shared" si="281"/>
        <v>2019</v>
      </c>
      <c r="AB1848" s="105">
        <f t="shared" si="282"/>
        <v>6</v>
      </c>
      <c r="AC1848" s="105">
        <f t="shared" si="283"/>
        <v>11</v>
      </c>
      <c r="AD1848" s="105">
        <f t="shared" si="288"/>
        <v>8</v>
      </c>
      <c r="AE1848" s="105">
        <f t="shared" si="289"/>
        <v>49</v>
      </c>
      <c r="AF1848" s="107" t="s">
        <v>4573</v>
      </c>
      <c r="AG1848" s="110" t="s">
        <v>8639</v>
      </c>
      <c r="AH1848" s="110" t="s">
        <v>3561</v>
      </c>
      <c r="AI1848" s="107" t="s">
        <v>4558</v>
      </c>
      <c r="AJ1848" s="105" t="str">
        <f t="shared" si="284"/>
        <v>Distribution</v>
      </c>
      <c r="AK1848" s="105" t="str">
        <f t="shared" si="285"/>
        <v>non-HFTD - Distribution</v>
      </c>
      <c r="AL1848" s="105" t="str">
        <f t="shared" si="286"/>
        <v>Fire Less than 300 Acres</v>
      </c>
      <c r="AM1848" s="110" t="s">
        <v>4560</v>
      </c>
      <c r="AN1848" s="105" t="str">
        <f t="shared" si="287"/>
        <v>Other/Unknown</v>
      </c>
      <c r="AO1848" s="109" t="s">
        <v>3576</v>
      </c>
    </row>
    <row r="1849" spans="1:41" x14ac:dyDescent="0.25">
      <c r="A1849" s="105" t="s">
        <v>4544</v>
      </c>
      <c r="B1849" s="105">
        <v>43627</v>
      </c>
      <c r="C1849" s="105">
        <v>0.52847222222222223</v>
      </c>
      <c r="D1849" s="105">
        <v>37.373530000000002</v>
      </c>
      <c r="E1849" s="105">
        <v>-121.81586</v>
      </c>
      <c r="F1849" s="105" t="s">
        <v>4560</v>
      </c>
      <c r="G1849" s="105" t="s">
        <v>4561</v>
      </c>
      <c r="H1849" s="105" t="s">
        <v>8663</v>
      </c>
      <c r="I1849" s="105" t="s">
        <v>8634</v>
      </c>
      <c r="J1849" s="105" t="s">
        <v>5878</v>
      </c>
      <c r="K1849" s="105">
        <v>83531107</v>
      </c>
      <c r="L1849" s="105"/>
      <c r="M1849" s="105">
        <v>12000</v>
      </c>
      <c r="N1849" s="105" t="s">
        <v>4453</v>
      </c>
      <c r="O1849" s="105" t="s">
        <v>4563</v>
      </c>
      <c r="P1849" s="105" t="s">
        <v>1964</v>
      </c>
      <c r="Q1849" s="105">
        <v>43627</v>
      </c>
      <c r="R1849" s="105">
        <v>0.52847222222222223</v>
      </c>
      <c r="S1849" s="105" t="s">
        <v>4560</v>
      </c>
      <c r="T1849" s="105"/>
      <c r="U1849" s="105" t="s">
        <v>8642</v>
      </c>
      <c r="V1849" s="105" t="s">
        <v>4553</v>
      </c>
      <c r="W1849" s="105"/>
      <c r="X1849" s="105"/>
      <c r="Y1849" s="105" t="s">
        <v>4555</v>
      </c>
      <c r="Z1849" s="105" t="s">
        <v>8881</v>
      </c>
      <c r="AA1849" s="105">
        <f t="shared" si="281"/>
        <v>2019</v>
      </c>
      <c r="AB1849" s="105">
        <f t="shared" si="282"/>
        <v>6</v>
      </c>
      <c r="AC1849" s="105">
        <f t="shared" si="283"/>
        <v>11</v>
      </c>
      <c r="AD1849" s="105">
        <f t="shared" si="288"/>
        <v>12</v>
      </c>
      <c r="AE1849" s="105">
        <f t="shared" si="289"/>
        <v>41</v>
      </c>
      <c r="AF1849" s="107" t="s">
        <v>8882</v>
      </c>
      <c r="AG1849" s="110" t="s">
        <v>8639</v>
      </c>
      <c r="AH1849" s="110" t="s">
        <v>3561</v>
      </c>
      <c r="AI1849" s="107" t="s">
        <v>4558</v>
      </c>
      <c r="AJ1849" s="105" t="str">
        <f t="shared" si="284"/>
        <v>Distribution</v>
      </c>
      <c r="AK1849" s="105" t="str">
        <f t="shared" si="285"/>
        <v>non-HFTD - Distribution</v>
      </c>
      <c r="AL1849" s="105" t="str">
        <f t="shared" si="286"/>
        <v>Fire Less than 300 Acres</v>
      </c>
      <c r="AM1849" s="110" t="s">
        <v>4560</v>
      </c>
      <c r="AN1849" s="105" t="str">
        <f t="shared" si="287"/>
        <v>Other/Unknown</v>
      </c>
      <c r="AO1849" s="109">
        <v>9336</v>
      </c>
    </row>
    <row r="1850" spans="1:41" x14ac:dyDescent="0.25">
      <c r="A1850" s="105" t="s">
        <v>4544</v>
      </c>
      <c r="B1850" s="105">
        <v>43627</v>
      </c>
      <c r="C1850" s="105">
        <v>0.65347222222222223</v>
      </c>
      <c r="D1850" s="105">
        <v>37.668939999999999</v>
      </c>
      <c r="E1850" s="105">
        <v>-122.44933829999999</v>
      </c>
      <c r="F1850" s="105"/>
      <c r="G1850" s="105" t="s">
        <v>4561</v>
      </c>
      <c r="H1850" s="105" t="s">
        <v>8633</v>
      </c>
      <c r="I1850" s="105" t="s">
        <v>8634</v>
      </c>
      <c r="J1850" s="105" t="s">
        <v>8883</v>
      </c>
      <c r="K1850" s="105">
        <v>314364543100</v>
      </c>
      <c r="L1850" s="105"/>
      <c r="M1850" s="105">
        <v>12000</v>
      </c>
      <c r="N1850" s="105" t="s">
        <v>4446</v>
      </c>
      <c r="O1850" s="105" t="s">
        <v>4563</v>
      </c>
      <c r="P1850" s="105" t="s">
        <v>1964</v>
      </c>
      <c r="Q1850" s="105">
        <v>43627</v>
      </c>
      <c r="R1850" s="105">
        <v>0.65347222222222223</v>
      </c>
      <c r="S1850" s="105" t="s">
        <v>8636</v>
      </c>
      <c r="T1850" s="105" t="s">
        <v>4446</v>
      </c>
      <c r="U1850" s="105"/>
      <c r="V1850" s="105"/>
      <c r="W1850" s="105"/>
      <c r="X1850" s="105"/>
      <c r="Y1850" s="105" t="s">
        <v>4571</v>
      </c>
      <c r="Z1850" s="105" t="s">
        <v>8884</v>
      </c>
      <c r="AA1850" s="105">
        <f t="shared" si="281"/>
        <v>2019</v>
      </c>
      <c r="AB1850" s="105">
        <f t="shared" si="282"/>
        <v>6</v>
      </c>
      <c r="AC1850" s="105">
        <f t="shared" si="283"/>
        <v>11</v>
      </c>
      <c r="AD1850" s="105">
        <f t="shared" si="288"/>
        <v>15</v>
      </c>
      <c r="AE1850" s="105">
        <f t="shared" si="289"/>
        <v>41</v>
      </c>
      <c r="AF1850" s="107" t="s">
        <v>4573</v>
      </c>
      <c r="AG1850" s="110" t="s">
        <v>8639</v>
      </c>
      <c r="AH1850" s="110" t="s">
        <v>3561</v>
      </c>
      <c r="AI1850" s="107" t="s">
        <v>4558</v>
      </c>
      <c r="AJ1850" s="105" t="str">
        <f t="shared" si="284"/>
        <v>Distribution</v>
      </c>
      <c r="AK1850" s="105" t="str">
        <f t="shared" si="285"/>
        <v>non-HFTD - Distribution</v>
      </c>
      <c r="AL1850" s="105" t="str">
        <f t="shared" si="286"/>
        <v>Fire Less than 300 Acres</v>
      </c>
      <c r="AM1850" s="110" t="s">
        <v>4591</v>
      </c>
      <c r="AN1850" s="105" t="str">
        <f t="shared" si="287"/>
        <v>Transformer</v>
      </c>
      <c r="AO1850" s="109" t="s">
        <v>3576</v>
      </c>
    </row>
    <row r="1851" spans="1:41" x14ac:dyDescent="0.25">
      <c r="A1851" s="105" t="s">
        <v>4544</v>
      </c>
      <c r="B1851" s="105">
        <v>43627</v>
      </c>
      <c r="C1851" s="105">
        <v>0.68819444444444444</v>
      </c>
      <c r="D1851" s="105">
        <v>36.776009999999999</v>
      </c>
      <c r="E1851" s="105">
        <v>-119.75017</v>
      </c>
      <c r="F1851" s="105"/>
      <c r="G1851" s="105" t="s">
        <v>4561</v>
      </c>
      <c r="H1851" s="105" t="s">
        <v>8633</v>
      </c>
      <c r="I1851" s="105" t="s">
        <v>8634</v>
      </c>
      <c r="J1851" s="105" t="s">
        <v>5896</v>
      </c>
      <c r="K1851" s="105" t="s">
        <v>8885</v>
      </c>
      <c r="L1851" s="105"/>
      <c r="M1851" s="105">
        <v>12000</v>
      </c>
      <c r="N1851" s="105" t="s">
        <v>4455</v>
      </c>
      <c r="O1851" s="105" t="s">
        <v>4563</v>
      </c>
      <c r="P1851" s="105" t="s">
        <v>1964</v>
      </c>
      <c r="Q1851" s="105">
        <v>43627</v>
      </c>
      <c r="R1851" s="105">
        <v>0.68819444444444444</v>
      </c>
      <c r="S1851" s="105" t="s">
        <v>8636</v>
      </c>
      <c r="T1851" s="105" t="s">
        <v>4455</v>
      </c>
      <c r="U1851" s="105"/>
      <c r="V1851" s="105"/>
      <c r="W1851" s="105"/>
      <c r="X1851" s="105"/>
      <c r="Y1851" s="105" t="s">
        <v>4555</v>
      </c>
      <c r="Z1851" s="105" t="s">
        <v>8886</v>
      </c>
      <c r="AA1851" s="105">
        <f t="shared" si="281"/>
        <v>2019</v>
      </c>
      <c r="AB1851" s="105">
        <f t="shared" si="282"/>
        <v>6</v>
      </c>
      <c r="AC1851" s="105">
        <f t="shared" si="283"/>
        <v>11</v>
      </c>
      <c r="AD1851" s="105">
        <f t="shared" si="288"/>
        <v>16</v>
      </c>
      <c r="AE1851" s="105">
        <f t="shared" si="289"/>
        <v>31</v>
      </c>
      <c r="AF1851" s="107" t="s">
        <v>8887</v>
      </c>
      <c r="AG1851" s="110" t="s">
        <v>8639</v>
      </c>
      <c r="AH1851" s="110" t="s">
        <v>3561</v>
      </c>
      <c r="AI1851" s="107" t="s">
        <v>4558</v>
      </c>
      <c r="AJ1851" s="105" t="str">
        <f t="shared" si="284"/>
        <v>Distribution</v>
      </c>
      <c r="AK1851" s="105" t="str">
        <f t="shared" si="285"/>
        <v>non-HFTD - Distribution</v>
      </c>
      <c r="AL1851" s="105" t="str">
        <f t="shared" si="286"/>
        <v>Fire Less than 300 Acres</v>
      </c>
      <c r="AM1851" s="110" t="s">
        <v>4591</v>
      </c>
      <c r="AN1851" s="105" t="str">
        <f t="shared" si="287"/>
        <v>Fuse</v>
      </c>
      <c r="AO1851" s="109">
        <v>13964</v>
      </c>
    </row>
    <row r="1852" spans="1:41" x14ac:dyDescent="0.25">
      <c r="A1852" s="105" t="s">
        <v>4544</v>
      </c>
      <c r="B1852" s="105">
        <v>43627</v>
      </c>
      <c r="C1852" s="105">
        <v>0.71944444444444444</v>
      </c>
      <c r="D1852" s="105">
        <v>36.791710000000002</v>
      </c>
      <c r="E1852" s="105">
        <v>-119.51763</v>
      </c>
      <c r="F1852" s="105"/>
      <c r="G1852" s="105" t="s">
        <v>8632</v>
      </c>
      <c r="H1852" s="105" t="s">
        <v>8645</v>
      </c>
      <c r="I1852" s="105" t="s">
        <v>5756</v>
      </c>
      <c r="J1852" s="105" t="s">
        <v>8738</v>
      </c>
      <c r="K1852" s="105" t="s">
        <v>8888</v>
      </c>
      <c r="L1852" s="105"/>
      <c r="M1852" s="105">
        <v>12000</v>
      </c>
      <c r="N1852" s="105" t="s">
        <v>4446</v>
      </c>
      <c r="O1852" s="105" t="s">
        <v>4563</v>
      </c>
      <c r="P1852" s="105" t="s">
        <v>1964</v>
      </c>
      <c r="Q1852" s="105">
        <v>43627</v>
      </c>
      <c r="R1852" s="105">
        <v>0.71944444444444444</v>
      </c>
      <c r="S1852" s="105" t="s">
        <v>8636</v>
      </c>
      <c r="T1852" s="105" t="s">
        <v>4446</v>
      </c>
      <c r="U1852" s="105"/>
      <c r="V1852" s="105"/>
      <c r="W1852" s="105"/>
      <c r="X1852" s="105"/>
      <c r="Y1852" s="105" t="s">
        <v>4555</v>
      </c>
      <c r="Z1852" s="105" t="s">
        <v>8889</v>
      </c>
      <c r="AA1852" s="105">
        <f t="shared" si="281"/>
        <v>2019</v>
      </c>
      <c r="AB1852" s="105">
        <f t="shared" si="282"/>
        <v>6</v>
      </c>
      <c r="AC1852" s="105">
        <f t="shared" si="283"/>
        <v>11</v>
      </c>
      <c r="AD1852" s="105">
        <f t="shared" si="288"/>
        <v>17</v>
      </c>
      <c r="AE1852" s="105">
        <f t="shared" si="289"/>
        <v>16</v>
      </c>
      <c r="AF1852" s="107" t="s">
        <v>8890</v>
      </c>
      <c r="AG1852" s="110" t="s">
        <v>8639</v>
      </c>
      <c r="AH1852" s="110" t="s">
        <v>3561</v>
      </c>
      <c r="AI1852" s="107" t="s">
        <v>4558</v>
      </c>
      <c r="AJ1852" s="105" t="str">
        <f t="shared" si="284"/>
        <v>Distribution</v>
      </c>
      <c r="AK1852" s="105" t="str">
        <f t="shared" si="285"/>
        <v>non-HFTD - Distribution</v>
      </c>
      <c r="AL1852" s="105" t="str">
        <f t="shared" si="286"/>
        <v>Fire Less than 300 Acres</v>
      </c>
      <c r="AM1852" s="110" t="s">
        <v>4591</v>
      </c>
      <c r="AN1852" s="105" t="str">
        <f t="shared" si="287"/>
        <v>Transformer</v>
      </c>
      <c r="AO1852" s="109">
        <v>551</v>
      </c>
    </row>
    <row r="1853" spans="1:41" x14ac:dyDescent="0.25">
      <c r="A1853" s="105" t="s">
        <v>4544</v>
      </c>
      <c r="B1853" s="105">
        <v>43628</v>
      </c>
      <c r="C1853" s="105">
        <v>0.3298611111111111</v>
      </c>
      <c r="D1853" s="105">
        <v>38.505180000000003</v>
      </c>
      <c r="E1853" s="105">
        <v>-121.9996817</v>
      </c>
      <c r="F1853" s="105"/>
      <c r="G1853" s="105" t="s">
        <v>8632</v>
      </c>
      <c r="H1853" s="105" t="s">
        <v>8645</v>
      </c>
      <c r="I1853" s="105" t="s">
        <v>4691</v>
      </c>
      <c r="J1853" s="105"/>
      <c r="K1853" s="105" t="s">
        <v>8891</v>
      </c>
      <c r="L1853" s="105"/>
      <c r="M1853" s="105">
        <v>12000</v>
      </c>
      <c r="N1853" s="105" t="s">
        <v>4446</v>
      </c>
      <c r="O1853" s="105" t="s">
        <v>4563</v>
      </c>
      <c r="P1853" s="105" t="s">
        <v>1964</v>
      </c>
      <c r="Q1853" s="105">
        <v>43628</v>
      </c>
      <c r="R1853" s="105">
        <v>0.3298611111111111</v>
      </c>
      <c r="S1853" s="105" t="s">
        <v>8763</v>
      </c>
      <c r="T1853" s="105"/>
      <c r="U1853" s="105" t="s">
        <v>8668</v>
      </c>
      <c r="V1853" s="105" t="s">
        <v>4553</v>
      </c>
      <c r="W1853" s="105"/>
      <c r="X1853" s="105"/>
      <c r="Y1853" s="105" t="s">
        <v>4571</v>
      </c>
      <c r="Z1853" s="105" t="s">
        <v>8892</v>
      </c>
      <c r="AA1853" s="105">
        <f t="shared" si="281"/>
        <v>2019</v>
      </c>
      <c r="AB1853" s="105">
        <f t="shared" si="282"/>
        <v>6</v>
      </c>
      <c r="AC1853" s="105">
        <f t="shared" si="283"/>
        <v>12</v>
      </c>
      <c r="AD1853" s="105">
        <f t="shared" si="288"/>
        <v>7</v>
      </c>
      <c r="AE1853" s="105">
        <f t="shared" si="289"/>
        <v>55</v>
      </c>
      <c r="AF1853" s="107" t="s">
        <v>4573</v>
      </c>
      <c r="AG1853" s="110" t="s">
        <v>8639</v>
      </c>
      <c r="AH1853" s="110" t="s">
        <v>3561</v>
      </c>
      <c r="AI1853" s="107" t="s">
        <v>4558</v>
      </c>
      <c r="AJ1853" s="105" t="str">
        <f t="shared" si="284"/>
        <v>Distribution</v>
      </c>
      <c r="AK1853" s="105" t="str">
        <f t="shared" si="285"/>
        <v>non-HFTD - Distribution</v>
      </c>
      <c r="AL1853" s="105" t="str">
        <f t="shared" si="286"/>
        <v>Fire Less than 300 Acres</v>
      </c>
      <c r="AM1853" s="110" t="s">
        <v>4559</v>
      </c>
      <c r="AN1853" s="105" t="str">
        <f t="shared" si="287"/>
        <v>3rd Party - Other</v>
      </c>
      <c r="AO1853" s="109" t="s">
        <v>3576</v>
      </c>
    </row>
    <row r="1854" spans="1:41" x14ac:dyDescent="0.25">
      <c r="A1854" s="105" t="s">
        <v>4544</v>
      </c>
      <c r="B1854" s="105">
        <v>43628</v>
      </c>
      <c r="C1854" s="105">
        <v>0.25833333333333336</v>
      </c>
      <c r="D1854" s="105">
        <v>38.146299999999997</v>
      </c>
      <c r="E1854" s="105">
        <v>-122.16844</v>
      </c>
      <c r="F1854" s="105" t="s">
        <v>8833</v>
      </c>
      <c r="G1854" s="105" t="s">
        <v>8657</v>
      </c>
      <c r="H1854" s="105" t="s">
        <v>8663</v>
      </c>
      <c r="I1854" s="105" t="s">
        <v>5756</v>
      </c>
      <c r="J1854" s="105"/>
      <c r="K1854" s="105" t="s">
        <v>4360</v>
      </c>
      <c r="L1854" s="105"/>
      <c r="M1854" s="105">
        <v>115000</v>
      </c>
      <c r="N1854" s="105" t="s">
        <v>4451</v>
      </c>
      <c r="O1854" s="105" t="s">
        <v>4563</v>
      </c>
      <c r="P1854" s="105" t="s">
        <v>1964</v>
      </c>
      <c r="Q1854" s="105">
        <v>43628</v>
      </c>
      <c r="R1854" s="105">
        <v>0.25833333333333336</v>
      </c>
      <c r="S1854" s="105" t="s">
        <v>8667</v>
      </c>
      <c r="T1854" s="105"/>
      <c r="U1854" s="105" t="s">
        <v>8834</v>
      </c>
      <c r="V1854" s="105" t="s">
        <v>4553</v>
      </c>
      <c r="W1854" s="105" t="s">
        <v>4554</v>
      </c>
      <c r="X1854" s="105"/>
      <c r="Y1854" s="105" t="s">
        <v>4571</v>
      </c>
      <c r="Z1854" s="105" t="s">
        <v>8893</v>
      </c>
      <c r="AA1854" s="105">
        <f t="shared" si="281"/>
        <v>2019</v>
      </c>
      <c r="AB1854" s="105">
        <f t="shared" si="282"/>
        <v>6</v>
      </c>
      <c r="AC1854" s="105">
        <f t="shared" si="283"/>
        <v>12</v>
      </c>
      <c r="AD1854" s="105">
        <f t="shared" si="288"/>
        <v>6</v>
      </c>
      <c r="AE1854" s="105">
        <f t="shared" si="289"/>
        <v>12</v>
      </c>
      <c r="AF1854" s="107" t="s">
        <v>4573</v>
      </c>
      <c r="AG1854" s="110" t="s">
        <v>8639</v>
      </c>
      <c r="AH1854" s="110" t="s">
        <v>3561</v>
      </c>
      <c r="AI1854" s="107" t="s">
        <v>4558</v>
      </c>
      <c r="AJ1854" s="105" t="str">
        <f t="shared" si="284"/>
        <v>Transmission</v>
      </c>
      <c r="AK1854" s="105" t="str">
        <f t="shared" si="285"/>
        <v>non-HFTD - Transmission</v>
      </c>
      <c r="AL1854" s="105" t="str">
        <f t="shared" si="286"/>
        <v>Fire Less than 300 Acres</v>
      </c>
      <c r="AM1854" s="110" t="s">
        <v>4559</v>
      </c>
      <c r="AN1854" s="105" t="str">
        <f t="shared" si="287"/>
        <v>Balloons</v>
      </c>
      <c r="AO1854" s="109" t="s">
        <v>3576</v>
      </c>
    </row>
    <row r="1855" spans="1:41" x14ac:dyDescent="0.25">
      <c r="A1855" s="105" t="s">
        <v>4544</v>
      </c>
      <c r="B1855" s="105">
        <v>43628</v>
      </c>
      <c r="C1855" s="105">
        <v>0.55277777777777781</v>
      </c>
      <c r="D1855" s="105">
        <v>37.991370000000003</v>
      </c>
      <c r="E1855" s="105">
        <v>-121.311885</v>
      </c>
      <c r="F1855" s="105"/>
      <c r="G1855" s="105" t="s">
        <v>4561</v>
      </c>
      <c r="H1855" s="105" t="s">
        <v>8633</v>
      </c>
      <c r="I1855" s="105" t="s">
        <v>8634</v>
      </c>
      <c r="J1855" s="105" t="s">
        <v>8894</v>
      </c>
      <c r="K1855" s="105" t="s">
        <v>8895</v>
      </c>
      <c r="L1855" s="105"/>
      <c r="M1855" s="105">
        <v>12000</v>
      </c>
      <c r="N1855" s="105" t="s">
        <v>4446</v>
      </c>
      <c r="O1855" s="105" t="s">
        <v>4563</v>
      </c>
      <c r="P1855" s="105" t="s">
        <v>1964</v>
      </c>
      <c r="Q1855" s="105">
        <v>43628</v>
      </c>
      <c r="R1855" s="105">
        <v>0.55277777777777781</v>
      </c>
      <c r="S1855" s="105" t="s">
        <v>8636</v>
      </c>
      <c r="T1855" s="105" t="s">
        <v>4446</v>
      </c>
      <c r="U1855" s="105"/>
      <c r="V1855" s="105"/>
      <c r="W1855" s="105"/>
      <c r="X1855" s="105"/>
      <c r="Y1855" s="105" t="s">
        <v>4555</v>
      </c>
      <c r="Z1855" s="105" t="s">
        <v>8896</v>
      </c>
      <c r="AA1855" s="105">
        <f t="shared" si="281"/>
        <v>2019</v>
      </c>
      <c r="AB1855" s="105">
        <f t="shared" si="282"/>
        <v>6</v>
      </c>
      <c r="AC1855" s="105">
        <f t="shared" si="283"/>
        <v>12</v>
      </c>
      <c r="AD1855" s="105">
        <f t="shared" si="288"/>
        <v>13</v>
      </c>
      <c r="AE1855" s="105">
        <f t="shared" si="289"/>
        <v>16</v>
      </c>
      <c r="AF1855" s="107" t="s">
        <v>8897</v>
      </c>
      <c r="AG1855" s="110" t="s">
        <v>8639</v>
      </c>
      <c r="AH1855" s="110" t="s">
        <v>3561</v>
      </c>
      <c r="AI1855" s="107" t="s">
        <v>4558</v>
      </c>
      <c r="AJ1855" s="105" t="str">
        <f t="shared" si="284"/>
        <v>Distribution</v>
      </c>
      <c r="AK1855" s="105" t="str">
        <f t="shared" si="285"/>
        <v>non-HFTD - Distribution</v>
      </c>
      <c r="AL1855" s="105" t="str">
        <f t="shared" si="286"/>
        <v>Fire Less than 300 Acres</v>
      </c>
      <c r="AM1855" s="110" t="s">
        <v>4591</v>
      </c>
      <c r="AN1855" s="105" t="str">
        <f t="shared" si="287"/>
        <v>Transformer</v>
      </c>
      <c r="AO1855" s="109">
        <v>18873</v>
      </c>
    </row>
    <row r="1856" spans="1:41" x14ac:dyDescent="0.25">
      <c r="A1856" s="105" t="s">
        <v>4544</v>
      </c>
      <c r="B1856" s="105">
        <v>43629</v>
      </c>
      <c r="C1856" s="105">
        <v>2.0833333333333332E-2</v>
      </c>
      <c r="D1856" s="105">
        <v>36.575870000000002</v>
      </c>
      <c r="E1856" s="105">
        <v>-121.72838</v>
      </c>
      <c r="F1856" s="105" t="s">
        <v>4560</v>
      </c>
      <c r="G1856" s="105" t="s">
        <v>4561</v>
      </c>
      <c r="H1856" s="105" t="s">
        <v>8663</v>
      </c>
      <c r="I1856" s="105" t="s">
        <v>5756</v>
      </c>
      <c r="J1856" s="105"/>
      <c r="K1856" s="105">
        <v>182222104</v>
      </c>
      <c r="L1856" s="105"/>
      <c r="M1856" s="105">
        <v>21000</v>
      </c>
      <c r="N1856" s="105" t="s">
        <v>4453</v>
      </c>
      <c r="O1856" s="105" t="s">
        <v>4563</v>
      </c>
      <c r="P1856" s="105" t="s">
        <v>1964</v>
      </c>
      <c r="Q1856" s="105">
        <v>43629</v>
      </c>
      <c r="R1856" s="105">
        <v>2.0833333333333332E-2</v>
      </c>
      <c r="S1856" s="105" t="s">
        <v>4560</v>
      </c>
      <c r="T1856" s="105"/>
      <c r="U1856" s="105" t="s">
        <v>8642</v>
      </c>
      <c r="V1856" s="105" t="s">
        <v>4553</v>
      </c>
      <c r="W1856" s="105"/>
      <c r="X1856" s="105"/>
      <c r="Y1856" s="105" t="s">
        <v>4576</v>
      </c>
      <c r="Z1856" s="105" t="s">
        <v>8898</v>
      </c>
      <c r="AA1856" s="105">
        <f t="shared" si="281"/>
        <v>2019</v>
      </c>
      <c r="AB1856" s="105">
        <f t="shared" si="282"/>
        <v>6</v>
      </c>
      <c r="AC1856" s="105">
        <f t="shared" si="283"/>
        <v>13</v>
      </c>
      <c r="AD1856" s="105">
        <f t="shared" si="288"/>
        <v>0</v>
      </c>
      <c r="AE1856" s="105">
        <f t="shared" si="289"/>
        <v>30</v>
      </c>
      <c r="AF1856" s="107" t="s">
        <v>8899</v>
      </c>
      <c r="AG1856" s="110" t="s">
        <v>4596</v>
      </c>
      <c r="AH1856" s="110" t="s">
        <v>3570</v>
      </c>
      <c r="AI1856" s="107" t="s">
        <v>4558</v>
      </c>
      <c r="AJ1856" s="105" t="str">
        <f t="shared" si="284"/>
        <v>Distribution</v>
      </c>
      <c r="AK1856" s="105" t="str">
        <f t="shared" si="285"/>
        <v>HFTD - Distribution</v>
      </c>
      <c r="AL1856" s="105" t="str">
        <f t="shared" si="286"/>
        <v>Fire Less than 300 Acres</v>
      </c>
      <c r="AM1856" s="110" t="s">
        <v>4560</v>
      </c>
      <c r="AN1856" s="105" t="str">
        <f t="shared" si="287"/>
        <v>Fell into (No defect)</v>
      </c>
      <c r="AO1856" s="109">
        <v>148986</v>
      </c>
    </row>
    <row r="1857" spans="1:41" x14ac:dyDescent="0.25">
      <c r="A1857" s="105" t="s">
        <v>4544</v>
      </c>
      <c r="B1857" s="105">
        <v>43630</v>
      </c>
      <c r="C1857" s="105">
        <v>0.19305555555555554</v>
      </c>
      <c r="D1857" s="105">
        <v>37.552460000000004</v>
      </c>
      <c r="E1857" s="105">
        <v>-120.3254367</v>
      </c>
      <c r="F1857" s="105"/>
      <c r="G1857" s="105" t="s">
        <v>8657</v>
      </c>
      <c r="H1857" s="105" t="s">
        <v>8633</v>
      </c>
      <c r="I1857" s="105" t="s">
        <v>5756</v>
      </c>
      <c r="J1857" s="105"/>
      <c r="K1857" s="105" t="s">
        <v>8900</v>
      </c>
      <c r="L1857" s="105"/>
      <c r="M1857" s="105">
        <v>70000</v>
      </c>
      <c r="N1857" s="105" t="s">
        <v>4448</v>
      </c>
      <c r="O1857" s="105" t="s">
        <v>4563</v>
      </c>
      <c r="P1857" s="105" t="s">
        <v>4569</v>
      </c>
      <c r="Q1857" s="105"/>
      <c r="R1857" s="105"/>
      <c r="S1857" s="105" t="s">
        <v>8636</v>
      </c>
      <c r="T1857" s="105" t="s">
        <v>4448</v>
      </c>
      <c r="U1857" s="105"/>
      <c r="V1857" s="105"/>
      <c r="W1857" s="105"/>
      <c r="X1857" s="105"/>
      <c r="Y1857" s="105" t="s">
        <v>4571</v>
      </c>
      <c r="Z1857" s="105" t="s">
        <v>8901</v>
      </c>
      <c r="AA1857" s="105">
        <f t="shared" si="281"/>
        <v>2019</v>
      </c>
      <c r="AB1857" s="105">
        <f t="shared" si="282"/>
        <v>6</v>
      </c>
      <c r="AC1857" s="105">
        <f t="shared" si="283"/>
        <v>14</v>
      </c>
      <c r="AD1857" s="105">
        <f t="shared" si="288"/>
        <v>4</v>
      </c>
      <c r="AE1857" s="105">
        <f t="shared" si="289"/>
        <v>38</v>
      </c>
      <c r="AF1857" s="107" t="s">
        <v>4573</v>
      </c>
      <c r="AG1857" s="110" t="s">
        <v>4596</v>
      </c>
      <c r="AH1857" s="110" t="s">
        <v>3570</v>
      </c>
      <c r="AI1857" s="107" t="s">
        <v>4558</v>
      </c>
      <c r="AJ1857" s="105" t="str">
        <f t="shared" si="284"/>
        <v>Transmission</v>
      </c>
      <c r="AK1857" s="105" t="str">
        <f t="shared" si="285"/>
        <v>HFTD - Transmission</v>
      </c>
      <c r="AL1857" s="105" t="str">
        <f t="shared" si="286"/>
        <v>Fire Less than 300 Acres</v>
      </c>
      <c r="AM1857" s="110" t="s">
        <v>4591</v>
      </c>
      <c r="AN1857" s="105" t="str">
        <f t="shared" si="287"/>
        <v>Insulator</v>
      </c>
      <c r="AO1857" s="109" t="s">
        <v>3576</v>
      </c>
    </row>
    <row r="1858" spans="1:41" x14ac:dyDescent="0.25">
      <c r="A1858" s="105" t="s">
        <v>4544</v>
      </c>
      <c r="B1858" s="105">
        <v>43630</v>
      </c>
      <c r="C1858" s="105">
        <v>0.6069444444444444</v>
      </c>
      <c r="D1858" s="105">
        <v>37.984430000000003</v>
      </c>
      <c r="E1858" s="105">
        <v>-122.514295</v>
      </c>
      <c r="F1858" s="105" t="s">
        <v>4560</v>
      </c>
      <c r="G1858" s="105" t="s">
        <v>4561</v>
      </c>
      <c r="H1858" s="105" t="s">
        <v>8645</v>
      </c>
      <c r="I1858" s="105" t="s">
        <v>8634</v>
      </c>
      <c r="J1858" s="105" t="s">
        <v>6318</v>
      </c>
      <c r="K1858" s="105">
        <v>42011109</v>
      </c>
      <c r="L1858" s="105"/>
      <c r="M1858" s="105">
        <v>12000</v>
      </c>
      <c r="N1858" s="105" t="s">
        <v>4453</v>
      </c>
      <c r="O1858" s="105" t="s">
        <v>4563</v>
      </c>
      <c r="P1858" s="105" t="s">
        <v>1964</v>
      </c>
      <c r="Q1858" s="105">
        <v>43630</v>
      </c>
      <c r="R1858" s="105">
        <v>0.6069444444444444</v>
      </c>
      <c r="S1858" s="105" t="s">
        <v>4560</v>
      </c>
      <c r="T1858" s="105"/>
      <c r="U1858" s="105" t="s">
        <v>8642</v>
      </c>
      <c r="V1858" s="105" t="s">
        <v>4553</v>
      </c>
      <c r="W1858" s="105"/>
      <c r="X1858" s="105"/>
      <c r="Y1858" s="105" t="s">
        <v>4555</v>
      </c>
      <c r="Z1858" s="105" t="s">
        <v>8902</v>
      </c>
      <c r="AA1858" s="105">
        <f t="shared" si="281"/>
        <v>2019</v>
      </c>
      <c r="AB1858" s="105">
        <f t="shared" si="282"/>
        <v>6</v>
      </c>
      <c r="AC1858" s="105">
        <f t="shared" si="283"/>
        <v>14</v>
      </c>
      <c r="AD1858" s="105">
        <f t="shared" si="288"/>
        <v>14</v>
      </c>
      <c r="AE1858" s="105">
        <f t="shared" si="289"/>
        <v>34</v>
      </c>
      <c r="AF1858" s="107" t="s">
        <v>8903</v>
      </c>
      <c r="AG1858" s="110" t="s">
        <v>8639</v>
      </c>
      <c r="AH1858" s="110" t="s">
        <v>3561</v>
      </c>
      <c r="AI1858" s="107" t="s">
        <v>4558</v>
      </c>
      <c r="AJ1858" s="105" t="str">
        <f t="shared" si="284"/>
        <v>Distribution</v>
      </c>
      <c r="AK1858" s="105" t="str">
        <f t="shared" si="285"/>
        <v>non-HFTD - Distribution</v>
      </c>
      <c r="AL1858" s="105" t="str">
        <f t="shared" si="286"/>
        <v>Fire Less than 300 Acres</v>
      </c>
      <c r="AM1858" s="110" t="s">
        <v>4560</v>
      </c>
      <c r="AN1858" s="105" t="str">
        <f t="shared" si="287"/>
        <v>Other/Unknown</v>
      </c>
      <c r="AO1858" s="109">
        <v>33000</v>
      </c>
    </row>
    <row r="1859" spans="1:41" x14ac:dyDescent="0.25">
      <c r="A1859" s="105" t="s">
        <v>4544</v>
      </c>
      <c r="B1859" s="105">
        <v>43631</v>
      </c>
      <c r="C1859" s="105">
        <v>0.58888888888888891</v>
      </c>
      <c r="D1859" s="105">
        <v>38.880220000000001</v>
      </c>
      <c r="E1859" s="105">
        <v>-122.61247</v>
      </c>
      <c r="F1859" s="105" t="s">
        <v>8665</v>
      </c>
      <c r="G1859" s="105" t="s">
        <v>8632</v>
      </c>
      <c r="H1859" s="105" t="s">
        <v>8633</v>
      </c>
      <c r="I1859" s="105" t="s">
        <v>5756</v>
      </c>
      <c r="J1859" s="105"/>
      <c r="K1859" s="105">
        <v>43361103</v>
      </c>
      <c r="L1859" s="105"/>
      <c r="M1859" s="105">
        <v>12000</v>
      </c>
      <c r="N1859" s="105" t="s">
        <v>4456</v>
      </c>
      <c r="O1859" s="105" t="s">
        <v>4563</v>
      </c>
      <c r="P1859" s="105" t="s">
        <v>1964</v>
      </c>
      <c r="Q1859" s="105">
        <v>43631</v>
      </c>
      <c r="R1859" s="105">
        <v>0.58888888888888891</v>
      </c>
      <c r="S1859" s="105" t="s">
        <v>8667</v>
      </c>
      <c r="T1859" s="105"/>
      <c r="U1859" s="105" t="s">
        <v>8668</v>
      </c>
      <c r="V1859" s="105"/>
      <c r="W1859" s="105" t="s">
        <v>4554</v>
      </c>
      <c r="X1859" s="105"/>
      <c r="Y1859" s="105" t="s">
        <v>4555</v>
      </c>
      <c r="Z1859" s="105" t="s">
        <v>8904</v>
      </c>
      <c r="AA1859" s="105">
        <f t="shared" si="281"/>
        <v>2019</v>
      </c>
      <c r="AB1859" s="105">
        <f t="shared" si="282"/>
        <v>6</v>
      </c>
      <c r="AC1859" s="105">
        <f t="shared" si="283"/>
        <v>15</v>
      </c>
      <c r="AD1859" s="105">
        <f t="shared" si="288"/>
        <v>14</v>
      </c>
      <c r="AE1859" s="105">
        <f t="shared" si="289"/>
        <v>8</v>
      </c>
      <c r="AF1859" s="107" t="s">
        <v>8905</v>
      </c>
      <c r="AG1859" s="110" t="s">
        <v>4596</v>
      </c>
      <c r="AH1859" s="110" t="s">
        <v>3570</v>
      </c>
      <c r="AI1859" s="107" t="s">
        <v>4558</v>
      </c>
      <c r="AJ1859" s="105" t="str">
        <f t="shared" si="284"/>
        <v>Distribution</v>
      </c>
      <c r="AK1859" s="105" t="str">
        <f t="shared" si="285"/>
        <v>HFTD - Distribution</v>
      </c>
      <c r="AL1859" s="105" t="str">
        <f t="shared" si="286"/>
        <v>Fire Less than 300 Acres</v>
      </c>
      <c r="AM1859" s="110" t="s">
        <v>4559</v>
      </c>
      <c r="AN1859" s="105" t="str">
        <f t="shared" si="287"/>
        <v>3rd Party - Other</v>
      </c>
      <c r="AO1859" s="109">
        <v>259562</v>
      </c>
    </row>
    <row r="1860" spans="1:41" x14ac:dyDescent="0.25">
      <c r="A1860" s="105" t="s">
        <v>4544</v>
      </c>
      <c r="B1860" s="105">
        <v>43632</v>
      </c>
      <c r="C1860" s="105">
        <v>0.4777777777777778</v>
      </c>
      <c r="D1860" s="105">
        <v>35.41713</v>
      </c>
      <c r="E1860" s="105">
        <v>-118.9139483</v>
      </c>
      <c r="F1860" s="105" t="s">
        <v>8833</v>
      </c>
      <c r="G1860" s="105" t="s">
        <v>8657</v>
      </c>
      <c r="H1860" s="105" t="s">
        <v>8663</v>
      </c>
      <c r="I1860" s="105" t="s">
        <v>8634</v>
      </c>
      <c r="J1860" s="105" t="s">
        <v>4597</v>
      </c>
      <c r="K1860" s="105">
        <v>13859</v>
      </c>
      <c r="L1860" s="105"/>
      <c r="M1860" s="105">
        <v>12000</v>
      </c>
      <c r="N1860" s="105" t="s">
        <v>4451</v>
      </c>
      <c r="O1860" s="105" t="s">
        <v>4563</v>
      </c>
      <c r="P1860" s="105" t="s">
        <v>1964</v>
      </c>
      <c r="Q1860" s="105">
        <v>43632</v>
      </c>
      <c r="R1860" s="105">
        <v>0.4777777777777778</v>
      </c>
      <c r="S1860" s="105" t="s">
        <v>8667</v>
      </c>
      <c r="T1860" s="105"/>
      <c r="U1860" s="105" t="s">
        <v>8834</v>
      </c>
      <c r="V1860" s="105" t="s">
        <v>4553</v>
      </c>
      <c r="W1860" s="105" t="s">
        <v>4554</v>
      </c>
      <c r="X1860" s="105"/>
      <c r="Y1860" s="105" t="s">
        <v>4555</v>
      </c>
      <c r="Z1860" s="105" t="s">
        <v>8906</v>
      </c>
      <c r="AA1860" s="105">
        <f t="shared" si="281"/>
        <v>2019</v>
      </c>
      <c r="AB1860" s="105">
        <f t="shared" si="282"/>
        <v>6</v>
      </c>
      <c r="AC1860" s="105">
        <f t="shared" si="283"/>
        <v>16</v>
      </c>
      <c r="AD1860" s="105">
        <f t="shared" si="288"/>
        <v>11</v>
      </c>
      <c r="AE1860" s="105">
        <f t="shared" si="289"/>
        <v>28</v>
      </c>
      <c r="AF1860" s="107" t="s">
        <v>8907</v>
      </c>
      <c r="AG1860" s="110" t="s">
        <v>8639</v>
      </c>
      <c r="AH1860" s="110" t="s">
        <v>3561</v>
      </c>
      <c r="AI1860" s="107" t="s">
        <v>4558</v>
      </c>
      <c r="AJ1860" s="105" t="str">
        <f t="shared" si="284"/>
        <v>Distribution</v>
      </c>
      <c r="AK1860" s="105" t="str">
        <f t="shared" si="285"/>
        <v>non-HFTD - Distribution</v>
      </c>
      <c r="AL1860" s="105" t="str">
        <f t="shared" si="286"/>
        <v>Fire Less than 300 Acres</v>
      </c>
      <c r="AM1860" s="110" t="s">
        <v>4559</v>
      </c>
      <c r="AN1860" s="105" t="str">
        <f t="shared" si="287"/>
        <v>Balloons</v>
      </c>
      <c r="AO1860" s="109">
        <v>808</v>
      </c>
    </row>
    <row r="1861" spans="1:41" x14ac:dyDescent="0.25">
      <c r="A1861" s="105" t="s">
        <v>4544</v>
      </c>
      <c r="B1861" s="105">
        <v>43633</v>
      </c>
      <c r="C1861" s="105">
        <v>0.43402777777777773</v>
      </c>
      <c r="D1861" s="105">
        <v>38.511000000000003</v>
      </c>
      <c r="E1861" s="105">
        <v>-122.21344499999999</v>
      </c>
      <c r="F1861" s="105" t="s">
        <v>4560</v>
      </c>
      <c r="G1861" s="105" t="s">
        <v>8671</v>
      </c>
      <c r="H1861" s="105" t="s">
        <v>8633</v>
      </c>
      <c r="I1861" s="105" t="s">
        <v>5756</v>
      </c>
      <c r="J1861" s="105"/>
      <c r="K1861" s="105">
        <v>43051101</v>
      </c>
      <c r="L1861" s="105"/>
      <c r="M1861" s="105">
        <v>12000</v>
      </c>
      <c r="N1861" s="105" t="s">
        <v>4453</v>
      </c>
      <c r="O1861" s="105" t="s">
        <v>4563</v>
      </c>
      <c r="P1861" s="105" t="s">
        <v>1964</v>
      </c>
      <c r="Q1861" s="105">
        <v>43633</v>
      </c>
      <c r="R1861" s="105">
        <v>0.43402777777777773</v>
      </c>
      <c r="S1861" s="105" t="s">
        <v>4560</v>
      </c>
      <c r="T1861" s="105"/>
      <c r="U1861" s="105" t="s">
        <v>8642</v>
      </c>
      <c r="V1861" s="105" t="s">
        <v>4553</v>
      </c>
      <c r="W1861" s="105"/>
      <c r="X1861" s="105"/>
      <c r="Y1861" s="105" t="s">
        <v>4721</v>
      </c>
      <c r="Z1861" s="105" t="s">
        <v>8908</v>
      </c>
      <c r="AA1861" s="105">
        <f t="shared" ref="AA1861:AA1924" si="290">YEAR(B1861)</f>
        <v>2019</v>
      </c>
      <c r="AB1861" s="105">
        <f t="shared" ref="AB1861:AB1924" si="291">MONTH(B1861)</f>
        <v>6</v>
      </c>
      <c r="AC1861" s="105">
        <f t="shared" ref="AC1861:AC1924" si="292">DAY(B1861)</f>
        <v>17</v>
      </c>
      <c r="AD1861" s="105">
        <f t="shared" si="288"/>
        <v>10</v>
      </c>
      <c r="AE1861" s="105">
        <f t="shared" si="289"/>
        <v>25</v>
      </c>
      <c r="AF1861" s="107" t="s">
        <v>8909</v>
      </c>
      <c r="AG1861" s="110" t="s">
        <v>4596</v>
      </c>
      <c r="AH1861" s="110" t="s">
        <v>3570</v>
      </c>
      <c r="AI1861" s="107" t="s">
        <v>4558</v>
      </c>
      <c r="AJ1861" s="105" t="str">
        <f t="shared" ref="AJ1861:AJ1924" si="293">IF(AF1861="16-0040266","Substation",VLOOKUP(M1861,Voltage2TandDTable,2,FALSE))</f>
        <v>Distribution</v>
      </c>
      <c r="AK1861" s="105" t="str">
        <f t="shared" ref="AK1861:AK1924" si="294">CONCATENATE(AH1861&amp;" - "&amp;AJ1861)</f>
        <v>HFTD - Distribution</v>
      </c>
      <c r="AL1861" s="105" t="str">
        <f t="shared" ref="AL1861:AL1924" si="295">IF(OR(H1861="300 - 999 Acres",H1861="1000 - 4999 Acres",H1861="&gt; 5000 Acres"),"Fire Greater than 300 Acres","Fire Less than 300 Acres")</f>
        <v>Fire Less than 300 Acres</v>
      </c>
      <c r="AM1861" s="110" t="s">
        <v>4560</v>
      </c>
      <c r="AN1861" s="105" t="str">
        <f t="shared" ref="AN1861:AN1924" si="296">IF(AM1861="Animal","Animal",
IF(U1861="Vegetation",IF(AM1861="3rd Party","3rd Party - Unknown",IF(Y1861="no-match","Other/Unknown",Y1861)),
IF(S1861="Contact From Object",IF(U1861="Other",AM1861&amp;" - Other",U1861),
IF(OR(S1861="Equipment - PG&amp;E",S1861="Equipment - overloaded",S1861="Equipment/ Facility Failure"),IF(ISBLANK(T1861),"Equip Failure - Other", VLOOKUP(T1861,EquipSubdriverTable,2,FALSE)),
IF(S1861="Other Fire: Non-PG&amp;E related",N1861,
IF(S1861="Weather - High Wind",IF(N1861="Circuit Breaker","Equip Failure - Other",N1861),
IF(U1861="Vehicle contact","Vehicle",
IF(U1861="Balloon contact","Balloons",
IF(S1861="Vegetation",IF(Y1861="no-match","Other/Unknown",Y1861),
IF(AND(OR(T1861="",T1861="N.A."),OR(U1861="",U1861="N.A.")),AM1861&amp;" - Unknown",AM1861&amp;" - Other"))))))))))</f>
        <v>Branch (OverHanging)</v>
      </c>
      <c r="AO1861" s="109">
        <v>306900</v>
      </c>
    </row>
    <row r="1862" spans="1:41" x14ac:dyDescent="0.25">
      <c r="A1862" s="105" t="s">
        <v>4544</v>
      </c>
      <c r="B1862" s="105">
        <v>43633</v>
      </c>
      <c r="C1862" s="105">
        <v>0.69236111111111109</v>
      </c>
      <c r="D1862" s="105">
        <v>38.667580000000001</v>
      </c>
      <c r="E1862" s="105">
        <v>-121.80316999999999</v>
      </c>
      <c r="F1862" s="105"/>
      <c r="G1862" s="105" t="s">
        <v>8632</v>
      </c>
      <c r="H1862" s="105" t="s">
        <v>8633</v>
      </c>
      <c r="I1862" s="105" t="s">
        <v>8634</v>
      </c>
      <c r="J1862" s="105" t="s">
        <v>8646</v>
      </c>
      <c r="K1862" s="105">
        <v>12789</v>
      </c>
      <c r="L1862" s="105"/>
      <c r="M1862" s="105">
        <v>12000</v>
      </c>
      <c r="N1862" s="105" t="s">
        <v>4448</v>
      </c>
      <c r="O1862" s="105" t="s">
        <v>4563</v>
      </c>
      <c r="P1862" s="105" t="s">
        <v>1964</v>
      </c>
      <c r="Q1862" s="105">
        <v>43633</v>
      </c>
      <c r="R1862" s="105">
        <v>0.69236111111111109</v>
      </c>
      <c r="S1862" s="105" t="s">
        <v>8636</v>
      </c>
      <c r="T1862" s="105" t="s">
        <v>4448</v>
      </c>
      <c r="U1862" s="105"/>
      <c r="V1862" s="105"/>
      <c r="W1862" s="105"/>
      <c r="X1862" s="105"/>
      <c r="Y1862" s="105" t="s">
        <v>4555</v>
      </c>
      <c r="Z1862" s="105" t="s">
        <v>8910</v>
      </c>
      <c r="AA1862" s="105">
        <f t="shared" si="290"/>
        <v>2019</v>
      </c>
      <c r="AB1862" s="105">
        <f t="shared" si="291"/>
        <v>6</v>
      </c>
      <c r="AC1862" s="105">
        <f t="shared" si="292"/>
        <v>17</v>
      </c>
      <c r="AD1862" s="105">
        <f t="shared" si="288"/>
        <v>16</v>
      </c>
      <c r="AE1862" s="105">
        <f t="shared" si="289"/>
        <v>37</v>
      </c>
      <c r="AF1862" s="107" t="s">
        <v>8911</v>
      </c>
      <c r="AG1862" s="110" t="s">
        <v>8639</v>
      </c>
      <c r="AH1862" s="110" t="s">
        <v>3561</v>
      </c>
      <c r="AI1862" s="107" t="s">
        <v>4558</v>
      </c>
      <c r="AJ1862" s="105" t="str">
        <f t="shared" si="293"/>
        <v>Distribution</v>
      </c>
      <c r="AK1862" s="105" t="str">
        <f t="shared" si="294"/>
        <v>non-HFTD - Distribution</v>
      </c>
      <c r="AL1862" s="105" t="str">
        <f t="shared" si="295"/>
        <v>Fire Less than 300 Acres</v>
      </c>
      <c r="AM1862" s="110" t="s">
        <v>4591</v>
      </c>
      <c r="AN1862" s="105" t="str">
        <f t="shared" si="296"/>
        <v>Insulator</v>
      </c>
      <c r="AO1862" s="109">
        <v>1764</v>
      </c>
    </row>
    <row r="1863" spans="1:41" x14ac:dyDescent="0.25">
      <c r="A1863" s="105" t="s">
        <v>4544</v>
      </c>
      <c r="B1863" s="105">
        <v>43633</v>
      </c>
      <c r="C1863" s="105">
        <v>0.75486111111111109</v>
      </c>
      <c r="D1863" s="105">
        <v>38.277799999999999</v>
      </c>
      <c r="E1863" s="105">
        <v>-122.4384417</v>
      </c>
      <c r="F1863" s="105" t="s">
        <v>4560</v>
      </c>
      <c r="G1863" s="105" t="s">
        <v>8657</v>
      </c>
      <c r="H1863" s="105" t="s">
        <v>8645</v>
      </c>
      <c r="I1863" s="105" t="s">
        <v>8634</v>
      </c>
      <c r="J1863" s="105" t="s">
        <v>4360</v>
      </c>
      <c r="K1863" s="105">
        <v>42721105</v>
      </c>
      <c r="L1863" s="105"/>
      <c r="M1863" s="105">
        <v>12000</v>
      </c>
      <c r="N1863" s="105" t="s">
        <v>4453</v>
      </c>
      <c r="O1863" s="105" t="s">
        <v>4563</v>
      </c>
      <c r="P1863" s="105" t="s">
        <v>1964</v>
      </c>
      <c r="Q1863" s="105">
        <v>43633</v>
      </c>
      <c r="R1863" s="105">
        <v>0.75486111111111109</v>
      </c>
      <c r="S1863" s="105" t="s">
        <v>4560</v>
      </c>
      <c r="T1863" s="105"/>
      <c r="U1863" s="105" t="s">
        <v>8642</v>
      </c>
      <c r="V1863" s="105" t="s">
        <v>4553</v>
      </c>
      <c r="W1863" s="105"/>
      <c r="X1863" s="105"/>
      <c r="Y1863" s="105" t="s">
        <v>4721</v>
      </c>
      <c r="Z1863" s="105" t="s">
        <v>8912</v>
      </c>
      <c r="AA1863" s="105">
        <f t="shared" si="290"/>
        <v>2019</v>
      </c>
      <c r="AB1863" s="105">
        <f t="shared" si="291"/>
        <v>6</v>
      </c>
      <c r="AC1863" s="105">
        <f t="shared" si="292"/>
        <v>17</v>
      </c>
      <c r="AD1863" s="105">
        <f t="shared" si="288"/>
        <v>18</v>
      </c>
      <c r="AE1863" s="105">
        <f t="shared" si="289"/>
        <v>7</v>
      </c>
      <c r="AF1863" s="107" t="s">
        <v>8913</v>
      </c>
      <c r="AG1863" s="110" t="s">
        <v>8639</v>
      </c>
      <c r="AH1863" s="110" t="s">
        <v>3561</v>
      </c>
      <c r="AI1863" s="107" t="s">
        <v>4558</v>
      </c>
      <c r="AJ1863" s="105" t="str">
        <f t="shared" si="293"/>
        <v>Distribution</v>
      </c>
      <c r="AK1863" s="105" t="str">
        <f t="shared" si="294"/>
        <v>non-HFTD - Distribution</v>
      </c>
      <c r="AL1863" s="105" t="str">
        <f t="shared" si="295"/>
        <v>Fire Less than 300 Acres</v>
      </c>
      <c r="AM1863" s="110" t="s">
        <v>4560</v>
      </c>
      <c r="AN1863" s="105" t="str">
        <f t="shared" si="296"/>
        <v>Branch (OverHanging)</v>
      </c>
      <c r="AO1863" s="109">
        <v>118211</v>
      </c>
    </row>
    <row r="1864" spans="1:41" x14ac:dyDescent="0.25">
      <c r="A1864" s="105" t="s">
        <v>4544</v>
      </c>
      <c r="B1864" s="105">
        <v>43633</v>
      </c>
      <c r="C1864" s="105">
        <v>0.7631944444444444</v>
      </c>
      <c r="D1864" s="105">
        <v>38.098399999999998</v>
      </c>
      <c r="E1864" s="105">
        <v>-122.87860999999999</v>
      </c>
      <c r="F1864" s="105" t="s">
        <v>4560</v>
      </c>
      <c r="G1864" s="105" t="s">
        <v>8640</v>
      </c>
      <c r="H1864" s="105" t="s">
        <v>8633</v>
      </c>
      <c r="I1864" s="105" t="s">
        <v>8634</v>
      </c>
      <c r="J1864" s="105" t="s">
        <v>8914</v>
      </c>
      <c r="K1864" s="105">
        <v>42291101</v>
      </c>
      <c r="L1864" s="105"/>
      <c r="M1864" s="105">
        <v>12000</v>
      </c>
      <c r="N1864" s="105" t="s">
        <v>4453</v>
      </c>
      <c r="O1864" s="105" t="s">
        <v>4563</v>
      </c>
      <c r="P1864" s="105" t="s">
        <v>1964</v>
      </c>
      <c r="Q1864" s="105">
        <v>43633</v>
      </c>
      <c r="R1864" s="105">
        <v>0.7631944444444444</v>
      </c>
      <c r="S1864" s="105" t="s">
        <v>4560</v>
      </c>
      <c r="T1864" s="105"/>
      <c r="U1864" s="105" t="s">
        <v>8642</v>
      </c>
      <c r="V1864" s="105" t="s">
        <v>4553</v>
      </c>
      <c r="W1864" s="105"/>
      <c r="X1864" s="105"/>
      <c r="Y1864" s="105" t="s">
        <v>4576</v>
      </c>
      <c r="Z1864" s="105" t="s">
        <v>8915</v>
      </c>
      <c r="AA1864" s="105">
        <f t="shared" si="290"/>
        <v>2019</v>
      </c>
      <c r="AB1864" s="105">
        <f t="shared" si="291"/>
        <v>6</v>
      </c>
      <c r="AC1864" s="105">
        <f t="shared" si="292"/>
        <v>17</v>
      </c>
      <c r="AD1864" s="105">
        <f t="shared" si="288"/>
        <v>18</v>
      </c>
      <c r="AE1864" s="105">
        <f t="shared" si="289"/>
        <v>19</v>
      </c>
      <c r="AF1864" s="107" t="s">
        <v>8916</v>
      </c>
      <c r="AG1864" s="110" t="s">
        <v>8639</v>
      </c>
      <c r="AH1864" s="110" t="s">
        <v>3561</v>
      </c>
      <c r="AI1864" s="107" t="s">
        <v>4558</v>
      </c>
      <c r="AJ1864" s="105" t="str">
        <f t="shared" si="293"/>
        <v>Distribution</v>
      </c>
      <c r="AK1864" s="105" t="str">
        <f t="shared" si="294"/>
        <v>non-HFTD - Distribution</v>
      </c>
      <c r="AL1864" s="105" t="str">
        <f t="shared" si="295"/>
        <v>Fire Less than 300 Acres</v>
      </c>
      <c r="AM1864" s="110" t="s">
        <v>4560</v>
      </c>
      <c r="AN1864" s="105" t="str">
        <f t="shared" si="296"/>
        <v>Fell into (No defect)</v>
      </c>
      <c r="AO1864" s="109">
        <v>3472</v>
      </c>
    </row>
    <row r="1865" spans="1:41" x14ac:dyDescent="0.25">
      <c r="A1865" s="105" t="s">
        <v>4544</v>
      </c>
      <c r="B1865" s="105">
        <v>43633</v>
      </c>
      <c r="C1865" s="105">
        <v>0.97986111111111107</v>
      </c>
      <c r="D1865" s="105">
        <v>36.708370000000002</v>
      </c>
      <c r="E1865" s="105">
        <v>-119.763645</v>
      </c>
      <c r="F1865" s="105"/>
      <c r="G1865" s="105" t="s">
        <v>4561</v>
      </c>
      <c r="H1865" s="105" t="s">
        <v>8633</v>
      </c>
      <c r="I1865" s="105" t="s">
        <v>8634</v>
      </c>
      <c r="J1865" s="105" t="s">
        <v>5932</v>
      </c>
      <c r="K1865" s="105">
        <v>1004291789</v>
      </c>
      <c r="L1865" s="105"/>
      <c r="M1865" s="105">
        <v>12000</v>
      </c>
      <c r="N1865" s="105" t="s">
        <v>8917</v>
      </c>
      <c r="O1865" s="105" t="s">
        <v>4563</v>
      </c>
      <c r="P1865" s="105" t="s">
        <v>1964</v>
      </c>
      <c r="Q1865" s="105">
        <v>43633</v>
      </c>
      <c r="R1865" s="105">
        <v>0.97986111111111107</v>
      </c>
      <c r="S1865" s="105" t="s">
        <v>8636</v>
      </c>
      <c r="T1865" s="105"/>
      <c r="U1865" s="105"/>
      <c r="V1865" s="105"/>
      <c r="W1865" s="105"/>
      <c r="X1865" s="105"/>
      <c r="Y1865" s="105" t="s">
        <v>4571</v>
      </c>
      <c r="Z1865" s="105" t="s">
        <v>8918</v>
      </c>
      <c r="AA1865" s="105">
        <f t="shared" si="290"/>
        <v>2019</v>
      </c>
      <c r="AB1865" s="105">
        <f t="shared" si="291"/>
        <v>6</v>
      </c>
      <c r="AC1865" s="105">
        <f t="shared" si="292"/>
        <v>17</v>
      </c>
      <c r="AD1865" s="105">
        <f t="shared" si="288"/>
        <v>23</v>
      </c>
      <c r="AE1865" s="105">
        <f t="shared" si="289"/>
        <v>31</v>
      </c>
      <c r="AF1865" s="107" t="s">
        <v>4573</v>
      </c>
      <c r="AG1865" s="110" t="s">
        <v>8639</v>
      </c>
      <c r="AH1865" s="110" t="s">
        <v>3561</v>
      </c>
      <c r="AI1865" s="107" t="s">
        <v>4558</v>
      </c>
      <c r="AJ1865" s="105" t="str">
        <f t="shared" si="293"/>
        <v>Distribution</v>
      </c>
      <c r="AK1865" s="105" t="str">
        <f t="shared" si="294"/>
        <v>non-HFTD - Distribution</v>
      </c>
      <c r="AL1865" s="105" t="str">
        <f t="shared" si="295"/>
        <v>Fire Less than 300 Acres</v>
      </c>
      <c r="AM1865" s="110" t="s">
        <v>4591</v>
      </c>
      <c r="AN1865" s="105" t="str">
        <f t="shared" si="296"/>
        <v>Equip Failure - Other</v>
      </c>
      <c r="AO1865" s="109" t="s">
        <v>3576</v>
      </c>
    </row>
    <row r="1866" spans="1:41" x14ac:dyDescent="0.25">
      <c r="A1866" s="105" t="s">
        <v>4544</v>
      </c>
      <c r="B1866" s="105">
        <v>43633</v>
      </c>
      <c r="C1866" s="105">
        <v>0.87361111111111101</v>
      </c>
      <c r="D1866" s="105">
        <v>35.403970000000001</v>
      </c>
      <c r="E1866" s="105">
        <v>-118.89503999999999</v>
      </c>
      <c r="F1866" s="105"/>
      <c r="G1866" s="105" t="s">
        <v>4561</v>
      </c>
      <c r="H1866" s="105" t="s">
        <v>8645</v>
      </c>
      <c r="I1866" s="105" t="s">
        <v>4451</v>
      </c>
      <c r="J1866" s="105" t="s">
        <v>4621</v>
      </c>
      <c r="K1866" s="105" t="s">
        <v>4360</v>
      </c>
      <c r="L1866" s="105"/>
      <c r="M1866" s="105">
        <v>12000</v>
      </c>
      <c r="N1866" s="105" t="s">
        <v>4451</v>
      </c>
      <c r="O1866" s="105" t="s">
        <v>4550</v>
      </c>
      <c r="P1866" s="105" t="s">
        <v>4569</v>
      </c>
      <c r="Q1866" s="105"/>
      <c r="R1866" s="105"/>
      <c r="S1866" s="105" t="s">
        <v>8636</v>
      </c>
      <c r="T1866" s="105" t="s">
        <v>4451</v>
      </c>
      <c r="U1866" s="105"/>
      <c r="V1866" s="105"/>
      <c r="W1866" s="105"/>
      <c r="X1866" s="105"/>
      <c r="Y1866" s="105" t="s">
        <v>4571</v>
      </c>
      <c r="Z1866" s="105" t="s">
        <v>8919</v>
      </c>
      <c r="AA1866" s="105">
        <f t="shared" si="290"/>
        <v>2019</v>
      </c>
      <c r="AB1866" s="105">
        <f t="shared" si="291"/>
        <v>6</v>
      </c>
      <c r="AC1866" s="105">
        <f t="shared" si="292"/>
        <v>17</v>
      </c>
      <c r="AD1866" s="105">
        <f t="shared" si="288"/>
        <v>20</v>
      </c>
      <c r="AE1866" s="105">
        <f t="shared" si="289"/>
        <v>58</v>
      </c>
      <c r="AF1866" s="107" t="s">
        <v>4573</v>
      </c>
      <c r="AG1866" s="110" t="s">
        <v>8639</v>
      </c>
      <c r="AH1866" s="110" t="s">
        <v>3561</v>
      </c>
      <c r="AI1866" s="107" t="s">
        <v>4558</v>
      </c>
      <c r="AJ1866" s="105" t="str">
        <f t="shared" si="293"/>
        <v>Distribution</v>
      </c>
      <c r="AK1866" s="105" t="str">
        <f t="shared" si="294"/>
        <v>non-HFTD - Distribution</v>
      </c>
      <c r="AL1866" s="105" t="str">
        <f t="shared" si="295"/>
        <v>Fire Less than 300 Acres</v>
      </c>
      <c r="AM1866" s="110" t="s">
        <v>4591</v>
      </c>
      <c r="AN1866" s="105" t="str">
        <f t="shared" si="296"/>
        <v>Equip Failure - Other</v>
      </c>
      <c r="AO1866" s="109" t="s">
        <v>3576</v>
      </c>
    </row>
    <row r="1867" spans="1:41" x14ac:dyDescent="0.25">
      <c r="A1867" s="105" t="s">
        <v>4544</v>
      </c>
      <c r="B1867" s="105">
        <v>43634</v>
      </c>
      <c r="C1867" s="105">
        <v>0.35138888888888892</v>
      </c>
      <c r="D1867" s="105">
        <v>36.981169999999999</v>
      </c>
      <c r="E1867" s="105">
        <v>-119.87987</v>
      </c>
      <c r="F1867" s="105"/>
      <c r="G1867" s="105" t="s">
        <v>4561</v>
      </c>
      <c r="H1867" s="105" t="s">
        <v>8633</v>
      </c>
      <c r="I1867" s="105" t="s">
        <v>5756</v>
      </c>
      <c r="J1867" s="105" t="s">
        <v>8920</v>
      </c>
      <c r="K1867" s="105">
        <v>321813417576</v>
      </c>
      <c r="L1867" s="105"/>
      <c r="M1867" s="105">
        <v>12000</v>
      </c>
      <c r="N1867" s="105" t="s">
        <v>4446</v>
      </c>
      <c r="O1867" s="105" t="s">
        <v>4563</v>
      </c>
      <c r="P1867" s="105" t="s">
        <v>1964</v>
      </c>
      <c r="Q1867" s="105">
        <v>43634</v>
      </c>
      <c r="R1867" s="105">
        <v>0.35138888888888892</v>
      </c>
      <c r="S1867" s="105" t="s">
        <v>8636</v>
      </c>
      <c r="T1867" s="105" t="s">
        <v>4446</v>
      </c>
      <c r="U1867" s="105"/>
      <c r="V1867" s="105"/>
      <c r="W1867" s="105"/>
      <c r="X1867" s="105"/>
      <c r="Y1867" s="105" t="s">
        <v>4555</v>
      </c>
      <c r="Z1867" s="105" t="s">
        <v>8921</v>
      </c>
      <c r="AA1867" s="105">
        <f t="shared" si="290"/>
        <v>2019</v>
      </c>
      <c r="AB1867" s="105">
        <f t="shared" si="291"/>
        <v>6</v>
      </c>
      <c r="AC1867" s="105">
        <f t="shared" si="292"/>
        <v>18</v>
      </c>
      <c r="AD1867" s="105">
        <f t="shared" si="288"/>
        <v>8</v>
      </c>
      <c r="AE1867" s="105">
        <f t="shared" si="289"/>
        <v>26</v>
      </c>
      <c r="AF1867" s="107" t="s">
        <v>8922</v>
      </c>
      <c r="AG1867" s="110" t="s">
        <v>8639</v>
      </c>
      <c r="AH1867" s="110" t="s">
        <v>3561</v>
      </c>
      <c r="AI1867" s="107" t="s">
        <v>4558</v>
      </c>
      <c r="AJ1867" s="105" t="str">
        <f t="shared" si="293"/>
        <v>Distribution</v>
      </c>
      <c r="AK1867" s="105" t="str">
        <f t="shared" si="294"/>
        <v>non-HFTD - Distribution</v>
      </c>
      <c r="AL1867" s="105" t="str">
        <f t="shared" si="295"/>
        <v>Fire Less than 300 Acres</v>
      </c>
      <c r="AM1867" s="110" t="s">
        <v>4591</v>
      </c>
      <c r="AN1867" s="105" t="str">
        <f t="shared" si="296"/>
        <v>Transformer</v>
      </c>
      <c r="AO1867" s="109">
        <v>200</v>
      </c>
    </row>
    <row r="1868" spans="1:41" x14ac:dyDescent="0.25">
      <c r="A1868" s="105" t="s">
        <v>4544</v>
      </c>
      <c r="B1868" s="105">
        <v>43634</v>
      </c>
      <c r="C1868" s="105">
        <v>0.81805555555555554</v>
      </c>
      <c r="D1868" s="105">
        <v>39.68159</v>
      </c>
      <c r="E1868" s="105">
        <v>-122.27159829999999</v>
      </c>
      <c r="F1868" s="105"/>
      <c r="G1868" s="105" t="s">
        <v>8632</v>
      </c>
      <c r="H1868" s="105" t="s">
        <v>8645</v>
      </c>
      <c r="I1868" s="105" t="s">
        <v>8634</v>
      </c>
      <c r="J1868" s="105" t="s">
        <v>8923</v>
      </c>
      <c r="K1868" s="105">
        <v>100367422</v>
      </c>
      <c r="L1868" s="105"/>
      <c r="M1868" s="105">
        <v>21000</v>
      </c>
      <c r="N1868" s="105" t="s">
        <v>4449</v>
      </c>
      <c r="O1868" s="105" t="s">
        <v>4563</v>
      </c>
      <c r="P1868" s="105" t="s">
        <v>1964</v>
      </c>
      <c r="Q1868" s="105">
        <v>43634</v>
      </c>
      <c r="R1868" s="105">
        <v>0.81805555555555554</v>
      </c>
      <c r="S1868" s="105" t="s">
        <v>8636</v>
      </c>
      <c r="T1868" s="105" t="s">
        <v>4449</v>
      </c>
      <c r="U1868" s="105"/>
      <c r="V1868" s="105"/>
      <c r="W1868" s="105"/>
      <c r="X1868" s="105"/>
      <c r="Y1868" s="105" t="s">
        <v>4555</v>
      </c>
      <c r="Z1868" s="105" t="s">
        <v>8924</v>
      </c>
      <c r="AA1868" s="105">
        <f t="shared" si="290"/>
        <v>2019</v>
      </c>
      <c r="AB1868" s="105">
        <f t="shared" si="291"/>
        <v>6</v>
      </c>
      <c r="AC1868" s="105">
        <f t="shared" si="292"/>
        <v>18</v>
      </c>
      <c r="AD1868" s="105">
        <f t="shared" si="288"/>
        <v>19</v>
      </c>
      <c r="AE1868" s="105">
        <f t="shared" si="289"/>
        <v>38</v>
      </c>
      <c r="AF1868" s="107" t="s">
        <v>8925</v>
      </c>
      <c r="AG1868" s="110" t="s">
        <v>8639</v>
      </c>
      <c r="AH1868" s="110" t="s">
        <v>3561</v>
      </c>
      <c r="AI1868" s="107" t="s">
        <v>4558</v>
      </c>
      <c r="AJ1868" s="105" t="str">
        <f t="shared" si="293"/>
        <v>Distribution</v>
      </c>
      <c r="AK1868" s="105" t="str">
        <f t="shared" si="294"/>
        <v>non-HFTD - Distribution</v>
      </c>
      <c r="AL1868" s="105" t="str">
        <f t="shared" si="295"/>
        <v>Fire Less than 300 Acres</v>
      </c>
      <c r="AM1868" s="110" t="s">
        <v>4591</v>
      </c>
      <c r="AN1868" s="105" t="str">
        <f t="shared" si="296"/>
        <v>Crossarm</v>
      </c>
      <c r="AO1868" s="109">
        <v>10987</v>
      </c>
    </row>
    <row r="1869" spans="1:41" x14ac:dyDescent="0.25">
      <c r="A1869" s="105" t="s">
        <v>4544</v>
      </c>
      <c r="B1869" s="105">
        <v>43634</v>
      </c>
      <c r="C1869" s="105">
        <v>0.8256944444444444</v>
      </c>
      <c r="D1869" s="105">
        <v>35.887630000000001</v>
      </c>
      <c r="E1869" s="105">
        <v>-120.92167329999999</v>
      </c>
      <c r="F1869" s="105" t="s">
        <v>8656</v>
      </c>
      <c r="G1869" s="105" t="s">
        <v>8657</v>
      </c>
      <c r="H1869" s="105" t="s">
        <v>8663</v>
      </c>
      <c r="I1869" s="105" t="s">
        <v>5756</v>
      </c>
      <c r="J1869" s="105"/>
      <c r="K1869" s="105" t="s">
        <v>4360</v>
      </c>
      <c r="L1869" s="105"/>
      <c r="M1869" s="105">
        <v>12000</v>
      </c>
      <c r="N1869" s="105" t="s">
        <v>4456</v>
      </c>
      <c r="O1869" s="105" t="s">
        <v>4563</v>
      </c>
      <c r="P1869" s="105" t="s">
        <v>1964</v>
      </c>
      <c r="Q1869" s="105">
        <v>43634</v>
      </c>
      <c r="R1869" s="105">
        <v>0.8256944444444444</v>
      </c>
      <c r="S1869" s="105" t="s">
        <v>8659</v>
      </c>
      <c r="T1869" s="105"/>
      <c r="U1869" s="105" t="s">
        <v>8660</v>
      </c>
      <c r="V1869" s="105"/>
      <c r="W1869" s="105" t="s">
        <v>8652</v>
      </c>
      <c r="X1869" s="105"/>
      <c r="Y1869" s="105" t="s">
        <v>4571</v>
      </c>
      <c r="Z1869" s="105" t="s">
        <v>8926</v>
      </c>
      <c r="AA1869" s="105">
        <f t="shared" si="290"/>
        <v>2019</v>
      </c>
      <c r="AB1869" s="105">
        <f t="shared" si="291"/>
        <v>6</v>
      </c>
      <c r="AC1869" s="105">
        <f t="shared" si="292"/>
        <v>18</v>
      </c>
      <c r="AD1869" s="105">
        <f t="shared" si="288"/>
        <v>19</v>
      </c>
      <c r="AE1869" s="105">
        <f t="shared" si="289"/>
        <v>49</v>
      </c>
      <c r="AF1869" s="107" t="s">
        <v>4573</v>
      </c>
      <c r="AG1869" s="110" t="s">
        <v>4596</v>
      </c>
      <c r="AH1869" s="110" t="s">
        <v>3570</v>
      </c>
      <c r="AI1869" s="107" t="s">
        <v>4558</v>
      </c>
      <c r="AJ1869" s="105" t="str">
        <f t="shared" si="293"/>
        <v>Distribution</v>
      </c>
      <c r="AK1869" s="105" t="str">
        <f t="shared" si="294"/>
        <v>HFTD - Distribution</v>
      </c>
      <c r="AL1869" s="105" t="str">
        <f t="shared" si="295"/>
        <v>Fire Less than 300 Acres</v>
      </c>
      <c r="AM1869" s="110" t="s">
        <v>4564</v>
      </c>
      <c r="AN1869" s="105" t="str">
        <f t="shared" si="296"/>
        <v>Animal</v>
      </c>
      <c r="AO1869" s="109" t="s">
        <v>3576</v>
      </c>
    </row>
    <row r="1870" spans="1:41" x14ac:dyDescent="0.25">
      <c r="A1870" s="105" t="s">
        <v>4544</v>
      </c>
      <c r="B1870" s="105">
        <v>43634</v>
      </c>
      <c r="C1870" s="105">
        <v>0.54513888888888895</v>
      </c>
      <c r="D1870" s="105">
        <v>35.023220000000002</v>
      </c>
      <c r="E1870" s="105">
        <v>-119.09573829999999</v>
      </c>
      <c r="F1870" s="105"/>
      <c r="G1870" s="105" t="s">
        <v>8657</v>
      </c>
      <c r="H1870" s="105" t="s">
        <v>8645</v>
      </c>
      <c r="I1870" s="105" t="s">
        <v>4691</v>
      </c>
      <c r="J1870" s="105"/>
      <c r="K1870" s="105">
        <v>253411106</v>
      </c>
      <c r="L1870" s="105"/>
      <c r="M1870" s="105">
        <v>12000</v>
      </c>
      <c r="N1870" s="105" t="s">
        <v>4451</v>
      </c>
      <c r="O1870" s="105" t="s">
        <v>4563</v>
      </c>
      <c r="P1870" s="105" t="s">
        <v>4569</v>
      </c>
      <c r="Q1870" s="105"/>
      <c r="R1870" s="105"/>
      <c r="S1870" s="105" t="s">
        <v>8636</v>
      </c>
      <c r="T1870" s="105" t="s">
        <v>4451</v>
      </c>
      <c r="U1870" s="105"/>
      <c r="V1870" s="105"/>
      <c r="W1870" s="105"/>
      <c r="X1870" s="105"/>
      <c r="Y1870" s="105" t="s">
        <v>4571</v>
      </c>
      <c r="Z1870" s="105" t="s">
        <v>8927</v>
      </c>
      <c r="AA1870" s="105">
        <f t="shared" si="290"/>
        <v>2019</v>
      </c>
      <c r="AB1870" s="105">
        <f t="shared" si="291"/>
        <v>6</v>
      </c>
      <c r="AC1870" s="105">
        <f t="shared" si="292"/>
        <v>18</v>
      </c>
      <c r="AD1870" s="105">
        <f t="shared" si="288"/>
        <v>13</v>
      </c>
      <c r="AE1870" s="105">
        <f t="shared" si="289"/>
        <v>5</v>
      </c>
      <c r="AF1870" s="107" t="s">
        <v>4573</v>
      </c>
      <c r="AG1870" s="110" t="s">
        <v>8639</v>
      </c>
      <c r="AH1870" s="110" t="s">
        <v>3561</v>
      </c>
      <c r="AI1870" s="107" t="s">
        <v>4558</v>
      </c>
      <c r="AJ1870" s="105" t="str">
        <f t="shared" si="293"/>
        <v>Distribution</v>
      </c>
      <c r="AK1870" s="105" t="str">
        <f t="shared" si="294"/>
        <v>non-HFTD - Distribution</v>
      </c>
      <c r="AL1870" s="105" t="str">
        <f t="shared" si="295"/>
        <v>Fire Less than 300 Acres</v>
      </c>
      <c r="AM1870" s="110" t="s">
        <v>4591</v>
      </c>
      <c r="AN1870" s="105" t="str">
        <f t="shared" si="296"/>
        <v>Equip Failure - Other</v>
      </c>
      <c r="AO1870" s="109" t="s">
        <v>3576</v>
      </c>
    </row>
    <row r="1871" spans="1:41" x14ac:dyDescent="0.25">
      <c r="A1871" s="105" t="s">
        <v>4544</v>
      </c>
      <c r="B1871" s="105">
        <v>43635</v>
      </c>
      <c r="C1871" s="105">
        <v>0.37638888888888888</v>
      </c>
      <c r="D1871" s="105">
        <v>37.792729999999999</v>
      </c>
      <c r="E1871" s="105">
        <v>-121.28703830000001</v>
      </c>
      <c r="F1871" s="105"/>
      <c r="G1871" s="105" t="s">
        <v>4561</v>
      </c>
      <c r="H1871" s="105" t="s">
        <v>8633</v>
      </c>
      <c r="I1871" s="105" t="s">
        <v>8634</v>
      </c>
      <c r="J1871" s="105" t="s">
        <v>8928</v>
      </c>
      <c r="K1871" s="105">
        <v>102100188</v>
      </c>
      <c r="L1871" s="105"/>
      <c r="M1871" s="105">
        <v>17000</v>
      </c>
      <c r="N1871" s="105" t="s">
        <v>4453</v>
      </c>
      <c r="O1871" s="105" t="s">
        <v>4563</v>
      </c>
      <c r="P1871" s="105" t="s">
        <v>1964</v>
      </c>
      <c r="Q1871" s="105">
        <v>43635</v>
      </c>
      <c r="R1871" s="105">
        <v>0.37638888888888888</v>
      </c>
      <c r="S1871" s="105" t="s">
        <v>8636</v>
      </c>
      <c r="T1871" s="105" t="s">
        <v>4453</v>
      </c>
      <c r="U1871" s="105"/>
      <c r="V1871" s="105"/>
      <c r="W1871" s="105"/>
      <c r="X1871" s="105"/>
      <c r="Y1871" s="105" t="s">
        <v>4555</v>
      </c>
      <c r="Z1871" s="105" t="s">
        <v>8929</v>
      </c>
      <c r="AA1871" s="105">
        <f t="shared" si="290"/>
        <v>2019</v>
      </c>
      <c r="AB1871" s="105">
        <f t="shared" si="291"/>
        <v>6</v>
      </c>
      <c r="AC1871" s="105">
        <f t="shared" si="292"/>
        <v>19</v>
      </c>
      <c r="AD1871" s="105">
        <f t="shared" si="288"/>
        <v>9</v>
      </c>
      <c r="AE1871" s="105">
        <f t="shared" si="289"/>
        <v>2</v>
      </c>
      <c r="AF1871" s="107" t="s">
        <v>8930</v>
      </c>
      <c r="AG1871" s="110" t="s">
        <v>8639</v>
      </c>
      <c r="AH1871" s="110" t="s">
        <v>3561</v>
      </c>
      <c r="AI1871" s="107" t="s">
        <v>4558</v>
      </c>
      <c r="AJ1871" s="105" t="str">
        <f t="shared" si="293"/>
        <v>Distribution</v>
      </c>
      <c r="AK1871" s="105" t="str">
        <f t="shared" si="294"/>
        <v>non-HFTD - Distribution</v>
      </c>
      <c r="AL1871" s="105" t="str">
        <f t="shared" si="295"/>
        <v>Fire Less than 300 Acres</v>
      </c>
      <c r="AM1871" s="110" t="s">
        <v>4591</v>
      </c>
      <c r="AN1871" s="105" t="str">
        <f t="shared" si="296"/>
        <v>Conductor</v>
      </c>
      <c r="AO1871" s="109">
        <v>107730</v>
      </c>
    </row>
    <row r="1872" spans="1:41" x14ac:dyDescent="0.25">
      <c r="A1872" s="105" t="s">
        <v>4544</v>
      </c>
      <c r="B1872" s="105">
        <v>43635</v>
      </c>
      <c r="C1872" s="105">
        <v>0.48888888888888887</v>
      </c>
      <c r="D1872" s="105">
        <v>39.861240000000002</v>
      </c>
      <c r="E1872" s="105">
        <v>-121.69072</v>
      </c>
      <c r="F1872" s="105" t="s">
        <v>4560</v>
      </c>
      <c r="G1872" s="105" t="s">
        <v>8640</v>
      </c>
      <c r="H1872" s="105" t="s">
        <v>8633</v>
      </c>
      <c r="I1872" s="105" t="s">
        <v>5756</v>
      </c>
      <c r="J1872" s="105"/>
      <c r="K1872" s="105">
        <v>100400933</v>
      </c>
      <c r="L1872" s="105"/>
      <c r="M1872" s="105">
        <v>12000</v>
      </c>
      <c r="N1872" s="105" t="s">
        <v>4453</v>
      </c>
      <c r="O1872" s="105" t="s">
        <v>4563</v>
      </c>
      <c r="P1872" s="105" t="s">
        <v>1964</v>
      </c>
      <c r="Q1872" s="105">
        <v>43635</v>
      </c>
      <c r="R1872" s="105">
        <v>0.48888888888888887</v>
      </c>
      <c r="S1872" s="105" t="s">
        <v>4560</v>
      </c>
      <c r="T1872" s="105"/>
      <c r="U1872" s="105" t="s">
        <v>8642</v>
      </c>
      <c r="V1872" s="105" t="s">
        <v>4553</v>
      </c>
      <c r="W1872" s="105"/>
      <c r="X1872" s="105"/>
      <c r="Y1872" s="105" t="s">
        <v>4571</v>
      </c>
      <c r="Z1872" s="105" t="s">
        <v>8931</v>
      </c>
      <c r="AA1872" s="105">
        <f t="shared" si="290"/>
        <v>2019</v>
      </c>
      <c r="AB1872" s="105">
        <f t="shared" si="291"/>
        <v>6</v>
      </c>
      <c r="AC1872" s="105">
        <f t="shared" si="292"/>
        <v>19</v>
      </c>
      <c r="AD1872" s="105">
        <f t="shared" ref="AD1872:AD1935" si="297">IFERROR(HOUR(C1872),"No Time Available")</f>
        <v>11</v>
      </c>
      <c r="AE1872" s="105">
        <f t="shared" ref="AE1872:AE1935" si="298">IFERROR(MINUTE(C1872),"No Time Available")</f>
        <v>44</v>
      </c>
      <c r="AF1872" s="107" t="s">
        <v>4573</v>
      </c>
      <c r="AG1872" s="110" t="s">
        <v>4574</v>
      </c>
      <c r="AH1872" s="110" t="s">
        <v>3570</v>
      </c>
      <c r="AI1872" s="107" t="s">
        <v>4558</v>
      </c>
      <c r="AJ1872" s="105" t="str">
        <f t="shared" si="293"/>
        <v>Distribution</v>
      </c>
      <c r="AK1872" s="105" t="str">
        <f t="shared" si="294"/>
        <v>HFTD - Distribution</v>
      </c>
      <c r="AL1872" s="105" t="str">
        <f t="shared" si="295"/>
        <v>Fire Less than 300 Acres</v>
      </c>
      <c r="AM1872" s="110" t="s">
        <v>4560</v>
      </c>
      <c r="AN1872" s="105" t="str">
        <f t="shared" si="296"/>
        <v>Other/Unknown</v>
      </c>
      <c r="AO1872" s="109" t="s">
        <v>3576</v>
      </c>
    </row>
    <row r="1873" spans="1:41" x14ac:dyDescent="0.25">
      <c r="A1873" s="105" t="s">
        <v>4544</v>
      </c>
      <c r="B1873" s="105">
        <v>43635</v>
      </c>
      <c r="C1873" s="105">
        <v>0.51041666666666663</v>
      </c>
      <c r="D1873" s="105">
        <v>39.407020000000003</v>
      </c>
      <c r="E1873" s="105">
        <v>-122.229405</v>
      </c>
      <c r="F1873" s="105" t="s">
        <v>8656</v>
      </c>
      <c r="G1873" s="105" t="s">
        <v>4561</v>
      </c>
      <c r="H1873" s="105" t="s">
        <v>8645</v>
      </c>
      <c r="I1873" s="105" t="s">
        <v>8634</v>
      </c>
      <c r="J1873" s="105" t="s">
        <v>8932</v>
      </c>
      <c r="K1873" s="105" t="s">
        <v>8933</v>
      </c>
      <c r="L1873" s="105"/>
      <c r="M1873" s="105">
        <v>21000</v>
      </c>
      <c r="N1873" s="105" t="s">
        <v>4453</v>
      </c>
      <c r="O1873" s="105" t="s">
        <v>4563</v>
      </c>
      <c r="P1873" s="105" t="s">
        <v>1964</v>
      </c>
      <c r="Q1873" s="105">
        <v>43635</v>
      </c>
      <c r="R1873" s="105">
        <v>0.51041666666666663</v>
      </c>
      <c r="S1873" s="105" t="s">
        <v>8659</v>
      </c>
      <c r="T1873" s="105"/>
      <c r="U1873" s="105" t="s">
        <v>8660</v>
      </c>
      <c r="V1873" s="105" t="s">
        <v>4553</v>
      </c>
      <c r="W1873" s="105" t="s">
        <v>8652</v>
      </c>
      <c r="X1873" s="105"/>
      <c r="Y1873" s="105" t="s">
        <v>4555</v>
      </c>
      <c r="Z1873" s="105" t="s">
        <v>8934</v>
      </c>
      <c r="AA1873" s="105">
        <f t="shared" si="290"/>
        <v>2019</v>
      </c>
      <c r="AB1873" s="105">
        <f t="shared" si="291"/>
        <v>6</v>
      </c>
      <c r="AC1873" s="105">
        <f t="shared" si="292"/>
        <v>19</v>
      </c>
      <c r="AD1873" s="105">
        <f t="shared" si="297"/>
        <v>12</v>
      </c>
      <c r="AE1873" s="105">
        <f t="shared" si="298"/>
        <v>15</v>
      </c>
      <c r="AF1873" s="107" t="s">
        <v>8935</v>
      </c>
      <c r="AG1873" s="110" t="s">
        <v>8639</v>
      </c>
      <c r="AH1873" s="110" t="s">
        <v>3561</v>
      </c>
      <c r="AI1873" s="107" t="s">
        <v>4558</v>
      </c>
      <c r="AJ1873" s="105" t="str">
        <f t="shared" si="293"/>
        <v>Distribution</v>
      </c>
      <c r="AK1873" s="105" t="str">
        <f t="shared" si="294"/>
        <v>non-HFTD - Distribution</v>
      </c>
      <c r="AL1873" s="105" t="str">
        <f t="shared" si="295"/>
        <v>Fire Less than 300 Acres</v>
      </c>
      <c r="AM1873" s="110" t="s">
        <v>4564</v>
      </c>
      <c r="AN1873" s="105" t="str">
        <f t="shared" si="296"/>
        <v>Animal</v>
      </c>
      <c r="AO1873" s="109">
        <v>35698</v>
      </c>
    </row>
    <row r="1874" spans="1:41" x14ac:dyDescent="0.25">
      <c r="A1874" s="105" t="s">
        <v>4544</v>
      </c>
      <c r="B1874" s="105">
        <v>43635</v>
      </c>
      <c r="C1874" s="105">
        <v>0.35486111111111113</v>
      </c>
      <c r="D1874" s="105">
        <v>35.38335</v>
      </c>
      <c r="E1874" s="105">
        <v>-119.696478</v>
      </c>
      <c r="F1874" s="105"/>
      <c r="G1874" s="105" t="s">
        <v>8657</v>
      </c>
      <c r="H1874" s="105" t="s">
        <v>8633</v>
      </c>
      <c r="I1874" s="105" t="s">
        <v>4451</v>
      </c>
      <c r="J1874" s="105" t="s">
        <v>8936</v>
      </c>
      <c r="K1874" s="105" t="s">
        <v>4360</v>
      </c>
      <c r="L1874" s="105"/>
      <c r="M1874" s="105">
        <v>115000</v>
      </c>
      <c r="N1874" s="105" t="s">
        <v>4433</v>
      </c>
      <c r="O1874" s="105" t="s">
        <v>4563</v>
      </c>
      <c r="P1874" s="105" t="s">
        <v>1964</v>
      </c>
      <c r="Q1874" s="105">
        <v>43635</v>
      </c>
      <c r="R1874" s="105">
        <v>0.35486111111111113</v>
      </c>
      <c r="S1874" s="105" t="s">
        <v>8659</v>
      </c>
      <c r="T1874" s="105"/>
      <c r="U1874" s="105" t="s">
        <v>8660</v>
      </c>
      <c r="V1874" s="105"/>
      <c r="W1874" s="105" t="s">
        <v>8652</v>
      </c>
      <c r="X1874" s="105"/>
      <c r="Y1874" s="105" t="s">
        <v>4571</v>
      </c>
      <c r="Z1874" s="105" t="s">
        <v>8937</v>
      </c>
      <c r="AA1874" s="105">
        <f t="shared" si="290"/>
        <v>2019</v>
      </c>
      <c r="AB1874" s="105">
        <f t="shared" si="291"/>
        <v>6</v>
      </c>
      <c r="AC1874" s="105">
        <f t="shared" si="292"/>
        <v>19</v>
      </c>
      <c r="AD1874" s="105">
        <f t="shared" si="297"/>
        <v>8</v>
      </c>
      <c r="AE1874" s="105">
        <f t="shared" si="298"/>
        <v>31</v>
      </c>
      <c r="AF1874" s="107" t="s">
        <v>4573</v>
      </c>
      <c r="AG1874" s="110" t="s">
        <v>8639</v>
      </c>
      <c r="AH1874" s="110" t="s">
        <v>3561</v>
      </c>
      <c r="AI1874" s="107" t="s">
        <v>4558</v>
      </c>
      <c r="AJ1874" s="105" t="str">
        <f t="shared" si="293"/>
        <v>Transmission</v>
      </c>
      <c r="AK1874" s="105" t="str">
        <f t="shared" si="294"/>
        <v>non-HFTD - Transmission</v>
      </c>
      <c r="AL1874" s="105" t="str">
        <f t="shared" si="295"/>
        <v>Fire Less than 300 Acres</v>
      </c>
      <c r="AM1874" s="110" t="s">
        <v>4564</v>
      </c>
      <c r="AN1874" s="105" t="str">
        <f t="shared" si="296"/>
        <v>Animal</v>
      </c>
      <c r="AO1874" s="109" t="s">
        <v>3576</v>
      </c>
    </row>
    <row r="1875" spans="1:41" x14ac:dyDescent="0.25">
      <c r="A1875" s="105" t="s">
        <v>4544</v>
      </c>
      <c r="B1875" s="105">
        <v>43636</v>
      </c>
      <c r="C1875" s="105">
        <v>0.24861111111111112</v>
      </c>
      <c r="D1875" s="105">
        <v>38.315750000000001</v>
      </c>
      <c r="E1875" s="105">
        <v>-121.8930967</v>
      </c>
      <c r="F1875" s="105" t="s">
        <v>4560</v>
      </c>
      <c r="G1875" s="105" t="s">
        <v>8657</v>
      </c>
      <c r="H1875" s="105" t="s">
        <v>8633</v>
      </c>
      <c r="I1875" s="105" t="s">
        <v>8634</v>
      </c>
      <c r="J1875" s="105" t="s">
        <v>4360</v>
      </c>
      <c r="K1875" s="105" t="s">
        <v>4360</v>
      </c>
      <c r="L1875" s="105"/>
      <c r="M1875" s="105">
        <v>21000</v>
      </c>
      <c r="N1875" s="105" t="s">
        <v>4451</v>
      </c>
      <c r="O1875" s="105" t="s">
        <v>4563</v>
      </c>
      <c r="P1875" s="105" t="s">
        <v>4569</v>
      </c>
      <c r="Q1875" s="105"/>
      <c r="R1875" s="105"/>
      <c r="S1875" s="105" t="s">
        <v>4560</v>
      </c>
      <c r="T1875" s="105"/>
      <c r="U1875" s="105" t="s">
        <v>8642</v>
      </c>
      <c r="V1875" s="105" t="s">
        <v>4553</v>
      </c>
      <c r="W1875" s="105"/>
      <c r="X1875" s="105"/>
      <c r="Y1875" s="105" t="s">
        <v>4571</v>
      </c>
      <c r="Z1875" s="105" t="s">
        <v>8938</v>
      </c>
      <c r="AA1875" s="105">
        <f t="shared" si="290"/>
        <v>2019</v>
      </c>
      <c r="AB1875" s="105">
        <f t="shared" si="291"/>
        <v>6</v>
      </c>
      <c r="AC1875" s="105">
        <f t="shared" si="292"/>
        <v>20</v>
      </c>
      <c r="AD1875" s="105">
        <f t="shared" si="297"/>
        <v>5</v>
      </c>
      <c r="AE1875" s="105">
        <f t="shared" si="298"/>
        <v>58</v>
      </c>
      <c r="AF1875" s="107" t="s">
        <v>4573</v>
      </c>
      <c r="AG1875" s="110" t="s">
        <v>8639</v>
      </c>
      <c r="AH1875" s="110" t="s">
        <v>3561</v>
      </c>
      <c r="AI1875" s="107" t="s">
        <v>4558</v>
      </c>
      <c r="AJ1875" s="105" t="str">
        <f t="shared" si="293"/>
        <v>Distribution</v>
      </c>
      <c r="AK1875" s="105" t="str">
        <f t="shared" si="294"/>
        <v>non-HFTD - Distribution</v>
      </c>
      <c r="AL1875" s="105" t="str">
        <f t="shared" si="295"/>
        <v>Fire Less than 300 Acres</v>
      </c>
      <c r="AM1875" s="110" t="s">
        <v>4560</v>
      </c>
      <c r="AN1875" s="105" t="str">
        <f t="shared" si="296"/>
        <v>Other/Unknown</v>
      </c>
      <c r="AO1875" s="109" t="s">
        <v>3576</v>
      </c>
    </row>
    <row r="1876" spans="1:41" x14ac:dyDescent="0.25">
      <c r="A1876" s="105" t="s">
        <v>4544</v>
      </c>
      <c r="B1876" s="105">
        <v>43636</v>
      </c>
      <c r="C1876" s="105">
        <v>0.68888888888888899</v>
      </c>
      <c r="D1876" s="105">
        <v>36.85145</v>
      </c>
      <c r="E1876" s="105">
        <v>-120.0549417</v>
      </c>
      <c r="F1876" s="105" t="s">
        <v>8656</v>
      </c>
      <c r="G1876" s="105" t="s">
        <v>8632</v>
      </c>
      <c r="H1876" s="105" t="s">
        <v>8645</v>
      </c>
      <c r="I1876" s="105" t="s">
        <v>4691</v>
      </c>
      <c r="J1876" s="105"/>
      <c r="K1876" s="105" t="s">
        <v>8939</v>
      </c>
      <c r="L1876" s="105"/>
      <c r="M1876" s="105">
        <v>12000</v>
      </c>
      <c r="N1876" s="105" t="s">
        <v>4446</v>
      </c>
      <c r="O1876" s="105" t="s">
        <v>4563</v>
      </c>
      <c r="P1876" s="105" t="s">
        <v>1964</v>
      </c>
      <c r="Q1876" s="105">
        <v>43636</v>
      </c>
      <c r="R1876" s="105">
        <v>0.68888888888888899</v>
      </c>
      <c r="S1876" s="105" t="s">
        <v>8659</v>
      </c>
      <c r="T1876" s="105"/>
      <c r="U1876" s="105" t="s">
        <v>8660</v>
      </c>
      <c r="V1876" s="105" t="s">
        <v>4553</v>
      </c>
      <c r="W1876" s="105" t="s">
        <v>8652</v>
      </c>
      <c r="X1876" s="105"/>
      <c r="Y1876" s="105" t="s">
        <v>4555</v>
      </c>
      <c r="Z1876" s="105" t="s">
        <v>8940</v>
      </c>
      <c r="AA1876" s="105">
        <f t="shared" si="290"/>
        <v>2019</v>
      </c>
      <c r="AB1876" s="105">
        <f t="shared" si="291"/>
        <v>6</v>
      </c>
      <c r="AC1876" s="105">
        <f t="shared" si="292"/>
        <v>20</v>
      </c>
      <c r="AD1876" s="105">
        <f t="shared" si="297"/>
        <v>16</v>
      </c>
      <c r="AE1876" s="105">
        <f t="shared" si="298"/>
        <v>32</v>
      </c>
      <c r="AF1876" s="107" t="s">
        <v>8941</v>
      </c>
      <c r="AG1876" s="110" t="s">
        <v>8639</v>
      </c>
      <c r="AH1876" s="110" t="s">
        <v>3561</v>
      </c>
      <c r="AI1876" s="107" t="s">
        <v>4558</v>
      </c>
      <c r="AJ1876" s="105" t="str">
        <f t="shared" si="293"/>
        <v>Distribution</v>
      </c>
      <c r="AK1876" s="105" t="str">
        <f t="shared" si="294"/>
        <v>non-HFTD - Distribution</v>
      </c>
      <c r="AL1876" s="105" t="str">
        <f t="shared" si="295"/>
        <v>Fire Less than 300 Acres</v>
      </c>
      <c r="AM1876" s="110" t="s">
        <v>4564</v>
      </c>
      <c r="AN1876" s="105" t="str">
        <f t="shared" si="296"/>
        <v>Animal</v>
      </c>
      <c r="AO1876" s="109">
        <v>364</v>
      </c>
    </row>
    <row r="1877" spans="1:41" x14ac:dyDescent="0.25">
      <c r="A1877" s="105" t="s">
        <v>4544</v>
      </c>
      <c r="B1877" s="105">
        <v>43637</v>
      </c>
      <c r="C1877" s="105">
        <v>0.10902777777777778</v>
      </c>
      <c r="D1877" s="105">
        <v>38.902560000000001</v>
      </c>
      <c r="E1877" s="105">
        <v>-121.06819</v>
      </c>
      <c r="F1877" s="105" t="s">
        <v>4560</v>
      </c>
      <c r="G1877" s="105" t="s">
        <v>4561</v>
      </c>
      <c r="H1877" s="105" t="s">
        <v>8633</v>
      </c>
      <c r="I1877" s="105" t="s">
        <v>5756</v>
      </c>
      <c r="J1877" s="105"/>
      <c r="K1877" s="105">
        <v>103957753</v>
      </c>
      <c r="L1877" s="105"/>
      <c r="M1877" s="105">
        <v>21000</v>
      </c>
      <c r="N1877" s="105" t="s">
        <v>4456</v>
      </c>
      <c r="O1877" s="105" t="s">
        <v>4563</v>
      </c>
      <c r="P1877" s="105" t="s">
        <v>1964</v>
      </c>
      <c r="Q1877" s="105">
        <v>43637</v>
      </c>
      <c r="R1877" s="105">
        <v>0.10902777777777778</v>
      </c>
      <c r="S1877" s="105" t="s">
        <v>4560</v>
      </c>
      <c r="T1877" s="105"/>
      <c r="U1877" s="105" t="s">
        <v>8642</v>
      </c>
      <c r="V1877" s="105" t="s">
        <v>4456</v>
      </c>
      <c r="W1877" s="105"/>
      <c r="X1877" s="105"/>
      <c r="Y1877" s="105" t="s">
        <v>4721</v>
      </c>
      <c r="Z1877" s="105" t="s">
        <v>8942</v>
      </c>
      <c r="AA1877" s="105">
        <f t="shared" si="290"/>
        <v>2019</v>
      </c>
      <c r="AB1877" s="105">
        <f t="shared" si="291"/>
        <v>6</v>
      </c>
      <c r="AC1877" s="105">
        <f t="shared" si="292"/>
        <v>21</v>
      </c>
      <c r="AD1877" s="105">
        <f t="shared" si="297"/>
        <v>2</v>
      </c>
      <c r="AE1877" s="105">
        <f t="shared" si="298"/>
        <v>37</v>
      </c>
      <c r="AF1877" s="107" t="s">
        <v>8943</v>
      </c>
      <c r="AG1877" s="110" t="s">
        <v>8639</v>
      </c>
      <c r="AH1877" s="110" t="s">
        <v>3561</v>
      </c>
      <c r="AI1877" s="107" t="s">
        <v>4558</v>
      </c>
      <c r="AJ1877" s="105" t="str">
        <f t="shared" si="293"/>
        <v>Distribution</v>
      </c>
      <c r="AK1877" s="105" t="str">
        <f t="shared" si="294"/>
        <v>non-HFTD - Distribution</v>
      </c>
      <c r="AL1877" s="105" t="str">
        <f t="shared" si="295"/>
        <v>Fire Less than 300 Acres</v>
      </c>
      <c r="AM1877" s="110" t="s">
        <v>4560</v>
      </c>
      <c r="AN1877" s="105" t="str">
        <f t="shared" si="296"/>
        <v>Branch (OverHanging)</v>
      </c>
      <c r="AO1877" s="109">
        <v>23024</v>
      </c>
    </row>
    <row r="1878" spans="1:41" x14ac:dyDescent="0.25">
      <c r="A1878" s="105" t="s">
        <v>4544</v>
      </c>
      <c r="B1878" s="105">
        <v>43637</v>
      </c>
      <c r="C1878" s="105">
        <v>0.45555555555555555</v>
      </c>
      <c r="D1878" s="105">
        <v>39.525109999999998</v>
      </c>
      <c r="E1878" s="105">
        <v>-121.6886367</v>
      </c>
      <c r="F1878" s="105" t="s">
        <v>8656</v>
      </c>
      <c r="G1878" s="105" t="s">
        <v>8632</v>
      </c>
      <c r="H1878" s="105" t="s">
        <v>8633</v>
      </c>
      <c r="I1878" s="105" t="s">
        <v>8634</v>
      </c>
      <c r="J1878" s="105" t="s">
        <v>8029</v>
      </c>
      <c r="K1878" s="105" t="s">
        <v>8944</v>
      </c>
      <c r="L1878" s="105"/>
      <c r="M1878" s="105">
        <v>12000</v>
      </c>
      <c r="N1878" s="105" t="s">
        <v>4453</v>
      </c>
      <c r="O1878" s="105" t="s">
        <v>8945</v>
      </c>
      <c r="P1878" s="105" t="s">
        <v>1964</v>
      </c>
      <c r="Q1878" s="105">
        <v>43637</v>
      </c>
      <c r="R1878" s="105">
        <v>0.45555555555555555</v>
      </c>
      <c r="S1878" s="105" t="s">
        <v>8659</v>
      </c>
      <c r="T1878" s="105"/>
      <c r="U1878" s="105" t="s">
        <v>8660</v>
      </c>
      <c r="V1878" s="105" t="s">
        <v>4553</v>
      </c>
      <c r="W1878" s="105" t="s">
        <v>8652</v>
      </c>
      <c r="X1878" s="105"/>
      <c r="Y1878" s="105" t="s">
        <v>4555</v>
      </c>
      <c r="Z1878" s="105" t="s">
        <v>8946</v>
      </c>
      <c r="AA1878" s="105">
        <f t="shared" si="290"/>
        <v>2019</v>
      </c>
      <c r="AB1878" s="105">
        <f t="shared" si="291"/>
        <v>6</v>
      </c>
      <c r="AC1878" s="105">
        <f t="shared" si="292"/>
        <v>21</v>
      </c>
      <c r="AD1878" s="105">
        <f t="shared" si="297"/>
        <v>10</v>
      </c>
      <c r="AE1878" s="105">
        <f t="shared" si="298"/>
        <v>56</v>
      </c>
      <c r="AF1878" s="107" t="s">
        <v>8947</v>
      </c>
      <c r="AG1878" s="110" t="s">
        <v>8639</v>
      </c>
      <c r="AH1878" s="110" t="s">
        <v>3561</v>
      </c>
      <c r="AI1878" s="107" t="s">
        <v>5291</v>
      </c>
      <c r="AJ1878" s="105" t="str">
        <f t="shared" si="293"/>
        <v>Distribution</v>
      </c>
      <c r="AK1878" s="105" t="str">
        <f t="shared" si="294"/>
        <v>non-HFTD - Distribution</v>
      </c>
      <c r="AL1878" s="105" t="str">
        <f t="shared" si="295"/>
        <v>Fire Less than 300 Acres</v>
      </c>
      <c r="AM1878" s="110" t="s">
        <v>4564</v>
      </c>
      <c r="AN1878" s="105" t="str">
        <f t="shared" si="296"/>
        <v>Animal</v>
      </c>
      <c r="AO1878" s="109">
        <v>12496</v>
      </c>
    </row>
    <row r="1879" spans="1:41" x14ac:dyDescent="0.25">
      <c r="A1879" s="105" t="s">
        <v>4544</v>
      </c>
      <c r="B1879" s="105">
        <v>43637</v>
      </c>
      <c r="C1879" s="105">
        <v>0.48125000000000001</v>
      </c>
      <c r="D1879" s="105">
        <v>39.128799999999998</v>
      </c>
      <c r="E1879" s="105">
        <v>-121.47727329999999</v>
      </c>
      <c r="F1879" s="105"/>
      <c r="G1879" s="105" t="s">
        <v>8632</v>
      </c>
      <c r="H1879" s="105" t="s">
        <v>8633</v>
      </c>
      <c r="I1879" s="105" t="s">
        <v>8634</v>
      </c>
      <c r="J1879" s="105" t="s">
        <v>8948</v>
      </c>
      <c r="K1879" s="105">
        <v>103954219</v>
      </c>
      <c r="L1879" s="105"/>
      <c r="M1879" s="105">
        <v>12000</v>
      </c>
      <c r="N1879" s="105" t="s">
        <v>4456</v>
      </c>
      <c r="O1879" s="105" t="s">
        <v>4563</v>
      </c>
      <c r="P1879" s="105" t="s">
        <v>1964</v>
      </c>
      <c r="Q1879" s="105">
        <v>43637</v>
      </c>
      <c r="R1879" s="105">
        <v>0.48125000000000001</v>
      </c>
      <c r="S1879" s="105" t="s">
        <v>8675</v>
      </c>
      <c r="T1879" s="105" t="s">
        <v>4455</v>
      </c>
      <c r="U1879" s="105"/>
      <c r="V1879" s="105"/>
      <c r="W1879" s="105" t="s">
        <v>8676</v>
      </c>
      <c r="X1879" s="105"/>
      <c r="Y1879" s="105" t="s">
        <v>4555</v>
      </c>
      <c r="Z1879" s="105" t="s">
        <v>8949</v>
      </c>
      <c r="AA1879" s="105">
        <f t="shared" si="290"/>
        <v>2019</v>
      </c>
      <c r="AB1879" s="105">
        <f t="shared" si="291"/>
        <v>6</v>
      </c>
      <c r="AC1879" s="105">
        <f t="shared" si="292"/>
        <v>21</v>
      </c>
      <c r="AD1879" s="105">
        <f t="shared" si="297"/>
        <v>11</v>
      </c>
      <c r="AE1879" s="105">
        <f t="shared" si="298"/>
        <v>33</v>
      </c>
      <c r="AF1879" s="107" t="s">
        <v>8950</v>
      </c>
      <c r="AG1879" s="110" t="s">
        <v>8639</v>
      </c>
      <c r="AH1879" s="110" t="s">
        <v>3561</v>
      </c>
      <c r="AI1879" s="107" t="s">
        <v>5291</v>
      </c>
      <c r="AJ1879" s="105" t="str">
        <f t="shared" si="293"/>
        <v>Distribution</v>
      </c>
      <c r="AK1879" s="105" t="str">
        <f t="shared" si="294"/>
        <v>non-HFTD - Distribution</v>
      </c>
      <c r="AL1879" s="105" t="str">
        <f t="shared" si="295"/>
        <v>Fire Less than 300 Acres</v>
      </c>
      <c r="AM1879" s="110" t="s">
        <v>8679</v>
      </c>
      <c r="AN1879" s="105" t="str">
        <f t="shared" si="296"/>
        <v>Pole</v>
      </c>
      <c r="AO1879" s="109">
        <v>63102</v>
      </c>
    </row>
    <row r="1880" spans="1:41" x14ac:dyDescent="0.25">
      <c r="A1880" s="105" t="s">
        <v>4544</v>
      </c>
      <c r="B1880" s="105">
        <v>43638</v>
      </c>
      <c r="C1880" s="105">
        <v>0.97916666666666663</v>
      </c>
      <c r="D1880" s="105">
        <v>38.013309999999997</v>
      </c>
      <c r="E1880" s="105">
        <v>-121.35604170000001</v>
      </c>
      <c r="F1880" s="105"/>
      <c r="G1880" s="105" t="s">
        <v>4561</v>
      </c>
      <c r="H1880" s="105" t="s">
        <v>8633</v>
      </c>
      <c r="I1880" s="105" t="s">
        <v>8634</v>
      </c>
      <c r="J1880" s="105" t="s">
        <v>7984</v>
      </c>
      <c r="K1880" s="105">
        <v>6446</v>
      </c>
      <c r="L1880" s="105"/>
      <c r="M1880" s="105">
        <v>21000</v>
      </c>
      <c r="N1880" s="105" t="s">
        <v>4439</v>
      </c>
      <c r="O1880" s="105" t="s">
        <v>4563</v>
      </c>
      <c r="P1880" s="105" t="s">
        <v>1964</v>
      </c>
      <c r="Q1880" s="105">
        <v>43638</v>
      </c>
      <c r="R1880" s="105">
        <v>0.97916666666666663</v>
      </c>
      <c r="S1880" s="105" t="s">
        <v>8636</v>
      </c>
      <c r="T1880" s="105"/>
      <c r="U1880" s="105"/>
      <c r="V1880" s="105"/>
      <c r="W1880" s="105"/>
      <c r="X1880" s="105"/>
      <c r="Y1880" s="105" t="s">
        <v>4555</v>
      </c>
      <c r="Z1880" s="105" t="s">
        <v>8951</v>
      </c>
      <c r="AA1880" s="105">
        <f t="shared" si="290"/>
        <v>2019</v>
      </c>
      <c r="AB1880" s="105">
        <f t="shared" si="291"/>
        <v>6</v>
      </c>
      <c r="AC1880" s="105">
        <f t="shared" si="292"/>
        <v>22</v>
      </c>
      <c r="AD1880" s="105">
        <f t="shared" si="297"/>
        <v>23</v>
      </c>
      <c r="AE1880" s="105">
        <f t="shared" si="298"/>
        <v>30</v>
      </c>
      <c r="AF1880" s="107" t="s">
        <v>8952</v>
      </c>
      <c r="AG1880" s="110" t="s">
        <v>8639</v>
      </c>
      <c r="AH1880" s="110" t="s">
        <v>3561</v>
      </c>
      <c r="AI1880" s="107" t="s">
        <v>4558</v>
      </c>
      <c r="AJ1880" s="105" t="str">
        <f t="shared" si="293"/>
        <v>Distribution</v>
      </c>
      <c r="AK1880" s="105" t="str">
        <f t="shared" si="294"/>
        <v>non-HFTD - Distribution</v>
      </c>
      <c r="AL1880" s="105" t="str">
        <f t="shared" si="295"/>
        <v>Fire Less than 300 Acres</v>
      </c>
      <c r="AM1880" s="110" t="s">
        <v>4591</v>
      </c>
      <c r="AN1880" s="105" t="str">
        <f t="shared" si="296"/>
        <v>Equip Failure - Other</v>
      </c>
      <c r="AO1880" s="109">
        <v>60291</v>
      </c>
    </row>
    <row r="1881" spans="1:41" x14ac:dyDescent="0.25">
      <c r="A1881" s="105" t="s">
        <v>4544</v>
      </c>
      <c r="B1881" s="105">
        <v>43639</v>
      </c>
      <c r="C1881" s="105">
        <v>0.52847222222222223</v>
      </c>
      <c r="D1881" s="105">
        <v>37.18909</v>
      </c>
      <c r="E1881" s="105">
        <v>-121.7851083</v>
      </c>
      <c r="F1881" s="105"/>
      <c r="G1881" s="105" t="s">
        <v>8657</v>
      </c>
      <c r="H1881" s="105" t="s">
        <v>8633</v>
      </c>
      <c r="I1881" s="105" t="s">
        <v>8634</v>
      </c>
      <c r="J1881" s="105" t="s">
        <v>4360</v>
      </c>
      <c r="K1881" s="105">
        <v>83242111</v>
      </c>
      <c r="L1881" s="105"/>
      <c r="M1881" s="105">
        <v>21000</v>
      </c>
      <c r="N1881" s="105" t="s">
        <v>4453</v>
      </c>
      <c r="O1881" s="105" t="s">
        <v>4563</v>
      </c>
      <c r="P1881" s="105" t="s">
        <v>4569</v>
      </c>
      <c r="Q1881" s="105"/>
      <c r="R1881" s="105"/>
      <c r="S1881" s="105" t="s">
        <v>8806</v>
      </c>
      <c r="T1881" s="105" t="s">
        <v>4453</v>
      </c>
      <c r="U1881" s="105"/>
      <c r="V1881" s="105"/>
      <c r="W1881" s="105"/>
      <c r="X1881" s="105"/>
      <c r="Y1881" s="105" t="s">
        <v>4571</v>
      </c>
      <c r="Z1881" s="105" t="s">
        <v>8953</v>
      </c>
      <c r="AA1881" s="105">
        <f t="shared" si="290"/>
        <v>2019</v>
      </c>
      <c r="AB1881" s="105">
        <f t="shared" si="291"/>
        <v>6</v>
      </c>
      <c r="AC1881" s="105">
        <f t="shared" si="292"/>
        <v>23</v>
      </c>
      <c r="AD1881" s="105">
        <f t="shared" si="297"/>
        <v>12</v>
      </c>
      <c r="AE1881" s="105">
        <f t="shared" si="298"/>
        <v>41</v>
      </c>
      <c r="AF1881" s="107" t="s">
        <v>4573</v>
      </c>
      <c r="AG1881" s="110" t="s">
        <v>8639</v>
      </c>
      <c r="AH1881" s="110" t="s">
        <v>3561</v>
      </c>
      <c r="AI1881" s="107" t="s">
        <v>4558</v>
      </c>
      <c r="AJ1881" s="105" t="str">
        <f t="shared" si="293"/>
        <v>Distribution</v>
      </c>
      <c r="AK1881" s="105" t="str">
        <f t="shared" si="294"/>
        <v>non-HFTD - Distribution</v>
      </c>
      <c r="AL1881" s="105" t="str">
        <f t="shared" si="295"/>
        <v>Fire Less than 300 Acres</v>
      </c>
      <c r="AM1881" s="110" t="s">
        <v>4591</v>
      </c>
      <c r="AN1881" s="105" t="str">
        <f t="shared" si="296"/>
        <v>Conductor</v>
      </c>
      <c r="AO1881" s="109" t="s">
        <v>3576</v>
      </c>
    </row>
    <row r="1882" spans="1:41" x14ac:dyDescent="0.25">
      <c r="A1882" s="105" t="s">
        <v>4544</v>
      </c>
      <c r="B1882" s="105">
        <v>43639</v>
      </c>
      <c r="C1882" s="105">
        <v>0.61319444444444449</v>
      </c>
      <c r="D1882" s="105">
        <v>37.821040000000004</v>
      </c>
      <c r="E1882" s="105">
        <v>-121.98876</v>
      </c>
      <c r="F1882" s="105"/>
      <c r="G1882" s="105" t="s">
        <v>4561</v>
      </c>
      <c r="H1882" s="105" t="s">
        <v>8645</v>
      </c>
      <c r="I1882" s="105" t="s">
        <v>8634</v>
      </c>
      <c r="J1882" s="105" t="s">
        <v>7789</v>
      </c>
      <c r="K1882" s="105">
        <v>14662107</v>
      </c>
      <c r="L1882" s="105"/>
      <c r="M1882" s="105">
        <v>21000</v>
      </c>
      <c r="N1882" s="105" t="s">
        <v>4454</v>
      </c>
      <c r="O1882" s="105" t="s">
        <v>4563</v>
      </c>
      <c r="P1882" s="105" t="s">
        <v>1964</v>
      </c>
      <c r="Q1882" s="105">
        <v>43639</v>
      </c>
      <c r="R1882" s="105">
        <v>0.61319444444444449</v>
      </c>
      <c r="S1882" s="105" t="s">
        <v>8636</v>
      </c>
      <c r="T1882" s="105" t="s">
        <v>4454</v>
      </c>
      <c r="U1882" s="105"/>
      <c r="V1882" s="105"/>
      <c r="W1882" s="105"/>
      <c r="X1882" s="105"/>
      <c r="Y1882" s="105" t="s">
        <v>4571</v>
      </c>
      <c r="Z1882" s="105" t="s">
        <v>8954</v>
      </c>
      <c r="AA1882" s="105">
        <f t="shared" si="290"/>
        <v>2019</v>
      </c>
      <c r="AB1882" s="105">
        <f t="shared" si="291"/>
        <v>6</v>
      </c>
      <c r="AC1882" s="105">
        <f t="shared" si="292"/>
        <v>23</v>
      </c>
      <c r="AD1882" s="105">
        <f t="shared" si="297"/>
        <v>14</v>
      </c>
      <c r="AE1882" s="105">
        <f t="shared" si="298"/>
        <v>43</v>
      </c>
      <c r="AF1882" s="107" t="s">
        <v>4573</v>
      </c>
      <c r="AG1882" s="110" t="s">
        <v>8639</v>
      </c>
      <c r="AH1882" s="110" t="s">
        <v>3561</v>
      </c>
      <c r="AI1882" s="107" t="s">
        <v>4558</v>
      </c>
      <c r="AJ1882" s="105" t="str">
        <f t="shared" si="293"/>
        <v>Distribution</v>
      </c>
      <c r="AK1882" s="105" t="str">
        <f t="shared" si="294"/>
        <v>non-HFTD - Distribution</v>
      </c>
      <c r="AL1882" s="105" t="str">
        <f t="shared" si="295"/>
        <v>Fire Less than 300 Acres</v>
      </c>
      <c r="AM1882" s="110" t="s">
        <v>4591</v>
      </c>
      <c r="AN1882" s="105" t="str">
        <f t="shared" si="296"/>
        <v>Splice/Clamp/Connector</v>
      </c>
      <c r="AO1882" s="109" t="s">
        <v>3576</v>
      </c>
    </row>
    <row r="1883" spans="1:41" x14ac:dyDescent="0.25">
      <c r="A1883" s="105" t="s">
        <v>4544</v>
      </c>
      <c r="B1883" s="105">
        <v>43640</v>
      </c>
      <c r="C1883" s="105">
        <v>0.41180555555555554</v>
      </c>
      <c r="D1883" s="105">
        <v>37.327010000000001</v>
      </c>
      <c r="E1883" s="105">
        <v>-122.073086</v>
      </c>
      <c r="F1883" s="105"/>
      <c r="G1883" s="105" t="s">
        <v>8657</v>
      </c>
      <c r="H1883" s="105" t="s">
        <v>8633</v>
      </c>
      <c r="I1883" s="105" t="s">
        <v>4691</v>
      </c>
      <c r="J1883" s="105"/>
      <c r="K1883" s="105" t="s">
        <v>4360</v>
      </c>
      <c r="L1883" s="105"/>
      <c r="M1883" s="105">
        <v>60000</v>
      </c>
      <c r="N1883" s="105" t="s">
        <v>4451</v>
      </c>
      <c r="O1883" s="105" t="s">
        <v>4563</v>
      </c>
      <c r="P1883" s="105" t="s">
        <v>1964</v>
      </c>
      <c r="Q1883" s="105">
        <v>43640</v>
      </c>
      <c r="R1883" s="105">
        <v>0.41180555555555554</v>
      </c>
      <c r="S1883" s="105" t="s">
        <v>8659</v>
      </c>
      <c r="T1883" s="105"/>
      <c r="U1883" s="105" t="s">
        <v>8660</v>
      </c>
      <c r="V1883" s="105" t="s">
        <v>4553</v>
      </c>
      <c r="W1883" s="105" t="s">
        <v>8652</v>
      </c>
      <c r="X1883" s="105"/>
      <c r="Y1883" s="105" t="s">
        <v>4571</v>
      </c>
      <c r="Z1883" s="105" t="s">
        <v>8955</v>
      </c>
      <c r="AA1883" s="105">
        <f t="shared" si="290"/>
        <v>2019</v>
      </c>
      <c r="AB1883" s="105">
        <f t="shared" si="291"/>
        <v>6</v>
      </c>
      <c r="AC1883" s="105">
        <f t="shared" si="292"/>
        <v>24</v>
      </c>
      <c r="AD1883" s="105">
        <f t="shared" si="297"/>
        <v>9</v>
      </c>
      <c r="AE1883" s="105">
        <f t="shared" si="298"/>
        <v>53</v>
      </c>
      <c r="AF1883" s="107" t="s">
        <v>4573</v>
      </c>
      <c r="AG1883" s="110" t="s">
        <v>8639</v>
      </c>
      <c r="AH1883" s="110" t="s">
        <v>3561</v>
      </c>
      <c r="AI1883" s="107" t="s">
        <v>4558</v>
      </c>
      <c r="AJ1883" s="105" t="str">
        <f t="shared" si="293"/>
        <v>Transmission</v>
      </c>
      <c r="AK1883" s="105" t="str">
        <f t="shared" si="294"/>
        <v>non-HFTD - Transmission</v>
      </c>
      <c r="AL1883" s="105" t="str">
        <f t="shared" si="295"/>
        <v>Fire Less than 300 Acres</v>
      </c>
      <c r="AM1883" s="110" t="s">
        <v>4564</v>
      </c>
      <c r="AN1883" s="105" t="str">
        <f t="shared" si="296"/>
        <v>Animal</v>
      </c>
      <c r="AO1883" s="109" t="s">
        <v>3576</v>
      </c>
    </row>
    <row r="1884" spans="1:41" x14ac:dyDescent="0.25">
      <c r="A1884" s="105" t="s">
        <v>4544</v>
      </c>
      <c r="B1884" s="105">
        <v>43641</v>
      </c>
      <c r="C1884" s="105">
        <v>0.28402777777777777</v>
      </c>
      <c r="D1884" s="105">
        <v>39.00423</v>
      </c>
      <c r="E1884" s="105">
        <v>-122.86738</v>
      </c>
      <c r="F1884" s="105" t="s">
        <v>4552</v>
      </c>
      <c r="G1884" s="105" t="s">
        <v>8632</v>
      </c>
      <c r="H1884" s="105" t="s">
        <v>8645</v>
      </c>
      <c r="I1884" s="105" t="s">
        <v>5756</v>
      </c>
      <c r="J1884" s="105"/>
      <c r="K1884" s="105">
        <v>102144284</v>
      </c>
      <c r="L1884" s="105"/>
      <c r="M1884" s="105">
        <v>12000</v>
      </c>
      <c r="N1884" s="105" t="s">
        <v>4456</v>
      </c>
      <c r="O1884" s="105" t="s">
        <v>4563</v>
      </c>
      <c r="P1884" s="105" t="s">
        <v>1964</v>
      </c>
      <c r="Q1884" s="105">
        <v>43641</v>
      </c>
      <c r="R1884" s="105">
        <v>0.28402777777777777</v>
      </c>
      <c r="S1884" s="105" t="s">
        <v>8667</v>
      </c>
      <c r="T1884" s="105"/>
      <c r="U1884" s="105" t="s">
        <v>8692</v>
      </c>
      <c r="V1884" s="105" t="s">
        <v>4456</v>
      </c>
      <c r="W1884" s="105" t="s">
        <v>4554</v>
      </c>
      <c r="X1884" s="105"/>
      <c r="Y1884" s="105" t="s">
        <v>4555</v>
      </c>
      <c r="Z1884" s="105" t="s">
        <v>8956</v>
      </c>
      <c r="AA1884" s="105">
        <f t="shared" si="290"/>
        <v>2019</v>
      </c>
      <c r="AB1884" s="105">
        <f t="shared" si="291"/>
        <v>6</v>
      </c>
      <c r="AC1884" s="105">
        <f t="shared" si="292"/>
        <v>25</v>
      </c>
      <c r="AD1884" s="105">
        <f t="shared" si="297"/>
        <v>6</v>
      </c>
      <c r="AE1884" s="105">
        <f t="shared" si="298"/>
        <v>49</v>
      </c>
      <c r="AF1884" s="107" t="s">
        <v>8957</v>
      </c>
      <c r="AG1884" s="110" t="s">
        <v>8639</v>
      </c>
      <c r="AH1884" s="110" t="s">
        <v>3561</v>
      </c>
      <c r="AI1884" s="107" t="s">
        <v>4558</v>
      </c>
      <c r="AJ1884" s="105" t="str">
        <f t="shared" si="293"/>
        <v>Distribution</v>
      </c>
      <c r="AK1884" s="105" t="str">
        <f t="shared" si="294"/>
        <v>non-HFTD - Distribution</v>
      </c>
      <c r="AL1884" s="105" t="str">
        <f t="shared" si="295"/>
        <v>Fire Less than 300 Acres</v>
      </c>
      <c r="AM1884" s="110" t="s">
        <v>4559</v>
      </c>
      <c r="AN1884" s="105" t="str">
        <f t="shared" si="296"/>
        <v>Vehicle</v>
      </c>
      <c r="AO1884" s="109">
        <v>51676</v>
      </c>
    </row>
    <row r="1885" spans="1:41" x14ac:dyDescent="0.25">
      <c r="A1885" s="105" t="s">
        <v>4544</v>
      </c>
      <c r="B1885" s="105">
        <v>43641</v>
      </c>
      <c r="C1885" s="105">
        <v>0.68888888888888899</v>
      </c>
      <c r="D1885" s="105">
        <v>36.222070000000002</v>
      </c>
      <c r="E1885" s="105">
        <v>-121.073806</v>
      </c>
      <c r="F1885" s="105" t="s">
        <v>8656</v>
      </c>
      <c r="G1885" s="105" t="s">
        <v>8657</v>
      </c>
      <c r="H1885" s="105" t="s">
        <v>8958</v>
      </c>
      <c r="I1885" s="105" t="s">
        <v>5756</v>
      </c>
      <c r="J1885" s="105"/>
      <c r="K1885" s="105" t="s">
        <v>4360</v>
      </c>
      <c r="L1885" s="105"/>
      <c r="M1885" s="105">
        <v>12000</v>
      </c>
      <c r="N1885" s="105" t="s">
        <v>4453</v>
      </c>
      <c r="O1885" s="105" t="s">
        <v>4563</v>
      </c>
      <c r="P1885" s="105" t="s">
        <v>1964</v>
      </c>
      <c r="Q1885" s="105">
        <v>43641</v>
      </c>
      <c r="R1885" s="105">
        <v>0.68888888888888899</v>
      </c>
      <c r="S1885" s="105" t="s">
        <v>8651</v>
      </c>
      <c r="T1885" s="105"/>
      <c r="U1885" s="105" t="s">
        <v>8660</v>
      </c>
      <c r="V1885" s="105" t="s">
        <v>4553</v>
      </c>
      <c r="W1885" s="105" t="s">
        <v>8652</v>
      </c>
      <c r="X1885" s="105"/>
      <c r="Y1885" s="105" t="s">
        <v>4555</v>
      </c>
      <c r="Z1885" s="105" t="s">
        <v>8959</v>
      </c>
      <c r="AA1885" s="105">
        <f t="shared" si="290"/>
        <v>2019</v>
      </c>
      <c r="AB1885" s="105">
        <f t="shared" si="291"/>
        <v>6</v>
      </c>
      <c r="AC1885" s="105">
        <f t="shared" si="292"/>
        <v>25</v>
      </c>
      <c r="AD1885" s="105">
        <f t="shared" si="297"/>
        <v>16</v>
      </c>
      <c r="AE1885" s="105">
        <f t="shared" si="298"/>
        <v>32</v>
      </c>
      <c r="AF1885" s="107" t="s">
        <v>8960</v>
      </c>
      <c r="AG1885" s="110" t="s">
        <v>8639</v>
      </c>
      <c r="AH1885" s="110" t="s">
        <v>3561</v>
      </c>
      <c r="AI1885" s="107" t="s">
        <v>4558</v>
      </c>
      <c r="AJ1885" s="105" t="str">
        <f t="shared" si="293"/>
        <v>Distribution</v>
      </c>
      <c r="AK1885" s="105" t="str">
        <f t="shared" si="294"/>
        <v>non-HFTD - Distribution</v>
      </c>
      <c r="AL1885" s="105" t="str">
        <f t="shared" si="295"/>
        <v>Fire Less than 300 Acres</v>
      </c>
      <c r="AM1885" s="110" t="s">
        <v>4564</v>
      </c>
      <c r="AN1885" s="105" t="str">
        <f t="shared" si="296"/>
        <v>Animal</v>
      </c>
      <c r="AO1885" s="109">
        <v>52017</v>
      </c>
    </row>
    <row r="1886" spans="1:41" x14ac:dyDescent="0.25">
      <c r="A1886" s="105" t="s">
        <v>4544</v>
      </c>
      <c r="B1886" s="105">
        <v>43642</v>
      </c>
      <c r="C1886" s="105">
        <v>0.32500000000000001</v>
      </c>
      <c r="D1886" s="105">
        <v>36.358510000000003</v>
      </c>
      <c r="E1886" s="105">
        <v>-119.828507</v>
      </c>
      <c r="F1886" s="105" t="s">
        <v>4560</v>
      </c>
      <c r="G1886" s="105" t="s">
        <v>8632</v>
      </c>
      <c r="H1886" s="105" t="s">
        <v>8645</v>
      </c>
      <c r="I1886" s="105" t="s">
        <v>8634</v>
      </c>
      <c r="J1886" s="105" t="s">
        <v>4360</v>
      </c>
      <c r="K1886" s="105" t="s">
        <v>8961</v>
      </c>
      <c r="L1886" s="105"/>
      <c r="M1886" s="105">
        <v>12000</v>
      </c>
      <c r="N1886" s="105" t="s">
        <v>4453</v>
      </c>
      <c r="O1886" s="105" t="s">
        <v>4563</v>
      </c>
      <c r="P1886" s="105" t="s">
        <v>1964</v>
      </c>
      <c r="Q1886" s="105">
        <v>43642</v>
      </c>
      <c r="R1886" s="105">
        <v>0.32500000000000001</v>
      </c>
      <c r="S1886" s="105" t="s">
        <v>4560</v>
      </c>
      <c r="T1886" s="105"/>
      <c r="U1886" s="105" t="s">
        <v>8642</v>
      </c>
      <c r="V1886" s="105" t="s">
        <v>4553</v>
      </c>
      <c r="W1886" s="105"/>
      <c r="X1886" s="105"/>
      <c r="Y1886" s="105" t="s">
        <v>4571</v>
      </c>
      <c r="Z1886" s="105" t="s">
        <v>8962</v>
      </c>
      <c r="AA1886" s="105">
        <f t="shared" si="290"/>
        <v>2019</v>
      </c>
      <c r="AB1886" s="105">
        <f t="shared" si="291"/>
        <v>6</v>
      </c>
      <c r="AC1886" s="105">
        <f t="shared" si="292"/>
        <v>26</v>
      </c>
      <c r="AD1886" s="105">
        <f t="shared" si="297"/>
        <v>7</v>
      </c>
      <c r="AE1886" s="105">
        <f t="shared" si="298"/>
        <v>48</v>
      </c>
      <c r="AF1886" s="107" t="s">
        <v>4573</v>
      </c>
      <c r="AG1886" s="110" t="s">
        <v>8639</v>
      </c>
      <c r="AH1886" s="110" t="s">
        <v>3561</v>
      </c>
      <c r="AI1886" s="107" t="s">
        <v>4558</v>
      </c>
      <c r="AJ1886" s="105" t="str">
        <f t="shared" si="293"/>
        <v>Distribution</v>
      </c>
      <c r="AK1886" s="105" t="str">
        <f t="shared" si="294"/>
        <v>non-HFTD - Distribution</v>
      </c>
      <c r="AL1886" s="105" t="str">
        <f t="shared" si="295"/>
        <v>Fire Less than 300 Acres</v>
      </c>
      <c r="AM1886" s="110" t="s">
        <v>4560</v>
      </c>
      <c r="AN1886" s="105" t="str">
        <f t="shared" si="296"/>
        <v>Other/Unknown</v>
      </c>
      <c r="AO1886" s="109" t="s">
        <v>3576</v>
      </c>
    </row>
    <row r="1887" spans="1:41" x14ac:dyDescent="0.25">
      <c r="A1887" s="105" t="s">
        <v>4544</v>
      </c>
      <c r="B1887" s="105">
        <v>43642</v>
      </c>
      <c r="C1887" s="105">
        <v>0.39513888888888887</v>
      </c>
      <c r="D1887" s="105">
        <v>38.188870000000001</v>
      </c>
      <c r="E1887" s="105">
        <v>-121.662153</v>
      </c>
      <c r="F1887" s="105"/>
      <c r="G1887" s="105" t="s">
        <v>4561</v>
      </c>
      <c r="H1887" s="105" t="s">
        <v>8633</v>
      </c>
      <c r="I1887" s="105" t="s">
        <v>8634</v>
      </c>
      <c r="J1887" s="105" t="s">
        <v>8963</v>
      </c>
      <c r="K1887" s="105">
        <v>103951387</v>
      </c>
      <c r="L1887" s="105"/>
      <c r="M1887" s="105">
        <v>21000</v>
      </c>
      <c r="N1887" s="105" t="s">
        <v>4456</v>
      </c>
      <c r="O1887" s="105" t="s">
        <v>4563</v>
      </c>
      <c r="P1887" s="105" t="s">
        <v>1964</v>
      </c>
      <c r="Q1887" s="105">
        <v>43642</v>
      </c>
      <c r="R1887" s="105">
        <v>0.39513888888888887</v>
      </c>
      <c r="S1887" s="105" t="s">
        <v>8636</v>
      </c>
      <c r="T1887" s="105" t="s">
        <v>4456</v>
      </c>
      <c r="U1887" s="105"/>
      <c r="V1887" s="105"/>
      <c r="W1887" s="105"/>
      <c r="X1887" s="105"/>
      <c r="Y1887" s="105" t="s">
        <v>4555</v>
      </c>
      <c r="Z1887" s="105" t="s">
        <v>8964</v>
      </c>
      <c r="AA1887" s="105">
        <f t="shared" si="290"/>
        <v>2019</v>
      </c>
      <c r="AB1887" s="105">
        <f t="shared" si="291"/>
        <v>6</v>
      </c>
      <c r="AC1887" s="105">
        <f t="shared" si="292"/>
        <v>26</v>
      </c>
      <c r="AD1887" s="105">
        <f t="shared" si="297"/>
        <v>9</v>
      </c>
      <c r="AE1887" s="105">
        <f t="shared" si="298"/>
        <v>29</v>
      </c>
      <c r="AF1887" s="107" t="s">
        <v>8965</v>
      </c>
      <c r="AG1887" s="110" t="s">
        <v>8639</v>
      </c>
      <c r="AH1887" s="110" t="s">
        <v>3561</v>
      </c>
      <c r="AI1887" s="107" t="s">
        <v>4558</v>
      </c>
      <c r="AJ1887" s="105" t="str">
        <f t="shared" si="293"/>
        <v>Distribution</v>
      </c>
      <c r="AK1887" s="105" t="str">
        <f t="shared" si="294"/>
        <v>non-HFTD - Distribution</v>
      </c>
      <c r="AL1887" s="105" t="str">
        <f t="shared" si="295"/>
        <v>Fire Less than 300 Acres</v>
      </c>
      <c r="AM1887" s="110" t="s">
        <v>4591</v>
      </c>
      <c r="AN1887" s="105" t="str">
        <f t="shared" si="296"/>
        <v>Pole</v>
      </c>
      <c r="AO1887" s="109">
        <v>82835</v>
      </c>
    </row>
    <row r="1888" spans="1:41" x14ac:dyDescent="0.25">
      <c r="A1888" s="105" t="s">
        <v>4544</v>
      </c>
      <c r="B1888" s="105">
        <v>43642</v>
      </c>
      <c r="C1888" s="105">
        <v>0.55138888888888882</v>
      </c>
      <c r="D1888" s="105">
        <v>40.018509999999999</v>
      </c>
      <c r="E1888" s="105">
        <v>-122.410691</v>
      </c>
      <c r="F1888" s="105" t="s">
        <v>4560</v>
      </c>
      <c r="G1888" s="105" t="s">
        <v>8671</v>
      </c>
      <c r="H1888" s="105" t="s">
        <v>8633</v>
      </c>
      <c r="I1888" s="105" t="s">
        <v>5756</v>
      </c>
      <c r="J1888" s="105"/>
      <c r="K1888" s="105" t="s">
        <v>8966</v>
      </c>
      <c r="L1888" s="105"/>
      <c r="M1888" s="105">
        <v>12000</v>
      </c>
      <c r="N1888" s="105" t="s">
        <v>4454</v>
      </c>
      <c r="O1888" s="105" t="s">
        <v>4563</v>
      </c>
      <c r="P1888" s="105" t="s">
        <v>1964</v>
      </c>
      <c r="Q1888" s="105">
        <v>43642</v>
      </c>
      <c r="R1888" s="105">
        <v>0.55138888888888882</v>
      </c>
      <c r="S1888" s="105" t="s">
        <v>4560</v>
      </c>
      <c r="T1888" s="105"/>
      <c r="U1888" s="105" t="s">
        <v>8642</v>
      </c>
      <c r="V1888" s="105" t="s">
        <v>4553</v>
      </c>
      <c r="W1888" s="105"/>
      <c r="X1888" s="105"/>
      <c r="Y1888" s="105" t="s">
        <v>4571</v>
      </c>
      <c r="Z1888" s="105" t="s">
        <v>8967</v>
      </c>
      <c r="AA1888" s="105">
        <f t="shared" si="290"/>
        <v>2019</v>
      </c>
      <c r="AB1888" s="105">
        <f t="shared" si="291"/>
        <v>6</v>
      </c>
      <c r="AC1888" s="105">
        <f t="shared" si="292"/>
        <v>26</v>
      </c>
      <c r="AD1888" s="105">
        <f t="shared" si="297"/>
        <v>13</v>
      </c>
      <c r="AE1888" s="105">
        <f t="shared" si="298"/>
        <v>14</v>
      </c>
      <c r="AF1888" s="107" t="s">
        <v>4573</v>
      </c>
      <c r="AG1888" s="110" t="s">
        <v>4596</v>
      </c>
      <c r="AH1888" s="110" t="s">
        <v>3570</v>
      </c>
      <c r="AI1888" s="107" t="s">
        <v>4558</v>
      </c>
      <c r="AJ1888" s="105" t="str">
        <f t="shared" si="293"/>
        <v>Distribution</v>
      </c>
      <c r="AK1888" s="105" t="str">
        <f t="shared" si="294"/>
        <v>HFTD - Distribution</v>
      </c>
      <c r="AL1888" s="105" t="str">
        <f t="shared" si="295"/>
        <v>Fire Less than 300 Acres</v>
      </c>
      <c r="AM1888" s="110" t="s">
        <v>4560</v>
      </c>
      <c r="AN1888" s="105" t="str">
        <f t="shared" si="296"/>
        <v>Other/Unknown</v>
      </c>
      <c r="AO1888" s="109" t="s">
        <v>3576</v>
      </c>
    </row>
    <row r="1889" spans="1:41" x14ac:dyDescent="0.25">
      <c r="A1889" s="105" t="s">
        <v>4544</v>
      </c>
      <c r="B1889" s="105">
        <v>43642</v>
      </c>
      <c r="C1889" s="105">
        <v>0.64027777777777783</v>
      </c>
      <c r="D1889" s="105">
        <v>38.511049999999997</v>
      </c>
      <c r="E1889" s="105">
        <v>-122.0056867</v>
      </c>
      <c r="F1889" s="105" t="s">
        <v>4552</v>
      </c>
      <c r="G1889" s="105" t="s">
        <v>8632</v>
      </c>
      <c r="H1889" s="105" t="s">
        <v>8633</v>
      </c>
      <c r="I1889" s="105" t="s">
        <v>8634</v>
      </c>
      <c r="J1889" s="105" t="s">
        <v>8968</v>
      </c>
      <c r="K1889" s="105">
        <v>103953484</v>
      </c>
      <c r="L1889" s="105"/>
      <c r="M1889" s="105">
        <v>12000</v>
      </c>
      <c r="N1889" s="105" t="s">
        <v>4456</v>
      </c>
      <c r="O1889" s="105" t="s">
        <v>4563</v>
      </c>
      <c r="P1889" s="105" t="s">
        <v>1964</v>
      </c>
      <c r="Q1889" s="105">
        <v>43642</v>
      </c>
      <c r="R1889" s="105">
        <v>0.64027777777777783</v>
      </c>
      <c r="S1889" s="105" t="s">
        <v>8667</v>
      </c>
      <c r="T1889" s="105"/>
      <c r="U1889" s="105" t="s">
        <v>8692</v>
      </c>
      <c r="V1889" s="105" t="s">
        <v>4456</v>
      </c>
      <c r="W1889" s="105" t="s">
        <v>4554</v>
      </c>
      <c r="X1889" s="105"/>
      <c r="Y1889" s="105" t="s">
        <v>4555</v>
      </c>
      <c r="Z1889" s="105" t="s">
        <v>8969</v>
      </c>
      <c r="AA1889" s="105">
        <f t="shared" si="290"/>
        <v>2019</v>
      </c>
      <c r="AB1889" s="105">
        <f t="shared" si="291"/>
        <v>6</v>
      </c>
      <c r="AC1889" s="105">
        <f t="shared" si="292"/>
        <v>26</v>
      </c>
      <c r="AD1889" s="105">
        <f t="shared" si="297"/>
        <v>15</v>
      </c>
      <c r="AE1889" s="105">
        <f t="shared" si="298"/>
        <v>22</v>
      </c>
      <c r="AF1889" s="107" t="s">
        <v>8970</v>
      </c>
      <c r="AG1889" s="110" t="s">
        <v>8639</v>
      </c>
      <c r="AH1889" s="110" t="s">
        <v>3561</v>
      </c>
      <c r="AI1889" s="107" t="s">
        <v>4558</v>
      </c>
      <c r="AJ1889" s="105" t="str">
        <f t="shared" si="293"/>
        <v>Distribution</v>
      </c>
      <c r="AK1889" s="105" t="str">
        <f t="shared" si="294"/>
        <v>non-HFTD - Distribution</v>
      </c>
      <c r="AL1889" s="105" t="str">
        <f t="shared" si="295"/>
        <v>Fire Less than 300 Acres</v>
      </c>
      <c r="AM1889" s="110" t="s">
        <v>4559</v>
      </c>
      <c r="AN1889" s="105" t="str">
        <f t="shared" si="296"/>
        <v>Vehicle</v>
      </c>
      <c r="AO1889" s="109">
        <v>1406</v>
      </c>
    </row>
    <row r="1890" spans="1:41" x14ac:dyDescent="0.25">
      <c r="A1890" s="105" t="s">
        <v>4544</v>
      </c>
      <c r="B1890" s="105">
        <v>43643</v>
      </c>
      <c r="C1890" s="105">
        <v>9.930555555555555E-2</v>
      </c>
      <c r="D1890" s="105">
        <v>36.819830000000003</v>
      </c>
      <c r="E1890" s="105">
        <v>-119.33335599999999</v>
      </c>
      <c r="F1890" s="105" t="s">
        <v>8656</v>
      </c>
      <c r="G1890" s="105" t="s">
        <v>8671</v>
      </c>
      <c r="H1890" s="105" t="s">
        <v>8663</v>
      </c>
      <c r="I1890" s="105" t="s">
        <v>4691</v>
      </c>
      <c r="J1890" s="105"/>
      <c r="K1890" s="105" t="s">
        <v>8971</v>
      </c>
      <c r="L1890" s="105"/>
      <c r="M1890" s="105">
        <v>115000</v>
      </c>
      <c r="N1890" s="105" t="s">
        <v>4448</v>
      </c>
      <c r="O1890" s="105" t="s">
        <v>4563</v>
      </c>
      <c r="P1890" s="105" t="s">
        <v>1964</v>
      </c>
      <c r="Q1890" s="105">
        <v>43643</v>
      </c>
      <c r="R1890" s="105">
        <v>9.930555555555555E-2</v>
      </c>
      <c r="S1890" s="105" t="s">
        <v>8636</v>
      </c>
      <c r="T1890" s="105" t="s">
        <v>4448</v>
      </c>
      <c r="U1890" s="105"/>
      <c r="V1890" s="105"/>
      <c r="W1890" s="105"/>
      <c r="X1890" s="105"/>
      <c r="Y1890" s="105" t="s">
        <v>4571</v>
      </c>
      <c r="Z1890" s="105" t="s">
        <v>8972</v>
      </c>
      <c r="AA1890" s="105">
        <f t="shared" si="290"/>
        <v>2019</v>
      </c>
      <c r="AB1890" s="105">
        <f t="shared" si="291"/>
        <v>6</v>
      </c>
      <c r="AC1890" s="105">
        <f t="shared" si="292"/>
        <v>27</v>
      </c>
      <c r="AD1890" s="105">
        <f t="shared" si="297"/>
        <v>2</v>
      </c>
      <c r="AE1890" s="105">
        <f t="shared" si="298"/>
        <v>23</v>
      </c>
      <c r="AF1890" s="107" t="s">
        <v>4573</v>
      </c>
      <c r="AG1890" s="110" t="s">
        <v>4596</v>
      </c>
      <c r="AH1890" s="110" t="s">
        <v>3570</v>
      </c>
      <c r="AI1890" s="107" t="s">
        <v>4558</v>
      </c>
      <c r="AJ1890" s="105" t="str">
        <f t="shared" si="293"/>
        <v>Transmission</v>
      </c>
      <c r="AK1890" s="105" t="str">
        <f t="shared" si="294"/>
        <v>HFTD - Transmission</v>
      </c>
      <c r="AL1890" s="105" t="str">
        <f t="shared" si="295"/>
        <v>Fire Less than 300 Acres</v>
      </c>
      <c r="AM1890" s="110" t="s">
        <v>4591</v>
      </c>
      <c r="AN1890" s="105" t="str">
        <f t="shared" si="296"/>
        <v>Insulator</v>
      </c>
      <c r="AO1890" s="109" t="s">
        <v>3576</v>
      </c>
    </row>
    <row r="1891" spans="1:41" x14ac:dyDescent="0.25">
      <c r="A1891" s="105" t="s">
        <v>4544</v>
      </c>
      <c r="B1891" s="105">
        <v>43644</v>
      </c>
      <c r="C1891" s="105">
        <v>0.57291666666666663</v>
      </c>
      <c r="D1891" s="105">
        <v>36.720660000000002</v>
      </c>
      <c r="E1891" s="105">
        <v>-119.8625217</v>
      </c>
      <c r="F1891" s="105"/>
      <c r="G1891" s="105" t="s">
        <v>8632</v>
      </c>
      <c r="H1891" s="105" t="s">
        <v>8663</v>
      </c>
      <c r="I1891" s="105" t="s">
        <v>8634</v>
      </c>
      <c r="J1891" s="105" t="s">
        <v>5896</v>
      </c>
      <c r="K1891" s="105" t="s">
        <v>8973</v>
      </c>
      <c r="L1891" s="105"/>
      <c r="M1891" s="105">
        <v>12000</v>
      </c>
      <c r="N1891" s="105" t="s">
        <v>4454</v>
      </c>
      <c r="O1891" s="105" t="s">
        <v>4563</v>
      </c>
      <c r="P1891" s="105" t="s">
        <v>1964</v>
      </c>
      <c r="Q1891" s="105">
        <v>43644</v>
      </c>
      <c r="R1891" s="105">
        <v>0.57291666666666663</v>
      </c>
      <c r="S1891" s="105" t="s">
        <v>8636</v>
      </c>
      <c r="T1891" s="105" t="s">
        <v>4454</v>
      </c>
      <c r="U1891" s="105"/>
      <c r="V1891" s="105"/>
      <c r="W1891" s="105"/>
      <c r="X1891" s="105"/>
      <c r="Y1891" s="105" t="s">
        <v>4555</v>
      </c>
      <c r="Z1891" s="105" t="s">
        <v>8974</v>
      </c>
      <c r="AA1891" s="105">
        <f t="shared" si="290"/>
        <v>2019</v>
      </c>
      <c r="AB1891" s="105">
        <f t="shared" si="291"/>
        <v>6</v>
      </c>
      <c r="AC1891" s="105">
        <f t="shared" si="292"/>
        <v>28</v>
      </c>
      <c r="AD1891" s="105">
        <f t="shared" si="297"/>
        <v>13</v>
      </c>
      <c r="AE1891" s="105">
        <f t="shared" si="298"/>
        <v>45</v>
      </c>
      <c r="AF1891" s="107" t="s">
        <v>8975</v>
      </c>
      <c r="AG1891" s="110" t="s">
        <v>8639</v>
      </c>
      <c r="AH1891" s="110" t="s">
        <v>3561</v>
      </c>
      <c r="AI1891" s="107" t="s">
        <v>4558</v>
      </c>
      <c r="AJ1891" s="105" t="str">
        <f t="shared" si="293"/>
        <v>Distribution</v>
      </c>
      <c r="AK1891" s="105" t="str">
        <f t="shared" si="294"/>
        <v>non-HFTD - Distribution</v>
      </c>
      <c r="AL1891" s="105" t="str">
        <f t="shared" si="295"/>
        <v>Fire Less than 300 Acres</v>
      </c>
      <c r="AM1891" s="110" t="s">
        <v>4591</v>
      </c>
      <c r="AN1891" s="105" t="str">
        <f t="shared" si="296"/>
        <v>Splice/Clamp/Connector</v>
      </c>
      <c r="AO1891" s="109">
        <v>83232</v>
      </c>
    </row>
    <row r="1892" spans="1:41" x14ac:dyDescent="0.25">
      <c r="A1892" s="105" t="s">
        <v>4544</v>
      </c>
      <c r="B1892" s="105">
        <v>43645</v>
      </c>
      <c r="C1892" s="105">
        <v>0.48680555555555555</v>
      </c>
      <c r="D1892" s="105">
        <v>37.739669999999997</v>
      </c>
      <c r="E1892" s="105">
        <v>-121.422513</v>
      </c>
      <c r="F1892" s="105" t="s">
        <v>8833</v>
      </c>
      <c r="G1892" s="105" t="s">
        <v>4561</v>
      </c>
      <c r="H1892" s="105" t="s">
        <v>8633</v>
      </c>
      <c r="I1892" s="105" t="s">
        <v>8634</v>
      </c>
      <c r="J1892" s="105" t="s">
        <v>5789</v>
      </c>
      <c r="K1892" s="105">
        <v>162881104</v>
      </c>
      <c r="L1892" s="105"/>
      <c r="M1892" s="105">
        <v>12000</v>
      </c>
      <c r="N1892" s="105" t="s">
        <v>4453</v>
      </c>
      <c r="O1892" s="105" t="s">
        <v>4563</v>
      </c>
      <c r="P1892" s="105" t="s">
        <v>1964</v>
      </c>
      <c r="Q1892" s="105">
        <v>43645</v>
      </c>
      <c r="R1892" s="105">
        <v>0.48680555555555555</v>
      </c>
      <c r="S1892" s="105" t="s">
        <v>8667</v>
      </c>
      <c r="T1892" s="105"/>
      <c r="U1892" s="105" t="s">
        <v>8834</v>
      </c>
      <c r="V1892" s="105" t="s">
        <v>4553</v>
      </c>
      <c r="W1892" s="105" t="s">
        <v>4554</v>
      </c>
      <c r="X1892" s="105"/>
      <c r="Y1892" s="105" t="s">
        <v>4555</v>
      </c>
      <c r="Z1892" s="105" t="s">
        <v>8976</v>
      </c>
      <c r="AA1892" s="105">
        <f t="shared" si="290"/>
        <v>2019</v>
      </c>
      <c r="AB1892" s="105">
        <f t="shared" si="291"/>
        <v>6</v>
      </c>
      <c r="AC1892" s="105">
        <f t="shared" si="292"/>
        <v>29</v>
      </c>
      <c r="AD1892" s="105">
        <f t="shared" si="297"/>
        <v>11</v>
      </c>
      <c r="AE1892" s="105">
        <f t="shared" si="298"/>
        <v>41</v>
      </c>
      <c r="AF1892" s="107" t="s">
        <v>8977</v>
      </c>
      <c r="AG1892" s="110" t="s">
        <v>8639</v>
      </c>
      <c r="AH1892" s="110" t="s">
        <v>3561</v>
      </c>
      <c r="AI1892" s="107" t="s">
        <v>4558</v>
      </c>
      <c r="AJ1892" s="105" t="str">
        <f t="shared" si="293"/>
        <v>Distribution</v>
      </c>
      <c r="AK1892" s="105" t="str">
        <f t="shared" si="294"/>
        <v>non-HFTD - Distribution</v>
      </c>
      <c r="AL1892" s="105" t="str">
        <f t="shared" si="295"/>
        <v>Fire Less than 300 Acres</v>
      </c>
      <c r="AM1892" s="110" t="s">
        <v>4559</v>
      </c>
      <c r="AN1892" s="105" t="str">
        <f t="shared" si="296"/>
        <v>Balloons</v>
      </c>
      <c r="AO1892" s="109">
        <v>67398</v>
      </c>
    </row>
    <row r="1893" spans="1:41" x14ac:dyDescent="0.25">
      <c r="A1893" s="105" t="s">
        <v>4544</v>
      </c>
      <c r="B1893" s="105">
        <v>43646</v>
      </c>
      <c r="C1893" s="105">
        <v>0.22361111111111109</v>
      </c>
      <c r="D1893" s="105">
        <v>38.985030000000002</v>
      </c>
      <c r="E1893" s="105">
        <v>-121.307114</v>
      </c>
      <c r="F1893" s="105" t="s">
        <v>8656</v>
      </c>
      <c r="G1893" s="105" t="s">
        <v>8657</v>
      </c>
      <c r="H1893" s="105" t="s">
        <v>8633</v>
      </c>
      <c r="I1893" s="105" t="s">
        <v>5756</v>
      </c>
      <c r="J1893" s="105"/>
      <c r="K1893" s="105" t="s">
        <v>8978</v>
      </c>
      <c r="L1893" s="105"/>
      <c r="M1893" s="105">
        <v>12000</v>
      </c>
      <c r="N1893" s="105" t="s">
        <v>4453</v>
      </c>
      <c r="O1893" s="105" t="s">
        <v>4563</v>
      </c>
      <c r="P1893" s="105" t="s">
        <v>1964</v>
      </c>
      <c r="Q1893" s="105">
        <v>43646</v>
      </c>
      <c r="R1893" s="105">
        <v>0.22361111111111109</v>
      </c>
      <c r="S1893" s="105" t="s">
        <v>8659</v>
      </c>
      <c r="T1893" s="105"/>
      <c r="U1893" s="105" t="s">
        <v>8660</v>
      </c>
      <c r="V1893" s="105" t="s">
        <v>4553</v>
      </c>
      <c r="W1893" s="105" t="s">
        <v>8652</v>
      </c>
      <c r="X1893" s="105"/>
      <c r="Y1893" s="105" t="s">
        <v>4555</v>
      </c>
      <c r="Z1893" s="105" t="s">
        <v>8979</v>
      </c>
      <c r="AA1893" s="105">
        <f t="shared" si="290"/>
        <v>2019</v>
      </c>
      <c r="AB1893" s="105">
        <f t="shared" si="291"/>
        <v>6</v>
      </c>
      <c r="AC1893" s="105">
        <f t="shared" si="292"/>
        <v>30</v>
      </c>
      <c r="AD1893" s="105">
        <f t="shared" si="297"/>
        <v>5</v>
      </c>
      <c r="AE1893" s="105">
        <f t="shared" si="298"/>
        <v>22</v>
      </c>
      <c r="AF1893" s="107" t="s">
        <v>8980</v>
      </c>
      <c r="AG1893" s="110" t="s">
        <v>8639</v>
      </c>
      <c r="AH1893" s="110" t="s">
        <v>3561</v>
      </c>
      <c r="AI1893" s="107" t="s">
        <v>4558</v>
      </c>
      <c r="AJ1893" s="105" t="str">
        <f t="shared" si="293"/>
        <v>Distribution</v>
      </c>
      <c r="AK1893" s="105" t="str">
        <f t="shared" si="294"/>
        <v>non-HFTD - Distribution</v>
      </c>
      <c r="AL1893" s="105" t="str">
        <f t="shared" si="295"/>
        <v>Fire Less than 300 Acres</v>
      </c>
      <c r="AM1893" s="110" t="s">
        <v>4564</v>
      </c>
      <c r="AN1893" s="105" t="str">
        <f t="shared" si="296"/>
        <v>Animal</v>
      </c>
      <c r="AO1893" s="109">
        <v>82904</v>
      </c>
    </row>
    <row r="1894" spans="1:41" x14ac:dyDescent="0.25">
      <c r="A1894" s="105" t="s">
        <v>4544</v>
      </c>
      <c r="B1894" s="105">
        <v>43646</v>
      </c>
      <c r="C1894" s="105">
        <v>0.72916666666666663</v>
      </c>
      <c r="D1894" s="105">
        <v>40.52608</v>
      </c>
      <c r="E1894" s="105">
        <v>-122.3337533</v>
      </c>
      <c r="F1894" s="105"/>
      <c r="G1894" s="105" t="s">
        <v>8632</v>
      </c>
      <c r="H1894" s="105" t="s">
        <v>8633</v>
      </c>
      <c r="I1894" s="105" t="s">
        <v>5756</v>
      </c>
      <c r="J1894" s="105"/>
      <c r="K1894" s="105">
        <v>374</v>
      </c>
      <c r="L1894" s="105"/>
      <c r="M1894" s="105">
        <v>12000</v>
      </c>
      <c r="N1894" s="105" t="s">
        <v>4443</v>
      </c>
      <c r="O1894" s="105" t="s">
        <v>4563</v>
      </c>
      <c r="P1894" s="105" t="s">
        <v>1964</v>
      </c>
      <c r="Q1894" s="105">
        <v>43646</v>
      </c>
      <c r="R1894" s="105">
        <v>0.72916666666666663</v>
      </c>
      <c r="S1894" s="105" t="s">
        <v>8636</v>
      </c>
      <c r="T1894" s="105" t="s">
        <v>4443</v>
      </c>
      <c r="U1894" s="105"/>
      <c r="V1894" s="105"/>
      <c r="W1894" s="105"/>
      <c r="X1894" s="105"/>
      <c r="Y1894" s="105" t="s">
        <v>4555</v>
      </c>
      <c r="Z1894" s="105" t="s">
        <v>8981</v>
      </c>
      <c r="AA1894" s="105">
        <f t="shared" si="290"/>
        <v>2019</v>
      </c>
      <c r="AB1894" s="105">
        <f t="shared" si="291"/>
        <v>6</v>
      </c>
      <c r="AC1894" s="105">
        <f t="shared" si="292"/>
        <v>30</v>
      </c>
      <c r="AD1894" s="105">
        <f t="shared" si="297"/>
        <v>17</v>
      </c>
      <c r="AE1894" s="105">
        <f t="shared" si="298"/>
        <v>30</v>
      </c>
      <c r="AF1894" s="107" t="s">
        <v>8982</v>
      </c>
      <c r="AG1894" s="110" t="s">
        <v>8639</v>
      </c>
      <c r="AH1894" s="110" t="s">
        <v>3561</v>
      </c>
      <c r="AI1894" s="107" t="s">
        <v>4558</v>
      </c>
      <c r="AJ1894" s="105" t="str">
        <f t="shared" si="293"/>
        <v>Distribution</v>
      </c>
      <c r="AK1894" s="105" t="str">
        <f t="shared" si="294"/>
        <v>non-HFTD - Distribution</v>
      </c>
      <c r="AL1894" s="105" t="str">
        <f t="shared" si="295"/>
        <v>Fire Less than 300 Acres</v>
      </c>
      <c r="AM1894" s="110" t="s">
        <v>4591</v>
      </c>
      <c r="AN1894" s="105" t="str">
        <f t="shared" si="296"/>
        <v>Capacitor Bank</v>
      </c>
      <c r="AO1894" s="109">
        <v>21640</v>
      </c>
    </row>
    <row r="1895" spans="1:41" x14ac:dyDescent="0.25">
      <c r="A1895" s="105" t="s">
        <v>4544</v>
      </c>
      <c r="B1895" s="105">
        <v>43646</v>
      </c>
      <c r="C1895" s="105">
        <v>0.75138888888888899</v>
      </c>
      <c r="D1895" s="105">
        <v>37.721699999999998</v>
      </c>
      <c r="E1895" s="105">
        <v>-121.5222917</v>
      </c>
      <c r="F1895" s="105"/>
      <c r="G1895" s="105" t="s">
        <v>4561</v>
      </c>
      <c r="H1895" s="105" t="s">
        <v>8633</v>
      </c>
      <c r="I1895" s="105" t="s">
        <v>8983</v>
      </c>
      <c r="J1895" s="105"/>
      <c r="K1895" s="105">
        <v>162771101</v>
      </c>
      <c r="L1895" s="105"/>
      <c r="M1895" s="105">
        <v>12000</v>
      </c>
      <c r="N1895" s="105" t="s">
        <v>4454</v>
      </c>
      <c r="O1895" s="105" t="s">
        <v>4550</v>
      </c>
      <c r="P1895" s="105" t="s">
        <v>1964</v>
      </c>
      <c r="Q1895" s="105">
        <v>43646</v>
      </c>
      <c r="R1895" s="105">
        <v>0.75138888888888899</v>
      </c>
      <c r="S1895" s="105" t="s">
        <v>8636</v>
      </c>
      <c r="T1895" s="105" t="s">
        <v>4454</v>
      </c>
      <c r="U1895" s="105"/>
      <c r="V1895" s="105"/>
      <c r="W1895" s="105"/>
      <c r="X1895" s="105"/>
      <c r="Y1895" s="105" t="s">
        <v>4555</v>
      </c>
      <c r="Z1895" s="105" t="s">
        <v>8984</v>
      </c>
      <c r="AA1895" s="105">
        <f t="shared" si="290"/>
        <v>2019</v>
      </c>
      <c r="AB1895" s="105">
        <f t="shared" si="291"/>
        <v>6</v>
      </c>
      <c r="AC1895" s="105">
        <f t="shared" si="292"/>
        <v>30</v>
      </c>
      <c r="AD1895" s="105">
        <f t="shared" si="297"/>
        <v>18</v>
      </c>
      <c r="AE1895" s="105">
        <f t="shared" si="298"/>
        <v>2</v>
      </c>
      <c r="AF1895" s="107" t="s">
        <v>8985</v>
      </c>
      <c r="AG1895" s="110" t="s">
        <v>8639</v>
      </c>
      <c r="AH1895" s="110" t="s">
        <v>3561</v>
      </c>
      <c r="AI1895" s="107" t="s">
        <v>4558</v>
      </c>
      <c r="AJ1895" s="105" t="str">
        <f t="shared" si="293"/>
        <v>Distribution</v>
      </c>
      <c r="AK1895" s="105" t="str">
        <f t="shared" si="294"/>
        <v>non-HFTD - Distribution</v>
      </c>
      <c r="AL1895" s="105" t="str">
        <f t="shared" si="295"/>
        <v>Fire Less than 300 Acres</v>
      </c>
      <c r="AM1895" s="110" t="s">
        <v>4591</v>
      </c>
      <c r="AN1895" s="105" t="str">
        <f t="shared" si="296"/>
        <v>Splice/Clamp/Connector</v>
      </c>
      <c r="AO1895" s="109">
        <v>18146</v>
      </c>
    </row>
    <row r="1896" spans="1:41" x14ac:dyDescent="0.25">
      <c r="A1896" s="105" t="s">
        <v>4544</v>
      </c>
      <c r="B1896" s="105">
        <v>43647</v>
      </c>
      <c r="C1896" s="105">
        <v>9.375E-2</v>
      </c>
      <c r="D1896" s="105">
        <v>38.295499999999997</v>
      </c>
      <c r="E1896" s="105">
        <v>-120.833485</v>
      </c>
      <c r="F1896" s="105"/>
      <c r="G1896" s="105" t="s">
        <v>8986</v>
      </c>
      <c r="H1896" s="105" t="s">
        <v>8663</v>
      </c>
      <c r="I1896" s="105" t="s">
        <v>5756</v>
      </c>
      <c r="J1896" s="105"/>
      <c r="K1896" s="105" t="s">
        <v>4360</v>
      </c>
      <c r="L1896" s="105"/>
      <c r="M1896" s="105">
        <v>12000</v>
      </c>
      <c r="N1896" s="105" t="s">
        <v>4453</v>
      </c>
      <c r="O1896" s="105" t="s">
        <v>4563</v>
      </c>
      <c r="P1896" s="105" t="s">
        <v>4569</v>
      </c>
      <c r="Q1896" s="105"/>
      <c r="R1896" s="105"/>
      <c r="S1896" s="105" t="s">
        <v>4560</v>
      </c>
      <c r="T1896" s="105" t="s">
        <v>4453</v>
      </c>
      <c r="U1896" s="105" t="s">
        <v>8642</v>
      </c>
      <c r="V1896" s="105" t="s">
        <v>4553</v>
      </c>
      <c r="W1896" s="105"/>
      <c r="X1896" s="105"/>
      <c r="Y1896" s="105" t="s">
        <v>4571</v>
      </c>
      <c r="Z1896" s="105" t="s">
        <v>8987</v>
      </c>
      <c r="AA1896" s="105">
        <f t="shared" si="290"/>
        <v>2019</v>
      </c>
      <c r="AB1896" s="105">
        <f t="shared" si="291"/>
        <v>7</v>
      </c>
      <c r="AC1896" s="105">
        <f t="shared" si="292"/>
        <v>1</v>
      </c>
      <c r="AD1896" s="105">
        <f t="shared" si="297"/>
        <v>2</v>
      </c>
      <c r="AE1896" s="105">
        <f t="shared" si="298"/>
        <v>15</v>
      </c>
      <c r="AF1896" s="107" t="s">
        <v>4573</v>
      </c>
      <c r="AG1896" s="110" t="s">
        <v>4596</v>
      </c>
      <c r="AH1896" s="110" t="s">
        <v>3570</v>
      </c>
      <c r="AI1896" s="107" t="s">
        <v>4558</v>
      </c>
      <c r="AJ1896" s="105" t="str">
        <f t="shared" si="293"/>
        <v>Distribution</v>
      </c>
      <c r="AK1896" s="105" t="str">
        <f t="shared" si="294"/>
        <v>HFTD - Distribution</v>
      </c>
      <c r="AL1896" s="105" t="str">
        <f t="shared" si="295"/>
        <v>Fire Less than 300 Acres</v>
      </c>
      <c r="AM1896" s="110" t="s">
        <v>4560</v>
      </c>
      <c r="AN1896" s="105" t="str">
        <f t="shared" si="296"/>
        <v>Other/Unknown</v>
      </c>
      <c r="AO1896" s="109" t="s">
        <v>3576</v>
      </c>
    </row>
    <row r="1897" spans="1:41" x14ac:dyDescent="0.25">
      <c r="A1897" s="105" t="s">
        <v>4544</v>
      </c>
      <c r="B1897" s="105">
        <v>43647</v>
      </c>
      <c r="C1897" s="105">
        <v>0.57708333333333328</v>
      </c>
      <c r="D1897" s="105">
        <v>40.97889</v>
      </c>
      <c r="E1897" s="105">
        <v>-124.0365783</v>
      </c>
      <c r="F1897" s="105" t="s">
        <v>4552</v>
      </c>
      <c r="G1897" s="105" t="s">
        <v>8640</v>
      </c>
      <c r="H1897" s="105" t="s">
        <v>8663</v>
      </c>
      <c r="I1897" s="105" t="s">
        <v>5756</v>
      </c>
      <c r="J1897" s="105"/>
      <c r="K1897" s="105" t="s">
        <v>8988</v>
      </c>
      <c r="L1897" s="105"/>
      <c r="M1897" s="105">
        <v>60000</v>
      </c>
      <c r="N1897" s="105" t="s">
        <v>4456</v>
      </c>
      <c r="O1897" s="105" t="s">
        <v>4563</v>
      </c>
      <c r="P1897" s="105" t="s">
        <v>1964</v>
      </c>
      <c r="Q1897" s="105">
        <v>43647</v>
      </c>
      <c r="R1897" s="105">
        <v>0.57708333333333328</v>
      </c>
      <c r="S1897" s="105" t="s">
        <v>8667</v>
      </c>
      <c r="T1897" s="105"/>
      <c r="U1897" s="105" t="s">
        <v>8692</v>
      </c>
      <c r="V1897" s="105" t="s">
        <v>4456</v>
      </c>
      <c r="W1897" s="105" t="s">
        <v>4554</v>
      </c>
      <c r="X1897" s="105"/>
      <c r="Y1897" s="105" t="s">
        <v>4555</v>
      </c>
      <c r="Z1897" s="105" t="s">
        <v>8989</v>
      </c>
      <c r="AA1897" s="105">
        <f t="shared" si="290"/>
        <v>2019</v>
      </c>
      <c r="AB1897" s="105">
        <f t="shared" si="291"/>
        <v>7</v>
      </c>
      <c r="AC1897" s="105">
        <f t="shared" si="292"/>
        <v>1</v>
      </c>
      <c r="AD1897" s="105">
        <f t="shared" si="297"/>
        <v>13</v>
      </c>
      <c r="AE1897" s="105">
        <f t="shared" si="298"/>
        <v>51</v>
      </c>
      <c r="AF1897" s="107" t="s">
        <v>8990</v>
      </c>
      <c r="AG1897" s="110" t="s">
        <v>8639</v>
      </c>
      <c r="AH1897" s="110" t="s">
        <v>3561</v>
      </c>
      <c r="AI1897" s="107" t="s">
        <v>4558</v>
      </c>
      <c r="AJ1897" s="105" t="str">
        <f t="shared" si="293"/>
        <v>Transmission</v>
      </c>
      <c r="AK1897" s="105" t="str">
        <f t="shared" si="294"/>
        <v>non-HFTD - Transmission</v>
      </c>
      <c r="AL1897" s="105" t="str">
        <f t="shared" si="295"/>
        <v>Fire Less than 300 Acres</v>
      </c>
      <c r="AM1897" s="110" t="s">
        <v>4559</v>
      </c>
      <c r="AN1897" s="105" t="str">
        <f t="shared" si="296"/>
        <v>Vehicle</v>
      </c>
      <c r="AO1897" s="109">
        <v>81002</v>
      </c>
    </row>
    <row r="1898" spans="1:41" x14ac:dyDescent="0.25">
      <c r="A1898" s="105" t="s">
        <v>4544</v>
      </c>
      <c r="B1898" s="105">
        <v>43648</v>
      </c>
      <c r="C1898" s="105">
        <v>0.45763888888888887</v>
      </c>
      <c r="D1898" s="105">
        <v>38.92662</v>
      </c>
      <c r="E1898" s="105">
        <v>-121.260285</v>
      </c>
      <c r="F1898" s="105"/>
      <c r="G1898" s="105" t="s">
        <v>8657</v>
      </c>
      <c r="H1898" s="105" t="s">
        <v>8633</v>
      </c>
      <c r="I1898" s="105" t="s">
        <v>4691</v>
      </c>
      <c r="J1898" s="105"/>
      <c r="K1898" s="105">
        <v>153701104</v>
      </c>
      <c r="L1898" s="105"/>
      <c r="M1898" s="105">
        <v>12000</v>
      </c>
      <c r="N1898" s="105" t="s">
        <v>4453</v>
      </c>
      <c r="O1898" s="105" t="s">
        <v>4563</v>
      </c>
      <c r="P1898" s="105" t="s">
        <v>1964</v>
      </c>
      <c r="Q1898" s="105">
        <v>43648</v>
      </c>
      <c r="R1898" s="105">
        <v>0.45763888888888887</v>
      </c>
      <c r="S1898" s="105" t="s">
        <v>8636</v>
      </c>
      <c r="T1898" s="105"/>
      <c r="U1898" s="105"/>
      <c r="V1898" s="105"/>
      <c r="W1898" s="105"/>
      <c r="X1898" s="105"/>
      <c r="Y1898" s="105" t="s">
        <v>4571</v>
      </c>
      <c r="Z1898" s="105" t="s">
        <v>8991</v>
      </c>
      <c r="AA1898" s="105">
        <f t="shared" si="290"/>
        <v>2019</v>
      </c>
      <c r="AB1898" s="105">
        <f t="shared" si="291"/>
        <v>7</v>
      </c>
      <c r="AC1898" s="105">
        <f t="shared" si="292"/>
        <v>2</v>
      </c>
      <c r="AD1898" s="105">
        <f t="shared" si="297"/>
        <v>10</v>
      </c>
      <c r="AE1898" s="105">
        <f t="shared" si="298"/>
        <v>59</v>
      </c>
      <c r="AF1898" s="107" t="s">
        <v>4573</v>
      </c>
      <c r="AG1898" s="110" t="s">
        <v>8639</v>
      </c>
      <c r="AH1898" s="110" t="s">
        <v>3561</v>
      </c>
      <c r="AI1898" s="107" t="s">
        <v>4558</v>
      </c>
      <c r="AJ1898" s="105" t="str">
        <f t="shared" si="293"/>
        <v>Distribution</v>
      </c>
      <c r="AK1898" s="105" t="str">
        <f t="shared" si="294"/>
        <v>non-HFTD - Distribution</v>
      </c>
      <c r="AL1898" s="105" t="str">
        <f t="shared" si="295"/>
        <v>Fire Less than 300 Acres</v>
      </c>
      <c r="AM1898" s="110" t="s">
        <v>4591</v>
      </c>
      <c r="AN1898" s="105" t="str">
        <f t="shared" si="296"/>
        <v>Equip Failure - Other</v>
      </c>
      <c r="AO1898" s="109" t="s">
        <v>3576</v>
      </c>
    </row>
    <row r="1899" spans="1:41" x14ac:dyDescent="0.25">
      <c r="A1899" s="105" t="s">
        <v>4544</v>
      </c>
      <c r="B1899" s="105">
        <v>43648</v>
      </c>
      <c r="C1899" s="105">
        <v>0.4916666666666667</v>
      </c>
      <c r="D1899" s="105">
        <v>36.214590000000001</v>
      </c>
      <c r="E1899" s="105">
        <v>-121.12255829999999</v>
      </c>
      <c r="F1899" s="105" t="s">
        <v>8656</v>
      </c>
      <c r="G1899" s="105" t="s">
        <v>8817</v>
      </c>
      <c r="H1899" s="105" t="s">
        <v>8663</v>
      </c>
      <c r="I1899" s="105" t="s">
        <v>5756</v>
      </c>
      <c r="J1899" s="105"/>
      <c r="K1899" s="105" t="s">
        <v>4360</v>
      </c>
      <c r="L1899" s="105"/>
      <c r="M1899" s="105">
        <v>12000</v>
      </c>
      <c r="N1899" s="105" t="s">
        <v>4451</v>
      </c>
      <c r="O1899" s="105" t="s">
        <v>4563</v>
      </c>
      <c r="P1899" s="105" t="s">
        <v>4569</v>
      </c>
      <c r="Q1899" s="105"/>
      <c r="R1899" s="105"/>
      <c r="S1899" s="105" t="s">
        <v>8651</v>
      </c>
      <c r="T1899" s="105"/>
      <c r="U1899" s="105" t="s">
        <v>8660</v>
      </c>
      <c r="V1899" s="105" t="s">
        <v>4553</v>
      </c>
      <c r="W1899" s="105" t="s">
        <v>8652</v>
      </c>
      <c r="X1899" s="105"/>
      <c r="Y1899" s="105" t="s">
        <v>4571</v>
      </c>
      <c r="Z1899" s="105" t="s">
        <v>8992</v>
      </c>
      <c r="AA1899" s="105">
        <f t="shared" si="290"/>
        <v>2019</v>
      </c>
      <c r="AB1899" s="105">
        <f t="shared" si="291"/>
        <v>7</v>
      </c>
      <c r="AC1899" s="105">
        <f t="shared" si="292"/>
        <v>2</v>
      </c>
      <c r="AD1899" s="105">
        <f t="shared" si="297"/>
        <v>11</v>
      </c>
      <c r="AE1899" s="105">
        <f t="shared" si="298"/>
        <v>48</v>
      </c>
      <c r="AF1899" s="107" t="s">
        <v>4573</v>
      </c>
      <c r="AG1899" s="110" t="s">
        <v>8639</v>
      </c>
      <c r="AH1899" s="110" t="s">
        <v>3561</v>
      </c>
      <c r="AI1899" s="107" t="s">
        <v>4558</v>
      </c>
      <c r="AJ1899" s="105" t="str">
        <f t="shared" si="293"/>
        <v>Distribution</v>
      </c>
      <c r="AK1899" s="105" t="str">
        <f t="shared" si="294"/>
        <v>non-HFTD - Distribution</v>
      </c>
      <c r="AL1899" s="105" t="str">
        <f t="shared" si="295"/>
        <v>Fire Less than 300 Acres</v>
      </c>
      <c r="AM1899" s="110" t="s">
        <v>4564</v>
      </c>
      <c r="AN1899" s="105" t="str">
        <f t="shared" si="296"/>
        <v>Animal</v>
      </c>
      <c r="AO1899" s="109" t="s">
        <v>3576</v>
      </c>
    </row>
    <row r="1900" spans="1:41" x14ac:dyDescent="0.25">
      <c r="A1900" s="105" t="s">
        <v>4544</v>
      </c>
      <c r="B1900" s="105">
        <v>43648</v>
      </c>
      <c r="C1900" s="105">
        <v>0.95208333333333339</v>
      </c>
      <c r="D1900" s="105">
        <v>36.33569</v>
      </c>
      <c r="E1900" s="105">
        <v>-121.2563483</v>
      </c>
      <c r="F1900" s="105"/>
      <c r="G1900" s="105" t="s">
        <v>8657</v>
      </c>
      <c r="H1900" s="105" t="s">
        <v>8633</v>
      </c>
      <c r="I1900" s="105" t="s">
        <v>8634</v>
      </c>
      <c r="J1900" s="105" t="s">
        <v>8993</v>
      </c>
      <c r="K1900" s="105" t="s">
        <v>8994</v>
      </c>
      <c r="L1900" s="105"/>
      <c r="M1900" s="105">
        <v>12000</v>
      </c>
      <c r="N1900" s="105" t="s">
        <v>4446</v>
      </c>
      <c r="O1900" s="105" t="s">
        <v>4563</v>
      </c>
      <c r="P1900" s="105" t="s">
        <v>4569</v>
      </c>
      <c r="Q1900" s="105"/>
      <c r="R1900" s="105"/>
      <c r="S1900" s="105" t="s">
        <v>8636</v>
      </c>
      <c r="T1900" s="105" t="s">
        <v>4446</v>
      </c>
      <c r="U1900" s="105"/>
      <c r="V1900" s="105"/>
      <c r="W1900" s="105"/>
      <c r="X1900" s="105"/>
      <c r="Y1900" s="105" t="s">
        <v>4571</v>
      </c>
      <c r="Z1900" s="105" t="s">
        <v>8995</v>
      </c>
      <c r="AA1900" s="105">
        <f t="shared" si="290"/>
        <v>2019</v>
      </c>
      <c r="AB1900" s="105">
        <f t="shared" si="291"/>
        <v>7</v>
      </c>
      <c r="AC1900" s="105">
        <f t="shared" si="292"/>
        <v>2</v>
      </c>
      <c r="AD1900" s="105">
        <f t="shared" si="297"/>
        <v>22</v>
      </c>
      <c r="AE1900" s="105">
        <f t="shared" si="298"/>
        <v>51</v>
      </c>
      <c r="AF1900" s="107" t="s">
        <v>4573</v>
      </c>
      <c r="AG1900" s="110" t="s">
        <v>8639</v>
      </c>
      <c r="AH1900" s="110" t="s">
        <v>3561</v>
      </c>
      <c r="AI1900" s="107" t="s">
        <v>4558</v>
      </c>
      <c r="AJ1900" s="105" t="str">
        <f t="shared" si="293"/>
        <v>Distribution</v>
      </c>
      <c r="AK1900" s="105" t="str">
        <f t="shared" si="294"/>
        <v>non-HFTD - Distribution</v>
      </c>
      <c r="AL1900" s="105" t="str">
        <f t="shared" si="295"/>
        <v>Fire Less than 300 Acres</v>
      </c>
      <c r="AM1900" s="110" t="s">
        <v>4591</v>
      </c>
      <c r="AN1900" s="105" t="str">
        <f t="shared" si="296"/>
        <v>Transformer</v>
      </c>
      <c r="AO1900" s="109" t="s">
        <v>3576</v>
      </c>
    </row>
    <row r="1901" spans="1:41" x14ac:dyDescent="0.25">
      <c r="A1901" s="105" t="s">
        <v>4544</v>
      </c>
      <c r="B1901" s="105">
        <v>43650</v>
      </c>
      <c r="C1901" s="105">
        <v>0.6972222222222223</v>
      </c>
      <c r="D1901" s="105">
        <v>39.981349999999999</v>
      </c>
      <c r="E1901" s="105">
        <v>-122.2239617</v>
      </c>
      <c r="F1901" s="105" t="s">
        <v>8656</v>
      </c>
      <c r="G1901" s="105" t="s">
        <v>8632</v>
      </c>
      <c r="H1901" s="105" t="s">
        <v>8663</v>
      </c>
      <c r="I1901" s="105" t="s">
        <v>5756</v>
      </c>
      <c r="J1901" s="105"/>
      <c r="K1901" s="105" t="s">
        <v>8996</v>
      </c>
      <c r="L1901" s="105"/>
      <c r="M1901" s="105">
        <v>12000</v>
      </c>
      <c r="N1901" s="105" t="s">
        <v>4453</v>
      </c>
      <c r="O1901" s="105" t="s">
        <v>4563</v>
      </c>
      <c r="P1901" s="105" t="s">
        <v>1964</v>
      </c>
      <c r="Q1901" s="105">
        <v>43650</v>
      </c>
      <c r="R1901" s="105">
        <v>0.6972222222222223</v>
      </c>
      <c r="S1901" s="105" t="s">
        <v>8659</v>
      </c>
      <c r="T1901" s="105"/>
      <c r="U1901" s="105" t="s">
        <v>8660</v>
      </c>
      <c r="V1901" s="105" t="s">
        <v>4553</v>
      </c>
      <c r="W1901" s="105" t="s">
        <v>8652</v>
      </c>
      <c r="X1901" s="105"/>
      <c r="Y1901" s="105" t="s">
        <v>4555</v>
      </c>
      <c r="Z1901" s="105" t="s">
        <v>8997</v>
      </c>
      <c r="AA1901" s="105">
        <f t="shared" si="290"/>
        <v>2019</v>
      </c>
      <c r="AB1901" s="105">
        <f t="shared" si="291"/>
        <v>7</v>
      </c>
      <c r="AC1901" s="105">
        <f t="shared" si="292"/>
        <v>4</v>
      </c>
      <c r="AD1901" s="105">
        <f t="shared" si="297"/>
        <v>16</v>
      </c>
      <c r="AE1901" s="105">
        <f t="shared" si="298"/>
        <v>44</v>
      </c>
      <c r="AF1901" s="107" t="s">
        <v>8998</v>
      </c>
      <c r="AG1901" s="110" t="s">
        <v>8639</v>
      </c>
      <c r="AH1901" s="110" t="s">
        <v>3561</v>
      </c>
      <c r="AI1901" s="107" t="s">
        <v>4558</v>
      </c>
      <c r="AJ1901" s="105" t="str">
        <f t="shared" si="293"/>
        <v>Distribution</v>
      </c>
      <c r="AK1901" s="105" t="str">
        <f t="shared" si="294"/>
        <v>non-HFTD - Distribution</v>
      </c>
      <c r="AL1901" s="105" t="str">
        <f t="shared" si="295"/>
        <v>Fire Less than 300 Acres</v>
      </c>
      <c r="AM1901" s="110" t="s">
        <v>4564</v>
      </c>
      <c r="AN1901" s="105" t="str">
        <f t="shared" si="296"/>
        <v>Animal</v>
      </c>
      <c r="AO1901" s="109">
        <v>23413</v>
      </c>
    </row>
    <row r="1902" spans="1:41" x14ac:dyDescent="0.25">
      <c r="A1902" s="105" t="s">
        <v>4544</v>
      </c>
      <c r="B1902" s="105">
        <v>43651</v>
      </c>
      <c r="C1902" s="105">
        <v>6.6666666666666666E-2</v>
      </c>
      <c r="D1902" s="105">
        <v>37.696899999999999</v>
      </c>
      <c r="E1902" s="105">
        <v>-121.10551169999999</v>
      </c>
      <c r="F1902" s="105" t="s">
        <v>4560</v>
      </c>
      <c r="G1902" s="105" t="s">
        <v>8632</v>
      </c>
      <c r="H1902" s="105" t="s">
        <v>8633</v>
      </c>
      <c r="I1902" s="105" t="s">
        <v>8634</v>
      </c>
      <c r="J1902" s="105" t="s">
        <v>5789</v>
      </c>
      <c r="K1902" s="105">
        <v>162471101</v>
      </c>
      <c r="L1902" s="105"/>
      <c r="M1902" s="105">
        <v>12000</v>
      </c>
      <c r="N1902" s="105" t="s">
        <v>4453</v>
      </c>
      <c r="O1902" s="105" t="s">
        <v>4563</v>
      </c>
      <c r="P1902" s="105" t="s">
        <v>1964</v>
      </c>
      <c r="Q1902" s="105">
        <v>43651</v>
      </c>
      <c r="R1902" s="105">
        <v>6.6666666666666666E-2</v>
      </c>
      <c r="S1902" s="105" t="s">
        <v>4560</v>
      </c>
      <c r="T1902" s="105"/>
      <c r="U1902" s="105" t="s">
        <v>8642</v>
      </c>
      <c r="V1902" s="105" t="s">
        <v>4553</v>
      </c>
      <c r="W1902" s="105"/>
      <c r="X1902" s="105"/>
      <c r="Y1902" s="105" t="s">
        <v>4555</v>
      </c>
      <c r="Z1902" s="105" t="s">
        <v>8999</v>
      </c>
      <c r="AA1902" s="105">
        <f t="shared" si="290"/>
        <v>2019</v>
      </c>
      <c r="AB1902" s="105">
        <f t="shared" si="291"/>
        <v>7</v>
      </c>
      <c r="AC1902" s="105">
        <f t="shared" si="292"/>
        <v>5</v>
      </c>
      <c r="AD1902" s="105">
        <f t="shared" si="297"/>
        <v>1</v>
      </c>
      <c r="AE1902" s="105">
        <f t="shared" si="298"/>
        <v>36</v>
      </c>
      <c r="AF1902" s="107" t="s">
        <v>9000</v>
      </c>
      <c r="AG1902" s="110" t="s">
        <v>8639</v>
      </c>
      <c r="AH1902" s="110" t="s">
        <v>3561</v>
      </c>
      <c r="AI1902" s="107" t="s">
        <v>4558</v>
      </c>
      <c r="AJ1902" s="105" t="str">
        <f t="shared" si="293"/>
        <v>Distribution</v>
      </c>
      <c r="AK1902" s="105" t="str">
        <f t="shared" si="294"/>
        <v>non-HFTD - Distribution</v>
      </c>
      <c r="AL1902" s="105" t="str">
        <f t="shared" si="295"/>
        <v>Fire Less than 300 Acres</v>
      </c>
      <c r="AM1902" s="110" t="s">
        <v>4560</v>
      </c>
      <c r="AN1902" s="105" t="str">
        <f t="shared" si="296"/>
        <v>Other/Unknown</v>
      </c>
      <c r="AO1902" s="109">
        <v>25526</v>
      </c>
    </row>
    <row r="1903" spans="1:41" x14ac:dyDescent="0.25">
      <c r="A1903" s="105" t="s">
        <v>4544</v>
      </c>
      <c r="B1903" s="105">
        <v>43651</v>
      </c>
      <c r="C1903" s="105">
        <v>0.7006944444444444</v>
      </c>
      <c r="D1903" s="105">
        <v>38.402900000000002</v>
      </c>
      <c r="E1903" s="105">
        <v>-121.93729999999999</v>
      </c>
      <c r="F1903" s="105" t="s">
        <v>8656</v>
      </c>
      <c r="G1903" s="105" t="s">
        <v>4561</v>
      </c>
      <c r="H1903" s="105" t="s">
        <v>8663</v>
      </c>
      <c r="I1903" s="105" t="s">
        <v>8634</v>
      </c>
      <c r="J1903" s="105" t="s">
        <v>4360</v>
      </c>
      <c r="K1903" s="105" t="s">
        <v>4360</v>
      </c>
      <c r="L1903" s="105"/>
      <c r="M1903" s="105">
        <v>12000</v>
      </c>
      <c r="N1903" s="105" t="s">
        <v>4453</v>
      </c>
      <c r="O1903" s="105" t="s">
        <v>4563</v>
      </c>
      <c r="P1903" s="105" t="s">
        <v>4569</v>
      </c>
      <c r="Q1903" s="105"/>
      <c r="R1903" s="105"/>
      <c r="S1903" s="105" t="s">
        <v>8659</v>
      </c>
      <c r="T1903" s="105"/>
      <c r="U1903" s="105" t="s">
        <v>8660</v>
      </c>
      <c r="V1903" s="105" t="s">
        <v>4553</v>
      </c>
      <c r="W1903" s="105" t="s">
        <v>8652</v>
      </c>
      <c r="X1903" s="105"/>
      <c r="Y1903" s="105" t="s">
        <v>4571</v>
      </c>
      <c r="Z1903" s="105" t="s">
        <v>9001</v>
      </c>
      <c r="AA1903" s="105">
        <f t="shared" si="290"/>
        <v>2019</v>
      </c>
      <c r="AB1903" s="105">
        <f t="shared" si="291"/>
        <v>7</v>
      </c>
      <c r="AC1903" s="105">
        <f t="shared" si="292"/>
        <v>5</v>
      </c>
      <c r="AD1903" s="105">
        <f t="shared" si="297"/>
        <v>16</v>
      </c>
      <c r="AE1903" s="105">
        <f t="shared" si="298"/>
        <v>49</v>
      </c>
      <c r="AF1903" s="107" t="s">
        <v>4573</v>
      </c>
      <c r="AG1903" s="110" t="s">
        <v>8639</v>
      </c>
      <c r="AH1903" s="110" t="s">
        <v>3561</v>
      </c>
      <c r="AI1903" s="107" t="s">
        <v>4558</v>
      </c>
      <c r="AJ1903" s="105" t="str">
        <f t="shared" si="293"/>
        <v>Distribution</v>
      </c>
      <c r="AK1903" s="105" t="str">
        <f t="shared" si="294"/>
        <v>non-HFTD - Distribution</v>
      </c>
      <c r="AL1903" s="105" t="str">
        <f t="shared" si="295"/>
        <v>Fire Less than 300 Acres</v>
      </c>
      <c r="AM1903" s="110" t="s">
        <v>4564</v>
      </c>
      <c r="AN1903" s="105" t="str">
        <f t="shared" si="296"/>
        <v>Animal</v>
      </c>
      <c r="AO1903" s="109" t="s">
        <v>3576</v>
      </c>
    </row>
    <row r="1904" spans="1:41" x14ac:dyDescent="0.25">
      <c r="A1904" s="105" t="s">
        <v>4544</v>
      </c>
      <c r="B1904" s="105">
        <v>43651</v>
      </c>
      <c r="C1904" s="105">
        <v>0.66805555555555562</v>
      </c>
      <c r="D1904" s="105">
        <v>39.08043</v>
      </c>
      <c r="E1904" s="105">
        <v>-122.9060996</v>
      </c>
      <c r="F1904" s="105" t="s">
        <v>4560</v>
      </c>
      <c r="G1904" s="105" t="s">
        <v>4561</v>
      </c>
      <c r="H1904" s="105" t="s">
        <v>8633</v>
      </c>
      <c r="I1904" s="105" t="s">
        <v>8634</v>
      </c>
      <c r="J1904" s="105" t="s">
        <v>9002</v>
      </c>
      <c r="K1904" s="105">
        <v>43211102</v>
      </c>
      <c r="L1904" s="105"/>
      <c r="M1904" s="105">
        <v>12000</v>
      </c>
      <c r="N1904" s="105" t="s">
        <v>4453</v>
      </c>
      <c r="O1904" s="105" t="s">
        <v>4563</v>
      </c>
      <c r="P1904" s="105" t="s">
        <v>1964</v>
      </c>
      <c r="Q1904" s="105">
        <v>43651</v>
      </c>
      <c r="R1904" s="105">
        <v>0.66805555555555562</v>
      </c>
      <c r="S1904" s="105" t="s">
        <v>4560</v>
      </c>
      <c r="T1904" s="105"/>
      <c r="U1904" s="105" t="s">
        <v>8642</v>
      </c>
      <c r="V1904" s="105" t="s">
        <v>4553</v>
      </c>
      <c r="W1904" s="105"/>
      <c r="X1904" s="105"/>
      <c r="Y1904" s="105" t="s">
        <v>4721</v>
      </c>
      <c r="Z1904" s="105" t="s">
        <v>9003</v>
      </c>
      <c r="AA1904" s="105">
        <f t="shared" si="290"/>
        <v>2019</v>
      </c>
      <c r="AB1904" s="105">
        <f t="shared" si="291"/>
        <v>7</v>
      </c>
      <c r="AC1904" s="105">
        <f t="shared" si="292"/>
        <v>5</v>
      </c>
      <c r="AD1904" s="105">
        <f t="shared" si="297"/>
        <v>16</v>
      </c>
      <c r="AE1904" s="105">
        <f t="shared" si="298"/>
        <v>2</v>
      </c>
      <c r="AF1904" s="107" t="s">
        <v>9004</v>
      </c>
      <c r="AG1904" s="110" t="s">
        <v>8639</v>
      </c>
      <c r="AH1904" s="110" t="s">
        <v>3561</v>
      </c>
      <c r="AI1904" s="107" t="s">
        <v>4558</v>
      </c>
      <c r="AJ1904" s="105" t="str">
        <f t="shared" si="293"/>
        <v>Distribution</v>
      </c>
      <c r="AK1904" s="105" t="str">
        <f t="shared" si="294"/>
        <v>non-HFTD - Distribution</v>
      </c>
      <c r="AL1904" s="105" t="str">
        <f t="shared" si="295"/>
        <v>Fire Less than 300 Acres</v>
      </c>
      <c r="AM1904" s="110" t="s">
        <v>4560</v>
      </c>
      <c r="AN1904" s="105" t="str">
        <f t="shared" si="296"/>
        <v>Branch (OverHanging)</v>
      </c>
      <c r="AO1904" s="109">
        <v>139684</v>
      </c>
    </row>
    <row r="1905" spans="1:41" x14ac:dyDescent="0.25">
      <c r="A1905" s="105" t="s">
        <v>4544</v>
      </c>
      <c r="B1905" s="105">
        <v>43651</v>
      </c>
      <c r="C1905" s="105">
        <v>0.34375</v>
      </c>
      <c r="D1905" s="105">
        <v>37.977800000000002</v>
      </c>
      <c r="E1905" s="105">
        <v>-121.2458017</v>
      </c>
      <c r="F1905" s="105" t="s">
        <v>8833</v>
      </c>
      <c r="G1905" s="105" t="s">
        <v>4561</v>
      </c>
      <c r="H1905" s="105" t="s">
        <v>8633</v>
      </c>
      <c r="I1905" s="105" t="s">
        <v>8634</v>
      </c>
      <c r="J1905" s="105" t="s">
        <v>7984</v>
      </c>
      <c r="K1905" s="105" t="s">
        <v>9005</v>
      </c>
      <c r="L1905" s="105"/>
      <c r="M1905" s="105">
        <v>12000</v>
      </c>
      <c r="N1905" s="105" t="s">
        <v>4456</v>
      </c>
      <c r="O1905" s="105" t="s">
        <v>4563</v>
      </c>
      <c r="P1905" s="105" t="s">
        <v>1964</v>
      </c>
      <c r="Q1905" s="105">
        <v>43651</v>
      </c>
      <c r="R1905" s="105">
        <v>0.34375</v>
      </c>
      <c r="S1905" s="105" t="s">
        <v>8667</v>
      </c>
      <c r="T1905" s="105"/>
      <c r="U1905" s="105" t="s">
        <v>8834</v>
      </c>
      <c r="V1905" s="105" t="s">
        <v>4456</v>
      </c>
      <c r="W1905" s="105" t="s">
        <v>4554</v>
      </c>
      <c r="X1905" s="105"/>
      <c r="Y1905" s="105" t="s">
        <v>4555</v>
      </c>
      <c r="Z1905" s="105" t="s">
        <v>9006</v>
      </c>
      <c r="AA1905" s="105">
        <f t="shared" si="290"/>
        <v>2019</v>
      </c>
      <c r="AB1905" s="105">
        <f t="shared" si="291"/>
        <v>7</v>
      </c>
      <c r="AC1905" s="105">
        <f t="shared" si="292"/>
        <v>5</v>
      </c>
      <c r="AD1905" s="105">
        <f t="shared" si="297"/>
        <v>8</v>
      </c>
      <c r="AE1905" s="105">
        <f t="shared" si="298"/>
        <v>15</v>
      </c>
      <c r="AF1905" s="107" t="s">
        <v>9007</v>
      </c>
      <c r="AG1905" s="110" t="s">
        <v>8639</v>
      </c>
      <c r="AH1905" s="110" t="s">
        <v>3561</v>
      </c>
      <c r="AI1905" s="107" t="s">
        <v>4558</v>
      </c>
      <c r="AJ1905" s="105" t="str">
        <f t="shared" si="293"/>
        <v>Distribution</v>
      </c>
      <c r="AK1905" s="105" t="str">
        <f t="shared" si="294"/>
        <v>non-HFTD - Distribution</v>
      </c>
      <c r="AL1905" s="105" t="str">
        <f t="shared" si="295"/>
        <v>Fire Less than 300 Acres</v>
      </c>
      <c r="AM1905" s="110" t="s">
        <v>4559</v>
      </c>
      <c r="AN1905" s="105" t="str">
        <f t="shared" si="296"/>
        <v>Balloons</v>
      </c>
      <c r="AO1905" s="109">
        <v>51548</v>
      </c>
    </row>
    <row r="1906" spans="1:41" x14ac:dyDescent="0.25">
      <c r="A1906" s="105" t="s">
        <v>4544</v>
      </c>
      <c r="B1906" s="105">
        <v>43651</v>
      </c>
      <c r="C1906" s="105">
        <v>0.63194444444444442</v>
      </c>
      <c r="D1906" s="105">
        <v>36.274450000000002</v>
      </c>
      <c r="E1906" s="105">
        <v>-119.78091000000001</v>
      </c>
      <c r="F1906" s="105"/>
      <c r="G1906" s="105" t="s">
        <v>4561</v>
      </c>
      <c r="H1906" s="105" t="s">
        <v>8633</v>
      </c>
      <c r="I1906" s="105" t="s">
        <v>8634</v>
      </c>
      <c r="J1906" s="105" t="s">
        <v>5798</v>
      </c>
      <c r="K1906" s="105" t="s">
        <v>9008</v>
      </c>
      <c r="L1906" s="105"/>
      <c r="M1906" s="105">
        <v>12000</v>
      </c>
      <c r="N1906" s="105" t="s">
        <v>4454</v>
      </c>
      <c r="O1906" s="105" t="s">
        <v>4563</v>
      </c>
      <c r="P1906" s="105" t="s">
        <v>4569</v>
      </c>
      <c r="Q1906" s="105"/>
      <c r="R1906" s="105"/>
      <c r="S1906" s="105" t="s">
        <v>8636</v>
      </c>
      <c r="T1906" s="105" t="s">
        <v>4454</v>
      </c>
      <c r="U1906" s="105"/>
      <c r="V1906" s="105"/>
      <c r="W1906" s="105"/>
      <c r="X1906" s="105"/>
      <c r="Y1906" s="105" t="s">
        <v>4571</v>
      </c>
      <c r="Z1906" s="105" t="s">
        <v>9009</v>
      </c>
      <c r="AA1906" s="105">
        <f t="shared" si="290"/>
        <v>2019</v>
      </c>
      <c r="AB1906" s="105">
        <f t="shared" si="291"/>
        <v>7</v>
      </c>
      <c r="AC1906" s="105">
        <f t="shared" si="292"/>
        <v>5</v>
      </c>
      <c r="AD1906" s="105">
        <f t="shared" si="297"/>
        <v>15</v>
      </c>
      <c r="AE1906" s="105">
        <f t="shared" si="298"/>
        <v>10</v>
      </c>
      <c r="AF1906" s="107" t="s">
        <v>4573</v>
      </c>
      <c r="AG1906" s="110" t="s">
        <v>8639</v>
      </c>
      <c r="AH1906" s="110" t="s">
        <v>3561</v>
      </c>
      <c r="AI1906" s="107" t="s">
        <v>4558</v>
      </c>
      <c r="AJ1906" s="105" t="str">
        <f t="shared" si="293"/>
        <v>Distribution</v>
      </c>
      <c r="AK1906" s="105" t="str">
        <f t="shared" si="294"/>
        <v>non-HFTD - Distribution</v>
      </c>
      <c r="AL1906" s="105" t="str">
        <f t="shared" si="295"/>
        <v>Fire Less than 300 Acres</v>
      </c>
      <c r="AM1906" s="110" t="s">
        <v>4591</v>
      </c>
      <c r="AN1906" s="105" t="str">
        <f t="shared" si="296"/>
        <v>Splice/Clamp/Connector</v>
      </c>
      <c r="AO1906" s="109" t="s">
        <v>3576</v>
      </c>
    </row>
    <row r="1907" spans="1:41" x14ac:dyDescent="0.25">
      <c r="A1907" s="105" t="s">
        <v>4544</v>
      </c>
      <c r="B1907" s="105">
        <v>43652</v>
      </c>
      <c r="C1907" s="105">
        <v>0.64861111111111114</v>
      </c>
      <c r="D1907" s="105">
        <v>37.730029999999999</v>
      </c>
      <c r="E1907" s="105">
        <v>-121.4269267</v>
      </c>
      <c r="F1907" s="105"/>
      <c r="G1907" s="105" t="s">
        <v>4561</v>
      </c>
      <c r="H1907" s="105" t="s">
        <v>8645</v>
      </c>
      <c r="I1907" s="105" t="s">
        <v>8634</v>
      </c>
      <c r="J1907" s="105" t="s">
        <v>5789</v>
      </c>
      <c r="K1907" s="105" t="s">
        <v>9010</v>
      </c>
      <c r="L1907" s="105"/>
      <c r="M1907" s="105">
        <v>12000</v>
      </c>
      <c r="N1907" s="105" t="s">
        <v>4446</v>
      </c>
      <c r="O1907" s="105" t="s">
        <v>4563</v>
      </c>
      <c r="P1907" s="105" t="s">
        <v>1964</v>
      </c>
      <c r="Q1907" s="105">
        <v>43652</v>
      </c>
      <c r="R1907" s="105">
        <v>0.64861111111111114</v>
      </c>
      <c r="S1907" s="105" t="s">
        <v>8636</v>
      </c>
      <c r="T1907" s="105" t="s">
        <v>4446</v>
      </c>
      <c r="U1907" s="105"/>
      <c r="V1907" s="105"/>
      <c r="W1907" s="105"/>
      <c r="X1907" s="105"/>
      <c r="Y1907" s="105" t="s">
        <v>4555</v>
      </c>
      <c r="Z1907" s="105" t="s">
        <v>9011</v>
      </c>
      <c r="AA1907" s="105">
        <f t="shared" si="290"/>
        <v>2019</v>
      </c>
      <c r="AB1907" s="105">
        <f t="shared" si="291"/>
        <v>7</v>
      </c>
      <c r="AC1907" s="105">
        <f t="shared" si="292"/>
        <v>6</v>
      </c>
      <c r="AD1907" s="105">
        <f t="shared" si="297"/>
        <v>15</v>
      </c>
      <c r="AE1907" s="105">
        <f t="shared" si="298"/>
        <v>34</v>
      </c>
      <c r="AF1907" s="107" t="s">
        <v>9012</v>
      </c>
      <c r="AG1907" s="110" t="s">
        <v>8639</v>
      </c>
      <c r="AH1907" s="110" t="s">
        <v>3561</v>
      </c>
      <c r="AI1907" s="107" t="s">
        <v>4558</v>
      </c>
      <c r="AJ1907" s="105" t="str">
        <f t="shared" si="293"/>
        <v>Distribution</v>
      </c>
      <c r="AK1907" s="105" t="str">
        <f t="shared" si="294"/>
        <v>non-HFTD - Distribution</v>
      </c>
      <c r="AL1907" s="105" t="str">
        <f t="shared" si="295"/>
        <v>Fire Less than 300 Acres</v>
      </c>
      <c r="AM1907" s="110" t="s">
        <v>4591</v>
      </c>
      <c r="AN1907" s="105" t="str">
        <f t="shared" si="296"/>
        <v>Transformer</v>
      </c>
      <c r="AO1907" s="109">
        <v>1212</v>
      </c>
    </row>
    <row r="1908" spans="1:41" x14ac:dyDescent="0.25">
      <c r="A1908" s="105" t="s">
        <v>4544</v>
      </c>
      <c r="B1908" s="105">
        <v>43652</v>
      </c>
      <c r="C1908" s="105">
        <v>0.59861111111111109</v>
      </c>
      <c r="D1908" s="105">
        <v>34.638800000000003</v>
      </c>
      <c r="E1908" s="105">
        <v>-119.96953670000001</v>
      </c>
      <c r="F1908" s="105"/>
      <c r="G1908" s="105" t="s">
        <v>8657</v>
      </c>
      <c r="H1908" s="105" t="s">
        <v>8663</v>
      </c>
      <c r="I1908" s="105" t="s">
        <v>8634</v>
      </c>
      <c r="J1908" s="105" t="s">
        <v>8758</v>
      </c>
      <c r="K1908" s="105">
        <v>182721104</v>
      </c>
      <c r="L1908" s="105"/>
      <c r="M1908" s="105">
        <v>12000</v>
      </c>
      <c r="N1908" s="105" t="s">
        <v>4454</v>
      </c>
      <c r="O1908" s="105" t="s">
        <v>4563</v>
      </c>
      <c r="P1908" s="105" t="s">
        <v>1964</v>
      </c>
      <c r="Q1908" s="105">
        <v>43652</v>
      </c>
      <c r="R1908" s="105">
        <v>0.59861111111111109</v>
      </c>
      <c r="S1908" s="105" t="s">
        <v>8636</v>
      </c>
      <c r="T1908" s="105" t="s">
        <v>4454</v>
      </c>
      <c r="U1908" s="105"/>
      <c r="V1908" s="105"/>
      <c r="W1908" s="105"/>
      <c r="X1908" s="105"/>
      <c r="Y1908" s="105" t="s">
        <v>4555</v>
      </c>
      <c r="Z1908" s="105" t="s">
        <v>9013</v>
      </c>
      <c r="AA1908" s="105">
        <f t="shared" si="290"/>
        <v>2019</v>
      </c>
      <c r="AB1908" s="105">
        <f t="shared" si="291"/>
        <v>7</v>
      </c>
      <c r="AC1908" s="105">
        <f t="shared" si="292"/>
        <v>6</v>
      </c>
      <c r="AD1908" s="105">
        <f t="shared" si="297"/>
        <v>14</v>
      </c>
      <c r="AE1908" s="105">
        <f t="shared" si="298"/>
        <v>22</v>
      </c>
      <c r="AF1908" s="107" t="s">
        <v>9014</v>
      </c>
      <c r="AG1908" s="110" t="s">
        <v>4596</v>
      </c>
      <c r="AH1908" s="110" t="s">
        <v>3570</v>
      </c>
      <c r="AI1908" s="107" t="s">
        <v>4558</v>
      </c>
      <c r="AJ1908" s="105" t="str">
        <f t="shared" si="293"/>
        <v>Distribution</v>
      </c>
      <c r="AK1908" s="105" t="str">
        <f t="shared" si="294"/>
        <v>HFTD - Distribution</v>
      </c>
      <c r="AL1908" s="105" t="str">
        <f t="shared" si="295"/>
        <v>Fire Less than 300 Acres</v>
      </c>
      <c r="AM1908" s="110" t="s">
        <v>4591</v>
      </c>
      <c r="AN1908" s="105" t="str">
        <f t="shared" si="296"/>
        <v>Splice/Clamp/Connector</v>
      </c>
      <c r="AO1908" s="109">
        <v>14213</v>
      </c>
    </row>
    <row r="1909" spans="1:41" x14ac:dyDescent="0.25">
      <c r="A1909" s="105" t="s">
        <v>4544</v>
      </c>
      <c r="B1909" s="105">
        <v>43653</v>
      </c>
      <c r="C1909" s="105">
        <v>0.80138888888888893</v>
      </c>
      <c r="D1909" s="105">
        <v>38.26793</v>
      </c>
      <c r="E1909" s="105">
        <v>-122.01749100000001</v>
      </c>
      <c r="F1909" s="105" t="s">
        <v>8833</v>
      </c>
      <c r="G1909" s="105" t="s">
        <v>4561</v>
      </c>
      <c r="H1909" s="105" t="s">
        <v>8645</v>
      </c>
      <c r="I1909" s="105" t="s">
        <v>8634</v>
      </c>
      <c r="J1909" s="105" t="s">
        <v>5830</v>
      </c>
      <c r="K1909" s="105" t="s">
        <v>9015</v>
      </c>
      <c r="L1909" s="105"/>
      <c r="M1909" s="105">
        <v>12000</v>
      </c>
      <c r="N1909" s="105" t="s">
        <v>4453</v>
      </c>
      <c r="O1909" s="105" t="s">
        <v>4563</v>
      </c>
      <c r="P1909" s="105" t="s">
        <v>1964</v>
      </c>
      <c r="Q1909" s="105">
        <v>43653</v>
      </c>
      <c r="R1909" s="105">
        <v>0.80138888888888893</v>
      </c>
      <c r="S1909" s="105" t="s">
        <v>8667</v>
      </c>
      <c r="T1909" s="105"/>
      <c r="U1909" s="105" t="s">
        <v>8834</v>
      </c>
      <c r="V1909" s="105"/>
      <c r="W1909" s="105" t="s">
        <v>4554</v>
      </c>
      <c r="X1909" s="105"/>
      <c r="Y1909" s="105" t="s">
        <v>4555</v>
      </c>
      <c r="Z1909" s="105" t="s">
        <v>9016</v>
      </c>
      <c r="AA1909" s="105">
        <f t="shared" si="290"/>
        <v>2019</v>
      </c>
      <c r="AB1909" s="105">
        <f t="shared" si="291"/>
        <v>7</v>
      </c>
      <c r="AC1909" s="105">
        <f t="shared" si="292"/>
        <v>7</v>
      </c>
      <c r="AD1909" s="105">
        <f t="shared" si="297"/>
        <v>19</v>
      </c>
      <c r="AE1909" s="105">
        <f t="shared" si="298"/>
        <v>14</v>
      </c>
      <c r="AF1909" s="107" t="s">
        <v>9017</v>
      </c>
      <c r="AG1909" s="110" t="s">
        <v>8639</v>
      </c>
      <c r="AH1909" s="110" t="s">
        <v>3561</v>
      </c>
      <c r="AI1909" s="107" t="s">
        <v>4558</v>
      </c>
      <c r="AJ1909" s="105" t="str">
        <f t="shared" si="293"/>
        <v>Distribution</v>
      </c>
      <c r="AK1909" s="105" t="str">
        <f t="shared" si="294"/>
        <v>non-HFTD - Distribution</v>
      </c>
      <c r="AL1909" s="105" t="str">
        <f t="shared" si="295"/>
        <v>Fire Less than 300 Acres</v>
      </c>
      <c r="AM1909" s="110" t="s">
        <v>4559</v>
      </c>
      <c r="AN1909" s="105" t="str">
        <f t="shared" si="296"/>
        <v>Balloons</v>
      </c>
      <c r="AO1909" s="109">
        <v>467277</v>
      </c>
    </row>
    <row r="1910" spans="1:41" x14ac:dyDescent="0.25">
      <c r="A1910" s="105" t="s">
        <v>4544</v>
      </c>
      <c r="B1910" s="105">
        <v>43653</v>
      </c>
      <c r="C1910" s="105">
        <v>0.76597222222222217</v>
      </c>
      <c r="D1910" s="105">
        <v>40.386699999999998</v>
      </c>
      <c r="E1910" s="105">
        <v>-122.2747167</v>
      </c>
      <c r="F1910" s="105" t="s">
        <v>4560</v>
      </c>
      <c r="G1910" s="105" t="s">
        <v>4561</v>
      </c>
      <c r="H1910" s="105" t="s">
        <v>8645</v>
      </c>
      <c r="I1910" s="105" t="s">
        <v>8634</v>
      </c>
      <c r="J1910" s="105" t="s">
        <v>9018</v>
      </c>
      <c r="K1910" s="105" t="s">
        <v>4360</v>
      </c>
      <c r="L1910" s="105"/>
      <c r="M1910" s="105">
        <v>12000</v>
      </c>
      <c r="N1910" s="105" t="s">
        <v>4451</v>
      </c>
      <c r="O1910" s="105" t="s">
        <v>4563</v>
      </c>
      <c r="P1910" s="105" t="s">
        <v>1964</v>
      </c>
      <c r="Q1910" s="105">
        <v>43653</v>
      </c>
      <c r="R1910" s="105">
        <v>0.76597222222222217</v>
      </c>
      <c r="S1910" s="105" t="s">
        <v>4560</v>
      </c>
      <c r="T1910" s="105"/>
      <c r="U1910" s="105" t="s">
        <v>8642</v>
      </c>
      <c r="V1910" s="105" t="s">
        <v>4553</v>
      </c>
      <c r="W1910" s="105"/>
      <c r="X1910" s="105"/>
      <c r="Y1910" s="105" t="s">
        <v>4571</v>
      </c>
      <c r="Z1910" s="105" t="s">
        <v>9019</v>
      </c>
      <c r="AA1910" s="105">
        <f t="shared" si="290"/>
        <v>2019</v>
      </c>
      <c r="AB1910" s="105">
        <f t="shared" si="291"/>
        <v>7</v>
      </c>
      <c r="AC1910" s="105">
        <f t="shared" si="292"/>
        <v>7</v>
      </c>
      <c r="AD1910" s="105">
        <f t="shared" si="297"/>
        <v>18</v>
      </c>
      <c r="AE1910" s="105">
        <f t="shared" si="298"/>
        <v>23</v>
      </c>
      <c r="AF1910" s="107" t="s">
        <v>4573</v>
      </c>
      <c r="AG1910" s="110" t="s">
        <v>8639</v>
      </c>
      <c r="AH1910" s="110" t="s">
        <v>3561</v>
      </c>
      <c r="AI1910" s="107" t="s">
        <v>4558</v>
      </c>
      <c r="AJ1910" s="105" t="str">
        <f t="shared" si="293"/>
        <v>Distribution</v>
      </c>
      <c r="AK1910" s="105" t="str">
        <f t="shared" si="294"/>
        <v>non-HFTD - Distribution</v>
      </c>
      <c r="AL1910" s="105" t="str">
        <f t="shared" si="295"/>
        <v>Fire Less than 300 Acres</v>
      </c>
      <c r="AM1910" s="110" t="s">
        <v>4560</v>
      </c>
      <c r="AN1910" s="105" t="str">
        <f t="shared" si="296"/>
        <v>Other/Unknown</v>
      </c>
      <c r="AO1910" s="109" t="s">
        <v>3576</v>
      </c>
    </row>
    <row r="1911" spans="1:41" x14ac:dyDescent="0.25">
      <c r="A1911" s="105" t="s">
        <v>4544</v>
      </c>
      <c r="B1911" s="105">
        <v>43653</v>
      </c>
      <c r="C1911" s="105">
        <v>0.68333333333333324</v>
      </c>
      <c r="D1911" s="105">
        <v>38.249789999999997</v>
      </c>
      <c r="E1911" s="105">
        <v>-122.0342267</v>
      </c>
      <c r="F1911" s="105"/>
      <c r="G1911" s="105" t="s">
        <v>4561</v>
      </c>
      <c r="H1911" s="105" t="s">
        <v>8645</v>
      </c>
      <c r="I1911" s="105" t="s">
        <v>8634</v>
      </c>
      <c r="J1911" s="105" t="s">
        <v>5830</v>
      </c>
      <c r="K1911" s="105" t="s">
        <v>4360</v>
      </c>
      <c r="L1911" s="105"/>
      <c r="M1911" s="105">
        <v>12000</v>
      </c>
      <c r="N1911" s="105" t="s">
        <v>4451</v>
      </c>
      <c r="O1911" s="105" t="s">
        <v>4563</v>
      </c>
      <c r="P1911" s="105" t="s">
        <v>4569</v>
      </c>
      <c r="Q1911" s="105"/>
      <c r="R1911" s="105"/>
      <c r="S1911" s="105" t="s">
        <v>8636</v>
      </c>
      <c r="T1911" s="105" t="s">
        <v>4451</v>
      </c>
      <c r="U1911" s="105"/>
      <c r="V1911" s="105"/>
      <c r="W1911" s="105"/>
      <c r="X1911" s="105"/>
      <c r="Y1911" s="105" t="s">
        <v>4571</v>
      </c>
      <c r="Z1911" s="105" t="s">
        <v>9016</v>
      </c>
      <c r="AA1911" s="105">
        <f t="shared" si="290"/>
        <v>2019</v>
      </c>
      <c r="AB1911" s="105">
        <f t="shared" si="291"/>
        <v>7</v>
      </c>
      <c r="AC1911" s="105">
        <f t="shared" si="292"/>
        <v>7</v>
      </c>
      <c r="AD1911" s="105">
        <f t="shared" si="297"/>
        <v>16</v>
      </c>
      <c r="AE1911" s="105">
        <f t="shared" si="298"/>
        <v>24</v>
      </c>
      <c r="AF1911" s="107" t="s">
        <v>4573</v>
      </c>
      <c r="AG1911" s="110" t="s">
        <v>8639</v>
      </c>
      <c r="AH1911" s="110" t="s">
        <v>3561</v>
      </c>
      <c r="AI1911" s="107" t="s">
        <v>4558</v>
      </c>
      <c r="AJ1911" s="105" t="str">
        <f t="shared" si="293"/>
        <v>Distribution</v>
      </c>
      <c r="AK1911" s="105" t="str">
        <f t="shared" si="294"/>
        <v>non-HFTD - Distribution</v>
      </c>
      <c r="AL1911" s="105" t="str">
        <f t="shared" si="295"/>
        <v>Fire Less than 300 Acres</v>
      </c>
      <c r="AM1911" s="110" t="s">
        <v>4591</v>
      </c>
      <c r="AN1911" s="105" t="str">
        <f t="shared" si="296"/>
        <v>Equip Failure - Other</v>
      </c>
      <c r="AO1911" s="109" t="s">
        <v>3576</v>
      </c>
    </row>
    <row r="1912" spans="1:41" x14ac:dyDescent="0.25">
      <c r="A1912" s="105" t="s">
        <v>4544</v>
      </c>
      <c r="B1912" s="105">
        <v>43656</v>
      </c>
      <c r="C1912" s="105">
        <v>0.60069444444444442</v>
      </c>
      <c r="D1912" s="105">
        <v>36.95805</v>
      </c>
      <c r="E1912" s="105">
        <v>-120.10935600000001</v>
      </c>
      <c r="F1912" s="105" t="s">
        <v>8656</v>
      </c>
      <c r="G1912" s="105" t="s">
        <v>8632</v>
      </c>
      <c r="H1912" s="105" t="s">
        <v>8663</v>
      </c>
      <c r="I1912" s="105" t="s">
        <v>5756</v>
      </c>
      <c r="J1912" s="105"/>
      <c r="K1912" s="105">
        <v>255391102</v>
      </c>
      <c r="L1912" s="105"/>
      <c r="M1912" s="105">
        <v>12000</v>
      </c>
      <c r="N1912" s="105" t="s">
        <v>4453</v>
      </c>
      <c r="O1912" s="105" t="s">
        <v>4563</v>
      </c>
      <c r="P1912" s="105" t="s">
        <v>1964</v>
      </c>
      <c r="Q1912" s="105">
        <v>43656</v>
      </c>
      <c r="R1912" s="105">
        <v>0.60069444444444442</v>
      </c>
      <c r="S1912" s="105" t="s">
        <v>8659</v>
      </c>
      <c r="T1912" s="105"/>
      <c r="U1912" s="105" t="s">
        <v>8660</v>
      </c>
      <c r="V1912" s="105" t="s">
        <v>4553</v>
      </c>
      <c r="W1912" s="105" t="s">
        <v>8652</v>
      </c>
      <c r="X1912" s="105"/>
      <c r="Y1912" s="105" t="s">
        <v>4555</v>
      </c>
      <c r="Z1912" s="105" t="s">
        <v>9020</v>
      </c>
      <c r="AA1912" s="105">
        <f t="shared" si="290"/>
        <v>2019</v>
      </c>
      <c r="AB1912" s="105">
        <f t="shared" si="291"/>
        <v>7</v>
      </c>
      <c r="AC1912" s="105">
        <f t="shared" si="292"/>
        <v>10</v>
      </c>
      <c r="AD1912" s="105">
        <f t="shared" si="297"/>
        <v>14</v>
      </c>
      <c r="AE1912" s="105">
        <f t="shared" si="298"/>
        <v>25</v>
      </c>
      <c r="AF1912" s="107" t="s">
        <v>9021</v>
      </c>
      <c r="AG1912" s="110" t="s">
        <v>8639</v>
      </c>
      <c r="AH1912" s="110" t="s">
        <v>3561</v>
      </c>
      <c r="AI1912" s="107" t="s">
        <v>4558</v>
      </c>
      <c r="AJ1912" s="105" t="str">
        <f t="shared" si="293"/>
        <v>Distribution</v>
      </c>
      <c r="AK1912" s="105" t="str">
        <f t="shared" si="294"/>
        <v>non-HFTD - Distribution</v>
      </c>
      <c r="AL1912" s="105" t="str">
        <f t="shared" si="295"/>
        <v>Fire Less than 300 Acres</v>
      </c>
      <c r="AM1912" s="110" t="s">
        <v>4564</v>
      </c>
      <c r="AN1912" s="105" t="str">
        <f t="shared" si="296"/>
        <v>Animal</v>
      </c>
      <c r="AO1912" s="109">
        <v>18807</v>
      </c>
    </row>
    <row r="1913" spans="1:41" x14ac:dyDescent="0.25">
      <c r="A1913" s="105" t="s">
        <v>4544</v>
      </c>
      <c r="B1913" s="105">
        <v>43657</v>
      </c>
      <c r="C1913" s="105">
        <v>0.64374999999999993</v>
      </c>
      <c r="D1913" s="105">
        <v>39.56568</v>
      </c>
      <c r="E1913" s="105">
        <v>-120.6614367</v>
      </c>
      <c r="F1913" s="105" t="s">
        <v>4560</v>
      </c>
      <c r="G1913" s="105" t="s">
        <v>8640</v>
      </c>
      <c r="H1913" s="105" t="s">
        <v>8663</v>
      </c>
      <c r="I1913" s="105" t="s">
        <v>4360</v>
      </c>
      <c r="J1913" s="105"/>
      <c r="K1913" s="105">
        <v>100102596</v>
      </c>
      <c r="L1913" s="105"/>
      <c r="M1913" s="105">
        <v>12000</v>
      </c>
      <c r="N1913" s="105" t="s">
        <v>4456</v>
      </c>
      <c r="O1913" s="105" t="s">
        <v>4563</v>
      </c>
      <c r="P1913" s="105" t="s">
        <v>1964</v>
      </c>
      <c r="Q1913" s="105">
        <v>43657</v>
      </c>
      <c r="R1913" s="105">
        <v>0.64374999999999993</v>
      </c>
      <c r="S1913" s="105" t="s">
        <v>4560</v>
      </c>
      <c r="T1913" s="105"/>
      <c r="U1913" s="105" t="s">
        <v>8642</v>
      </c>
      <c r="V1913" s="105" t="s">
        <v>4456</v>
      </c>
      <c r="W1913" s="105"/>
      <c r="X1913" s="105"/>
      <c r="Y1913" s="105" t="s">
        <v>4571</v>
      </c>
      <c r="Z1913" s="105" t="s">
        <v>9022</v>
      </c>
      <c r="AA1913" s="105">
        <f t="shared" si="290"/>
        <v>2019</v>
      </c>
      <c r="AB1913" s="105">
        <f t="shared" si="291"/>
        <v>7</v>
      </c>
      <c r="AC1913" s="105">
        <f t="shared" si="292"/>
        <v>11</v>
      </c>
      <c r="AD1913" s="105">
        <f t="shared" si="297"/>
        <v>15</v>
      </c>
      <c r="AE1913" s="105">
        <f t="shared" si="298"/>
        <v>27</v>
      </c>
      <c r="AF1913" s="107" t="s">
        <v>4573</v>
      </c>
      <c r="AG1913" s="110" t="s">
        <v>4596</v>
      </c>
      <c r="AH1913" s="110" t="s">
        <v>3570</v>
      </c>
      <c r="AI1913" s="107" t="s">
        <v>4558</v>
      </c>
      <c r="AJ1913" s="105" t="str">
        <f t="shared" si="293"/>
        <v>Distribution</v>
      </c>
      <c r="AK1913" s="105" t="str">
        <f t="shared" si="294"/>
        <v>HFTD - Distribution</v>
      </c>
      <c r="AL1913" s="105" t="str">
        <f t="shared" si="295"/>
        <v>Fire Less than 300 Acres</v>
      </c>
      <c r="AM1913" s="110" t="s">
        <v>4560</v>
      </c>
      <c r="AN1913" s="105" t="str">
        <f t="shared" si="296"/>
        <v>Other/Unknown</v>
      </c>
      <c r="AO1913" s="109" t="s">
        <v>3576</v>
      </c>
    </row>
    <row r="1914" spans="1:41" x14ac:dyDescent="0.25">
      <c r="A1914" s="105" t="s">
        <v>4544</v>
      </c>
      <c r="B1914" s="105">
        <v>43658</v>
      </c>
      <c r="C1914" s="105">
        <v>0.59583333333333333</v>
      </c>
      <c r="D1914" s="105">
        <v>35.333759999999998</v>
      </c>
      <c r="E1914" s="105">
        <v>-118.991055</v>
      </c>
      <c r="F1914" s="105"/>
      <c r="G1914" s="105" t="s">
        <v>4561</v>
      </c>
      <c r="H1914" s="105" t="s">
        <v>8633</v>
      </c>
      <c r="I1914" s="105" t="s">
        <v>8634</v>
      </c>
      <c r="J1914" s="105" t="s">
        <v>4597</v>
      </c>
      <c r="K1914" s="105">
        <v>253372104</v>
      </c>
      <c r="L1914" s="105"/>
      <c r="M1914" s="105">
        <v>21000</v>
      </c>
      <c r="N1914" s="105" t="s">
        <v>4453</v>
      </c>
      <c r="O1914" s="105" t="s">
        <v>4563</v>
      </c>
      <c r="P1914" s="105" t="s">
        <v>1964</v>
      </c>
      <c r="Q1914" s="105">
        <v>43658</v>
      </c>
      <c r="R1914" s="105">
        <v>0.59583333333333333</v>
      </c>
      <c r="S1914" s="105" t="s">
        <v>8667</v>
      </c>
      <c r="T1914" s="105"/>
      <c r="U1914" s="105" t="s">
        <v>9023</v>
      </c>
      <c r="V1914" s="105" t="s">
        <v>4553</v>
      </c>
      <c r="W1914" s="105" t="s">
        <v>4554</v>
      </c>
      <c r="X1914" s="105"/>
      <c r="Y1914" s="105" t="s">
        <v>4571</v>
      </c>
      <c r="Z1914" s="105" t="s">
        <v>9024</v>
      </c>
      <c r="AA1914" s="105">
        <f t="shared" si="290"/>
        <v>2019</v>
      </c>
      <c r="AB1914" s="105">
        <f t="shared" si="291"/>
        <v>7</v>
      </c>
      <c r="AC1914" s="105">
        <f t="shared" si="292"/>
        <v>12</v>
      </c>
      <c r="AD1914" s="105">
        <f t="shared" si="297"/>
        <v>14</v>
      </c>
      <c r="AE1914" s="105">
        <f t="shared" si="298"/>
        <v>18</v>
      </c>
      <c r="AF1914" s="107" t="s">
        <v>4573</v>
      </c>
      <c r="AG1914" s="110" t="s">
        <v>8639</v>
      </c>
      <c r="AH1914" s="110" t="s">
        <v>3561</v>
      </c>
      <c r="AI1914" s="107" t="s">
        <v>4558</v>
      </c>
      <c r="AJ1914" s="105" t="str">
        <f t="shared" si="293"/>
        <v>Distribution</v>
      </c>
      <c r="AK1914" s="105" t="str">
        <f t="shared" si="294"/>
        <v>non-HFTD - Distribution</v>
      </c>
      <c r="AL1914" s="105" t="str">
        <f t="shared" si="295"/>
        <v>Fire Less than 300 Acres</v>
      </c>
      <c r="AM1914" s="110" t="s">
        <v>4559</v>
      </c>
      <c r="AN1914" s="105" t="str">
        <f t="shared" si="296"/>
        <v>3rd Party - Other</v>
      </c>
      <c r="AO1914" s="109" t="s">
        <v>3576</v>
      </c>
    </row>
    <row r="1915" spans="1:41" x14ac:dyDescent="0.25">
      <c r="A1915" s="105" t="s">
        <v>4544</v>
      </c>
      <c r="B1915" s="105">
        <v>43658</v>
      </c>
      <c r="C1915" s="105">
        <v>0.69444444444444453</v>
      </c>
      <c r="D1915" s="105">
        <v>37.859949999999998</v>
      </c>
      <c r="E1915" s="105">
        <v>-120.9061267</v>
      </c>
      <c r="F1915" s="105"/>
      <c r="G1915" s="105" t="s">
        <v>8657</v>
      </c>
      <c r="H1915" s="105" t="s">
        <v>8818</v>
      </c>
      <c r="I1915" s="105" t="s">
        <v>4691</v>
      </c>
      <c r="J1915" s="105"/>
      <c r="K1915" s="105">
        <v>318851549660</v>
      </c>
      <c r="L1915" s="105"/>
      <c r="M1915" s="105">
        <v>17000</v>
      </c>
      <c r="N1915" s="105" t="s">
        <v>4453</v>
      </c>
      <c r="O1915" s="105" t="s">
        <v>4563</v>
      </c>
      <c r="P1915" s="105" t="s">
        <v>1964</v>
      </c>
      <c r="Q1915" s="105">
        <v>43658</v>
      </c>
      <c r="R1915" s="105">
        <v>0.69444444444444453</v>
      </c>
      <c r="S1915" s="105" t="s">
        <v>8636</v>
      </c>
      <c r="T1915" s="105" t="s">
        <v>4453</v>
      </c>
      <c r="U1915" s="105"/>
      <c r="V1915" s="105"/>
      <c r="W1915" s="105"/>
      <c r="X1915" s="105"/>
      <c r="Y1915" s="105" t="s">
        <v>4555</v>
      </c>
      <c r="Z1915" s="105"/>
      <c r="AA1915" s="105">
        <f t="shared" si="290"/>
        <v>2019</v>
      </c>
      <c r="AB1915" s="105">
        <f t="shared" si="291"/>
        <v>7</v>
      </c>
      <c r="AC1915" s="105">
        <f t="shared" si="292"/>
        <v>12</v>
      </c>
      <c r="AD1915" s="105">
        <f t="shared" si="297"/>
        <v>16</v>
      </c>
      <c r="AE1915" s="105">
        <f t="shared" si="298"/>
        <v>40</v>
      </c>
      <c r="AF1915" s="107" t="s">
        <v>9025</v>
      </c>
      <c r="AG1915" s="110" t="s">
        <v>8639</v>
      </c>
      <c r="AH1915" s="110" t="s">
        <v>3561</v>
      </c>
      <c r="AI1915" s="107" t="s">
        <v>4558</v>
      </c>
      <c r="AJ1915" s="105" t="str">
        <f t="shared" si="293"/>
        <v>Distribution</v>
      </c>
      <c r="AK1915" s="105" t="str">
        <f t="shared" si="294"/>
        <v>non-HFTD - Distribution</v>
      </c>
      <c r="AL1915" s="105" t="str">
        <f t="shared" si="295"/>
        <v>Fire Less than 300 Acres</v>
      </c>
      <c r="AM1915" s="110" t="s">
        <v>4591</v>
      </c>
      <c r="AN1915" s="105" t="str">
        <f t="shared" si="296"/>
        <v>Conductor</v>
      </c>
      <c r="AO1915" s="109">
        <v>236</v>
      </c>
    </row>
    <row r="1916" spans="1:41" x14ac:dyDescent="0.25">
      <c r="A1916" s="105" t="s">
        <v>4544</v>
      </c>
      <c r="B1916" s="105">
        <v>43658</v>
      </c>
      <c r="C1916" s="105">
        <v>0.81805555555555554</v>
      </c>
      <c r="D1916" s="105">
        <v>36.807940000000002</v>
      </c>
      <c r="E1916" s="105">
        <v>-119.5264133</v>
      </c>
      <c r="F1916" s="105" t="s">
        <v>4560</v>
      </c>
      <c r="G1916" s="105" t="s">
        <v>8632</v>
      </c>
      <c r="H1916" s="105" t="s">
        <v>8633</v>
      </c>
      <c r="I1916" s="105" t="s">
        <v>5756</v>
      </c>
      <c r="J1916" s="105"/>
      <c r="K1916" s="105">
        <v>254441106</v>
      </c>
      <c r="L1916" s="105"/>
      <c r="M1916" s="105">
        <v>12000</v>
      </c>
      <c r="N1916" s="105" t="s">
        <v>4453</v>
      </c>
      <c r="O1916" s="105" t="s">
        <v>4563</v>
      </c>
      <c r="P1916" s="105" t="s">
        <v>1964</v>
      </c>
      <c r="Q1916" s="105">
        <v>43658</v>
      </c>
      <c r="R1916" s="105">
        <v>0.81805555555555554</v>
      </c>
      <c r="S1916" s="105" t="s">
        <v>4560</v>
      </c>
      <c r="T1916" s="105"/>
      <c r="U1916" s="105" t="s">
        <v>8642</v>
      </c>
      <c r="V1916" s="105"/>
      <c r="W1916" s="105"/>
      <c r="X1916" s="105"/>
      <c r="Y1916" s="105" t="s">
        <v>4721</v>
      </c>
      <c r="Z1916" s="105" t="s">
        <v>9026</v>
      </c>
      <c r="AA1916" s="105">
        <f t="shared" si="290"/>
        <v>2019</v>
      </c>
      <c r="AB1916" s="105">
        <f t="shared" si="291"/>
        <v>7</v>
      </c>
      <c r="AC1916" s="105">
        <f t="shared" si="292"/>
        <v>12</v>
      </c>
      <c r="AD1916" s="105">
        <f t="shared" si="297"/>
        <v>19</v>
      </c>
      <c r="AE1916" s="105">
        <f t="shared" si="298"/>
        <v>38</v>
      </c>
      <c r="AF1916" s="107" t="s">
        <v>9027</v>
      </c>
      <c r="AG1916" s="110" t="s">
        <v>8639</v>
      </c>
      <c r="AH1916" s="110" t="s">
        <v>3561</v>
      </c>
      <c r="AI1916" s="107" t="s">
        <v>4558</v>
      </c>
      <c r="AJ1916" s="105" t="str">
        <f t="shared" si="293"/>
        <v>Distribution</v>
      </c>
      <c r="AK1916" s="105" t="str">
        <f t="shared" si="294"/>
        <v>non-HFTD - Distribution</v>
      </c>
      <c r="AL1916" s="105" t="str">
        <f t="shared" si="295"/>
        <v>Fire Less than 300 Acres</v>
      </c>
      <c r="AM1916" s="110" t="s">
        <v>4560</v>
      </c>
      <c r="AN1916" s="105" t="str">
        <f t="shared" si="296"/>
        <v>Branch (OverHanging)</v>
      </c>
      <c r="AO1916" s="109">
        <v>7614</v>
      </c>
    </row>
    <row r="1917" spans="1:41" x14ac:dyDescent="0.25">
      <c r="A1917" s="105" t="s">
        <v>4544</v>
      </c>
      <c r="B1917" s="105">
        <v>43659</v>
      </c>
      <c r="C1917" s="105">
        <v>0.55069444444444449</v>
      </c>
      <c r="D1917" s="105">
        <v>34.7273</v>
      </c>
      <c r="E1917" s="105">
        <v>-120.4357</v>
      </c>
      <c r="F1917" s="105"/>
      <c r="G1917" s="105" t="s">
        <v>8986</v>
      </c>
      <c r="H1917" s="105" t="s">
        <v>8663</v>
      </c>
      <c r="I1917" s="105" t="s">
        <v>8634</v>
      </c>
      <c r="J1917" s="105" t="s">
        <v>8758</v>
      </c>
      <c r="K1917" s="105" t="s">
        <v>9028</v>
      </c>
      <c r="L1917" s="105"/>
      <c r="M1917" s="105">
        <v>12000</v>
      </c>
      <c r="N1917" s="105" t="s">
        <v>4454</v>
      </c>
      <c r="O1917" s="105" t="s">
        <v>4563</v>
      </c>
      <c r="P1917" s="105" t="s">
        <v>1964</v>
      </c>
      <c r="Q1917" s="105">
        <v>43659</v>
      </c>
      <c r="R1917" s="105">
        <v>0.55069444444444449</v>
      </c>
      <c r="S1917" s="105" t="s">
        <v>8636</v>
      </c>
      <c r="T1917" s="105" t="s">
        <v>4454</v>
      </c>
      <c r="U1917" s="105"/>
      <c r="V1917" s="105"/>
      <c r="W1917" s="105"/>
      <c r="X1917" s="105"/>
      <c r="Y1917" s="105" t="s">
        <v>4555</v>
      </c>
      <c r="Z1917" s="105" t="s">
        <v>9029</v>
      </c>
      <c r="AA1917" s="105">
        <f t="shared" si="290"/>
        <v>2019</v>
      </c>
      <c r="AB1917" s="105">
        <f t="shared" si="291"/>
        <v>7</v>
      </c>
      <c r="AC1917" s="105">
        <f t="shared" si="292"/>
        <v>13</v>
      </c>
      <c r="AD1917" s="105">
        <f t="shared" si="297"/>
        <v>13</v>
      </c>
      <c r="AE1917" s="105">
        <f t="shared" si="298"/>
        <v>13</v>
      </c>
      <c r="AF1917" s="107" t="s">
        <v>9030</v>
      </c>
      <c r="AG1917" s="110" t="s">
        <v>4596</v>
      </c>
      <c r="AH1917" s="110" t="s">
        <v>3570</v>
      </c>
      <c r="AI1917" s="107" t="s">
        <v>4558</v>
      </c>
      <c r="AJ1917" s="105" t="str">
        <f t="shared" si="293"/>
        <v>Distribution</v>
      </c>
      <c r="AK1917" s="105" t="str">
        <f t="shared" si="294"/>
        <v>HFTD - Distribution</v>
      </c>
      <c r="AL1917" s="105" t="str">
        <f t="shared" si="295"/>
        <v>Fire Less than 300 Acres</v>
      </c>
      <c r="AM1917" s="110" t="s">
        <v>4591</v>
      </c>
      <c r="AN1917" s="105" t="str">
        <f t="shared" si="296"/>
        <v>Splice/Clamp/Connector</v>
      </c>
      <c r="AO1917" s="109">
        <v>18256</v>
      </c>
    </row>
    <row r="1918" spans="1:41" x14ac:dyDescent="0.25">
      <c r="A1918" s="105" t="s">
        <v>4544</v>
      </c>
      <c r="B1918" s="105">
        <v>43659</v>
      </c>
      <c r="C1918" s="105">
        <v>0.66388888888888886</v>
      </c>
      <c r="D1918" s="105">
        <v>36.990749999999998</v>
      </c>
      <c r="E1918" s="105">
        <v>-119.8686483</v>
      </c>
      <c r="F1918" s="105"/>
      <c r="G1918" s="105" t="s">
        <v>4561</v>
      </c>
      <c r="H1918" s="105" t="s">
        <v>8645</v>
      </c>
      <c r="I1918" s="105" t="s">
        <v>4451</v>
      </c>
      <c r="J1918" s="105" t="s">
        <v>4621</v>
      </c>
      <c r="K1918" s="105" t="s">
        <v>9031</v>
      </c>
      <c r="L1918" s="105"/>
      <c r="M1918" s="105">
        <v>12000</v>
      </c>
      <c r="N1918" s="105" t="s">
        <v>4451</v>
      </c>
      <c r="O1918" s="105" t="s">
        <v>4563</v>
      </c>
      <c r="P1918" s="105" t="s">
        <v>1964</v>
      </c>
      <c r="Q1918" s="105">
        <v>43659</v>
      </c>
      <c r="R1918" s="105">
        <v>0.66388888888888886</v>
      </c>
      <c r="S1918" s="105" t="s">
        <v>8659</v>
      </c>
      <c r="T1918" s="105"/>
      <c r="U1918" s="105" t="s">
        <v>8660</v>
      </c>
      <c r="V1918" s="105" t="s">
        <v>4553</v>
      </c>
      <c r="W1918" s="105" t="s">
        <v>8652</v>
      </c>
      <c r="X1918" s="105"/>
      <c r="Y1918" s="105" t="s">
        <v>4555</v>
      </c>
      <c r="Z1918" s="105" t="s">
        <v>9032</v>
      </c>
      <c r="AA1918" s="105">
        <f t="shared" si="290"/>
        <v>2019</v>
      </c>
      <c r="AB1918" s="105">
        <f t="shared" si="291"/>
        <v>7</v>
      </c>
      <c r="AC1918" s="105">
        <f t="shared" si="292"/>
        <v>13</v>
      </c>
      <c r="AD1918" s="105">
        <f t="shared" si="297"/>
        <v>15</v>
      </c>
      <c r="AE1918" s="105">
        <f t="shared" si="298"/>
        <v>56</v>
      </c>
      <c r="AF1918" s="107" t="s">
        <v>9033</v>
      </c>
      <c r="AG1918" s="110" t="s">
        <v>8639</v>
      </c>
      <c r="AH1918" s="110" t="s">
        <v>3561</v>
      </c>
      <c r="AI1918" s="107" t="s">
        <v>4558</v>
      </c>
      <c r="AJ1918" s="105" t="str">
        <f t="shared" si="293"/>
        <v>Distribution</v>
      </c>
      <c r="AK1918" s="105" t="str">
        <f t="shared" si="294"/>
        <v>non-HFTD - Distribution</v>
      </c>
      <c r="AL1918" s="105" t="str">
        <f t="shared" si="295"/>
        <v>Fire Less than 300 Acres</v>
      </c>
      <c r="AM1918" s="110" t="s">
        <v>4564</v>
      </c>
      <c r="AN1918" s="105" t="str">
        <f t="shared" si="296"/>
        <v>Animal</v>
      </c>
      <c r="AO1918" s="109">
        <v>10021</v>
      </c>
    </row>
    <row r="1919" spans="1:41" x14ac:dyDescent="0.25">
      <c r="A1919" s="105" t="s">
        <v>4544</v>
      </c>
      <c r="B1919" s="105">
        <v>43659</v>
      </c>
      <c r="C1919" s="105">
        <v>0.52986111111111112</v>
      </c>
      <c r="D1919" s="105">
        <v>37.201450000000001</v>
      </c>
      <c r="E1919" s="105">
        <v>-120.32957500000001</v>
      </c>
      <c r="F1919" s="105"/>
      <c r="G1919" s="105" t="s">
        <v>8632</v>
      </c>
      <c r="H1919" s="105" t="s">
        <v>8633</v>
      </c>
      <c r="I1919" s="105" t="s">
        <v>8634</v>
      </c>
      <c r="J1919" s="105" t="s">
        <v>8123</v>
      </c>
      <c r="K1919" s="105">
        <v>320508025527</v>
      </c>
      <c r="L1919" s="105"/>
      <c r="M1919" s="105">
        <v>12000</v>
      </c>
      <c r="N1919" s="105" t="s">
        <v>4456</v>
      </c>
      <c r="O1919" s="105" t="s">
        <v>4563</v>
      </c>
      <c r="P1919" s="105" t="s">
        <v>1964</v>
      </c>
      <c r="Q1919" s="105">
        <v>43659</v>
      </c>
      <c r="R1919" s="105">
        <v>0.52986111111111112</v>
      </c>
      <c r="S1919" s="105" t="s">
        <v>9034</v>
      </c>
      <c r="T1919" s="105"/>
      <c r="U1919" s="105"/>
      <c r="V1919" s="105"/>
      <c r="W1919" s="105"/>
      <c r="X1919" s="105"/>
      <c r="Y1919" s="105" t="s">
        <v>4571</v>
      </c>
      <c r="Z1919" s="105"/>
      <c r="AA1919" s="105">
        <f t="shared" si="290"/>
        <v>2019</v>
      </c>
      <c r="AB1919" s="105">
        <f t="shared" si="291"/>
        <v>7</v>
      </c>
      <c r="AC1919" s="105">
        <f t="shared" si="292"/>
        <v>13</v>
      </c>
      <c r="AD1919" s="105">
        <f t="shared" si="297"/>
        <v>12</v>
      </c>
      <c r="AE1919" s="105">
        <f t="shared" si="298"/>
        <v>43</v>
      </c>
      <c r="AF1919" s="107" t="s">
        <v>4573</v>
      </c>
      <c r="AG1919" s="110" t="s">
        <v>8639</v>
      </c>
      <c r="AH1919" s="110" t="s">
        <v>3561</v>
      </c>
      <c r="AI1919" s="107" t="s">
        <v>4558</v>
      </c>
      <c r="AJ1919" s="105" t="str">
        <f t="shared" si="293"/>
        <v>Distribution</v>
      </c>
      <c r="AK1919" s="105" t="str">
        <f t="shared" si="294"/>
        <v>non-HFTD - Distribution</v>
      </c>
      <c r="AL1919" s="105" t="str">
        <f t="shared" si="295"/>
        <v>Fire Less than 300 Acres</v>
      </c>
      <c r="AM1919" s="110" t="s">
        <v>8679</v>
      </c>
      <c r="AN1919" s="105" t="str">
        <f t="shared" si="296"/>
        <v>Pole</v>
      </c>
      <c r="AO1919" s="109" t="s">
        <v>3576</v>
      </c>
    </row>
    <row r="1920" spans="1:41" x14ac:dyDescent="0.25">
      <c r="A1920" s="105" t="s">
        <v>4544</v>
      </c>
      <c r="B1920" s="105">
        <v>43659</v>
      </c>
      <c r="C1920" s="105">
        <v>0.50277777777777777</v>
      </c>
      <c r="D1920" s="105">
        <v>37.390430000000002</v>
      </c>
      <c r="E1920" s="105">
        <v>-120.61939</v>
      </c>
      <c r="F1920" s="105"/>
      <c r="G1920" s="105" t="s">
        <v>4561</v>
      </c>
      <c r="H1920" s="105" t="s">
        <v>8645</v>
      </c>
      <c r="I1920" s="105" t="s">
        <v>5756</v>
      </c>
      <c r="J1920" s="105"/>
      <c r="K1920" s="105">
        <v>253611103</v>
      </c>
      <c r="L1920" s="105"/>
      <c r="M1920" s="105">
        <v>12000</v>
      </c>
      <c r="N1920" s="105" t="s">
        <v>4453</v>
      </c>
      <c r="O1920" s="105" t="s">
        <v>4563</v>
      </c>
      <c r="P1920" s="105" t="s">
        <v>1964</v>
      </c>
      <c r="Q1920" s="105">
        <v>43659</v>
      </c>
      <c r="R1920" s="105">
        <v>0.50277777777777777</v>
      </c>
      <c r="S1920" s="105" t="s">
        <v>8636</v>
      </c>
      <c r="T1920" s="105" t="s">
        <v>4453</v>
      </c>
      <c r="U1920" s="105"/>
      <c r="V1920" s="105"/>
      <c r="W1920" s="105"/>
      <c r="X1920" s="105"/>
      <c r="Y1920" s="105" t="s">
        <v>4571</v>
      </c>
      <c r="Z1920" s="105" t="s">
        <v>9035</v>
      </c>
      <c r="AA1920" s="105">
        <f t="shared" si="290"/>
        <v>2019</v>
      </c>
      <c r="AB1920" s="105">
        <f t="shared" si="291"/>
        <v>7</v>
      </c>
      <c r="AC1920" s="105">
        <f t="shared" si="292"/>
        <v>13</v>
      </c>
      <c r="AD1920" s="105">
        <f t="shared" si="297"/>
        <v>12</v>
      </c>
      <c r="AE1920" s="105">
        <f t="shared" si="298"/>
        <v>4</v>
      </c>
      <c r="AF1920" s="107" t="s">
        <v>4573</v>
      </c>
      <c r="AG1920" s="110" t="s">
        <v>8639</v>
      </c>
      <c r="AH1920" s="110" t="s">
        <v>3561</v>
      </c>
      <c r="AI1920" s="107" t="s">
        <v>4558</v>
      </c>
      <c r="AJ1920" s="105" t="str">
        <f t="shared" si="293"/>
        <v>Distribution</v>
      </c>
      <c r="AK1920" s="105" t="str">
        <f t="shared" si="294"/>
        <v>non-HFTD - Distribution</v>
      </c>
      <c r="AL1920" s="105" t="str">
        <f t="shared" si="295"/>
        <v>Fire Less than 300 Acres</v>
      </c>
      <c r="AM1920" s="110" t="s">
        <v>4591</v>
      </c>
      <c r="AN1920" s="105" t="str">
        <f t="shared" si="296"/>
        <v>Conductor</v>
      </c>
      <c r="AO1920" s="109" t="s">
        <v>3576</v>
      </c>
    </row>
    <row r="1921" spans="1:41" x14ac:dyDescent="0.25">
      <c r="A1921" s="105" t="s">
        <v>4544</v>
      </c>
      <c r="B1921" s="105">
        <v>43659</v>
      </c>
      <c r="C1921" s="105">
        <v>0.9277777777777777</v>
      </c>
      <c r="D1921" s="105">
        <v>38.60689</v>
      </c>
      <c r="E1921" s="105">
        <v>-121.06878500000001</v>
      </c>
      <c r="F1921" s="105" t="s">
        <v>8833</v>
      </c>
      <c r="G1921" s="105" t="s">
        <v>8657</v>
      </c>
      <c r="H1921" s="105" t="s">
        <v>8663</v>
      </c>
      <c r="I1921" s="105" t="s">
        <v>5756</v>
      </c>
      <c r="J1921" s="105"/>
      <c r="K1921" s="105" t="s">
        <v>4360</v>
      </c>
      <c r="L1921" s="105"/>
      <c r="M1921" s="105">
        <v>21000</v>
      </c>
      <c r="N1921" s="105" t="s">
        <v>4453</v>
      </c>
      <c r="O1921" s="105" t="s">
        <v>4563</v>
      </c>
      <c r="P1921" s="105" t="s">
        <v>4569</v>
      </c>
      <c r="Q1921" s="105"/>
      <c r="R1921" s="105"/>
      <c r="S1921" s="105" t="s">
        <v>8667</v>
      </c>
      <c r="T1921" s="105" t="s">
        <v>4453</v>
      </c>
      <c r="U1921" s="105" t="s">
        <v>8834</v>
      </c>
      <c r="V1921" s="105" t="s">
        <v>4553</v>
      </c>
      <c r="W1921" s="105" t="s">
        <v>4554</v>
      </c>
      <c r="X1921" s="105"/>
      <c r="Y1921" s="105" t="s">
        <v>4571</v>
      </c>
      <c r="Z1921" s="105"/>
      <c r="AA1921" s="105">
        <f t="shared" si="290"/>
        <v>2019</v>
      </c>
      <c r="AB1921" s="105">
        <f t="shared" si="291"/>
        <v>7</v>
      </c>
      <c r="AC1921" s="105">
        <f t="shared" si="292"/>
        <v>13</v>
      </c>
      <c r="AD1921" s="105">
        <f t="shared" si="297"/>
        <v>22</v>
      </c>
      <c r="AE1921" s="105">
        <f t="shared" si="298"/>
        <v>16</v>
      </c>
      <c r="AF1921" s="107" t="s">
        <v>4573</v>
      </c>
      <c r="AG1921" s="110" t="s">
        <v>8639</v>
      </c>
      <c r="AH1921" s="110" t="s">
        <v>3561</v>
      </c>
      <c r="AI1921" s="107" t="s">
        <v>4558</v>
      </c>
      <c r="AJ1921" s="105" t="str">
        <f t="shared" si="293"/>
        <v>Distribution</v>
      </c>
      <c r="AK1921" s="105" t="str">
        <f t="shared" si="294"/>
        <v>non-HFTD - Distribution</v>
      </c>
      <c r="AL1921" s="105" t="str">
        <f t="shared" si="295"/>
        <v>Fire Less than 300 Acres</v>
      </c>
      <c r="AM1921" s="110" t="s">
        <v>4559</v>
      </c>
      <c r="AN1921" s="105" t="str">
        <f t="shared" si="296"/>
        <v>Balloons</v>
      </c>
      <c r="AO1921" s="109" t="s">
        <v>3576</v>
      </c>
    </row>
    <row r="1922" spans="1:41" x14ac:dyDescent="0.25">
      <c r="A1922" s="105" t="s">
        <v>4544</v>
      </c>
      <c r="B1922" s="105">
        <v>43661</v>
      </c>
      <c r="C1922" s="105">
        <v>0.32708333333333334</v>
      </c>
      <c r="D1922" s="105">
        <v>38.326569999999997</v>
      </c>
      <c r="E1922" s="105">
        <v>-122.56802999999999</v>
      </c>
      <c r="F1922" s="105" t="s">
        <v>4560</v>
      </c>
      <c r="G1922" s="105" t="s">
        <v>8666</v>
      </c>
      <c r="H1922" s="105" t="s">
        <v>8645</v>
      </c>
      <c r="I1922" s="105" t="s">
        <v>5756</v>
      </c>
      <c r="J1922" s="105"/>
      <c r="K1922" s="105">
        <v>42721104</v>
      </c>
      <c r="L1922" s="105"/>
      <c r="M1922" s="105">
        <v>12000</v>
      </c>
      <c r="N1922" s="105" t="s">
        <v>4453</v>
      </c>
      <c r="O1922" s="105" t="s">
        <v>4563</v>
      </c>
      <c r="P1922" s="105" t="s">
        <v>1964</v>
      </c>
      <c r="Q1922" s="105">
        <v>43661</v>
      </c>
      <c r="R1922" s="105">
        <v>0.32708333333333334</v>
      </c>
      <c r="S1922" s="105" t="s">
        <v>4560</v>
      </c>
      <c r="T1922" s="105"/>
      <c r="U1922" s="105" t="s">
        <v>8642</v>
      </c>
      <c r="V1922" s="105" t="s">
        <v>4553</v>
      </c>
      <c r="W1922" s="105"/>
      <c r="X1922" s="105"/>
      <c r="Y1922" s="105" t="s">
        <v>4665</v>
      </c>
      <c r="Z1922" s="105" t="s">
        <v>9036</v>
      </c>
      <c r="AA1922" s="105">
        <f t="shared" si="290"/>
        <v>2019</v>
      </c>
      <c r="AB1922" s="105">
        <f t="shared" si="291"/>
        <v>7</v>
      </c>
      <c r="AC1922" s="105">
        <f t="shared" si="292"/>
        <v>15</v>
      </c>
      <c r="AD1922" s="105">
        <f t="shared" si="297"/>
        <v>7</v>
      </c>
      <c r="AE1922" s="105">
        <f t="shared" si="298"/>
        <v>51</v>
      </c>
      <c r="AF1922" s="107" t="s">
        <v>9037</v>
      </c>
      <c r="AG1922" s="110" t="s">
        <v>4596</v>
      </c>
      <c r="AH1922" s="110" t="s">
        <v>3570</v>
      </c>
      <c r="AI1922" s="107" t="s">
        <v>4558</v>
      </c>
      <c r="AJ1922" s="105" t="str">
        <f t="shared" si="293"/>
        <v>Distribution</v>
      </c>
      <c r="AK1922" s="105" t="str">
        <f t="shared" si="294"/>
        <v>HFTD - Distribution</v>
      </c>
      <c r="AL1922" s="105" t="str">
        <f t="shared" si="295"/>
        <v>Fire Less than 300 Acres</v>
      </c>
      <c r="AM1922" s="110" t="s">
        <v>4560</v>
      </c>
      <c r="AN1922" s="105" t="str">
        <f t="shared" si="296"/>
        <v>Fell into (Moderate-Severe defect)</v>
      </c>
      <c r="AO1922" s="109">
        <v>2348</v>
      </c>
    </row>
    <row r="1923" spans="1:41" x14ac:dyDescent="0.25">
      <c r="A1923" s="105" t="s">
        <v>4544</v>
      </c>
      <c r="B1923" s="105">
        <v>43661</v>
      </c>
      <c r="C1923" s="105">
        <v>0.57638888888888895</v>
      </c>
      <c r="D1923" s="105">
        <v>35.602809999999998</v>
      </c>
      <c r="E1923" s="105">
        <v>-119.08985</v>
      </c>
      <c r="F1923" s="105" t="s">
        <v>8656</v>
      </c>
      <c r="G1923" s="105" t="s">
        <v>8632</v>
      </c>
      <c r="H1923" s="105" t="s">
        <v>8663</v>
      </c>
      <c r="I1923" s="105" t="s">
        <v>8634</v>
      </c>
      <c r="J1923" s="105" t="s">
        <v>5778</v>
      </c>
      <c r="K1923" s="105">
        <v>516762776845</v>
      </c>
      <c r="L1923" s="105"/>
      <c r="M1923" s="105">
        <v>12000</v>
      </c>
      <c r="N1923" s="105" t="s">
        <v>4446</v>
      </c>
      <c r="O1923" s="105" t="s">
        <v>4563</v>
      </c>
      <c r="P1923" s="105" t="s">
        <v>1964</v>
      </c>
      <c r="Q1923" s="105">
        <v>43661</v>
      </c>
      <c r="R1923" s="105">
        <v>0.57638888888888895</v>
      </c>
      <c r="S1923" s="105" t="s">
        <v>8651</v>
      </c>
      <c r="T1923" s="105"/>
      <c r="U1923" s="105" t="s">
        <v>8660</v>
      </c>
      <c r="V1923" s="105" t="s">
        <v>4553</v>
      </c>
      <c r="W1923" s="105" t="s">
        <v>8652</v>
      </c>
      <c r="X1923" s="105"/>
      <c r="Y1923" s="105" t="s">
        <v>4555</v>
      </c>
      <c r="Z1923" s="105" t="s">
        <v>9038</v>
      </c>
      <c r="AA1923" s="105">
        <f t="shared" si="290"/>
        <v>2019</v>
      </c>
      <c r="AB1923" s="105">
        <f t="shared" si="291"/>
        <v>7</v>
      </c>
      <c r="AC1923" s="105">
        <f t="shared" si="292"/>
        <v>15</v>
      </c>
      <c r="AD1923" s="105">
        <f t="shared" si="297"/>
        <v>13</v>
      </c>
      <c r="AE1923" s="105">
        <f t="shared" si="298"/>
        <v>50</v>
      </c>
      <c r="AF1923" s="107" t="s">
        <v>9039</v>
      </c>
      <c r="AG1923" s="110" t="s">
        <v>8639</v>
      </c>
      <c r="AH1923" s="110" t="s">
        <v>3561</v>
      </c>
      <c r="AI1923" s="107" t="s">
        <v>4558</v>
      </c>
      <c r="AJ1923" s="105" t="str">
        <f t="shared" si="293"/>
        <v>Distribution</v>
      </c>
      <c r="AK1923" s="105" t="str">
        <f t="shared" si="294"/>
        <v>non-HFTD - Distribution</v>
      </c>
      <c r="AL1923" s="105" t="str">
        <f t="shared" si="295"/>
        <v>Fire Less than 300 Acres</v>
      </c>
      <c r="AM1923" s="110" t="s">
        <v>4564</v>
      </c>
      <c r="AN1923" s="105" t="str">
        <f t="shared" si="296"/>
        <v>Animal</v>
      </c>
      <c r="AO1923" s="109">
        <v>639</v>
      </c>
    </row>
    <row r="1924" spans="1:41" x14ac:dyDescent="0.25">
      <c r="A1924" s="105" t="s">
        <v>4544</v>
      </c>
      <c r="B1924" s="105">
        <v>43661</v>
      </c>
      <c r="C1924" s="105">
        <v>0.59166666666666667</v>
      </c>
      <c r="D1924" s="105">
        <v>37.99042</v>
      </c>
      <c r="E1924" s="105">
        <v>-121.28566499999999</v>
      </c>
      <c r="F1924" s="105"/>
      <c r="G1924" s="105" t="s">
        <v>4561</v>
      </c>
      <c r="H1924" s="105" t="s">
        <v>8633</v>
      </c>
      <c r="I1924" s="105" t="s">
        <v>8634</v>
      </c>
      <c r="J1924" s="105" t="s">
        <v>9040</v>
      </c>
      <c r="K1924" s="105">
        <v>317740654408</v>
      </c>
      <c r="L1924" s="105"/>
      <c r="M1924" s="105">
        <v>12000</v>
      </c>
      <c r="N1924" s="105" t="s">
        <v>4449</v>
      </c>
      <c r="O1924" s="105" t="s">
        <v>4563</v>
      </c>
      <c r="P1924" s="105" t="s">
        <v>1964</v>
      </c>
      <c r="Q1924" s="105">
        <v>43661</v>
      </c>
      <c r="R1924" s="105">
        <v>0.59166666666666667</v>
      </c>
      <c r="S1924" s="105" t="s">
        <v>8636</v>
      </c>
      <c r="T1924" s="105" t="s">
        <v>4449</v>
      </c>
      <c r="U1924" s="105"/>
      <c r="V1924" s="105"/>
      <c r="W1924" s="105"/>
      <c r="X1924" s="105"/>
      <c r="Y1924" s="105" t="s">
        <v>4571</v>
      </c>
      <c r="Z1924" s="105" t="s">
        <v>9041</v>
      </c>
      <c r="AA1924" s="105">
        <f t="shared" si="290"/>
        <v>2019</v>
      </c>
      <c r="AB1924" s="105">
        <f t="shared" si="291"/>
        <v>7</v>
      </c>
      <c r="AC1924" s="105">
        <f t="shared" si="292"/>
        <v>15</v>
      </c>
      <c r="AD1924" s="105">
        <f t="shared" si="297"/>
        <v>14</v>
      </c>
      <c r="AE1924" s="105">
        <f t="shared" si="298"/>
        <v>12</v>
      </c>
      <c r="AF1924" s="107" t="s">
        <v>4573</v>
      </c>
      <c r="AG1924" s="110" t="s">
        <v>8639</v>
      </c>
      <c r="AH1924" s="110" t="s">
        <v>3561</v>
      </c>
      <c r="AI1924" s="107" t="s">
        <v>4558</v>
      </c>
      <c r="AJ1924" s="105" t="str">
        <f t="shared" si="293"/>
        <v>Distribution</v>
      </c>
      <c r="AK1924" s="105" t="str">
        <f t="shared" si="294"/>
        <v>non-HFTD - Distribution</v>
      </c>
      <c r="AL1924" s="105" t="str">
        <f t="shared" si="295"/>
        <v>Fire Less than 300 Acres</v>
      </c>
      <c r="AM1924" s="110" t="s">
        <v>4591</v>
      </c>
      <c r="AN1924" s="105" t="str">
        <f t="shared" si="296"/>
        <v>Crossarm</v>
      </c>
      <c r="AO1924" s="109" t="s">
        <v>3576</v>
      </c>
    </row>
    <row r="1925" spans="1:41" x14ac:dyDescent="0.25">
      <c r="A1925" s="105" t="s">
        <v>4544</v>
      </c>
      <c r="B1925" s="105">
        <v>43661</v>
      </c>
      <c r="C1925" s="105">
        <v>0.68819444444444444</v>
      </c>
      <c r="D1925" s="105">
        <v>37.95731</v>
      </c>
      <c r="E1925" s="105">
        <v>-121.22331</v>
      </c>
      <c r="F1925" s="105"/>
      <c r="G1925" s="105" t="s">
        <v>4561</v>
      </c>
      <c r="H1925" s="105" t="s">
        <v>8633</v>
      </c>
      <c r="I1925" s="105" t="s">
        <v>8634</v>
      </c>
      <c r="J1925" s="105" t="s">
        <v>9040</v>
      </c>
      <c r="K1925" s="105">
        <v>163211103</v>
      </c>
      <c r="L1925" s="105"/>
      <c r="M1925" s="105">
        <v>12000</v>
      </c>
      <c r="N1925" s="105" t="s">
        <v>4453</v>
      </c>
      <c r="O1925" s="105" t="s">
        <v>4563</v>
      </c>
      <c r="P1925" s="105" t="s">
        <v>4569</v>
      </c>
      <c r="Q1925" s="105"/>
      <c r="R1925" s="105"/>
      <c r="S1925" s="105" t="s">
        <v>8636</v>
      </c>
      <c r="T1925" s="105" t="s">
        <v>4453</v>
      </c>
      <c r="U1925" s="105"/>
      <c r="V1925" s="105"/>
      <c r="W1925" s="105"/>
      <c r="X1925" s="105"/>
      <c r="Y1925" s="105" t="s">
        <v>4571</v>
      </c>
      <c r="Z1925" s="105" t="s">
        <v>9042</v>
      </c>
      <c r="AA1925" s="105">
        <f t="shared" ref="AA1925:AA1988" si="299">YEAR(B1925)</f>
        <v>2019</v>
      </c>
      <c r="AB1925" s="105">
        <f t="shared" ref="AB1925:AB1988" si="300">MONTH(B1925)</f>
        <v>7</v>
      </c>
      <c r="AC1925" s="105">
        <f t="shared" ref="AC1925:AC1988" si="301">DAY(B1925)</f>
        <v>15</v>
      </c>
      <c r="AD1925" s="105">
        <f t="shared" si="297"/>
        <v>16</v>
      </c>
      <c r="AE1925" s="105">
        <f t="shared" si="298"/>
        <v>31</v>
      </c>
      <c r="AF1925" s="107" t="s">
        <v>4573</v>
      </c>
      <c r="AG1925" s="110" t="s">
        <v>8639</v>
      </c>
      <c r="AH1925" s="110" t="s">
        <v>3561</v>
      </c>
      <c r="AI1925" s="107" t="s">
        <v>4558</v>
      </c>
      <c r="AJ1925" s="105" t="str">
        <f t="shared" ref="AJ1925:AJ1988" si="302">IF(AF1925="16-0040266","Substation",VLOOKUP(M1925,Voltage2TandDTable,2,FALSE))</f>
        <v>Distribution</v>
      </c>
      <c r="AK1925" s="105" t="str">
        <f t="shared" ref="AK1925:AK1988" si="303">CONCATENATE(AH1925&amp;" - "&amp;AJ1925)</f>
        <v>non-HFTD - Distribution</v>
      </c>
      <c r="AL1925" s="105" t="str">
        <f t="shared" ref="AL1925:AL1988" si="304">IF(OR(H1925="300 - 999 Acres",H1925="1000 - 4999 Acres",H1925="&gt; 5000 Acres"),"Fire Greater than 300 Acres","Fire Less than 300 Acres")</f>
        <v>Fire Less than 300 Acres</v>
      </c>
      <c r="AM1925" s="110" t="s">
        <v>4591</v>
      </c>
      <c r="AN1925" s="105" t="str">
        <f t="shared" ref="AN1925:AN1988" si="305">IF(AM1925="Animal","Animal",
IF(U1925="Vegetation",IF(AM1925="3rd Party","3rd Party - Unknown",IF(Y1925="no-match","Other/Unknown",Y1925)),
IF(S1925="Contact From Object",IF(U1925="Other",AM1925&amp;" - Other",U1925),
IF(OR(S1925="Equipment - PG&amp;E",S1925="Equipment - overloaded",S1925="Equipment/ Facility Failure"),IF(ISBLANK(T1925),"Equip Failure - Other", VLOOKUP(T1925,EquipSubdriverTable,2,FALSE)),
IF(S1925="Other Fire: Non-PG&amp;E related",N1925,
IF(S1925="Weather - High Wind",IF(N1925="Circuit Breaker","Equip Failure - Other",N1925),
IF(U1925="Vehicle contact","Vehicle",
IF(U1925="Balloon contact","Balloons",
IF(S1925="Vegetation",IF(Y1925="no-match","Other/Unknown",Y1925),
IF(AND(OR(T1925="",T1925="N.A."),OR(U1925="",U1925="N.A.")),AM1925&amp;" - Unknown",AM1925&amp;" - Other"))))))))))</f>
        <v>Conductor</v>
      </c>
      <c r="AO1925" s="109" t="s">
        <v>3576</v>
      </c>
    </row>
    <row r="1926" spans="1:41" x14ac:dyDescent="0.25">
      <c r="A1926" s="105" t="s">
        <v>4544</v>
      </c>
      <c r="B1926" s="105">
        <v>43662</v>
      </c>
      <c r="C1926" s="105">
        <v>0.72986111111111107</v>
      </c>
      <c r="D1926" s="105">
        <v>40.169089999999997</v>
      </c>
      <c r="E1926" s="105">
        <v>-122.305289</v>
      </c>
      <c r="F1926" s="105" t="s">
        <v>4560</v>
      </c>
      <c r="G1926" s="105" t="s">
        <v>8671</v>
      </c>
      <c r="H1926" s="105" t="s">
        <v>8633</v>
      </c>
      <c r="I1926" s="105" t="s">
        <v>5756</v>
      </c>
      <c r="J1926" s="105"/>
      <c r="K1926" s="105">
        <v>103541103</v>
      </c>
      <c r="L1926" s="105"/>
      <c r="M1926" s="105">
        <v>12000</v>
      </c>
      <c r="N1926" s="105" t="s">
        <v>4453</v>
      </c>
      <c r="O1926" s="105" t="s">
        <v>4563</v>
      </c>
      <c r="P1926" s="105" t="s">
        <v>1964</v>
      </c>
      <c r="Q1926" s="105">
        <v>43662</v>
      </c>
      <c r="R1926" s="105">
        <v>0.72986111111111107</v>
      </c>
      <c r="S1926" s="105" t="s">
        <v>4560</v>
      </c>
      <c r="T1926" s="105"/>
      <c r="U1926" s="105" t="s">
        <v>8642</v>
      </c>
      <c r="V1926" s="105" t="s">
        <v>4553</v>
      </c>
      <c r="W1926" s="105"/>
      <c r="X1926" s="105"/>
      <c r="Y1926" s="105" t="s">
        <v>5118</v>
      </c>
      <c r="Z1926" s="105" t="s">
        <v>9043</v>
      </c>
      <c r="AA1926" s="105">
        <f t="shared" si="299"/>
        <v>2019</v>
      </c>
      <c r="AB1926" s="105">
        <f t="shared" si="300"/>
        <v>7</v>
      </c>
      <c r="AC1926" s="105">
        <f t="shared" si="301"/>
        <v>16</v>
      </c>
      <c r="AD1926" s="105">
        <f t="shared" si="297"/>
        <v>17</v>
      </c>
      <c r="AE1926" s="105">
        <f t="shared" si="298"/>
        <v>31</v>
      </c>
      <c r="AF1926" s="107" t="s">
        <v>9044</v>
      </c>
      <c r="AG1926" s="110" t="s">
        <v>4596</v>
      </c>
      <c r="AH1926" s="110" t="s">
        <v>3570</v>
      </c>
      <c r="AI1926" s="107" t="s">
        <v>4558</v>
      </c>
      <c r="AJ1926" s="105" t="str">
        <f t="shared" si="302"/>
        <v>Distribution</v>
      </c>
      <c r="AK1926" s="105" t="str">
        <f t="shared" si="303"/>
        <v>HFTD - Distribution</v>
      </c>
      <c r="AL1926" s="105" t="str">
        <f t="shared" si="304"/>
        <v>Fire Less than 300 Acres</v>
      </c>
      <c r="AM1926" s="110" t="s">
        <v>4560</v>
      </c>
      <c r="AN1926" s="105" t="str">
        <f t="shared" si="305"/>
        <v>Dead</v>
      </c>
      <c r="AO1926" s="109">
        <v>45533</v>
      </c>
    </row>
    <row r="1927" spans="1:41" x14ac:dyDescent="0.25">
      <c r="A1927" s="105" t="s">
        <v>4544</v>
      </c>
      <c r="B1927" s="105">
        <v>43663</v>
      </c>
      <c r="C1927" s="105">
        <v>0.32569444444444445</v>
      </c>
      <c r="D1927" s="105">
        <v>34.50656</v>
      </c>
      <c r="E1927" s="105">
        <v>-120.22474699999999</v>
      </c>
      <c r="F1927" s="105"/>
      <c r="G1927" s="105" t="s">
        <v>8657</v>
      </c>
      <c r="H1927" s="105" t="s">
        <v>8633</v>
      </c>
      <c r="I1927" s="105" t="s">
        <v>8634</v>
      </c>
      <c r="J1927" s="105" t="s">
        <v>5816</v>
      </c>
      <c r="K1927" s="105" t="s">
        <v>9045</v>
      </c>
      <c r="L1927" s="105"/>
      <c r="M1927" s="105">
        <v>12000</v>
      </c>
      <c r="N1927" s="105" t="s">
        <v>4451</v>
      </c>
      <c r="O1927" s="105" t="s">
        <v>4563</v>
      </c>
      <c r="P1927" s="105" t="s">
        <v>1964</v>
      </c>
      <c r="Q1927" s="105">
        <v>43663</v>
      </c>
      <c r="R1927" s="105">
        <v>0.32569444444444445</v>
      </c>
      <c r="S1927" s="105" t="s">
        <v>8659</v>
      </c>
      <c r="T1927" s="105"/>
      <c r="U1927" s="105" t="s">
        <v>8660</v>
      </c>
      <c r="V1927" s="105" t="s">
        <v>4553</v>
      </c>
      <c r="W1927" s="105" t="s">
        <v>8652</v>
      </c>
      <c r="X1927" s="105"/>
      <c r="Y1927" s="105" t="s">
        <v>4555</v>
      </c>
      <c r="Z1927" s="105" t="s">
        <v>9046</v>
      </c>
      <c r="AA1927" s="105">
        <f t="shared" si="299"/>
        <v>2019</v>
      </c>
      <c r="AB1927" s="105">
        <f t="shared" si="300"/>
        <v>7</v>
      </c>
      <c r="AC1927" s="105">
        <f t="shared" si="301"/>
        <v>17</v>
      </c>
      <c r="AD1927" s="105">
        <f t="shared" si="297"/>
        <v>7</v>
      </c>
      <c r="AE1927" s="105">
        <f t="shared" si="298"/>
        <v>49</v>
      </c>
      <c r="AF1927" s="107" t="s">
        <v>9047</v>
      </c>
      <c r="AG1927" s="110" t="s">
        <v>4574</v>
      </c>
      <c r="AH1927" s="110" t="s">
        <v>3570</v>
      </c>
      <c r="AI1927" s="107" t="s">
        <v>4558</v>
      </c>
      <c r="AJ1927" s="105" t="str">
        <f t="shared" si="302"/>
        <v>Distribution</v>
      </c>
      <c r="AK1927" s="105" t="str">
        <f t="shared" si="303"/>
        <v>HFTD - Distribution</v>
      </c>
      <c r="AL1927" s="105" t="str">
        <f t="shared" si="304"/>
        <v>Fire Less than 300 Acres</v>
      </c>
      <c r="AM1927" s="110" t="s">
        <v>4564</v>
      </c>
      <c r="AN1927" s="105" t="str">
        <f t="shared" si="305"/>
        <v>Animal</v>
      </c>
      <c r="AO1927" s="109">
        <v>19608</v>
      </c>
    </row>
    <row r="1928" spans="1:41" x14ac:dyDescent="0.25">
      <c r="A1928" s="105" t="s">
        <v>4544</v>
      </c>
      <c r="B1928" s="105">
        <v>43663</v>
      </c>
      <c r="C1928" s="105">
        <v>0.75</v>
      </c>
      <c r="D1928" s="105">
        <v>37.288220000000003</v>
      </c>
      <c r="E1928" s="105">
        <v>-122.01706</v>
      </c>
      <c r="F1928" s="105"/>
      <c r="G1928" s="105" t="s">
        <v>4561</v>
      </c>
      <c r="H1928" s="105" t="s">
        <v>8645</v>
      </c>
      <c r="I1928" s="105" t="s">
        <v>8634</v>
      </c>
      <c r="J1928" s="105" t="s">
        <v>8700</v>
      </c>
      <c r="K1928" s="105">
        <v>83371114</v>
      </c>
      <c r="L1928" s="105"/>
      <c r="M1928" s="105">
        <v>12000</v>
      </c>
      <c r="N1928" s="105" t="s">
        <v>4454</v>
      </c>
      <c r="O1928" s="105" t="s">
        <v>4563</v>
      </c>
      <c r="P1928" s="105" t="s">
        <v>1964</v>
      </c>
      <c r="Q1928" s="105">
        <v>43663</v>
      </c>
      <c r="R1928" s="105">
        <v>0.75</v>
      </c>
      <c r="S1928" s="105" t="s">
        <v>8636</v>
      </c>
      <c r="T1928" s="105" t="s">
        <v>4454</v>
      </c>
      <c r="U1928" s="105"/>
      <c r="V1928" s="105"/>
      <c r="W1928" s="105"/>
      <c r="X1928" s="105"/>
      <c r="Y1928" s="105" t="s">
        <v>4571</v>
      </c>
      <c r="Z1928" s="105" t="s">
        <v>9048</v>
      </c>
      <c r="AA1928" s="105">
        <f t="shared" si="299"/>
        <v>2019</v>
      </c>
      <c r="AB1928" s="105">
        <f t="shared" si="300"/>
        <v>7</v>
      </c>
      <c r="AC1928" s="105">
        <f t="shared" si="301"/>
        <v>17</v>
      </c>
      <c r="AD1928" s="105">
        <f t="shared" si="297"/>
        <v>18</v>
      </c>
      <c r="AE1928" s="105">
        <f t="shared" si="298"/>
        <v>0</v>
      </c>
      <c r="AF1928" s="107" t="s">
        <v>4573</v>
      </c>
      <c r="AG1928" s="110" t="s">
        <v>8639</v>
      </c>
      <c r="AH1928" s="110" t="s">
        <v>3561</v>
      </c>
      <c r="AI1928" s="107" t="s">
        <v>4558</v>
      </c>
      <c r="AJ1928" s="105" t="str">
        <f t="shared" si="302"/>
        <v>Distribution</v>
      </c>
      <c r="AK1928" s="105" t="str">
        <f t="shared" si="303"/>
        <v>non-HFTD - Distribution</v>
      </c>
      <c r="AL1928" s="105" t="str">
        <f t="shared" si="304"/>
        <v>Fire Less than 300 Acres</v>
      </c>
      <c r="AM1928" s="110" t="s">
        <v>4591</v>
      </c>
      <c r="AN1928" s="105" t="str">
        <f t="shared" si="305"/>
        <v>Splice/Clamp/Connector</v>
      </c>
      <c r="AO1928" s="109" t="s">
        <v>3576</v>
      </c>
    </row>
    <row r="1929" spans="1:41" x14ac:dyDescent="0.25">
      <c r="A1929" s="105" t="s">
        <v>4544</v>
      </c>
      <c r="B1929" s="105">
        <v>43664</v>
      </c>
      <c r="C1929" s="105">
        <v>0.50694444444444442</v>
      </c>
      <c r="D1929" s="105">
        <v>36.923020000000001</v>
      </c>
      <c r="E1929" s="105">
        <v>-119.939583</v>
      </c>
      <c r="F1929" s="105"/>
      <c r="G1929" s="105" t="s">
        <v>8657</v>
      </c>
      <c r="H1929" s="105" t="s">
        <v>8633</v>
      </c>
      <c r="I1929" s="105" t="s">
        <v>5756</v>
      </c>
      <c r="J1929" s="105"/>
      <c r="K1929" s="105">
        <v>255121101</v>
      </c>
      <c r="L1929" s="105"/>
      <c r="M1929" s="105">
        <v>12000</v>
      </c>
      <c r="N1929" s="105" t="s">
        <v>4453</v>
      </c>
      <c r="O1929" s="105" t="s">
        <v>8945</v>
      </c>
      <c r="P1929" s="105" t="s">
        <v>1964</v>
      </c>
      <c r="Q1929" s="105">
        <v>43664</v>
      </c>
      <c r="R1929" s="105">
        <v>0.50694444444444442</v>
      </c>
      <c r="S1929" s="105" t="s">
        <v>8636</v>
      </c>
      <c r="T1929" s="105" t="s">
        <v>4453</v>
      </c>
      <c r="U1929" s="105"/>
      <c r="V1929" s="105"/>
      <c r="W1929" s="105"/>
      <c r="X1929" s="105"/>
      <c r="Y1929" s="105" t="s">
        <v>4555</v>
      </c>
      <c r="Z1929" s="105" t="s">
        <v>9049</v>
      </c>
      <c r="AA1929" s="105">
        <f t="shared" si="299"/>
        <v>2019</v>
      </c>
      <c r="AB1929" s="105">
        <f t="shared" si="300"/>
        <v>7</v>
      </c>
      <c r="AC1929" s="105">
        <f t="shared" si="301"/>
        <v>18</v>
      </c>
      <c r="AD1929" s="105">
        <f t="shared" si="297"/>
        <v>12</v>
      </c>
      <c r="AE1929" s="105">
        <f t="shared" si="298"/>
        <v>10</v>
      </c>
      <c r="AF1929" s="107" t="s">
        <v>9050</v>
      </c>
      <c r="AG1929" s="110" t="s">
        <v>8639</v>
      </c>
      <c r="AH1929" s="110" t="s">
        <v>3561</v>
      </c>
      <c r="AI1929" s="107" t="s">
        <v>4558</v>
      </c>
      <c r="AJ1929" s="105" t="str">
        <f t="shared" si="302"/>
        <v>Distribution</v>
      </c>
      <c r="AK1929" s="105" t="str">
        <f t="shared" si="303"/>
        <v>non-HFTD - Distribution</v>
      </c>
      <c r="AL1929" s="105" t="str">
        <f t="shared" si="304"/>
        <v>Fire Less than 300 Acres</v>
      </c>
      <c r="AM1929" s="110" t="s">
        <v>4591</v>
      </c>
      <c r="AN1929" s="105" t="str">
        <f t="shared" si="305"/>
        <v>Conductor</v>
      </c>
      <c r="AO1929" s="109">
        <v>21434</v>
      </c>
    </row>
    <row r="1930" spans="1:41" x14ac:dyDescent="0.25">
      <c r="A1930" s="105" t="s">
        <v>4544</v>
      </c>
      <c r="B1930" s="105">
        <v>43664</v>
      </c>
      <c r="C1930" s="105">
        <v>0.64097222222222217</v>
      </c>
      <c r="D1930" s="105">
        <v>37.355159999999998</v>
      </c>
      <c r="E1930" s="105">
        <v>-120.5998883</v>
      </c>
      <c r="F1930" s="105"/>
      <c r="G1930" s="105" t="s">
        <v>4561</v>
      </c>
      <c r="H1930" s="105" t="s">
        <v>8645</v>
      </c>
      <c r="I1930" s="105" t="s">
        <v>5756</v>
      </c>
      <c r="J1930" s="105" t="s">
        <v>9051</v>
      </c>
      <c r="K1930" s="105">
        <v>253611104</v>
      </c>
      <c r="L1930" s="105"/>
      <c r="M1930" s="105">
        <v>12000</v>
      </c>
      <c r="N1930" s="105" t="s">
        <v>4453</v>
      </c>
      <c r="O1930" s="105" t="s">
        <v>4563</v>
      </c>
      <c r="P1930" s="105" t="s">
        <v>1964</v>
      </c>
      <c r="Q1930" s="105">
        <v>43664</v>
      </c>
      <c r="R1930" s="105">
        <v>0.64097222222222217</v>
      </c>
      <c r="S1930" s="105" t="s">
        <v>8636</v>
      </c>
      <c r="T1930" s="105" t="s">
        <v>4453</v>
      </c>
      <c r="U1930" s="105"/>
      <c r="V1930" s="105"/>
      <c r="W1930" s="105"/>
      <c r="X1930" s="105"/>
      <c r="Y1930" s="105" t="s">
        <v>4555</v>
      </c>
      <c r="Z1930" s="105" t="s">
        <v>9052</v>
      </c>
      <c r="AA1930" s="105">
        <f t="shared" si="299"/>
        <v>2019</v>
      </c>
      <c r="AB1930" s="105">
        <f t="shared" si="300"/>
        <v>7</v>
      </c>
      <c r="AC1930" s="105">
        <f t="shared" si="301"/>
        <v>18</v>
      </c>
      <c r="AD1930" s="105">
        <f t="shared" si="297"/>
        <v>15</v>
      </c>
      <c r="AE1930" s="105">
        <f t="shared" si="298"/>
        <v>23</v>
      </c>
      <c r="AF1930" s="107" t="s">
        <v>9053</v>
      </c>
      <c r="AG1930" s="110" t="s">
        <v>8639</v>
      </c>
      <c r="AH1930" s="110" t="s">
        <v>3561</v>
      </c>
      <c r="AI1930" s="107" t="s">
        <v>4558</v>
      </c>
      <c r="AJ1930" s="105" t="str">
        <f t="shared" si="302"/>
        <v>Distribution</v>
      </c>
      <c r="AK1930" s="105" t="str">
        <f t="shared" si="303"/>
        <v>non-HFTD - Distribution</v>
      </c>
      <c r="AL1930" s="105" t="str">
        <f t="shared" si="304"/>
        <v>Fire Less than 300 Acres</v>
      </c>
      <c r="AM1930" s="110" t="s">
        <v>4591</v>
      </c>
      <c r="AN1930" s="105" t="str">
        <f t="shared" si="305"/>
        <v>Conductor</v>
      </c>
      <c r="AO1930" s="109">
        <v>69013</v>
      </c>
    </row>
    <row r="1931" spans="1:41" x14ac:dyDescent="0.25">
      <c r="A1931" s="105" t="s">
        <v>4544</v>
      </c>
      <c r="B1931" s="105">
        <v>43664</v>
      </c>
      <c r="C1931" s="105">
        <v>0.83124999999999993</v>
      </c>
      <c r="D1931" s="105">
        <v>37.080979999999997</v>
      </c>
      <c r="E1931" s="105">
        <v>-119.4865183</v>
      </c>
      <c r="F1931" s="105"/>
      <c r="G1931" s="105" t="s">
        <v>8666</v>
      </c>
      <c r="H1931" s="105" t="s">
        <v>8663</v>
      </c>
      <c r="I1931" s="105" t="s">
        <v>5756</v>
      </c>
      <c r="J1931" s="105"/>
      <c r="K1931" s="105" t="s">
        <v>4360</v>
      </c>
      <c r="L1931" s="105"/>
      <c r="M1931" s="105">
        <v>12000</v>
      </c>
      <c r="N1931" s="105" t="s">
        <v>4451</v>
      </c>
      <c r="O1931" s="105" t="s">
        <v>4563</v>
      </c>
      <c r="P1931" s="105" t="s">
        <v>4569</v>
      </c>
      <c r="Q1931" s="105"/>
      <c r="R1931" s="105"/>
      <c r="S1931" s="105" t="s">
        <v>8636</v>
      </c>
      <c r="T1931" s="105" t="s">
        <v>4451</v>
      </c>
      <c r="U1931" s="105"/>
      <c r="V1931" s="105"/>
      <c r="W1931" s="105"/>
      <c r="X1931" s="105"/>
      <c r="Y1931" s="105" t="s">
        <v>4571</v>
      </c>
      <c r="Z1931" s="105" t="s">
        <v>9054</v>
      </c>
      <c r="AA1931" s="105">
        <f t="shared" si="299"/>
        <v>2019</v>
      </c>
      <c r="AB1931" s="105">
        <f t="shared" si="300"/>
        <v>7</v>
      </c>
      <c r="AC1931" s="105">
        <f t="shared" si="301"/>
        <v>18</v>
      </c>
      <c r="AD1931" s="105">
        <f t="shared" si="297"/>
        <v>19</v>
      </c>
      <c r="AE1931" s="105">
        <f t="shared" si="298"/>
        <v>57</v>
      </c>
      <c r="AF1931" s="107" t="s">
        <v>4573</v>
      </c>
      <c r="AG1931" s="110" t="s">
        <v>4596</v>
      </c>
      <c r="AH1931" s="110" t="s">
        <v>3570</v>
      </c>
      <c r="AI1931" s="107" t="s">
        <v>4558</v>
      </c>
      <c r="AJ1931" s="105" t="str">
        <f t="shared" si="302"/>
        <v>Distribution</v>
      </c>
      <c r="AK1931" s="105" t="str">
        <f t="shared" si="303"/>
        <v>HFTD - Distribution</v>
      </c>
      <c r="AL1931" s="105" t="str">
        <f t="shared" si="304"/>
        <v>Fire Less than 300 Acres</v>
      </c>
      <c r="AM1931" s="110" t="s">
        <v>4591</v>
      </c>
      <c r="AN1931" s="105" t="str">
        <f t="shared" si="305"/>
        <v>Equip Failure - Other</v>
      </c>
      <c r="AO1931" s="109" t="s">
        <v>3576</v>
      </c>
    </row>
    <row r="1932" spans="1:41" x14ac:dyDescent="0.25">
      <c r="A1932" s="105" t="s">
        <v>4544</v>
      </c>
      <c r="B1932" s="105">
        <v>43664</v>
      </c>
      <c r="C1932" s="105">
        <v>0.43541666666666662</v>
      </c>
      <c r="D1932" s="105">
        <v>38.303280000000001</v>
      </c>
      <c r="E1932" s="105">
        <v>-120.6717767</v>
      </c>
      <c r="F1932" s="105"/>
      <c r="G1932" s="105" t="s">
        <v>8671</v>
      </c>
      <c r="H1932" s="105" t="s">
        <v>8633</v>
      </c>
      <c r="I1932" s="105" t="s">
        <v>5756</v>
      </c>
      <c r="J1932" s="105"/>
      <c r="K1932" s="105" t="s">
        <v>9055</v>
      </c>
      <c r="L1932" s="105"/>
      <c r="M1932" s="105">
        <v>12000</v>
      </c>
      <c r="N1932" s="105" t="s">
        <v>4451</v>
      </c>
      <c r="O1932" s="105" t="s">
        <v>4563</v>
      </c>
      <c r="P1932" s="105" t="s">
        <v>1964</v>
      </c>
      <c r="Q1932" s="105">
        <v>43664</v>
      </c>
      <c r="R1932" s="105">
        <v>0.43541666666666662</v>
      </c>
      <c r="S1932" s="105" t="s">
        <v>8636</v>
      </c>
      <c r="T1932" s="105" t="s">
        <v>4451</v>
      </c>
      <c r="U1932" s="105"/>
      <c r="V1932" s="105"/>
      <c r="W1932" s="105"/>
      <c r="X1932" s="105"/>
      <c r="Y1932" s="105" t="s">
        <v>4555</v>
      </c>
      <c r="Z1932" s="105" t="s">
        <v>9056</v>
      </c>
      <c r="AA1932" s="105">
        <f t="shared" si="299"/>
        <v>2019</v>
      </c>
      <c r="AB1932" s="105">
        <f t="shared" si="300"/>
        <v>7</v>
      </c>
      <c r="AC1932" s="105">
        <f t="shared" si="301"/>
        <v>18</v>
      </c>
      <c r="AD1932" s="105">
        <f t="shared" si="297"/>
        <v>10</v>
      </c>
      <c r="AE1932" s="105">
        <f t="shared" si="298"/>
        <v>27</v>
      </c>
      <c r="AF1932" s="107" t="s">
        <v>9057</v>
      </c>
      <c r="AG1932" s="110" t="s">
        <v>4596</v>
      </c>
      <c r="AH1932" s="110" t="s">
        <v>3570</v>
      </c>
      <c r="AI1932" s="107" t="s">
        <v>4558</v>
      </c>
      <c r="AJ1932" s="105" t="str">
        <f t="shared" si="302"/>
        <v>Distribution</v>
      </c>
      <c r="AK1932" s="105" t="str">
        <f t="shared" si="303"/>
        <v>HFTD - Distribution</v>
      </c>
      <c r="AL1932" s="105" t="str">
        <f t="shared" si="304"/>
        <v>Fire Less than 300 Acres</v>
      </c>
      <c r="AM1932" s="110" t="s">
        <v>4591</v>
      </c>
      <c r="AN1932" s="105" t="str">
        <f t="shared" si="305"/>
        <v>Equip Failure - Other</v>
      </c>
      <c r="AO1932" s="109">
        <v>45558</v>
      </c>
    </row>
    <row r="1933" spans="1:41" x14ac:dyDescent="0.25">
      <c r="A1933" s="105" t="s">
        <v>4544</v>
      </c>
      <c r="B1933" s="105">
        <v>43664</v>
      </c>
      <c r="C1933" s="105">
        <v>0.79999999999999993</v>
      </c>
      <c r="D1933" s="105">
        <v>36.633949999999999</v>
      </c>
      <c r="E1933" s="105">
        <v>-119.79127</v>
      </c>
      <c r="F1933" s="105" t="s">
        <v>4560</v>
      </c>
      <c r="G1933" s="105" t="s">
        <v>8632</v>
      </c>
      <c r="H1933" s="105" t="s">
        <v>8633</v>
      </c>
      <c r="I1933" s="105" t="s">
        <v>5756</v>
      </c>
      <c r="J1933" s="105"/>
      <c r="K1933" s="105" t="s">
        <v>9058</v>
      </c>
      <c r="L1933" s="105"/>
      <c r="M1933" s="105">
        <v>12000</v>
      </c>
      <c r="N1933" s="105" t="s">
        <v>4451</v>
      </c>
      <c r="O1933" s="105" t="s">
        <v>4563</v>
      </c>
      <c r="P1933" s="105" t="s">
        <v>1964</v>
      </c>
      <c r="Q1933" s="105">
        <v>43664</v>
      </c>
      <c r="R1933" s="105">
        <v>0.79999999999999993</v>
      </c>
      <c r="S1933" s="105" t="s">
        <v>4560</v>
      </c>
      <c r="T1933" s="105"/>
      <c r="U1933" s="105" t="s">
        <v>8642</v>
      </c>
      <c r="V1933" s="105" t="s">
        <v>4553</v>
      </c>
      <c r="W1933" s="105"/>
      <c r="X1933" s="105"/>
      <c r="Y1933" s="105" t="s">
        <v>4555</v>
      </c>
      <c r="Z1933" s="105" t="s">
        <v>9059</v>
      </c>
      <c r="AA1933" s="105">
        <f t="shared" si="299"/>
        <v>2019</v>
      </c>
      <c r="AB1933" s="105">
        <f t="shared" si="300"/>
        <v>7</v>
      </c>
      <c r="AC1933" s="105">
        <f t="shared" si="301"/>
        <v>18</v>
      </c>
      <c r="AD1933" s="105">
        <f t="shared" si="297"/>
        <v>19</v>
      </c>
      <c r="AE1933" s="105">
        <f t="shared" si="298"/>
        <v>12</v>
      </c>
      <c r="AF1933" s="107" t="s">
        <v>9060</v>
      </c>
      <c r="AG1933" s="110" t="s">
        <v>8639</v>
      </c>
      <c r="AH1933" s="110" t="s">
        <v>3561</v>
      </c>
      <c r="AI1933" s="107" t="s">
        <v>4558</v>
      </c>
      <c r="AJ1933" s="105" t="str">
        <f t="shared" si="302"/>
        <v>Distribution</v>
      </c>
      <c r="AK1933" s="105" t="str">
        <f t="shared" si="303"/>
        <v>non-HFTD - Distribution</v>
      </c>
      <c r="AL1933" s="105" t="str">
        <f t="shared" si="304"/>
        <v>Fire Less than 300 Acres</v>
      </c>
      <c r="AM1933" s="110" t="s">
        <v>4560</v>
      </c>
      <c r="AN1933" s="105" t="str">
        <f t="shared" si="305"/>
        <v>Other/Unknown</v>
      </c>
      <c r="AO1933" s="109">
        <v>2255</v>
      </c>
    </row>
    <row r="1934" spans="1:41" x14ac:dyDescent="0.25">
      <c r="A1934" s="105" t="s">
        <v>4544</v>
      </c>
      <c r="B1934" s="105">
        <v>43665</v>
      </c>
      <c r="C1934" s="105">
        <v>0.4993055555555555</v>
      </c>
      <c r="D1934" s="105">
        <v>37.916249999999998</v>
      </c>
      <c r="E1934" s="105">
        <v>-120.34895830000001</v>
      </c>
      <c r="F1934" s="105" t="s">
        <v>4560</v>
      </c>
      <c r="G1934" s="105" t="s">
        <v>8671</v>
      </c>
      <c r="H1934" s="105" t="s">
        <v>8663</v>
      </c>
      <c r="I1934" s="105" t="s">
        <v>5756</v>
      </c>
      <c r="J1934" s="105"/>
      <c r="K1934" s="105">
        <v>163351703</v>
      </c>
      <c r="L1934" s="105"/>
      <c r="M1934" s="105">
        <v>17000</v>
      </c>
      <c r="N1934" s="105" t="s">
        <v>4453</v>
      </c>
      <c r="O1934" s="105" t="s">
        <v>4563</v>
      </c>
      <c r="P1934" s="105" t="s">
        <v>1964</v>
      </c>
      <c r="Q1934" s="105">
        <v>43665</v>
      </c>
      <c r="R1934" s="105">
        <v>0.4993055555555555</v>
      </c>
      <c r="S1934" s="105" t="s">
        <v>4560</v>
      </c>
      <c r="T1934" s="105"/>
      <c r="U1934" s="105" t="s">
        <v>8642</v>
      </c>
      <c r="V1934" s="105" t="s">
        <v>4553</v>
      </c>
      <c r="W1934" s="105"/>
      <c r="X1934" s="105"/>
      <c r="Y1934" s="105" t="s">
        <v>4576</v>
      </c>
      <c r="Z1934" s="105" t="s">
        <v>9061</v>
      </c>
      <c r="AA1934" s="105">
        <f t="shared" si="299"/>
        <v>2019</v>
      </c>
      <c r="AB1934" s="105">
        <f t="shared" si="300"/>
        <v>7</v>
      </c>
      <c r="AC1934" s="105">
        <f t="shared" si="301"/>
        <v>19</v>
      </c>
      <c r="AD1934" s="105">
        <f t="shared" si="297"/>
        <v>11</v>
      </c>
      <c r="AE1934" s="105">
        <f t="shared" si="298"/>
        <v>59</v>
      </c>
      <c r="AF1934" s="107" t="s">
        <v>9062</v>
      </c>
      <c r="AG1934" s="110" t="s">
        <v>4596</v>
      </c>
      <c r="AH1934" s="110" t="s">
        <v>3570</v>
      </c>
      <c r="AI1934" s="107" t="s">
        <v>4558</v>
      </c>
      <c r="AJ1934" s="105" t="str">
        <f t="shared" si="302"/>
        <v>Distribution</v>
      </c>
      <c r="AK1934" s="105" t="str">
        <f t="shared" si="303"/>
        <v>HFTD - Distribution</v>
      </c>
      <c r="AL1934" s="105" t="str">
        <f t="shared" si="304"/>
        <v>Fire Less than 300 Acres</v>
      </c>
      <c r="AM1934" s="110" t="s">
        <v>4560</v>
      </c>
      <c r="AN1934" s="105" t="str">
        <f t="shared" si="305"/>
        <v>Fell into (No defect)</v>
      </c>
      <c r="AO1934" s="109">
        <v>24042</v>
      </c>
    </row>
    <row r="1935" spans="1:41" x14ac:dyDescent="0.25">
      <c r="A1935" s="105" t="s">
        <v>4544</v>
      </c>
      <c r="B1935" s="105">
        <v>43667</v>
      </c>
      <c r="C1935" s="105">
        <v>0.64027777777777783</v>
      </c>
      <c r="D1935" s="105">
        <v>37.632170000000002</v>
      </c>
      <c r="E1935" s="105">
        <v>-122.11978499999999</v>
      </c>
      <c r="F1935" s="105" t="s">
        <v>4552</v>
      </c>
      <c r="G1935" s="105" t="s">
        <v>4561</v>
      </c>
      <c r="H1935" s="105" t="s">
        <v>8645</v>
      </c>
      <c r="I1935" s="105" t="s">
        <v>8634</v>
      </c>
      <c r="J1935" s="105" t="s">
        <v>9063</v>
      </c>
      <c r="K1935" s="105">
        <v>102345568</v>
      </c>
      <c r="L1935" s="105"/>
      <c r="M1935" s="105">
        <v>12000</v>
      </c>
      <c r="N1935" s="105" t="s">
        <v>4456</v>
      </c>
      <c r="O1935" s="105" t="s">
        <v>4563</v>
      </c>
      <c r="P1935" s="105" t="s">
        <v>1964</v>
      </c>
      <c r="Q1935" s="105">
        <v>43667</v>
      </c>
      <c r="R1935" s="105">
        <v>0.64027777777777783</v>
      </c>
      <c r="S1935" s="105" t="s">
        <v>8667</v>
      </c>
      <c r="T1935" s="105"/>
      <c r="U1935" s="105" t="s">
        <v>8692</v>
      </c>
      <c r="V1935" s="105" t="s">
        <v>4456</v>
      </c>
      <c r="W1935" s="105" t="s">
        <v>4554</v>
      </c>
      <c r="X1935" s="105"/>
      <c r="Y1935" s="105" t="s">
        <v>4555</v>
      </c>
      <c r="Z1935" s="105" t="s">
        <v>9064</v>
      </c>
      <c r="AA1935" s="105">
        <f t="shared" si="299"/>
        <v>2019</v>
      </c>
      <c r="AB1935" s="105">
        <f t="shared" si="300"/>
        <v>7</v>
      </c>
      <c r="AC1935" s="105">
        <f t="shared" si="301"/>
        <v>21</v>
      </c>
      <c r="AD1935" s="105">
        <f t="shared" si="297"/>
        <v>15</v>
      </c>
      <c r="AE1935" s="105">
        <f t="shared" si="298"/>
        <v>22</v>
      </c>
      <c r="AF1935" s="107" t="s">
        <v>9065</v>
      </c>
      <c r="AG1935" s="110" t="s">
        <v>8639</v>
      </c>
      <c r="AH1935" s="110" t="s">
        <v>3561</v>
      </c>
      <c r="AI1935" s="107" t="s">
        <v>4558</v>
      </c>
      <c r="AJ1935" s="105" t="str">
        <f t="shared" si="302"/>
        <v>Distribution</v>
      </c>
      <c r="AK1935" s="105" t="str">
        <f t="shared" si="303"/>
        <v>non-HFTD - Distribution</v>
      </c>
      <c r="AL1935" s="105" t="str">
        <f t="shared" si="304"/>
        <v>Fire Less than 300 Acres</v>
      </c>
      <c r="AM1935" s="110" t="s">
        <v>4559</v>
      </c>
      <c r="AN1935" s="105" t="str">
        <f t="shared" si="305"/>
        <v>Vehicle</v>
      </c>
      <c r="AO1935" s="109">
        <v>3768</v>
      </c>
    </row>
    <row r="1936" spans="1:41" x14ac:dyDescent="0.25">
      <c r="A1936" s="105" t="s">
        <v>4544</v>
      </c>
      <c r="B1936" s="105">
        <v>43667</v>
      </c>
      <c r="C1936" s="105">
        <v>0.53194444444444444</v>
      </c>
      <c r="D1936" s="105">
        <v>37.051659999999998</v>
      </c>
      <c r="E1936" s="105">
        <v>-122.15218400000001</v>
      </c>
      <c r="F1936" s="105" t="s">
        <v>4560</v>
      </c>
      <c r="G1936" s="105" t="s">
        <v>4561</v>
      </c>
      <c r="H1936" s="105" t="s">
        <v>8645</v>
      </c>
      <c r="I1936" s="105" t="s">
        <v>5756</v>
      </c>
      <c r="J1936" s="105"/>
      <c r="K1936" s="105">
        <v>82931101</v>
      </c>
      <c r="L1936" s="105"/>
      <c r="M1936" s="105">
        <v>12000</v>
      </c>
      <c r="N1936" s="105" t="s">
        <v>4453</v>
      </c>
      <c r="O1936" s="105" t="s">
        <v>4563</v>
      </c>
      <c r="P1936" s="105" t="s">
        <v>1964</v>
      </c>
      <c r="Q1936" s="105">
        <v>43667</v>
      </c>
      <c r="R1936" s="105">
        <v>0.53194444444444444</v>
      </c>
      <c r="S1936" s="105" t="s">
        <v>4560</v>
      </c>
      <c r="T1936" s="105"/>
      <c r="U1936" s="105" t="s">
        <v>8642</v>
      </c>
      <c r="V1936" s="105" t="s">
        <v>4553</v>
      </c>
      <c r="W1936" s="105"/>
      <c r="X1936" s="105"/>
      <c r="Y1936" s="105" t="s">
        <v>5118</v>
      </c>
      <c r="Z1936" s="105" t="s">
        <v>9066</v>
      </c>
      <c r="AA1936" s="105">
        <f t="shared" si="299"/>
        <v>2019</v>
      </c>
      <c r="AB1936" s="105">
        <f t="shared" si="300"/>
        <v>7</v>
      </c>
      <c r="AC1936" s="105">
        <f t="shared" si="301"/>
        <v>21</v>
      </c>
      <c r="AD1936" s="105">
        <f t="shared" ref="AD1936:AD1999" si="306">IFERROR(HOUR(C1936),"No Time Available")</f>
        <v>12</v>
      </c>
      <c r="AE1936" s="105">
        <f t="shared" ref="AE1936:AE1999" si="307">IFERROR(MINUTE(C1936),"No Time Available")</f>
        <v>46</v>
      </c>
      <c r="AF1936" s="107" t="s">
        <v>9067</v>
      </c>
      <c r="AG1936" s="110" t="s">
        <v>4574</v>
      </c>
      <c r="AH1936" s="110" t="s">
        <v>3570</v>
      </c>
      <c r="AI1936" s="107" t="s">
        <v>4558</v>
      </c>
      <c r="AJ1936" s="105" t="str">
        <f t="shared" si="302"/>
        <v>Distribution</v>
      </c>
      <c r="AK1936" s="105" t="str">
        <f t="shared" si="303"/>
        <v>HFTD - Distribution</v>
      </c>
      <c r="AL1936" s="105" t="str">
        <f t="shared" si="304"/>
        <v>Fire Less than 300 Acres</v>
      </c>
      <c r="AM1936" s="110" t="s">
        <v>4560</v>
      </c>
      <c r="AN1936" s="105" t="str">
        <f t="shared" si="305"/>
        <v>Dead</v>
      </c>
      <c r="AO1936" s="109">
        <v>89102</v>
      </c>
    </row>
    <row r="1937" spans="1:41" x14ac:dyDescent="0.25">
      <c r="A1937" s="105" t="s">
        <v>4544</v>
      </c>
      <c r="B1937" s="105">
        <v>43667</v>
      </c>
      <c r="C1937" s="105">
        <v>0.42986111111111108</v>
      </c>
      <c r="D1937" s="105">
        <v>36.758099999999999</v>
      </c>
      <c r="E1937" s="105">
        <v>-119.77777</v>
      </c>
      <c r="F1937" s="105" t="s">
        <v>9068</v>
      </c>
      <c r="G1937" s="105" t="s">
        <v>4561</v>
      </c>
      <c r="H1937" s="105" t="s">
        <v>8645</v>
      </c>
      <c r="I1937" s="105" t="s">
        <v>8634</v>
      </c>
      <c r="J1937" s="105" t="s">
        <v>5896</v>
      </c>
      <c r="K1937" s="105" t="s">
        <v>9069</v>
      </c>
      <c r="L1937" s="105"/>
      <c r="M1937" s="105">
        <v>12000</v>
      </c>
      <c r="N1937" s="105" t="s">
        <v>8917</v>
      </c>
      <c r="O1937" s="105" t="s">
        <v>4563</v>
      </c>
      <c r="P1937" s="105" t="s">
        <v>1964</v>
      </c>
      <c r="Q1937" s="105">
        <v>43667</v>
      </c>
      <c r="R1937" s="105">
        <v>0.42986111111111108</v>
      </c>
      <c r="S1937" s="105" t="s">
        <v>8667</v>
      </c>
      <c r="T1937" s="105"/>
      <c r="U1937" s="105" t="s">
        <v>8668</v>
      </c>
      <c r="V1937" s="105"/>
      <c r="W1937" s="105" t="s">
        <v>4554</v>
      </c>
      <c r="X1937" s="105"/>
      <c r="Y1937" s="105" t="s">
        <v>4555</v>
      </c>
      <c r="Z1937" s="105" t="s">
        <v>9070</v>
      </c>
      <c r="AA1937" s="105">
        <f t="shared" si="299"/>
        <v>2019</v>
      </c>
      <c r="AB1937" s="105">
        <f t="shared" si="300"/>
        <v>7</v>
      </c>
      <c r="AC1937" s="105">
        <f t="shared" si="301"/>
        <v>21</v>
      </c>
      <c r="AD1937" s="105">
        <f t="shared" si="306"/>
        <v>10</v>
      </c>
      <c r="AE1937" s="105">
        <f t="shared" si="307"/>
        <v>19</v>
      </c>
      <c r="AF1937" s="107" t="s">
        <v>9071</v>
      </c>
      <c r="AG1937" s="110" t="s">
        <v>8639</v>
      </c>
      <c r="AH1937" s="110" t="s">
        <v>3561</v>
      </c>
      <c r="AI1937" s="107" t="s">
        <v>4558</v>
      </c>
      <c r="AJ1937" s="105" t="str">
        <f t="shared" si="302"/>
        <v>Distribution</v>
      </c>
      <c r="AK1937" s="105" t="str">
        <f t="shared" si="303"/>
        <v>non-HFTD - Distribution</v>
      </c>
      <c r="AL1937" s="105" t="str">
        <f t="shared" si="304"/>
        <v>Fire Less than 300 Acres</v>
      </c>
      <c r="AM1937" s="110" t="s">
        <v>4559</v>
      </c>
      <c r="AN1937" s="105" t="str">
        <f t="shared" si="305"/>
        <v>3rd Party - Other</v>
      </c>
      <c r="AO1937" s="109">
        <v>9345</v>
      </c>
    </row>
    <row r="1938" spans="1:41" x14ac:dyDescent="0.25">
      <c r="A1938" s="105" t="s">
        <v>4544</v>
      </c>
      <c r="B1938" s="105">
        <v>43667</v>
      </c>
      <c r="C1938" s="105">
        <v>0.42638888888888887</v>
      </c>
      <c r="D1938" s="105">
        <v>38.971609999999998</v>
      </c>
      <c r="E1938" s="105">
        <v>-120.99908000000001</v>
      </c>
      <c r="F1938" s="105"/>
      <c r="G1938" s="105" t="s">
        <v>8666</v>
      </c>
      <c r="H1938" s="105" t="s">
        <v>8633</v>
      </c>
      <c r="I1938" s="105" t="s">
        <v>5756</v>
      </c>
      <c r="J1938" s="105" t="s">
        <v>9072</v>
      </c>
      <c r="K1938" s="105">
        <v>152241102</v>
      </c>
      <c r="L1938" s="105"/>
      <c r="M1938" s="105">
        <v>12000</v>
      </c>
      <c r="N1938" s="105" t="s">
        <v>4454</v>
      </c>
      <c r="O1938" s="105" t="s">
        <v>4563</v>
      </c>
      <c r="P1938" s="105" t="s">
        <v>1964</v>
      </c>
      <c r="Q1938" s="105">
        <v>43667</v>
      </c>
      <c r="R1938" s="105">
        <v>0.42638888888888887</v>
      </c>
      <c r="S1938" s="105" t="s">
        <v>8636</v>
      </c>
      <c r="T1938" s="105" t="s">
        <v>4454</v>
      </c>
      <c r="U1938" s="105"/>
      <c r="V1938" s="105"/>
      <c r="W1938" s="105"/>
      <c r="X1938" s="105"/>
      <c r="Y1938" s="105" t="s">
        <v>4555</v>
      </c>
      <c r="Z1938" s="105" t="s">
        <v>9073</v>
      </c>
      <c r="AA1938" s="105">
        <f t="shared" si="299"/>
        <v>2019</v>
      </c>
      <c r="AB1938" s="105">
        <f t="shared" si="300"/>
        <v>7</v>
      </c>
      <c r="AC1938" s="105">
        <f t="shared" si="301"/>
        <v>21</v>
      </c>
      <c r="AD1938" s="105">
        <f t="shared" si="306"/>
        <v>10</v>
      </c>
      <c r="AE1938" s="105">
        <f t="shared" si="307"/>
        <v>14</v>
      </c>
      <c r="AF1938" s="107" t="s">
        <v>9074</v>
      </c>
      <c r="AG1938" s="110" t="s">
        <v>4596</v>
      </c>
      <c r="AH1938" s="110" t="s">
        <v>3570</v>
      </c>
      <c r="AI1938" s="107" t="s">
        <v>4558</v>
      </c>
      <c r="AJ1938" s="105" t="str">
        <f t="shared" si="302"/>
        <v>Distribution</v>
      </c>
      <c r="AK1938" s="105" t="str">
        <f t="shared" si="303"/>
        <v>HFTD - Distribution</v>
      </c>
      <c r="AL1938" s="105" t="str">
        <f t="shared" si="304"/>
        <v>Fire Less than 300 Acres</v>
      </c>
      <c r="AM1938" s="110" t="s">
        <v>4591</v>
      </c>
      <c r="AN1938" s="105" t="str">
        <f t="shared" si="305"/>
        <v>Splice/Clamp/Connector</v>
      </c>
      <c r="AO1938" s="109">
        <v>32850</v>
      </c>
    </row>
    <row r="1939" spans="1:41" x14ac:dyDescent="0.25">
      <c r="A1939" s="105" t="s">
        <v>4544</v>
      </c>
      <c r="B1939" s="105">
        <v>43668</v>
      </c>
      <c r="C1939" s="105">
        <v>0.34097222222222223</v>
      </c>
      <c r="D1939" s="105">
        <v>38.768659999999997</v>
      </c>
      <c r="E1939" s="105">
        <v>-120.96325330000001</v>
      </c>
      <c r="F1939" s="105" t="s">
        <v>8656</v>
      </c>
      <c r="G1939" s="105" t="s">
        <v>8657</v>
      </c>
      <c r="H1939" s="105" t="s">
        <v>8633</v>
      </c>
      <c r="I1939" s="105" t="s">
        <v>5756</v>
      </c>
      <c r="J1939" s="105" t="s">
        <v>6219</v>
      </c>
      <c r="K1939" s="105" t="s">
        <v>9075</v>
      </c>
      <c r="L1939" s="105"/>
      <c r="M1939" s="105">
        <v>21000</v>
      </c>
      <c r="N1939" s="105" t="s">
        <v>4451</v>
      </c>
      <c r="O1939" s="105" t="s">
        <v>4563</v>
      </c>
      <c r="P1939" s="105" t="s">
        <v>1964</v>
      </c>
      <c r="Q1939" s="105">
        <v>43668</v>
      </c>
      <c r="R1939" s="105">
        <v>0.34097222222222223</v>
      </c>
      <c r="S1939" s="105" t="s">
        <v>8659</v>
      </c>
      <c r="T1939" s="105"/>
      <c r="U1939" s="105" t="s">
        <v>8660</v>
      </c>
      <c r="V1939" s="105" t="s">
        <v>4553</v>
      </c>
      <c r="W1939" s="105" t="s">
        <v>8652</v>
      </c>
      <c r="X1939" s="105"/>
      <c r="Y1939" s="105" t="s">
        <v>4571</v>
      </c>
      <c r="Z1939" s="105" t="s">
        <v>9076</v>
      </c>
      <c r="AA1939" s="105">
        <f t="shared" si="299"/>
        <v>2019</v>
      </c>
      <c r="AB1939" s="105">
        <f t="shared" si="300"/>
        <v>7</v>
      </c>
      <c r="AC1939" s="105">
        <f t="shared" si="301"/>
        <v>22</v>
      </c>
      <c r="AD1939" s="105">
        <f t="shared" si="306"/>
        <v>8</v>
      </c>
      <c r="AE1939" s="105">
        <f t="shared" si="307"/>
        <v>11</v>
      </c>
      <c r="AF1939" s="107" t="s">
        <v>4573</v>
      </c>
      <c r="AG1939" s="110" t="s">
        <v>4596</v>
      </c>
      <c r="AH1939" s="110" t="s">
        <v>3570</v>
      </c>
      <c r="AI1939" s="107" t="s">
        <v>4558</v>
      </c>
      <c r="AJ1939" s="105" t="str">
        <f t="shared" si="302"/>
        <v>Distribution</v>
      </c>
      <c r="AK1939" s="105" t="str">
        <f t="shared" si="303"/>
        <v>HFTD - Distribution</v>
      </c>
      <c r="AL1939" s="105" t="str">
        <f t="shared" si="304"/>
        <v>Fire Less than 300 Acres</v>
      </c>
      <c r="AM1939" s="110" t="s">
        <v>4564</v>
      </c>
      <c r="AN1939" s="105" t="str">
        <f t="shared" si="305"/>
        <v>Animal</v>
      </c>
      <c r="AO1939" s="109" t="s">
        <v>3576</v>
      </c>
    </row>
    <row r="1940" spans="1:41" x14ac:dyDescent="0.25">
      <c r="A1940" s="105" t="s">
        <v>4544</v>
      </c>
      <c r="B1940" s="105">
        <v>43668</v>
      </c>
      <c r="C1940" s="105">
        <v>0.90208333333333324</v>
      </c>
      <c r="D1940" s="105">
        <v>38.861829999999998</v>
      </c>
      <c r="E1940" s="105">
        <v>-121.1044067</v>
      </c>
      <c r="F1940" s="105" t="s">
        <v>4560</v>
      </c>
      <c r="G1940" s="105" t="s">
        <v>8657</v>
      </c>
      <c r="H1940" s="105" t="s">
        <v>8633</v>
      </c>
      <c r="I1940" s="105" t="s">
        <v>5756</v>
      </c>
      <c r="J1940" s="105"/>
      <c r="K1940" s="105">
        <v>152561103</v>
      </c>
      <c r="L1940" s="105"/>
      <c r="M1940" s="105">
        <v>12000</v>
      </c>
      <c r="N1940" s="105" t="s">
        <v>4453</v>
      </c>
      <c r="O1940" s="105" t="s">
        <v>4563</v>
      </c>
      <c r="P1940" s="105" t="s">
        <v>1964</v>
      </c>
      <c r="Q1940" s="105">
        <v>43668</v>
      </c>
      <c r="R1940" s="105">
        <v>0.90208333333333324</v>
      </c>
      <c r="S1940" s="105" t="s">
        <v>4560</v>
      </c>
      <c r="T1940" s="105"/>
      <c r="U1940" s="105" t="s">
        <v>8642</v>
      </c>
      <c r="V1940" s="105" t="s">
        <v>4553</v>
      </c>
      <c r="W1940" s="105"/>
      <c r="X1940" s="105"/>
      <c r="Y1940" s="105" t="s">
        <v>4721</v>
      </c>
      <c r="Z1940" s="105" t="s">
        <v>9077</v>
      </c>
      <c r="AA1940" s="105">
        <f t="shared" si="299"/>
        <v>2019</v>
      </c>
      <c r="AB1940" s="105">
        <f t="shared" si="300"/>
        <v>7</v>
      </c>
      <c r="AC1940" s="105">
        <f t="shared" si="301"/>
        <v>22</v>
      </c>
      <c r="AD1940" s="105">
        <f t="shared" si="306"/>
        <v>21</v>
      </c>
      <c r="AE1940" s="105">
        <f t="shared" si="307"/>
        <v>39</v>
      </c>
      <c r="AF1940" s="107" t="s">
        <v>9078</v>
      </c>
      <c r="AG1940" s="110" t="s">
        <v>4596</v>
      </c>
      <c r="AH1940" s="110" t="s">
        <v>3570</v>
      </c>
      <c r="AI1940" s="107" t="s">
        <v>4558</v>
      </c>
      <c r="AJ1940" s="105" t="str">
        <f t="shared" si="302"/>
        <v>Distribution</v>
      </c>
      <c r="AK1940" s="105" t="str">
        <f t="shared" si="303"/>
        <v>HFTD - Distribution</v>
      </c>
      <c r="AL1940" s="105" t="str">
        <f t="shared" si="304"/>
        <v>Fire Less than 300 Acres</v>
      </c>
      <c r="AM1940" s="110" t="s">
        <v>4560</v>
      </c>
      <c r="AN1940" s="105" t="str">
        <f t="shared" si="305"/>
        <v>Branch (OverHanging)</v>
      </c>
      <c r="AO1940" s="109">
        <v>9842</v>
      </c>
    </row>
    <row r="1941" spans="1:41" x14ac:dyDescent="0.25">
      <c r="A1941" s="105" t="s">
        <v>4544</v>
      </c>
      <c r="B1941" s="105">
        <v>43669</v>
      </c>
      <c r="C1941" s="105">
        <v>0.68819444444444444</v>
      </c>
      <c r="D1941" s="105">
        <v>37.24474</v>
      </c>
      <c r="E1941" s="105">
        <v>-121.999852</v>
      </c>
      <c r="F1941" s="105" t="s">
        <v>4560</v>
      </c>
      <c r="G1941" s="105" t="s">
        <v>4561</v>
      </c>
      <c r="H1941" s="105" t="s">
        <v>8633</v>
      </c>
      <c r="I1941" s="105" t="s">
        <v>8634</v>
      </c>
      <c r="J1941" s="105" t="s">
        <v>8700</v>
      </c>
      <c r="K1941" s="105">
        <v>83371104</v>
      </c>
      <c r="L1941" s="105"/>
      <c r="M1941" s="105">
        <v>12000</v>
      </c>
      <c r="N1941" s="105" t="s">
        <v>4453</v>
      </c>
      <c r="O1941" s="105" t="s">
        <v>4563</v>
      </c>
      <c r="P1941" s="105" t="s">
        <v>1964</v>
      </c>
      <c r="Q1941" s="105">
        <v>43669</v>
      </c>
      <c r="R1941" s="105">
        <v>0.68819444444444444</v>
      </c>
      <c r="S1941" s="105" t="s">
        <v>4560</v>
      </c>
      <c r="T1941" s="105"/>
      <c r="U1941" s="105" t="s">
        <v>8642</v>
      </c>
      <c r="V1941" s="105" t="s">
        <v>4553</v>
      </c>
      <c r="W1941" s="105"/>
      <c r="X1941" s="105"/>
      <c r="Y1941" s="105" t="s">
        <v>4721</v>
      </c>
      <c r="Z1941" s="105" t="s">
        <v>9079</v>
      </c>
      <c r="AA1941" s="105">
        <f t="shared" si="299"/>
        <v>2019</v>
      </c>
      <c r="AB1941" s="105">
        <f t="shared" si="300"/>
        <v>7</v>
      </c>
      <c r="AC1941" s="105">
        <f t="shared" si="301"/>
        <v>23</v>
      </c>
      <c r="AD1941" s="105">
        <f t="shared" si="306"/>
        <v>16</v>
      </c>
      <c r="AE1941" s="105">
        <f t="shared" si="307"/>
        <v>31</v>
      </c>
      <c r="AF1941" s="107" t="s">
        <v>9080</v>
      </c>
      <c r="AG1941" s="110" t="s">
        <v>4596</v>
      </c>
      <c r="AH1941" s="110" t="s">
        <v>3570</v>
      </c>
      <c r="AI1941" s="107" t="s">
        <v>4558</v>
      </c>
      <c r="AJ1941" s="105" t="str">
        <f t="shared" si="302"/>
        <v>Distribution</v>
      </c>
      <c r="AK1941" s="105" t="str">
        <f t="shared" si="303"/>
        <v>HFTD - Distribution</v>
      </c>
      <c r="AL1941" s="105" t="str">
        <f t="shared" si="304"/>
        <v>Fire Less than 300 Acres</v>
      </c>
      <c r="AM1941" s="110" t="s">
        <v>4560</v>
      </c>
      <c r="AN1941" s="105" t="str">
        <f t="shared" si="305"/>
        <v>Branch (OverHanging)</v>
      </c>
      <c r="AO1941" s="109">
        <v>19250</v>
      </c>
    </row>
    <row r="1942" spans="1:41" x14ac:dyDescent="0.25">
      <c r="A1942" s="105" t="s">
        <v>4544</v>
      </c>
      <c r="B1942" s="105">
        <v>43669</v>
      </c>
      <c r="C1942" s="105">
        <v>0.70486111111111116</v>
      </c>
      <c r="D1942" s="105">
        <v>37.212820000000001</v>
      </c>
      <c r="E1942" s="105">
        <v>-119.50496699999999</v>
      </c>
      <c r="F1942" s="105" t="s">
        <v>8726</v>
      </c>
      <c r="G1942" s="105" t="s">
        <v>8666</v>
      </c>
      <c r="H1942" s="105" t="s">
        <v>8633</v>
      </c>
      <c r="I1942" s="105" t="s">
        <v>5756</v>
      </c>
      <c r="J1942" s="105"/>
      <c r="K1942" s="105">
        <v>252521103</v>
      </c>
      <c r="L1942" s="105"/>
      <c r="M1942" s="105">
        <v>12000</v>
      </c>
      <c r="N1942" s="105" t="s">
        <v>4453</v>
      </c>
      <c r="O1942" s="105" t="s">
        <v>4563</v>
      </c>
      <c r="P1942" s="105" t="s">
        <v>1964</v>
      </c>
      <c r="Q1942" s="105">
        <v>43669</v>
      </c>
      <c r="R1942" s="105">
        <v>0.70486111111111116</v>
      </c>
      <c r="S1942" s="105" t="s">
        <v>8667</v>
      </c>
      <c r="T1942" s="105"/>
      <c r="U1942" s="105" t="s">
        <v>8668</v>
      </c>
      <c r="V1942" s="105" t="s">
        <v>4553</v>
      </c>
      <c r="W1942" s="105" t="s">
        <v>4554</v>
      </c>
      <c r="X1942" s="105"/>
      <c r="Y1942" s="105" t="s">
        <v>4555</v>
      </c>
      <c r="Z1942" s="105" t="s">
        <v>9081</v>
      </c>
      <c r="AA1942" s="105">
        <f t="shared" si="299"/>
        <v>2019</v>
      </c>
      <c r="AB1942" s="105">
        <f t="shared" si="300"/>
        <v>7</v>
      </c>
      <c r="AC1942" s="105">
        <f t="shared" si="301"/>
        <v>23</v>
      </c>
      <c r="AD1942" s="105">
        <f t="shared" si="306"/>
        <v>16</v>
      </c>
      <c r="AE1942" s="105">
        <f t="shared" si="307"/>
        <v>55</v>
      </c>
      <c r="AF1942" s="107" t="s">
        <v>9082</v>
      </c>
      <c r="AG1942" s="110" t="s">
        <v>4596</v>
      </c>
      <c r="AH1942" s="110" t="s">
        <v>3570</v>
      </c>
      <c r="AI1942" s="107" t="s">
        <v>4558</v>
      </c>
      <c r="AJ1942" s="105" t="str">
        <f t="shared" si="302"/>
        <v>Distribution</v>
      </c>
      <c r="AK1942" s="105" t="str">
        <f t="shared" si="303"/>
        <v>HFTD - Distribution</v>
      </c>
      <c r="AL1942" s="105" t="str">
        <f t="shared" si="304"/>
        <v>Fire Less than 300 Acres</v>
      </c>
      <c r="AM1942" s="110" t="s">
        <v>4559</v>
      </c>
      <c r="AN1942" s="105" t="str">
        <f t="shared" si="305"/>
        <v>3rd Party - Other</v>
      </c>
      <c r="AO1942" s="109">
        <v>513358</v>
      </c>
    </row>
    <row r="1943" spans="1:41" x14ac:dyDescent="0.25">
      <c r="A1943" s="105" t="s">
        <v>4544</v>
      </c>
      <c r="B1943" s="105">
        <v>43670</v>
      </c>
      <c r="C1943" s="105">
        <v>0.10486111111111111</v>
      </c>
      <c r="D1943" s="105">
        <v>37.780380000000001</v>
      </c>
      <c r="E1943" s="105">
        <v>-121.5105217</v>
      </c>
      <c r="F1943" s="105"/>
      <c r="G1943" s="105" t="s">
        <v>4561</v>
      </c>
      <c r="H1943" s="105" t="s">
        <v>8663</v>
      </c>
      <c r="I1943" s="105" t="s">
        <v>8634</v>
      </c>
      <c r="J1943" s="105" t="s">
        <v>5789</v>
      </c>
      <c r="K1943" s="105">
        <v>317082046775</v>
      </c>
      <c r="L1943" s="105"/>
      <c r="M1943" s="105">
        <v>12000</v>
      </c>
      <c r="N1943" s="105" t="s">
        <v>4446</v>
      </c>
      <c r="O1943" s="105" t="s">
        <v>4563</v>
      </c>
      <c r="P1943" s="105" t="s">
        <v>1964</v>
      </c>
      <c r="Q1943" s="105">
        <v>43670</v>
      </c>
      <c r="R1943" s="105">
        <v>0.10486111111111111</v>
      </c>
      <c r="S1943" s="105" t="s">
        <v>8636</v>
      </c>
      <c r="T1943" s="105"/>
      <c r="U1943" s="105"/>
      <c r="V1943" s="105"/>
      <c r="W1943" s="105"/>
      <c r="X1943" s="105"/>
      <c r="Y1943" s="105" t="s">
        <v>4571</v>
      </c>
      <c r="Z1943" s="105"/>
      <c r="AA1943" s="105">
        <f t="shared" si="299"/>
        <v>2019</v>
      </c>
      <c r="AB1943" s="105">
        <f t="shared" si="300"/>
        <v>7</v>
      </c>
      <c r="AC1943" s="105">
        <f t="shared" si="301"/>
        <v>24</v>
      </c>
      <c r="AD1943" s="105">
        <f t="shared" si="306"/>
        <v>2</v>
      </c>
      <c r="AE1943" s="105">
        <f t="shared" si="307"/>
        <v>31</v>
      </c>
      <c r="AF1943" s="107" t="s">
        <v>4573</v>
      </c>
      <c r="AG1943" s="110" t="s">
        <v>8639</v>
      </c>
      <c r="AH1943" s="110" t="s">
        <v>3561</v>
      </c>
      <c r="AI1943" s="107" t="s">
        <v>4558</v>
      </c>
      <c r="AJ1943" s="105" t="str">
        <f t="shared" si="302"/>
        <v>Distribution</v>
      </c>
      <c r="AK1943" s="105" t="str">
        <f t="shared" si="303"/>
        <v>non-HFTD - Distribution</v>
      </c>
      <c r="AL1943" s="105" t="str">
        <f t="shared" si="304"/>
        <v>Fire Less than 300 Acres</v>
      </c>
      <c r="AM1943" s="110" t="s">
        <v>4591</v>
      </c>
      <c r="AN1943" s="105" t="str">
        <f t="shared" si="305"/>
        <v>Equip Failure - Other</v>
      </c>
      <c r="AO1943" s="109" t="s">
        <v>3576</v>
      </c>
    </row>
    <row r="1944" spans="1:41" x14ac:dyDescent="0.25">
      <c r="A1944" s="105" t="s">
        <v>4544</v>
      </c>
      <c r="B1944" s="105">
        <v>43670</v>
      </c>
      <c r="C1944" s="105">
        <v>0.21458333333333335</v>
      </c>
      <c r="D1944" s="105">
        <v>36.991039999999998</v>
      </c>
      <c r="E1944" s="105">
        <v>-121.573311</v>
      </c>
      <c r="F1944" s="105"/>
      <c r="G1944" s="105" t="s">
        <v>4561</v>
      </c>
      <c r="H1944" s="105" t="s">
        <v>8645</v>
      </c>
      <c r="I1944" s="105" t="s">
        <v>4360</v>
      </c>
      <c r="J1944" s="105"/>
      <c r="K1944" s="105">
        <v>72159</v>
      </c>
      <c r="L1944" s="105"/>
      <c r="M1944" s="105">
        <v>21000</v>
      </c>
      <c r="N1944" s="105" t="s">
        <v>4451</v>
      </c>
      <c r="O1944" s="105" t="s">
        <v>4563</v>
      </c>
      <c r="P1944" s="105" t="s">
        <v>1964</v>
      </c>
      <c r="Q1944" s="105">
        <v>43670</v>
      </c>
      <c r="R1944" s="105">
        <v>0.21458333333333335</v>
      </c>
      <c r="S1944" s="105" t="s">
        <v>8636</v>
      </c>
      <c r="T1944" s="105" t="s">
        <v>4451</v>
      </c>
      <c r="U1944" s="105"/>
      <c r="V1944" s="105"/>
      <c r="W1944" s="105"/>
      <c r="X1944" s="105"/>
      <c r="Y1944" s="105" t="s">
        <v>4555</v>
      </c>
      <c r="Z1944" s="105" t="s">
        <v>9083</v>
      </c>
      <c r="AA1944" s="105">
        <f t="shared" si="299"/>
        <v>2019</v>
      </c>
      <c r="AB1944" s="105">
        <f t="shared" si="300"/>
        <v>7</v>
      </c>
      <c r="AC1944" s="105">
        <f t="shared" si="301"/>
        <v>24</v>
      </c>
      <c r="AD1944" s="105">
        <f t="shared" si="306"/>
        <v>5</v>
      </c>
      <c r="AE1944" s="105">
        <f t="shared" si="307"/>
        <v>9</v>
      </c>
      <c r="AF1944" s="107" t="s">
        <v>9084</v>
      </c>
      <c r="AG1944" s="110" t="s">
        <v>8639</v>
      </c>
      <c r="AH1944" s="110" t="s">
        <v>3561</v>
      </c>
      <c r="AI1944" s="107" t="s">
        <v>4558</v>
      </c>
      <c r="AJ1944" s="105" t="str">
        <f t="shared" si="302"/>
        <v>Distribution</v>
      </c>
      <c r="AK1944" s="105" t="str">
        <f t="shared" si="303"/>
        <v>non-HFTD - Distribution</v>
      </c>
      <c r="AL1944" s="105" t="str">
        <f t="shared" si="304"/>
        <v>Fire Less than 300 Acres</v>
      </c>
      <c r="AM1944" s="110" t="s">
        <v>4591</v>
      </c>
      <c r="AN1944" s="105" t="str">
        <f t="shared" si="305"/>
        <v>Equip Failure - Other</v>
      </c>
      <c r="AO1944" s="109">
        <v>114674</v>
      </c>
    </row>
    <row r="1945" spans="1:41" x14ac:dyDescent="0.25">
      <c r="A1945" s="105" t="s">
        <v>4544</v>
      </c>
      <c r="B1945" s="105">
        <v>43670</v>
      </c>
      <c r="C1945" s="105">
        <v>0.65138888888888891</v>
      </c>
      <c r="D1945" s="105">
        <v>38.359949999999998</v>
      </c>
      <c r="E1945" s="105">
        <v>-121.993354</v>
      </c>
      <c r="F1945" s="105" t="s">
        <v>8649</v>
      </c>
      <c r="G1945" s="105" t="s">
        <v>4561</v>
      </c>
      <c r="H1945" s="105" t="s">
        <v>8633</v>
      </c>
      <c r="I1945" s="105" t="s">
        <v>8634</v>
      </c>
      <c r="J1945" s="105" t="s">
        <v>8746</v>
      </c>
      <c r="K1945" s="105">
        <v>220022225257</v>
      </c>
      <c r="L1945" s="105"/>
      <c r="M1945" s="105">
        <v>12000</v>
      </c>
      <c r="N1945" s="105" t="s">
        <v>4446</v>
      </c>
      <c r="O1945" s="105" t="s">
        <v>4563</v>
      </c>
      <c r="P1945" s="105" t="s">
        <v>1964</v>
      </c>
      <c r="Q1945" s="105">
        <v>43670</v>
      </c>
      <c r="R1945" s="105">
        <v>0.65138888888888891</v>
      </c>
      <c r="S1945" s="105" t="s">
        <v>8651</v>
      </c>
      <c r="T1945" s="105"/>
      <c r="U1945" s="105" t="s">
        <v>8660</v>
      </c>
      <c r="V1945" s="105" t="s">
        <v>4553</v>
      </c>
      <c r="W1945" s="105" t="s">
        <v>8652</v>
      </c>
      <c r="X1945" s="105"/>
      <c r="Y1945" s="105" t="s">
        <v>4555</v>
      </c>
      <c r="Z1945" s="105" t="s">
        <v>9085</v>
      </c>
      <c r="AA1945" s="105">
        <f t="shared" si="299"/>
        <v>2019</v>
      </c>
      <c r="AB1945" s="105">
        <f t="shared" si="300"/>
        <v>7</v>
      </c>
      <c r="AC1945" s="105">
        <f t="shared" si="301"/>
        <v>24</v>
      </c>
      <c r="AD1945" s="105">
        <f t="shared" si="306"/>
        <v>15</v>
      </c>
      <c r="AE1945" s="105">
        <f t="shared" si="307"/>
        <v>38</v>
      </c>
      <c r="AF1945" s="107" t="s">
        <v>9086</v>
      </c>
      <c r="AG1945" s="110" t="s">
        <v>8639</v>
      </c>
      <c r="AH1945" s="110" t="s">
        <v>3561</v>
      </c>
      <c r="AI1945" s="107" t="s">
        <v>4558</v>
      </c>
      <c r="AJ1945" s="105" t="str">
        <f t="shared" si="302"/>
        <v>Distribution</v>
      </c>
      <c r="AK1945" s="105" t="str">
        <f t="shared" si="303"/>
        <v>non-HFTD - Distribution</v>
      </c>
      <c r="AL1945" s="105" t="str">
        <f t="shared" si="304"/>
        <v>Fire Less than 300 Acres</v>
      </c>
      <c r="AM1945" s="110" t="s">
        <v>4564</v>
      </c>
      <c r="AN1945" s="105" t="str">
        <f t="shared" si="305"/>
        <v>Animal</v>
      </c>
      <c r="AO1945" s="109">
        <v>114112</v>
      </c>
    </row>
    <row r="1946" spans="1:41" x14ac:dyDescent="0.25">
      <c r="A1946" s="105" t="s">
        <v>4544</v>
      </c>
      <c r="B1946" s="105">
        <v>43671</v>
      </c>
      <c r="C1946" s="105">
        <v>1.0416666666666666E-2</v>
      </c>
      <c r="D1946" s="105">
        <v>39.066209999999998</v>
      </c>
      <c r="E1946" s="105">
        <v>-120.975391</v>
      </c>
      <c r="F1946" s="105" t="s">
        <v>4560</v>
      </c>
      <c r="G1946" s="105" t="s">
        <v>8666</v>
      </c>
      <c r="H1946" s="105" t="s">
        <v>8633</v>
      </c>
      <c r="I1946" s="105" t="s">
        <v>8634</v>
      </c>
      <c r="J1946" s="105" t="s">
        <v>9087</v>
      </c>
      <c r="K1946" s="105">
        <v>152491101</v>
      </c>
      <c r="L1946" s="105"/>
      <c r="M1946" s="105">
        <v>12000</v>
      </c>
      <c r="N1946" s="105" t="s">
        <v>4453</v>
      </c>
      <c r="O1946" s="105" t="s">
        <v>4563</v>
      </c>
      <c r="P1946" s="105" t="s">
        <v>1964</v>
      </c>
      <c r="Q1946" s="105">
        <v>43671</v>
      </c>
      <c r="R1946" s="105">
        <v>1.0416666666666666E-2</v>
      </c>
      <c r="S1946" s="105" t="s">
        <v>4560</v>
      </c>
      <c r="T1946" s="105"/>
      <c r="U1946" s="105" t="s">
        <v>8642</v>
      </c>
      <c r="V1946" s="105" t="s">
        <v>4553</v>
      </c>
      <c r="W1946" s="105"/>
      <c r="X1946" s="105"/>
      <c r="Y1946" s="105" t="s">
        <v>4611</v>
      </c>
      <c r="Z1946" s="105" t="s">
        <v>9088</v>
      </c>
      <c r="AA1946" s="105">
        <f t="shared" si="299"/>
        <v>2019</v>
      </c>
      <c r="AB1946" s="105">
        <f t="shared" si="300"/>
        <v>7</v>
      </c>
      <c r="AC1946" s="105">
        <f t="shared" si="301"/>
        <v>25</v>
      </c>
      <c r="AD1946" s="105">
        <f t="shared" si="306"/>
        <v>0</v>
      </c>
      <c r="AE1946" s="105">
        <f t="shared" si="307"/>
        <v>15</v>
      </c>
      <c r="AF1946" s="107" t="s">
        <v>9089</v>
      </c>
      <c r="AG1946" s="110" t="s">
        <v>4596</v>
      </c>
      <c r="AH1946" s="110" t="s">
        <v>3570</v>
      </c>
      <c r="AI1946" s="107" t="s">
        <v>4558</v>
      </c>
      <c r="AJ1946" s="105" t="str">
        <f t="shared" si="302"/>
        <v>Distribution</v>
      </c>
      <c r="AK1946" s="105" t="str">
        <f t="shared" si="303"/>
        <v>HFTD - Distribution</v>
      </c>
      <c r="AL1946" s="105" t="str">
        <f t="shared" si="304"/>
        <v>Fire Less than 300 Acres</v>
      </c>
      <c r="AM1946" s="110" t="s">
        <v>4560</v>
      </c>
      <c r="AN1946" s="105" t="str">
        <f t="shared" si="305"/>
        <v>Fell into (slight defect)</v>
      </c>
      <c r="AO1946" s="109">
        <v>7845</v>
      </c>
    </row>
    <row r="1947" spans="1:41" x14ac:dyDescent="0.25">
      <c r="A1947" s="105" t="s">
        <v>4544</v>
      </c>
      <c r="B1947" s="105">
        <v>43671</v>
      </c>
      <c r="C1947" s="105">
        <v>0.31875000000000003</v>
      </c>
      <c r="D1947" s="105">
        <v>39.173499999999997</v>
      </c>
      <c r="E1947" s="105">
        <v>-123.57631000000001</v>
      </c>
      <c r="F1947" s="105" t="s">
        <v>4560</v>
      </c>
      <c r="G1947" s="105" t="s">
        <v>8666</v>
      </c>
      <c r="H1947" s="105" t="s">
        <v>8633</v>
      </c>
      <c r="I1947" s="105" t="s">
        <v>5756</v>
      </c>
      <c r="J1947" s="105"/>
      <c r="K1947" s="105" t="s">
        <v>9090</v>
      </c>
      <c r="L1947" s="105"/>
      <c r="M1947" s="105">
        <v>12000</v>
      </c>
      <c r="N1947" s="105" t="s">
        <v>4451</v>
      </c>
      <c r="O1947" s="105" t="s">
        <v>4563</v>
      </c>
      <c r="P1947" s="105" t="s">
        <v>1964</v>
      </c>
      <c r="Q1947" s="105">
        <v>43671</v>
      </c>
      <c r="R1947" s="105">
        <v>0.31875000000000003</v>
      </c>
      <c r="S1947" s="105" t="s">
        <v>4560</v>
      </c>
      <c r="T1947" s="105"/>
      <c r="U1947" s="105" t="s">
        <v>8642</v>
      </c>
      <c r="V1947" s="105" t="s">
        <v>4553</v>
      </c>
      <c r="W1947" s="105"/>
      <c r="X1947" s="105"/>
      <c r="Y1947" s="105" t="s">
        <v>4576</v>
      </c>
      <c r="Z1947" s="105" t="s">
        <v>9091</v>
      </c>
      <c r="AA1947" s="105">
        <f t="shared" si="299"/>
        <v>2019</v>
      </c>
      <c r="AB1947" s="105">
        <f t="shared" si="300"/>
        <v>7</v>
      </c>
      <c r="AC1947" s="105">
        <f t="shared" si="301"/>
        <v>25</v>
      </c>
      <c r="AD1947" s="105">
        <f t="shared" si="306"/>
        <v>7</v>
      </c>
      <c r="AE1947" s="105">
        <f t="shared" si="307"/>
        <v>39</v>
      </c>
      <c r="AF1947" s="107" t="s">
        <v>9092</v>
      </c>
      <c r="AG1947" s="110" t="s">
        <v>4596</v>
      </c>
      <c r="AH1947" s="110" t="s">
        <v>3570</v>
      </c>
      <c r="AI1947" s="107" t="s">
        <v>4558</v>
      </c>
      <c r="AJ1947" s="105" t="str">
        <f t="shared" si="302"/>
        <v>Distribution</v>
      </c>
      <c r="AK1947" s="105" t="str">
        <f t="shared" si="303"/>
        <v>HFTD - Distribution</v>
      </c>
      <c r="AL1947" s="105" t="str">
        <f t="shared" si="304"/>
        <v>Fire Less than 300 Acres</v>
      </c>
      <c r="AM1947" s="110" t="s">
        <v>4560</v>
      </c>
      <c r="AN1947" s="105" t="str">
        <f t="shared" si="305"/>
        <v>Fell into (No defect)</v>
      </c>
      <c r="AO1947" s="109">
        <v>790</v>
      </c>
    </row>
    <row r="1948" spans="1:41" x14ac:dyDescent="0.25">
      <c r="A1948" s="105" t="s">
        <v>4544</v>
      </c>
      <c r="B1948" s="105">
        <v>43671</v>
      </c>
      <c r="C1948" s="105">
        <v>0.65763888888888888</v>
      </c>
      <c r="D1948" s="105">
        <v>37.249310000000001</v>
      </c>
      <c r="E1948" s="105">
        <v>-121.8868933</v>
      </c>
      <c r="F1948" s="105" t="s">
        <v>4560</v>
      </c>
      <c r="G1948" s="105" t="s">
        <v>4561</v>
      </c>
      <c r="H1948" s="105" t="s">
        <v>8633</v>
      </c>
      <c r="I1948" s="105" t="s">
        <v>8634</v>
      </c>
      <c r="J1948" s="105" t="s">
        <v>5878</v>
      </c>
      <c r="K1948" s="105">
        <v>74</v>
      </c>
      <c r="L1948" s="105"/>
      <c r="M1948" s="105">
        <v>12000</v>
      </c>
      <c r="N1948" s="105" t="s">
        <v>4451</v>
      </c>
      <c r="O1948" s="105" t="s">
        <v>4563</v>
      </c>
      <c r="P1948" s="105" t="s">
        <v>1964</v>
      </c>
      <c r="Q1948" s="105">
        <v>43671</v>
      </c>
      <c r="R1948" s="105">
        <v>0.65763888888888888</v>
      </c>
      <c r="S1948" s="105" t="s">
        <v>4560</v>
      </c>
      <c r="T1948" s="105"/>
      <c r="U1948" s="105" t="s">
        <v>8642</v>
      </c>
      <c r="V1948" s="105" t="s">
        <v>4553</v>
      </c>
      <c r="W1948" s="105"/>
      <c r="X1948" s="105"/>
      <c r="Y1948" s="105" t="s">
        <v>4571</v>
      </c>
      <c r="Z1948" s="105" t="s">
        <v>9093</v>
      </c>
      <c r="AA1948" s="105">
        <f t="shared" si="299"/>
        <v>2019</v>
      </c>
      <c r="AB1948" s="105">
        <f t="shared" si="300"/>
        <v>7</v>
      </c>
      <c r="AC1948" s="105">
        <f t="shared" si="301"/>
        <v>25</v>
      </c>
      <c r="AD1948" s="105">
        <f t="shared" si="306"/>
        <v>15</v>
      </c>
      <c r="AE1948" s="105">
        <f t="shared" si="307"/>
        <v>47</v>
      </c>
      <c r="AF1948" s="107" t="s">
        <v>4573</v>
      </c>
      <c r="AG1948" s="110" t="s">
        <v>8639</v>
      </c>
      <c r="AH1948" s="110" t="s">
        <v>3561</v>
      </c>
      <c r="AI1948" s="107" t="s">
        <v>4558</v>
      </c>
      <c r="AJ1948" s="105" t="str">
        <f t="shared" si="302"/>
        <v>Distribution</v>
      </c>
      <c r="AK1948" s="105" t="str">
        <f t="shared" si="303"/>
        <v>non-HFTD - Distribution</v>
      </c>
      <c r="AL1948" s="105" t="str">
        <f t="shared" si="304"/>
        <v>Fire Less than 300 Acres</v>
      </c>
      <c r="AM1948" s="110" t="s">
        <v>4560</v>
      </c>
      <c r="AN1948" s="105" t="str">
        <f t="shared" si="305"/>
        <v>Other/Unknown</v>
      </c>
      <c r="AO1948" s="109" t="s">
        <v>3576</v>
      </c>
    </row>
    <row r="1949" spans="1:41" x14ac:dyDescent="0.25">
      <c r="A1949" s="105" t="s">
        <v>4544</v>
      </c>
      <c r="B1949" s="105">
        <v>43671</v>
      </c>
      <c r="C1949" s="105">
        <v>0.81527777777777777</v>
      </c>
      <c r="D1949" s="105">
        <v>37.204560000000001</v>
      </c>
      <c r="E1949" s="105">
        <v>-120.43663170000001</v>
      </c>
      <c r="F1949" s="105" t="s">
        <v>8656</v>
      </c>
      <c r="G1949" s="105" t="s">
        <v>4561</v>
      </c>
      <c r="H1949" s="105" t="s">
        <v>8645</v>
      </c>
      <c r="I1949" s="105" t="s">
        <v>4360</v>
      </c>
      <c r="J1949" s="105"/>
      <c r="K1949" s="105" t="s">
        <v>9094</v>
      </c>
      <c r="L1949" s="105"/>
      <c r="M1949" s="105">
        <v>12000</v>
      </c>
      <c r="N1949" s="105" t="s">
        <v>4451</v>
      </c>
      <c r="O1949" s="105" t="s">
        <v>4563</v>
      </c>
      <c r="P1949" s="105" t="s">
        <v>1964</v>
      </c>
      <c r="Q1949" s="105">
        <v>43671</v>
      </c>
      <c r="R1949" s="105">
        <v>0.81527777777777777</v>
      </c>
      <c r="S1949" s="105" t="s">
        <v>8659</v>
      </c>
      <c r="T1949" s="105"/>
      <c r="U1949" s="105" t="s">
        <v>8660</v>
      </c>
      <c r="V1949" s="105" t="s">
        <v>4553</v>
      </c>
      <c r="W1949" s="105" t="s">
        <v>8652</v>
      </c>
      <c r="X1949" s="105"/>
      <c r="Y1949" s="105" t="s">
        <v>4555</v>
      </c>
      <c r="Z1949" s="105" t="s">
        <v>9095</v>
      </c>
      <c r="AA1949" s="105">
        <f t="shared" si="299"/>
        <v>2019</v>
      </c>
      <c r="AB1949" s="105">
        <f t="shared" si="300"/>
        <v>7</v>
      </c>
      <c r="AC1949" s="105">
        <f t="shared" si="301"/>
        <v>25</v>
      </c>
      <c r="AD1949" s="105">
        <f t="shared" si="306"/>
        <v>19</v>
      </c>
      <c r="AE1949" s="105">
        <f t="shared" si="307"/>
        <v>34</v>
      </c>
      <c r="AF1949" s="107" t="s">
        <v>9096</v>
      </c>
      <c r="AG1949" s="110" t="s">
        <v>8639</v>
      </c>
      <c r="AH1949" s="110" t="s">
        <v>3561</v>
      </c>
      <c r="AI1949" s="107" t="s">
        <v>4558</v>
      </c>
      <c r="AJ1949" s="105" t="str">
        <f t="shared" si="302"/>
        <v>Distribution</v>
      </c>
      <c r="AK1949" s="105" t="str">
        <f t="shared" si="303"/>
        <v>non-HFTD - Distribution</v>
      </c>
      <c r="AL1949" s="105" t="str">
        <f t="shared" si="304"/>
        <v>Fire Less than 300 Acres</v>
      </c>
      <c r="AM1949" s="110" t="s">
        <v>4564</v>
      </c>
      <c r="AN1949" s="105" t="str">
        <f t="shared" si="305"/>
        <v>Animal</v>
      </c>
      <c r="AO1949" s="109">
        <v>213</v>
      </c>
    </row>
    <row r="1950" spans="1:41" x14ac:dyDescent="0.25">
      <c r="A1950" s="105" t="s">
        <v>4544</v>
      </c>
      <c r="B1950" s="105">
        <v>43672</v>
      </c>
      <c r="C1950" s="105">
        <v>0.50208333333333333</v>
      </c>
      <c r="D1950" s="105">
        <v>38.800269999999998</v>
      </c>
      <c r="E1950" s="105">
        <v>-120.825847</v>
      </c>
      <c r="F1950" s="105" t="s">
        <v>4560</v>
      </c>
      <c r="G1950" s="105" t="s">
        <v>4561</v>
      </c>
      <c r="H1950" s="105" t="s">
        <v>8663</v>
      </c>
      <c r="I1950" s="105" t="s">
        <v>5756</v>
      </c>
      <c r="J1950" s="105"/>
      <c r="K1950" s="105">
        <v>153082106</v>
      </c>
      <c r="L1950" s="105"/>
      <c r="M1950" s="105">
        <v>21000</v>
      </c>
      <c r="N1950" s="105" t="s">
        <v>4453</v>
      </c>
      <c r="O1950" s="105" t="s">
        <v>4563</v>
      </c>
      <c r="P1950" s="105" t="s">
        <v>1964</v>
      </c>
      <c r="Q1950" s="105">
        <v>43672</v>
      </c>
      <c r="R1950" s="105">
        <v>0.50208333333333333</v>
      </c>
      <c r="S1950" s="105" t="s">
        <v>4560</v>
      </c>
      <c r="T1950" s="105"/>
      <c r="U1950" s="105" t="s">
        <v>8642</v>
      </c>
      <c r="V1950" s="105" t="s">
        <v>4553</v>
      </c>
      <c r="W1950" s="105"/>
      <c r="X1950" s="105"/>
      <c r="Y1950" s="105" t="s">
        <v>4611</v>
      </c>
      <c r="Z1950" s="105" t="s">
        <v>9097</v>
      </c>
      <c r="AA1950" s="105">
        <f t="shared" si="299"/>
        <v>2019</v>
      </c>
      <c r="AB1950" s="105">
        <f t="shared" si="300"/>
        <v>7</v>
      </c>
      <c r="AC1950" s="105">
        <f t="shared" si="301"/>
        <v>26</v>
      </c>
      <c r="AD1950" s="105">
        <f t="shared" si="306"/>
        <v>12</v>
      </c>
      <c r="AE1950" s="105">
        <f t="shared" si="307"/>
        <v>3</v>
      </c>
      <c r="AF1950" s="107" t="s">
        <v>9098</v>
      </c>
      <c r="AG1950" s="110" t="s">
        <v>4596</v>
      </c>
      <c r="AH1950" s="110" t="s">
        <v>3570</v>
      </c>
      <c r="AI1950" s="107" t="s">
        <v>4558</v>
      </c>
      <c r="AJ1950" s="105" t="str">
        <f t="shared" si="302"/>
        <v>Distribution</v>
      </c>
      <c r="AK1950" s="105" t="str">
        <f t="shared" si="303"/>
        <v>HFTD - Distribution</v>
      </c>
      <c r="AL1950" s="105" t="str">
        <f t="shared" si="304"/>
        <v>Fire Less than 300 Acres</v>
      </c>
      <c r="AM1950" s="110" t="s">
        <v>4560</v>
      </c>
      <c r="AN1950" s="105" t="str">
        <f t="shared" si="305"/>
        <v>Fell into (slight defect)</v>
      </c>
      <c r="AO1950" s="109">
        <v>16465</v>
      </c>
    </row>
    <row r="1951" spans="1:41" x14ac:dyDescent="0.25">
      <c r="A1951" s="105" t="s">
        <v>4544</v>
      </c>
      <c r="B1951" s="105">
        <v>43672</v>
      </c>
      <c r="C1951" s="105">
        <v>0.77569444444444446</v>
      </c>
      <c r="D1951" s="105">
        <v>38.707189999999997</v>
      </c>
      <c r="E1951" s="105">
        <v>-122.048085</v>
      </c>
      <c r="F1951" s="105"/>
      <c r="G1951" s="105" t="s">
        <v>8632</v>
      </c>
      <c r="H1951" s="105" t="s">
        <v>8645</v>
      </c>
      <c r="I1951" s="105" t="s">
        <v>5756</v>
      </c>
      <c r="J1951" s="105"/>
      <c r="K1951" s="105">
        <v>101604865</v>
      </c>
      <c r="L1951" s="105"/>
      <c r="M1951" s="105">
        <v>21000</v>
      </c>
      <c r="N1951" s="105" t="s">
        <v>4456</v>
      </c>
      <c r="O1951" s="105" t="s">
        <v>4563</v>
      </c>
      <c r="P1951" s="105" t="s">
        <v>4569</v>
      </c>
      <c r="Q1951" s="105"/>
      <c r="R1951" s="105"/>
      <c r="S1951" s="105" t="s">
        <v>8636</v>
      </c>
      <c r="T1951" s="105" t="s">
        <v>4456</v>
      </c>
      <c r="U1951" s="105"/>
      <c r="V1951" s="105"/>
      <c r="W1951" s="105"/>
      <c r="X1951" s="105"/>
      <c r="Y1951" s="105" t="s">
        <v>4571</v>
      </c>
      <c r="Z1951" s="105" t="s">
        <v>9099</v>
      </c>
      <c r="AA1951" s="105">
        <f t="shared" si="299"/>
        <v>2019</v>
      </c>
      <c r="AB1951" s="105">
        <f t="shared" si="300"/>
        <v>7</v>
      </c>
      <c r="AC1951" s="105">
        <f t="shared" si="301"/>
        <v>26</v>
      </c>
      <c r="AD1951" s="105">
        <f t="shared" si="306"/>
        <v>18</v>
      </c>
      <c r="AE1951" s="105">
        <f t="shared" si="307"/>
        <v>37</v>
      </c>
      <c r="AF1951" s="107" t="s">
        <v>4573</v>
      </c>
      <c r="AG1951" s="110" t="s">
        <v>8639</v>
      </c>
      <c r="AH1951" s="110" t="s">
        <v>3561</v>
      </c>
      <c r="AI1951" s="107" t="s">
        <v>4558</v>
      </c>
      <c r="AJ1951" s="105" t="str">
        <f t="shared" si="302"/>
        <v>Distribution</v>
      </c>
      <c r="AK1951" s="105" t="str">
        <f t="shared" si="303"/>
        <v>non-HFTD - Distribution</v>
      </c>
      <c r="AL1951" s="105" t="str">
        <f t="shared" si="304"/>
        <v>Fire Less than 300 Acres</v>
      </c>
      <c r="AM1951" s="110" t="s">
        <v>4591</v>
      </c>
      <c r="AN1951" s="105" t="str">
        <f t="shared" si="305"/>
        <v>Pole</v>
      </c>
      <c r="AO1951" s="109" t="s">
        <v>3576</v>
      </c>
    </row>
    <row r="1952" spans="1:41" x14ac:dyDescent="0.25">
      <c r="A1952" s="105" t="s">
        <v>4544</v>
      </c>
      <c r="B1952" s="105">
        <v>43673</v>
      </c>
      <c r="C1952" s="105">
        <v>0.64583333333333337</v>
      </c>
      <c r="D1952" s="105">
        <v>35.487870000000001</v>
      </c>
      <c r="E1952" s="105">
        <v>-120.650706</v>
      </c>
      <c r="F1952" s="105" t="s">
        <v>4560</v>
      </c>
      <c r="G1952" s="105" t="s">
        <v>4561</v>
      </c>
      <c r="H1952" s="105" t="s">
        <v>8645</v>
      </c>
      <c r="I1952" s="105" t="s">
        <v>8634</v>
      </c>
      <c r="J1952" s="105" t="s">
        <v>5864</v>
      </c>
      <c r="K1952" s="105">
        <v>103952454</v>
      </c>
      <c r="L1952" s="105"/>
      <c r="M1952" s="105">
        <v>12000</v>
      </c>
      <c r="N1952" s="105" t="s">
        <v>4456</v>
      </c>
      <c r="O1952" s="105" t="s">
        <v>4563</v>
      </c>
      <c r="P1952" s="105" t="s">
        <v>1964</v>
      </c>
      <c r="Q1952" s="105">
        <v>43673</v>
      </c>
      <c r="R1952" s="105">
        <v>0.64583333333333337</v>
      </c>
      <c r="S1952" s="105" t="s">
        <v>4560</v>
      </c>
      <c r="T1952" s="105"/>
      <c r="U1952" s="105" t="s">
        <v>8642</v>
      </c>
      <c r="V1952" s="105" t="s">
        <v>4456</v>
      </c>
      <c r="W1952" s="105"/>
      <c r="X1952" s="105"/>
      <c r="Y1952" s="105" t="s">
        <v>4571</v>
      </c>
      <c r="Z1952" s="105" t="s">
        <v>9100</v>
      </c>
      <c r="AA1952" s="105">
        <f t="shared" si="299"/>
        <v>2019</v>
      </c>
      <c r="AB1952" s="105">
        <f t="shared" si="300"/>
        <v>7</v>
      </c>
      <c r="AC1952" s="105">
        <f t="shared" si="301"/>
        <v>27</v>
      </c>
      <c r="AD1952" s="105">
        <f t="shared" si="306"/>
        <v>15</v>
      </c>
      <c r="AE1952" s="105">
        <f t="shared" si="307"/>
        <v>30</v>
      </c>
      <c r="AF1952" s="107" t="s">
        <v>4573</v>
      </c>
      <c r="AG1952" s="110" t="s">
        <v>8639</v>
      </c>
      <c r="AH1952" s="110" t="s">
        <v>3561</v>
      </c>
      <c r="AI1952" s="107" t="s">
        <v>4558</v>
      </c>
      <c r="AJ1952" s="105" t="str">
        <f t="shared" si="302"/>
        <v>Distribution</v>
      </c>
      <c r="AK1952" s="105" t="str">
        <f t="shared" si="303"/>
        <v>non-HFTD - Distribution</v>
      </c>
      <c r="AL1952" s="105" t="str">
        <f t="shared" si="304"/>
        <v>Fire Less than 300 Acres</v>
      </c>
      <c r="AM1952" s="110" t="s">
        <v>4560</v>
      </c>
      <c r="AN1952" s="105" t="str">
        <f t="shared" si="305"/>
        <v>Other/Unknown</v>
      </c>
      <c r="AO1952" s="109" t="s">
        <v>3576</v>
      </c>
    </row>
    <row r="1953" spans="1:41" x14ac:dyDescent="0.25">
      <c r="A1953" s="105" t="s">
        <v>4544</v>
      </c>
      <c r="B1953" s="105">
        <v>43673</v>
      </c>
      <c r="C1953" s="105">
        <v>0.34861111111111115</v>
      </c>
      <c r="D1953" s="105">
        <v>40.378889999999998</v>
      </c>
      <c r="E1953" s="105">
        <v>-122.187276</v>
      </c>
      <c r="F1953" s="105" t="s">
        <v>4560</v>
      </c>
      <c r="G1953" s="105" t="s">
        <v>8657</v>
      </c>
      <c r="H1953" s="105" t="s">
        <v>8633</v>
      </c>
      <c r="I1953" s="105" t="s">
        <v>4691</v>
      </c>
      <c r="J1953" s="105"/>
      <c r="K1953" s="105">
        <v>103461102</v>
      </c>
      <c r="L1953" s="105"/>
      <c r="M1953" s="105">
        <v>12000</v>
      </c>
      <c r="N1953" s="105" t="s">
        <v>4453</v>
      </c>
      <c r="O1953" s="105" t="s">
        <v>4563</v>
      </c>
      <c r="P1953" s="105" t="s">
        <v>1964</v>
      </c>
      <c r="Q1953" s="105">
        <v>43673</v>
      </c>
      <c r="R1953" s="105">
        <v>0.34861111111111115</v>
      </c>
      <c r="S1953" s="105" t="s">
        <v>4560</v>
      </c>
      <c r="T1953" s="105"/>
      <c r="U1953" s="105" t="s">
        <v>8642</v>
      </c>
      <c r="V1953" s="105" t="s">
        <v>4553</v>
      </c>
      <c r="W1953" s="105"/>
      <c r="X1953" s="105"/>
      <c r="Y1953" s="105" t="s">
        <v>4721</v>
      </c>
      <c r="Z1953" s="105" t="s">
        <v>9101</v>
      </c>
      <c r="AA1953" s="105">
        <f t="shared" si="299"/>
        <v>2019</v>
      </c>
      <c r="AB1953" s="105">
        <f t="shared" si="300"/>
        <v>7</v>
      </c>
      <c r="AC1953" s="105">
        <f t="shared" si="301"/>
        <v>27</v>
      </c>
      <c r="AD1953" s="105">
        <f t="shared" si="306"/>
        <v>8</v>
      </c>
      <c r="AE1953" s="105">
        <f t="shared" si="307"/>
        <v>22</v>
      </c>
      <c r="AF1953" s="107" t="s">
        <v>9102</v>
      </c>
      <c r="AG1953" s="110" t="s">
        <v>4596</v>
      </c>
      <c r="AH1953" s="110" t="s">
        <v>3570</v>
      </c>
      <c r="AI1953" s="107" t="s">
        <v>4558</v>
      </c>
      <c r="AJ1953" s="105" t="str">
        <f t="shared" si="302"/>
        <v>Distribution</v>
      </c>
      <c r="AK1953" s="105" t="str">
        <f t="shared" si="303"/>
        <v>HFTD - Distribution</v>
      </c>
      <c r="AL1953" s="105" t="str">
        <f t="shared" si="304"/>
        <v>Fire Less than 300 Acres</v>
      </c>
      <c r="AM1953" s="110" t="s">
        <v>4560</v>
      </c>
      <c r="AN1953" s="105" t="str">
        <f t="shared" si="305"/>
        <v>Branch (OverHanging)</v>
      </c>
      <c r="AO1953" s="109">
        <v>456</v>
      </c>
    </row>
    <row r="1954" spans="1:41" x14ac:dyDescent="0.25">
      <c r="A1954" s="105" t="s">
        <v>4544</v>
      </c>
      <c r="B1954" s="105">
        <v>43673</v>
      </c>
      <c r="C1954" s="105">
        <v>0.67847222222222225</v>
      </c>
      <c r="D1954" s="105">
        <v>37.726599999999998</v>
      </c>
      <c r="E1954" s="105">
        <v>-120.32455</v>
      </c>
      <c r="F1954" s="105" t="s">
        <v>4560</v>
      </c>
      <c r="G1954" s="105" t="s">
        <v>4561</v>
      </c>
      <c r="H1954" s="105" t="s">
        <v>8663</v>
      </c>
      <c r="I1954" s="105" t="s">
        <v>5756</v>
      </c>
      <c r="J1954" s="105"/>
      <c r="K1954" s="105">
        <v>252811102</v>
      </c>
      <c r="L1954" s="105"/>
      <c r="M1954" s="105">
        <v>12000</v>
      </c>
      <c r="N1954" s="105" t="s">
        <v>4453</v>
      </c>
      <c r="O1954" s="105" t="s">
        <v>4563</v>
      </c>
      <c r="P1954" s="105" t="s">
        <v>1964</v>
      </c>
      <c r="Q1954" s="105">
        <v>43673</v>
      </c>
      <c r="R1954" s="105">
        <v>0.67847222222222225</v>
      </c>
      <c r="S1954" s="105" t="s">
        <v>4560</v>
      </c>
      <c r="T1954" s="105"/>
      <c r="U1954" s="105" t="s">
        <v>8642</v>
      </c>
      <c r="V1954" s="105" t="s">
        <v>4553</v>
      </c>
      <c r="W1954" s="105"/>
      <c r="X1954" s="105"/>
      <c r="Y1954" s="105" t="s">
        <v>4611</v>
      </c>
      <c r="Z1954" s="105" t="s">
        <v>9103</v>
      </c>
      <c r="AA1954" s="105">
        <f t="shared" si="299"/>
        <v>2019</v>
      </c>
      <c r="AB1954" s="105">
        <f t="shared" si="300"/>
        <v>7</v>
      </c>
      <c r="AC1954" s="105">
        <f t="shared" si="301"/>
        <v>27</v>
      </c>
      <c r="AD1954" s="105">
        <f t="shared" si="306"/>
        <v>16</v>
      </c>
      <c r="AE1954" s="105">
        <f t="shared" si="307"/>
        <v>17</v>
      </c>
      <c r="AF1954" s="107" t="s">
        <v>9104</v>
      </c>
      <c r="AG1954" s="110" t="s">
        <v>4596</v>
      </c>
      <c r="AH1954" s="110" t="s">
        <v>3570</v>
      </c>
      <c r="AI1954" s="107" t="s">
        <v>4558</v>
      </c>
      <c r="AJ1954" s="105" t="str">
        <f t="shared" si="302"/>
        <v>Distribution</v>
      </c>
      <c r="AK1954" s="105" t="str">
        <f t="shared" si="303"/>
        <v>HFTD - Distribution</v>
      </c>
      <c r="AL1954" s="105" t="str">
        <f t="shared" si="304"/>
        <v>Fire Less than 300 Acres</v>
      </c>
      <c r="AM1954" s="110" t="s">
        <v>4560</v>
      </c>
      <c r="AN1954" s="105" t="str">
        <f t="shared" si="305"/>
        <v>Fell into (slight defect)</v>
      </c>
      <c r="AO1954" s="109">
        <v>2694</v>
      </c>
    </row>
    <row r="1955" spans="1:41" x14ac:dyDescent="0.25">
      <c r="A1955" s="105" t="s">
        <v>4544</v>
      </c>
      <c r="B1955" s="105">
        <v>43673</v>
      </c>
      <c r="C1955" s="105">
        <v>0.15486111111111112</v>
      </c>
      <c r="D1955" s="105">
        <v>38.655709999999999</v>
      </c>
      <c r="E1955" s="105">
        <v>-122.89516399999999</v>
      </c>
      <c r="F1955" s="105" t="s">
        <v>4560</v>
      </c>
      <c r="G1955" s="105" t="s">
        <v>8632</v>
      </c>
      <c r="H1955" s="105" t="s">
        <v>8633</v>
      </c>
      <c r="I1955" s="105" t="s">
        <v>8983</v>
      </c>
      <c r="J1955" s="105"/>
      <c r="K1955" s="105">
        <v>42751113</v>
      </c>
      <c r="L1955" s="105"/>
      <c r="M1955" s="105">
        <v>12000</v>
      </c>
      <c r="N1955" s="105" t="s">
        <v>4453</v>
      </c>
      <c r="O1955" s="105" t="s">
        <v>4563</v>
      </c>
      <c r="P1955" s="105" t="s">
        <v>1964</v>
      </c>
      <c r="Q1955" s="105">
        <v>43673</v>
      </c>
      <c r="R1955" s="105">
        <v>0.15486111111111112</v>
      </c>
      <c r="S1955" s="105" t="s">
        <v>4560</v>
      </c>
      <c r="T1955" s="105"/>
      <c r="U1955" s="105" t="s">
        <v>8642</v>
      </c>
      <c r="V1955" s="105" t="s">
        <v>4553</v>
      </c>
      <c r="W1955" s="105"/>
      <c r="X1955" s="105"/>
      <c r="Y1955" s="105" t="s">
        <v>4571</v>
      </c>
      <c r="Z1955" s="105" t="s">
        <v>9105</v>
      </c>
      <c r="AA1955" s="105">
        <f t="shared" si="299"/>
        <v>2019</v>
      </c>
      <c r="AB1955" s="105">
        <f t="shared" si="300"/>
        <v>7</v>
      </c>
      <c r="AC1955" s="105">
        <f t="shared" si="301"/>
        <v>27</v>
      </c>
      <c r="AD1955" s="105">
        <f t="shared" si="306"/>
        <v>3</v>
      </c>
      <c r="AE1955" s="105">
        <f t="shared" si="307"/>
        <v>43</v>
      </c>
      <c r="AF1955" s="107" t="s">
        <v>4573</v>
      </c>
      <c r="AG1955" s="110" t="s">
        <v>8639</v>
      </c>
      <c r="AH1955" s="110" t="s">
        <v>3561</v>
      </c>
      <c r="AI1955" s="107" t="s">
        <v>4558</v>
      </c>
      <c r="AJ1955" s="105" t="str">
        <f t="shared" si="302"/>
        <v>Distribution</v>
      </c>
      <c r="AK1955" s="105" t="str">
        <f t="shared" si="303"/>
        <v>non-HFTD - Distribution</v>
      </c>
      <c r="AL1955" s="105" t="str">
        <f t="shared" si="304"/>
        <v>Fire Less than 300 Acres</v>
      </c>
      <c r="AM1955" s="110" t="s">
        <v>4560</v>
      </c>
      <c r="AN1955" s="105" t="str">
        <f t="shared" si="305"/>
        <v>Other/Unknown</v>
      </c>
      <c r="AO1955" s="109" t="s">
        <v>3576</v>
      </c>
    </row>
    <row r="1956" spans="1:41" x14ac:dyDescent="0.25">
      <c r="A1956" s="105" t="s">
        <v>4544</v>
      </c>
      <c r="B1956" s="105">
        <v>43673</v>
      </c>
      <c r="C1956" s="105">
        <v>0.20208333333333331</v>
      </c>
      <c r="D1956" s="105">
        <v>37.948610000000002</v>
      </c>
      <c r="E1956" s="105">
        <v>-120.46557</v>
      </c>
      <c r="F1956" s="105" t="s">
        <v>4560</v>
      </c>
      <c r="G1956" s="105" t="s">
        <v>8671</v>
      </c>
      <c r="H1956" s="105" t="s">
        <v>8633</v>
      </c>
      <c r="I1956" s="105" t="s">
        <v>5756</v>
      </c>
      <c r="J1956" s="105"/>
      <c r="K1956" s="105">
        <v>163781705</v>
      </c>
      <c r="L1956" s="105"/>
      <c r="M1956" s="105">
        <v>17000</v>
      </c>
      <c r="N1956" s="105" t="s">
        <v>4453</v>
      </c>
      <c r="O1956" s="105" t="s">
        <v>4563</v>
      </c>
      <c r="P1956" s="105" t="s">
        <v>1964</v>
      </c>
      <c r="Q1956" s="105">
        <v>43673</v>
      </c>
      <c r="R1956" s="105">
        <v>0.20208333333333331</v>
      </c>
      <c r="S1956" s="105" t="s">
        <v>4560</v>
      </c>
      <c r="T1956" s="105"/>
      <c r="U1956" s="105" t="s">
        <v>8642</v>
      </c>
      <c r="V1956" s="105" t="s">
        <v>4553</v>
      </c>
      <c r="W1956" s="105"/>
      <c r="X1956" s="105"/>
      <c r="Y1956" s="105" t="s">
        <v>4593</v>
      </c>
      <c r="Z1956" s="105" t="s">
        <v>9106</v>
      </c>
      <c r="AA1956" s="105">
        <f t="shared" si="299"/>
        <v>2019</v>
      </c>
      <c r="AB1956" s="105">
        <f t="shared" si="300"/>
        <v>7</v>
      </c>
      <c r="AC1956" s="105">
        <f t="shared" si="301"/>
        <v>27</v>
      </c>
      <c r="AD1956" s="105">
        <f t="shared" si="306"/>
        <v>4</v>
      </c>
      <c r="AE1956" s="105">
        <f t="shared" si="307"/>
        <v>51</v>
      </c>
      <c r="AF1956" s="107" t="s">
        <v>9107</v>
      </c>
      <c r="AG1956" s="110" t="s">
        <v>4596</v>
      </c>
      <c r="AH1956" s="110" t="s">
        <v>3570</v>
      </c>
      <c r="AI1956" s="107" t="s">
        <v>4558</v>
      </c>
      <c r="AJ1956" s="105" t="str">
        <f t="shared" si="302"/>
        <v>Distribution</v>
      </c>
      <c r="AK1956" s="105" t="str">
        <f t="shared" si="303"/>
        <v>HFTD - Distribution</v>
      </c>
      <c r="AL1956" s="105" t="str">
        <f t="shared" si="304"/>
        <v>Fire Less than 300 Acres</v>
      </c>
      <c r="AM1956" s="110" t="s">
        <v>4560</v>
      </c>
      <c r="AN1956" s="105" t="str">
        <f t="shared" si="305"/>
        <v>Branch (Not overhanging, Distance Unknown)</v>
      </c>
      <c r="AO1956" s="109">
        <v>1364</v>
      </c>
    </row>
    <row r="1957" spans="1:41" x14ac:dyDescent="0.25">
      <c r="A1957" s="105" t="s">
        <v>4544</v>
      </c>
      <c r="B1957" s="105">
        <v>43674</v>
      </c>
      <c r="C1957" s="105">
        <v>0.96736111111111101</v>
      </c>
      <c r="D1957" s="105">
        <v>36.960760000000001</v>
      </c>
      <c r="E1957" s="105">
        <v>-119.728039</v>
      </c>
      <c r="F1957" s="105"/>
      <c r="G1957" s="105" t="s">
        <v>8657</v>
      </c>
      <c r="H1957" s="105" t="s">
        <v>8663</v>
      </c>
      <c r="I1957" s="105" t="s">
        <v>5756</v>
      </c>
      <c r="J1957" s="105"/>
      <c r="K1957" s="105">
        <v>255292108</v>
      </c>
      <c r="L1957" s="105"/>
      <c r="M1957" s="105">
        <v>21000</v>
      </c>
      <c r="N1957" s="105" t="s">
        <v>4453</v>
      </c>
      <c r="O1957" s="105" t="s">
        <v>4563</v>
      </c>
      <c r="P1957" s="105" t="s">
        <v>1964</v>
      </c>
      <c r="Q1957" s="105">
        <v>43674</v>
      </c>
      <c r="R1957" s="105">
        <v>0.96736111111111101</v>
      </c>
      <c r="S1957" s="105" t="s">
        <v>8636</v>
      </c>
      <c r="T1957" s="105" t="s">
        <v>4453</v>
      </c>
      <c r="U1957" s="105"/>
      <c r="V1957" s="105"/>
      <c r="W1957" s="105"/>
      <c r="X1957" s="105"/>
      <c r="Y1957" s="105" t="s">
        <v>4555</v>
      </c>
      <c r="Z1957" s="105" t="s">
        <v>9108</v>
      </c>
      <c r="AA1957" s="105">
        <f t="shared" si="299"/>
        <v>2019</v>
      </c>
      <c r="AB1957" s="105">
        <f t="shared" si="300"/>
        <v>7</v>
      </c>
      <c r="AC1957" s="105">
        <f t="shared" si="301"/>
        <v>28</v>
      </c>
      <c r="AD1957" s="105">
        <f t="shared" si="306"/>
        <v>23</v>
      </c>
      <c r="AE1957" s="105">
        <f t="shared" si="307"/>
        <v>13</v>
      </c>
      <c r="AF1957" s="107" t="s">
        <v>9109</v>
      </c>
      <c r="AG1957" s="110" t="s">
        <v>8639</v>
      </c>
      <c r="AH1957" s="110" t="s">
        <v>3561</v>
      </c>
      <c r="AI1957" s="107" t="s">
        <v>4558</v>
      </c>
      <c r="AJ1957" s="105" t="str">
        <f t="shared" si="302"/>
        <v>Distribution</v>
      </c>
      <c r="AK1957" s="105" t="str">
        <f t="shared" si="303"/>
        <v>non-HFTD - Distribution</v>
      </c>
      <c r="AL1957" s="105" t="str">
        <f t="shared" si="304"/>
        <v>Fire Less than 300 Acres</v>
      </c>
      <c r="AM1957" s="110" t="s">
        <v>4591</v>
      </c>
      <c r="AN1957" s="105" t="str">
        <f t="shared" si="305"/>
        <v>Conductor</v>
      </c>
      <c r="AO1957" s="109">
        <v>762</v>
      </c>
    </row>
    <row r="1958" spans="1:41" x14ac:dyDescent="0.25">
      <c r="A1958" s="105" t="s">
        <v>4544</v>
      </c>
      <c r="B1958" s="105">
        <v>43675</v>
      </c>
      <c r="C1958" s="105">
        <v>0.63263888888888886</v>
      </c>
      <c r="D1958" s="105">
        <v>38.514449999999997</v>
      </c>
      <c r="E1958" s="105">
        <v>-121.775115</v>
      </c>
      <c r="F1958" s="105"/>
      <c r="G1958" s="105" t="s">
        <v>8632</v>
      </c>
      <c r="H1958" s="105" t="s">
        <v>8633</v>
      </c>
      <c r="I1958" s="105" t="s">
        <v>8634</v>
      </c>
      <c r="J1958" s="105" t="s">
        <v>4360</v>
      </c>
      <c r="K1958" s="105" t="s">
        <v>9110</v>
      </c>
      <c r="L1958" s="105"/>
      <c r="M1958" s="105">
        <v>12000</v>
      </c>
      <c r="N1958" s="105" t="s">
        <v>4451</v>
      </c>
      <c r="O1958" s="105" t="s">
        <v>4563</v>
      </c>
      <c r="P1958" s="105" t="s">
        <v>1964</v>
      </c>
      <c r="Q1958" s="105">
        <v>43675</v>
      </c>
      <c r="R1958" s="105">
        <v>0.63263888888888886</v>
      </c>
      <c r="S1958" s="105" t="s">
        <v>8636</v>
      </c>
      <c r="T1958" s="105" t="s">
        <v>4451</v>
      </c>
      <c r="U1958" s="105"/>
      <c r="V1958" s="105"/>
      <c r="W1958" s="105"/>
      <c r="X1958" s="105"/>
      <c r="Y1958" s="105" t="s">
        <v>4571</v>
      </c>
      <c r="Z1958" s="105" t="s">
        <v>9111</v>
      </c>
      <c r="AA1958" s="105">
        <f t="shared" si="299"/>
        <v>2019</v>
      </c>
      <c r="AB1958" s="105">
        <f t="shared" si="300"/>
        <v>7</v>
      </c>
      <c r="AC1958" s="105">
        <f t="shared" si="301"/>
        <v>29</v>
      </c>
      <c r="AD1958" s="105">
        <f t="shared" si="306"/>
        <v>15</v>
      </c>
      <c r="AE1958" s="105">
        <f t="shared" si="307"/>
        <v>11</v>
      </c>
      <c r="AF1958" s="107" t="s">
        <v>4573</v>
      </c>
      <c r="AG1958" s="110" t="s">
        <v>8639</v>
      </c>
      <c r="AH1958" s="110" t="s">
        <v>3561</v>
      </c>
      <c r="AI1958" s="107" t="s">
        <v>4558</v>
      </c>
      <c r="AJ1958" s="105" t="str">
        <f t="shared" si="302"/>
        <v>Distribution</v>
      </c>
      <c r="AK1958" s="105" t="str">
        <f t="shared" si="303"/>
        <v>non-HFTD - Distribution</v>
      </c>
      <c r="AL1958" s="105" t="str">
        <f t="shared" si="304"/>
        <v>Fire Less than 300 Acres</v>
      </c>
      <c r="AM1958" s="110" t="s">
        <v>4591</v>
      </c>
      <c r="AN1958" s="105" t="str">
        <f t="shared" si="305"/>
        <v>Equip Failure - Other</v>
      </c>
      <c r="AO1958" s="109" t="s">
        <v>3576</v>
      </c>
    </row>
    <row r="1959" spans="1:41" x14ac:dyDescent="0.25">
      <c r="A1959" s="105" t="s">
        <v>4544</v>
      </c>
      <c r="B1959" s="105">
        <v>43676</v>
      </c>
      <c r="C1959" s="105">
        <v>1.1805555555555555E-2</v>
      </c>
      <c r="D1959" s="105">
        <v>38.515599999999999</v>
      </c>
      <c r="E1959" s="105">
        <v>-122.82687</v>
      </c>
      <c r="F1959" s="105"/>
      <c r="G1959" s="105" t="s">
        <v>8657</v>
      </c>
      <c r="H1959" s="105" t="s">
        <v>8633</v>
      </c>
      <c r="I1959" s="105" t="s">
        <v>8634</v>
      </c>
      <c r="J1959" s="105" t="s">
        <v>9112</v>
      </c>
      <c r="K1959" s="105">
        <v>217640530998</v>
      </c>
      <c r="L1959" s="105"/>
      <c r="M1959" s="105">
        <v>12000</v>
      </c>
      <c r="N1959" s="105" t="s">
        <v>4446</v>
      </c>
      <c r="O1959" s="105" t="s">
        <v>4563</v>
      </c>
      <c r="P1959" s="105" t="s">
        <v>1964</v>
      </c>
      <c r="Q1959" s="105">
        <v>43676</v>
      </c>
      <c r="R1959" s="105">
        <v>1.1805555555555555E-2</v>
      </c>
      <c r="S1959" s="105" t="s">
        <v>8636</v>
      </c>
      <c r="T1959" s="105" t="s">
        <v>4446</v>
      </c>
      <c r="U1959" s="105"/>
      <c r="V1959" s="105"/>
      <c r="W1959" s="105"/>
      <c r="X1959" s="105"/>
      <c r="Y1959" s="105" t="s">
        <v>4555</v>
      </c>
      <c r="Z1959" s="105" t="s">
        <v>9113</v>
      </c>
      <c r="AA1959" s="105">
        <f t="shared" si="299"/>
        <v>2019</v>
      </c>
      <c r="AB1959" s="105">
        <f t="shared" si="300"/>
        <v>7</v>
      </c>
      <c r="AC1959" s="105">
        <f t="shared" si="301"/>
        <v>30</v>
      </c>
      <c r="AD1959" s="105">
        <f t="shared" si="306"/>
        <v>0</v>
      </c>
      <c r="AE1959" s="105">
        <f t="shared" si="307"/>
        <v>17</v>
      </c>
      <c r="AF1959" s="107" t="s">
        <v>9114</v>
      </c>
      <c r="AG1959" s="110" t="s">
        <v>8639</v>
      </c>
      <c r="AH1959" s="110" t="s">
        <v>3561</v>
      </c>
      <c r="AI1959" s="107" t="s">
        <v>4558</v>
      </c>
      <c r="AJ1959" s="105" t="str">
        <f t="shared" si="302"/>
        <v>Distribution</v>
      </c>
      <c r="AK1959" s="105" t="str">
        <f t="shared" si="303"/>
        <v>non-HFTD - Distribution</v>
      </c>
      <c r="AL1959" s="105" t="str">
        <f t="shared" si="304"/>
        <v>Fire Less than 300 Acres</v>
      </c>
      <c r="AM1959" s="110" t="s">
        <v>4591</v>
      </c>
      <c r="AN1959" s="105" t="str">
        <f t="shared" si="305"/>
        <v>Transformer</v>
      </c>
      <c r="AO1959" s="109">
        <v>628</v>
      </c>
    </row>
    <row r="1960" spans="1:41" x14ac:dyDescent="0.25">
      <c r="A1960" s="105" t="s">
        <v>4544</v>
      </c>
      <c r="B1960" s="105">
        <v>43676</v>
      </c>
      <c r="C1960" s="105">
        <v>0.63541666666666663</v>
      </c>
      <c r="D1960" s="105">
        <v>39.120669999999997</v>
      </c>
      <c r="E1960" s="105">
        <v>-121.0720067</v>
      </c>
      <c r="F1960" s="105" t="s">
        <v>4560</v>
      </c>
      <c r="G1960" s="105" t="s">
        <v>8666</v>
      </c>
      <c r="H1960" s="105" t="s">
        <v>8645</v>
      </c>
      <c r="I1960" s="105" t="s">
        <v>5756</v>
      </c>
      <c r="J1960" s="105"/>
      <c r="K1960" s="105">
        <v>152691104</v>
      </c>
      <c r="L1960" s="105"/>
      <c r="M1960" s="105">
        <v>12000</v>
      </c>
      <c r="N1960" s="105" t="s">
        <v>4453</v>
      </c>
      <c r="O1960" s="105" t="s">
        <v>4563</v>
      </c>
      <c r="P1960" s="105" t="s">
        <v>1964</v>
      </c>
      <c r="Q1960" s="105">
        <v>43676</v>
      </c>
      <c r="R1960" s="105">
        <v>0.63541666666666663</v>
      </c>
      <c r="S1960" s="105" t="s">
        <v>4560</v>
      </c>
      <c r="T1960" s="105"/>
      <c r="U1960" s="105" t="s">
        <v>8642</v>
      </c>
      <c r="V1960" s="105" t="s">
        <v>4553</v>
      </c>
      <c r="W1960" s="105"/>
      <c r="X1960" s="105"/>
      <c r="Y1960" s="105" t="s">
        <v>4593</v>
      </c>
      <c r="Z1960" s="105" t="s">
        <v>9115</v>
      </c>
      <c r="AA1960" s="105">
        <f t="shared" si="299"/>
        <v>2019</v>
      </c>
      <c r="AB1960" s="105">
        <f t="shared" si="300"/>
        <v>7</v>
      </c>
      <c r="AC1960" s="105">
        <f t="shared" si="301"/>
        <v>30</v>
      </c>
      <c r="AD1960" s="105">
        <f t="shared" si="306"/>
        <v>15</v>
      </c>
      <c r="AE1960" s="105">
        <f t="shared" si="307"/>
        <v>15</v>
      </c>
      <c r="AF1960" s="107" t="s">
        <v>9116</v>
      </c>
      <c r="AG1960" s="110" t="s">
        <v>4596</v>
      </c>
      <c r="AH1960" s="110" t="s">
        <v>3570</v>
      </c>
      <c r="AI1960" s="107" t="s">
        <v>4558</v>
      </c>
      <c r="AJ1960" s="105" t="str">
        <f t="shared" si="302"/>
        <v>Distribution</v>
      </c>
      <c r="AK1960" s="105" t="str">
        <f t="shared" si="303"/>
        <v>HFTD - Distribution</v>
      </c>
      <c r="AL1960" s="105" t="str">
        <f t="shared" si="304"/>
        <v>Fire Less than 300 Acres</v>
      </c>
      <c r="AM1960" s="110" t="s">
        <v>4560</v>
      </c>
      <c r="AN1960" s="105" t="str">
        <f t="shared" si="305"/>
        <v>Branch (Not overhanging, Distance Unknown)</v>
      </c>
      <c r="AO1960" s="109">
        <v>31302</v>
      </c>
    </row>
    <row r="1961" spans="1:41" x14ac:dyDescent="0.25">
      <c r="A1961" s="105" t="s">
        <v>4544</v>
      </c>
      <c r="B1961" s="105">
        <v>43676</v>
      </c>
      <c r="C1961" s="105">
        <v>0.59444444444444444</v>
      </c>
      <c r="D1961" s="105">
        <v>40.970329999999997</v>
      </c>
      <c r="E1961" s="105">
        <v>-124.04355</v>
      </c>
      <c r="F1961" s="105" t="s">
        <v>4552</v>
      </c>
      <c r="G1961" s="105" t="s">
        <v>4561</v>
      </c>
      <c r="H1961" s="105" t="s">
        <v>8633</v>
      </c>
      <c r="I1961" s="105" t="s">
        <v>5756</v>
      </c>
      <c r="J1961" s="105"/>
      <c r="K1961" s="105">
        <v>103967110</v>
      </c>
      <c r="L1961" s="105" t="s">
        <v>1964</v>
      </c>
      <c r="M1961" s="105">
        <v>12000</v>
      </c>
      <c r="N1961" s="105" t="s">
        <v>4456</v>
      </c>
      <c r="O1961" s="105" t="s">
        <v>4563</v>
      </c>
      <c r="P1961" s="105" t="s">
        <v>1964</v>
      </c>
      <c r="Q1961" s="105">
        <v>43676</v>
      </c>
      <c r="R1961" s="105">
        <v>0.59444444444444444</v>
      </c>
      <c r="S1961" s="105" t="s">
        <v>8667</v>
      </c>
      <c r="T1961" s="105"/>
      <c r="U1961" s="105" t="s">
        <v>8692</v>
      </c>
      <c r="V1961" s="105"/>
      <c r="W1961" s="105" t="s">
        <v>4554</v>
      </c>
      <c r="X1961" s="105"/>
      <c r="Y1961" s="105" t="s">
        <v>4555</v>
      </c>
      <c r="Z1961" s="105" t="s">
        <v>9117</v>
      </c>
      <c r="AA1961" s="105">
        <f t="shared" si="299"/>
        <v>2019</v>
      </c>
      <c r="AB1961" s="105">
        <f t="shared" si="300"/>
        <v>7</v>
      </c>
      <c r="AC1961" s="105">
        <f t="shared" si="301"/>
        <v>30</v>
      </c>
      <c r="AD1961" s="105">
        <f t="shared" si="306"/>
        <v>14</v>
      </c>
      <c r="AE1961" s="105">
        <f t="shared" si="307"/>
        <v>16</v>
      </c>
      <c r="AF1961" s="107" t="s">
        <v>9118</v>
      </c>
      <c r="AG1961" s="110" t="s">
        <v>8639</v>
      </c>
      <c r="AH1961" s="110" t="s">
        <v>3561</v>
      </c>
      <c r="AI1961" s="107" t="s">
        <v>4558</v>
      </c>
      <c r="AJ1961" s="105" t="str">
        <f t="shared" si="302"/>
        <v>Distribution</v>
      </c>
      <c r="AK1961" s="105" t="str">
        <f t="shared" si="303"/>
        <v>non-HFTD - Distribution</v>
      </c>
      <c r="AL1961" s="105" t="str">
        <f t="shared" si="304"/>
        <v>Fire Less than 300 Acres</v>
      </c>
      <c r="AM1961" s="110" t="s">
        <v>4559</v>
      </c>
      <c r="AN1961" s="105" t="str">
        <f t="shared" si="305"/>
        <v>Vehicle</v>
      </c>
      <c r="AO1961" s="109">
        <v>52246</v>
      </c>
    </row>
    <row r="1962" spans="1:41" x14ac:dyDescent="0.25">
      <c r="A1962" s="105" t="s">
        <v>4544</v>
      </c>
      <c r="B1962" s="105">
        <v>43676</v>
      </c>
      <c r="C1962" s="105">
        <v>0.64166666666666672</v>
      </c>
      <c r="D1962" s="105">
        <v>37.450420000000001</v>
      </c>
      <c r="E1962" s="105">
        <v>-121.849592</v>
      </c>
      <c r="F1962" s="105"/>
      <c r="G1962" s="105" t="s">
        <v>4561</v>
      </c>
      <c r="H1962" s="105" t="s">
        <v>8663</v>
      </c>
      <c r="I1962" s="105" t="s">
        <v>5756</v>
      </c>
      <c r="J1962" s="105"/>
      <c r="K1962" s="105">
        <v>82831109</v>
      </c>
      <c r="L1962" s="105"/>
      <c r="M1962" s="105">
        <v>12000</v>
      </c>
      <c r="N1962" s="105" t="s">
        <v>4453</v>
      </c>
      <c r="O1962" s="105" t="s">
        <v>4563</v>
      </c>
      <c r="P1962" s="105" t="s">
        <v>1964</v>
      </c>
      <c r="Q1962" s="105">
        <v>43676</v>
      </c>
      <c r="R1962" s="105">
        <v>0.64166666666666672</v>
      </c>
      <c r="S1962" s="105" t="s">
        <v>8636</v>
      </c>
      <c r="T1962" s="105" t="s">
        <v>4453</v>
      </c>
      <c r="U1962" s="105"/>
      <c r="V1962" s="105"/>
      <c r="W1962" s="105"/>
      <c r="X1962" s="105"/>
      <c r="Y1962" s="105" t="s">
        <v>4555</v>
      </c>
      <c r="Z1962" s="105" t="s">
        <v>9119</v>
      </c>
      <c r="AA1962" s="105">
        <f t="shared" si="299"/>
        <v>2019</v>
      </c>
      <c r="AB1962" s="105">
        <f t="shared" si="300"/>
        <v>7</v>
      </c>
      <c r="AC1962" s="105">
        <f t="shared" si="301"/>
        <v>30</v>
      </c>
      <c r="AD1962" s="105">
        <f t="shared" si="306"/>
        <v>15</v>
      </c>
      <c r="AE1962" s="105">
        <f t="shared" si="307"/>
        <v>24</v>
      </c>
      <c r="AF1962" s="107" t="s">
        <v>9120</v>
      </c>
      <c r="AG1962" s="110" t="s">
        <v>8639</v>
      </c>
      <c r="AH1962" s="110" t="s">
        <v>3561</v>
      </c>
      <c r="AI1962" s="107" t="s">
        <v>4558</v>
      </c>
      <c r="AJ1962" s="105" t="str">
        <f t="shared" si="302"/>
        <v>Distribution</v>
      </c>
      <c r="AK1962" s="105" t="str">
        <f t="shared" si="303"/>
        <v>non-HFTD - Distribution</v>
      </c>
      <c r="AL1962" s="105" t="str">
        <f t="shared" si="304"/>
        <v>Fire Less than 300 Acres</v>
      </c>
      <c r="AM1962" s="110" t="s">
        <v>4591</v>
      </c>
      <c r="AN1962" s="105" t="str">
        <f t="shared" si="305"/>
        <v>Conductor</v>
      </c>
      <c r="AO1962" s="109">
        <v>68088</v>
      </c>
    </row>
    <row r="1963" spans="1:41" x14ac:dyDescent="0.25">
      <c r="A1963" s="105" t="s">
        <v>4544</v>
      </c>
      <c r="B1963" s="105">
        <v>43677</v>
      </c>
      <c r="C1963" s="105">
        <v>0.77361111111111114</v>
      </c>
      <c r="D1963" s="105">
        <v>36.310630000000003</v>
      </c>
      <c r="E1963" s="105">
        <v>-121.0437233</v>
      </c>
      <c r="F1963" s="105" t="s">
        <v>8656</v>
      </c>
      <c r="G1963" s="105" t="s">
        <v>8657</v>
      </c>
      <c r="H1963" s="105" t="s">
        <v>8663</v>
      </c>
      <c r="I1963" s="105" t="s">
        <v>5756</v>
      </c>
      <c r="J1963" s="105"/>
      <c r="K1963" s="105" t="s">
        <v>9121</v>
      </c>
      <c r="L1963" s="105"/>
      <c r="M1963" s="105">
        <v>21000</v>
      </c>
      <c r="N1963" s="105" t="s">
        <v>4451</v>
      </c>
      <c r="O1963" s="105" t="s">
        <v>4563</v>
      </c>
      <c r="P1963" s="105" t="s">
        <v>1964</v>
      </c>
      <c r="Q1963" s="105">
        <v>43677</v>
      </c>
      <c r="R1963" s="105">
        <v>0.77361111111111114</v>
      </c>
      <c r="S1963" s="105" t="s">
        <v>8659</v>
      </c>
      <c r="T1963" s="105"/>
      <c r="U1963" s="105" t="s">
        <v>8660</v>
      </c>
      <c r="V1963" s="105" t="s">
        <v>4553</v>
      </c>
      <c r="W1963" s="105" t="s">
        <v>8652</v>
      </c>
      <c r="X1963" s="105"/>
      <c r="Y1963" s="105" t="s">
        <v>4571</v>
      </c>
      <c r="Z1963" s="105" t="s">
        <v>9122</v>
      </c>
      <c r="AA1963" s="105">
        <f t="shared" si="299"/>
        <v>2019</v>
      </c>
      <c r="AB1963" s="105">
        <f t="shared" si="300"/>
        <v>7</v>
      </c>
      <c r="AC1963" s="105">
        <f t="shared" si="301"/>
        <v>31</v>
      </c>
      <c r="AD1963" s="105">
        <f t="shared" si="306"/>
        <v>18</v>
      </c>
      <c r="AE1963" s="105">
        <f t="shared" si="307"/>
        <v>34</v>
      </c>
      <c r="AF1963" s="107" t="s">
        <v>4573</v>
      </c>
      <c r="AG1963" s="110" t="s">
        <v>8639</v>
      </c>
      <c r="AH1963" s="110" t="s">
        <v>3561</v>
      </c>
      <c r="AI1963" s="107" t="s">
        <v>4558</v>
      </c>
      <c r="AJ1963" s="105" t="str">
        <f t="shared" si="302"/>
        <v>Distribution</v>
      </c>
      <c r="AK1963" s="105" t="str">
        <f t="shared" si="303"/>
        <v>non-HFTD - Distribution</v>
      </c>
      <c r="AL1963" s="105" t="str">
        <f t="shared" si="304"/>
        <v>Fire Less than 300 Acres</v>
      </c>
      <c r="AM1963" s="110" t="s">
        <v>4564</v>
      </c>
      <c r="AN1963" s="105" t="str">
        <f t="shared" si="305"/>
        <v>Animal</v>
      </c>
      <c r="AO1963" s="109" t="s">
        <v>3576</v>
      </c>
    </row>
    <row r="1964" spans="1:41" x14ac:dyDescent="0.25">
      <c r="A1964" s="105" t="s">
        <v>4544</v>
      </c>
      <c r="B1964" s="105">
        <v>43678</v>
      </c>
      <c r="C1964" s="105">
        <v>0.56111111111111112</v>
      </c>
      <c r="D1964" s="105">
        <v>38.572119999999998</v>
      </c>
      <c r="E1964" s="105">
        <v>-120.68026</v>
      </c>
      <c r="F1964" s="105" t="s">
        <v>9123</v>
      </c>
      <c r="G1964" s="105" t="s">
        <v>8640</v>
      </c>
      <c r="H1964" s="105" t="s">
        <v>8633</v>
      </c>
      <c r="I1964" s="105" t="s">
        <v>5756</v>
      </c>
      <c r="J1964" s="105"/>
      <c r="K1964" s="105">
        <v>153662102</v>
      </c>
      <c r="L1964" s="105"/>
      <c r="M1964" s="105">
        <v>21000</v>
      </c>
      <c r="N1964" s="105" t="s">
        <v>4453</v>
      </c>
      <c r="O1964" s="105" t="s">
        <v>4563</v>
      </c>
      <c r="P1964" s="105" t="s">
        <v>1964</v>
      </c>
      <c r="Q1964" s="105">
        <v>43678</v>
      </c>
      <c r="R1964" s="105">
        <v>0.56111111111111112</v>
      </c>
      <c r="S1964" s="105" t="s">
        <v>8667</v>
      </c>
      <c r="T1964" s="105"/>
      <c r="U1964" s="105" t="s">
        <v>8668</v>
      </c>
      <c r="V1964" s="105" t="s">
        <v>4553</v>
      </c>
      <c r="W1964" s="105" t="s">
        <v>4554</v>
      </c>
      <c r="X1964" s="105"/>
      <c r="Y1964" s="105" t="s">
        <v>4555</v>
      </c>
      <c r="Z1964" s="105" t="s">
        <v>9124</v>
      </c>
      <c r="AA1964" s="105">
        <f t="shared" si="299"/>
        <v>2019</v>
      </c>
      <c r="AB1964" s="105">
        <f t="shared" si="300"/>
        <v>8</v>
      </c>
      <c r="AC1964" s="105">
        <f t="shared" si="301"/>
        <v>1</v>
      </c>
      <c r="AD1964" s="105">
        <f t="shared" si="306"/>
        <v>13</v>
      </c>
      <c r="AE1964" s="105">
        <f t="shared" si="307"/>
        <v>28</v>
      </c>
      <c r="AF1964" s="107" t="s">
        <v>9125</v>
      </c>
      <c r="AG1964" s="110" t="s">
        <v>4596</v>
      </c>
      <c r="AH1964" s="110" t="s">
        <v>3570</v>
      </c>
      <c r="AI1964" s="107" t="s">
        <v>4558</v>
      </c>
      <c r="AJ1964" s="105" t="str">
        <f t="shared" si="302"/>
        <v>Distribution</v>
      </c>
      <c r="AK1964" s="105" t="str">
        <f t="shared" si="303"/>
        <v>HFTD - Distribution</v>
      </c>
      <c r="AL1964" s="105" t="str">
        <f t="shared" si="304"/>
        <v>Fire Less than 300 Acres</v>
      </c>
      <c r="AM1964" s="110" t="s">
        <v>4559</v>
      </c>
      <c r="AN1964" s="105" t="str">
        <f t="shared" si="305"/>
        <v>3rd Party - Other</v>
      </c>
      <c r="AO1964" s="109">
        <v>1374</v>
      </c>
    </row>
    <row r="1965" spans="1:41" x14ac:dyDescent="0.25">
      <c r="A1965" s="105" t="s">
        <v>4544</v>
      </c>
      <c r="B1965" s="105">
        <v>43679</v>
      </c>
      <c r="C1965" s="105">
        <v>0.14444444444444446</v>
      </c>
      <c r="D1965" s="105">
        <v>38.093440000000001</v>
      </c>
      <c r="E1965" s="105">
        <v>-122.19835</v>
      </c>
      <c r="F1965" s="105"/>
      <c r="G1965" s="105" t="s">
        <v>8657</v>
      </c>
      <c r="H1965" s="105" t="s">
        <v>8633</v>
      </c>
      <c r="I1965" s="105" t="s">
        <v>8634</v>
      </c>
      <c r="J1965" s="105" t="s">
        <v>5893</v>
      </c>
      <c r="K1965" s="105" t="s">
        <v>9126</v>
      </c>
      <c r="L1965" s="105"/>
      <c r="M1965" s="105">
        <v>12000</v>
      </c>
      <c r="N1965" s="105" t="s">
        <v>4444</v>
      </c>
      <c r="O1965" s="105" t="s">
        <v>4563</v>
      </c>
      <c r="P1965" s="105" t="s">
        <v>1964</v>
      </c>
      <c r="Q1965" s="105">
        <v>43679</v>
      </c>
      <c r="R1965" s="105">
        <v>0.14444444444444446</v>
      </c>
      <c r="S1965" s="105" t="s">
        <v>8659</v>
      </c>
      <c r="T1965" s="105"/>
      <c r="U1965" s="105" t="s">
        <v>8660</v>
      </c>
      <c r="V1965" s="105" t="s">
        <v>4553</v>
      </c>
      <c r="W1965" s="105" t="s">
        <v>8652</v>
      </c>
      <c r="X1965" s="105"/>
      <c r="Y1965" s="105" t="s">
        <v>4555</v>
      </c>
      <c r="Z1965" s="105" t="s">
        <v>9127</v>
      </c>
      <c r="AA1965" s="105">
        <f t="shared" si="299"/>
        <v>2019</v>
      </c>
      <c r="AB1965" s="105">
        <f t="shared" si="300"/>
        <v>8</v>
      </c>
      <c r="AC1965" s="105">
        <f t="shared" si="301"/>
        <v>2</v>
      </c>
      <c r="AD1965" s="105">
        <f t="shared" si="306"/>
        <v>3</v>
      </c>
      <c r="AE1965" s="105">
        <f t="shared" si="307"/>
        <v>28</v>
      </c>
      <c r="AF1965" s="107" t="s">
        <v>9128</v>
      </c>
      <c r="AG1965" s="110" t="s">
        <v>8639</v>
      </c>
      <c r="AH1965" s="110" t="s">
        <v>3561</v>
      </c>
      <c r="AI1965" s="107" t="s">
        <v>4558</v>
      </c>
      <c r="AJ1965" s="105" t="str">
        <f t="shared" si="302"/>
        <v>Distribution</v>
      </c>
      <c r="AK1965" s="105" t="str">
        <f t="shared" si="303"/>
        <v>non-HFTD - Distribution</v>
      </c>
      <c r="AL1965" s="105" t="str">
        <f t="shared" si="304"/>
        <v>Fire Less than 300 Acres</v>
      </c>
      <c r="AM1965" s="110" t="s">
        <v>4564</v>
      </c>
      <c r="AN1965" s="105" t="str">
        <f t="shared" si="305"/>
        <v>Animal</v>
      </c>
      <c r="AO1965" s="109">
        <v>233244</v>
      </c>
    </row>
    <row r="1966" spans="1:41" x14ac:dyDescent="0.25">
      <c r="A1966" s="105" t="s">
        <v>4544</v>
      </c>
      <c r="B1966" s="105">
        <v>43679</v>
      </c>
      <c r="C1966" s="105">
        <v>0.14444444444444446</v>
      </c>
      <c r="D1966" s="105">
        <v>36.786320000000003</v>
      </c>
      <c r="E1966" s="105">
        <v>-119.5197783</v>
      </c>
      <c r="F1966" s="105" t="s">
        <v>4560</v>
      </c>
      <c r="G1966" s="105" t="s">
        <v>8632</v>
      </c>
      <c r="H1966" s="105" t="s">
        <v>8633</v>
      </c>
      <c r="I1966" s="105" t="s">
        <v>5756</v>
      </c>
      <c r="J1966" s="105"/>
      <c r="K1966" s="105">
        <v>254441106</v>
      </c>
      <c r="L1966" s="105"/>
      <c r="M1966" s="105">
        <v>12000</v>
      </c>
      <c r="N1966" s="105" t="s">
        <v>4453</v>
      </c>
      <c r="O1966" s="105" t="s">
        <v>4563</v>
      </c>
      <c r="P1966" s="105" t="s">
        <v>1964</v>
      </c>
      <c r="Q1966" s="105">
        <v>43679</v>
      </c>
      <c r="R1966" s="105">
        <v>0.14444444444444446</v>
      </c>
      <c r="S1966" s="105" t="s">
        <v>4560</v>
      </c>
      <c r="T1966" s="105"/>
      <c r="U1966" s="105" t="s">
        <v>8642</v>
      </c>
      <c r="V1966" s="105" t="s">
        <v>4553</v>
      </c>
      <c r="W1966" s="105"/>
      <c r="X1966" s="105"/>
      <c r="Y1966" s="105" t="s">
        <v>4721</v>
      </c>
      <c r="Z1966" s="105" t="s">
        <v>9127</v>
      </c>
      <c r="AA1966" s="105">
        <f t="shared" si="299"/>
        <v>2019</v>
      </c>
      <c r="AB1966" s="105">
        <f t="shared" si="300"/>
        <v>8</v>
      </c>
      <c r="AC1966" s="105">
        <f t="shared" si="301"/>
        <v>2</v>
      </c>
      <c r="AD1966" s="105">
        <f t="shared" si="306"/>
        <v>3</v>
      </c>
      <c r="AE1966" s="105">
        <f t="shared" si="307"/>
        <v>28</v>
      </c>
      <c r="AF1966" s="107" t="s">
        <v>9129</v>
      </c>
      <c r="AG1966" s="110" t="s">
        <v>8639</v>
      </c>
      <c r="AH1966" s="110" t="s">
        <v>3561</v>
      </c>
      <c r="AI1966" s="107" t="s">
        <v>4558</v>
      </c>
      <c r="AJ1966" s="105" t="str">
        <f t="shared" si="302"/>
        <v>Distribution</v>
      </c>
      <c r="AK1966" s="105" t="str">
        <f t="shared" si="303"/>
        <v>non-HFTD - Distribution</v>
      </c>
      <c r="AL1966" s="105" t="str">
        <f t="shared" si="304"/>
        <v>Fire Less than 300 Acres</v>
      </c>
      <c r="AM1966" s="110" t="s">
        <v>4560</v>
      </c>
      <c r="AN1966" s="105" t="str">
        <f t="shared" si="305"/>
        <v>Branch (OverHanging)</v>
      </c>
      <c r="AO1966" s="109">
        <v>47131</v>
      </c>
    </row>
    <row r="1967" spans="1:41" x14ac:dyDescent="0.25">
      <c r="A1967" s="105" t="s">
        <v>4544</v>
      </c>
      <c r="B1967" s="105">
        <v>43679</v>
      </c>
      <c r="C1967" s="105">
        <v>0.20208333333333331</v>
      </c>
      <c r="D1967" s="105">
        <v>38.373579999999997</v>
      </c>
      <c r="E1967" s="105">
        <v>-121.139454</v>
      </c>
      <c r="F1967" s="105" t="s">
        <v>8656</v>
      </c>
      <c r="G1967" s="105" t="s">
        <v>8657</v>
      </c>
      <c r="H1967" s="105" t="s">
        <v>8695</v>
      </c>
      <c r="I1967" s="105" t="s">
        <v>4691</v>
      </c>
      <c r="J1967" s="105"/>
      <c r="K1967" s="105" t="s">
        <v>9130</v>
      </c>
      <c r="L1967" s="105"/>
      <c r="M1967" s="105">
        <v>115000</v>
      </c>
      <c r="N1967" s="105" t="s">
        <v>4453</v>
      </c>
      <c r="O1967" s="105" t="s">
        <v>4563</v>
      </c>
      <c r="P1967" s="105" t="s">
        <v>1964</v>
      </c>
      <c r="Q1967" s="105">
        <v>43679</v>
      </c>
      <c r="R1967" s="105">
        <v>0.20208333333333331</v>
      </c>
      <c r="S1967" s="105" t="s">
        <v>8651</v>
      </c>
      <c r="T1967" s="105"/>
      <c r="U1967" s="105" t="s">
        <v>8660</v>
      </c>
      <c r="V1967" s="105" t="s">
        <v>4553</v>
      </c>
      <c r="W1967" s="105" t="s">
        <v>8652</v>
      </c>
      <c r="X1967" s="105"/>
      <c r="Y1967" s="105" t="s">
        <v>4571</v>
      </c>
      <c r="Z1967" s="105" t="s">
        <v>9131</v>
      </c>
      <c r="AA1967" s="105">
        <f t="shared" si="299"/>
        <v>2019</v>
      </c>
      <c r="AB1967" s="105">
        <f t="shared" si="300"/>
        <v>8</v>
      </c>
      <c r="AC1967" s="105">
        <f t="shared" si="301"/>
        <v>2</v>
      </c>
      <c r="AD1967" s="105">
        <f t="shared" si="306"/>
        <v>4</v>
      </c>
      <c r="AE1967" s="105">
        <f t="shared" si="307"/>
        <v>51</v>
      </c>
      <c r="AF1967" s="107" t="s">
        <v>4573</v>
      </c>
      <c r="AG1967" s="110" t="s">
        <v>8639</v>
      </c>
      <c r="AH1967" s="110" t="s">
        <v>3561</v>
      </c>
      <c r="AI1967" s="107" t="s">
        <v>4558</v>
      </c>
      <c r="AJ1967" s="105" t="str">
        <f t="shared" si="302"/>
        <v>Transmission</v>
      </c>
      <c r="AK1967" s="105" t="str">
        <f t="shared" si="303"/>
        <v>non-HFTD - Transmission</v>
      </c>
      <c r="AL1967" s="105" t="str">
        <f t="shared" si="304"/>
        <v>Fire Less than 300 Acres</v>
      </c>
      <c r="AM1967" s="110" t="s">
        <v>4564</v>
      </c>
      <c r="AN1967" s="105" t="str">
        <f t="shared" si="305"/>
        <v>Animal</v>
      </c>
      <c r="AO1967" s="109" t="s">
        <v>3576</v>
      </c>
    </row>
    <row r="1968" spans="1:41" x14ac:dyDescent="0.25">
      <c r="A1968" s="105" t="s">
        <v>4544</v>
      </c>
      <c r="B1968" s="105">
        <v>43680</v>
      </c>
      <c r="C1968" s="105">
        <v>0.5625</v>
      </c>
      <c r="D1968" s="105">
        <v>39.088329999999999</v>
      </c>
      <c r="E1968" s="105">
        <v>-122.309167</v>
      </c>
      <c r="F1968" s="105" t="s">
        <v>4560</v>
      </c>
      <c r="G1968" s="105" t="s">
        <v>8671</v>
      </c>
      <c r="H1968" s="105" t="s">
        <v>8695</v>
      </c>
      <c r="I1968" s="105" t="s">
        <v>5756</v>
      </c>
      <c r="J1968" s="105"/>
      <c r="K1968" s="105">
        <v>7049</v>
      </c>
      <c r="L1968" s="105"/>
      <c r="M1968" s="105">
        <v>21000</v>
      </c>
      <c r="N1968" s="105" t="s">
        <v>4453</v>
      </c>
      <c r="O1968" s="105" t="s">
        <v>4563</v>
      </c>
      <c r="P1968" s="105" t="s">
        <v>1964</v>
      </c>
      <c r="Q1968" s="105">
        <v>43680</v>
      </c>
      <c r="R1968" s="105">
        <v>0.5625</v>
      </c>
      <c r="S1968" s="105" t="s">
        <v>4560</v>
      </c>
      <c r="T1968" s="105"/>
      <c r="U1968" s="105" t="s">
        <v>8642</v>
      </c>
      <c r="V1968" s="105" t="s">
        <v>4553</v>
      </c>
      <c r="W1968" s="105"/>
      <c r="X1968" s="105"/>
      <c r="Y1968" s="105" t="s">
        <v>4555</v>
      </c>
      <c r="Z1968" s="105"/>
      <c r="AA1968" s="105">
        <f t="shared" si="299"/>
        <v>2019</v>
      </c>
      <c r="AB1968" s="105">
        <f t="shared" si="300"/>
        <v>8</v>
      </c>
      <c r="AC1968" s="105">
        <f t="shared" si="301"/>
        <v>3</v>
      </c>
      <c r="AD1968" s="105">
        <f t="shared" si="306"/>
        <v>13</v>
      </c>
      <c r="AE1968" s="105">
        <f t="shared" si="307"/>
        <v>30</v>
      </c>
      <c r="AF1968" s="107" t="s">
        <v>9132</v>
      </c>
      <c r="AG1968" s="110" t="s">
        <v>8639</v>
      </c>
      <c r="AH1968" s="110" t="s">
        <v>3561</v>
      </c>
      <c r="AI1968" s="107" t="s">
        <v>4558</v>
      </c>
      <c r="AJ1968" s="105" t="str">
        <f t="shared" si="302"/>
        <v>Distribution</v>
      </c>
      <c r="AK1968" s="105" t="str">
        <f t="shared" si="303"/>
        <v>non-HFTD - Distribution</v>
      </c>
      <c r="AL1968" s="105" t="str">
        <f t="shared" si="304"/>
        <v>Fire Less than 300 Acres</v>
      </c>
      <c r="AM1968" s="110" t="s">
        <v>4560</v>
      </c>
      <c r="AN1968" s="105" t="str">
        <f t="shared" si="305"/>
        <v>Other/Unknown</v>
      </c>
      <c r="AO1968" s="109">
        <v>3417</v>
      </c>
    </row>
    <row r="1969" spans="1:41" x14ac:dyDescent="0.25">
      <c r="A1969" s="105" t="s">
        <v>4544</v>
      </c>
      <c r="B1969" s="105">
        <v>43680</v>
      </c>
      <c r="C1969" s="105">
        <v>0.48402777777777778</v>
      </c>
      <c r="D1969" s="105">
        <v>35.690910000000002</v>
      </c>
      <c r="E1969" s="105">
        <v>-119.8232217</v>
      </c>
      <c r="F1969" s="105" t="s">
        <v>8656</v>
      </c>
      <c r="G1969" s="105" t="s">
        <v>8632</v>
      </c>
      <c r="H1969" s="105" t="s">
        <v>8695</v>
      </c>
      <c r="I1969" s="105" t="s">
        <v>5756</v>
      </c>
      <c r="J1969" s="105"/>
      <c r="K1969" s="105" t="s">
        <v>9133</v>
      </c>
      <c r="L1969" s="105"/>
      <c r="M1969" s="105">
        <v>12000</v>
      </c>
      <c r="N1969" s="105" t="s">
        <v>4451</v>
      </c>
      <c r="O1969" s="105" t="s">
        <v>4563</v>
      </c>
      <c r="P1969" s="105" t="s">
        <v>1964</v>
      </c>
      <c r="Q1969" s="105">
        <v>43680</v>
      </c>
      <c r="R1969" s="105">
        <v>0.48402777777777778</v>
      </c>
      <c r="S1969" s="105" t="s">
        <v>8659</v>
      </c>
      <c r="T1969" s="105"/>
      <c r="U1969" s="105" t="s">
        <v>8660</v>
      </c>
      <c r="V1969" s="105" t="s">
        <v>4553</v>
      </c>
      <c r="W1969" s="105" t="s">
        <v>8652</v>
      </c>
      <c r="X1969" s="105"/>
      <c r="Y1969" s="105" t="s">
        <v>4555</v>
      </c>
      <c r="Z1969" s="105" t="s">
        <v>9134</v>
      </c>
      <c r="AA1969" s="105">
        <f t="shared" si="299"/>
        <v>2019</v>
      </c>
      <c r="AB1969" s="105">
        <f t="shared" si="300"/>
        <v>8</v>
      </c>
      <c r="AC1969" s="105">
        <f t="shared" si="301"/>
        <v>3</v>
      </c>
      <c r="AD1969" s="105">
        <f t="shared" si="306"/>
        <v>11</v>
      </c>
      <c r="AE1969" s="105">
        <f t="shared" si="307"/>
        <v>37</v>
      </c>
      <c r="AF1969" s="107" t="s">
        <v>9135</v>
      </c>
      <c r="AG1969" s="110" t="s">
        <v>8639</v>
      </c>
      <c r="AH1969" s="110" t="s">
        <v>3561</v>
      </c>
      <c r="AI1969" s="107" t="s">
        <v>4558</v>
      </c>
      <c r="AJ1969" s="105" t="str">
        <f t="shared" si="302"/>
        <v>Distribution</v>
      </c>
      <c r="AK1969" s="105" t="str">
        <f t="shared" si="303"/>
        <v>non-HFTD - Distribution</v>
      </c>
      <c r="AL1969" s="105" t="str">
        <f t="shared" si="304"/>
        <v>Fire Less than 300 Acres</v>
      </c>
      <c r="AM1969" s="110" t="s">
        <v>4564</v>
      </c>
      <c r="AN1969" s="105" t="str">
        <f t="shared" si="305"/>
        <v>Animal</v>
      </c>
      <c r="AO1969" s="109">
        <v>1587</v>
      </c>
    </row>
    <row r="1970" spans="1:41" x14ac:dyDescent="0.25">
      <c r="A1970" s="105" t="s">
        <v>4544</v>
      </c>
      <c r="B1970" s="105">
        <v>43682</v>
      </c>
      <c r="C1970" s="105">
        <v>0.49652777777777773</v>
      </c>
      <c r="D1970" s="105">
        <v>38.250970000000002</v>
      </c>
      <c r="E1970" s="105">
        <v>-122.58240000000001</v>
      </c>
      <c r="F1970" s="105" t="s">
        <v>8656</v>
      </c>
      <c r="G1970" s="105" t="s">
        <v>4561</v>
      </c>
      <c r="H1970" s="105" t="s">
        <v>8633</v>
      </c>
      <c r="I1970" s="105" t="s">
        <v>5756</v>
      </c>
      <c r="J1970" s="105"/>
      <c r="K1970" s="105" t="s">
        <v>9136</v>
      </c>
      <c r="L1970" s="105"/>
      <c r="M1970" s="105">
        <v>12000</v>
      </c>
      <c r="N1970" s="105" t="s">
        <v>4453</v>
      </c>
      <c r="O1970" s="105" t="s">
        <v>8945</v>
      </c>
      <c r="P1970" s="105" t="s">
        <v>1964</v>
      </c>
      <c r="Q1970" s="105">
        <v>43682</v>
      </c>
      <c r="R1970" s="105">
        <v>0.49652777777777773</v>
      </c>
      <c r="S1970" s="105" t="s">
        <v>8659</v>
      </c>
      <c r="T1970" s="105"/>
      <c r="U1970" s="105" t="s">
        <v>8660</v>
      </c>
      <c r="V1970" s="105"/>
      <c r="W1970" s="105" t="s">
        <v>8652</v>
      </c>
      <c r="X1970" s="105"/>
      <c r="Y1970" s="105" t="s">
        <v>4555</v>
      </c>
      <c r="Z1970" s="105" t="s">
        <v>9137</v>
      </c>
      <c r="AA1970" s="105">
        <f t="shared" si="299"/>
        <v>2019</v>
      </c>
      <c r="AB1970" s="105">
        <f t="shared" si="300"/>
        <v>8</v>
      </c>
      <c r="AC1970" s="105">
        <f t="shared" si="301"/>
        <v>5</v>
      </c>
      <c r="AD1970" s="105">
        <f t="shared" si="306"/>
        <v>11</v>
      </c>
      <c r="AE1970" s="105">
        <f t="shared" si="307"/>
        <v>55</v>
      </c>
      <c r="AF1970" s="107" t="s">
        <v>9138</v>
      </c>
      <c r="AG1970" s="110" t="s">
        <v>8639</v>
      </c>
      <c r="AH1970" s="110" t="s">
        <v>3561</v>
      </c>
      <c r="AI1970" s="107" t="s">
        <v>4558</v>
      </c>
      <c r="AJ1970" s="105" t="str">
        <f t="shared" si="302"/>
        <v>Distribution</v>
      </c>
      <c r="AK1970" s="105" t="str">
        <f t="shared" si="303"/>
        <v>non-HFTD - Distribution</v>
      </c>
      <c r="AL1970" s="105" t="str">
        <f t="shared" si="304"/>
        <v>Fire Less than 300 Acres</v>
      </c>
      <c r="AM1970" s="110" t="s">
        <v>4564</v>
      </c>
      <c r="AN1970" s="105" t="str">
        <f t="shared" si="305"/>
        <v>Animal</v>
      </c>
      <c r="AO1970" s="109">
        <v>127118</v>
      </c>
    </row>
    <row r="1971" spans="1:41" x14ac:dyDescent="0.25">
      <c r="A1971" s="105" t="s">
        <v>4544</v>
      </c>
      <c r="B1971" s="105">
        <v>43682</v>
      </c>
      <c r="C1971" s="105">
        <v>0.94305555555555554</v>
      </c>
      <c r="D1971" s="105">
        <v>37.186900000000001</v>
      </c>
      <c r="E1971" s="105">
        <v>-119.79017829999999</v>
      </c>
      <c r="F1971" s="105"/>
      <c r="G1971" s="105" t="s">
        <v>8671</v>
      </c>
      <c r="H1971" s="105" t="s">
        <v>8633</v>
      </c>
      <c r="I1971" s="105" t="s">
        <v>4360</v>
      </c>
      <c r="J1971" s="105"/>
      <c r="K1971" s="105">
        <v>322066125092</v>
      </c>
      <c r="L1971" s="105"/>
      <c r="M1971" s="105">
        <v>21000</v>
      </c>
      <c r="N1971" s="105" t="s">
        <v>4446</v>
      </c>
      <c r="O1971" s="105" t="s">
        <v>4563</v>
      </c>
      <c r="P1971" s="105" t="s">
        <v>1964</v>
      </c>
      <c r="Q1971" s="105">
        <v>43682</v>
      </c>
      <c r="R1971" s="105">
        <v>0.94305555555555554</v>
      </c>
      <c r="S1971" s="105" t="s">
        <v>8806</v>
      </c>
      <c r="T1971" s="105" t="s">
        <v>4446</v>
      </c>
      <c r="U1971" s="105"/>
      <c r="V1971" s="105"/>
      <c r="W1971" s="105"/>
      <c r="X1971" s="105"/>
      <c r="Y1971" s="105" t="s">
        <v>4555</v>
      </c>
      <c r="Z1971" s="105" t="s">
        <v>9139</v>
      </c>
      <c r="AA1971" s="105">
        <f t="shared" si="299"/>
        <v>2019</v>
      </c>
      <c r="AB1971" s="105">
        <f t="shared" si="300"/>
        <v>8</v>
      </c>
      <c r="AC1971" s="105">
        <f t="shared" si="301"/>
        <v>5</v>
      </c>
      <c r="AD1971" s="105">
        <f t="shared" si="306"/>
        <v>22</v>
      </c>
      <c r="AE1971" s="105">
        <f t="shared" si="307"/>
        <v>38</v>
      </c>
      <c r="AF1971" s="107" t="s">
        <v>9140</v>
      </c>
      <c r="AG1971" s="110" t="s">
        <v>4596</v>
      </c>
      <c r="AH1971" s="110" t="s">
        <v>3570</v>
      </c>
      <c r="AI1971" s="107" t="s">
        <v>4558</v>
      </c>
      <c r="AJ1971" s="105" t="str">
        <f t="shared" si="302"/>
        <v>Distribution</v>
      </c>
      <c r="AK1971" s="105" t="str">
        <f t="shared" si="303"/>
        <v>HFTD - Distribution</v>
      </c>
      <c r="AL1971" s="105" t="str">
        <f t="shared" si="304"/>
        <v>Fire Less than 300 Acres</v>
      </c>
      <c r="AM1971" s="110" t="s">
        <v>4591</v>
      </c>
      <c r="AN1971" s="105" t="str">
        <f t="shared" si="305"/>
        <v>Transformer</v>
      </c>
      <c r="AO1971" s="109">
        <v>996</v>
      </c>
    </row>
    <row r="1972" spans="1:41" x14ac:dyDescent="0.25">
      <c r="A1972" s="105" t="s">
        <v>4544</v>
      </c>
      <c r="B1972" s="105">
        <v>43682</v>
      </c>
      <c r="C1972" s="105">
        <v>0.98055555555555562</v>
      </c>
      <c r="D1972" s="105">
        <v>38.284320000000001</v>
      </c>
      <c r="E1972" s="105">
        <v>-122.11834</v>
      </c>
      <c r="F1972" s="105" t="s">
        <v>4560</v>
      </c>
      <c r="G1972" s="105" t="s">
        <v>8632</v>
      </c>
      <c r="H1972" s="105" t="s">
        <v>8663</v>
      </c>
      <c r="I1972" s="105" t="s">
        <v>5756</v>
      </c>
      <c r="J1972" s="105"/>
      <c r="K1972" s="105">
        <v>43051101</v>
      </c>
      <c r="L1972" s="105"/>
      <c r="M1972" s="105">
        <v>12000</v>
      </c>
      <c r="N1972" s="105" t="s">
        <v>4453</v>
      </c>
      <c r="O1972" s="105" t="s">
        <v>4563</v>
      </c>
      <c r="P1972" s="105" t="s">
        <v>1964</v>
      </c>
      <c r="Q1972" s="105">
        <v>43682</v>
      </c>
      <c r="R1972" s="105">
        <v>0.98055555555555562</v>
      </c>
      <c r="S1972" s="105" t="s">
        <v>4560</v>
      </c>
      <c r="T1972" s="105"/>
      <c r="U1972" s="105" t="s">
        <v>8642</v>
      </c>
      <c r="V1972" s="105" t="s">
        <v>4553</v>
      </c>
      <c r="W1972" s="105"/>
      <c r="X1972" s="105"/>
      <c r="Y1972" s="105" t="s">
        <v>4665</v>
      </c>
      <c r="Z1972" s="105" t="s">
        <v>9141</v>
      </c>
      <c r="AA1972" s="105">
        <f t="shared" si="299"/>
        <v>2019</v>
      </c>
      <c r="AB1972" s="105">
        <f t="shared" si="300"/>
        <v>8</v>
      </c>
      <c r="AC1972" s="105">
        <f t="shared" si="301"/>
        <v>5</v>
      </c>
      <c r="AD1972" s="105">
        <f t="shared" si="306"/>
        <v>23</v>
      </c>
      <c r="AE1972" s="105">
        <f t="shared" si="307"/>
        <v>32</v>
      </c>
      <c r="AF1972" s="107" t="s">
        <v>9142</v>
      </c>
      <c r="AG1972" s="110" t="s">
        <v>8639</v>
      </c>
      <c r="AH1972" s="110" t="s">
        <v>3561</v>
      </c>
      <c r="AI1972" s="107" t="s">
        <v>4558</v>
      </c>
      <c r="AJ1972" s="105" t="str">
        <f t="shared" si="302"/>
        <v>Distribution</v>
      </c>
      <c r="AK1972" s="105" t="str">
        <f t="shared" si="303"/>
        <v>non-HFTD - Distribution</v>
      </c>
      <c r="AL1972" s="105" t="str">
        <f t="shared" si="304"/>
        <v>Fire Less than 300 Acres</v>
      </c>
      <c r="AM1972" s="110" t="s">
        <v>4560</v>
      </c>
      <c r="AN1972" s="105" t="str">
        <f t="shared" si="305"/>
        <v>Fell into (Moderate-Severe defect)</v>
      </c>
      <c r="AO1972" s="109">
        <v>53600</v>
      </c>
    </row>
    <row r="1973" spans="1:41" x14ac:dyDescent="0.25">
      <c r="A1973" s="105" t="s">
        <v>4544</v>
      </c>
      <c r="B1973" s="105">
        <v>43683</v>
      </c>
      <c r="C1973" s="105">
        <v>0.65763888888888888</v>
      </c>
      <c r="D1973" s="105">
        <v>36.571759999999998</v>
      </c>
      <c r="E1973" s="105">
        <v>-121.73636999999999</v>
      </c>
      <c r="F1973" s="105" t="s">
        <v>4552</v>
      </c>
      <c r="G1973" s="105" t="s">
        <v>8671</v>
      </c>
      <c r="H1973" s="105" t="s">
        <v>8633</v>
      </c>
      <c r="I1973" s="105" t="s">
        <v>5756</v>
      </c>
      <c r="J1973" s="105"/>
      <c r="K1973" s="105">
        <v>182222104</v>
      </c>
      <c r="L1973" s="105"/>
      <c r="M1973" s="105">
        <v>21000</v>
      </c>
      <c r="N1973" s="105" t="s">
        <v>4453</v>
      </c>
      <c r="O1973" s="105" t="s">
        <v>4563</v>
      </c>
      <c r="P1973" s="105" t="s">
        <v>1964</v>
      </c>
      <c r="Q1973" s="105">
        <v>43683</v>
      </c>
      <c r="R1973" s="105">
        <v>0.65763888888888888</v>
      </c>
      <c r="S1973" s="105" t="s">
        <v>8667</v>
      </c>
      <c r="T1973" s="105"/>
      <c r="U1973" s="105" t="s">
        <v>8692</v>
      </c>
      <c r="V1973" s="105" t="s">
        <v>4553</v>
      </c>
      <c r="W1973" s="105" t="s">
        <v>4554</v>
      </c>
      <c r="X1973" s="105"/>
      <c r="Y1973" s="105" t="s">
        <v>4555</v>
      </c>
      <c r="Z1973" s="105" t="s">
        <v>9143</v>
      </c>
      <c r="AA1973" s="105">
        <f t="shared" si="299"/>
        <v>2019</v>
      </c>
      <c r="AB1973" s="105">
        <f t="shared" si="300"/>
        <v>8</v>
      </c>
      <c r="AC1973" s="105">
        <f t="shared" si="301"/>
        <v>6</v>
      </c>
      <c r="AD1973" s="105">
        <f t="shared" si="306"/>
        <v>15</v>
      </c>
      <c r="AE1973" s="105">
        <f t="shared" si="307"/>
        <v>47</v>
      </c>
      <c r="AF1973" s="107" t="s">
        <v>9144</v>
      </c>
      <c r="AG1973" s="110" t="s">
        <v>8639</v>
      </c>
      <c r="AH1973" s="110" t="s">
        <v>3561</v>
      </c>
      <c r="AI1973" s="107" t="s">
        <v>4558</v>
      </c>
      <c r="AJ1973" s="105" t="str">
        <f t="shared" si="302"/>
        <v>Distribution</v>
      </c>
      <c r="AK1973" s="105" t="str">
        <f t="shared" si="303"/>
        <v>non-HFTD - Distribution</v>
      </c>
      <c r="AL1973" s="105" t="str">
        <f t="shared" si="304"/>
        <v>Fire Less than 300 Acres</v>
      </c>
      <c r="AM1973" s="110" t="s">
        <v>4559</v>
      </c>
      <c r="AN1973" s="105" t="str">
        <f t="shared" si="305"/>
        <v>Vehicle</v>
      </c>
      <c r="AO1973" s="109">
        <v>6209</v>
      </c>
    </row>
    <row r="1974" spans="1:41" x14ac:dyDescent="0.25">
      <c r="A1974" s="105" t="s">
        <v>4544</v>
      </c>
      <c r="B1974" s="105">
        <v>43683</v>
      </c>
      <c r="C1974" s="105">
        <v>0.5083333333333333</v>
      </c>
      <c r="D1974" s="105">
        <v>39.050550000000001</v>
      </c>
      <c r="E1974" s="105">
        <v>-121.06144329999999</v>
      </c>
      <c r="F1974" s="105" t="s">
        <v>4560</v>
      </c>
      <c r="G1974" s="105" t="s">
        <v>4561</v>
      </c>
      <c r="H1974" s="105" t="s">
        <v>8633</v>
      </c>
      <c r="I1974" s="105" t="s">
        <v>5756</v>
      </c>
      <c r="J1974" s="105"/>
      <c r="K1974" s="105">
        <v>100107532</v>
      </c>
      <c r="L1974" s="105"/>
      <c r="M1974" s="105">
        <v>12000</v>
      </c>
      <c r="N1974" s="105" t="s">
        <v>4448</v>
      </c>
      <c r="O1974" s="105" t="s">
        <v>4563</v>
      </c>
      <c r="P1974" s="105" t="s">
        <v>1964</v>
      </c>
      <c r="Q1974" s="105">
        <v>43683</v>
      </c>
      <c r="R1974" s="105">
        <v>0.5083333333333333</v>
      </c>
      <c r="S1974" s="105" t="s">
        <v>4560</v>
      </c>
      <c r="T1974" s="105"/>
      <c r="U1974" s="105" t="s">
        <v>8642</v>
      </c>
      <c r="V1974" s="105" t="s">
        <v>4553</v>
      </c>
      <c r="W1974" s="105"/>
      <c r="X1974" s="105"/>
      <c r="Y1974" s="105" t="s">
        <v>4665</v>
      </c>
      <c r="Z1974" s="105" t="s">
        <v>9145</v>
      </c>
      <c r="AA1974" s="105">
        <f t="shared" si="299"/>
        <v>2019</v>
      </c>
      <c r="AB1974" s="105">
        <f t="shared" si="300"/>
        <v>8</v>
      </c>
      <c r="AC1974" s="105">
        <f t="shared" si="301"/>
        <v>6</v>
      </c>
      <c r="AD1974" s="105">
        <f t="shared" si="306"/>
        <v>12</v>
      </c>
      <c r="AE1974" s="105">
        <f t="shared" si="307"/>
        <v>12</v>
      </c>
      <c r="AF1974" s="107" t="s">
        <v>9146</v>
      </c>
      <c r="AG1974" s="110" t="s">
        <v>4596</v>
      </c>
      <c r="AH1974" s="110" t="s">
        <v>3570</v>
      </c>
      <c r="AI1974" s="107" t="s">
        <v>4558</v>
      </c>
      <c r="AJ1974" s="105" t="str">
        <f t="shared" si="302"/>
        <v>Distribution</v>
      </c>
      <c r="AK1974" s="105" t="str">
        <f t="shared" si="303"/>
        <v>HFTD - Distribution</v>
      </c>
      <c r="AL1974" s="105" t="str">
        <f t="shared" si="304"/>
        <v>Fire Less than 300 Acres</v>
      </c>
      <c r="AM1974" s="110" t="s">
        <v>4560</v>
      </c>
      <c r="AN1974" s="105" t="str">
        <f t="shared" si="305"/>
        <v>Fell into (Moderate-Severe defect)</v>
      </c>
      <c r="AO1974" s="109">
        <v>60943</v>
      </c>
    </row>
    <row r="1975" spans="1:41" x14ac:dyDescent="0.25">
      <c r="A1975" s="105" t="s">
        <v>4544</v>
      </c>
      <c r="B1975" s="105">
        <v>43683</v>
      </c>
      <c r="C1975" s="105">
        <v>0.7729166666666667</v>
      </c>
      <c r="D1975" s="105">
        <v>37.403039999999997</v>
      </c>
      <c r="E1975" s="105">
        <v>-121.90557</v>
      </c>
      <c r="F1975" s="105"/>
      <c r="G1975" s="105" t="s">
        <v>4561</v>
      </c>
      <c r="H1975" s="105" t="s">
        <v>8633</v>
      </c>
      <c r="I1975" s="105" t="s">
        <v>8634</v>
      </c>
      <c r="J1975" s="105" t="s">
        <v>4360</v>
      </c>
      <c r="K1975" s="105">
        <v>83892108</v>
      </c>
      <c r="L1975" s="105"/>
      <c r="M1975" s="105">
        <v>21000</v>
      </c>
      <c r="N1975" s="105" t="s">
        <v>4453</v>
      </c>
      <c r="O1975" s="105" t="s">
        <v>4563</v>
      </c>
      <c r="P1975" s="105" t="s">
        <v>1964</v>
      </c>
      <c r="Q1975" s="105">
        <v>43683</v>
      </c>
      <c r="R1975" s="105">
        <v>0.7729166666666667</v>
      </c>
      <c r="S1975" s="105" t="s">
        <v>8636</v>
      </c>
      <c r="T1975" s="105" t="s">
        <v>4453</v>
      </c>
      <c r="U1975" s="105"/>
      <c r="V1975" s="105"/>
      <c r="W1975" s="105"/>
      <c r="X1975" s="105"/>
      <c r="Y1975" s="105" t="s">
        <v>4555</v>
      </c>
      <c r="Z1975" s="105" t="s">
        <v>9147</v>
      </c>
      <c r="AA1975" s="105">
        <f t="shared" si="299"/>
        <v>2019</v>
      </c>
      <c r="AB1975" s="105">
        <f t="shared" si="300"/>
        <v>8</v>
      </c>
      <c r="AC1975" s="105">
        <f t="shared" si="301"/>
        <v>6</v>
      </c>
      <c r="AD1975" s="105">
        <f t="shared" si="306"/>
        <v>18</v>
      </c>
      <c r="AE1975" s="105">
        <f t="shared" si="307"/>
        <v>33</v>
      </c>
      <c r="AF1975" s="107" t="s">
        <v>9148</v>
      </c>
      <c r="AG1975" s="110" t="s">
        <v>8639</v>
      </c>
      <c r="AH1975" s="110" t="s">
        <v>3561</v>
      </c>
      <c r="AI1975" s="107" t="s">
        <v>4558</v>
      </c>
      <c r="AJ1975" s="105" t="str">
        <f t="shared" si="302"/>
        <v>Distribution</v>
      </c>
      <c r="AK1975" s="105" t="str">
        <f t="shared" si="303"/>
        <v>non-HFTD - Distribution</v>
      </c>
      <c r="AL1975" s="105" t="str">
        <f t="shared" si="304"/>
        <v>Fire Less than 300 Acres</v>
      </c>
      <c r="AM1975" s="110" t="s">
        <v>4591</v>
      </c>
      <c r="AN1975" s="105" t="str">
        <f t="shared" si="305"/>
        <v>Conductor</v>
      </c>
      <c r="AO1975" s="109">
        <v>59778</v>
      </c>
    </row>
    <row r="1976" spans="1:41" x14ac:dyDescent="0.25">
      <c r="A1976" s="105" t="s">
        <v>4544</v>
      </c>
      <c r="B1976" s="105">
        <v>43684</v>
      </c>
      <c r="C1976" s="105">
        <v>0.31180555555555556</v>
      </c>
      <c r="D1976" s="105">
        <v>37.141150000000003</v>
      </c>
      <c r="E1976" s="105">
        <v>-122.328175</v>
      </c>
      <c r="F1976" s="105" t="s">
        <v>4560</v>
      </c>
      <c r="G1976" s="105" t="s">
        <v>8632</v>
      </c>
      <c r="H1976" s="105" t="s">
        <v>8633</v>
      </c>
      <c r="I1976" s="105" t="s">
        <v>5756</v>
      </c>
      <c r="J1976" s="105"/>
      <c r="K1976" s="105">
        <v>24101103</v>
      </c>
      <c r="L1976" s="105"/>
      <c r="M1976" s="105">
        <v>12000</v>
      </c>
      <c r="N1976" s="105" t="s">
        <v>4453</v>
      </c>
      <c r="O1976" s="105" t="s">
        <v>4563</v>
      </c>
      <c r="P1976" s="105" t="s">
        <v>1964</v>
      </c>
      <c r="Q1976" s="105">
        <v>43684</v>
      </c>
      <c r="R1976" s="105">
        <v>0.31180555555555556</v>
      </c>
      <c r="S1976" s="105" t="s">
        <v>4560</v>
      </c>
      <c r="T1976" s="105"/>
      <c r="U1976" s="105" t="s">
        <v>8642</v>
      </c>
      <c r="V1976" s="105" t="s">
        <v>4553</v>
      </c>
      <c r="W1976" s="105"/>
      <c r="X1976" s="105"/>
      <c r="Y1976" s="105" t="s">
        <v>4576</v>
      </c>
      <c r="Z1976" s="105" t="s">
        <v>9149</v>
      </c>
      <c r="AA1976" s="105">
        <f t="shared" si="299"/>
        <v>2019</v>
      </c>
      <c r="AB1976" s="105">
        <f t="shared" si="300"/>
        <v>8</v>
      </c>
      <c r="AC1976" s="105">
        <f t="shared" si="301"/>
        <v>7</v>
      </c>
      <c r="AD1976" s="105">
        <f t="shared" si="306"/>
        <v>7</v>
      </c>
      <c r="AE1976" s="105">
        <f t="shared" si="307"/>
        <v>29</v>
      </c>
      <c r="AF1976" s="107" t="s">
        <v>9150</v>
      </c>
      <c r="AG1976" s="110" t="s">
        <v>8639</v>
      </c>
      <c r="AH1976" s="110" t="s">
        <v>3561</v>
      </c>
      <c r="AI1976" s="107" t="s">
        <v>4558</v>
      </c>
      <c r="AJ1976" s="105" t="str">
        <f t="shared" si="302"/>
        <v>Distribution</v>
      </c>
      <c r="AK1976" s="105" t="str">
        <f t="shared" si="303"/>
        <v>non-HFTD - Distribution</v>
      </c>
      <c r="AL1976" s="105" t="str">
        <f t="shared" si="304"/>
        <v>Fire Less than 300 Acres</v>
      </c>
      <c r="AM1976" s="110" t="s">
        <v>4560</v>
      </c>
      <c r="AN1976" s="105" t="str">
        <f t="shared" si="305"/>
        <v>Fell into (No defect)</v>
      </c>
      <c r="AO1976" s="109">
        <v>808</v>
      </c>
    </row>
    <row r="1977" spans="1:41" x14ac:dyDescent="0.25">
      <c r="A1977" s="105" t="s">
        <v>4544</v>
      </c>
      <c r="B1977" s="105">
        <v>43684</v>
      </c>
      <c r="C1977" s="105">
        <v>0.53819444444444442</v>
      </c>
      <c r="D1977" s="105">
        <v>37.142220000000002</v>
      </c>
      <c r="E1977" s="105">
        <v>-120.49533169999999</v>
      </c>
      <c r="F1977" s="105" t="s">
        <v>8656</v>
      </c>
      <c r="G1977" s="105" t="s">
        <v>8632</v>
      </c>
      <c r="H1977" s="105" t="s">
        <v>8645</v>
      </c>
      <c r="I1977" s="105" t="s">
        <v>5756</v>
      </c>
      <c r="J1977" s="105"/>
      <c r="K1977" s="105" t="s">
        <v>9151</v>
      </c>
      <c r="L1977" s="105"/>
      <c r="M1977" s="105">
        <v>12000</v>
      </c>
      <c r="N1977" s="105" t="s">
        <v>4456</v>
      </c>
      <c r="O1977" s="105" t="s">
        <v>4563</v>
      </c>
      <c r="P1977" s="105" t="s">
        <v>1964</v>
      </c>
      <c r="Q1977" s="105">
        <v>43684</v>
      </c>
      <c r="R1977" s="105">
        <v>0.53819444444444442</v>
      </c>
      <c r="S1977" s="105" t="s">
        <v>8659</v>
      </c>
      <c r="T1977" s="105"/>
      <c r="U1977" s="105" t="s">
        <v>8660</v>
      </c>
      <c r="V1977" s="105" t="s">
        <v>4456</v>
      </c>
      <c r="W1977" s="105" t="s">
        <v>8652</v>
      </c>
      <c r="X1977" s="105"/>
      <c r="Y1977" s="105" t="s">
        <v>4555</v>
      </c>
      <c r="Z1977" s="105" t="s">
        <v>9152</v>
      </c>
      <c r="AA1977" s="105">
        <f t="shared" si="299"/>
        <v>2019</v>
      </c>
      <c r="AB1977" s="105">
        <f t="shared" si="300"/>
        <v>8</v>
      </c>
      <c r="AC1977" s="105">
        <f t="shared" si="301"/>
        <v>7</v>
      </c>
      <c r="AD1977" s="105">
        <f t="shared" si="306"/>
        <v>12</v>
      </c>
      <c r="AE1977" s="105">
        <f t="shared" si="307"/>
        <v>55</v>
      </c>
      <c r="AF1977" s="107" t="s">
        <v>9153</v>
      </c>
      <c r="AG1977" s="110" t="s">
        <v>8639</v>
      </c>
      <c r="AH1977" s="110" t="s">
        <v>3561</v>
      </c>
      <c r="AI1977" s="107" t="s">
        <v>4558</v>
      </c>
      <c r="AJ1977" s="105" t="str">
        <f t="shared" si="302"/>
        <v>Distribution</v>
      </c>
      <c r="AK1977" s="105" t="str">
        <f t="shared" si="303"/>
        <v>non-HFTD - Distribution</v>
      </c>
      <c r="AL1977" s="105" t="str">
        <f t="shared" si="304"/>
        <v>Fire Less than 300 Acres</v>
      </c>
      <c r="AM1977" s="110" t="s">
        <v>4564</v>
      </c>
      <c r="AN1977" s="105" t="str">
        <f t="shared" si="305"/>
        <v>Animal</v>
      </c>
      <c r="AO1977" s="109">
        <v>1496</v>
      </c>
    </row>
    <row r="1978" spans="1:41" x14ac:dyDescent="0.25">
      <c r="A1978" s="105" t="s">
        <v>4544</v>
      </c>
      <c r="B1978" s="105">
        <v>43684</v>
      </c>
      <c r="C1978" s="105">
        <v>0.4458333333333333</v>
      </c>
      <c r="D1978" s="105">
        <v>37.283410000000003</v>
      </c>
      <c r="E1978" s="105">
        <v>-120.45238500000001</v>
      </c>
      <c r="F1978" s="105"/>
      <c r="G1978" s="105" t="s">
        <v>8657</v>
      </c>
      <c r="H1978" s="105" t="s">
        <v>8633</v>
      </c>
      <c r="I1978" s="105" t="s">
        <v>5756</v>
      </c>
      <c r="J1978" s="105"/>
      <c r="K1978" s="105" t="s">
        <v>4360</v>
      </c>
      <c r="L1978" s="105"/>
      <c r="M1978" s="105">
        <v>12000</v>
      </c>
      <c r="N1978" s="105" t="s">
        <v>4454</v>
      </c>
      <c r="O1978" s="105" t="s">
        <v>4563</v>
      </c>
      <c r="P1978" s="105" t="s">
        <v>4569</v>
      </c>
      <c r="Q1978" s="105"/>
      <c r="R1978" s="105"/>
      <c r="S1978" s="105" t="s">
        <v>8636</v>
      </c>
      <c r="T1978" s="105" t="s">
        <v>4454</v>
      </c>
      <c r="U1978" s="105"/>
      <c r="V1978" s="105"/>
      <c r="W1978" s="105"/>
      <c r="X1978" s="105"/>
      <c r="Y1978" s="105" t="s">
        <v>4571</v>
      </c>
      <c r="Z1978" s="105"/>
      <c r="AA1978" s="105">
        <f t="shared" si="299"/>
        <v>2019</v>
      </c>
      <c r="AB1978" s="105">
        <f t="shared" si="300"/>
        <v>8</v>
      </c>
      <c r="AC1978" s="105">
        <f t="shared" si="301"/>
        <v>7</v>
      </c>
      <c r="AD1978" s="105">
        <f t="shared" si="306"/>
        <v>10</v>
      </c>
      <c r="AE1978" s="105">
        <f t="shared" si="307"/>
        <v>42</v>
      </c>
      <c r="AF1978" s="107" t="s">
        <v>4573</v>
      </c>
      <c r="AG1978" s="110" t="s">
        <v>8639</v>
      </c>
      <c r="AH1978" s="110" t="s">
        <v>3561</v>
      </c>
      <c r="AI1978" s="107" t="s">
        <v>4558</v>
      </c>
      <c r="AJ1978" s="105" t="str">
        <f t="shared" si="302"/>
        <v>Distribution</v>
      </c>
      <c r="AK1978" s="105" t="str">
        <f t="shared" si="303"/>
        <v>non-HFTD - Distribution</v>
      </c>
      <c r="AL1978" s="105" t="str">
        <f t="shared" si="304"/>
        <v>Fire Less than 300 Acres</v>
      </c>
      <c r="AM1978" s="110" t="s">
        <v>4591</v>
      </c>
      <c r="AN1978" s="105" t="str">
        <f t="shared" si="305"/>
        <v>Splice/Clamp/Connector</v>
      </c>
      <c r="AO1978" s="109" t="s">
        <v>3576</v>
      </c>
    </row>
    <row r="1979" spans="1:41" x14ac:dyDescent="0.25">
      <c r="A1979" s="105" t="s">
        <v>4544</v>
      </c>
      <c r="B1979" s="105">
        <v>43685</v>
      </c>
      <c r="C1979" s="105">
        <v>0.69444444444444453</v>
      </c>
      <c r="D1979" s="105">
        <v>37.083680000000001</v>
      </c>
      <c r="E1979" s="105">
        <v>-120.49429670000001</v>
      </c>
      <c r="F1979" s="105" t="s">
        <v>8656</v>
      </c>
      <c r="G1979" s="105" t="s">
        <v>8632</v>
      </c>
      <c r="H1979" s="105" t="s">
        <v>8645</v>
      </c>
      <c r="I1979" s="105" t="s">
        <v>5756</v>
      </c>
      <c r="J1979" s="105"/>
      <c r="K1979" s="105" t="s">
        <v>9154</v>
      </c>
      <c r="L1979" s="105"/>
      <c r="M1979" s="105">
        <v>12000</v>
      </c>
      <c r="N1979" s="105" t="s">
        <v>4446</v>
      </c>
      <c r="O1979" s="105" t="s">
        <v>4563</v>
      </c>
      <c r="P1979" s="105" t="s">
        <v>1964</v>
      </c>
      <c r="Q1979" s="105">
        <v>43685</v>
      </c>
      <c r="R1979" s="105">
        <v>0.69444444444444453</v>
      </c>
      <c r="S1979" s="105" t="s">
        <v>8659</v>
      </c>
      <c r="T1979" s="105"/>
      <c r="U1979" s="105" t="s">
        <v>8660</v>
      </c>
      <c r="V1979" s="105" t="s">
        <v>4553</v>
      </c>
      <c r="W1979" s="105" t="s">
        <v>8652</v>
      </c>
      <c r="X1979" s="105"/>
      <c r="Y1979" s="105" t="s">
        <v>4571</v>
      </c>
      <c r="Z1979" s="105" t="s">
        <v>9155</v>
      </c>
      <c r="AA1979" s="105">
        <f t="shared" si="299"/>
        <v>2019</v>
      </c>
      <c r="AB1979" s="105">
        <f t="shared" si="300"/>
        <v>8</v>
      </c>
      <c r="AC1979" s="105">
        <f t="shared" si="301"/>
        <v>8</v>
      </c>
      <c r="AD1979" s="105">
        <f t="shared" si="306"/>
        <v>16</v>
      </c>
      <c r="AE1979" s="105">
        <f t="shared" si="307"/>
        <v>40</v>
      </c>
      <c r="AF1979" s="107" t="s">
        <v>4573</v>
      </c>
      <c r="AG1979" s="110" t="s">
        <v>8639</v>
      </c>
      <c r="AH1979" s="110" t="s">
        <v>3561</v>
      </c>
      <c r="AI1979" s="107" t="s">
        <v>4558</v>
      </c>
      <c r="AJ1979" s="105" t="str">
        <f t="shared" si="302"/>
        <v>Distribution</v>
      </c>
      <c r="AK1979" s="105" t="str">
        <f t="shared" si="303"/>
        <v>non-HFTD - Distribution</v>
      </c>
      <c r="AL1979" s="105" t="str">
        <f t="shared" si="304"/>
        <v>Fire Less than 300 Acres</v>
      </c>
      <c r="AM1979" s="110" t="s">
        <v>4564</v>
      </c>
      <c r="AN1979" s="105" t="str">
        <f t="shared" si="305"/>
        <v>Animal</v>
      </c>
      <c r="AO1979" s="109" t="s">
        <v>3576</v>
      </c>
    </row>
    <row r="1980" spans="1:41" x14ac:dyDescent="0.25">
      <c r="A1980" s="105" t="s">
        <v>4544</v>
      </c>
      <c r="B1980" s="105">
        <v>43687</v>
      </c>
      <c r="C1980" s="105">
        <v>0.30972222222222223</v>
      </c>
      <c r="D1980" s="105">
        <v>39.012540000000001</v>
      </c>
      <c r="E1980" s="105">
        <v>-121.4883883</v>
      </c>
      <c r="F1980" s="105" t="s">
        <v>8656</v>
      </c>
      <c r="G1980" s="105" t="s">
        <v>8632</v>
      </c>
      <c r="H1980" s="105" t="s">
        <v>8645</v>
      </c>
      <c r="I1980" s="105" t="s">
        <v>5756</v>
      </c>
      <c r="J1980" s="105"/>
      <c r="K1980" s="105" t="s">
        <v>9156</v>
      </c>
      <c r="L1980" s="105"/>
      <c r="M1980" s="105">
        <v>12000</v>
      </c>
      <c r="N1980" s="105" t="s">
        <v>4453</v>
      </c>
      <c r="O1980" s="105" t="s">
        <v>4563</v>
      </c>
      <c r="P1980" s="105" t="s">
        <v>1964</v>
      </c>
      <c r="Q1980" s="105">
        <v>43687</v>
      </c>
      <c r="R1980" s="105">
        <v>0.30972222222222223</v>
      </c>
      <c r="S1980" s="105" t="s">
        <v>8659</v>
      </c>
      <c r="T1980" s="105"/>
      <c r="U1980" s="105" t="s">
        <v>8660</v>
      </c>
      <c r="V1980" s="105" t="s">
        <v>4553</v>
      </c>
      <c r="W1980" s="105" t="s">
        <v>8652</v>
      </c>
      <c r="X1980" s="105"/>
      <c r="Y1980" s="105" t="s">
        <v>4555</v>
      </c>
      <c r="Z1980" s="105" t="s">
        <v>9157</v>
      </c>
      <c r="AA1980" s="105">
        <f t="shared" si="299"/>
        <v>2019</v>
      </c>
      <c r="AB1980" s="105">
        <f t="shared" si="300"/>
        <v>8</v>
      </c>
      <c r="AC1980" s="105">
        <f t="shared" si="301"/>
        <v>10</v>
      </c>
      <c r="AD1980" s="105">
        <f t="shared" si="306"/>
        <v>7</v>
      </c>
      <c r="AE1980" s="105">
        <f t="shared" si="307"/>
        <v>26</v>
      </c>
      <c r="AF1980" s="107" t="s">
        <v>9158</v>
      </c>
      <c r="AG1980" s="110" t="s">
        <v>8639</v>
      </c>
      <c r="AH1980" s="110" t="s">
        <v>3561</v>
      </c>
      <c r="AI1980" s="107" t="s">
        <v>4558</v>
      </c>
      <c r="AJ1980" s="105" t="str">
        <f t="shared" si="302"/>
        <v>Distribution</v>
      </c>
      <c r="AK1980" s="105" t="str">
        <f t="shared" si="303"/>
        <v>non-HFTD - Distribution</v>
      </c>
      <c r="AL1980" s="105" t="str">
        <f t="shared" si="304"/>
        <v>Fire Less than 300 Acres</v>
      </c>
      <c r="AM1980" s="110" t="s">
        <v>4564</v>
      </c>
      <c r="AN1980" s="105" t="str">
        <f t="shared" si="305"/>
        <v>Animal</v>
      </c>
      <c r="AO1980" s="109">
        <v>23627</v>
      </c>
    </row>
    <row r="1981" spans="1:41" x14ac:dyDescent="0.25">
      <c r="A1981" s="105" t="s">
        <v>4544</v>
      </c>
      <c r="B1981" s="105">
        <v>43687</v>
      </c>
      <c r="C1981" s="105">
        <v>0.34652777777777777</v>
      </c>
      <c r="D1981" s="105">
        <v>39.489870000000003</v>
      </c>
      <c r="E1981" s="105">
        <v>-121.53393</v>
      </c>
      <c r="F1981" s="105" t="s">
        <v>8649</v>
      </c>
      <c r="G1981" s="105" t="s">
        <v>4561</v>
      </c>
      <c r="H1981" s="105" t="s">
        <v>8633</v>
      </c>
      <c r="I1981" s="105" t="s">
        <v>5756</v>
      </c>
      <c r="J1981" s="105"/>
      <c r="K1981" s="105">
        <v>1008809971</v>
      </c>
      <c r="L1981" s="105"/>
      <c r="M1981" s="105">
        <v>12000</v>
      </c>
      <c r="N1981" s="105" t="s">
        <v>4446</v>
      </c>
      <c r="O1981" s="105" t="s">
        <v>4563</v>
      </c>
      <c r="P1981" s="105" t="s">
        <v>1964</v>
      </c>
      <c r="Q1981" s="105">
        <v>43687</v>
      </c>
      <c r="R1981" s="105">
        <v>0.34652777777777777</v>
      </c>
      <c r="S1981" s="105" t="s">
        <v>8651</v>
      </c>
      <c r="T1981" s="105"/>
      <c r="U1981" s="105" t="s">
        <v>8660</v>
      </c>
      <c r="V1981" s="105" t="s">
        <v>4553</v>
      </c>
      <c r="W1981" s="105" t="s">
        <v>8652</v>
      </c>
      <c r="X1981" s="105"/>
      <c r="Y1981" s="105" t="s">
        <v>4555</v>
      </c>
      <c r="Z1981" s="105" t="s">
        <v>9159</v>
      </c>
      <c r="AA1981" s="105">
        <f t="shared" si="299"/>
        <v>2019</v>
      </c>
      <c r="AB1981" s="105">
        <f t="shared" si="300"/>
        <v>8</v>
      </c>
      <c r="AC1981" s="105">
        <f t="shared" si="301"/>
        <v>10</v>
      </c>
      <c r="AD1981" s="105">
        <f t="shared" si="306"/>
        <v>8</v>
      </c>
      <c r="AE1981" s="105">
        <f t="shared" si="307"/>
        <v>19</v>
      </c>
      <c r="AF1981" s="107" t="s">
        <v>9160</v>
      </c>
      <c r="AG1981" s="110" t="s">
        <v>8639</v>
      </c>
      <c r="AH1981" s="110" t="s">
        <v>3561</v>
      </c>
      <c r="AI1981" s="107" t="s">
        <v>4558</v>
      </c>
      <c r="AJ1981" s="105" t="str">
        <f t="shared" si="302"/>
        <v>Distribution</v>
      </c>
      <c r="AK1981" s="105" t="str">
        <f t="shared" si="303"/>
        <v>non-HFTD - Distribution</v>
      </c>
      <c r="AL1981" s="105" t="str">
        <f t="shared" si="304"/>
        <v>Fire Less than 300 Acres</v>
      </c>
      <c r="AM1981" s="110" t="s">
        <v>4564</v>
      </c>
      <c r="AN1981" s="105" t="str">
        <f t="shared" si="305"/>
        <v>Animal</v>
      </c>
      <c r="AO1981" s="109">
        <v>730</v>
      </c>
    </row>
    <row r="1982" spans="1:41" x14ac:dyDescent="0.25">
      <c r="A1982" s="105" t="s">
        <v>4544</v>
      </c>
      <c r="B1982" s="105">
        <v>43687</v>
      </c>
      <c r="C1982" s="105">
        <v>0.72916666666666663</v>
      </c>
      <c r="D1982" s="105">
        <v>35.368000000000002</v>
      </c>
      <c r="E1982" s="105">
        <v>-118.96380000000001</v>
      </c>
      <c r="F1982" s="105"/>
      <c r="G1982" s="105" t="s">
        <v>4561</v>
      </c>
      <c r="H1982" s="105" t="s">
        <v>8633</v>
      </c>
      <c r="I1982" s="105" t="s">
        <v>4360</v>
      </c>
      <c r="J1982" s="105"/>
      <c r="K1982" s="105">
        <v>253372106</v>
      </c>
      <c r="L1982" s="105"/>
      <c r="M1982" s="105">
        <v>21000</v>
      </c>
      <c r="N1982" s="105" t="s">
        <v>4453</v>
      </c>
      <c r="O1982" s="105" t="s">
        <v>4563</v>
      </c>
      <c r="P1982" s="105" t="s">
        <v>1964</v>
      </c>
      <c r="Q1982" s="105">
        <v>43687</v>
      </c>
      <c r="R1982" s="105">
        <v>0.72916666666666663</v>
      </c>
      <c r="S1982" s="105" t="s">
        <v>8636</v>
      </c>
      <c r="T1982" s="105" t="s">
        <v>4453</v>
      </c>
      <c r="U1982" s="105"/>
      <c r="V1982" s="105"/>
      <c r="W1982" s="105"/>
      <c r="X1982" s="105"/>
      <c r="Y1982" s="105" t="s">
        <v>4555</v>
      </c>
      <c r="Z1982" s="105" t="s">
        <v>9161</v>
      </c>
      <c r="AA1982" s="105">
        <f t="shared" si="299"/>
        <v>2019</v>
      </c>
      <c r="AB1982" s="105">
        <f t="shared" si="300"/>
        <v>8</v>
      </c>
      <c r="AC1982" s="105">
        <f t="shared" si="301"/>
        <v>10</v>
      </c>
      <c r="AD1982" s="105">
        <f t="shared" si="306"/>
        <v>17</v>
      </c>
      <c r="AE1982" s="105">
        <f t="shared" si="307"/>
        <v>30</v>
      </c>
      <c r="AF1982" s="107" t="s">
        <v>9162</v>
      </c>
      <c r="AG1982" s="110" t="s">
        <v>8639</v>
      </c>
      <c r="AH1982" s="110" t="s">
        <v>3561</v>
      </c>
      <c r="AI1982" s="107" t="s">
        <v>4558</v>
      </c>
      <c r="AJ1982" s="105" t="str">
        <f t="shared" si="302"/>
        <v>Distribution</v>
      </c>
      <c r="AK1982" s="105" t="str">
        <f t="shared" si="303"/>
        <v>non-HFTD - Distribution</v>
      </c>
      <c r="AL1982" s="105" t="str">
        <f t="shared" si="304"/>
        <v>Fire Less than 300 Acres</v>
      </c>
      <c r="AM1982" s="110" t="s">
        <v>4591</v>
      </c>
      <c r="AN1982" s="105" t="str">
        <f t="shared" si="305"/>
        <v>Conductor</v>
      </c>
      <c r="AO1982" s="109">
        <v>1206</v>
      </c>
    </row>
    <row r="1983" spans="1:41" x14ac:dyDescent="0.25">
      <c r="A1983" s="105" t="s">
        <v>4544</v>
      </c>
      <c r="B1983" s="105">
        <v>43687</v>
      </c>
      <c r="C1983" s="105">
        <v>0.93541666666666667</v>
      </c>
      <c r="D1983" s="105">
        <v>35.696129999999997</v>
      </c>
      <c r="E1983" s="105">
        <v>-120.6977133</v>
      </c>
      <c r="F1983" s="105"/>
      <c r="G1983" s="105" t="s">
        <v>8817</v>
      </c>
      <c r="H1983" s="105" t="s">
        <v>8663</v>
      </c>
      <c r="I1983" s="105" t="s">
        <v>5756</v>
      </c>
      <c r="J1983" s="105"/>
      <c r="K1983" s="105">
        <v>152481106</v>
      </c>
      <c r="L1983" s="105"/>
      <c r="M1983" s="105">
        <v>12000</v>
      </c>
      <c r="N1983" s="105" t="s">
        <v>4453</v>
      </c>
      <c r="O1983" s="105" t="s">
        <v>4563</v>
      </c>
      <c r="P1983" s="105" t="s">
        <v>1964</v>
      </c>
      <c r="Q1983" s="105">
        <v>43687</v>
      </c>
      <c r="R1983" s="105">
        <v>0.93541666666666667</v>
      </c>
      <c r="S1983" s="105" t="s">
        <v>8636</v>
      </c>
      <c r="T1983" s="105" t="s">
        <v>4453</v>
      </c>
      <c r="U1983" s="105"/>
      <c r="V1983" s="105"/>
      <c r="W1983" s="105"/>
      <c r="X1983" s="105"/>
      <c r="Y1983" s="105" t="s">
        <v>4555</v>
      </c>
      <c r="Z1983" s="105" t="s">
        <v>9163</v>
      </c>
      <c r="AA1983" s="105">
        <f t="shared" si="299"/>
        <v>2019</v>
      </c>
      <c r="AB1983" s="105">
        <f t="shared" si="300"/>
        <v>8</v>
      </c>
      <c r="AC1983" s="105">
        <f t="shared" si="301"/>
        <v>10</v>
      </c>
      <c r="AD1983" s="105">
        <f t="shared" si="306"/>
        <v>22</v>
      </c>
      <c r="AE1983" s="105">
        <f t="shared" si="307"/>
        <v>27</v>
      </c>
      <c r="AF1983" s="107" t="s">
        <v>9164</v>
      </c>
      <c r="AG1983" s="110" t="s">
        <v>8639</v>
      </c>
      <c r="AH1983" s="110" t="s">
        <v>3561</v>
      </c>
      <c r="AI1983" s="107" t="s">
        <v>4558</v>
      </c>
      <c r="AJ1983" s="105" t="str">
        <f t="shared" si="302"/>
        <v>Distribution</v>
      </c>
      <c r="AK1983" s="105" t="str">
        <f t="shared" si="303"/>
        <v>non-HFTD - Distribution</v>
      </c>
      <c r="AL1983" s="105" t="str">
        <f t="shared" si="304"/>
        <v>Fire Less than 300 Acres</v>
      </c>
      <c r="AM1983" s="110" t="s">
        <v>4591</v>
      </c>
      <c r="AN1983" s="105" t="str">
        <f t="shared" si="305"/>
        <v>Conductor</v>
      </c>
      <c r="AO1983" s="109">
        <v>9844</v>
      </c>
    </row>
    <row r="1984" spans="1:41" x14ac:dyDescent="0.25">
      <c r="A1984" s="105" t="s">
        <v>4544</v>
      </c>
      <c r="B1984" s="105">
        <v>43688</v>
      </c>
      <c r="C1984" s="105">
        <v>5.486111111111111E-2</v>
      </c>
      <c r="D1984" s="105">
        <v>39.115180000000002</v>
      </c>
      <c r="E1984" s="105">
        <v>-121.001035</v>
      </c>
      <c r="F1984" s="105" t="s">
        <v>4560</v>
      </c>
      <c r="G1984" s="105" t="s">
        <v>8640</v>
      </c>
      <c r="H1984" s="105" t="s">
        <v>8633</v>
      </c>
      <c r="I1984" s="105" t="s">
        <v>5756</v>
      </c>
      <c r="J1984" s="105"/>
      <c r="K1984" s="105">
        <v>100097796</v>
      </c>
      <c r="L1984" s="105"/>
      <c r="M1984" s="105">
        <v>12000</v>
      </c>
      <c r="N1984" s="105" t="s">
        <v>4451</v>
      </c>
      <c r="O1984" s="105" t="s">
        <v>4563</v>
      </c>
      <c r="P1984" s="105" t="s">
        <v>1964</v>
      </c>
      <c r="Q1984" s="105">
        <v>43688</v>
      </c>
      <c r="R1984" s="105">
        <v>5.486111111111111E-2</v>
      </c>
      <c r="S1984" s="105" t="s">
        <v>4560</v>
      </c>
      <c r="T1984" s="105"/>
      <c r="U1984" s="105" t="s">
        <v>8642</v>
      </c>
      <c r="V1984" s="105" t="s">
        <v>4553</v>
      </c>
      <c r="W1984" s="105"/>
      <c r="X1984" s="105"/>
      <c r="Y1984" s="105" t="s">
        <v>4576</v>
      </c>
      <c r="Z1984" s="105" t="s">
        <v>9165</v>
      </c>
      <c r="AA1984" s="105">
        <f t="shared" si="299"/>
        <v>2019</v>
      </c>
      <c r="AB1984" s="105">
        <f t="shared" si="300"/>
        <v>8</v>
      </c>
      <c r="AC1984" s="105">
        <f t="shared" si="301"/>
        <v>11</v>
      </c>
      <c r="AD1984" s="105">
        <f t="shared" si="306"/>
        <v>1</v>
      </c>
      <c r="AE1984" s="105">
        <f t="shared" si="307"/>
        <v>19</v>
      </c>
      <c r="AF1984" s="107" t="s">
        <v>9166</v>
      </c>
      <c r="AG1984" s="110" t="s">
        <v>4596</v>
      </c>
      <c r="AH1984" s="110" t="s">
        <v>3570</v>
      </c>
      <c r="AI1984" s="107" t="s">
        <v>4558</v>
      </c>
      <c r="AJ1984" s="105" t="str">
        <f t="shared" si="302"/>
        <v>Distribution</v>
      </c>
      <c r="AK1984" s="105" t="str">
        <f t="shared" si="303"/>
        <v>HFTD - Distribution</v>
      </c>
      <c r="AL1984" s="105" t="str">
        <f t="shared" si="304"/>
        <v>Fire Less than 300 Acres</v>
      </c>
      <c r="AM1984" s="110" t="s">
        <v>4560</v>
      </c>
      <c r="AN1984" s="105" t="str">
        <f t="shared" si="305"/>
        <v>Fell into (No defect)</v>
      </c>
      <c r="AO1984" s="109">
        <v>6200</v>
      </c>
    </row>
    <row r="1985" spans="1:41" x14ac:dyDescent="0.25">
      <c r="A1985" s="105" t="s">
        <v>4544</v>
      </c>
      <c r="B1985" s="105">
        <v>43688</v>
      </c>
      <c r="C1985" s="105">
        <v>0.7055555555555556</v>
      </c>
      <c r="D1985" s="105">
        <v>39.62433</v>
      </c>
      <c r="E1985" s="105">
        <v>-122.195125</v>
      </c>
      <c r="F1985" s="105"/>
      <c r="G1985" s="105" t="s">
        <v>4561</v>
      </c>
      <c r="H1985" s="105" t="s">
        <v>8663</v>
      </c>
      <c r="I1985" s="105" t="s">
        <v>5756</v>
      </c>
      <c r="J1985" s="105"/>
      <c r="K1985" s="105">
        <v>1010028782</v>
      </c>
      <c r="L1985" s="105"/>
      <c r="M1985" s="105">
        <v>12000</v>
      </c>
      <c r="N1985" s="105" t="s">
        <v>4451</v>
      </c>
      <c r="O1985" s="105" t="s">
        <v>4563</v>
      </c>
      <c r="P1985" s="105" t="s">
        <v>4569</v>
      </c>
      <c r="Q1985" s="105"/>
      <c r="R1985" s="105"/>
      <c r="S1985" s="105" t="s">
        <v>8636</v>
      </c>
      <c r="T1985" s="105"/>
      <c r="U1985" s="105"/>
      <c r="V1985" s="105"/>
      <c r="W1985" s="105"/>
      <c r="X1985" s="105"/>
      <c r="Y1985" s="105" t="s">
        <v>4571</v>
      </c>
      <c r="Z1985" s="105" t="s">
        <v>9167</v>
      </c>
      <c r="AA1985" s="105">
        <f t="shared" si="299"/>
        <v>2019</v>
      </c>
      <c r="AB1985" s="105">
        <f t="shared" si="300"/>
        <v>8</v>
      </c>
      <c r="AC1985" s="105">
        <f t="shared" si="301"/>
        <v>11</v>
      </c>
      <c r="AD1985" s="105">
        <f t="shared" si="306"/>
        <v>16</v>
      </c>
      <c r="AE1985" s="105">
        <f t="shared" si="307"/>
        <v>56</v>
      </c>
      <c r="AF1985" s="107" t="s">
        <v>4573</v>
      </c>
      <c r="AG1985" s="110" t="s">
        <v>8639</v>
      </c>
      <c r="AH1985" s="110" t="s">
        <v>3561</v>
      </c>
      <c r="AI1985" s="107" t="s">
        <v>4558</v>
      </c>
      <c r="AJ1985" s="105" t="str">
        <f t="shared" si="302"/>
        <v>Distribution</v>
      </c>
      <c r="AK1985" s="105" t="str">
        <f t="shared" si="303"/>
        <v>non-HFTD - Distribution</v>
      </c>
      <c r="AL1985" s="105" t="str">
        <f t="shared" si="304"/>
        <v>Fire Less than 300 Acres</v>
      </c>
      <c r="AM1985" s="110" t="s">
        <v>4591</v>
      </c>
      <c r="AN1985" s="105" t="str">
        <f t="shared" si="305"/>
        <v>Equip Failure - Other</v>
      </c>
      <c r="AO1985" s="109" t="s">
        <v>3576</v>
      </c>
    </row>
    <row r="1986" spans="1:41" x14ac:dyDescent="0.25">
      <c r="A1986" s="105" t="s">
        <v>4544</v>
      </c>
      <c r="B1986" s="105">
        <v>43689</v>
      </c>
      <c r="C1986" s="105">
        <v>0.44444444444444442</v>
      </c>
      <c r="D1986" s="105">
        <v>37.983379999999997</v>
      </c>
      <c r="E1986" s="105">
        <v>-122.453132</v>
      </c>
      <c r="F1986" s="105" t="s">
        <v>8656</v>
      </c>
      <c r="G1986" s="105" t="s">
        <v>4561</v>
      </c>
      <c r="H1986" s="105" t="s">
        <v>8645</v>
      </c>
      <c r="I1986" s="105" t="s">
        <v>4360</v>
      </c>
      <c r="J1986" s="105"/>
      <c r="K1986" s="105">
        <v>42011105</v>
      </c>
      <c r="L1986" s="105"/>
      <c r="M1986" s="105">
        <v>12000</v>
      </c>
      <c r="N1986" s="105" t="s">
        <v>4444</v>
      </c>
      <c r="O1986" s="105" t="s">
        <v>4563</v>
      </c>
      <c r="P1986" s="105" t="s">
        <v>1964</v>
      </c>
      <c r="Q1986" s="105">
        <v>43689</v>
      </c>
      <c r="R1986" s="105">
        <v>0.44444444444444442</v>
      </c>
      <c r="S1986" s="105" t="s">
        <v>8651</v>
      </c>
      <c r="T1986" s="105"/>
      <c r="U1986" s="105" t="s">
        <v>8660</v>
      </c>
      <c r="V1986" s="105" t="s">
        <v>4553</v>
      </c>
      <c r="W1986" s="105" t="s">
        <v>8652</v>
      </c>
      <c r="X1986" s="105"/>
      <c r="Y1986" s="105" t="s">
        <v>4555</v>
      </c>
      <c r="Z1986" s="105" t="s">
        <v>9168</v>
      </c>
      <c r="AA1986" s="105">
        <f t="shared" si="299"/>
        <v>2019</v>
      </c>
      <c r="AB1986" s="105">
        <f t="shared" si="300"/>
        <v>8</v>
      </c>
      <c r="AC1986" s="105">
        <f t="shared" si="301"/>
        <v>12</v>
      </c>
      <c r="AD1986" s="105">
        <f t="shared" si="306"/>
        <v>10</v>
      </c>
      <c r="AE1986" s="105">
        <f t="shared" si="307"/>
        <v>40</v>
      </c>
      <c r="AF1986" s="107" t="s">
        <v>9169</v>
      </c>
      <c r="AG1986" s="110" t="s">
        <v>8639</v>
      </c>
      <c r="AH1986" s="110" t="s">
        <v>3561</v>
      </c>
      <c r="AI1986" s="107" t="s">
        <v>4558</v>
      </c>
      <c r="AJ1986" s="105" t="str">
        <f t="shared" si="302"/>
        <v>Distribution</v>
      </c>
      <c r="AK1986" s="105" t="str">
        <f t="shared" si="303"/>
        <v>non-HFTD - Distribution</v>
      </c>
      <c r="AL1986" s="105" t="str">
        <f t="shared" si="304"/>
        <v>Fire Less than 300 Acres</v>
      </c>
      <c r="AM1986" s="110" t="s">
        <v>4564</v>
      </c>
      <c r="AN1986" s="105" t="str">
        <f t="shared" si="305"/>
        <v>Animal</v>
      </c>
      <c r="AO1986" s="109">
        <v>504659</v>
      </c>
    </row>
    <row r="1987" spans="1:41" x14ac:dyDescent="0.25">
      <c r="A1987" s="105" t="s">
        <v>4544</v>
      </c>
      <c r="B1987" s="105">
        <v>43689</v>
      </c>
      <c r="C1987" s="105">
        <v>0.73819444444444438</v>
      </c>
      <c r="D1987" s="105">
        <v>37.050800000000002</v>
      </c>
      <c r="E1987" s="105">
        <v>-121.58942829999999</v>
      </c>
      <c r="F1987" s="105"/>
      <c r="G1987" s="105" t="s">
        <v>8657</v>
      </c>
      <c r="H1987" s="105" t="s">
        <v>8633</v>
      </c>
      <c r="I1987" s="105" t="s">
        <v>5756</v>
      </c>
      <c r="J1987" s="105"/>
      <c r="K1987" s="105">
        <v>100612948</v>
      </c>
      <c r="L1987" s="105"/>
      <c r="M1987" s="105">
        <v>21000</v>
      </c>
      <c r="N1987" s="105" t="s">
        <v>4453</v>
      </c>
      <c r="O1987" s="105" t="s">
        <v>4563</v>
      </c>
      <c r="P1987" s="105" t="s">
        <v>1964</v>
      </c>
      <c r="Q1987" s="105">
        <v>43689</v>
      </c>
      <c r="R1987" s="105">
        <v>0.73819444444444438</v>
      </c>
      <c r="S1987" s="105" t="s">
        <v>8636</v>
      </c>
      <c r="T1987" s="105" t="s">
        <v>4453</v>
      </c>
      <c r="U1987" s="105"/>
      <c r="V1987" s="105"/>
      <c r="W1987" s="105"/>
      <c r="X1987" s="105"/>
      <c r="Y1987" s="105" t="s">
        <v>4555</v>
      </c>
      <c r="Z1987" s="105" t="s">
        <v>9170</v>
      </c>
      <c r="AA1987" s="105">
        <f t="shared" si="299"/>
        <v>2019</v>
      </c>
      <c r="AB1987" s="105">
        <f t="shared" si="300"/>
        <v>8</v>
      </c>
      <c r="AC1987" s="105">
        <f t="shared" si="301"/>
        <v>12</v>
      </c>
      <c r="AD1987" s="105">
        <f t="shared" si="306"/>
        <v>17</v>
      </c>
      <c r="AE1987" s="105">
        <f t="shared" si="307"/>
        <v>43</v>
      </c>
      <c r="AF1987" s="107" t="s">
        <v>9171</v>
      </c>
      <c r="AG1987" s="110" t="s">
        <v>8639</v>
      </c>
      <c r="AH1987" s="110" t="s">
        <v>3561</v>
      </c>
      <c r="AI1987" s="107" t="s">
        <v>4558</v>
      </c>
      <c r="AJ1987" s="105" t="str">
        <f t="shared" si="302"/>
        <v>Distribution</v>
      </c>
      <c r="AK1987" s="105" t="str">
        <f t="shared" si="303"/>
        <v>non-HFTD - Distribution</v>
      </c>
      <c r="AL1987" s="105" t="str">
        <f t="shared" si="304"/>
        <v>Fire Less than 300 Acres</v>
      </c>
      <c r="AM1987" s="110" t="s">
        <v>4591</v>
      </c>
      <c r="AN1987" s="105" t="str">
        <f t="shared" si="305"/>
        <v>Conductor</v>
      </c>
      <c r="AO1987" s="109">
        <v>67266</v>
      </c>
    </row>
    <row r="1988" spans="1:41" x14ac:dyDescent="0.25">
      <c r="A1988" s="105" t="s">
        <v>4544</v>
      </c>
      <c r="B1988" s="105">
        <v>43689</v>
      </c>
      <c r="C1988" s="105">
        <v>0.83750000000000002</v>
      </c>
      <c r="D1988" s="105">
        <v>39.095239999999997</v>
      </c>
      <c r="E1988" s="105">
        <v>-123.493703</v>
      </c>
      <c r="F1988" s="105" t="s">
        <v>4560</v>
      </c>
      <c r="G1988" s="105" t="s">
        <v>8640</v>
      </c>
      <c r="H1988" s="105" t="s">
        <v>8633</v>
      </c>
      <c r="I1988" s="105" t="s">
        <v>5756</v>
      </c>
      <c r="J1988" s="105"/>
      <c r="K1988" s="105">
        <v>102177212</v>
      </c>
      <c r="L1988" s="105"/>
      <c r="M1988" s="105">
        <v>12000</v>
      </c>
      <c r="N1988" s="105" t="s">
        <v>4453</v>
      </c>
      <c r="O1988" s="105" t="s">
        <v>4563</v>
      </c>
      <c r="P1988" s="105" t="s">
        <v>1964</v>
      </c>
      <c r="Q1988" s="105">
        <v>43689</v>
      </c>
      <c r="R1988" s="105">
        <v>0.83750000000000002</v>
      </c>
      <c r="S1988" s="105" t="s">
        <v>4560</v>
      </c>
      <c r="T1988" s="105"/>
      <c r="U1988" s="105" t="s">
        <v>8642</v>
      </c>
      <c r="V1988" s="105"/>
      <c r="W1988" s="105"/>
      <c r="X1988" s="105"/>
      <c r="Y1988" s="105" t="s">
        <v>4576</v>
      </c>
      <c r="Z1988" s="105" t="s">
        <v>9172</v>
      </c>
      <c r="AA1988" s="105">
        <f t="shared" si="299"/>
        <v>2019</v>
      </c>
      <c r="AB1988" s="105">
        <f t="shared" si="300"/>
        <v>8</v>
      </c>
      <c r="AC1988" s="105">
        <f t="shared" si="301"/>
        <v>12</v>
      </c>
      <c r="AD1988" s="105">
        <f t="shared" si="306"/>
        <v>20</v>
      </c>
      <c r="AE1988" s="105">
        <f t="shared" si="307"/>
        <v>6</v>
      </c>
      <c r="AF1988" s="107" t="s">
        <v>9173</v>
      </c>
      <c r="AG1988" s="110" t="s">
        <v>4596</v>
      </c>
      <c r="AH1988" s="110" t="s">
        <v>3570</v>
      </c>
      <c r="AI1988" s="107" t="s">
        <v>4558</v>
      </c>
      <c r="AJ1988" s="105" t="str">
        <f t="shared" si="302"/>
        <v>Distribution</v>
      </c>
      <c r="AK1988" s="105" t="str">
        <f t="shared" si="303"/>
        <v>HFTD - Distribution</v>
      </c>
      <c r="AL1988" s="105" t="str">
        <f t="shared" si="304"/>
        <v>Fire Less than 300 Acres</v>
      </c>
      <c r="AM1988" s="110" t="s">
        <v>4560</v>
      </c>
      <c r="AN1988" s="105" t="str">
        <f t="shared" si="305"/>
        <v>Fell into (No defect)</v>
      </c>
      <c r="AO1988" s="109">
        <v>2508</v>
      </c>
    </row>
    <row r="1989" spans="1:41" x14ac:dyDescent="0.25">
      <c r="A1989" s="105" t="s">
        <v>4544</v>
      </c>
      <c r="B1989" s="105">
        <v>43689</v>
      </c>
      <c r="C1989" s="105">
        <v>0.73749999999999993</v>
      </c>
      <c r="D1989" s="105">
        <v>38.661830000000002</v>
      </c>
      <c r="E1989" s="105">
        <v>-120.7451217</v>
      </c>
      <c r="F1989" s="105" t="s">
        <v>4560</v>
      </c>
      <c r="G1989" s="105" t="s">
        <v>8666</v>
      </c>
      <c r="H1989" s="105" t="s">
        <v>8663</v>
      </c>
      <c r="I1989" s="105" t="s">
        <v>5756</v>
      </c>
      <c r="J1989" s="105"/>
      <c r="K1989" s="105" t="s">
        <v>9174</v>
      </c>
      <c r="L1989" s="105"/>
      <c r="M1989" s="105">
        <v>12000</v>
      </c>
      <c r="N1989" s="105" t="s">
        <v>4456</v>
      </c>
      <c r="O1989" s="105" t="s">
        <v>4563</v>
      </c>
      <c r="P1989" s="105" t="s">
        <v>1964</v>
      </c>
      <c r="Q1989" s="105">
        <v>43689</v>
      </c>
      <c r="R1989" s="105">
        <v>0.73749999999999993</v>
      </c>
      <c r="S1989" s="105" t="s">
        <v>4560</v>
      </c>
      <c r="T1989" s="105"/>
      <c r="U1989" s="105" t="s">
        <v>8642</v>
      </c>
      <c r="V1989" s="105" t="s">
        <v>4456</v>
      </c>
      <c r="W1989" s="105"/>
      <c r="X1989" s="105"/>
      <c r="Y1989" s="105" t="s">
        <v>4611</v>
      </c>
      <c r="Z1989" s="105" t="s">
        <v>9175</v>
      </c>
      <c r="AA1989" s="105">
        <f t="shared" ref="AA1989:AA2052" si="308">YEAR(B1989)</f>
        <v>2019</v>
      </c>
      <c r="AB1989" s="105">
        <f t="shared" ref="AB1989:AB2052" si="309">MONTH(B1989)</f>
        <v>8</v>
      </c>
      <c r="AC1989" s="105">
        <f t="shared" ref="AC1989:AC2052" si="310">DAY(B1989)</f>
        <v>12</v>
      </c>
      <c r="AD1989" s="105">
        <f t="shared" si="306"/>
        <v>17</v>
      </c>
      <c r="AE1989" s="105">
        <f t="shared" si="307"/>
        <v>42</v>
      </c>
      <c r="AF1989" s="107" t="s">
        <v>9176</v>
      </c>
      <c r="AG1989" s="110" t="s">
        <v>4596</v>
      </c>
      <c r="AH1989" s="110" t="s">
        <v>3570</v>
      </c>
      <c r="AI1989" s="107" t="s">
        <v>4558</v>
      </c>
      <c r="AJ1989" s="105" t="str">
        <f t="shared" ref="AJ1989:AJ2052" si="311">IF(AF1989="16-0040266","Substation",VLOOKUP(M1989,Voltage2TandDTable,2,FALSE))</f>
        <v>Distribution</v>
      </c>
      <c r="AK1989" s="105" t="str">
        <f t="shared" ref="AK1989:AK2052" si="312">CONCATENATE(AH1989&amp;" - "&amp;AJ1989)</f>
        <v>HFTD - Distribution</v>
      </c>
      <c r="AL1989" s="105" t="str">
        <f t="shared" ref="AL1989:AL2052" si="313">IF(OR(H1989="300 - 999 Acres",H1989="1000 - 4999 Acres",H1989="&gt; 5000 Acres"),"Fire Greater than 300 Acres","Fire Less than 300 Acres")</f>
        <v>Fire Less than 300 Acres</v>
      </c>
      <c r="AM1989" s="110" t="s">
        <v>4560</v>
      </c>
      <c r="AN1989" s="105" t="str">
        <f t="shared" ref="AN1989:AN2052" si="314">IF(AM1989="Animal","Animal",
IF(U1989="Vegetation",IF(AM1989="3rd Party","3rd Party - Unknown",IF(Y1989="no-match","Other/Unknown",Y1989)),
IF(S1989="Contact From Object",IF(U1989="Other",AM1989&amp;" - Other",U1989),
IF(OR(S1989="Equipment - PG&amp;E",S1989="Equipment - overloaded",S1989="Equipment/ Facility Failure"),IF(ISBLANK(T1989),"Equip Failure - Other", VLOOKUP(T1989,EquipSubdriverTable,2,FALSE)),
IF(S1989="Other Fire: Non-PG&amp;E related",N1989,
IF(S1989="Weather - High Wind",IF(N1989="Circuit Breaker","Equip Failure - Other",N1989),
IF(U1989="Vehicle contact","Vehicle",
IF(U1989="Balloon contact","Balloons",
IF(S1989="Vegetation",IF(Y1989="no-match","Other/Unknown",Y1989),
IF(AND(OR(T1989="",T1989="N.A."),OR(U1989="",U1989="N.A.")),AM1989&amp;" - Unknown",AM1989&amp;" - Other"))))))))))</f>
        <v>Fell into (slight defect)</v>
      </c>
      <c r="AO1989" s="109">
        <v>54604</v>
      </c>
    </row>
    <row r="1990" spans="1:41" x14ac:dyDescent="0.25">
      <c r="A1990" s="105" t="s">
        <v>4544</v>
      </c>
      <c r="B1990" s="105">
        <v>43690</v>
      </c>
      <c r="C1990" s="105">
        <v>3.8194444444444441E-2</v>
      </c>
      <c r="D1990" s="105">
        <v>36.950859999999999</v>
      </c>
      <c r="E1990" s="105">
        <v>-119.83070669999999</v>
      </c>
      <c r="F1990" s="105"/>
      <c r="G1990" s="105" t="s">
        <v>8657</v>
      </c>
      <c r="H1990" s="105" t="s">
        <v>8663</v>
      </c>
      <c r="I1990" s="105" t="s">
        <v>5756</v>
      </c>
      <c r="J1990" s="105"/>
      <c r="K1990" s="105">
        <v>40239045</v>
      </c>
      <c r="L1990" s="105"/>
      <c r="M1990" s="105">
        <v>21000</v>
      </c>
      <c r="N1990" s="105" t="s">
        <v>4443</v>
      </c>
      <c r="O1990" s="105" t="s">
        <v>4563</v>
      </c>
      <c r="P1990" s="105" t="s">
        <v>1964</v>
      </c>
      <c r="Q1990" s="105">
        <v>43690</v>
      </c>
      <c r="R1990" s="105">
        <v>3.8194444444444441E-2</v>
      </c>
      <c r="S1990" s="105" t="s">
        <v>8636</v>
      </c>
      <c r="T1990" s="105" t="s">
        <v>4443</v>
      </c>
      <c r="U1990" s="105"/>
      <c r="V1990" s="105"/>
      <c r="W1990" s="105"/>
      <c r="X1990" s="105"/>
      <c r="Y1990" s="105" t="s">
        <v>4555</v>
      </c>
      <c r="Z1990" s="105" t="s">
        <v>9177</v>
      </c>
      <c r="AA1990" s="105">
        <f t="shared" si="308"/>
        <v>2019</v>
      </c>
      <c r="AB1990" s="105">
        <f t="shared" si="309"/>
        <v>8</v>
      </c>
      <c r="AC1990" s="105">
        <f t="shared" si="310"/>
        <v>13</v>
      </c>
      <c r="AD1990" s="105">
        <f t="shared" si="306"/>
        <v>0</v>
      </c>
      <c r="AE1990" s="105">
        <f t="shared" si="307"/>
        <v>55</v>
      </c>
      <c r="AF1990" s="107" t="s">
        <v>9178</v>
      </c>
      <c r="AG1990" s="110" t="s">
        <v>8639</v>
      </c>
      <c r="AH1990" s="110" t="s">
        <v>3561</v>
      </c>
      <c r="AI1990" s="107" t="s">
        <v>4558</v>
      </c>
      <c r="AJ1990" s="105" t="str">
        <f t="shared" si="311"/>
        <v>Distribution</v>
      </c>
      <c r="AK1990" s="105" t="str">
        <f t="shared" si="312"/>
        <v>non-HFTD - Distribution</v>
      </c>
      <c r="AL1990" s="105" t="str">
        <f t="shared" si="313"/>
        <v>Fire Less than 300 Acres</v>
      </c>
      <c r="AM1990" s="110" t="s">
        <v>4591</v>
      </c>
      <c r="AN1990" s="105" t="str">
        <f t="shared" si="314"/>
        <v>Capacitor Bank</v>
      </c>
      <c r="AO1990" s="109">
        <v>53760</v>
      </c>
    </row>
    <row r="1991" spans="1:41" x14ac:dyDescent="0.25">
      <c r="A1991" s="105" t="s">
        <v>4544</v>
      </c>
      <c r="B1991" s="105">
        <v>43690</v>
      </c>
      <c r="C1991" s="105">
        <v>0.11805555555555557</v>
      </c>
      <c r="D1991" s="105">
        <v>38.000439999999998</v>
      </c>
      <c r="E1991" s="105">
        <v>-121.7118933</v>
      </c>
      <c r="F1991" s="105" t="s">
        <v>9068</v>
      </c>
      <c r="G1991" s="105" t="s">
        <v>4561</v>
      </c>
      <c r="H1991" s="105" t="s">
        <v>8663</v>
      </c>
      <c r="I1991" s="105" t="s">
        <v>8634</v>
      </c>
      <c r="J1991" s="105" t="s">
        <v>4360</v>
      </c>
      <c r="K1991" s="105">
        <v>13652107</v>
      </c>
      <c r="L1991" s="105"/>
      <c r="M1991" s="105">
        <v>21000</v>
      </c>
      <c r="N1991" s="105" t="s">
        <v>4453</v>
      </c>
      <c r="O1991" s="105" t="s">
        <v>4550</v>
      </c>
      <c r="P1991" s="105" t="s">
        <v>1964</v>
      </c>
      <c r="Q1991" s="105">
        <v>43690</v>
      </c>
      <c r="R1991" s="105">
        <v>0.11805555555555557</v>
      </c>
      <c r="S1991" s="105" t="s">
        <v>8667</v>
      </c>
      <c r="T1991" s="105"/>
      <c r="U1991" s="105" t="s">
        <v>8668</v>
      </c>
      <c r="V1991" s="105" t="s">
        <v>4553</v>
      </c>
      <c r="W1991" s="105" t="s">
        <v>4554</v>
      </c>
      <c r="X1991" s="105"/>
      <c r="Y1991" s="105" t="s">
        <v>4555</v>
      </c>
      <c r="Z1991" s="105" t="s">
        <v>9179</v>
      </c>
      <c r="AA1991" s="105">
        <f t="shared" si="308"/>
        <v>2019</v>
      </c>
      <c r="AB1991" s="105">
        <f t="shared" si="309"/>
        <v>8</v>
      </c>
      <c r="AC1991" s="105">
        <f t="shared" si="310"/>
        <v>13</v>
      </c>
      <c r="AD1991" s="105">
        <f t="shared" si="306"/>
        <v>2</v>
      </c>
      <c r="AE1991" s="105">
        <f t="shared" si="307"/>
        <v>50</v>
      </c>
      <c r="AF1991" s="107" t="s">
        <v>9180</v>
      </c>
      <c r="AG1991" s="110" t="s">
        <v>8639</v>
      </c>
      <c r="AH1991" s="110" t="s">
        <v>3561</v>
      </c>
      <c r="AI1991" s="107" t="s">
        <v>4558</v>
      </c>
      <c r="AJ1991" s="105" t="str">
        <f t="shared" si="311"/>
        <v>Distribution</v>
      </c>
      <c r="AK1991" s="105" t="str">
        <f t="shared" si="312"/>
        <v>non-HFTD - Distribution</v>
      </c>
      <c r="AL1991" s="105" t="str">
        <f t="shared" si="313"/>
        <v>Fire Less than 300 Acres</v>
      </c>
      <c r="AM1991" s="110" t="s">
        <v>4559</v>
      </c>
      <c r="AN1991" s="105" t="str">
        <f t="shared" si="314"/>
        <v>3rd Party - Other</v>
      </c>
      <c r="AO1991" s="109">
        <v>162205</v>
      </c>
    </row>
    <row r="1992" spans="1:41" x14ac:dyDescent="0.25">
      <c r="A1992" s="105" t="s">
        <v>4544</v>
      </c>
      <c r="B1992" s="105">
        <v>43690</v>
      </c>
      <c r="C1992" s="105">
        <v>0.4375</v>
      </c>
      <c r="D1992" s="105">
        <v>36.61016</v>
      </c>
      <c r="E1992" s="105">
        <v>-121.44515699999999</v>
      </c>
      <c r="F1992" s="105"/>
      <c r="G1992" s="105" t="s">
        <v>8657</v>
      </c>
      <c r="H1992" s="105" t="s">
        <v>8633</v>
      </c>
      <c r="I1992" s="105" t="s">
        <v>5756</v>
      </c>
      <c r="J1992" s="105"/>
      <c r="K1992" s="105">
        <v>40761041</v>
      </c>
      <c r="L1992" s="105"/>
      <c r="M1992" s="105">
        <v>115000</v>
      </c>
      <c r="N1992" s="105" t="s">
        <v>4451</v>
      </c>
      <c r="O1992" s="105" t="s">
        <v>4563</v>
      </c>
      <c r="P1992" s="105" t="s">
        <v>1964</v>
      </c>
      <c r="Q1992" s="105">
        <v>43690</v>
      </c>
      <c r="R1992" s="105">
        <v>0.4375</v>
      </c>
      <c r="S1992" s="105" t="s">
        <v>8636</v>
      </c>
      <c r="T1992" s="105" t="s">
        <v>4451</v>
      </c>
      <c r="U1992" s="105"/>
      <c r="V1992" s="105"/>
      <c r="W1992" s="105"/>
      <c r="X1992" s="105"/>
      <c r="Y1992" s="105" t="s">
        <v>4571</v>
      </c>
      <c r="Z1992" s="105" t="s">
        <v>9181</v>
      </c>
      <c r="AA1992" s="105">
        <f t="shared" si="308"/>
        <v>2019</v>
      </c>
      <c r="AB1992" s="105">
        <f t="shared" si="309"/>
        <v>8</v>
      </c>
      <c r="AC1992" s="105">
        <f t="shared" si="310"/>
        <v>13</v>
      </c>
      <c r="AD1992" s="105">
        <f t="shared" si="306"/>
        <v>10</v>
      </c>
      <c r="AE1992" s="105">
        <f t="shared" si="307"/>
        <v>30</v>
      </c>
      <c r="AF1992" s="107" t="s">
        <v>4573</v>
      </c>
      <c r="AG1992" s="110" t="s">
        <v>4596</v>
      </c>
      <c r="AH1992" s="110" t="s">
        <v>3570</v>
      </c>
      <c r="AI1992" s="107" t="s">
        <v>4558</v>
      </c>
      <c r="AJ1992" s="105" t="str">
        <f t="shared" si="311"/>
        <v>Transmission</v>
      </c>
      <c r="AK1992" s="105" t="str">
        <f t="shared" si="312"/>
        <v>HFTD - Transmission</v>
      </c>
      <c r="AL1992" s="105" t="str">
        <f t="shared" si="313"/>
        <v>Fire Less than 300 Acres</v>
      </c>
      <c r="AM1992" s="110" t="s">
        <v>4591</v>
      </c>
      <c r="AN1992" s="105" t="str">
        <f t="shared" si="314"/>
        <v>Equip Failure - Other</v>
      </c>
      <c r="AO1992" s="109" t="s">
        <v>3576</v>
      </c>
    </row>
    <row r="1993" spans="1:41" x14ac:dyDescent="0.25">
      <c r="A1993" s="105" t="s">
        <v>4544</v>
      </c>
      <c r="B1993" s="105">
        <v>43691</v>
      </c>
      <c r="C1993" s="105">
        <v>0.8208333333333333</v>
      </c>
      <c r="D1993" s="105">
        <v>37.33672</v>
      </c>
      <c r="E1993" s="105">
        <v>-121.8966417</v>
      </c>
      <c r="F1993" s="105"/>
      <c r="G1993" s="105" t="s">
        <v>4561</v>
      </c>
      <c r="H1993" s="105" t="s">
        <v>8633</v>
      </c>
      <c r="I1993" s="105" t="s">
        <v>8634</v>
      </c>
      <c r="J1993" s="105" t="s">
        <v>4360</v>
      </c>
      <c r="K1993" s="105">
        <v>82191104</v>
      </c>
      <c r="L1993" s="105"/>
      <c r="M1993" s="105">
        <v>12000</v>
      </c>
      <c r="N1993" s="105" t="s">
        <v>4451</v>
      </c>
      <c r="O1993" s="105" t="s">
        <v>4563</v>
      </c>
      <c r="P1993" s="105" t="s">
        <v>1964</v>
      </c>
      <c r="Q1993" s="105">
        <v>43691</v>
      </c>
      <c r="R1993" s="105">
        <v>0.8208333333333333</v>
      </c>
      <c r="S1993" s="105" t="s">
        <v>8636</v>
      </c>
      <c r="T1993" s="105"/>
      <c r="U1993" s="105"/>
      <c r="V1993" s="105"/>
      <c r="W1993" s="105"/>
      <c r="X1993" s="105"/>
      <c r="Y1993" s="105" t="s">
        <v>4571</v>
      </c>
      <c r="Z1993" s="105" t="s">
        <v>9182</v>
      </c>
      <c r="AA1993" s="105">
        <f t="shared" si="308"/>
        <v>2019</v>
      </c>
      <c r="AB1993" s="105">
        <f t="shared" si="309"/>
        <v>8</v>
      </c>
      <c r="AC1993" s="105">
        <f t="shared" si="310"/>
        <v>14</v>
      </c>
      <c r="AD1993" s="105">
        <f t="shared" si="306"/>
        <v>19</v>
      </c>
      <c r="AE1993" s="105">
        <f t="shared" si="307"/>
        <v>42</v>
      </c>
      <c r="AF1993" s="107" t="s">
        <v>4573</v>
      </c>
      <c r="AG1993" s="110" t="s">
        <v>8639</v>
      </c>
      <c r="AH1993" s="110" t="s">
        <v>3561</v>
      </c>
      <c r="AI1993" s="107" t="s">
        <v>4558</v>
      </c>
      <c r="AJ1993" s="105" t="str">
        <f t="shared" si="311"/>
        <v>Distribution</v>
      </c>
      <c r="AK1993" s="105" t="str">
        <f t="shared" si="312"/>
        <v>non-HFTD - Distribution</v>
      </c>
      <c r="AL1993" s="105" t="str">
        <f t="shared" si="313"/>
        <v>Fire Less than 300 Acres</v>
      </c>
      <c r="AM1993" s="110" t="s">
        <v>4591</v>
      </c>
      <c r="AN1993" s="105" t="str">
        <f t="shared" si="314"/>
        <v>Equip Failure - Other</v>
      </c>
      <c r="AO1993" s="109" t="s">
        <v>3576</v>
      </c>
    </row>
    <row r="1994" spans="1:41" x14ac:dyDescent="0.25">
      <c r="A1994" s="105" t="s">
        <v>4544</v>
      </c>
      <c r="B1994" s="105">
        <v>43691</v>
      </c>
      <c r="C1994" s="105">
        <v>0.69097222222222221</v>
      </c>
      <c r="D1994" s="105">
        <v>35.272550000000003</v>
      </c>
      <c r="E1994" s="105">
        <v>-120.6419923</v>
      </c>
      <c r="F1994" s="105" t="s">
        <v>8833</v>
      </c>
      <c r="G1994" s="105" t="s">
        <v>4561</v>
      </c>
      <c r="H1994" s="105" t="s">
        <v>8645</v>
      </c>
      <c r="I1994" s="105" t="s">
        <v>8634</v>
      </c>
      <c r="J1994" s="105" t="s">
        <v>9183</v>
      </c>
      <c r="K1994" s="105">
        <v>101935033</v>
      </c>
      <c r="L1994" s="105"/>
      <c r="M1994" s="105">
        <v>12000</v>
      </c>
      <c r="N1994" s="105" t="s">
        <v>4453</v>
      </c>
      <c r="O1994" s="105" t="s">
        <v>4563</v>
      </c>
      <c r="P1994" s="105" t="s">
        <v>1964</v>
      </c>
      <c r="Q1994" s="105">
        <v>43691</v>
      </c>
      <c r="R1994" s="105">
        <v>0.69097222222222221</v>
      </c>
      <c r="S1994" s="105" t="s">
        <v>8667</v>
      </c>
      <c r="T1994" s="105"/>
      <c r="U1994" s="105" t="s">
        <v>8834</v>
      </c>
      <c r="V1994" s="105" t="s">
        <v>4553</v>
      </c>
      <c r="W1994" s="105" t="s">
        <v>4554</v>
      </c>
      <c r="X1994" s="105"/>
      <c r="Y1994" s="105" t="s">
        <v>4555</v>
      </c>
      <c r="Z1994" s="105" t="s">
        <v>9184</v>
      </c>
      <c r="AA1994" s="105">
        <f t="shared" si="308"/>
        <v>2019</v>
      </c>
      <c r="AB1994" s="105">
        <f t="shared" si="309"/>
        <v>8</v>
      </c>
      <c r="AC1994" s="105">
        <f t="shared" si="310"/>
        <v>14</v>
      </c>
      <c r="AD1994" s="105">
        <f t="shared" si="306"/>
        <v>16</v>
      </c>
      <c r="AE1994" s="105">
        <f t="shared" si="307"/>
        <v>35</v>
      </c>
      <c r="AF1994" s="107" t="s">
        <v>9185</v>
      </c>
      <c r="AG1994" s="110" t="s">
        <v>8639</v>
      </c>
      <c r="AH1994" s="110" t="s">
        <v>3561</v>
      </c>
      <c r="AI1994" s="107" t="s">
        <v>4558</v>
      </c>
      <c r="AJ1994" s="105" t="str">
        <f t="shared" si="311"/>
        <v>Distribution</v>
      </c>
      <c r="AK1994" s="105" t="str">
        <f t="shared" si="312"/>
        <v>non-HFTD - Distribution</v>
      </c>
      <c r="AL1994" s="105" t="str">
        <f t="shared" si="313"/>
        <v>Fire Less than 300 Acres</v>
      </c>
      <c r="AM1994" s="110" t="s">
        <v>4559</v>
      </c>
      <c r="AN1994" s="105" t="str">
        <f t="shared" si="314"/>
        <v>Balloons</v>
      </c>
      <c r="AO1994" s="109">
        <v>355765</v>
      </c>
    </row>
    <row r="1995" spans="1:41" x14ac:dyDescent="0.25">
      <c r="A1995" s="105" t="s">
        <v>4544</v>
      </c>
      <c r="B1995" s="105">
        <v>43691</v>
      </c>
      <c r="C1995" s="105">
        <v>0.58611111111111114</v>
      </c>
      <c r="D1995" s="105">
        <v>36.97889</v>
      </c>
      <c r="E1995" s="105">
        <v>-120.03323829999999</v>
      </c>
      <c r="F1995" s="105"/>
      <c r="G1995" s="105" t="s">
        <v>8632</v>
      </c>
      <c r="H1995" s="105" t="s">
        <v>8663</v>
      </c>
      <c r="I1995" s="105" t="s">
        <v>5756</v>
      </c>
      <c r="J1995" s="105"/>
      <c r="K1995" s="105">
        <v>101216303</v>
      </c>
      <c r="L1995" s="105"/>
      <c r="M1995" s="105">
        <v>12000</v>
      </c>
      <c r="N1995" s="105" t="s">
        <v>4453</v>
      </c>
      <c r="O1995" s="105" t="s">
        <v>4563</v>
      </c>
      <c r="P1995" s="105" t="s">
        <v>1964</v>
      </c>
      <c r="Q1995" s="105">
        <v>43691</v>
      </c>
      <c r="R1995" s="105">
        <v>0.58611111111111114</v>
      </c>
      <c r="S1995" s="105" t="s">
        <v>8636</v>
      </c>
      <c r="T1995" s="105" t="s">
        <v>4453</v>
      </c>
      <c r="U1995" s="105"/>
      <c r="V1995" s="105"/>
      <c r="W1995" s="105"/>
      <c r="X1995" s="105"/>
      <c r="Y1995" s="105" t="s">
        <v>4555</v>
      </c>
      <c r="Z1995" s="105" t="s">
        <v>9186</v>
      </c>
      <c r="AA1995" s="105">
        <f t="shared" si="308"/>
        <v>2019</v>
      </c>
      <c r="AB1995" s="105">
        <f t="shared" si="309"/>
        <v>8</v>
      </c>
      <c r="AC1995" s="105">
        <f t="shared" si="310"/>
        <v>14</v>
      </c>
      <c r="AD1995" s="105">
        <f t="shared" si="306"/>
        <v>14</v>
      </c>
      <c r="AE1995" s="105">
        <f t="shared" si="307"/>
        <v>4</v>
      </c>
      <c r="AF1995" s="107" t="s">
        <v>9187</v>
      </c>
      <c r="AG1995" s="110" t="s">
        <v>8639</v>
      </c>
      <c r="AH1995" s="110" t="s">
        <v>3561</v>
      </c>
      <c r="AI1995" s="107" t="s">
        <v>4558</v>
      </c>
      <c r="AJ1995" s="105" t="str">
        <f t="shared" si="311"/>
        <v>Distribution</v>
      </c>
      <c r="AK1995" s="105" t="str">
        <f t="shared" si="312"/>
        <v>non-HFTD - Distribution</v>
      </c>
      <c r="AL1995" s="105" t="str">
        <f t="shared" si="313"/>
        <v>Fire Less than 300 Acres</v>
      </c>
      <c r="AM1995" s="110" t="s">
        <v>4591</v>
      </c>
      <c r="AN1995" s="105" t="str">
        <f t="shared" si="314"/>
        <v>Conductor</v>
      </c>
      <c r="AO1995" s="109">
        <v>414</v>
      </c>
    </row>
    <row r="1996" spans="1:41" x14ac:dyDescent="0.25">
      <c r="A1996" s="105" t="s">
        <v>4544</v>
      </c>
      <c r="B1996" s="105">
        <v>43691</v>
      </c>
      <c r="C1996" s="105">
        <v>0.42777777777777781</v>
      </c>
      <c r="D1996" s="105">
        <v>35.379010000000001</v>
      </c>
      <c r="E1996" s="105">
        <v>-120.42318</v>
      </c>
      <c r="F1996" s="105" t="s">
        <v>4560</v>
      </c>
      <c r="G1996" s="105" t="s">
        <v>8671</v>
      </c>
      <c r="H1996" s="105" t="s">
        <v>8818</v>
      </c>
      <c r="I1996" s="105" t="s">
        <v>5756</v>
      </c>
      <c r="J1996" s="105"/>
      <c r="K1996" s="105">
        <v>512769069280</v>
      </c>
      <c r="L1996" s="105"/>
      <c r="M1996" s="105">
        <v>21000</v>
      </c>
      <c r="N1996" s="105" t="s">
        <v>4453</v>
      </c>
      <c r="O1996" s="105" t="s">
        <v>4563</v>
      </c>
      <c r="P1996" s="105" t="s">
        <v>1964</v>
      </c>
      <c r="Q1996" s="105">
        <v>43691</v>
      </c>
      <c r="R1996" s="105">
        <v>0.42777777777777781</v>
      </c>
      <c r="S1996" s="105" t="s">
        <v>4560</v>
      </c>
      <c r="T1996" s="105"/>
      <c r="U1996" s="105"/>
      <c r="V1996" s="105"/>
      <c r="W1996" s="105"/>
      <c r="X1996" s="105"/>
      <c r="Y1996" s="105" t="s">
        <v>4571</v>
      </c>
      <c r="Z1996" s="105"/>
      <c r="AA1996" s="105">
        <f t="shared" si="308"/>
        <v>2019</v>
      </c>
      <c r="AB1996" s="105">
        <f t="shared" si="309"/>
        <v>8</v>
      </c>
      <c r="AC1996" s="105">
        <f t="shared" si="310"/>
        <v>14</v>
      </c>
      <c r="AD1996" s="105">
        <f t="shared" si="306"/>
        <v>10</v>
      </c>
      <c r="AE1996" s="105">
        <f t="shared" si="307"/>
        <v>16</v>
      </c>
      <c r="AF1996" s="107" t="s">
        <v>4573</v>
      </c>
      <c r="AG1996" s="110" t="s">
        <v>4574</v>
      </c>
      <c r="AH1996" s="110" t="s">
        <v>3570</v>
      </c>
      <c r="AI1996" s="107" t="s">
        <v>4558</v>
      </c>
      <c r="AJ1996" s="105" t="str">
        <f t="shared" si="311"/>
        <v>Distribution</v>
      </c>
      <c r="AK1996" s="105" t="str">
        <f t="shared" si="312"/>
        <v>HFTD - Distribution</v>
      </c>
      <c r="AL1996" s="105" t="str">
        <f t="shared" si="313"/>
        <v>Fire Less than 300 Acres</v>
      </c>
      <c r="AM1996" s="110" t="s">
        <v>4560</v>
      </c>
      <c r="AN1996" s="105" t="str">
        <f t="shared" si="314"/>
        <v>Other/Unknown</v>
      </c>
      <c r="AO1996" s="109" t="s">
        <v>3576</v>
      </c>
    </row>
    <row r="1997" spans="1:41" x14ac:dyDescent="0.25">
      <c r="A1997" s="105" t="s">
        <v>4544</v>
      </c>
      <c r="B1997" s="105">
        <v>43691</v>
      </c>
      <c r="C1997" s="105">
        <v>0.38819444444444445</v>
      </c>
      <c r="D1997" s="105">
        <v>38.090949999999999</v>
      </c>
      <c r="E1997" s="105">
        <v>-121.26045329999999</v>
      </c>
      <c r="F1997" s="105" t="s">
        <v>4560</v>
      </c>
      <c r="G1997" s="105" t="s">
        <v>4561</v>
      </c>
      <c r="H1997" s="105" t="s">
        <v>8645</v>
      </c>
      <c r="I1997" s="105" t="s">
        <v>8634</v>
      </c>
      <c r="J1997" s="105" t="s">
        <v>9188</v>
      </c>
      <c r="K1997" s="105">
        <v>102107171</v>
      </c>
      <c r="L1997" s="105" t="s">
        <v>1964</v>
      </c>
      <c r="M1997" s="105">
        <v>21000</v>
      </c>
      <c r="N1997" s="105" t="s">
        <v>4451</v>
      </c>
      <c r="O1997" s="105" t="s">
        <v>4563</v>
      </c>
      <c r="P1997" s="105" t="s">
        <v>1964</v>
      </c>
      <c r="Q1997" s="105">
        <v>43691</v>
      </c>
      <c r="R1997" s="105">
        <v>0.38819444444444445</v>
      </c>
      <c r="S1997" s="105" t="s">
        <v>4560</v>
      </c>
      <c r="T1997" s="105"/>
      <c r="U1997" s="105" t="s">
        <v>8642</v>
      </c>
      <c r="V1997" s="105" t="s">
        <v>4553</v>
      </c>
      <c r="W1997" s="105"/>
      <c r="X1997" s="105"/>
      <c r="Y1997" s="105" t="s">
        <v>4555</v>
      </c>
      <c r="Z1997" s="105" t="s">
        <v>9189</v>
      </c>
      <c r="AA1997" s="105">
        <f t="shared" si="308"/>
        <v>2019</v>
      </c>
      <c r="AB1997" s="105">
        <f t="shared" si="309"/>
        <v>8</v>
      </c>
      <c r="AC1997" s="105">
        <f t="shared" si="310"/>
        <v>14</v>
      </c>
      <c r="AD1997" s="105">
        <f t="shared" si="306"/>
        <v>9</v>
      </c>
      <c r="AE1997" s="105">
        <f t="shared" si="307"/>
        <v>19</v>
      </c>
      <c r="AF1997" s="107" t="s">
        <v>9190</v>
      </c>
      <c r="AG1997" s="110" t="s">
        <v>8639</v>
      </c>
      <c r="AH1997" s="110" t="s">
        <v>3561</v>
      </c>
      <c r="AI1997" s="107" t="s">
        <v>4558</v>
      </c>
      <c r="AJ1997" s="105" t="str">
        <f t="shared" si="311"/>
        <v>Distribution</v>
      </c>
      <c r="AK1997" s="105" t="str">
        <f t="shared" si="312"/>
        <v>non-HFTD - Distribution</v>
      </c>
      <c r="AL1997" s="105" t="str">
        <f t="shared" si="313"/>
        <v>Fire Less than 300 Acres</v>
      </c>
      <c r="AM1997" s="110" t="s">
        <v>4560</v>
      </c>
      <c r="AN1997" s="105" t="str">
        <f t="shared" si="314"/>
        <v>Other/Unknown</v>
      </c>
      <c r="AO1997" s="109">
        <v>1075</v>
      </c>
    </row>
    <row r="1998" spans="1:41" x14ac:dyDescent="0.25">
      <c r="A1998" s="105" t="s">
        <v>4544</v>
      </c>
      <c r="B1998" s="105">
        <v>43691</v>
      </c>
      <c r="C1998" s="105">
        <v>0.33055555555555555</v>
      </c>
      <c r="D1998" s="105">
        <v>39.81758</v>
      </c>
      <c r="E1998" s="105">
        <v>-121.90845830000001</v>
      </c>
      <c r="F1998" s="105" t="s">
        <v>8649</v>
      </c>
      <c r="G1998" s="105" t="s">
        <v>4561</v>
      </c>
      <c r="H1998" s="105" t="s">
        <v>8645</v>
      </c>
      <c r="I1998" s="105" t="s">
        <v>5756</v>
      </c>
      <c r="J1998" s="105"/>
      <c r="K1998" s="105">
        <v>102841106</v>
      </c>
      <c r="L1998" s="105"/>
      <c r="M1998" s="105">
        <v>12000</v>
      </c>
      <c r="N1998" s="105" t="s">
        <v>4451</v>
      </c>
      <c r="O1998" s="105" t="s">
        <v>4563</v>
      </c>
      <c r="P1998" s="105" t="s">
        <v>4569</v>
      </c>
      <c r="Q1998" s="105"/>
      <c r="R1998" s="105"/>
      <c r="S1998" s="105" t="s">
        <v>8651</v>
      </c>
      <c r="T1998" s="105"/>
      <c r="U1998" s="105" t="s">
        <v>8660</v>
      </c>
      <c r="V1998" s="105" t="s">
        <v>4553</v>
      </c>
      <c r="W1998" s="105" t="s">
        <v>8652</v>
      </c>
      <c r="X1998" s="105"/>
      <c r="Y1998" s="105" t="s">
        <v>4571</v>
      </c>
      <c r="Z1998" s="105" t="s">
        <v>9191</v>
      </c>
      <c r="AA1998" s="105">
        <f t="shared" si="308"/>
        <v>2019</v>
      </c>
      <c r="AB1998" s="105">
        <f t="shared" si="309"/>
        <v>8</v>
      </c>
      <c r="AC1998" s="105">
        <f t="shared" si="310"/>
        <v>14</v>
      </c>
      <c r="AD1998" s="105">
        <f t="shared" si="306"/>
        <v>7</v>
      </c>
      <c r="AE1998" s="105">
        <f t="shared" si="307"/>
        <v>56</v>
      </c>
      <c r="AF1998" s="107" t="s">
        <v>4573</v>
      </c>
      <c r="AG1998" s="110" t="s">
        <v>8639</v>
      </c>
      <c r="AH1998" s="110" t="s">
        <v>3561</v>
      </c>
      <c r="AI1998" s="107" t="s">
        <v>4558</v>
      </c>
      <c r="AJ1998" s="105" t="str">
        <f t="shared" si="311"/>
        <v>Distribution</v>
      </c>
      <c r="AK1998" s="105" t="str">
        <f t="shared" si="312"/>
        <v>non-HFTD - Distribution</v>
      </c>
      <c r="AL1998" s="105" t="str">
        <f t="shared" si="313"/>
        <v>Fire Less than 300 Acres</v>
      </c>
      <c r="AM1998" s="110" t="s">
        <v>4564</v>
      </c>
      <c r="AN1998" s="105" t="str">
        <f t="shared" si="314"/>
        <v>Animal</v>
      </c>
      <c r="AO1998" s="109" t="s">
        <v>3576</v>
      </c>
    </row>
    <row r="1999" spans="1:41" x14ac:dyDescent="0.25">
      <c r="A1999" s="105" t="s">
        <v>4544</v>
      </c>
      <c r="B1999" s="105">
        <v>43692</v>
      </c>
      <c r="C1999" s="105">
        <v>0.51666666666666672</v>
      </c>
      <c r="D1999" s="105">
        <v>37.216549999999998</v>
      </c>
      <c r="E1999" s="105">
        <v>-121.75628500000001</v>
      </c>
      <c r="F1999" s="105" t="s">
        <v>4552</v>
      </c>
      <c r="G1999" s="105" t="s">
        <v>4561</v>
      </c>
      <c r="H1999" s="105" t="s">
        <v>8695</v>
      </c>
      <c r="I1999" s="105" t="s">
        <v>8634</v>
      </c>
      <c r="J1999" s="105" t="s">
        <v>5878</v>
      </c>
      <c r="K1999" s="105">
        <v>82952107</v>
      </c>
      <c r="L1999" s="105"/>
      <c r="M1999" s="105">
        <v>21000</v>
      </c>
      <c r="N1999" s="105" t="s">
        <v>4453</v>
      </c>
      <c r="O1999" s="105" t="s">
        <v>4563</v>
      </c>
      <c r="P1999" s="105" t="s">
        <v>1964</v>
      </c>
      <c r="Q1999" s="105">
        <v>43692</v>
      </c>
      <c r="R1999" s="105">
        <v>0.51666666666666672</v>
      </c>
      <c r="S1999" s="105" t="s">
        <v>8667</v>
      </c>
      <c r="T1999" s="105"/>
      <c r="U1999" s="105" t="s">
        <v>8692</v>
      </c>
      <c r="V1999" s="105" t="s">
        <v>4553</v>
      </c>
      <c r="W1999" s="105" t="s">
        <v>4554</v>
      </c>
      <c r="X1999" s="105"/>
      <c r="Y1999" s="105" t="s">
        <v>4555</v>
      </c>
      <c r="Z1999" s="105" t="s">
        <v>9192</v>
      </c>
      <c r="AA1999" s="105">
        <f t="shared" si="308"/>
        <v>2019</v>
      </c>
      <c r="AB1999" s="105">
        <f t="shared" si="309"/>
        <v>8</v>
      </c>
      <c r="AC1999" s="105">
        <f t="shared" si="310"/>
        <v>15</v>
      </c>
      <c r="AD1999" s="105">
        <f t="shared" si="306"/>
        <v>12</v>
      </c>
      <c r="AE1999" s="105">
        <f t="shared" si="307"/>
        <v>24</v>
      </c>
      <c r="AF1999" s="107" t="s">
        <v>9193</v>
      </c>
      <c r="AG1999" s="110" t="s">
        <v>8639</v>
      </c>
      <c r="AH1999" s="110" t="s">
        <v>3561</v>
      </c>
      <c r="AI1999" s="107" t="s">
        <v>4558</v>
      </c>
      <c r="AJ1999" s="105" t="str">
        <f t="shared" si="311"/>
        <v>Distribution</v>
      </c>
      <c r="AK1999" s="105" t="str">
        <f t="shared" si="312"/>
        <v>non-HFTD - Distribution</v>
      </c>
      <c r="AL1999" s="105" t="str">
        <f t="shared" si="313"/>
        <v>Fire Less than 300 Acres</v>
      </c>
      <c r="AM1999" s="110" t="s">
        <v>4559</v>
      </c>
      <c r="AN1999" s="105" t="str">
        <f t="shared" si="314"/>
        <v>Vehicle</v>
      </c>
      <c r="AO1999" s="109">
        <v>118854</v>
      </c>
    </row>
    <row r="2000" spans="1:41" x14ac:dyDescent="0.25">
      <c r="A2000" s="105" t="s">
        <v>4544</v>
      </c>
      <c r="B2000" s="105">
        <v>43692</v>
      </c>
      <c r="C2000" s="105">
        <v>0.50694444444444442</v>
      </c>
      <c r="D2000" s="105">
        <v>36.602359999999997</v>
      </c>
      <c r="E2000" s="105">
        <v>-119.45831</v>
      </c>
      <c r="F2000" s="105"/>
      <c r="G2000" s="105" t="s">
        <v>4561</v>
      </c>
      <c r="H2000" s="105" t="s">
        <v>8633</v>
      </c>
      <c r="I2000" s="105" t="s">
        <v>8634</v>
      </c>
      <c r="J2000" s="105" t="s">
        <v>9194</v>
      </c>
      <c r="K2000" s="105">
        <v>254531110</v>
      </c>
      <c r="L2000" s="105"/>
      <c r="M2000" s="105">
        <v>12000</v>
      </c>
      <c r="N2000" s="105" t="s">
        <v>4453</v>
      </c>
      <c r="O2000" s="105" t="s">
        <v>4563</v>
      </c>
      <c r="P2000" s="105" t="s">
        <v>4569</v>
      </c>
      <c r="Q2000" s="105"/>
      <c r="R2000" s="105"/>
      <c r="S2000" s="105" t="s">
        <v>8667</v>
      </c>
      <c r="T2000" s="105"/>
      <c r="U2000" s="105" t="s">
        <v>8668</v>
      </c>
      <c r="V2000" s="105" t="s">
        <v>4553</v>
      </c>
      <c r="W2000" s="105" t="s">
        <v>4554</v>
      </c>
      <c r="X2000" s="105"/>
      <c r="Y2000" s="105" t="s">
        <v>4571</v>
      </c>
      <c r="Z2000" s="105" t="s">
        <v>9195</v>
      </c>
      <c r="AA2000" s="105">
        <f t="shared" si="308"/>
        <v>2019</v>
      </c>
      <c r="AB2000" s="105">
        <f t="shared" si="309"/>
        <v>8</v>
      </c>
      <c r="AC2000" s="105">
        <f t="shared" si="310"/>
        <v>15</v>
      </c>
      <c r="AD2000" s="105">
        <f t="shared" ref="AD2000:AD2063" si="315">IFERROR(HOUR(C2000),"No Time Available")</f>
        <v>12</v>
      </c>
      <c r="AE2000" s="105">
        <f t="shared" ref="AE2000:AE2063" si="316">IFERROR(MINUTE(C2000),"No Time Available")</f>
        <v>10</v>
      </c>
      <c r="AF2000" s="107" t="s">
        <v>4573</v>
      </c>
      <c r="AG2000" s="110" t="s">
        <v>8639</v>
      </c>
      <c r="AH2000" s="110" t="s">
        <v>3561</v>
      </c>
      <c r="AI2000" s="107" t="s">
        <v>4558</v>
      </c>
      <c r="AJ2000" s="105" t="str">
        <f t="shared" si="311"/>
        <v>Distribution</v>
      </c>
      <c r="AK2000" s="105" t="str">
        <f t="shared" si="312"/>
        <v>non-HFTD - Distribution</v>
      </c>
      <c r="AL2000" s="105" t="str">
        <f t="shared" si="313"/>
        <v>Fire Less than 300 Acres</v>
      </c>
      <c r="AM2000" s="110" t="s">
        <v>4559</v>
      </c>
      <c r="AN2000" s="105" t="str">
        <f t="shared" si="314"/>
        <v>3rd Party - Other</v>
      </c>
      <c r="AO2000" s="109" t="s">
        <v>3576</v>
      </c>
    </row>
    <row r="2001" spans="1:41" x14ac:dyDescent="0.25">
      <c r="A2001" s="105" t="s">
        <v>4544</v>
      </c>
      <c r="B2001" s="105">
        <v>43693</v>
      </c>
      <c r="C2001" s="105">
        <v>0.55555555555555558</v>
      </c>
      <c r="D2001" s="105">
        <v>36.584449999999997</v>
      </c>
      <c r="E2001" s="105">
        <v>-119.775351</v>
      </c>
      <c r="F2001" s="105" t="s">
        <v>4560</v>
      </c>
      <c r="G2001" s="105" t="s">
        <v>8632</v>
      </c>
      <c r="H2001" s="105" t="s">
        <v>8633</v>
      </c>
      <c r="I2001" s="105" t="s">
        <v>5756</v>
      </c>
      <c r="J2001" s="105"/>
      <c r="K2001" s="105" t="s">
        <v>4360</v>
      </c>
      <c r="L2001" s="105"/>
      <c r="M2001" s="105">
        <v>12000</v>
      </c>
      <c r="N2001" s="105" t="s">
        <v>4456</v>
      </c>
      <c r="O2001" s="105" t="s">
        <v>4563</v>
      </c>
      <c r="P2001" s="105" t="s">
        <v>1964</v>
      </c>
      <c r="Q2001" s="105">
        <v>43693</v>
      </c>
      <c r="R2001" s="105">
        <v>0.55555555555555558</v>
      </c>
      <c r="S2001" s="105" t="s">
        <v>4560</v>
      </c>
      <c r="T2001" s="105"/>
      <c r="U2001" s="105"/>
      <c r="V2001" s="105"/>
      <c r="W2001" s="105"/>
      <c r="X2001" s="105"/>
      <c r="Y2001" s="105" t="s">
        <v>4571</v>
      </c>
      <c r="Z2001" s="105"/>
      <c r="AA2001" s="105">
        <f t="shared" si="308"/>
        <v>2019</v>
      </c>
      <c r="AB2001" s="105">
        <f t="shared" si="309"/>
        <v>8</v>
      </c>
      <c r="AC2001" s="105">
        <f t="shared" si="310"/>
        <v>16</v>
      </c>
      <c r="AD2001" s="105">
        <f t="shared" si="315"/>
        <v>13</v>
      </c>
      <c r="AE2001" s="105">
        <f t="shared" si="316"/>
        <v>20</v>
      </c>
      <c r="AF2001" s="107" t="s">
        <v>4573</v>
      </c>
      <c r="AG2001" s="110" t="s">
        <v>8639</v>
      </c>
      <c r="AH2001" s="110" t="s">
        <v>3561</v>
      </c>
      <c r="AI2001" s="107" t="s">
        <v>4558</v>
      </c>
      <c r="AJ2001" s="105" t="str">
        <f t="shared" si="311"/>
        <v>Distribution</v>
      </c>
      <c r="AK2001" s="105" t="str">
        <f t="shared" si="312"/>
        <v>non-HFTD - Distribution</v>
      </c>
      <c r="AL2001" s="105" t="str">
        <f t="shared" si="313"/>
        <v>Fire Less than 300 Acres</v>
      </c>
      <c r="AM2001" s="110" t="s">
        <v>4560</v>
      </c>
      <c r="AN2001" s="105" t="str">
        <f t="shared" si="314"/>
        <v>Other/Unknown</v>
      </c>
      <c r="AO2001" s="109" t="s">
        <v>3576</v>
      </c>
    </row>
    <row r="2002" spans="1:41" x14ac:dyDescent="0.25">
      <c r="A2002" s="105" t="s">
        <v>4544</v>
      </c>
      <c r="B2002" s="105">
        <v>43693</v>
      </c>
      <c r="C2002" s="105">
        <v>0.34652777777777777</v>
      </c>
      <c r="D2002" s="105">
        <v>40.123489999999997</v>
      </c>
      <c r="E2002" s="105">
        <v>-123.8757567</v>
      </c>
      <c r="F2002" s="105" t="s">
        <v>4560</v>
      </c>
      <c r="G2002" s="105" t="s">
        <v>8640</v>
      </c>
      <c r="H2002" s="105" t="s">
        <v>8633</v>
      </c>
      <c r="I2002" s="105" t="s">
        <v>4691</v>
      </c>
      <c r="J2002" s="105"/>
      <c r="K2002" s="105" t="s">
        <v>9196</v>
      </c>
      <c r="L2002" s="105"/>
      <c r="M2002" s="105">
        <v>12000</v>
      </c>
      <c r="N2002" s="105" t="s">
        <v>4453</v>
      </c>
      <c r="O2002" s="105" t="s">
        <v>4563</v>
      </c>
      <c r="P2002" s="105" t="s">
        <v>1964</v>
      </c>
      <c r="Q2002" s="105">
        <v>43693</v>
      </c>
      <c r="R2002" s="105">
        <v>0.34652777777777777</v>
      </c>
      <c r="S2002" s="105" t="s">
        <v>4560</v>
      </c>
      <c r="T2002" s="105"/>
      <c r="U2002" s="105"/>
      <c r="V2002" s="105"/>
      <c r="W2002" s="105"/>
      <c r="X2002" s="105"/>
      <c r="Y2002" s="105" t="s">
        <v>4555</v>
      </c>
      <c r="Z2002" s="105"/>
      <c r="AA2002" s="105">
        <f t="shared" si="308"/>
        <v>2019</v>
      </c>
      <c r="AB2002" s="105">
        <f t="shared" si="309"/>
        <v>8</v>
      </c>
      <c r="AC2002" s="105">
        <f t="shared" si="310"/>
        <v>16</v>
      </c>
      <c r="AD2002" s="105">
        <f t="shared" si="315"/>
        <v>8</v>
      </c>
      <c r="AE2002" s="105">
        <f t="shared" si="316"/>
        <v>19</v>
      </c>
      <c r="AF2002" s="107" t="s">
        <v>9197</v>
      </c>
      <c r="AG2002" s="110" t="s">
        <v>4596</v>
      </c>
      <c r="AH2002" s="110" t="s">
        <v>3570</v>
      </c>
      <c r="AI2002" s="107" t="s">
        <v>4558</v>
      </c>
      <c r="AJ2002" s="105" t="str">
        <f t="shared" si="311"/>
        <v>Distribution</v>
      </c>
      <c r="AK2002" s="105" t="str">
        <f t="shared" si="312"/>
        <v>HFTD - Distribution</v>
      </c>
      <c r="AL2002" s="105" t="str">
        <f t="shared" si="313"/>
        <v>Fire Less than 300 Acres</v>
      </c>
      <c r="AM2002" s="110" t="s">
        <v>4560</v>
      </c>
      <c r="AN2002" s="105" t="str">
        <f t="shared" si="314"/>
        <v>Other/Unknown</v>
      </c>
      <c r="AO2002" s="109">
        <v>2979</v>
      </c>
    </row>
    <row r="2003" spans="1:41" x14ac:dyDescent="0.25">
      <c r="A2003" s="105" t="s">
        <v>4544</v>
      </c>
      <c r="B2003" s="105">
        <v>43693</v>
      </c>
      <c r="C2003" s="105">
        <v>6.7361111111111108E-2</v>
      </c>
      <c r="D2003" s="105">
        <v>40.294899999999998</v>
      </c>
      <c r="E2003" s="105">
        <v>-121.24069900000001</v>
      </c>
      <c r="F2003" s="105" t="s">
        <v>8649</v>
      </c>
      <c r="G2003" s="105" t="s">
        <v>4561</v>
      </c>
      <c r="H2003" s="105" t="s">
        <v>8645</v>
      </c>
      <c r="I2003" s="105" t="s">
        <v>5756</v>
      </c>
      <c r="J2003" s="105" t="s">
        <v>9198</v>
      </c>
      <c r="K2003" s="105">
        <v>103181102</v>
      </c>
      <c r="L2003" s="105"/>
      <c r="M2003" s="105">
        <v>12000</v>
      </c>
      <c r="N2003" s="105" t="s">
        <v>4455</v>
      </c>
      <c r="O2003" s="105" t="s">
        <v>4563</v>
      </c>
      <c r="P2003" s="105" t="s">
        <v>1964</v>
      </c>
      <c r="Q2003" s="105">
        <v>43693</v>
      </c>
      <c r="R2003" s="105">
        <v>6.7361111111111108E-2</v>
      </c>
      <c r="S2003" s="105" t="s">
        <v>8651</v>
      </c>
      <c r="T2003" s="105"/>
      <c r="U2003" s="105" t="s">
        <v>8660</v>
      </c>
      <c r="V2003" s="105" t="s">
        <v>4553</v>
      </c>
      <c r="W2003" s="105" t="s">
        <v>8652</v>
      </c>
      <c r="X2003" s="105"/>
      <c r="Y2003" s="105" t="s">
        <v>4555</v>
      </c>
      <c r="Z2003" s="105" t="s">
        <v>9199</v>
      </c>
      <c r="AA2003" s="105">
        <f t="shared" si="308"/>
        <v>2019</v>
      </c>
      <c r="AB2003" s="105">
        <f t="shared" si="309"/>
        <v>8</v>
      </c>
      <c r="AC2003" s="105">
        <f t="shared" si="310"/>
        <v>16</v>
      </c>
      <c r="AD2003" s="105">
        <f t="shared" si="315"/>
        <v>1</v>
      </c>
      <c r="AE2003" s="105">
        <f t="shared" si="316"/>
        <v>37</v>
      </c>
      <c r="AF2003" s="107" t="s">
        <v>9200</v>
      </c>
      <c r="AG2003" s="110" t="s">
        <v>8639</v>
      </c>
      <c r="AH2003" s="110" t="s">
        <v>3561</v>
      </c>
      <c r="AI2003" s="107" t="s">
        <v>4558</v>
      </c>
      <c r="AJ2003" s="105" t="str">
        <f t="shared" si="311"/>
        <v>Distribution</v>
      </c>
      <c r="AK2003" s="105" t="str">
        <f t="shared" si="312"/>
        <v>non-HFTD - Distribution</v>
      </c>
      <c r="AL2003" s="105" t="str">
        <f t="shared" si="313"/>
        <v>Fire Less than 300 Acres</v>
      </c>
      <c r="AM2003" s="110" t="s">
        <v>4564</v>
      </c>
      <c r="AN2003" s="105" t="str">
        <f t="shared" si="314"/>
        <v>Animal</v>
      </c>
      <c r="AO2003" s="109">
        <v>6845</v>
      </c>
    </row>
    <row r="2004" spans="1:41" x14ac:dyDescent="0.25">
      <c r="A2004" s="105" t="s">
        <v>4544</v>
      </c>
      <c r="B2004" s="105">
        <v>43693</v>
      </c>
      <c r="C2004" s="105">
        <v>0.4381944444444445</v>
      </c>
      <c r="D2004" s="105">
        <v>39.371429999999997</v>
      </c>
      <c r="E2004" s="105">
        <v>-121.3221283</v>
      </c>
      <c r="F2004" s="105" t="s">
        <v>4560</v>
      </c>
      <c r="G2004" s="105" t="s">
        <v>8671</v>
      </c>
      <c r="H2004" s="105" t="s">
        <v>8663</v>
      </c>
      <c r="I2004" s="105" t="s">
        <v>5756</v>
      </c>
      <c r="J2004" s="105"/>
      <c r="K2004" s="105">
        <v>103191101</v>
      </c>
      <c r="L2004" s="105"/>
      <c r="M2004" s="105">
        <v>12000</v>
      </c>
      <c r="N2004" s="105" t="s">
        <v>4453</v>
      </c>
      <c r="O2004" s="105" t="s">
        <v>4563</v>
      </c>
      <c r="P2004" s="105" t="s">
        <v>1964</v>
      </c>
      <c r="Q2004" s="105">
        <v>43693</v>
      </c>
      <c r="R2004" s="105">
        <v>0.4381944444444445</v>
      </c>
      <c r="S2004" s="105" t="s">
        <v>4560</v>
      </c>
      <c r="T2004" s="105"/>
      <c r="U2004" s="105" t="s">
        <v>8642</v>
      </c>
      <c r="V2004" s="105" t="s">
        <v>4553</v>
      </c>
      <c r="W2004" s="105"/>
      <c r="X2004" s="105"/>
      <c r="Y2004" s="105" t="s">
        <v>4665</v>
      </c>
      <c r="Z2004" s="105" t="s">
        <v>9201</v>
      </c>
      <c r="AA2004" s="105">
        <f t="shared" si="308"/>
        <v>2019</v>
      </c>
      <c r="AB2004" s="105">
        <f t="shared" si="309"/>
        <v>8</v>
      </c>
      <c r="AC2004" s="105">
        <f t="shared" si="310"/>
        <v>16</v>
      </c>
      <c r="AD2004" s="105">
        <f t="shared" si="315"/>
        <v>10</v>
      </c>
      <c r="AE2004" s="105">
        <f t="shared" si="316"/>
        <v>31</v>
      </c>
      <c r="AF2004" s="107" t="s">
        <v>9202</v>
      </c>
      <c r="AG2004" s="110" t="s">
        <v>4596</v>
      </c>
      <c r="AH2004" s="110" t="s">
        <v>3570</v>
      </c>
      <c r="AI2004" s="107" t="s">
        <v>4558</v>
      </c>
      <c r="AJ2004" s="105" t="str">
        <f t="shared" si="311"/>
        <v>Distribution</v>
      </c>
      <c r="AK2004" s="105" t="str">
        <f t="shared" si="312"/>
        <v>HFTD - Distribution</v>
      </c>
      <c r="AL2004" s="105" t="str">
        <f t="shared" si="313"/>
        <v>Fire Less than 300 Acres</v>
      </c>
      <c r="AM2004" s="110" t="s">
        <v>4560</v>
      </c>
      <c r="AN2004" s="105" t="str">
        <f t="shared" si="314"/>
        <v>Fell into (Moderate-Severe defect)</v>
      </c>
      <c r="AO2004" s="109">
        <v>4580</v>
      </c>
    </row>
    <row r="2005" spans="1:41" x14ac:dyDescent="0.25">
      <c r="A2005" s="105" t="s">
        <v>4544</v>
      </c>
      <c r="B2005" s="105">
        <v>43693</v>
      </c>
      <c r="C2005" s="105">
        <v>0.75763888888888886</v>
      </c>
      <c r="D2005" s="105">
        <v>36.584060000000001</v>
      </c>
      <c r="E2005" s="105">
        <v>-119.77307</v>
      </c>
      <c r="F2005" s="105"/>
      <c r="G2005" s="105" t="s">
        <v>8632</v>
      </c>
      <c r="H2005" s="105" t="s">
        <v>8663</v>
      </c>
      <c r="I2005" s="105" t="s">
        <v>5756</v>
      </c>
      <c r="J2005" s="105"/>
      <c r="K2005" s="105" t="s">
        <v>9203</v>
      </c>
      <c r="L2005" s="105"/>
      <c r="M2005" s="105">
        <v>12000</v>
      </c>
      <c r="N2005" s="105" t="s">
        <v>4453</v>
      </c>
      <c r="O2005" s="105" t="s">
        <v>4563</v>
      </c>
      <c r="P2005" s="105" t="s">
        <v>4569</v>
      </c>
      <c r="Q2005" s="105"/>
      <c r="R2005" s="105"/>
      <c r="S2005" s="105" t="s">
        <v>8636</v>
      </c>
      <c r="T2005" s="105" t="s">
        <v>4453</v>
      </c>
      <c r="U2005" s="105"/>
      <c r="V2005" s="105"/>
      <c r="W2005" s="105"/>
      <c r="X2005" s="105"/>
      <c r="Y2005" s="105" t="s">
        <v>4571</v>
      </c>
      <c r="Z2005" s="105" t="s">
        <v>9204</v>
      </c>
      <c r="AA2005" s="105">
        <f t="shared" si="308"/>
        <v>2019</v>
      </c>
      <c r="AB2005" s="105">
        <f t="shared" si="309"/>
        <v>8</v>
      </c>
      <c r="AC2005" s="105">
        <f t="shared" si="310"/>
        <v>16</v>
      </c>
      <c r="AD2005" s="105">
        <f t="shared" si="315"/>
        <v>18</v>
      </c>
      <c r="AE2005" s="105">
        <f t="shared" si="316"/>
        <v>11</v>
      </c>
      <c r="AF2005" s="107" t="s">
        <v>4573</v>
      </c>
      <c r="AG2005" s="110" t="s">
        <v>8639</v>
      </c>
      <c r="AH2005" s="110" t="s">
        <v>3561</v>
      </c>
      <c r="AI2005" s="107" t="s">
        <v>4558</v>
      </c>
      <c r="AJ2005" s="105" t="str">
        <f t="shared" si="311"/>
        <v>Distribution</v>
      </c>
      <c r="AK2005" s="105" t="str">
        <f t="shared" si="312"/>
        <v>non-HFTD - Distribution</v>
      </c>
      <c r="AL2005" s="105" t="str">
        <f t="shared" si="313"/>
        <v>Fire Less than 300 Acres</v>
      </c>
      <c r="AM2005" s="110" t="s">
        <v>4591</v>
      </c>
      <c r="AN2005" s="105" t="str">
        <f t="shared" si="314"/>
        <v>Conductor</v>
      </c>
      <c r="AO2005" s="109" t="s">
        <v>3576</v>
      </c>
    </row>
    <row r="2006" spans="1:41" x14ac:dyDescent="0.25">
      <c r="A2006" s="105" t="s">
        <v>4544</v>
      </c>
      <c r="B2006" s="105">
        <v>43695</v>
      </c>
      <c r="C2006" s="105">
        <v>0.34722222222222227</v>
      </c>
      <c r="D2006" s="105">
        <v>36.732950000000002</v>
      </c>
      <c r="E2006" s="105">
        <v>-119.69224699999999</v>
      </c>
      <c r="F2006" s="105"/>
      <c r="G2006" s="105" t="s">
        <v>4561</v>
      </c>
      <c r="H2006" s="105" t="s">
        <v>8633</v>
      </c>
      <c r="I2006" s="105" t="s">
        <v>8634</v>
      </c>
      <c r="J2006" s="105" t="s">
        <v>4360</v>
      </c>
      <c r="K2006" s="105" t="s">
        <v>9205</v>
      </c>
      <c r="L2006" s="105"/>
      <c r="M2006" s="105">
        <v>12000</v>
      </c>
      <c r="N2006" s="105" t="s">
        <v>4451</v>
      </c>
      <c r="O2006" s="105" t="s">
        <v>4563</v>
      </c>
      <c r="P2006" s="105" t="s">
        <v>1964</v>
      </c>
      <c r="Q2006" s="105">
        <v>43695</v>
      </c>
      <c r="R2006" s="105">
        <v>0.34722222222222227</v>
      </c>
      <c r="S2006" s="105" t="s">
        <v>8636</v>
      </c>
      <c r="T2006" s="105" t="s">
        <v>4451</v>
      </c>
      <c r="U2006" s="105"/>
      <c r="V2006" s="105"/>
      <c r="W2006" s="105"/>
      <c r="X2006" s="105"/>
      <c r="Y2006" s="105" t="s">
        <v>4555</v>
      </c>
      <c r="Z2006" s="105" t="s">
        <v>9206</v>
      </c>
      <c r="AA2006" s="105">
        <f t="shared" si="308"/>
        <v>2019</v>
      </c>
      <c r="AB2006" s="105">
        <f t="shared" si="309"/>
        <v>8</v>
      </c>
      <c r="AC2006" s="105">
        <f t="shared" si="310"/>
        <v>18</v>
      </c>
      <c r="AD2006" s="105">
        <f t="shared" si="315"/>
        <v>8</v>
      </c>
      <c r="AE2006" s="105">
        <f t="shared" si="316"/>
        <v>20</v>
      </c>
      <c r="AF2006" s="107" t="s">
        <v>9207</v>
      </c>
      <c r="AG2006" s="110" t="s">
        <v>8639</v>
      </c>
      <c r="AH2006" s="110" t="s">
        <v>3561</v>
      </c>
      <c r="AI2006" s="107" t="s">
        <v>4558</v>
      </c>
      <c r="AJ2006" s="105" t="str">
        <f t="shared" si="311"/>
        <v>Distribution</v>
      </c>
      <c r="AK2006" s="105" t="str">
        <f t="shared" si="312"/>
        <v>non-HFTD - Distribution</v>
      </c>
      <c r="AL2006" s="105" t="str">
        <f t="shared" si="313"/>
        <v>Fire Less than 300 Acres</v>
      </c>
      <c r="AM2006" s="110" t="s">
        <v>4591</v>
      </c>
      <c r="AN2006" s="105" t="str">
        <f t="shared" si="314"/>
        <v>Equip Failure - Other</v>
      </c>
      <c r="AO2006" s="109">
        <v>27813</v>
      </c>
    </row>
    <row r="2007" spans="1:41" x14ac:dyDescent="0.25">
      <c r="A2007" s="105" t="s">
        <v>4544</v>
      </c>
      <c r="B2007" s="105">
        <v>43695</v>
      </c>
      <c r="C2007" s="105">
        <v>0.65694444444444444</v>
      </c>
      <c r="D2007" s="105">
        <v>34.871270000000003</v>
      </c>
      <c r="E2007" s="105">
        <v>-120.262371</v>
      </c>
      <c r="F2007" s="105"/>
      <c r="G2007" s="105" t="s">
        <v>4561</v>
      </c>
      <c r="H2007" s="105" t="s">
        <v>8633</v>
      </c>
      <c r="I2007" s="105" t="s">
        <v>8634</v>
      </c>
      <c r="J2007" s="105" t="s">
        <v>5816</v>
      </c>
      <c r="K2007" s="105">
        <v>182811103</v>
      </c>
      <c r="L2007" s="105"/>
      <c r="M2007" s="105">
        <v>12000</v>
      </c>
      <c r="N2007" s="105" t="s">
        <v>4453</v>
      </c>
      <c r="O2007" s="105" t="s">
        <v>4563</v>
      </c>
      <c r="P2007" s="105" t="s">
        <v>1964</v>
      </c>
      <c r="Q2007" s="105">
        <v>43695</v>
      </c>
      <c r="R2007" s="105">
        <v>0.65694444444444444</v>
      </c>
      <c r="S2007" s="105" t="s">
        <v>8636</v>
      </c>
      <c r="T2007" s="105" t="s">
        <v>4453</v>
      </c>
      <c r="U2007" s="105"/>
      <c r="V2007" s="105"/>
      <c r="W2007" s="105"/>
      <c r="X2007" s="105"/>
      <c r="Y2007" s="105" t="s">
        <v>4555</v>
      </c>
      <c r="Z2007" s="105" t="s">
        <v>9208</v>
      </c>
      <c r="AA2007" s="105">
        <f t="shared" si="308"/>
        <v>2019</v>
      </c>
      <c r="AB2007" s="105">
        <f t="shared" si="309"/>
        <v>8</v>
      </c>
      <c r="AC2007" s="105">
        <f t="shared" si="310"/>
        <v>18</v>
      </c>
      <c r="AD2007" s="105">
        <f t="shared" si="315"/>
        <v>15</v>
      </c>
      <c r="AE2007" s="105">
        <f t="shared" si="316"/>
        <v>46</v>
      </c>
      <c r="AF2007" s="107" t="s">
        <v>9209</v>
      </c>
      <c r="AG2007" s="110" t="s">
        <v>8639</v>
      </c>
      <c r="AH2007" s="110" t="s">
        <v>3561</v>
      </c>
      <c r="AI2007" s="107" t="s">
        <v>4558</v>
      </c>
      <c r="AJ2007" s="105" t="str">
        <f t="shared" si="311"/>
        <v>Distribution</v>
      </c>
      <c r="AK2007" s="105" t="str">
        <f t="shared" si="312"/>
        <v>non-HFTD - Distribution</v>
      </c>
      <c r="AL2007" s="105" t="str">
        <f t="shared" si="313"/>
        <v>Fire Less than 300 Acres</v>
      </c>
      <c r="AM2007" s="110" t="s">
        <v>4591</v>
      </c>
      <c r="AN2007" s="105" t="str">
        <f t="shared" si="314"/>
        <v>Conductor</v>
      </c>
      <c r="AO2007" s="109">
        <v>5932</v>
      </c>
    </row>
    <row r="2008" spans="1:41" x14ac:dyDescent="0.25">
      <c r="A2008" s="105" t="s">
        <v>4544</v>
      </c>
      <c r="B2008" s="105">
        <v>43696</v>
      </c>
      <c r="C2008" s="105">
        <v>0.7270833333333333</v>
      </c>
      <c r="D2008" s="105">
        <v>40.939909999999998</v>
      </c>
      <c r="E2008" s="105">
        <v>-123.6322117</v>
      </c>
      <c r="F2008" s="105" t="s">
        <v>4560</v>
      </c>
      <c r="G2008" s="105" t="s">
        <v>4561</v>
      </c>
      <c r="H2008" s="105" t="s">
        <v>8633</v>
      </c>
      <c r="I2008" s="105" t="s">
        <v>8634</v>
      </c>
      <c r="J2008" s="105" t="s">
        <v>8738</v>
      </c>
      <c r="K2008" s="105">
        <v>192171101</v>
      </c>
      <c r="L2008" s="105"/>
      <c r="M2008" s="105">
        <v>12000</v>
      </c>
      <c r="N2008" s="105" t="s">
        <v>4453</v>
      </c>
      <c r="O2008" s="105" t="s">
        <v>4563</v>
      </c>
      <c r="P2008" s="105" t="s">
        <v>1964</v>
      </c>
      <c r="Q2008" s="105">
        <v>43696</v>
      </c>
      <c r="R2008" s="105">
        <v>0.7270833333333333</v>
      </c>
      <c r="S2008" s="105" t="s">
        <v>4560</v>
      </c>
      <c r="T2008" s="105"/>
      <c r="U2008" s="105" t="s">
        <v>8642</v>
      </c>
      <c r="V2008" s="105" t="s">
        <v>4553</v>
      </c>
      <c r="W2008" s="105"/>
      <c r="X2008" s="105"/>
      <c r="Y2008" s="105" t="s">
        <v>4593</v>
      </c>
      <c r="Z2008" s="105" t="s">
        <v>9210</v>
      </c>
      <c r="AA2008" s="105">
        <f t="shared" si="308"/>
        <v>2019</v>
      </c>
      <c r="AB2008" s="105">
        <f t="shared" si="309"/>
        <v>8</v>
      </c>
      <c r="AC2008" s="105">
        <f t="shared" si="310"/>
        <v>19</v>
      </c>
      <c r="AD2008" s="105">
        <f t="shared" si="315"/>
        <v>17</v>
      </c>
      <c r="AE2008" s="105">
        <f t="shared" si="316"/>
        <v>27</v>
      </c>
      <c r="AF2008" s="107" t="s">
        <v>9211</v>
      </c>
      <c r="AG2008" s="110" t="s">
        <v>4574</v>
      </c>
      <c r="AH2008" s="110" t="s">
        <v>3570</v>
      </c>
      <c r="AI2008" s="107" t="s">
        <v>4558</v>
      </c>
      <c r="AJ2008" s="105" t="str">
        <f t="shared" si="311"/>
        <v>Distribution</v>
      </c>
      <c r="AK2008" s="105" t="str">
        <f t="shared" si="312"/>
        <v>HFTD - Distribution</v>
      </c>
      <c r="AL2008" s="105" t="str">
        <f t="shared" si="313"/>
        <v>Fire Less than 300 Acres</v>
      </c>
      <c r="AM2008" s="110" t="s">
        <v>4560</v>
      </c>
      <c r="AN2008" s="105" t="str">
        <f t="shared" si="314"/>
        <v>Branch (Not overhanging, Distance Unknown)</v>
      </c>
      <c r="AO2008" s="109">
        <v>410686</v>
      </c>
    </row>
    <row r="2009" spans="1:41" x14ac:dyDescent="0.25">
      <c r="A2009" s="105" t="s">
        <v>4544</v>
      </c>
      <c r="B2009" s="105">
        <v>43697</v>
      </c>
      <c r="C2009" s="105">
        <v>0.37708333333333338</v>
      </c>
      <c r="D2009" s="105">
        <v>41.108800000000002</v>
      </c>
      <c r="E2009" s="105">
        <v>-121.503435</v>
      </c>
      <c r="F2009" s="105"/>
      <c r="G2009" s="105" t="s">
        <v>8632</v>
      </c>
      <c r="H2009" s="105" t="s">
        <v>8633</v>
      </c>
      <c r="I2009" s="105" t="s">
        <v>5756</v>
      </c>
      <c r="J2009" s="105"/>
      <c r="K2009" s="105" t="s">
        <v>4360</v>
      </c>
      <c r="L2009" s="105"/>
      <c r="M2009" s="105">
        <v>12000</v>
      </c>
      <c r="N2009" s="105" t="s">
        <v>4453</v>
      </c>
      <c r="O2009" s="105" t="s">
        <v>4563</v>
      </c>
      <c r="P2009" s="105" t="s">
        <v>4569</v>
      </c>
      <c r="Q2009" s="105"/>
      <c r="R2009" s="105"/>
      <c r="S2009" s="105" t="s">
        <v>4560</v>
      </c>
      <c r="T2009" s="105" t="s">
        <v>4453</v>
      </c>
      <c r="U2009" s="105" t="s">
        <v>8642</v>
      </c>
      <c r="V2009" s="105" t="s">
        <v>4553</v>
      </c>
      <c r="W2009" s="105"/>
      <c r="X2009" s="105"/>
      <c r="Y2009" s="105" t="s">
        <v>4571</v>
      </c>
      <c r="Z2009" s="105" t="s">
        <v>9212</v>
      </c>
      <c r="AA2009" s="105">
        <f t="shared" si="308"/>
        <v>2019</v>
      </c>
      <c r="AB2009" s="105">
        <f t="shared" si="309"/>
        <v>8</v>
      </c>
      <c r="AC2009" s="105">
        <f t="shared" si="310"/>
        <v>20</v>
      </c>
      <c r="AD2009" s="105">
        <f t="shared" si="315"/>
        <v>9</v>
      </c>
      <c r="AE2009" s="105">
        <f t="shared" si="316"/>
        <v>3</v>
      </c>
      <c r="AF2009" s="107" t="s">
        <v>4573</v>
      </c>
      <c r="AG2009" s="110" t="s">
        <v>4596</v>
      </c>
      <c r="AH2009" s="110" t="s">
        <v>3570</v>
      </c>
      <c r="AI2009" s="107" t="s">
        <v>4558</v>
      </c>
      <c r="AJ2009" s="105" t="str">
        <f t="shared" si="311"/>
        <v>Distribution</v>
      </c>
      <c r="AK2009" s="105" t="str">
        <f t="shared" si="312"/>
        <v>HFTD - Distribution</v>
      </c>
      <c r="AL2009" s="105" t="str">
        <f t="shared" si="313"/>
        <v>Fire Less than 300 Acres</v>
      </c>
      <c r="AM2009" s="110" t="s">
        <v>4560</v>
      </c>
      <c r="AN2009" s="105" t="str">
        <f t="shared" si="314"/>
        <v>Other/Unknown</v>
      </c>
      <c r="AO2009" s="109" t="s">
        <v>3576</v>
      </c>
    </row>
    <row r="2010" spans="1:41" x14ac:dyDescent="0.25">
      <c r="A2010" s="105" t="s">
        <v>4544</v>
      </c>
      <c r="B2010" s="105">
        <v>43697</v>
      </c>
      <c r="C2010" s="105">
        <v>0.9194444444444444</v>
      </c>
      <c r="D2010" s="105">
        <v>38.228459999999998</v>
      </c>
      <c r="E2010" s="105">
        <v>-121.0292717</v>
      </c>
      <c r="F2010" s="105"/>
      <c r="G2010" s="105" t="s">
        <v>8632</v>
      </c>
      <c r="H2010" s="105" t="s">
        <v>8663</v>
      </c>
      <c r="I2010" s="105" t="s">
        <v>5756</v>
      </c>
      <c r="J2010" s="105"/>
      <c r="K2010" s="105">
        <v>17493</v>
      </c>
      <c r="L2010" s="105"/>
      <c r="M2010" s="105">
        <v>21000</v>
      </c>
      <c r="N2010" s="105" t="s">
        <v>4455</v>
      </c>
      <c r="O2010" s="105" t="s">
        <v>4563</v>
      </c>
      <c r="P2010" s="105" t="s">
        <v>1964</v>
      </c>
      <c r="Q2010" s="105">
        <v>43697</v>
      </c>
      <c r="R2010" s="105">
        <v>0.9194444444444444</v>
      </c>
      <c r="S2010" s="105" t="s">
        <v>8636</v>
      </c>
      <c r="T2010" s="105" t="s">
        <v>4455</v>
      </c>
      <c r="U2010" s="105"/>
      <c r="V2010" s="105"/>
      <c r="W2010" s="105"/>
      <c r="X2010" s="105"/>
      <c r="Y2010" s="105" t="s">
        <v>4555</v>
      </c>
      <c r="Z2010" s="105" t="s">
        <v>9213</v>
      </c>
      <c r="AA2010" s="105">
        <f t="shared" si="308"/>
        <v>2019</v>
      </c>
      <c r="AB2010" s="105">
        <f t="shared" si="309"/>
        <v>8</v>
      </c>
      <c r="AC2010" s="105">
        <f t="shared" si="310"/>
        <v>20</v>
      </c>
      <c r="AD2010" s="105">
        <f t="shared" si="315"/>
        <v>22</v>
      </c>
      <c r="AE2010" s="105">
        <f t="shared" si="316"/>
        <v>4</v>
      </c>
      <c r="AF2010" s="107" t="s">
        <v>9214</v>
      </c>
      <c r="AG2010" s="110" t="s">
        <v>8639</v>
      </c>
      <c r="AH2010" s="110" t="s">
        <v>3561</v>
      </c>
      <c r="AI2010" s="107" t="s">
        <v>4558</v>
      </c>
      <c r="AJ2010" s="105" t="str">
        <f t="shared" si="311"/>
        <v>Distribution</v>
      </c>
      <c r="AK2010" s="105" t="str">
        <f t="shared" si="312"/>
        <v>non-HFTD - Distribution</v>
      </c>
      <c r="AL2010" s="105" t="str">
        <f t="shared" si="313"/>
        <v>Fire Less than 300 Acres</v>
      </c>
      <c r="AM2010" s="110" t="s">
        <v>4591</v>
      </c>
      <c r="AN2010" s="105" t="str">
        <f t="shared" si="314"/>
        <v>Fuse</v>
      </c>
      <c r="AO2010" s="109">
        <v>21420</v>
      </c>
    </row>
    <row r="2011" spans="1:41" x14ac:dyDescent="0.25">
      <c r="A2011" s="105" t="s">
        <v>4544</v>
      </c>
      <c r="B2011" s="105">
        <v>43698</v>
      </c>
      <c r="C2011" s="105">
        <v>0.3263888888888889</v>
      </c>
      <c r="D2011" s="105">
        <v>38.521749999999997</v>
      </c>
      <c r="E2011" s="105">
        <v>-121.5494633</v>
      </c>
      <c r="F2011" s="105"/>
      <c r="G2011" s="105" t="s">
        <v>8632</v>
      </c>
      <c r="H2011" s="105" t="s">
        <v>8663</v>
      </c>
      <c r="I2011" s="105" t="s">
        <v>8634</v>
      </c>
      <c r="J2011" s="105" t="s">
        <v>9215</v>
      </c>
      <c r="K2011" s="105">
        <v>63621107</v>
      </c>
      <c r="L2011" s="105"/>
      <c r="M2011" s="105">
        <v>12000</v>
      </c>
      <c r="N2011" s="105" t="s">
        <v>4453</v>
      </c>
      <c r="O2011" s="105" t="s">
        <v>4563</v>
      </c>
      <c r="P2011" s="105" t="s">
        <v>1964</v>
      </c>
      <c r="Q2011" s="105">
        <v>43698</v>
      </c>
      <c r="R2011" s="105">
        <v>0.3263888888888889</v>
      </c>
      <c r="S2011" s="105" t="s">
        <v>8636</v>
      </c>
      <c r="T2011" s="105" t="s">
        <v>4453</v>
      </c>
      <c r="U2011" s="105"/>
      <c r="V2011" s="105"/>
      <c r="W2011" s="105"/>
      <c r="X2011" s="105"/>
      <c r="Y2011" s="105" t="s">
        <v>4555</v>
      </c>
      <c r="Z2011" s="105" t="s">
        <v>9216</v>
      </c>
      <c r="AA2011" s="105">
        <f t="shared" si="308"/>
        <v>2019</v>
      </c>
      <c r="AB2011" s="105">
        <f t="shared" si="309"/>
        <v>8</v>
      </c>
      <c r="AC2011" s="105">
        <f t="shared" si="310"/>
        <v>21</v>
      </c>
      <c r="AD2011" s="105">
        <f t="shared" si="315"/>
        <v>7</v>
      </c>
      <c r="AE2011" s="105">
        <f t="shared" si="316"/>
        <v>50</v>
      </c>
      <c r="AF2011" s="107" t="s">
        <v>9217</v>
      </c>
      <c r="AG2011" s="110" t="s">
        <v>8639</v>
      </c>
      <c r="AH2011" s="110" t="s">
        <v>3561</v>
      </c>
      <c r="AI2011" s="107" t="s">
        <v>4558</v>
      </c>
      <c r="AJ2011" s="105" t="str">
        <f t="shared" si="311"/>
        <v>Distribution</v>
      </c>
      <c r="AK2011" s="105" t="str">
        <f t="shared" si="312"/>
        <v>non-HFTD - Distribution</v>
      </c>
      <c r="AL2011" s="105" t="str">
        <f t="shared" si="313"/>
        <v>Fire Less than 300 Acres</v>
      </c>
      <c r="AM2011" s="110" t="s">
        <v>4591</v>
      </c>
      <c r="AN2011" s="105" t="str">
        <f t="shared" si="314"/>
        <v>Conductor</v>
      </c>
      <c r="AO2011" s="109">
        <v>746212</v>
      </c>
    </row>
    <row r="2012" spans="1:41" x14ac:dyDescent="0.25">
      <c r="A2012" s="105" t="s">
        <v>4544</v>
      </c>
      <c r="B2012" s="105">
        <v>43699</v>
      </c>
      <c r="C2012" s="105">
        <v>0.93263888888888891</v>
      </c>
      <c r="D2012" s="105">
        <v>39.138950000000001</v>
      </c>
      <c r="E2012" s="105">
        <v>-121.019372</v>
      </c>
      <c r="F2012" s="105" t="s">
        <v>4560</v>
      </c>
      <c r="G2012" s="105" t="s">
        <v>8666</v>
      </c>
      <c r="H2012" s="105" t="s">
        <v>8663</v>
      </c>
      <c r="I2012" s="105" t="s">
        <v>5756</v>
      </c>
      <c r="J2012" s="105"/>
      <c r="K2012" s="105">
        <v>152481106</v>
      </c>
      <c r="L2012" s="105"/>
      <c r="M2012" s="105">
        <v>12000</v>
      </c>
      <c r="N2012" s="105" t="s">
        <v>4453</v>
      </c>
      <c r="O2012" s="105" t="s">
        <v>4563</v>
      </c>
      <c r="P2012" s="105" t="s">
        <v>1964</v>
      </c>
      <c r="Q2012" s="105">
        <v>43699</v>
      </c>
      <c r="R2012" s="105">
        <v>0.93263888888888891</v>
      </c>
      <c r="S2012" s="105" t="s">
        <v>4560</v>
      </c>
      <c r="T2012" s="105"/>
      <c r="U2012" s="105" t="s">
        <v>8642</v>
      </c>
      <c r="V2012" s="105" t="s">
        <v>4553</v>
      </c>
      <c r="W2012" s="105"/>
      <c r="X2012" s="105"/>
      <c r="Y2012" s="105" t="s">
        <v>4576</v>
      </c>
      <c r="Z2012" s="105" t="s">
        <v>9218</v>
      </c>
      <c r="AA2012" s="105">
        <f t="shared" si="308"/>
        <v>2019</v>
      </c>
      <c r="AB2012" s="105">
        <f t="shared" si="309"/>
        <v>8</v>
      </c>
      <c r="AC2012" s="105">
        <f t="shared" si="310"/>
        <v>22</v>
      </c>
      <c r="AD2012" s="105">
        <f t="shared" si="315"/>
        <v>22</v>
      </c>
      <c r="AE2012" s="105">
        <f t="shared" si="316"/>
        <v>23</v>
      </c>
      <c r="AF2012" s="107" t="s">
        <v>9219</v>
      </c>
      <c r="AG2012" s="110" t="s">
        <v>4574</v>
      </c>
      <c r="AH2012" s="110" t="s">
        <v>3570</v>
      </c>
      <c r="AI2012" s="107" t="s">
        <v>4558</v>
      </c>
      <c r="AJ2012" s="105" t="str">
        <f t="shared" si="311"/>
        <v>Distribution</v>
      </c>
      <c r="AK2012" s="105" t="str">
        <f t="shared" si="312"/>
        <v>HFTD - Distribution</v>
      </c>
      <c r="AL2012" s="105" t="str">
        <f t="shared" si="313"/>
        <v>Fire Less than 300 Acres</v>
      </c>
      <c r="AM2012" s="110" t="s">
        <v>4560</v>
      </c>
      <c r="AN2012" s="105" t="str">
        <f t="shared" si="314"/>
        <v>Fell into (No defect)</v>
      </c>
      <c r="AO2012" s="109">
        <v>38628</v>
      </c>
    </row>
    <row r="2013" spans="1:41" x14ac:dyDescent="0.25">
      <c r="A2013" s="105" t="s">
        <v>4544</v>
      </c>
      <c r="B2013" s="105">
        <v>43700</v>
      </c>
      <c r="C2013" s="105">
        <v>0.90208333333333324</v>
      </c>
      <c r="D2013" s="105">
        <v>34.948030000000003</v>
      </c>
      <c r="E2013" s="105">
        <v>-118.93267299999999</v>
      </c>
      <c r="F2013" s="105" t="s">
        <v>4552</v>
      </c>
      <c r="G2013" s="105" t="s">
        <v>4561</v>
      </c>
      <c r="H2013" s="105" t="s">
        <v>8633</v>
      </c>
      <c r="I2013" s="105" t="s">
        <v>8634</v>
      </c>
      <c r="J2013" s="105" t="s">
        <v>5778</v>
      </c>
      <c r="K2013" s="105" t="s">
        <v>9220</v>
      </c>
      <c r="L2013" s="105"/>
      <c r="M2013" s="105">
        <v>12000</v>
      </c>
      <c r="N2013" s="105" t="s">
        <v>4456</v>
      </c>
      <c r="O2013" s="105" t="s">
        <v>4563</v>
      </c>
      <c r="P2013" s="105" t="s">
        <v>1964</v>
      </c>
      <c r="Q2013" s="105">
        <v>43700</v>
      </c>
      <c r="R2013" s="105">
        <v>0.90208333333333324</v>
      </c>
      <c r="S2013" s="105" t="s">
        <v>8667</v>
      </c>
      <c r="T2013" s="105"/>
      <c r="U2013" s="105" t="s">
        <v>8692</v>
      </c>
      <c r="V2013" s="105" t="s">
        <v>4456</v>
      </c>
      <c r="W2013" s="105" t="s">
        <v>4554</v>
      </c>
      <c r="X2013" s="105"/>
      <c r="Y2013" s="105" t="s">
        <v>4555</v>
      </c>
      <c r="Z2013" s="105" t="s">
        <v>9221</v>
      </c>
      <c r="AA2013" s="105">
        <f t="shared" si="308"/>
        <v>2019</v>
      </c>
      <c r="AB2013" s="105">
        <f t="shared" si="309"/>
        <v>8</v>
      </c>
      <c r="AC2013" s="105">
        <f t="shared" si="310"/>
        <v>23</v>
      </c>
      <c r="AD2013" s="105">
        <f t="shared" si="315"/>
        <v>21</v>
      </c>
      <c r="AE2013" s="105">
        <f t="shared" si="316"/>
        <v>39</v>
      </c>
      <c r="AF2013" s="107" t="s">
        <v>9222</v>
      </c>
      <c r="AG2013" s="110" t="s">
        <v>8639</v>
      </c>
      <c r="AH2013" s="110" t="s">
        <v>3561</v>
      </c>
      <c r="AI2013" s="107" t="s">
        <v>4558</v>
      </c>
      <c r="AJ2013" s="105" t="str">
        <f t="shared" si="311"/>
        <v>Distribution</v>
      </c>
      <c r="AK2013" s="105" t="str">
        <f t="shared" si="312"/>
        <v>non-HFTD - Distribution</v>
      </c>
      <c r="AL2013" s="105" t="str">
        <f t="shared" si="313"/>
        <v>Fire Less than 300 Acres</v>
      </c>
      <c r="AM2013" s="110" t="s">
        <v>4559</v>
      </c>
      <c r="AN2013" s="105" t="str">
        <f t="shared" si="314"/>
        <v>Vehicle</v>
      </c>
      <c r="AO2013" s="109">
        <v>284004</v>
      </c>
    </row>
    <row r="2014" spans="1:41" x14ac:dyDescent="0.25">
      <c r="A2014" s="105" t="s">
        <v>4544</v>
      </c>
      <c r="B2014" s="105">
        <v>43700</v>
      </c>
      <c r="C2014" s="105">
        <v>0.98611111111111116</v>
      </c>
      <c r="D2014" s="105">
        <v>35.99053</v>
      </c>
      <c r="E2014" s="105">
        <v>-119.96160999999999</v>
      </c>
      <c r="F2014" s="105" t="s">
        <v>8656</v>
      </c>
      <c r="G2014" s="105" t="s">
        <v>4561</v>
      </c>
      <c r="H2014" s="105" t="s">
        <v>8633</v>
      </c>
      <c r="I2014" s="105" t="s">
        <v>5756</v>
      </c>
      <c r="J2014" s="105" t="s">
        <v>9223</v>
      </c>
      <c r="K2014" s="105" t="s">
        <v>4360</v>
      </c>
      <c r="L2014" s="105"/>
      <c r="M2014" s="105">
        <v>12000</v>
      </c>
      <c r="N2014" s="105" t="s">
        <v>4451</v>
      </c>
      <c r="O2014" s="105" t="s">
        <v>4563</v>
      </c>
      <c r="P2014" s="105" t="s">
        <v>1964</v>
      </c>
      <c r="Q2014" s="105">
        <v>43700</v>
      </c>
      <c r="R2014" s="105">
        <v>0.98611111111111116</v>
      </c>
      <c r="S2014" s="105" t="s">
        <v>8659</v>
      </c>
      <c r="T2014" s="105"/>
      <c r="U2014" s="105" t="s">
        <v>8660</v>
      </c>
      <c r="V2014" s="105" t="s">
        <v>4553</v>
      </c>
      <c r="W2014" s="105" t="s">
        <v>8652</v>
      </c>
      <c r="X2014" s="105"/>
      <c r="Y2014" s="105" t="s">
        <v>4571</v>
      </c>
      <c r="Z2014" s="105" t="s">
        <v>9224</v>
      </c>
      <c r="AA2014" s="105">
        <f t="shared" si="308"/>
        <v>2019</v>
      </c>
      <c r="AB2014" s="105">
        <f t="shared" si="309"/>
        <v>8</v>
      </c>
      <c r="AC2014" s="105">
        <f t="shared" si="310"/>
        <v>23</v>
      </c>
      <c r="AD2014" s="105">
        <f t="shared" si="315"/>
        <v>23</v>
      </c>
      <c r="AE2014" s="105">
        <f t="shared" si="316"/>
        <v>40</v>
      </c>
      <c r="AF2014" s="107" t="s">
        <v>4573</v>
      </c>
      <c r="AG2014" s="110" t="s">
        <v>8639</v>
      </c>
      <c r="AH2014" s="110" t="s">
        <v>3561</v>
      </c>
      <c r="AI2014" s="107" t="s">
        <v>4558</v>
      </c>
      <c r="AJ2014" s="105" t="str">
        <f t="shared" si="311"/>
        <v>Distribution</v>
      </c>
      <c r="AK2014" s="105" t="str">
        <f t="shared" si="312"/>
        <v>non-HFTD - Distribution</v>
      </c>
      <c r="AL2014" s="105" t="str">
        <f t="shared" si="313"/>
        <v>Fire Less than 300 Acres</v>
      </c>
      <c r="AM2014" s="110" t="s">
        <v>4564</v>
      </c>
      <c r="AN2014" s="105" t="str">
        <f t="shared" si="314"/>
        <v>Animal</v>
      </c>
      <c r="AO2014" s="109" t="s">
        <v>3576</v>
      </c>
    </row>
    <row r="2015" spans="1:41" x14ac:dyDescent="0.25">
      <c r="A2015" s="105" t="s">
        <v>4544</v>
      </c>
      <c r="B2015" s="105">
        <v>43700</v>
      </c>
      <c r="C2015" s="105">
        <v>0.74583333333333324</v>
      </c>
      <c r="D2015" s="105">
        <v>36.755960000000002</v>
      </c>
      <c r="E2015" s="105">
        <v>-119.8644152</v>
      </c>
      <c r="F2015" s="105" t="s">
        <v>9225</v>
      </c>
      <c r="G2015" s="105" t="s">
        <v>4561</v>
      </c>
      <c r="H2015" s="105" t="s">
        <v>8663</v>
      </c>
      <c r="I2015" s="105" t="s">
        <v>8634</v>
      </c>
      <c r="J2015" s="105" t="s">
        <v>4360</v>
      </c>
      <c r="K2015" s="105" t="s">
        <v>9226</v>
      </c>
      <c r="L2015" s="105"/>
      <c r="M2015" s="105">
        <v>12000</v>
      </c>
      <c r="N2015" s="105" t="s">
        <v>4453</v>
      </c>
      <c r="O2015" s="105" t="s">
        <v>4563</v>
      </c>
      <c r="P2015" s="105" t="s">
        <v>1964</v>
      </c>
      <c r="Q2015" s="105">
        <v>43700</v>
      </c>
      <c r="R2015" s="105">
        <v>0.74583333333333324</v>
      </c>
      <c r="S2015" s="105" t="s">
        <v>8667</v>
      </c>
      <c r="T2015" s="105"/>
      <c r="U2015" s="105" t="s">
        <v>8668</v>
      </c>
      <c r="V2015" s="105"/>
      <c r="W2015" s="105" t="s">
        <v>4554</v>
      </c>
      <c r="X2015" s="105"/>
      <c r="Y2015" s="105" t="s">
        <v>4555</v>
      </c>
      <c r="Z2015" s="105" t="s">
        <v>9227</v>
      </c>
      <c r="AA2015" s="105">
        <f t="shared" si="308"/>
        <v>2019</v>
      </c>
      <c r="AB2015" s="105">
        <f t="shared" si="309"/>
        <v>8</v>
      </c>
      <c r="AC2015" s="105">
        <f t="shared" si="310"/>
        <v>23</v>
      </c>
      <c r="AD2015" s="105">
        <f t="shared" si="315"/>
        <v>17</v>
      </c>
      <c r="AE2015" s="105">
        <f t="shared" si="316"/>
        <v>54</v>
      </c>
      <c r="AF2015" s="107" t="s">
        <v>9228</v>
      </c>
      <c r="AG2015" s="110" t="s">
        <v>8639</v>
      </c>
      <c r="AH2015" s="110" t="s">
        <v>3561</v>
      </c>
      <c r="AI2015" s="107" t="s">
        <v>4558</v>
      </c>
      <c r="AJ2015" s="105" t="str">
        <f t="shared" si="311"/>
        <v>Distribution</v>
      </c>
      <c r="AK2015" s="105" t="str">
        <f t="shared" si="312"/>
        <v>non-HFTD - Distribution</v>
      </c>
      <c r="AL2015" s="105" t="str">
        <f t="shared" si="313"/>
        <v>Fire Less than 300 Acres</v>
      </c>
      <c r="AM2015" s="110" t="s">
        <v>4559</v>
      </c>
      <c r="AN2015" s="105" t="str">
        <f t="shared" si="314"/>
        <v>3rd Party - Other</v>
      </c>
      <c r="AO2015" s="109">
        <v>14056</v>
      </c>
    </row>
    <row r="2016" spans="1:41" x14ac:dyDescent="0.25">
      <c r="A2016" s="105" t="s">
        <v>4544</v>
      </c>
      <c r="B2016" s="105">
        <v>43700</v>
      </c>
      <c r="C2016" s="105">
        <v>0.55347222222222225</v>
      </c>
      <c r="D2016" s="105">
        <v>36.726199999999999</v>
      </c>
      <c r="E2016" s="105">
        <v>-119.4742</v>
      </c>
      <c r="F2016" s="105" t="s">
        <v>4560</v>
      </c>
      <c r="G2016" s="105" t="s">
        <v>8632</v>
      </c>
      <c r="H2016" s="105" t="s">
        <v>8633</v>
      </c>
      <c r="I2016" s="105" t="s">
        <v>5756</v>
      </c>
      <c r="J2016" s="105"/>
      <c r="K2016" s="105">
        <v>254531108</v>
      </c>
      <c r="L2016" s="105"/>
      <c r="M2016" s="105">
        <v>12000</v>
      </c>
      <c r="N2016" s="105" t="s">
        <v>4453</v>
      </c>
      <c r="O2016" s="105" t="s">
        <v>4563</v>
      </c>
      <c r="P2016" s="105" t="s">
        <v>1964</v>
      </c>
      <c r="Q2016" s="105">
        <v>43700</v>
      </c>
      <c r="R2016" s="105">
        <v>0.55347222222222225</v>
      </c>
      <c r="S2016" s="105" t="s">
        <v>4560</v>
      </c>
      <c r="T2016" s="105"/>
      <c r="U2016" s="105" t="s">
        <v>8642</v>
      </c>
      <c r="V2016" s="105" t="s">
        <v>4553</v>
      </c>
      <c r="W2016" s="105"/>
      <c r="X2016" s="105"/>
      <c r="Y2016" s="105" t="s">
        <v>4576</v>
      </c>
      <c r="Z2016" s="105" t="s">
        <v>9229</v>
      </c>
      <c r="AA2016" s="105">
        <f t="shared" si="308"/>
        <v>2019</v>
      </c>
      <c r="AB2016" s="105">
        <f t="shared" si="309"/>
        <v>8</v>
      </c>
      <c r="AC2016" s="105">
        <f t="shared" si="310"/>
        <v>23</v>
      </c>
      <c r="AD2016" s="105">
        <f t="shared" si="315"/>
        <v>13</v>
      </c>
      <c r="AE2016" s="105">
        <f t="shared" si="316"/>
        <v>17</v>
      </c>
      <c r="AF2016" s="107" t="s">
        <v>9230</v>
      </c>
      <c r="AG2016" s="110" t="s">
        <v>8639</v>
      </c>
      <c r="AH2016" s="110" t="s">
        <v>3561</v>
      </c>
      <c r="AI2016" s="107" t="s">
        <v>4558</v>
      </c>
      <c r="AJ2016" s="105" t="str">
        <f t="shared" si="311"/>
        <v>Distribution</v>
      </c>
      <c r="AK2016" s="105" t="str">
        <f t="shared" si="312"/>
        <v>non-HFTD - Distribution</v>
      </c>
      <c r="AL2016" s="105" t="str">
        <f t="shared" si="313"/>
        <v>Fire Less than 300 Acres</v>
      </c>
      <c r="AM2016" s="110" t="s">
        <v>4560</v>
      </c>
      <c r="AN2016" s="105" t="str">
        <f t="shared" si="314"/>
        <v>Fell into (No defect)</v>
      </c>
      <c r="AO2016" s="109">
        <v>19377</v>
      </c>
    </row>
    <row r="2017" spans="1:41" x14ac:dyDescent="0.25">
      <c r="A2017" s="105" t="s">
        <v>4544</v>
      </c>
      <c r="B2017" s="105">
        <v>43701</v>
      </c>
      <c r="C2017" s="105">
        <v>0.85138888888888886</v>
      </c>
      <c r="D2017" s="105">
        <v>37.590780000000002</v>
      </c>
      <c r="E2017" s="105">
        <v>-122.41267329999999</v>
      </c>
      <c r="F2017" s="105"/>
      <c r="G2017" s="105" t="s">
        <v>4561</v>
      </c>
      <c r="H2017" s="105" t="s">
        <v>8633</v>
      </c>
      <c r="I2017" s="105" t="s">
        <v>8634</v>
      </c>
      <c r="J2017" s="105" t="s">
        <v>9231</v>
      </c>
      <c r="K2017" s="105">
        <v>314464040259</v>
      </c>
      <c r="L2017" s="105"/>
      <c r="M2017" s="105">
        <v>12000</v>
      </c>
      <c r="N2017" s="105" t="s">
        <v>4456</v>
      </c>
      <c r="O2017" s="105" t="s">
        <v>4563</v>
      </c>
      <c r="P2017" s="105" t="s">
        <v>1964</v>
      </c>
      <c r="Q2017" s="105">
        <v>43701</v>
      </c>
      <c r="R2017" s="105">
        <v>0.85138888888888886</v>
      </c>
      <c r="S2017" s="105" t="s">
        <v>8636</v>
      </c>
      <c r="T2017" s="105" t="s">
        <v>4456</v>
      </c>
      <c r="U2017" s="105"/>
      <c r="V2017" s="105"/>
      <c r="W2017" s="105"/>
      <c r="X2017" s="105"/>
      <c r="Y2017" s="105" t="s">
        <v>4571</v>
      </c>
      <c r="Z2017" s="105" t="s">
        <v>9232</v>
      </c>
      <c r="AA2017" s="105">
        <f t="shared" si="308"/>
        <v>2019</v>
      </c>
      <c r="AB2017" s="105">
        <f t="shared" si="309"/>
        <v>8</v>
      </c>
      <c r="AC2017" s="105">
        <f t="shared" si="310"/>
        <v>24</v>
      </c>
      <c r="AD2017" s="105">
        <f t="shared" si="315"/>
        <v>20</v>
      </c>
      <c r="AE2017" s="105">
        <f t="shared" si="316"/>
        <v>26</v>
      </c>
      <c r="AF2017" s="107" t="s">
        <v>4573</v>
      </c>
      <c r="AG2017" s="110" t="s">
        <v>8639</v>
      </c>
      <c r="AH2017" s="110" t="s">
        <v>3561</v>
      </c>
      <c r="AI2017" s="107" t="s">
        <v>4558</v>
      </c>
      <c r="AJ2017" s="105" t="str">
        <f t="shared" si="311"/>
        <v>Distribution</v>
      </c>
      <c r="AK2017" s="105" t="str">
        <f t="shared" si="312"/>
        <v>non-HFTD - Distribution</v>
      </c>
      <c r="AL2017" s="105" t="str">
        <f t="shared" si="313"/>
        <v>Fire Less than 300 Acres</v>
      </c>
      <c r="AM2017" s="110" t="s">
        <v>4591</v>
      </c>
      <c r="AN2017" s="105" t="str">
        <f t="shared" si="314"/>
        <v>Pole</v>
      </c>
      <c r="AO2017" s="109" t="s">
        <v>3576</v>
      </c>
    </row>
    <row r="2018" spans="1:41" x14ac:dyDescent="0.25">
      <c r="A2018" s="105" t="s">
        <v>4544</v>
      </c>
      <c r="B2018" s="105">
        <v>43701</v>
      </c>
      <c r="C2018" s="105">
        <v>0.79305555555555562</v>
      </c>
      <c r="D2018" s="105">
        <v>39.049689999999998</v>
      </c>
      <c r="E2018" s="105">
        <v>-121.0614483</v>
      </c>
      <c r="F2018" s="105" t="s">
        <v>4552</v>
      </c>
      <c r="G2018" s="105" t="s">
        <v>4561</v>
      </c>
      <c r="H2018" s="105" t="s">
        <v>8633</v>
      </c>
      <c r="I2018" s="105" t="s">
        <v>5756</v>
      </c>
      <c r="J2018" s="105"/>
      <c r="K2018" s="105">
        <v>103956556</v>
      </c>
      <c r="L2018" s="105"/>
      <c r="M2018" s="105">
        <v>12000</v>
      </c>
      <c r="N2018" s="105" t="s">
        <v>4456</v>
      </c>
      <c r="O2018" s="105" t="s">
        <v>4563</v>
      </c>
      <c r="P2018" s="105" t="s">
        <v>1964</v>
      </c>
      <c r="Q2018" s="105">
        <v>43701</v>
      </c>
      <c r="R2018" s="105">
        <v>0.79305555555555562</v>
      </c>
      <c r="S2018" s="105" t="s">
        <v>8667</v>
      </c>
      <c r="T2018" s="105"/>
      <c r="U2018" s="105" t="s">
        <v>8692</v>
      </c>
      <c r="V2018" s="105" t="s">
        <v>4456</v>
      </c>
      <c r="W2018" s="105" t="s">
        <v>4554</v>
      </c>
      <c r="X2018" s="105"/>
      <c r="Y2018" s="105" t="s">
        <v>4555</v>
      </c>
      <c r="Z2018" s="105" t="s">
        <v>9233</v>
      </c>
      <c r="AA2018" s="105">
        <f t="shared" si="308"/>
        <v>2019</v>
      </c>
      <c r="AB2018" s="105">
        <f t="shared" si="309"/>
        <v>8</v>
      </c>
      <c r="AC2018" s="105">
        <f t="shared" si="310"/>
        <v>24</v>
      </c>
      <c r="AD2018" s="105">
        <f t="shared" si="315"/>
        <v>19</v>
      </c>
      <c r="AE2018" s="105">
        <f t="shared" si="316"/>
        <v>2</v>
      </c>
      <c r="AF2018" s="107" t="s">
        <v>9234</v>
      </c>
      <c r="AG2018" s="110" t="s">
        <v>4596</v>
      </c>
      <c r="AH2018" s="110" t="s">
        <v>3570</v>
      </c>
      <c r="AI2018" s="107" t="s">
        <v>4558</v>
      </c>
      <c r="AJ2018" s="105" t="str">
        <f t="shared" si="311"/>
        <v>Distribution</v>
      </c>
      <c r="AK2018" s="105" t="str">
        <f t="shared" si="312"/>
        <v>HFTD - Distribution</v>
      </c>
      <c r="AL2018" s="105" t="str">
        <f t="shared" si="313"/>
        <v>Fire Less than 300 Acres</v>
      </c>
      <c r="AM2018" s="110" t="s">
        <v>4559</v>
      </c>
      <c r="AN2018" s="105" t="str">
        <f t="shared" si="314"/>
        <v>Vehicle</v>
      </c>
      <c r="AO2018" s="109">
        <v>144608</v>
      </c>
    </row>
    <row r="2019" spans="1:41" x14ac:dyDescent="0.25">
      <c r="A2019" s="105" t="s">
        <v>4544</v>
      </c>
      <c r="B2019" s="105">
        <v>43702</v>
      </c>
      <c r="C2019" s="105">
        <v>0.55069444444444449</v>
      </c>
      <c r="D2019" s="105">
        <v>41.09346</v>
      </c>
      <c r="E2019" s="105">
        <v>-123.694231</v>
      </c>
      <c r="F2019" s="105" t="s">
        <v>4560</v>
      </c>
      <c r="G2019" s="105" t="s">
        <v>4561</v>
      </c>
      <c r="H2019" s="105" t="s">
        <v>8633</v>
      </c>
      <c r="I2019" s="105" t="s">
        <v>8634</v>
      </c>
      <c r="J2019" s="105" t="s">
        <v>4360</v>
      </c>
      <c r="K2019" s="105">
        <v>115334464574</v>
      </c>
      <c r="L2019" s="105"/>
      <c r="M2019" s="105">
        <v>12000</v>
      </c>
      <c r="N2019" s="105" t="s">
        <v>4446</v>
      </c>
      <c r="O2019" s="105" t="s">
        <v>4563</v>
      </c>
      <c r="P2019" s="105" t="s">
        <v>1964</v>
      </c>
      <c r="Q2019" s="105">
        <v>43702</v>
      </c>
      <c r="R2019" s="105">
        <v>0.55069444444444449</v>
      </c>
      <c r="S2019" s="105" t="s">
        <v>4560</v>
      </c>
      <c r="T2019" s="105"/>
      <c r="U2019" s="105" t="s">
        <v>8642</v>
      </c>
      <c r="V2019" s="105" t="s">
        <v>4553</v>
      </c>
      <c r="W2019" s="105"/>
      <c r="X2019" s="105"/>
      <c r="Y2019" s="105" t="s">
        <v>4555</v>
      </c>
      <c r="Z2019" s="105" t="s">
        <v>9235</v>
      </c>
      <c r="AA2019" s="105">
        <f t="shared" si="308"/>
        <v>2019</v>
      </c>
      <c r="AB2019" s="105">
        <f t="shared" si="309"/>
        <v>8</v>
      </c>
      <c r="AC2019" s="105">
        <f t="shared" si="310"/>
        <v>25</v>
      </c>
      <c r="AD2019" s="105">
        <f t="shared" si="315"/>
        <v>13</v>
      </c>
      <c r="AE2019" s="105">
        <f t="shared" si="316"/>
        <v>13</v>
      </c>
      <c r="AF2019" s="107" t="s">
        <v>9236</v>
      </c>
      <c r="AG2019" s="110" t="s">
        <v>4574</v>
      </c>
      <c r="AH2019" s="110" t="s">
        <v>3570</v>
      </c>
      <c r="AI2019" s="107" t="s">
        <v>4558</v>
      </c>
      <c r="AJ2019" s="105" t="str">
        <f t="shared" si="311"/>
        <v>Distribution</v>
      </c>
      <c r="AK2019" s="105" t="str">
        <f t="shared" si="312"/>
        <v>HFTD - Distribution</v>
      </c>
      <c r="AL2019" s="105" t="str">
        <f t="shared" si="313"/>
        <v>Fire Less than 300 Acres</v>
      </c>
      <c r="AM2019" s="110" t="s">
        <v>4560</v>
      </c>
      <c r="AN2019" s="105" t="str">
        <f t="shared" si="314"/>
        <v>Other/Unknown</v>
      </c>
      <c r="AO2019" s="109">
        <v>20311</v>
      </c>
    </row>
    <row r="2020" spans="1:41" x14ac:dyDescent="0.25">
      <c r="A2020" s="105" t="s">
        <v>4544</v>
      </c>
      <c r="B2020" s="105">
        <v>43702</v>
      </c>
      <c r="C2020" s="105">
        <v>3.4722222222222224E-2</v>
      </c>
      <c r="D2020" s="105">
        <v>38.592239999999997</v>
      </c>
      <c r="E2020" s="105">
        <v>-122.57913000000001</v>
      </c>
      <c r="F2020" s="105"/>
      <c r="G2020" s="105" t="s">
        <v>8657</v>
      </c>
      <c r="H2020" s="105" t="s">
        <v>8645</v>
      </c>
      <c r="I2020" s="105" t="s">
        <v>5756</v>
      </c>
      <c r="J2020" s="105"/>
      <c r="K2020" s="105" t="s">
        <v>4360</v>
      </c>
      <c r="L2020" s="105"/>
      <c r="M2020" s="105">
        <v>12000</v>
      </c>
      <c r="N2020" s="105" t="s">
        <v>4451</v>
      </c>
      <c r="O2020" s="105" t="s">
        <v>4563</v>
      </c>
      <c r="P2020" s="105" t="s">
        <v>4569</v>
      </c>
      <c r="Q2020" s="105"/>
      <c r="R2020" s="105"/>
      <c r="S2020" s="105" t="s">
        <v>8636</v>
      </c>
      <c r="T2020" s="105" t="s">
        <v>4451</v>
      </c>
      <c r="U2020" s="105"/>
      <c r="V2020" s="105"/>
      <c r="W2020" s="105"/>
      <c r="X2020" s="105"/>
      <c r="Y2020" s="105" t="s">
        <v>4571</v>
      </c>
      <c r="Z2020" s="105" t="s">
        <v>9237</v>
      </c>
      <c r="AA2020" s="105">
        <f t="shared" si="308"/>
        <v>2019</v>
      </c>
      <c r="AB2020" s="105">
        <f t="shared" si="309"/>
        <v>8</v>
      </c>
      <c r="AC2020" s="105">
        <f t="shared" si="310"/>
        <v>25</v>
      </c>
      <c r="AD2020" s="105">
        <f t="shared" si="315"/>
        <v>0</v>
      </c>
      <c r="AE2020" s="105">
        <f t="shared" si="316"/>
        <v>50</v>
      </c>
      <c r="AF2020" s="107" t="s">
        <v>4573</v>
      </c>
      <c r="AG2020" s="110" t="s">
        <v>8639</v>
      </c>
      <c r="AH2020" s="110" t="s">
        <v>3561</v>
      </c>
      <c r="AI2020" s="107" t="s">
        <v>4558</v>
      </c>
      <c r="AJ2020" s="105" t="str">
        <f t="shared" si="311"/>
        <v>Distribution</v>
      </c>
      <c r="AK2020" s="105" t="str">
        <f t="shared" si="312"/>
        <v>non-HFTD - Distribution</v>
      </c>
      <c r="AL2020" s="105" t="str">
        <f t="shared" si="313"/>
        <v>Fire Less than 300 Acres</v>
      </c>
      <c r="AM2020" s="110" t="s">
        <v>4591</v>
      </c>
      <c r="AN2020" s="105" t="str">
        <f t="shared" si="314"/>
        <v>Equip Failure - Other</v>
      </c>
      <c r="AO2020" s="109" t="s">
        <v>3576</v>
      </c>
    </row>
    <row r="2021" spans="1:41" x14ac:dyDescent="0.25">
      <c r="A2021" s="105" t="s">
        <v>4544</v>
      </c>
      <c r="B2021" s="105">
        <v>43704</v>
      </c>
      <c r="C2021" s="105">
        <v>0.61597222222222225</v>
      </c>
      <c r="D2021" s="105">
        <v>37.536110000000001</v>
      </c>
      <c r="E2021" s="105">
        <v>-120.461961</v>
      </c>
      <c r="F2021" s="105" t="s">
        <v>4552</v>
      </c>
      <c r="G2021" s="105" t="s">
        <v>8632</v>
      </c>
      <c r="H2021" s="105" t="s">
        <v>8633</v>
      </c>
      <c r="I2021" s="105" t="s">
        <v>5756</v>
      </c>
      <c r="J2021" s="105"/>
      <c r="K2021" s="105">
        <v>101197621</v>
      </c>
      <c r="L2021" s="105"/>
      <c r="M2021" s="105">
        <v>12000</v>
      </c>
      <c r="N2021" s="105" t="s">
        <v>4456</v>
      </c>
      <c r="O2021" s="105" t="s">
        <v>4563</v>
      </c>
      <c r="P2021" s="105" t="s">
        <v>1964</v>
      </c>
      <c r="Q2021" s="105">
        <v>43704</v>
      </c>
      <c r="R2021" s="105">
        <v>0.61597222222222225</v>
      </c>
      <c r="S2021" s="105" t="s">
        <v>8667</v>
      </c>
      <c r="T2021" s="105"/>
      <c r="U2021" s="105" t="s">
        <v>8692</v>
      </c>
      <c r="V2021" s="105" t="s">
        <v>4456</v>
      </c>
      <c r="W2021" s="105" t="s">
        <v>4554</v>
      </c>
      <c r="X2021" s="105"/>
      <c r="Y2021" s="105" t="s">
        <v>4555</v>
      </c>
      <c r="Z2021" s="105" t="s">
        <v>9238</v>
      </c>
      <c r="AA2021" s="105">
        <f t="shared" si="308"/>
        <v>2019</v>
      </c>
      <c r="AB2021" s="105">
        <f t="shared" si="309"/>
        <v>8</v>
      </c>
      <c r="AC2021" s="105">
        <f t="shared" si="310"/>
        <v>27</v>
      </c>
      <c r="AD2021" s="105">
        <f t="shared" si="315"/>
        <v>14</v>
      </c>
      <c r="AE2021" s="105">
        <f t="shared" si="316"/>
        <v>47</v>
      </c>
      <c r="AF2021" s="107" t="s">
        <v>9239</v>
      </c>
      <c r="AG2021" s="110" t="s">
        <v>8639</v>
      </c>
      <c r="AH2021" s="110" t="s">
        <v>3561</v>
      </c>
      <c r="AI2021" s="107" t="s">
        <v>4558</v>
      </c>
      <c r="AJ2021" s="105" t="str">
        <f t="shared" si="311"/>
        <v>Distribution</v>
      </c>
      <c r="AK2021" s="105" t="str">
        <f t="shared" si="312"/>
        <v>non-HFTD - Distribution</v>
      </c>
      <c r="AL2021" s="105" t="str">
        <f t="shared" si="313"/>
        <v>Fire Less than 300 Acres</v>
      </c>
      <c r="AM2021" s="110" t="s">
        <v>4559</v>
      </c>
      <c r="AN2021" s="105" t="str">
        <f t="shared" si="314"/>
        <v>Vehicle</v>
      </c>
      <c r="AO2021" s="109">
        <v>29092</v>
      </c>
    </row>
    <row r="2022" spans="1:41" x14ac:dyDescent="0.25">
      <c r="A2022" s="105" t="s">
        <v>4544</v>
      </c>
      <c r="B2022" s="105">
        <v>43705</v>
      </c>
      <c r="C2022" s="105">
        <v>9.375E-2</v>
      </c>
      <c r="D2022" s="105">
        <v>36.864899999999999</v>
      </c>
      <c r="E2022" s="105">
        <v>-119.6206033</v>
      </c>
      <c r="F2022" s="105" t="s">
        <v>8649</v>
      </c>
      <c r="G2022" s="105" t="s">
        <v>8632</v>
      </c>
      <c r="H2022" s="105" t="s">
        <v>8633</v>
      </c>
      <c r="I2022" s="105" t="s">
        <v>8634</v>
      </c>
      <c r="J2022" s="105" t="s">
        <v>5896</v>
      </c>
      <c r="K2022" s="105" t="s">
        <v>9240</v>
      </c>
      <c r="L2022" s="105"/>
      <c r="M2022" s="105">
        <v>12000</v>
      </c>
      <c r="N2022" s="105" t="s">
        <v>4438</v>
      </c>
      <c r="O2022" s="105" t="s">
        <v>4563</v>
      </c>
      <c r="P2022" s="105" t="s">
        <v>1964</v>
      </c>
      <c r="Q2022" s="105">
        <v>43705</v>
      </c>
      <c r="R2022" s="105">
        <v>9.375E-2</v>
      </c>
      <c r="S2022" s="105" t="s">
        <v>8651</v>
      </c>
      <c r="T2022" s="105"/>
      <c r="U2022" s="105" t="s">
        <v>8660</v>
      </c>
      <c r="V2022" s="105" t="s">
        <v>4553</v>
      </c>
      <c r="W2022" s="105" t="s">
        <v>8652</v>
      </c>
      <c r="X2022" s="105"/>
      <c r="Y2022" s="105" t="s">
        <v>4555</v>
      </c>
      <c r="Z2022" s="105" t="s">
        <v>9241</v>
      </c>
      <c r="AA2022" s="105">
        <f t="shared" si="308"/>
        <v>2019</v>
      </c>
      <c r="AB2022" s="105">
        <f t="shared" si="309"/>
        <v>8</v>
      </c>
      <c r="AC2022" s="105">
        <f t="shared" si="310"/>
        <v>28</v>
      </c>
      <c r="AD2022" s="105">
        <f t="shared" si="315"/>
        <v>2</v>
      </c>
      <c r="AE2022" s="105">
        <f t="shared" si="316"/>
        <v>15</v>
      </c>
      <c r="AF2022" s="107" t="s">
        <v>9242</v>
      </c>
      <c r="AG2022" s="110" t="s">
        <v>8639</v>
      </c>
      <c r="AH2022" s="110" t="s">
        <v>3561</v>
      </c>
      <c r="AI2022" s="107" t="s">
        <v>4558</v>
      </c>
      <c r="AJ2022" s="105" t="str">
        <f t="shared" si="311"/>
        <v>Distribution</v>
      </c>
      <c r="AK2022" s="105" t="str">
        <f t="shared" si="312"/>
        <v>non-HFTD - Distribution</v>
      </c>
      <c r="AL2022" s="105" t="str">
        <f t="shared" si="313"/>
        <v>Fire Less than 300 Acres</v>
      </c>
      <c r="AM2022" s="110" t="s">
        <v>4564</v>
      </c>
      <c r="AN2022" s="105" t="str">
        <f t="shared" si="314"/>
        <v>Animal</v>
      </c>
      <c r="AO2022" s="109">
        <v>44737</v>
      </c>
    </row>
    <row r="2023" spans="1:41" x14ac:dyDescent="0.25">
      <c r="A2023" s="105" t="s">
        <v>4544</v>
      </c>
      <c r="B2023" s="105">
        <v>43705</v>
      </c>
      <c r="C2023" s="105">
        <v>0.69652777777777775</v>
      </c>
      <c r="D2023" s="105">
        <v>39.745719999999999</v>
      </c>
      <c r="E2023" s="105">
        <v>-123.200935</v>
      </c>
      <c r="F2023" s="105" t="s">
        <v>4560</v>
      </c>
      <c r="G2023" s="105" t="s">
        <v>8666</v>
      </c>
      <c r="H2023" s="105" t="s">
        <v>8663</v>
      </c>
      <c r="I2023" s="105" t="s">
        <v>5756</v>
      </c>
      <c r="J2023" s="105"/>
      <c r="K2023" s="105">
        <v>43061101</v>
      </c>
      <c r="L2023" s="105"/>
      <c r="M2023" s="105">
        <v>12000</v>
      </c>
      <c r="N2023" s="105" t="s">
        <v>4453</v>
      </c>
      <c r="O2023" s="105" t="s">
        <v>4563</v>
      </c>
      <c r="P2023" s="105" t="s">
        <v>1964</v>
      </c>
      <c r="Q2023" s="105">
        <v>43705</v>
      </c>
      <c r="R2023" s="105">
        <v>0.69652777777777775</v>
      </c>
      <c r="S2023" s="105" t="s">
        <v>4560</v>
      </c>
      <c r="T2023" s="105"/>
      <c r="U2023" s="105" t="s">
        <v>8642</v>
      </c>
      <c r="V2023" s="105" t="s">
        <v>4553</v>
      </c>
      <c r="W2023" s="105"/>
      <c r="X2023" s="105"/>
      <c r="Y2023" s="105" t="s">
        <v>5118</v>
      </c>
      <c r="Z2023" s="105" t="s">
        <v>9243</v>
      </c>
      <c r="AA2023" s="105">
        <f t="shared" si="308"/>
        <v>2019</v>
      </c>
      <c r="AB2023" s="105">
        <f t="shared" si="309"/>
        <v>8</v>
      </c>
      <c r="AC2023" s="105">
        <f t="shared" si="310"/>
        <v>28</v>
      </c>
      <c r="AD2023" s="105">
        <f t="shared" si="315"/>
        <v>16</v>
      </c>
      <c r="AE2023" s="105">
        <f t="shared" si="316"/>
        <v>43</v>
      </c>
      <c r="AF2023" s="107" t="s">
        <v>9244</v>
      </c>
      <c r="AG2023" s="110" t="s">
        <v>8639</v>
      </c>
      <c r="AH2023" s="110" t="s">
        <v>3561</v>
      </c>
      <c r="AI2023" s="107" t="s">
        <v>4558</v>
      </c>
      <c r="AJ2023" s="105" t="str">
        <f t="shared" si="311"/>
        <v>Distribution</v>
      </c>
      <c r="AK2023" s="105" t="str">
        <f t="shared" si="312"/>
        <v>non-HFTD - Distribution</v>
      </c>
      <c r="AL2023" s="105" t="str">
        <f t="shared" si="313"/>
        <v>Fire Less than 300 Acres</v>
      </c>
      <c r="AM2023" s="110" t="s">
        <v>4560</v>
      </c>
      <c r="AN2023" s="105" t="str">
        <f t="shared" si="314"/>
        <v>Dead</v>
      </c>
      <c r="AO2023" s="109">
        <v>3546</v>
      </c>
    </row>
    <row r="2024" spans="1:41" x14ac:dyDescent="0.25">
      <c r="A2024" s="105" t="s">
        <v>4544</v>
      </c>
      <c r="B2024" s="105">
        <v>43705</v>
      </c>
      <c r="C2024" s="105">
        <v>0.59166666666666667</v>
      </c>
      <c r="D2024" s="105">
        <v>36.781829999999999</v>
      </c>
      <c r="E2024" s="105">
        <v>-119.871415</v>
      </c>
      <c r="F2024" s="105" t="s">
        <v>8665</v>
      </c>
      <c r="G2024" s="105" t="s">
        <v>4561</v>
      </c>
      <c r="H2024" s="105" t="s">
        <v>8663</v>
      </c>
      <c r="I2024" s="105" t="s">
        <v>8634</v>
      </c>
      <c r="J2024" s="105" t="s">
        <v>4360</v>
      </c>
      <c r="K2024" s="105">
        <v>252051113</v>
      </c>
      <c r="L2024" s="105"/>
      <c r="M2024" s="105">
        <v>12000</v>
      </c>
      <c r="N2024" s="105" t="s">
        <v>4453</v>
      </c>
      <c r="O2024" s="105" t="s">
        <v>4563</v>
      </c>
      <c r="P2024" s="105" t="s">
        <v>1964</v>
      </c>
      <c r="Q2024" s="105">
        <v>43705</v>
      </c>
      <c r="R2024" s="105">
        <v>0.59166666666666667</v>
      </c>
      <c r="S2024" s="105" t="s">
        <v>8667</v>
      </c>
      <c r="T2024" s="105"/>
      <c r="U2024" s="105" t="s">
        <v>8668</v>
      </c>
      <c r="V2024" s="105" t="s">
        <v>4553</v>
      </c>
      <c r="W2024" s="105" t="s">
        <v>4554</v>
      </c>
      <c r="X2024" s="105"/>
      <c r="Y2024" s="105" t="s">
        <v>4555</v>
      </c>
      <c r="Z2024" s="105" t="s">
        <v>9245</v>
      </c>
      <c r="AA2024" s="105">
        <f t="shared" si="308"/>
        <v>2019</v>
      </c>
      <c r="AB2024" s="105">
        <f t="shared" si="309"/>
        <v>8</v>
      </c>
      <c r="AC2024" s="105">
        <f t="shared" si="310"/>
        <v>28</v>
      </c>
      <c r="AD2024" s="105">
        <f t="shared" si="315"/>
        <v>14</v>
      </c>
      <c r="AE2024" s="105">
        <f t="shared" si="316"/>
        <v>12</v>
      </c>
      <c r="AF2024" s="107" t="s">
        <v>9246</v>
      </c>
      <c r="AG2024" s="110" t="s">
        <v>8639</v>
      </c>
      <c r="AH2024" s="110" t="s">
        <v>3561</v>
      </c>
      <c r="AI2024" s="107" t="s">
        <v>4558</v>
      </c>
      <c r="AJ2024" s="105" t="str">
        <f t="shared" si="311"/>
        <v>Distribution</v>
      </c>
      <c r="AK2024" s="105" t="str">
        <f t="shared" si="312"/>
        <v>non-HFTD - Distribution</v>
      </c>
      <c r="AL2024" s="105" t="str">
        <f t="shared" si="313"/>
        <v>Fire Less than 300 Acres</v>
      </c>
      <c r="AM2024" s="110" t="s">
        <v>4559</v>
      </c>
      <c r="AN2024" s="105" t="str">
        <f t="shared" si="314"/>
        <v>3rd Party - Other</v>
      </c>
      <c r="AO2024" s="109">
        <v>23384</v>
      </c>
    </row>
    <row r="2025" spans="1:41" x14ac:dyDescent="0.25">
      <c r="A2025" s="105" t="s">
        <v>4544</v>
      </c>
      <c r="B2025" s="105">
        <v>43707</v>
      </c>
      <c r="C2025" s="105">
        <v>0.69236111111111109</v>
      </c>
      <c r="D2025" s="105">
        <v>37.796689999999998</v>
      </c>
      <c r="E2025" s="105">
        <v>-121.44885499999999</v>
      </c>
      <c r="F2025" s="105" t="s">
        <v>4552</v>
      </c>
      <c r="G2025" s="105" t="s">
        <v>8632</v>
      </c>
      <c r="H2025" s="105" t="s">
        <v>8633</v>
      </c>
      <c r="I2025" s="105" t="s">
        <v>8634</v>
      </c>
      <c r="J2025" s="105" t="s">
        <v>4360</v>
      </c>
      <c r="K2025" s="105">
        <v>162881106</v>
      </c>
      <c r="L2025" s="105"/>
      <c r="M2025" s="105">
        <v>12000</v>
      </c>
      <c r="N2025" s="105" t="s">
        <v>4453</v>
      </c>
      <c r="O2025" s="105" t="s">
        <v>4563</v>
      </c>
      <c r="P2025" s="105" t="s">
        <v>1964</v>
      </c>
      <c r="Q2025" s="105">
        <v>43707</v>
      </c>
      <c r="R2025" s="105">
        <v>0.69236111111111109</v>
      </c>
      <c r="S2025" s="105" t="s">
        <v>8667</v>
      </c>
      <c r="T2025" s="105"/>
      <c r="U2025" s="105" t="s">
        <v>8692</v>
      </c>
      <c r="V2025" s="105" t="s">
        <v>4553</v>
      </c>
      <c r="W2025" s="105" t="s">
        <v>4554</v>
      </c>
      <c r="X2025" s="105"/>
      <c r="Y2025" s="105" t="s">
        <v>4555</v>
      </c>
      <c r="Z2025" s="105" t="s">
        <v>9247</v>
      </c>
      <c r="AA2025" s="105">
        <f t="shared" si="308"/>
        <v>2019</v>
      </c>
      <c r="AB2025" s="105">
        <f t="shared" si="309"/>
        <v>8</v>
      </c>
      <c r="AC2025" s="105">
        <f t="shared" si="310"/>
        <v>30</v>
      </c>
      <c r="AD2025" s="105">
        <f t="shared" si="315"/>
        <v>16</v>
      </c>
      <c r="AE2025" s="105">
        <f t="shared" si="316"/>
        <v>37</v>
      </c>
      <c r="AF2025" s="107" t="s">
        <v>9248</v>
      </c>
      <c r="AG2025" s="110" t="s">
        <v>8639</v>
      </c>
      <c r="AH2025" s="110" t="s">
        <v>3561</v>
      </c>
      <c r="AI2025" s="107" t="s">
        <v>4558</v>
      </c>
      <c r="AJ2025" s="105" t="str">
        <f t="shared" si="311"/>
        <v>Distribution</v>
      </c>
      <c r="AK2025" s="105" t="str">
        <f t="shared" si="312"/>
        <v>non-HFTD - Distribution</v>
      </c>
      <c r="AL2025" s="105" t="str">
        <f t="shared" si="313"/>
        <v>Fire Less than 300 Acres</v>
      </c>
      <c r="AM2025" s="110" t="s">
        <v>4559</v>
      </c>
      <c r="AN2025" s="105" t="str">
        <f t="shared" si="314"/>
        <v>Vehicle</v>
      </c>
      <c r="AO2025" s="109">
        <v>41486</v>
      </c>
    </row>
    <row r="2026" spans="1:41" x14ac:dyDescent="0.25">
      <c r="A2026" s="105" t="s">
        <v>4544</v>
      </c>
      <c r="B2026" s="105">
        <v>43708</v>
      </c>
      <c r="C2026" s="105">
        <v>0.43055555555555558</v>
      </c>
      <c r="D2026" s="105">
        <v>40.661000000000001</v>
      </c>
      <c r="E2026" s="105">
        <v>-122.35600700000001</v>
      </c>
      <c r="F2026" s="105" t="s">
        <v>4552</v>
      </c>
      <c r="G2026" s="105" t="s">
        <v>8817</v>
      </c>
      <c r="H2026" s="105" t="s">
        <v>8633</v>
      </c>
      <c r="I2026" s="105" t="s">
        <v>8634</v>
      </c>
      <c r="J2026" s="105" t="s">
        <v>9249</v>
      </c>
      <c r="K2026" s="105">
        <v>103571671</v>
      </c>
      <c r="L2026" s="105" t="s">
        <v>1964</v>
      </c>
      <c r="M2026" s="105">
        <v>12000</v>
      </c>
      <c r="N2026" s="105" t="s">
        <v>4455</v>
      </c>
      <c r="O2026" s="105" t="s">
        <v>9250</v>
      </c>
      <c r="P2026" s="105" t="s">
        <v>1964</v>
      </c>
      <c r="Q2026" s="105">
        <v>43708</v>
      </c>
      <c r="R2026" s="105">
        <v>0.43055555555555558</v>
      </c>
      <c r="S2026" s="105" t="s">
        <v>8667</v>
      </c>
      <c r="T2026" s="105"/>
      <c r="U2026" s="105" t="s">
        <v>8692</v>
      </c>
      <c r="V2026" s="105" t="s">
        <v>4553</v>
      </c>
      <c r="W2026" s="105" t="s">
        <v>4554</v>
      </c>
      <c r="X2026" s="105"/>
      <c r="Y2026" s="105" t="s">
        <v>4555</v>
      </c>
      <c r="Z2026" s="105" t="s">
        <v>9251</v>
      </c>
      <c r="AA2026" s="105">
        <f t="shared" si="308"/>
        <v>2019</v>
      </c>
      <c r="AB2026" s="105">
        <f t="shared" si="309"/>
        <v>8</v>
      </c>
      <c r="AC2026" s="105">
        <f t="shared" si="310"/>
        <v>31</v>
      </c>
      <c r="AD2026" s="105">
        <f t="shared" si="315"/>
        <v>10</v>
      </c>
      <c r="AE2026" s="105">
        <f t="shared" si="316"/>
        <v>20</v>
      </c>
      <c r="AF2026" s="107" t="s">
        <v>9252</v>
      </c>
      <c r="AG2026" s="110" t="s">
        <v>4596</v>
      </c>
      <c r="AH2026" s="110" t="s">
        <v>3570</v>
      </c>
      <c r="AI2026" s="107" t="s">
        <v>4558</v>
      </c>
      <c r="AJ2026" s="105" t="str">
        <f t="shared" si="311"/>
        <v>Distribution</v>
      </c>
      <c r="AK2026" s="105" t="str">
        <f t="shared" si="312"/>
        <v>HFTD - Distribution</v>
      </c>
      <c r="AL2026" s="105" t="str">
        <f t="shared" si="313"/>
        <v>Fire Less than 300 Acres</v>
      </c>
      <c r="AM2026" s="110" t="s">
        <v>4559</v>
      </c>
      <c r="AN2026" s="105" t="str">
        <f t="shared" si="314"/>
        <v>Vehicle</v>
      </c>
      <c r="AO2026" s="109">
        <v>3050</v>
      </c>
    </row>
    <row r="2027" spans="1:41" x14ac:dyDescent="0.25">
      <c r="A2027" s="105" t="s">
        <v>4544</v>
      </c>
      <c r="B2027" s="105">
        <v>43709</v>
      </c>
      <c r="C2027" s="105">
        <v>0.70138888888888884</v>
      </c>
      <c r="D2027" s="105">
        <v>35.908000000000001</v>
      </c>
      <c r="E2027" s="105">
        <v>-121.01098500000001</v>
      </c>
      <c r="F2027" s="105"/>
      <c r="G2027" s="105" t="s">
        <v>8671</v>
      </c>
      <c r="H2027" s="105" t="s">
        <v>8695</v>
      </c>
      <c r="I2027" s="105" t="s">
        <v>5756</v>
      </c>
      <c r="J2027" s="105"/>
      <c r="K2027" s="105">
        <v>103477437</v>
      </c>
      <c r="L2027" s="105"/>
      <c r="M2027" s="105">
        <v>12000</v>
      </c>
      <c r="N2027" s="105" t="s">
        <v>4456</v>
      </c>
      <c r="O2027" s="105" t="s">
        <v>4563</v>
      </c>
      <c r="P2027" s="105" t="s">
        <v>1964</v>
      </c>
      <c r="Q2027" s="105">
        <v>43709</v>
      </c>
      <c r="R2027" s="105">
        <v>0.70138888888888884</v>
      </c>
      <c r="S2027" s="105" t="s">
        <v>8636</v>
      </c>
      <c r="T2027" s="105"/>
      <c r="U2027" s="105"/>
      <c r="V2027" s="105"/>
      <c r="W2027" s="105"/>
      <c r="X2027" s="105"/>
      <c r="Y2027" s="105" t="s">
        <v>4555</v>
      </c>
      <c r="Z2027" s="105" t="s">
        <v>9253</v>
      </c>
      <c r="AA2027" s="105">
        <f t="shared" si="308"/>
        <v>2019</v>
      </c>
      <c r="AB2027" s="105">
        <f t="shared" si="309"/>
        <v>9</v>
      </c>
      <c r="AC2027" s="105">
        <f t="shared" si="310"/>
        <v>1</v>
      </c>
      <c r="AD2027" s="105">
        <f t="shared" si="315"/>
        <v>16</v>
      </c>
      <c r="AE2027" s="105">
        <f t="shared" si="316"/>
        <v>50</v>
      </c>
      <c r="AF2027" s="107" t="s">
        <v>9254</v>
      </c>
      <c r="AG2027" s="110" t="s">
        <v>4596</v>
      </c>
      <c r="AH2027" s="110" t="s">
        <v>3570</v>
      </c>
      <c r="AI2027" s="107" t="s">
        <v>4558</v>
      </c>
      <c r="AJ2027" s="105" t="str">
        <f t="shared" si="311"/>
        <v>Distribution</v>
      </c>
      <c r="AK2027" s="105" t="str">
        <f t="shared" si="312"/>
        <v>HFTD - Distribution</v>
      </c>
      <c r="AL2027" s="105" t="str">
        <f t="shared" si="313"/>
        <v>Fire Less than 300 Acres</v>
      </c>
      <c r="AM2027" s="110" t="s">
        <v>4591</v>
      </c>
      <c r="AN2027" s="105" t="str">
        <f t="shared" si="314"/>
        <v>Equip Failure - Other</v>
      </c>
      <c r="AO2027" s="109">
        <v>45432</v>
      </c>
    </row>
    <row r="2028" spans="1:41" x14ac:dyDescent="0.25">
      <c r="A2028" s="105" t="s">
        <v>4544</v>
      </c>
      <c r="B2028" s="105">
        <v>43709</v>
      </c>
      <c r="C2028" s="105">
        <v>0.91736111111111107</v>
      </c>
      <c r="D2028" s="105">
        <v>36.77017</v>
      </c>
      <c r="E2028" s="105">
        <v>-119.76291999999999</v>
      </c>
      <c r="F2028" s="105" t="s">
        <v>4560</v>
      </c>
      <c r="G2028" s="105" t="s">
        <v>4561</v>
      </c>
      <c r="H2028" s="105" t="s">
        <v>8645</v>
      </c>
      <c r="I2028" s="105" t="s">
        <v>8634</v>
      </c>
      <c r="J2028" s="105" t="s">
        <v>4360</v>
      </c>
      <c r="K2028" s="105" t="s">
        <v>4360</v>
      </c>
      <c r="L2028" s="105"/>
      <c r="M2028" s="105">
        <v>12000</v>
      </c>
      <c r="N2028" s="105" t="s">
        <v>4453</v>
      </c>
      <c r="O2028" s="105" t="s">
        <v>4563</v>
      </c>
      <c r="P2028" s="105" t="s">
        <v>1964</v>
      </c>
      <c r="Q2028" s="105">
        <v>43709</v>
      </c>
      <c r="R2028" s="105">
        <v>0.91736111111111107</v>
      </c>
      <c r="S2028" s="105" t="s">
        <v>4560</v>
      </c>
      <c r="T2028" s="105"/>
      <c r="U2028" s="105" t="s">
        <v>8642</v>
      </c>
      <c r="V2028" s="105" t="s">
        <v>4553</v>
      </c>
      <c r="W2028" s="105"/>
      <c r="X2028" s="105"/>
      <c r="Y2028" s="105" t="s">
        <v>4571</v>
      </c>
      <c r="Z2028" s="105" t="s">
        <v>9255</v>
      </c>
      <c r="AA2028" s="105">
        <f t="shared" si="308"/>
        <v>2019</v>
      </c>
      <c r="AB2028" s="105">
        <f t="shared" si="309"/>
        <v>9</v>
      </c>
      <c r="AC2028" s="105">
        <f t="shared" si="310"/>
        <v>1</v>
      </c>
      <c r="AD2028" s="105">
        <f t="shared" si="315"/>
        <v>22</v>
      </c>
      <c r="AE2028" s="105">
        <f t="shared" si="316"/>
        <v>1</v>
      </c>
      <c r="AF2028" s="107" t="s">
        <v>4573</v>
      </c>
      <c r="AG2028" s="110" t="s">
        <v>8639</v>
      </c>
      <c r="AH2028" s="110" t="s">
        <v>3561</v>
      </c>
      <c r="AI2028" s="107" t="s">
        <v>4558</v>
      </c>
      <c r="AJ2028" s="105" t="str">
        <f t="shared" si="311"/>
        <v>Distribution</v>
      </c>
      <c r="AK2028" s="105" t="str">
        <f t="shared" si="312"/>
        <v>non-HFTD - Distribution</v>
      </c>
      <c r="AL2028" s="105" t="str">
        <f t="shared" si="313"/>
        <v>Fire Less than 300 Acres</v>
      </c>
      <c r="AM2028" s="110" t="s">
        <v>4560</v>
      </c>
      <c r="AN2028" s="105" t="str">
        <f t="shared" si="314"/>
        <v>Other/Unknown</v>
      </c>
      <c r="AO2028" s="109" t="s">
        <v>3576</v>
      </c>
    </row>
    <row r="2029" spans="1:41" x14ac:dyDescent="0.25">
      <c r="A2029" s="105" t="s">
        <v>4544</v>
      </c>
      <c r="B2029" s="105">
        <v>43709</v>
      </c>
      <c r="C2029" s="105">
        <v>0.29097222222222224</v>
      </c>
      <c r="D2029" s="105">
        <v>38.061709999999998</v>
      </c>
      <c r="E2029" s="105">
        <v>-122.532706</v>
      </c>
      <c r="F2029" s="105" t="s">
        <v>4552</v>
      </c>
      <c r="G2029" s="105" t="s">
        <v>4561</v>
      </c>
      <c r="H2029" s="105" t="s">
        <v>8645</v>
      </c>
      <c r="I2029" s="105" t="s">
        <v>8634</v>
      </c>
      <c r="J2029" s="105" t="s">
        <v>8697</v>
      </c>
      <c r="K2029" s="105" t="s">
        <v>9256</v>
      </c>
      <c r="L2029" s="105"/>
      <c r="M2029" s="105">
        <v>12000</v>
      </c>
      <c r="N2029" s="105" t="s">
        <v>4456</v>
      </c>
      <c r="O2029" s="105" t="s">
        <v>4563</v>
      </c>
      <c r="P2029" s="105" t="s">
        <v>1964</v>
      </c>
      <c r="Q2029" s="105">
        <v>43709</v>
      </c>
      <c r="R2029" s="105">
        <v>0.29097222222222224</v>
      </c>
      <c r="S2029" s="105" t="s">
        <v>8667</v>
      </c>
      <c r="T2029" s="105"/>
      <c r="U2029" s="105" t="s">
        <v>8692</v>
      </c>
      <c r="V2029" s="105" t="s">
        <v>4456</v>
      </c>
      <c r="W2029" s="105" t="s">
        <v>4554</v>
      </c>
      <c r="X2029" s="105"/>
      <c r="Y2029" s="105" t="s">
        <v>4555</v>
      </c>
      <c r="Z2029" s="105" t="s">
        <v>9257</v>
      </c>
      <c r="AA2029" s="105">
        <f t="shared" si="308"/>
        <v>2019</v>
      </c>
      <c r="AB2029" s="105">
        <f t="shared" si="309"/>
        <v>9</v>
      </c>
      <c r="AC2029" s="105">
        <f t="shared" si="310"/>
        <v>1</v>
      </c>
      <c r="AD2029" s="105">
        <f t="shared" si="315"/>
        <v>6</v>
      </c>
      <c r="AE2029" s="105">
        <f t="shared" si="316"/>
        <v>59</v>
      </c>
      <c r="AF2029" s="107" t="s">
        <v>9258</v>
      </c>
      <c r="AG2029" s="110" t="s">
        <v>8639</v>
      </c>
      <c r="AH2029" s="110" t="s">
        <v>3561</v>
      </c>
      <c r="AI2029" s="107" t="s">
        <v>4558</v>
      </c>
      <c r="AJ2029" s="105" t="str">
        <f t="shared" si="311"/>
        <v>Distribution</v>
      </c>
      <c r="AK2029" s="105" t="str">
        <f t="shared" si="312"/>
        <v>non-HFTD - Distribution</v>
      </c>
      <c r="AL2029" s="105" t="str">
        <f t="shared" si="313"/>
        <v>Fire Less than 300 Acres</v>
      </c>
      <c r="AM2029" s="110" t="s">
        <v>4559</v>
      </c>
      <c r="AN2029" s="105" t="str">
        <f t="shared" si="314"/>
        <v>Vehicle</v>
      </c>
      <c r="AO2029" s="109">
        <v>566508</v>
      </c>
    </row>
    <row r="2030" spans="1:41" x14ac:dyDescent="0.25">
      <c r="A2030" s="105" t="s">
        <v>4544</v>
      </c>
      <c r="B2030" s="105">
        <v>43709</v>
      </c>
      <c r="C2030" s="105">
        <v>0.89861111111111114</v>
      </c>
      <c r="D2030" s="105">
        <v>34.626530000000002</v>
      </c>
      <c r="E2030" s="105">
        <v>-120.08916170000001</v>
      </c>
      <c r="F2030" s="105"/>
      <c r="G2030" s="105" t="s">
        <v>8657</v>
      </c>
      <c r="H2030" s="105" t="s">
        <v>8645</v>
      </c>
      <c r="I2030" s="105" t="s">
        <v>8634</v>
      </c>
      <c r="J2030" s="105" t="s">
        <v>5816</v>
      </c>
      <c r="K2030" s="105">
        <v>182721104</v>
      </c>
      <c r="L2030" s="105"/>
      <c r="M2030" s="105">
        <v>12000</v>
      </c>
      <c r="N2030" s="105" t="s">
        <v>4451</v>
      </c>
      <c r="O2030" s="105" t="s">
        <v>4563</v>
      </c>
      <c r="P2030" s="105" t="s">
        <v>4569</v>
      </c>
      <c r="Q2030" s="105"/>
      <c r="R2030" s="105"/>
      <c r="S2030" s="105" t="s">
        <v>8636</v>
      </c>
      <c r="T2030" s="105" t="s">
        <v>4451</v>
      </c>
      <c r="U2030" s="105"/>
      <c r="V2030" s="105"/>
      <c r="W2030" s="105"/>
      <c r="X2030" s="105"/>
      <c r="Y2030" s="105" t="s">
        <v>4571</v>
      </c>
      <c r="Z2030" s="105" t="s">
        <v>9259</v>
      </c>
      <c r="AA2030" s="105">
        <f t="shared" si="308"/>
        <v>2019</v>
      </c>
      <c r="AB2030" s="105">
        <f t="shared" si="309"/>
        <v>9</v>
      </c>
      <c r="AC2030" s="105">
        <f t="shared" si="310"/>
        <v>1</v>
      </c>
      <c r="AD2030" s="105">
        <f t="shared" si="315"/>
        <v>21</v>
      </c>
      <c r="AE2030" s="105">
        <f t="shared" si="316"/>
        <v>34</v>
      </c>
      <c r="AF2030" s="107" t="s">
        <v>4573</v>
      </c>
      <c r="AG2030" s="110" t="s">
        <v>8639</v>
      </c>
      <c r="AH2030" s="110" t="s">
        <v>3561</v>
      </c>
      <c r="AI2030" s="107" t="s">
        <v>4558</v>
      </c>
      <c r="AJ2030" s="105" t="str">
        <f t="shared" si="311"/>
        <v>Distribution</v>
      </c>
      <c r="AK2030" s="105" t="str">
        <f t="shared" si="312"/>
        <v>non-HFTD - Distribution</v>
      </c>
      <c r="AL2030" s="105" t="str">
        <f t="shared" si="313"/>
        <v>Fire Less than 300 Acres</v>
      </c>
      <c r="AM2030" s="110" t="s">
        <v>4591</v>
      </c>
      <c r="AN2030" s="105" t="str">
        <f t="shared" si="314"/>
        <v>Equip Failure - Other</v>
      </c>
      <c r="AO2030" s="109" t="s">
        <v>3576</v>
      </c>
    </row>
    <row r="2031" spans="1:41" x14ac:dyDescent="0.25">
      <c r="A2031" s="105" t="s">
        <v>4544</v>
      </c>
      <c r="B2031" s="105">
        <v>43711</v>
      </c>
      <c r="C2031" s="105">
        <v>0.27916666666666667</v>
      </c>
      <c r="D2031" s="105">
        <v>39.221870000000003</v>
      </c>
      <c r="E2031" s="105">
        <v>-121.4482367</v>
      </c>
      <c r="F2031" s="105"/>
      <c r="G2031" s="105" t="s">
        <v>4561</v>
      </c>
      <c r="H2031" s="105" t="s">
        <v>8633</v>
      </c>
      <c r="I2031" s="105" t="s">
        <v>5756</v>
      </c>
      <c r="J2031" s="105"/>
      <c r="K2031" s="105">
        <v>152331108</v>
      </c>
      <c r="L2031" s="105"/>
      <c r="M2031" s="105">
        <v>12000</v>
      </c>
      <c r="N2031" s="105" t="s">
        <v>4453</v>
      </c>
      <c r="O2031" s="105" t="s">
        <v>4563</v>
      </c>
      <c r="P2031" s="105" t="s">
        <v>1964</v>
      </c>
      <c r="Q2031" s="105">
        <v>43711</v>
      </c>
      <c r="R2031" s="105">
        <v>0.27916666666666667</v>
      </c>
      <c r="S2031" s="105" t="s">
        <v>8636</v>
      </c>
      <c r="T2031" s="105" t="s">
        <v>4453</v>
      </c>
      <c r="U2031" s="105"/>
      <c r="V2031" s="105"/>
      <c r="W2031" s="105"/>
      <c r="X2031" s="105"/>
      <c r="Y2031" s="105" t="s">
        <v>4571</v>
      </c>
      <c r="Z2031" s="105" t="s">
        <v>9260</v>
      </c>
      <c r="AA2031" s="105">
        <f t="shared" si="308"/>
        <v>2019</v>
      </c>
      <c r="AB2031" s="105">
        <f t="shared" si="309"/>
        <v>9</v>
      </c>
      <c r="AC2031" s="105">
        <f t="shared" si="310"/>
        <v>3</v>
      </c>
      <c r="AD2031" s="105">
        <f t="shared" si="315"/>
        <v>6</v>
      </c>
      <c r="AE2031" s="105">
        <f t="shared" si="316"/>
        <v>42</v>
      </c>
      <c r="AF2031" s="107" t="s">
        <v>4573</v>
      </c>
      <c r="AG2031" s="110" t="s">
        <v>8639</v>
      </c>
      <c r="AH2031" s="110" t="s">
        <v>3561</v>
      </c>
      <c r="AI2031" s="107" t="s">
        <v>4558</v>
      </c>
      <c r="AJ2031" s="105" t="str">
        <f t="shared" si="311"/>
        <v>Distribution</v>
      </c>
      <c r="AK2031" s="105" t="str">
        <f t="shared" si="312"/>
        <v>non-HFTD - Distribution</v>
      </c>
      <c r="AL2031" s="105" t="str">
        <f t="shared" si="313"/>
        <v>Fire Less than 300 Acres</v>
      </c>
      <c r="AM2031" s="110" t="s">
        <v>4591</v>
      </c>
      <c r="AN2031" s="105" t="str">
        <f t="shared" si="314"/>
        <v>Conductor</v>
      </c>
      <c r="AO2031" s="109" t="s">
        <v>3576</v>
      </c>
    </row>
    <row r="2032" spans="1:41" x14ac:dyDescent="0.25">
      <c r="A2032" s="105" t="s">
        <v>4544</v>
      </c>
      <c r="B2032" s="105">
        <v>43711</v>
      </c>
      <c r="C2032" s="105">
        <v>0.89374999999999993</v>
      </c>
      <c r="D2032" s="105">
        <v>35.236240000000002</v>
      </c>
      <c r="E2032" s="105">
        <v>-119.597055</v>
      </c>
      <c r="F2032" s="105"/>
      <c r="G2032" s="105" t="s">
        <v>8657</v>
      </c>
      <c r="H2032" s="105" t="s">
        <v>8633</v>
      </c>
      <c r="I2032" s="105" t="s">
        <v>8634</v>
      </c>
      <c r="J2032" s="105" t="s">
        <v>5778</v>
      </c>
      <c r="K2032" s="105">
        <v>100222922</v>
      </c>
      <c r="L2032" s="105"/>
      <c r="M2032" s="105">
        <v>21000</v>
      </c>
      <c r="N2032" s="105" t="s">
        <v>4453</v>
      </c>
      <c r="O2032" s="105" t="s">
        <v>4563</v>
      </c>
      <c r="P2032" s="105" t="s">
        <v>1964</v>
      </c>
      <c r="Q2032" s="105">
        <v>43711</v>
      </c>
      <c r="R2032" s="105">
        <v>0.89374999999999993</v>
      </c>
      <c r="S2032" s="105" t="s">
        <v>8636</v>
      </c>
      <c r="T2032" s="105" t="s">
        <v>4453</v>
      </c>
      <c r="U2032" s="105"/>
      <c r="V2032" s="105"/>
      <c r="W2032" s="105"/>
      <c r="X2032" s="105"/>
      <c r="Y2032" s="105" t="s">
        <v>4555</v>
      </c>
      <c r="Z2032" s="105" t="s">
        <v>9261</v>
      </c>
      <c r="AA2032" s="105">
        <f t="shared" si="308"/>
        <v>2019</v>
      </c>
      <c r="AB2032" s="105">
        <f t="shared" si="309"/>
        <v>9</v>
      </c>
      <c r="AC2032" s="105">
        <f t="shared" si="310"/>
        <v>3</v>
      </c>
      <c r="AD2032" s="105">
        <f t="shared" si="315"/>
        <v>21</v>
      </c>
      <c r="AE2032" s="105">
        <f t="shared" si="316"/>
        <v>27</v>
      </c>
      <c r="AF2032" s="107" t="s">
        <v>9262</v>
      </c>
      <c r="AG2032" s="110" t="s">
        <v>8639</v>
      </c>
      <c r="AH2032" s="110" t="s">
        <v>3561</v>
      </c>
      <c r="AI2032" s="107" t="s">
        <v>4558</v>
      </c>
      <c r="AJ2032" s="105" t="str">
        <f t="shared" si="311"/>
        <v>Distribution</v>
      </c>
      <c r="AK2032" s="105" t="str">
        <f t="shared" si="312"/>
        <v>non-HFTD - Distribution</v>
      </c>
      <c r="AL2032" s="105" t="str">
        <f t="shared" si="313"/>
        <v>Fire Less than 300 Acres</v>
      </c>
      <c r="AM2032" s="110" t="s">
        <v>4591</v>
      </c>
      <c r="AN2032" s="105" t="str">
        <f t="shared" si="314"/>
        <v>Conductor</v>
      </c>
      <c r="AO2032" s="109">
        <v>3780</v>
      </c>
    </row>
    <row r="2033" spans="1:41" x14ac:dyDescent="0.25">
      <c r="A2033" s="105" t="s">
        <v>4544</v>
      </c>
      <c r="B2033" s="105">
        <v>43712</v>
      </c>
      <c r="C2033" s="105">
        <v>0.48958333333333331</v>
      </c>
      <c r="D2033" s="105">
        <v>35.775939999999999</v>
      </c>
      <c r="E2033" s="105">
        <v>-119.71437</v>
      </c>
      <c r="F2033" s="105" t="s">
        <v>8726</v>
      </c>
      <c r="G2033" s="105" t="s">
        <v>8657</v>
      </c>
      <c r="H2033" s="105" t="s">
        <v>8663</v>
      </c>
      <c r="I2033" s="105" t="s">
        <v>4691</v>
      </c>
      <c r="J2033" s="105"/>
      <c r="K2033" s="105">
        <v>100172031</v>
      </c>
      <c r="L2033" s="105"/>
      <c r="M2033" s="105">
        <v>21000</v>
      </c>
      <c r="N2033" s="105" t="s">
        <v>4453</v>
      </c>
      <c r="O2033" s="105" t="s">
        <v>4563</v>
      </c>
      <c r="P2033" s="105" t="s">
        <v>1964</v>
      </c>
      <c r="Q2033" s="105">
        <v>43712</v>
      </c>
      <c r="R2033" s="105">
        <v>0.48958333333333331</v>
      </c>
      <c r="S2033" s="105" t="s">
        <v>8667</v>
      </c>
      <c r="T2033" s="105"/>
      <c r="U2033" s="105" t="s">
        <v>8668</v>
      </c>
      <c r="V2033" s="105" t="s">
        <v>4553</v>
      </c>
      <c r="W2033" s="105" t="s">
        <v>4554</v>
      </c>
      <c r="X2033" s="105"/>
      <c r="Y2033" s="105" t="s">
        <v>4555</v>
      </c>
      <c r="Z2033" s="105" t="s">
        <v>9263</v>
      </c>
      <c r="AA2033" s="105">
        <f t="shared" si="308"/>
        <v>2019</v>
      </c>
      <c r="AB2033" s="105">
        <f t="shared" si="309"/>
        <v>9</v>
      </c>
      <c r="AC2033" s="105">
        <f t="shared" si="310"/>
        <v>4</v>
      </c>
      <c r="AD2033" s="105">
        <f t="shared" si="315"/>
        <v>11</v>
      </c>
      <c r="AE2033" s="105">
        <f t="shared" si="316"/>
        <v>45</v>
      </c>
      <c r="AF2033" s="107" t="s">
        <v>9264</v>
      </c>
      <c r="AG2033" s="110" t="s">
        <v>8639</v>
      </c>
      <c r="AH2033" s="110" t="s">
        <v>3561</v>
      </c>
      <c r="AI2033" s="107" t="s">
        <v>4558</v>
      </c>
      <c r="AJ2033" s="105" t="str">
        <f t="shared" si="311"/>
        <v>Distribution</v>
      </c>
      <c r="AK2033" s="105" t="str">
        <f t="shared" si="312"/>
        <v>non-HFTD - Distribution</v>
      </c>
      <c r="AL2033" s="105" t="str">
        <f t="shared" si="313"/>
        <v>Fire Less than 300 Acres</v>
      </c>
      <c r="AM2033" s="110" t="s">
        <v>4559</v>
      </c>
      <c r="AN2033" s="105" t="str">
        <f t="shared" si="314"/>
        <v>3rd Party - Other</v>
      </c>
      <c r="AO2033" s="109">
        <v>11531</v>
      </c>
    </row>
    <row r="2034" spans="1:41" x14ac:dyDescent="0.25">
      <c r="A2034" s="105" t="s">
        <v>4544</v>
      </c>
      <c r="B2034" s="105">
        <v>43713</v>
      </c>
      <c r="C2034" s="105">
        <v>0.57847222222222217</v>
      </c>
      <c r="D2034" s="105">
        <v>36.166040000000002</v>
      </c>
      <c r="E2034" s="105">
        <v>-120.2551733</v>
      </c>
      <c r="F2034" s="105"/>
      <c r="G2034" s="105" t="s">
        <v>8632</v>
      </c>
      <c r="H2034" s="105" t="s">
        <v>8695</v>
      </c>
      <c r="I2034" s="105" t="s">
        <v>5756</v>
      </c>
      <c r="J2034" s="105"/>
      <c r="K2034" s="105">
        <v>100717742</v>
      </c>
      <c r="L2034" s="105"/>
      <c r="M2034" s="105">
        <v>12000</v>
      </c>
      <c r="N2034" s="105" t="s">
        <v>4456</v>
      </c>
      <c r="O2034" s="105" t="s">
        <v>4563</v>
      </c>
      <c r="P2034" s="105" t="s">
        <v>1964</v>
      </c>
      <c r="Q2034" s="105">
        <v>43713</v>
      </c>
      <c r="R2034" s="105">
        <v>0.57847222222222217</v>
      </c>
      <c r="S2034" s="105" t="s">
        <v>8636</v>
      </c>
      <c r="T2034" s="105"/>
      <c r="U2034" s="105"/>
      <c r="V2034" s="105"/>
      <c r="W2034" s="105"/>
      <c r="X2034" s="105"/>
      <c r="Y2034" s="105" t="s">
        <v>4555</v>
      </c>
      <c r="Z2034" s="105" t="s">
        <v>9265</v>
      </c>
      <c r="AA2034" s="105">
        <f t="shared" si="308"/>
        <v>2019</v>
      </c>
      <c r="AB2034" s="105">
        <f t="shared" si="309"/>
        <v>9</v>
      </c>
      <c r="AC2034" s="105">
        <f t="shared" si="310"/>
        <v>5</v>
      </c>
      <c r="AD2034" s="105">
        <f t="shared" si="315"/>
        <v>13</v>
      </c>
      <c r="AE2034" s="105">
        <f t="shared" si="316"/>
        <v>53</v>
      </c>
      <c r="AF2034" s="107" t="s">
        <v>9266</v>
      </c>
      <c r="AG2034" s="110" t="s">
        <v>8639</v>
      </c>
      <c r="AH2034" s="110" t="s">
        <v>3561</v>
      </c>
      <c r="AI2034" s="107" t="s">
        <v>4558</v>
      </c>
      <c r="AJ2034" s="105" t="str">
        <f t="shared" si="311"/>
        <v>Distribution</v>
      </c>
      <c r="AK2034" s="105" t="str">
        <f t="shared" si="312"/>
        <v>non-HFTD - Distribution</v>
      </c>
      <c r="AL2034" s="105" t="str">
        <f t="shared" si="313"/>
        <v>Fire Less than 300 Acres</v>
      </c>
      <c r="AM2034" s="110" t="s">
        <v>4591</v>
      </c>
      <c r="AN2034" s="105" t="str">
        <f t="shared" si="314"/>
        <v>Equip Failure - Other</v>
      </c>
      <c r="AO2034" s="109">
        <v>18767</v>
      </c>
    </row>
    <row r="2035" spans="1:41" x14ac:dyDescent="0.25">
      <c r="A2035" s="105" t="s">
        <v>4544</v>
      </c>
      <c r="B2035" s="105">
        <v>43713</v>
      </c>
      <c r="C2035" s="105">
        <v>0.95972222222222225</v>
      </c>
      <c r="D2035" s="105">
        <v>37.16527</v>
      </c>
      <c r="E2035" s="105">
        <v>-122.20099</v>
      </c>
      <c r="F2035" s="105" t="s">
        <v>4560</v>
      </c>
      <c r="G2035" s="105" t="s">
        <v>8640</v>
      </c>
      <c r="H2035" s="105" t="s">
        <v>8633</v>
      </c>
      <c r="I2035" s="105" t="s">
        <v>5756</v>
      </c>
      <c r="J2035" s="105" t="s">
        <v>8738</v>
      </c>
      <c r="K2035" s="105">
        <v>101670112</v>
      </c>
      <c r="L2035" s="105"/>
      <c r="M2035" s="105">
        <v>12000</v>
      </c>
      <c r="N2035" s="105" t="s">
        <v>4455</v>
      </c>
      <c r="O2035" s="105" t="s">
        <v>4563</v>
      </c>
      <c r="P2035" s="105" t="s">
        <v>1964</v>
      </c>
      <c r="Q2035" s="105">
        <v>43713</v>
      </c>
      <c r="R2035" s="105">
        <v>0.95972222222222225</v>
      </c>
      <c r="S2035" s="105" t="s">
        <v>4560</v>
      </c>
      <c r="T2035" s="105"/>
      <c r="U2035" s="105" t="s">
        <v>8642</v>
      </c>
      <c r="V2035" s="105" t="s">
        <v>4553</v>
      </c>
      <c r="W2035" s="105"/>
      <c r="X2035" s="105"/>
      <c r="Y2035" s="105" t="s">
        <v>4576</v>
      </c>
      <c r="Z2035" s="105" t="s">
        <v>9267</v>
      </c>
      <c r="AA2035" s="105">
        <f t="shared" si="308"/>
        <v>2019</v>
      </c>
      <c r="AB2035" s="105">
        <f t="shared" si="309"/>
        <v>9</v>
      </c>
      <c r="AC2035" s="105">
        <f t="shared" si="310"/>
        <v>5</v>
      </c>
      <c r="AD2035" s="105">
        <f t="shared" si="315"/>
        <v>23</v>
      </c>
      <c r="AE2035" s="105">
        <f t="shared" si="316"/>
        <v>2</v>
      </c>
      <c r="AF2035" s="107" t="s">
        <v>9268</v>
      </c>
      <c r="AG2035" s="110" t="s">
        <v>4574</v>
      </c>
      <c r="AH2035" s="110" t="s">
        <v>3570</v>
      </c>
      <c r="AI2035" s="107" t="s">
        <v>4558</v>
      </c>
      <c r="AJ2035" s="105" t="str">
        <f t="shared" si="311"/>
        <v>Distribution</v>
      </c>
      <c r="AK2035" s="105" t="str">
        <f t="shared" si="312"/>
        <v>HFTD - Distribution</v>
      </c>
      <c r="AL2035" s="105" t="str">
        <f t="shared" si="313"/>
        <v>Fire Less than 300 Acres</v>
      </c>
      <c r="AM2035" s="110" t="s">
        <v>4560</v>
      </c>
      <c r="AN2035" s="105" t="str">
        <f t="shared" si="314"/>
        <v>Fell into (No defect)</v>
      </c>
      <c r="AO2035" s="109">
        <v>17920</v>
      </c>
    </row>
    <row r="2036" spans="1:41" x14ac:dyDescent="0.25">
      <c r="A2036" s="105" t="s">
        <v>4544</v>
      </c>
      <c r="B2036" s="105">
        <v>43714</v>
      </c>
      <c r="C2036" s="105">
        <v>0.8027777777777777</v>
      </c>
      <c r="D2036" s="105">
        <v>38.903970000000001</v>
      </c>
      <c r="E2036" s="105">
        <v>-121.212295</v>
      </c>
      <c r="F2036" s="105" t="s">
        <v>4560</v>
      </c>
      <c r="G2036" s="105" t="s">
        <v>8671</v>
      </c>
      <c r="H2036" s="105" t="s">
        <v>8645</v>
      </c>
      <c r="I2036" s="105" t="s">
        <v>5756</v>
      </c>
      <c r="J2036" s="105"/>
      <c r="K2036" s="105">
        <v>153701101</v>
      </c>
      <c r="L2036" s="105"/>
      <c r="M2036" s="105">
        <v>12000</v>
      </c>
      <c r="N2036" s="105" t="s">
        <v>4453</v>
      </c>
      <c r="O2036" s="105" t="s">
        <v>4563</v>
      </c>
      <c r="P2036" s="105" t="s">
        <v>1964</v>
      </c>
      <c r="Q2036" s="105">
        <v>43714</v>
      </c>
      <c r="R2036" s="105">
        <v>0.8027777777777777</v>
      </c>
      <c r="S2036" s="105" t="s">
        <v>4560</v>
      </c>
      <c r="T2036" s="105"/>
      <c r="U2036" s="105" t="s">
        <v>8642</v>
      </c>
      <c r="V2036" s="105" t="s">
        <v>4553</v>
      </c>
      <c r="W2036" s="105"/>
      <c r="X2036" s="105"/>
      <c r="Y2036" s="105" t="s">
        <v>4721</v>
      </c>
      <c r="Z2036" s="105" t="s">
        <v>9269</v>
      </c>
      <c r="AA2036" s="105">
        <f t="shared" si="308"/>
        <v>2019</v>
      </c>
      <c r="AB2036" s="105">
        <f t="shared" si="309"/>
        <v>9</v>
      </c>
      <c r="AC2036" s="105">
        <f t="shared" si="310"/>
        <v>6</v>
      </c>
      <c r="AD2036" s="105">
        <f t="shared" si="315"/>
        <v>19</v>
      </c>
      <c r="AE2036" s="105">
        <f t="shared" si="316"/>
        <v>16</v>
      </c>
      <c r="AF2036" s="107" t="s">
        <v>9270</v>
      </c>
      <c r="AG2036" s="110" t="s">
        <v>8639</v>
      </c>
      <c r="AH2036" s="110" t="s">
        <v>3561</v>
      </c>
      <c r="AI2036" s="107" t="s">
        <v>4558</v>
      </c>
      <c r="AJ2036" s="105" t="str">
        <f t="shared" si="311"/>
        <v>Distribution</v>
      </c>
      <c r="AK2036" s="105" t="str">
        <f t="shared" si="312"/>
        <v>non-HFTD - Distribution</v>
      </c>
      <c r="AL2036" s="105" t="str">
        <f t="shared" si="313"/>
        <v>Fire Less than 300 Acres</v>
      </c>
      <c r="AM2036" s="110" t="s">
        <v>4560</v>
      </c>
      <c r="AN2036" s="105" t="str">
        <f t="shared" si="314"/>
        <v>Branch (OverHanging)</v>
      </c>
      <c r="AO2036" s="109">
        <v>1764</v>
      </c>
    </row>
    <row r="2037" spans="1:41" x14ac:dyDescent="0.25">
      <c r="A2037" s="105" t="s">
        <v>4544</v>
      </c>
      <c r="B2037" s="105">
        <v>43714</v>
      </c>
      <c r="C2037" s="105">
        <v>0.37152777777777773</v>
      </c>
      <c r="D2037" s="105">
        <v>34.893720000000002</v>
      </c>
      <c r="E2037" s="105">
        <v>-120.30096500000001</v>
      </c>
      <c r="F2037" s="105"/>
      <c r="G2037" s="105" t="s">
        <v>8817</v>
      </c>
      <c r="H2037" s="105" t="s">
        <v>8645</v>
      </c>
      <c r="I2037" s="105" t="s">
        <v>8634</v>
      </c>
      <c r="J2037" s="105" t="s">
        <v>5816</v>
      </c>
      <c r="K2037" s="105" t="s">
        <v>9271</v>
      </c>
      <c r="L2037" s="105"/>
      <c r="M2037" s="105">
        <v>12000</v>
      </c>
      <c r="N2037" s="105" t="s">
        <v>4443</v>
      </c>
      <c r="O2037" s="105" t="s">
        <v>4563</v>
      </c>
      <c r="P2037" s="105" t="s">
        <v>1964</v>
      </c>
      <c r="Q2037" s="105">
        <v>43714</v>
      </c>
      <c r="R2037" s="105">
        <v>0.37152777777777773</v>
      </c>
      <c r="S2037" s="105" t="s">
        <v>8636</v>
      </c>
      <c r="T2037" s="105" t="s">
        <v>4443</v>
      </c>
      <c r="U2037" s="105"/>
      <c r="V2037" s="105"/>
      <c r="W2037" s="105"/>
      <c r="X2037" s="105"/>
      <c r="Y2037" s="105" t="s">
        <v>4555</v>
      </c>
      <c r="Z2037" s="105" t="s">
        <v>9272</v>
      </c>
      <c r="AA2037" s="105">
        <f t="shared" si="308"/>
        <v>2019</v>
      </c>
      <c r="AB2037" s="105">
        <f t="shared" si="309"/>
        <v>9</v>
      </c>
      <c r="AC2037" s="105">
        <f t="shared" si="310"/>
        <v>6</v>
      </c>
      <c r="AD2037" s="105">
        <f t="shared" si="315"/>
        <v>8</v>
      </c>
      <c r="AE2037" s="105">
        <f t="shared" si="316"/>
        <v>55</v>
      </c>
      <c r="AF2037" s="107" t="s">
        <v>9273</v>
      </c>
      <c r="AG2037" s="110" t="s">
        <v>8639</v>
      </c>
      <c r="AH2037" s="110" t="s">
        <v>3561</v>
      </c>
      <c r="AI2037" s="107" t="s">
        <v>4558</v>
      </c>
      <c r="AJ2037" s="105" t="str">
        <f t="shared" si="311"/>
        <v>Distribution</v>
      </c>
      <c r="AK2037" s="105" t="str">
        <f t="shared" si="312"/>
        <v>non-HFTD - Distribution</v>
      </c>
      <c r="AL2037" s="105" t="str">
        <f t="shared" si="313"/>
        <v>Fire Less than 300 Acres</v>
      </c>
      <c r="AM2037" s="110" t="s">
        <v>4591</v>
      </c>
      <c r="AN2037" s="105" t="str">
        <f t="shared" si="314"/>
        <v>Capacitor Bank</v>
      </c>
      <c r="AO2037" s="109">
        <v>2970</v>
      </c>
    </row>
    <row r="2038" spans="1:41" x14ac:dyDescent="0.25">
      <c r="A2038" s="105" t="s">
        <v>4544</v>
      </c>
      <c r="B2038" s="105">
        <v>43714</v>
      </c>
      <c r="C2038" s="105">
        <v>0.52361111111111114</v>
      </c>
      <c r="D2038" s="105">
        <v>40.069780000000002</v>
      </c>
      <c r="E2038" s="105">
        <v>-122.2315033</v>
      </c>
      <c r="F2038" s="105"/>
      <c r="G2038" s="105" t="s">
        <v>8657</v>
      </c>
      <c r="H2038" s="105" t="s">
        <v>8633</v>
      </c>
      <c r="I2038" s="105" t="s">
        <v>5756</v>
      </c>
      <c r="J2038" s="105"/>
      <c r="K2038" s="105">
        <v>162</v>
      </c>
      <c r="L2038" s="105"/>
      <c r="M2038" s="105">
        <v>12000</v>
      </c>
      <c r="N2038" s="105" t="s">
        <v>4443</v>
      </c>
      <c r="O2038" s="105" t="s">
        <v>8945</v>
      </c>
      <c r="P2038" s="105" t="s">
        <v>4569</v>
      </c>
      <c r="Q2038" s="105"/>
      <c r="R2038" s="105"/>
      <c r="S2038" s="105" t="s">
        <v>8636</v>
      </c>
      <c r="T2038" s="105" t="s">
        <v>4443</v>
      </c>
      <c r="U2038" s="105"/>
      <c r="V2038" s="105"/>
      <c r="W2038" s="105"/>
      <c r="X2038" s="105"/>
      <c r="Y2038" s="105" t="s">
        <v>4571</v>
      </c>
      <c r="Z2038" s="105" t="s">
        <v>9274</v>
      </c>
      <c r="AA2038" s="105">
        <f t="shared" si="308"/>
        <v>2019</v>
      </c>
      <c r="AB2038" s="105">
        <f t="shared" si="309"/>
        <v>9</v>
      </c>
      <c r="AC2038" s="105">
        <f t="shared" si="310"/>
        <v>6</v>
      </c>
      <c r="AD2038" s="105">
        <f t="shared" si="315"/>
        <v>12</v>
      </c>
      <c r="AE2038" s="105">
        <f t="shared" si="316"/>
        <v>34</v>
      </c>
      <c r="AF2038" s="107" t="s">
        <v>4573</v>
      </c>
      <c r="AG2038" s="110" t="s">
        <v>8639</v>
      </c>
      <c r="AH2038" s="110" t="s">
        <v>3561</v>
      </c>
      <c r="AI2038" s="107" t="s">
        <v>4558</v>
      </c>
      <c r="AJ2038" s="105" t="str">
        <f t="shared" si="311"/>
        <v>Distribution</v>
      </c>
      <c r="AK2038" s="105" t="str">
        <f t="shared" si="312"/>
        <v>non-HFTD - Distribution</v>
      </c>
      <c r="AL2038" s="105" t="str">
        <f t="shared" si="313"/>
        <v>Fire Less than 300 Acres</v>
      </c>
      <c r="AM2038" s="110" t="s">
        <v>4591</v>
      </c>
      <c r="AN2038" s="105" t="str">
        <f t="shared" si="314"/>
        <v>Capacitor Bank</v>
      </c>
      <c r="AO2038" s="109" t="s">
        <v>3576</v>
      </c>
    </row>
    <row r="2039" spans="1:41" x14ac:dyDescent="0.25">
      <c r="A2039" s="105" t="s">
        <v>4544</v>
      </c>
      <c r="B2039" s="105">
        <v>43715</v>
      </c>
      <c r="C2039" s="105">
        <v>0.62986111111111109</v>
      </c>
      <c r="D2039" s="105">
        <v>36.760420000000003</v>
      </c>
      <c r="E2039" s="105">
        <v>-119.79619599999999</v>
      </c>
      <c r="F2039" s="105" t="s">
        <v>4560</v>
      </c>
      <c r="G2039" s="105" t="s">
        <v>4561</v>
      </c>
      <c r="H2039" s="105" t="s">
        <v>8645</v>
      </c>
      <c r="I2039" s="105" t="s">
        <v>8634</v>
      </c>
      <c r="J2039" s="105" t="s">
        <v>5896</v>
      </c>
      <c r="K2039" s="105">
        <v>100861440</v>
      </c>
      <c r="L2039" s="105"/>
      <c r="M2039" s="105">
        <v>12000</v>
      </c>
      <c r="N2039" s="105" t="s">
        <v>4453</v>
      </c>
      <c r="O2039" s="105" t="s">
        <v>4563</v>
      </c>
      <c r="P2039" s="105" t="s">
        <v>1964</v>
      </c>
      <c r="Q2039" s="105">
        <v>43715</v>
      </c>
      <c r="R2039" s="105">
        <v>0.62986111111111109</v>
      </c>
      <c r="S2039" s="105" t="s">
        <v>4560</v>
      </c>
      <c r="T2039" s="105"/>
      <c r="U2039" s="105" t="s">
        <v>8642</v>
      </c>
      <c r="V2039" s="105" t="s">
        <v>4553</v>
      </c>
      <c r="W2039" s="105"/>
      <c r="X2039" s="105"/>
      <c r="Y2039" s="105" t="s">
        <v>5859</v>
      </c>
      <c r="Z2039" s="105" t="s">
        <v>9275</v>
      </c>
      <c r="AA2039" s="105">
        <f t="shared" si="308"/>
        <v>2019</v>
      </c>
      <c r="AB2039" s="105">
        <f t="shared" si="309"/>
        <v>9</v>
      </c>
      <c r="AC2039" s="105">
        <f t="shared" si="310"/>
        <v>7</v>
      </c>
      <c r="AD2039" s="105">
        <f t="shared" si="315"/>
        <v>15</v>
      </c>
      <c r="AE2039" s="105">
        <f t="shared" si="316"/>
        <v>7</v>
      </c>
      <c r="AF2039" s="107" t="s">
        <v>9276</v>
      </c>
      <c r="AG2039" s="110" t="s">
        <v>8639</v>
      </c>
      <c r="AH2039" s="110" t="s">
        <v>3561</v>
      </c>
      <c r="AI2039" s="107" t="s">
        <v>4558</v>
      </c>
      <c r="AJ2039" s="105" t="str">
        <f t="shared" si="311"/>
        <v>Distribution</v>
      </c>
      <c r="AK2039" s="105" t="str">
        <f t="shared" si="312"/>
        <v>non-HFTD - Distribution</v>
      </c>
      <c r="AL2039" s="105" t="str">
        <f t="shared" si="313"/>
        <v>Fire Less than 300 Acres</v>
      </c>
      <c r="AM2039" s="110" t="s">
        <v>4560</v>
      </c>
      <c r="AN2039" s="105" t="str">
        <f t="shared" si="314"/>
        <v>Grow Into</v>
      </c>
      <c r="AO2039" s="109">
        <v>7395</v>
      </c>
    </row>
    <row r="2040" spans="1:41" x14ac:dyDescent="0.25">
      <c r="A2040" s="105" t="s">
        <v>4544</v>
      </c>
      <c r="B2040" s="105">
        <v>43715</v>
      </c>
      <c r="C2040" s="105">
        <v>0.48749999999999999</v>
      </c>
      <c r="D2040" s="105">
        <v>38.89376</v>
      </c>
      <c r="E2040" s="105">
        <v>-121.3586233</v>
      </c>
      <c r="F2040" s="105" t="s">
        <v>9068</v>
      </c>
      <c r="G2040" s="105" t="s">
        <v>8632</v>
      </c>
      <c r="H2040" s="105" t="s">
        <v>8663</v>
      </c>
      <c r="I2040" s="105" t="s">
        <v>8634</v>
      </c>
      <c r="J2040" s="105" t="s">
        <v>9277</v>
      </c>
      <c r="K2040" s="105" t="s">
        <v>9278</v>
      </c>
      <c r="L2040" s="105" t="s">
        <v>1964</v>
      </c>
      <c r="M2040" s="105">
        <v>12000</v>
      </c>
      <c r="N2040" s="105" t="s">
        <v>4453</v>
      </c>
      <c r="O2040" s="105" t="s">
        <v>4563</v>
      </c>
      <c r="P2040" s="105" t="s">
        <v>1964</v>
      </c>
      <c r="Q2040" s="105">
        <v>43715</v>
      </c>
      <c r="R2040" s="105">
        <v>0.48749999999999999</v>
      </c>
      <c r="S2040" s="105" t="s">
        <v>8667</v>
      </c>
      <c r="T2040" s="105"/>
      <c r="U2040" s="105" t="s">
        <v>8668</v>
      </c>
      <c r="V2040" s="105" t="s">
        <v>4553</v>
      </c>
      <c r="W2040" s="105" t="s">
        <v>4554</v>
      </c>
      <c r="X2040" s="105"/>
      <c r="Y2040" s="105" t="s">
        <v>4555</v>
      </c>
      <c r="Z2040" s="105" t="s">
        <v>9279</v>
      </c>
      <c r="AA2040" s="105">
        <f t="shared" si="308"/>
        <v>2019</v>
      </c>
      <c r="AB2040" s="105">
        <f t="shared" si="309"/>
        <v>9</v>
      </c>
      <c r="AC2040" s="105">
        <f t="shared" si="310"/>
        <v>7</v>
      </c>
      <c r="AD2040" s="105">
        <f t="shared" si="315"/>
        <v>11</v>
      </c>
      <c r="AE2040" s="105">
        <f t="shared" si="316"/>
        <v>42</v>
      </c>
      <c r="AF2040" s="107" t="s">
        <v>9280</v>
      </c>
      <c r="AG2040" s="110" t="s">
        <v>8639</v>
      </c>
      <c r="AH2040" s="110" t="s">
        <v>3561</v>
      </c>
      <c r="AI2040" s="107" t="s">
        <v>4558</v>
      </c>
      <c r="AJ2040" s="105" t="str">
        <f t="shared" si="311"/>
        <v>Distribution</v>
      </c>
      <c r="AK2040" s="105" t="str">
        <f t="shared" si="312"/>
        <v>non-HFTD - Distribution</v>
      </c>
      <c r="AL2040" s="105" t="str">
        <f t="shared" si="313"/>
        <v>Fire Less than 300 Acres</v>
      </c>
      <c r="AM2040" s="110" t="s">
        <v>4559</v>
      </c>
      <c r="AN2040" s="105" t="str">
        <f t="shared" si="314"/>
        <v>3rd Party - Other</v>
      </c>
      <c r="AO2040" s="109">
        <v>6900</v>
      </c>
    </row>
    <row r="2041" spans="1:41" x14ac:dyDescent="0.25">
      <c r="A2041" s="105" t="s">
        <v>4544</v>
      </c>
      <c r="B2041" s="105">
        <v>43715</v>
      </c>
      <c r="C2041" s="105">
        <v>0.66875000000000007</v>
      </c>
      <c r="D2041" s="105">
        <v>37.79045</v>
      </c>
      <c r="E2041" s="105">
        <v>-121.2305617</v>
      </c>
      <c r="F2041" s="105" t="s">
        <v>4560</v>
      </c>
      <c r="G2041" s="105" t="s">
        <v>4561</v>
      </c>
      <c r="H2041" s="105" t="s">
        <v>8633</v>
      </c>
      <c r="I2041" s="105" t="s">
        <v>8634</v>
      </c>
      <c r="J2041" s="105" t="s">
        <v>9281</v>
      </c>
      <c r="K2041" s="105">
        <v>162611706</v>
      </c>
      <c r="L2041" s="105"/>
      <c r="M2041" s="105">
        <v>17000</v>
      </c>
      <c r="N2041" s="105" t="s">
        <v>4453</v>
      </c>
      <c r="O2041" s="105" t="s">
        <v>4563</v>
      </c>
      <c r="P2041" s="105" t="s">
        <v>1964</v>
      </c>
      <c r="Q2041" s="105">
        <v>43715</v>
      </c>
      <c r="R2041" s="105">
        <v>0.66875000000000007</v>
      </c>
      <c r="S2041" s="105" t="s">
        <v>4560</v>
      </c>
      <c r="T2041" s="105"/>
      <c r="U2041" s="105" t="s">
        <v>8642</v>
      </c>
      <c r="V2041" s="105"/>
      <c r="W2041" s="105"/>
      <c r="X2041" s="105"/>
      <c r="Y2041" s="105" t="s">
        <v>4571</v>
      </c>
      <c r="Z2041" s="105" t="s">
        <v>9282</v>
      </c>
      <c r="AA2041" s="105">
        <f t="shared" si="308"/>
        <v>2019</v>
      </c>
      <c r="AB2041" s="105">
        <f t="shared" si="309"/>
        <v>9</v>
      </c>
      <c r="AC2041" s="105">
        <f t="shared" si="310"/>
        <v>7</v>
      </c>
      <c r="AD2041" s="105">
        <f t="shared" si="315"/>
        <v>16</v>
      </c>
      <c r="AE2041" s="105">
        <f t="shared" si="316"/>
        <v>3</v>
      </c>
      <c r="AF2041" s="107" t="s">
        <v>4573</v>
      </c>
      <c r="AG2041" s="110" t="s">
        <v>8639</v>
      </c>
      <c r="AH2041" s="110" t="s">
        <v>3561</v>
      </c>
      <c r="AI2041" s="107" t="s">
        <v>4558</v>
      </c>
      <c r="AJ2041" s="105" t="str">
        <f t="shared" si="311"/>
        <v>Distribution</v>
      </c>
      <c r="AK2041" s="105" t="str">
        <f t="shared" si="312"/>
        <v>non-HFTD - Distribution</v>
      </c>
      <c r="AL2041" s="105" t="str">
        <f t="shared" si="313"/>
        <v>Fire Less than 300 Acres</v>
      </c>
      <c r="AM2041" s="110" t="s">
        <v>4560</v>
      </c>
      <c r="AN2041" s="105" t="str">
        <f t="shared" si="314"/>
        <v>Other/Unknown</v>
      </c>
      <c r="AO2041" s="109" t="s">
        <v>3576</v>
      </c>
    </row>
    <row r="2042" spans="1:41" x14ac:dyDescent="0.25">
      <c r="A2042" s="105" t="s">
        <v>4544</v>
      </c>
      <c r="B2042" s="105">
        <v>43715</v>
      </c>
      <c r="C2042" s="105">
        <v>0.72569444444444453</v>
      </c>
      <c r="D2042" s="105">
        <v>39.016660000000002</v>
      </c>
      <c r="E2042" s="105">
        <v>-122.9113183</v>
      </c>
      <c r="F2042" s="105"/>
      <c r="G2042" s="105" t="s">
        <v>4561</v>
      </c>
      <c r="H2042" s="105" t="s">
        <v>8645</v>
      </c>
      <c r="I2042" s="105" t="s">
        <v>8634</v>
      </c>
      <c r="J2042" s="105" t="s">
        <v>9002</v>
      </c>
      <c r="K2042" s="105" t="s">
        <v>4360</v>
      </c>
      <c r="L2042" s="105"/>
      <c r="M2042" s="105">
        <v>12000</v>
      </c>
      <c r="N2042" s="105" t="s">
        <v>4453</v>
      </c>
      <c r="O2042" s="105" t="s">
        <v>4563</v>
      </c>
      <c r="P2042" s="105" t="s">
        <v>1964</v>
      </c>
      <c r="Q2042" s="105">
        <v>43715</v>
      </c>
      <c r="R2042" s="105">
        <v>0.72569444444444453</v>
      </c>
      <c r="S2042" s="105" t="s">
        <v>8636</v>
      </c>
      <c r="T2042" s="105" t="s">
        <v>4453</v>
      </c>
      <c r="U2042" s="105"/>
      <c r="V2042" s="105"/>
      <c r="W2042" s="105"/>
      <c r="X2042" s="105"/>
      <c r="Y2042" s="105" t="s">
        <v>4571</v>
      </c>
      <c r="Z2042" s="105" t="s">
        <v>9283</v>
      </c>
      <c r="AA2042" s="105">
        <f t="shared" si="308"/>
        <v>2019</v>
      </c>
      <c r="AB2042" s="105">
        <f t="shared" si="309"/>
        <v>9</v>
      </c>
      <c r="AC2042" s="105">
        <f t="shared" si="310"/>
        <v>7</v>
      </c>
      <c r="AD2042" s="105">
        <f t="shared" si="315"/>
        <v>17</v>
      </c>
      <c r="AE2042" s="105">
        <f t="shared" si="316"/>
        <v>25</v>
      </c>
      <c r="AF2042" s="107" t="s">
        <v>4573</v>
      </c>
      <c r="AG2042" s="110" t="s">
        <v>8639</v>
      </c>
      <c r="AH2042" s="110" t="s">
        <v>3561</v>
      </c>
      <c r="AI2042" s="107" t="s">
        <v>4558</v>
      </c>
      <c r="AJ2042" s="105" t="str">
        <f t="shared" si="311"/>
        <v>Distribution</v>
      </c>
      <c r="AK2042" s="105" t="str">
        <f t="shared" si="312"/>
        <v>non-HFTD - Distribution</v>
      </c>
      <c r="AL2042" s="105" t="str">
        <f t="shared" si="313"/>
        <v>Fire Less than 300 Acres</v>
      </c>
      <c r="AM2042" s="110" t="s">
        <v>4591</v>
      </c>
      <c r="AN2042" s="105" t="str">
        <f t="shared" si="314"/>
        <v>Conductor</v>
      </c>
      <c r="AO2042" s="109" t="s">
        <v>3576</v>
      </c>
    </row>
    <row r="2043" spans="1:41" x14ac:dyDescent="0.25">
      <c r="A2043" s="105" t="s">
        <v>4544</v>
      </c>
      <c r="B2043" s="105">
        <v>43715</v>
      </c>
      <c r="C2043" s="105">
        <v>0.79791666666666661</v>
      </c>
      <c r="D2043" s="105">
        <v>36.844630000000002</v>
      </c>
      <c r="E2043" s="105">
        <v>-119.53908199999999</v>
      </c>
      <c r="F2043" s="105" t="s">
        <v>4560</v>
      </c>
      <c r="G2043" s="105" t="s">
        <v>8632</v>
      </c>
      <c r="H2043" s="105" t="s">
        <v>8663</v>
      </c>
      <c r="I2043" s="105" t="s">
        <v>5756</v>
      </c>
      <c r="J2043" s="105"/>
      <c r="K2043" s="105" t="s">
        <v>9284</v>
      </c>
      <c r="L2043" s="105"/>
      <c r="M2043" s="105">
        <v>12000</v>
      </c>
      <c r="N2043" s="105" t="s">
        <v>4453</v>
      </c>
      <c r="O2043" s="105" t="s">
        <v>4563</v>
      </c>
      <c r="P2043" s="105" t="s">
        <v>1964</v>
      </c>
      <c r="Q2043" s="105">
        <v>43715</v>
      </c>
      <c r="R2043" s="105">
        <v>0.79791666666666661</v>
      </c>
      <c r="S2043" s="105" t="s">
        <v>4560</v>
      </c>
      <c r="T2043" s="105"/>
      <c r="U2043" s="105" t="s">
        <v>8642</v>
      </c>
      <c r="V2043" s="105"/>
      <c r="W2043" s="105"/>
      <c r="X2043" s="105"/>
      <c r="Y2043" s="105" t="s">
        <v>4593</v>
      </c>
      <c r="Z2043" s="105" t="s">
        <v>9285</v>
      </c>
      <c r="AA2043" s="105">
        <f t="shared" si="308"/>
        <v>2019</v>
      </c>
      <c r="AB2043" s="105">
        <f t="shared" si="309"/>
        <v>9</v>
      </c>
      <c r="AC2043" s="105">
        <f t="shared" si="310"/>
        <v>7</v>
      </c>
      <c r="AD2043" s="105">
        <f t="shared" si="315"/>
        <v>19</v>
      </c>
      <c r="AE2043" s="105">
        <f t="shared" si="316"/>
        <v>9</v>
      </c>
      <c r="AF2043" s="107" t="s">
        <v>9286</v>
      </c>
      <c r="AG2043" s="110" t="s">
        <v>8639</v>
      </c>
      <c r="AH2043" s="110" t="s">
        <v>3561</v>
      </c>
      <c r="AI2043" s="107" t="s">
        <v>4558</v>
      </c>
      <c r="AJ2043" s="105" t="str">
        <f t="shared" si="311"/>
        <v>Distribution</v>
      </c>
      <c r="AK2043" s="105" t="str">
        <f t="shared" si="312"/>
        <v>non-HFTD - Distribution</v>
      </c>
      <c r="AL2043" s="105" t="str">
        <f t="shared" si="313"/>
        <v>Fire Less than 300 Acres</v>
      </c>
      <c r="AM2043" s="110" t="s">
        <v>4560</v>
      </c>
      <c r="AN2043" s="105" t="str">
        <f t="shared" si="314"/>
        <v>Branch (Not overhanging, Distance Unknown)</v>
      </c>
      <c r="AO2043" s="109">
        <v>48705</v>
      </c>
    </row>
    <row r="2044" spans="1:41" x14ac:dyDescent="0.25">
      <c r="A2044" s="105" t="s">
        <v>4544</v>
      </c>
      <c r="B2044" s="105">
        <v>43716</v>
      </c>
      <c r="C2044" s="105">
        <v>0.67222222222222217</v>
      </c>
      <c r="D2044" s="105">
        <v>39.753740000000001</v>
      </c>
      <c r="E2044" s="105">
        <v>-121.91898</v>
      </c>
      <c r="F2044" s="105" t="s">
        <v>8656</v>
      </c>
      <c r="G2044" s="105" t="s">
        <v>8632</v>
      </c>
      <c r="H2044" s="105" t="s">
        <v>8663</v>
      </c>
      <c r="I2044" s="105" t="s">
        <v>8634</v>
      </c>
      <c r="J2044" s="105" t="s">
        <v>8029</v>
      </c>
      <c r="K2044" s="105" t="s">
        <v>9287</v>
      </c>
      <c r="L2044" s="105"/>
      <c r="M2044" s="105">
        <v>12000</v>
      </c>
      <c r="N2044" s="105" t="s">
        <v>4453</v>
      </c>
      <c r="O2044" s="105" t="s">
        <v>4563</v>
      </c>
      <c r="P2044" s="105" t="s">
        <v>1964</v>
      </c>
      <c r="Q2044" s="105">
        <v>43716</v>
      </c>
      <c r="R2044" s="105">
        <v>0.67222222222222217</v>
      </c>
      <c r="S2044" s="105" t="s">
        <v>8659</v>
      </c>
      <c r="T2044" s="105"/>
      <c r="U2044" s="105" t="s">
        <v>8660</v>
      </c>
      <c r="V2044" s="105" t="s">
        <v>4553</v>
      </c>
      <c r="W2044" s="105" t="s">
        <v>8652</v>
      </c>
      <c r="X2044" s="105"/>
      <c r="Y2044" s="105" t="s">
        <v>4555</v>
      </c>
      <c r="Z2044" s="105" t="s">
        <v>9288</v>
      </c>
      <c r="AA2044" s="105">
        <f t="shared" si="308"/>
        <v>2019</v>
      </c>
      <c r="AB2044" s="105">
        <f t="shared" si="309"/>
        <v>9</v>
      </c>
      <c r="AC2044" s="105">
        <f t="shared" si="310"/>
        <v>8</v>
      </c>
      <c r="AD2044" s="105">
        <f t="shared" si="315"/>
        <v>16</v>
      </c>
      <c r="AE2044" s="105">
        <f t="shared" si="316"/>
        <v>8</v>
      </c>
      <c r="AF2044" s="107" t="s">
        <v>9289</v>
      </c>
      <c r="AG2044" s="110" t="s">
        <v>8639</v>
      </c>
      <c r="AH2044" s="110" t="s">
        <v>3561</v>
      </c>
      <c r="AI2044" s="107" t="s">
        <v>4558</v>
      </c>
      <c r="AJ2044" s="105" t="str">
        <f t="shared" si="311"/>
        <v>Distribution</v>
      </c>
      <c r="AK2044" s="105" t="str">
        <f t="shared" si="312"/>
        <v>non-HFTD - Distribution</v>
      </c>
      <c r="AL2044" s="105" t="str">
        <f t="shared" si="313"/>
        <v>Fire Less than 300 Acres</v>
      </c>
      <c r="AM2044" s="110" t="s">
        <v>4564</v>
      </c>
      <c r="AN2044" s="105" t="str">
        <f t="shared" si="314"/>
        <v>Animal</v>
      </c>
      <c r="AO2044" s="109">
        <v>70204</v>
      </c>
    </row>
    <row r="2045" spans="1:41" x14ac:dyDescent="0.25">
      <c r="A2045" s="105" t="s">
        <v>4544</v>
      </c>
      <c r="B2045" s="105">
        <v>43716</v>
      </c>
      <c r="C2045" s="105">
        <v>0.50972222222222219</v>
      </c>
      <c r="D2045" s="105">
        <v>35.415880000000001</v>
      </c>
      <c r="E2045" s="105">
        <v>-119.040263</v>
      </c>
      <c r="F2045" s="105"/>
      <c r="G2045" s="105" t="s">
        <v>4561</v>
      </c>
      <c r="H2045" s="105" t="s">
        <v>8633</v>
      </c>
      <c r="I2045" s="105" t="s">
        <v>8634</v>
      </c>
      <c r="J2045" s="105" t="s">
        <v>5778</v>
      </c>
      <c r="K2045" s="105">
        <v>252721109</v>
      </c>
      <c r="L2045" s="105"/>
      <c r="M2045" s="105">
        <v>12000</v>
      </c>
      <c r="N2045" s="105" t="s">
        <v>4453</v>
      </c>
      <c r="O2045" s="105" t="s">
        <v>4563</v>
      </c>
      <c r="P2045" s="105" t="s">
        <v>1964</v>
      </c>
      <c r="Q2045" s="105">
        <v>43716</v>
      </c>
      <c r="R2045" s="105">
        <v>0.50972222222222219</v>
      </c>
      <c r="S2045" s="105" t="s">
        <v>8636</v>
      </c>
      <c r="T2045" s="105" t="s">
        <v>4453</v>
      </c>
      <c r="U2045" s="105"/>
      <c r="V2045" s="105"/>
      <c r="W2045" s="105"/>
      <c r="X2045" s="105"/>
      <c r="Y2045" s="105" t="s">
        <v>4555</v>
      </c>
      <c r="Z2045" s="105" t="s">
        <v>9290</v>
      </c>
      <c r="AA2045" s="105">
        <f t="shared" si="308"/>
        <v>2019</v>
      </c>
      <c r="AB2045" s="105">
        <f t="shared" si="309"/>
        <v>9</v>
      </c>
      <c r="AC2045" s="105">
        <f t="shared" si="310"/>
        <v>8</v>
      </c>
      <c r="AD2045" s="105">
        <f t="shared" si="315"/>
        <v>12</v>
      </c>
      <c r="AE2045" s="105">
        <f t="shared" si="316"/>
        <v>14</v>
      </c>
      <c r="AF2045" s="107" t="s">
        <v>9291</v>
      </c>
      <c r="AG2045" s="110" t="s">
        <v>8639</v>
      </c>
      <c r="AH2045" s="110" t="s">
        <v>3561</v>
      </c>
      <c r="AI2045" s="107" t="s">
        <v>4558</v>
      </c>
      <c r="AJ2045" s="105" t="str">
        <f t="shared" si="311"/>
        <v>Distribution</v>
      </c>
      <c r="AK2045" s="105" t="str">
        <f t="shared" si="312"/>
        <v>non-HFTD - Distribution</v>
      </c>
      <c r="AL2045" s="105" t="str">
        <f t="shared" si="313"/>
        <v>Fire Less than 300 Acres</v>
      </c>
      <c r="AM2045" s="110" t="s">
        <v>4591</v>
      </c>
      <c r="AN2045" s="105" t="str">
        <f t="shared" si="314"/>
        <v>Conductor</v>
      </c>
      <c r="AO2045" s="109">
        <v>2358</v>
      </c>
    </row>
    <row r="2046" spans="1:41" x14ac:dyDescent="0.25">
      <c r="A2046" s="105" t="s">
        <v>4544</v>
      </c>
      <c r="B2046" s="105">
        <v>43717</v>
      </c>
      <c r="C2046" s="105">
        <v>0.52638888888888891</v>
      </c>
      <c r="D2046" s="105">
        <v>37.718260000000001</v>
      </c>
      <c r="E2046" s="105">
        <v>-122.411935</v>
      </c>
      <c r="F2046" s="105" t="s">
        <v>8833</v>
      </c>
      <c r="G2046" s="105" t="s">
        <v>4561</v>
      </c>
      <c r="H2046" s="105" t="s">
        <v>8663</v>
      </c>
      <c r="I2046" s="105" t="s">
        <v>8634</v>
      </c>
      <c r="J2046" s="105" t="s">
        <v>8894</v>
      </c>
      <c r="K2046" s="105">
        <v>2210</v>
      </c>
      <c r="L2046" s="105"/>
      <c r="M2046" s="105">
        <v>12000</v>
      </c>
      <c r="N2046" s="105" t="s">
        <v>4453</v>
      </c>
      <c r="O2046" s="105" t="s">
        <v>4563</v>
      </c>
      <c r="P2046" s="105" t="s">
        <v>1964</v>
      </c>
      <c r="Q2046" s="105">
        <v>43717</v>
      </c>
      <c r="R2046" s="105">
        <v>0.52638888888888891</v>
      </c>
      <c r="S2046" s="105" t="s">
        <v>8667</v>
      </c>
      <c r="T2046" s="105"/>
      <c r="U2046" s="105" t="s">
        <v>8834</v>
      </c>
      <c r="V2046" s="105" t="s">
        <v>4553</v>
      </c>
      <c r="W2046" s="105" t="s">
        <v>4554</v>
      </c>
      <c r="X2046" s="105"/>
      <c r="Y2046" s="105" t="s">
        <v>4555</v>
      </c>
      <c r="Z2046" s="105" t="s">
        <v>9292</v>
      </c>
      <c r="AA2046" s="105">
        <f t="shared" si="308"/>
        <v>2019</v>
      </c>
      <c r="AB2046" s="105">
        <f t="shared" si="309"/>
        <v>9</v>
      </c>
      <c r="AC2046" s="105">
        <f t="shared" si="310"/>
        <v>9</v>
      </c>
      <c r="AD2046" s="105">
        <f t="shared" si="315"/>
        <v>12</v>
      </c>
      <c r="AE2046" s="105">
        <f t="shared" si="316"/>
        <v>38</v>
      </c>
      <c r="AF2046" s="107" t="s">
        <v>9293</v>
      </c>
      <c r="AG2046" s="110" t="s">
        <v>8639</v>
      </c>
      <c r="AH2046" s="110" t="s">
        <v>3561</v>
      </c>
      <c r="AI2046" s="107" t="s">
        <v>4558</v>
      </c>
      <c r="AJ2046" s="105" t="str">
        <f t="shared" si="311"/>
        <v>Distribution</v>
      </c>
      <c r="AK2046" s="105" t="str">
        <f t="shared" si="312"/>
        <v>non-HFTD - Distribution</v>
      </c>
      <c r="AL2046" s="105" t="str">
        <f t="shared" si="313"/>
        <v>Fire Less than 300 Acres</v>
      </c>
      <c r="AM2046" s="110" t="s">
        <v>4559</v>
      </c>
      <c r="AN2046" s="105" t="str">
        <f t="shared" si="314"/>
        <v>Balloons</v>
      </c>
      <c r="AO2046" s="109">
        <v>26703</v>
      </c>
    </row>
    <row r="2047" spans="1:41" x14ac:dyDescent="0.25">
      <c r="A2047" s="105" t="s">
        <v>4544</v>
      </c>
      <c r="B2047" s="105">
        <v>43717</v>
      </c>
      <c r="C2047" s="105">
        <v>0.52430555555555558</v>
      </c>
      <c r="D2047" s="105">
        <v>35.695920000000001</v>
      </c>
      <c r="E2047" s="105">
        <v>-120.6807933</v>
      </c>
      <c r="F2047" s="105" t="s">
        <v>8656</v>
      </c>
      <c r="G2047" s="105" t="s">
        <v>8657</v>
      </c>
      <c r="H2047" s="105" t="s">
        <v>8663</v>
      </c>
      <c r="I2047" s="105" t="s">
        <v>5756</v>
      </c>
      <c r="J2047" s="105"/>
      <c r="K2047" s="105" t="s">
        <v>9294</v>
      </c>
      <c r="L2047" s="105"/>
      <c r="M2047" s="105">
        <v>12000</v>
      </c>
      <c r="N2047" s="105" t="s">
        <v>4455</v>
      </c>
      <c r="O2047" s="105" t="s">
        <v>4563</v>
      </c>
      <c r="P2047" s="105" t="s">
        <v>1964</v>
      </c>
      <c r="Q2047" s="105">
        <v>43717</v>
      </c>
      <c r="R2047" s="105">
        <v>0.52430555555555558</v>
      </c>
      <c r="S2047" s="105" t="s">
        <v>8659</v>
      </c>
      <c r="T2047" s="105"/>
      <c r="U2047" s="105" t="s">
        <v>8660</v>
      </c>
      <c r="V2047" s="105" t="s">
        <v>4553</v>
      </c>
      <c r="W2047" s="105" t="s">
        <v>8652</v>
      </c>
      <c r="X2047" s="105"/>
      <c r="Y2047" s="105" t="s">
        <v>4555</v>
      </c>
      <c r="Z2047" s="105" t="s">
        <v>9295</v>
      </c>
      <c r="AA2047" s="105">
        <f t="shared" si="308"/>
        <v>2019</v>
      </c>
      <c r="AB2047" s="105">
        <f t="shared" si="309"/>
        <v>9</v>
      </c>
      <c r="AC2047" s="105">
        <f t="shared" si="310"/>
        <v>9</v>
      </c>
      <c r="AD2047" s="105">
        <f t="shared" si="315"/>
        <v>12</v>
      </c>
      <c r="AE2047" s="105">
        <f t="shared" si="316"/>
        <v>35</v>
      </c>
      <c r="AF2047" s="107" t="s">
        <v>9296</v>
      </c>
      <c r="AG2047" s="110" t="s">
        <v>8639</v>
      </c>
      <c r="AH2047" s="110" t="s">
        <v>3561</v>
      </c>
      <c r="AI2047" s="107" t="s">
        <v>4558</v>
      </c>
      <c r="AJ2047" s="105" t="str">
        <f t="shared" si="311"/>
        <v>Distribution</v>
      </c>
      <c r="AK2047" s="105" t="str">
        <f t="shared" si="312"/>
        <v>non-HFTD - Distribution</v>
      </c>
      <c r="AL2047" s="105" t="str">
        <f t="shared" si="313"/>
        <v>Fire Less than 300 Acres</v>
      </c>
      <c r="AM2047" s="110" t="s">
        <v>4564</v>
      </c>
      <c r="AN2047" s="105" t="str">
        <f t="shared" si="314"/>
        <v>Animal</v>
      </c>
      <c r="AO2047" s="109">
        <v>5148</v>
      </c>
    </row>
    <row r="2048" spans="1:41" x14ac:dyDescent="0.25">
      <c r="A2048" s="105" t="s">
        <v>4544</v>
      </c>
      <c r="B2048" s="105">
        <v>43718</v>
      </c>
      <c r="C2048" s="105">
        <v>0.30069444444444443</v>
      </c>
      <c r="D2048" s="105">
        <v>37.16527</v>
      </c>
      <c r="E2048" s="105">
        <v>-122.20099</v>
      </c>
      <c r="F2048" s="105" t="s">
        <v>4560</v>
      </c>
      <c r="G2048" s="105" t="s">
        <v>8640</v>
      </c>
      <c r="H2048" s="105" t="s">
        <v>8633</v>
      </c>
      <c r="I2048" s="105" t="s">
        <v>5756</v>
      </c>
      <c r="J2048" s="105"/>
      <c r="K2048" s="105">
        <v>82841102</v>
      </c>
      <c r="L2048" s="105"/>
      <c r="M2048" s="105">
        <v>12000</v>
      </c>
      <c r="N2048" s="105" t="s">
        <v>4453</v>
      </c>
      <c r="O2048" s="105" t="s">
        <v>4563</v>
      </c>
      <c r="P2048" s="105" t="s">
        <v>1964</v>
      </c>
      <c r="Q2048" s="105">
        <v>43718</v>
      </c>
      <c r="R2048" s="105">
        <v>0.30069444444444443</v>
      </c>
      <c r="S2048" s="105" t="s">
        <v>4560</v>
      </c>
      <c r="T2048" s="105"/>
      <c r="U2048" s="105" t="s">
        <v>8642</v>
      </c>
      <c r="V2048" s="105" t="s">
        <v>4553</v>
      </c>
      <c r="W2048" s="105"/>
      <c r="X2048" s="105"/>
      <c r="Y2048" s="105" t="s">
        <v>4665</v>
      </c>
      <c r="Z2048" s="105" t="s">
        <v>9297</v>
      </c>
      <c r="AA2048" s="105">
        <f t="shared" si="308"/>
        <v>2019</v>
      </c>
      <c r="AB2048" s="105">
        <f t="shared" si="309"/>
        <v>9</v>
      </c>
      <c r="AC2048" s="105">
        <f t="shared" si="310"/>
        <v>10</v>
      </c>
      <c r="AD2048" s="105">
        <f t="shared" si="315"/>
        <v>7</v>
      </c>
      <c r="AE2048" s="105">
        <f t="shared" si="316"/>
        <v>13</v>
      </c>
      <c r="AF2048" s="107" t="s">
        <v>9298</v>
      </c>
      <c r="AG2048" s="110" t="s">
        <v>4574</v>
      </c>
      <c r="AH2048" s="110" t="s">
        <v>3570</v>
      </c>
      <c r="AI2048" s="107" t="s">
        <v>4558</v>
      </c>
      <c r="AJ2048" s="105" t="str">
        <f t="shared" si="311"/>
        <v>Distribution</v>
      </c>
      <c r="AK2048" s="105" t="str">
        <f t="shared" si="312"/>
        <v>HFTD - Distribution</v>
      </c>
      <c r="AL2048" s="105" t="str">
        <f t="shared" si="313"/>
        <v>Fire Less than 300 Acres</v>
      </c>
      <c r="AM2048" s="110" t="s">
        <v>4560</v>
      </c>
      <c r="AN2048" s="105" t="str">
        <f t="shared" si="314"/>
        <v>Fell into (Moderate-Severe defect)</v>
      </c>
      <c r="AO2048" s="109">
        <v>23500</v>
      </c>
    </row>
    <row r="2049" spans="1:41" x14ac:dyDescent="0.25">
      <c r="A2049" s="105" t="s">
        <v>4544</v>
      </c>
      <c r="B2049" s="105">
        <v>43718</v>
      </c>
      <c r="C2049" s="105">
        <v>0.62708333333333333</v>
      </c>
      <c r="D2049" s="105">
        <v>36.431069999999998</v>
      </c>
      <c r="E2049" s="105">
        <v>-119.6992867</v>
      </c>
      <c r="F2049" s="105"/>
      <c r="G2049" s="105" t="s">
        <v>8632</v>
      </c>
      <c r="H2049" s="105" t="s">
        <v>8645</v>
      </c>
      <c r="I2049" s="105" t="s">
        <v>8634</v>
      </c>
      <c r="J2049" s="105" t="s">
        <v>5896</v>
      </c>
      <c r="K2049" s="105" t="s">
        <v>4360</v>
      </c>
      <c r="L2049" s="105"/>
      <c r="M2049" s="105">
        <v>12000</v>
      </c>
      <c r="N2049" s="105" t="s">
        <v>4453</v>
      </c>
      <c r="O2049" s="105" t="s">
        <v>4563</v>
      </c>
      <c r="P2049" s="105" t="s">
        <v>1964</v>
      </c>
      <c r="Q2049" s="105">
        <v>43718</v>
      </c>
      <c r="R2049" s="105">
        <v>0.62708333333333333</v>
      </c>
      <c r="S2049" s="105" t="s">
        <v>8636</v>
      </c>
      <c r="T2049" s="105" t="s">
        <v>4453</v>
      </c>
      <c r="U2049" s="105"/>
      <c r="V2049" s="105"/>
      <c r="W2049" s="105"/>
      <c r="X2049" s="105"/>
      <c r="Y2049" s="105" t="s">
        <v>4571</v>
      </c>
      <c r="Z2049" s="105" t="s">
        <v>9299</v>
      </c>
      <c r="AA2049" s="105">
        <f t="shared" si="308"/>
        <v>2019</v>
      </c>
      <c r="AB2049" s="105">
        <f t="shared" si="309"/>
        <v>9</v>
      </c>
      <c r="AC2049" s="105">
        <f t="shared" si="310"/>
        <v>10</v>
      </c>
      <c r="AD2049" s="105">
        <f t="shared" si="315"/>
        <v>15</v>
      </c>
      <c r="AE2049" s="105">
        <f t="shared" si="316"/>
        <v>3</v>
      </c>
      <c r="AF2049" s="107" t="s">
        <v>4573</v>
      </c>
      <c r="AG2049" s="110" t="s">
        <v>8639</v>
      </c>
      <c r="AH2049" s="110" t="s">
        <v>3561</v>
      </c>
      <c r="AI2049" s="107" t="s">
        <v>4558</v>
      </c>
      <c r="AJ2049" s="105" t="str">
        <f t="shared" si="311"/>
        <v>Distribution</v>
      </c>
      <c r="AK2049" s="105" t="str">
        <f t="shared" si="312"/>
        <v>non-HFTD - Distribution</v>
      </c>
      <c r="AL2049" s="105" t="str">
        <f t="shared" si="313"/>
        <v>Fire Less than 300 Acres</v>
      </c>
      <c r="AM2049" s="110" t="s">
        <v>4591</v>
      </c>
      <c r="AN2049" s="105" t="str">
        <f t="shared" si="314"/>
        <v>Conductor</v>
      </c>
      <c r="AO2049" s="109" t="s">
        <v>3576</v>
      </c>
    </row>
    <row r="2050" spans="1:41" x14ac:dyDescent="0.25">
      <c r="A2050" s="105" t="s">
        <v>4544</v>
      </c>
      <c r="B2050" s="105">
        <v>43719</v>
      </c>
      <c r="C2050" s="105">
        <v>0.5395833333333333</v>
      </c>
      <c r="D2050" s="105">
        <v>37.609340000000003</v>
      </c>
      <c r="E2050" s="105">
        <v>-122.39696669999999</v>
      </c>
      <c r="F2050" s="105"/>
      <c r="G2050" s="105" t="s">
        <v>4561</v>
      </c>
      <c r="H2050" s="105" t="s">
        <v>8633</v>
      </c>
      <c r="I2050" s="105" t="s">
        <v>8634</v>
      </c>
      <c r="J2050" s="105" t="s">
        <v>9300</v>
      </c>
      <c r="K2050" s="105" t="s">
        <v>9301</v>
      </c>
      <c r="L2050" s="105"/>
      <c r="M2050" s="105">
        <v>12000</v>
      </c>
      <c r="N2050" s="105" t="s">
        <v>4438</v>
      </c>
      <c r="O2050" s="105" t="s">
        <v>4563</v>
      </c>
      <c r="P2050" s="105" t="s">
        <v>4569</v>
      </c>
      <c r="Q2050" s="105"/>
      <c r="R2050" s="105"/>
      <c r="S2050" s="105" t="s">
        <v>8636</v>
      </c>
      <c r="T2050" s="105" t="s">
        <v>4438</v>
      </c>
      <c r="U2050" s="105"/>
      <c r="V2050" s="105"/>
      <c r="W2050" s="105"/>
      <c r="X2050" s="105"/>
      <c r="Y2050" s="105" t="s">
        <v>4571</v>
      </c>
      <c r="Z2050" s="105" t="s">
        <v>9302</v>
      </c>
      <c r="AA2050" s="105">
        <f t="shared" si="308"/>
        <v>2019</v>
      </c>
      <c r="AB2050" s="105">
        <f t="shared" si="309"/>
        <v>9</v>
      </c>
      <c r="AC2050" s="105">
        <f t="shared" si="310"/>
        <v>11</v>
      </c>
      <c r="AD2050" s="105">
        <f t="shared" si="315"/>
        <v>12</v>
      </c>
      <c r="AE2050" s="105">
        <f t="shared" si="316"/>
        <v>57</v>
      </c>
      <c r="AF2050" s="107" t="s">
        <v>4573</v>
      </c>
      <c r="AG2050" s="110" t="s">
        <v>8639</v>
      </c>
      <c r="AH2050" s="110" t="s">
        <v>3561</v>
      </c>
      <c r="AI2050" s="107" t="s">
        <v>4558</v>
      </c>
      <c r="AJ2050" s="105" t="str">
        <f t="shared" si="311"/>
        <v>Distribution</v>
      </c>
      <c r="AK2050" s="105" t="str">
        <f t="shared" si="312"/>
        <v>non-HFTD - Distribution</v>
      </c>
      <c r="AL2050" s="105" t="str">
        <f t="shared" si="313"/>
        <v>Fire Less than 300 Acres</v>
      </c>
      <c r="AM2050" s="110" t="s">
        <v>4591</v>
      </c>
      <c r="AN2050" s="105" t="str">
        <f t="shared" si="314"/>
        <v>Recloser</v>
      </c>
      <c r="AO2050" s="109" t="s">
        <v>3576</v>
      </c>
    </row>
    <row r="2051" spans="1:41" x14ac:dyDescent="0.25">
      <c r="A2051" s="105" t="s">
        <v>4544</v>
      </c>
      <c r="B2051" s="105">
        <v>43719</v>
      </c>
      <c r="C2051" s="105">
        <v>0.71736111111111101</v>
      </c>
      <c r="D2051" s="105">
        <v>35.717739999999999</v>
      </c>
      <c r="E2051" s="105">
        <v>-119.38383829999999</v>
      </c>
      <c r="F2051" s="105"/>
      <c r="G2051" s="105" t="s">
        <v>8632</v>
      </c>
      <c r="H2051" s="105" t="s">
        <v>8645</v>
      </c>
      <c r="I2051" s="105" t="s">
        <v>8634</v>
      </c>
      <c r="J2051" s="105" t="s">
        <v>5778</v>
      </c>
      <c r="K2051" s="105">
        <v>7072</v>
      </c>
      <c r="L2051" s="105"/>
      <c r="M2051" s="105">
        <v>12000</v>
      </c>
      <c r="N2051" s="105" t="s">
        <v>4455</v>
      </c>
      <c r="O2051" s="105" t="s">
        <v>4563</v>
      </c>
      <c r="P2051" s="105" t="s">
        <v>1964</v>
      </c>
      <c r="Q2051" s="105">
        <v>43719</v>
      </c>
      <c r="R2051" s="105">
        <v>0.71736111111111101</v>
      </c>
      <c r="S2051" s="105" t="s">
        <v>8636</v>
      </c>
      <c r="T2051" s="105"/>
      <c r="U2051" s="105"/>
      <c r="V2051" s="105"/>
      <c r="W2051" s="105"/>
      <c r="X2051" s="105"/>
      <c r="Y2051" s="105" t="s">
        <v>4555</v>
      </c>
      <c r="Z2051" s="105" t="s">
        <v>9303</v>
      </c>
      <c r="AA2051" s="105">
        <f t="shared" si="308"/>
        <v>2019</v>
      </c>
      <c r="AB2051" s="105">
        <f t="shared" si="309"/>
        <v>9</v>
      </c>
      <c r="AC2051" s="105">
        <f t="shared" si="310"/>
        <v>11</v>
      </c>
      <c r="AD2051" s="105">
        <f t="shared" si="315"/>
        <v>17</v>
      </c>
      <c r="AE2051" s="105">
        <f t="shared" si="316"/>
        <v>13</v>
      </c>
      <c r="AF2051" s="107" t="s">
        <v>9304</v>
      </c>
      <c r="AG2051" s="110" t="s">
        <v>8639</v>
      </c>
      <c r="AH2051" s="110" t="s">
        <v>3561</v>
      </c>
      <c r="AI2051" s="107" t="s">
        <v>4558</v>
      </c>
      <c r="AJ2051" s="105" t="str">
        <f t="shared" si="311"/>
        <v>Distribution</v>
      </c>
      <c r="AK2051" s="105" t="str">
        <f t="shared" si="312"/>
        <v>non-HFTD - Distribution</v>
      </c>
      <c r="AL2051" s="105" t="str">
        <f t="shared" si="313"/>
        <v>Fire Less than 300 Acres</v>
      </c>
      <c r="AM2051" s="110" t="s">
        <v>4591</v>
      </c>
      <c r="AN2051" s="105" t="str">
        <f t="shared" si="314"/>
        <v>Equip Failure - Other</v>
      </c>
      <c r="AO2051" s="109">
        <v>930</v>
      </c>
    </row>
    <row r="2052" spans="1:41" x14ac:dyDescent="0.25">
      <c r="A2052" s="105" t="s">
        <v>4544</v>
      </c>
      <c r="B2052" s="105">
        <v>43719</v>
      </c>
      <c r="C2052" s="105">
        <v>0.76944444444444438</v>
      </c>
      <c r="D2052" s="105">
        <v>35.849290000000003</v>
      </c>
      <c r="E2052" s="105">
        <v>-120.0650333</v>
      </c>
      <c r="F2052" s="105" t="s">
        <v>8656</v>
      </c>
      <c r="G2052" s="105" t="s">
        <v>8657</v>
      </c>
      <c r="H2052" s="105" t="s">
        <v>8958</v>
      </c>
      <c r="I2052" s="105" t="s">
        <v>5756</v>
      </c>
      <c r="J2052" s="105"/>
      <c r="K2052" s="105">
        <v>416842619006</v>
      </c>
      <c r="L2052" s="105"/>
      <c r="M2052" s="105">
        <v>12000</v>
      </c>
      <c r="N2052" s="105" t="s">
        <v>4446</v>
      </c>
      <c r="O2052" s="105" t="s">
        <v>4563</v>
      </c>
      <c r="P2052" s="105" t="s">
        <v>1964</v>
      </c>
      <c r="Q2052" s="105">
        <v>43719</v>
      </c>
      <c r="R2052" s="105">
        <v>0.76944444444444438</v>
      </c>
      <c r="S2052" s="105" t="s">
        <v>8651</v>
      </c>
      <c r="T2052" s="105"/>
      <c r="U2052" s="105" t="s">
        <v>8668</v>
      </c>
      <c r="V2052" s="105" t="s">
        <v>4553</v>
      </c>
      <c r="W2052" s="105" t="s">
        <v>8652</v>
      </c>
      <c r="X2052" s="105"/>
      <c r="Y2052" s="105" t="s">
        <v>4571</v>
      </c>
      <c r="Z2052" s="105" t="s">
        <v>9305</v>
      </c>
      <c r="AA2052" s="105">
        <f t="shared" si="308"/>
        <v>2019</v>
      </c>
      <c r="AB2052" s="105">
        <f t="shared" si="309"/>
        <v>9</v>
      </c>
      <c r="AC2052" s="105">
        <f t="shared" si="310"/>
        <v>11</v>
      </c>
      <c r="AD2052" s="105">
        <f t="shared" si="315"/>
        <v>18</v>
      </c>
      <c r="AE2052" s="105">
        <f t="shared" si="316"/>
        <v>28</v>
      </c>
      <c r="AF2052" s="107" t="s">
        <v>4573</v>
      </c>
      <c r="AG2052" s="110" t="s">
        <v>8639</v>
      </c>
      <c r="AH2052" s="110" t="s">
        <v>3561</v>
      </c>
      <c r="AI2052" s="107" t="s">
        <v>4558</v>
      </c>
      <c r="AJ2052" s="105" t="str">
        <f t="shared" si="311"/>
        <v>Distribution</v>
      </c>
      <c r="AK2052" s="105" t="str">
        <f t="shared" si="312"/>
        <v>non-HFTD - Distribution</v>
      </c>
      <c r="AL2052" s="105" t="str">
        <f t="shared" si="313"/>
        <v>Fire Less than 300 Acres</v>
      </c>
      <c r="AM2052" s="110" t="s">
        <v>4564</v>
      </c>
      <c r="AN2052" s="105" t="str">
        <f t="shared" si="314"/>
        <v>Animal</v>
      </c>
      <c r="AO2052" s="109" t="s">
        <v>3576</v>
      </c>
    </row>
    <row r="2053" spans="1:41" x14ac:dyDescent="0.25">
      <c r="A2053" s="105" t="s">
        <v>4544</v>
      </c>
      <c r="B2053" s="105">
        <v>43719</v>
      </c>
      <c r="C2053" s="105">
        <v>0.87708333333333333</v>
      </c>
      <c r="D2053" s="105">
        <v>38.313249999999996</v>
      </c>
      <c r="E2053" s="105">
        <v>-120.9808517</v>
      </c>
      <c r="F2053" s="105" t="s">
        <v>4560</v>
      </c>
      <c r="G2053" s="105" t="s">
        <v>8657</v>
      </c>
      <c r="H2053" s="105" t="s">
        <v>8633</v>
      </c>
      <c r="I2053" s="105" t="s">
        <v>5756</v>
      </c>
      <c r="J2053" s="105"/>
      <c r="K2053" s="105">
        <v>163341103</v>
      </c>
      <c r="L2053" s="105"/>
      <c r="M2053" s="105">
        <v>12000</v>
      </c>
      <c r="N2053" s="105" t="s">
        <v>4453</v>
      </c>
      <c r="O2053" s="105" t="s">
        <v>4563</v>
      </c>
      <c r="P2053" s="105" t="s">
        <v>1964</v>
      </c>
      <c r="Q2053" s="105">
        <v>43719</v>
      </c>
      <c r="R2053" s="105">
        <v>0.87708333333333333</v>
      </c>
      <c r="S2053" s="105" t="s">
        <v>4560</v>
      </c>
      <c r="T2053" s="105"/>
      <c r="U2053" s="105" t="s">
        <v>8642</v>
      </c>
      <c r="V2053" s="105" t="s">
        <v>4553</v>
      </c>
      <c r="W2053" s="105"/>
      <c r="X2053" s="105"/>
      <c r="Y2053" s="105" t="s">
        <v>4576</v>
      </c>
      <c r="Z2053" s="105" t="s">
        <v>9306</v>
      </c>
      <c r="AA2053" s="105">
        <f t="shared" ref="AA2053:AA2116" si="317">YEAR(B2053)</f>
        <v>2019</v>
      </c>
      <c r="AB2053" s="105">
        <f t="shared" ref="AB2053:AB2116" si="318">MONTH(B2053)</f>
        <v>9</v>
      </c>
      <c r="AC2053" s="105">
        <f t="shared" ref="AC2053:AC2116" si="319">DAY(B2053)</f>
        <v>11</v>
      </c>
      <c r="AD2053" s="105">
        <f t="shared" si="315"/>
        <v>21</v>
      </c>
      <c r="AE2053" s="105">
        <f t="shared" si="316"/>
        <v>3</v>
      </c>
      <c r="AF2053" s="107" t="s">
        <v>9307</v>
      </c>
      <c r="AG2053" s="110" t="s">
        <v>4596</v>
      </c>
      <c r="AH2053" s="110" t="s">
        <v>3570</v>
      </c>
      <c r="AI2053" s="107" t="s">
        <v>4558</v>
      </c>
      <c r="AJ2053" s="105" t="str">
        <f t="shared" ref="AJ2053:AJ2116" si="320">IF(AF2053="16-0040266","Substation",VLOOKUP(M2053,Voltage2TandDTable,2,FALSE))</f>
        <v>Distribution</v>
      </c>
      <c r="AK2053" s="105" t="str">
        <f t="shared" ref="AK2053:AK2116" si="321">CONCATENATE(AH2053&amp;" - "&amp;AJ2053)</f>
        <v>HFTD - Distribution</v>
      </c>
      <c r="AL2053" s="105" t="str">
        <f t="shared" ref="AL2053:AL2116" si="322">IF(OR(H2053="300 - 999 Acres",H2053="1000 - 4999 Acres",H2053="&gt; 5000 Acres"),"Fire Greater than 300 Acres","Fire Less than 300 Acres")</f>
        <v>Fire Less than 300 Acres</v>
      </c>
      <c r="AM2053" s="110" t="s">
        <v>4560</v>
      </c>
      <c r="AN2053" s="105" t="str">
        <f t="shared" ref="AN2053:AN2116" si="323">IF(AM2053="Animal","Animal",
IF(U2053="Vegetation",IF(AM2053="3rd Party","3rd Party - Unknown",IF(Y2053="no-match","Other/Unknown",Y2053)),
IF(S2053="Contact From Object",IF(U2053="Other",AM2053&amp;" - Other",U2053),
IF(OR(S2053="Equipment - PG&amp;E",S2053="Equipment - overloaded",S2053="Equipment/ Facility Failure"),IF(ISBLANK(T2053),"Equip Failure - Other", VLOOKUP(T2053,EquipSubdriverTable,2,FALSE)),
IF(S2053="Other Fire: Non-PG&amp;E related",N2053,
IF(S2053="Weather - High Wind",IF(N2053="Circuit Breaker","Equip Failure - Other",N2053),
IF(U2053="Vehicle contact","Vehicle",
IF(U2053="Balloon contact","Balloons",
IF(S2053="Vegetation",IF(Y2053="no-match","Other/Unknown",Y2053),
IF(AND(OR(T2053="",T2053="N.A."),OR(U2053="",U2053="N.A.")),AM2053&amp;" - Unknown",AM2053&amp;" - Other"))))))))))</f>
        <v>Fell into (No defect)</v>
      </c>
      <c r="AO2053" s="109">
        <v>25994</v>
      </c>
    </row>
    <row r="2054" spans="1:41" x14ac:dyDescent="0.25">
      <c r="A2054" s="105" t="s">
        <v>4544</v>
      </c>
      <c r="B2054" s="105">
        <v>43719</v>
      </c>
      <c r="C2054" s="105">
        <v>0.78888888888888886</v>
      </c>
      <c r="D2054" s="105">
        <v>37.993690000000001</v>
      </c>
      <c r="E2054" s="105">
        <v>-122.136959</v>
      </c>
      <c r="F2054" s="105" t="s">
        <v>8656</v>
      </c>
      <c r="G2054" s="105" t="s">
        <v>8671</v>
      </c>
      <c r="H2054" s="105" t="s">
        <v>4451</v>
      </c>
      <c r="I2054" s="105" t="s">
        <v>4360</v>
      </c>
      <c r="J2054" s="105"/>
      <c r="K2054" s="105" t="s">
        <v>4360</v>
      </c>
      <c r="L2054" s="105"/>
      <c r="M2054" s="105">
        <v>115000</v>
      </c>
      <c r="N2054" s="105" t="s">
        <v>4451</v>
      </c>
      <c r="O2054" s="105" t="s">
        <v>4563</v>
      </c>
      <c r="P2054" s="105" t="s">
        <v>1964</v>
      </c>
      <c r="Q2054" s="105">
        <v>43719</v>
      </c>
      <c r="R2054" s="105">
        <v>0.78888888888888886</v>
      </c>
      <c r="S2054" s="105" t="s">
        <v>8659</v>
      </c>
      <c r="T2054" s="105"/>
      <c r="U2054" s="105" t="s">
        <v>8660</v>
      </c>
      <c r="V2054" s="105" t="s">
        <v>4553</v>
      </c>
      <c r="W2054" s="105" t="s">
        <v>8652</v>
      </c>
      <c r="X2054" s="105"/>
      <c r="Y2054" s="105" t="s">
        <v>4571</v>
      </c>
      <c r="Z2054" s="105" t="s">
        <v>9308</v>
      </c>
      <c r="AA2054" s="105">
        <f t="shared" si="317"/>
        <v>2019</v>
      </c>
      <c r="AB2054" s="105">
        <f t="shared" si="318"/>
        <v>9</v>
      </c>
      <c r="AC2054" s="105">
        <f t="shared" si="319"/>
        <v>11</v>
      </c>
      <c r="AD2054" s="105">
        <f t="shared" si="315"/>
        <v>18</v>
      </c>
      <c r="AE2054" s="105">
        <f t="shared" si="316"/>
        <v>56</v>
      </c>
      <c r="AF2054" s="107" t="s">
        <v>4573</v>
      </c>
      <c r="AG2054" s="110" t="s">
        <v>4596</v>
      </c>
      <c r="AH2054" s="110" t="s">
        <v>3570</v>
      </c>
      <c r="AI2054" s="107" t="s">
        <v>4558</v>
      </c>
      <c r="AJ2054" s="105" t="str">
        <f t="shared" si="320"/>
        <v>Transmission</v>
      </c>
      <c r="AK2054" s="105" t="str">
        <f t="shared" si="321"/>
        <v>HFTD - Transmission</v>
      </c>
      <c r="AL2054" s="105" t="str">
        <f t="shared" si="322"/>
        <v>Fire Less than 300 Acres</v>
      </c>
      <c r="AM2054" s="110" t="s">
        <v>4564</v>
      </c>
      <c r="AN2054" s="105" t="str">
        <f t="shared" si="323"/>
        <v>Animal</v>
      </c>
      <c r="AO2054" s="109" t="s">
        <v>3576</v>
      </c>
    </row>
    <row r="2055" spans="1:41" x14ac:dyDescent="0.25">
      <c r="A2055" s="105" t="s">
        <v>4544</v>
      </c>
      <c r="B2055" s="105">
        <v>43720</v>
      </c>
      <c r="C2055" s="105">
        <v>0.60069444444444442</v>
      </c>
      <c r="D2055" s="105">
        <v>37.314369999999997</v>
      </c>
      <c r="E2055" s="105">
        <v>-122.1864767</v>
      </c>
      <c r="F2055" s="105" t="s">
        <v>4560</v>
      </c>
      <c r="G2055" s="105" t="s">
        <v>8640</v>
      </c>
      <c r="H2055" s="105" t="s">
        <v>8633</v>
      </c>
      <c r="I2055" s="105" t="s">
        <v>5756</v>
      </c>
      <c r="J2055" s="105"/>
      <c r="K2055" s="105" t="s">
        <v>9309</v>
      </c>
      <c r="L2055" s="105"/>
      <c r="M2055" s="105">
        <v>12000</v>
      </c>
      <c r="N2055" s="105" t="s">
        <v>4453</v>
      </c>
      <c r="O2055" s="105" t="s">
        <v>4563</v>
      </c>
      <c r="P2055" s="105" t="s">
        <v>1964</v>
      </c>
      <c r="Q2055" s="105">
        <v>43720</v>
      </c>
      <c r="R2055" s="105">
        <v>0.60069444444444442</v>
      </c>
      <c r="S2055" s="105" t="s">
        <v>4560</v>
      </c>
      <c r="T2055" s="105"/>
      <c r="U2055" s="105" t="s">
        <v>8642</v>
      </c>
      <c r="V2055" s="105" t="s">
        <v>4553</v>
      </c>
      <c r="W2055" s="105"/>
      <c r="X2055" s="105"/>
      <c r="Y2055" s="105" t="s">
        <v>4611</v>
      </c>
      <c r="Z2055" s="105" t="s">
        <v>9310</v>
      </c>
      <c r="AA2055" s="105">
        <f t="shared" si="317"/>
        <v>2019</v>
      </c>
      <c r="AB2055" s="105">
        <f t="shared" si="318"/>
        <v>9</v>
      </c>
      <c r="AC2055" s="105">
        <f t="shared" si="319"/>
        <v>12</v>
      </c>
      <c r="AD2055" s="105">
        <f t="shared" si="315"/>
        <v>14</v>
      </c>
      <c r="AE2055" s="105">
        <f t="shared" si="316"/>
        <v>25</v>
      </c>
      <c r="AF2055" s="107" t="s">
        <v>9311</v>
      </c>
      <c r="AG2055" s="110" t="s">
        <v>4596</v>
      </c>
      <c r="AH2055" s="110" t="s">
        <v>3570</v>
      </c>
      <c r="AI2055" s="107" t="s">
        <v>4558</v>
      </c>
      <c r="AJ2055" s="105" t="str">
        <f t="shared" si="320"/>
        <v>Distribution</v>
      </c>
      <c r="AK2055" s="105" t="str">
        <f t="shared" si="321"/>
        <v>HFTD - Distribution</v>
      </c>
      <c r="AL2055" s="105" t="str">
        <f t="shared" si="322"/>
        <v>Fire Less than 300 Acres</v>
      </c>
      <c r="AM2055" s="110" t="s">
        <v>4560</v>
      </c>
      <c r="AN2055" s="105" t="str">
        <f t="shared" si="323"/>
        <v>Fell into (slight defect)</v>
      </c>
      <c r="AO2055" s="109">
        <v>89097</v>
      </c>
    </row>
    <row r="2056" spans="1:41" x14ac:dyDescent="0.25">
      <c r="A2056" s="105" t="s">
        <v>4544</v>
      </c>
      <c r="B2056" s="105">
        <v>43721</v>
      </c>
      <c r="C2056" s="105">
        <v>0.27083333333333331</v>
      </c>
      <c r="D2056" s="105">
        <v>37.334809999999997</v>
      </c>
      <c r="E2056" s="105">
        <v>-121.7715733</v>
      </c>
      <c r="F2056" s="105"/>
      <c r="G2056" s="105" t="s">
        <v>8657</v>
      </c>
      <c r="H2056" s="105" t="s">
        <v>8633</v>
      </c>
      <c r="I2056" s="105" t="s">
        <v>8634</v>
      </c>
      <c r="J2056" s="105" t="s">
        <v>4360</v>
      </c>
      <c r="K2056" s="105">
        <v>83392110</v>
      </c>
      <c r="L2056" s="105"/>
      <c r="M2056" s="105">
        <v>21000</v>
      </c>
      <c r="N2056" s="105" t="s">
        <v>4454</v>
      </c>
      <c r="O2056" s="105" t="s">
        <v>4563</v>
      </c>
      <c r="P2056" s="105" t="s">
        <v>1964</v>
      </c>
      <c r="Q2056" s="105">
        <v>43721</v>
      </c>
      <c r="R2056" s="105">
        <v>0.27083333333333331</v>
      </c>
      <c r="S2056" s="105" t="s">
        <v>8636</v>
      </c>
      <c r="T2056" s="105" t="s">
        <v>4454</v>
      </c>
      <c r="U2056" s="105"/>
      <c r="V2056" s="105"/>
      <c r="W2056" s="105"/>
      <c r="X2056" s="105"/>
      <c r="Y2056" s="105" t="s">
        <v>4555</v>
      </c>
      <c r="Z2056" s="105" t="s">
        <v>9312</v>
      </c>
      <c r="AA2056" s="105">
        <f t="shared" si="317"/>
        <v>2019</v>
      </c>
      <c r="AB2056" s="105">
        <f t="shared" si="318"/>
        <v>9</v>
      </c>
      <c r="AC2056" s="105">
        <f t="shared" si="319"/>
        <v>13</v>
      </c>
      <c r="AD2056" s="105">
        <f t="shared" si="315"/>
        <v>6</v>
      </c>
      <c r="AE2056" s="105">
        <f t="shared" si="316"/>
        <v>30</v>
      </c>
      <c r="AF2056" s="107" t="s">
        <v>9313</v>
      </c>
      <c r="AG2056" s="110" t="s">
        <v>4596</v>
      </c>
      <c r="AH2056" s="110" t="s">
        <v>3570</v>
      </c>
      <c r="AI2056" s="107" t="s">
        <v>4558</v>
      </c>
      <c r="AJ2056" s="105" t="str">
        <f t="shared" si="320"/>
        <v>Distribution</v>
      </c>
      <c r="AK2056" s="105" t="str">
        <f t="shared" si="321"/>
        <v>HFTD - Distribution</v>
      </c>
      <c r="AL2056" s="105" t="str">
        <f t="shared" si="322"/>
        <v>Fire Less than 300 Acres</v>
      </c>
      <c r="AM2056" s="110" t="s">
        <v>4591</v>
      </c>
      <c r="AN2056" s="105" t="str">
        <f t="shared" si="323"/>
        <v>Splice/Clamp/Connector</v>
      </c>
      <c r="AO2056" s="109">
        <v>35534</v>
      </c>
    </row>
    <row r="2057" spans="1:41" x14ac:dyDescent="0.25">
      <c r="A2057" s="105" t="s">
        <v>4544</v>
      </c>
      <c r="B2057" s="105">
        <v>43721</v>
      </c>
      <c r="C2057" s="105">
        <v>0.69305555555555554</v>
      </c>
      <c r="D2057" s="105">
        <v>37.425579999999997</v>
      </c>
      <c r="E2057" s="105">
        <v>-121.9244533</v>
      </c>
      <c r="F2057" s="105" t="s">
        <v>9314</v>
      </c>
      <c r="G2057" s="105" t="s">
        <v>4561</v>
      </c>
      <c r="H2057" s="105" t="s">
        <v>8663</v>
      </c>
      <c r="I2057" s="105" t="s">
        <v>8634</v>
      </c>
      <c r="J2057" s="105" t="s">
        <v>5929</v>
      </c>
      <c r="K2057" s="105" t="s">
        <v>9315</v>
      </c>
      <c r="L2057" s="105"/>
      <c r="M2057" s="105">
        <v>21000</v>
      </c>
      <c r="N2057" s="105" t="s">
        <v>4453</v>
      </c>
      <c r="O2057" s="105" t="s">
        <v>4563</v>
      </c>
      <c r="P2057" s="105" t="s">
        <v>1964</v>
      </c>
      <c r="Q2057" s="105">
        <v>43721</v>
      </c>
      <c r="R2057" s="105">
        <v>0.69305555555555554</v>
      </c>
      <c r="S2057" s="105" t="s">
        <v>8667</v>
      </c>
      <c r="T2057" s="105"/>
      <c r="U2057" s="105" t="s">
        <v>8692</v>
      </c>
      <c r="V2057" s="105"/>
      <c r="W2057" s="105" t="s">
        <v>4554</v>
      </c>
      <c r="X2057" s="105"/>
      <c r="Y2057" s="105" t="s">
        <v>4555</v>
      </c>
      <c r="Z2057" s="105" t="s">
        <v>9316</v>
      </c>
      <c r="AA2057" s="105">
        <f t="shared" si="317"/>
        <v>2019</v>
      </c>
      <c r="AB2057" s="105">
        <f t="shared" si="318"/>
        <v>9</v>
      </c>
      <c r="AC2057" s="105">
        <f t="shared" si="319"/>
        <v>13</v>
      </c>
      <c r="AD2057" s="105">
        <f t="shared" si="315"/>
        <v>16</v>
      </c>
      <c r="AE2057" s="105">
        <f t="shared" si="316"/>
        <v>38</v>
      </c>
      <c r="AF2057" s="107" t="s">
        <v>9317</v>
      </c>
      <c r="AG2057" s="110" t="s">
        <v>8639</v>
      </c>
      <c r="AH2057" s="110" t="s">
        <v>3561</v>
      </c>
      <c r="AI2057" s="107" t="s">
        <v>4558</v>
      </c>
      <c r="AJ2057" s="105" t="str">
        <f t="shared" si="320"/>
        <v>Distribution</v>
      </c>
      <c r="AK2057" s="105" t="str">
        <f t="shared" si="321"/>
        <v>non-HFTD - Distribution</v>
      </c>
      <c r="AL2057" s="105" t="str">
        <f t="shared" si="322"/>
        <v>Fire Less than 300 Acres</v>
      </c>
      <c r="AM2057" s="110" t="s">
        <v>4559</v>
      </c>
      <c r="AN2057" s="105" t="str">
        <f t="shared" si="323"/>
        <v>Vehicle</v>
      </c>
      <c r="AO2057" s="109">
        <v>7341</v>
      </c>
    </row>
    <row r="2058" spans="1:41" x14ac:dyDescent="0.25">
      <c r="A2058" s="105" t="s">
        <v>4544</v>
      </c>
      <c r="B2058" s="105">
        <v>43721</v>
      </c>
      <c r="C2058" s="105">
        <v>0.65763888888888888</v>
      </c>
      <c r="D2058" s="105">
        <v>37.644620000000003</v>
      </c>
      <c r="E2058" s="105">
        <v>-122.118675</v>
      </c>
      <c r="F2058" s="105"/>
      <c r="G2058" s="105" t="s">
        <v>4561</v>
      </c>
      <c r="H2058" s="105" t="s">
        <v>8645</v>
      </c>
      <c r="I2058" s="105" t="s">
        <v>8634</v>
      </c>
      <c r="J2058" s="105" t="s">
        <v>9318</v>
      </c>
      <c r="K2058" s="105">
        <v>50325</v>
      </c>
      <c r="L2058" s="105"/>
      <c r="M2058" s="105">
        <v>12000</v>
      </c>
      <c r="N2058" s="105" t="s">
        <v>4446</v>
      </c>
      <c r="O2058" s="105" t="s">
        <v>4563</v>
      </c>
      <c r="P2058" s="105" t="s">
        <v>1964</v>
      </c>
      <c r="Q2058" s="105">
        <v>43721</v>
      </c>
      <c r="R2058" s="105">
        <v>0.65763888888888888</v>
      </c>
      <c r="S2058" s="105" t="s">
        <v>8636</v>
      </c>
      <c r="T2058" s="105" t="s">
        <v>4446</v>
      </c>
      <c r="U2058" s="105"/>
      <c r="V2058" s="105"/>
      <c r="W2058" s="105"/>
      <c r="X2058" s="105"/>
      <c r="Y2058" s="105" t="s">
        <v>4555</v>
      </c>
      <c r="Z2058" s="105" t="s">
        <v>9319</v>
      </c>
      <c r="AA2058" s="105">
        <f t="shared" si="317"/>
        <v>2019</v>
      </c>
      <c r="AB2058" s="105">
        <f t="shared" si="318"/>
        <v>9</v>
      </c>
      <c r="AC2058" s="105">
        <f t="shared" si="319"/>
        <v>13</v>
      </c>
      <c r="AD2058" s="105">
        <f t="shared" si="315"/>
        <v>15</v>
      </c>
      <c r="AE2058" s="105">
        <f t="shared" si="316"/>
        <v>47</v>
      </c>
      <c r="AF2058" s="107" t="s">
        <v>9320</v>
      </c>
      <c r="AG2058" s="110" t="s">
        <v>8639</v>
      </c>
      <c r="AH2058" s="110" t="s">
        <v>3561</v>
      </c>
      <c r="AI2058" s="107" t="s">
        <v>4558</v>
      </c>
      <c r="AJ2058" s="105" t="str">
        <f t="shared" si="320"/>
        <v>Distribution</v>
      </c>
      <c r="AK2058" s="105" t="str">
        <f t="shared" si="321"/>
        <v>non-HFTD - Distribution</v>
      </c>
      <c r="AL2058" s="105" t="str">
        <f t="shared" si="322"/>
        <v>Fire Less than 300 Acres</v>
      </c>
      <c r="AM2058" s="110" t="s">
        <v>4591</v>
      </c>
      <c r="AN2058" s="105" t="str">
        <f t="shared" si="323"/>
        <v>Transformer</v>
      </c>
      <c r="AO2058" s="109">
        <v>13198</v>
      </c>
    </row>
    <row r="2059" spans="1:41" x14ac:dyDescent="0.25">
      <c r="A2059" s="105" t="s">
        <v>4544</v>
      </c>
      <c r="B2059" s="105">
        <v>43721</v>
      </c>
      <c r="C2059" s="105">
        <v>0.85138888888888886</v>
      </c>
      <c r="D2059" s="105">
        <v>40.797330000000002</v>
      </c>
      <c r="E2059" s="105">
        <v>-124.1968117</v>
      </c>
      <c r="F2059" s="105" t="s">
        <v>4560</v>
      </c>
      <c r="G2059" s="105" t="s">
        <v>4561</v>
      </c>
      <c r="H2059" s="105" t="s">
        <v>8663</v>
      </c>
      <c r="I2059" s="105" t="s">
        <v>8634</v>
      </c>
      <c r="J2059" s="105" t="s">
        <v>9321</v>
      </c>
      <c r="K2059" s="105">
        <v>192451104</v>
      </c>
      <c r="L2059" s="105"/>
      <c r="M2059" s="105">
        <v>12000</v>
      </c>
      <c r="N2059" s="105" t="s">
        <v>4453</v>
      </c>
      <c r="O2059" s="105" t="s">
        <v>4563</v>
      </c>
      <c r="P2059" s="105" t="s">
        <v>1964</v>
      </c>
      <c r="Q2059" s="105">
        <v>43721</v>
      </c>
      <c r="R2059" s="105">
        <v>0.85138888888888886</v>
      </c>
      <c r="S2059" s="105" t="s">
        <v>4560</v>
      </c>
      <c r="T2059" s="105"/>
      <c r="U2059" s="105" t="s">
        <v>8642</v>
      </c>
      <c r="V2059" s="105" t="s">
        <v>4553</v>
      </c>
      <c r="W2059" s="105"/>
      <c r="X2059" s="105"/>
      <c r="Y2059" s="105" t="s">
        <v>4721</v>
      </c>
      <c r="Z2059" s="105" t="s">
        <v>9322</v>
      </c>
      <c r="AA2059" s="105">
        <f t="shared" si="317"/>
        <v>2019</v>
      </c>
      <c r="AB2059" s="105">
        <f t="shared" si="318"/>
        <v>9</v>
      </c>
      <c r="AC2059" s="105">
        <f t="shared" si="319"/>
        <v>13</v>
      </c>
      <c r="AD2059" s="105">
        <f t="shared" si="315"/>
        <v>20</v>
      </c>
      <c r="AE2059" s="105">
        <f t="shared" si="316"/>
        <v>26</v>
      </c>
      <c r="AF2059" s="107" t="s">
        <v>9323</v>
      </c>
      <c r="AG2059" s="110" t="s">
        <v>8639</v>
      </c>
      <c r="AH2059" s="110" t="s">
        <v>3561</v>
      </c>
      <c r="AI2059" s="107" t="s">
        <v>4558</v>
      </c>
      <c r="AJ2059" s="105" t="str">
        <f t="shared" si="320"/>
        <v>Distribution</v>
      </c>
      <c r="AK2059" s="105" t="str">
        <f t="shared" si="321"/>
        <v>non-HFTD - Distribution</v>
      </c>
      <c r="AL2059" s="105" t="str">
        <f t="shared" si="322"/>
        <v>Fire Less than 300 Acres</v>
      </c>
      <c r="AM2059" s="110" t="s">
        <v>4560</v>
      </c>
      <c r="AN2059" s="105" t="str">
        <f t="shared" si="323"/>
        <v>Branch (OverHanging)</v>
      </c>
      <c r="AO2059" s="109">
        <v>12570</v>
      </c>
    </row>
    <row r="2060" spans="1:41" x14ac:dyDescent="0.25">
      <c r="A2060" s="105" t="s">
        <v>4544</v>
      </c>
      <c r="B2060" s="105">
        <v>43721</v>
      </c>
      <c r="C2060" s="105">
        <v>0.37013888888888885</v>
      </c>
      <c r="D2060" s="105">
        <v>39.075369999999999</v>
      </c>
      <c r="E2060" s="105">
        <v>-121.171685</v>
      </c>
      <c r="F2060" s="105" t="s">
        <v>8656</v>
      </c>
      <c r="G2060" s="105" t="s">
        <v>8657</v>
      </c>
      <c r="H2060" s="105" t="s">
        <v>8663</v>
      </c>
      <c r="I2060" s="105" t="s">
        <v>8634</v>
      </c>
      <c r="J2060" s="105" t="s">
        <v>9324</v>
      </c>
      <c r="K2060" s="105" t="s">
        <v>9325</v>
      </c>
      <c r="L2060" s="105"/>
      <c r="M2060" s="105">
        <v>12000</v>
      </c>
      <c r="N2060" s="105" t="s">
        <v>4451</v>
      </c>
      <c r="O2060" s="105" t="s">
        <v>4563</v>
      </c>
      <c r="P2060" s="105" t="s">
        <v>1964</v>
      </c>
      <c r="Q2060" s="105">
        <v>43721</v>
      </c>
      <c r="R2060" s="105">
        <v>0.37013888888888885</v>
      </c>
      <c r="S2060" s="105" t="s">
        <v>8659</v>
      </c>
      <c r="T2060" s="105"/>
      <c r="U2060" s="105" t="s">
        <v>8660</v>
      </c>
      <c r="V2060" s="105" t="s">
        <v>4553</v>
      </c>
      <c r="W2060" s="105" t="s">
        <v>8652</v>
      </c>
      <c r="X2060" s="105"/>
      <c r="Y2060" s="105" t="s">
        <v>4571</v>
      </c>
      <c r="Z2060" s="105" t="s">
        <v>9326</v>
      </c>
      <c r="AA2060" s="105">
        <f t="shared" si="317"/>
        <v>2019</v>
      </c>
      <c r="AB2060" s="105">
        <f t="shared" si="318"/>
        <v>9</v>
      </c>
      <c r="AC2060" s="105">
        <f t="shared" si="319"/>
        <v>13</v>
      </c>
      <c r="AD2060" s="105">
        <f t="shared" si="315"/>
        <v>8</v>
      </c>
      <c r="AE2060" s="105">
        <f t="shared" si="316"/>
        <v>53</v>
      </c>
      <c r="AF2060" s="107" t="s">
        <v>4573</v>
      </c>
      <c r="AG2060" s="110" t="s">
        <v>4596</v>
      </c>
      <c r="AH2060" s="110" t="s">
        <v>3570</v>
      </c>
      <c r="AI2060" s="107" t="s">
        <v>4558</v>
      </c>
      <c r="AJ2060" s="105" t="str">
        <f t="shared" si="320"/>
        <v>Distribution</v>
      </c>
      <c r="AK2060" s="105" t="str">
        <f t="shared" si="321"/>
        <v>HFTD - Distribution</v>
      </c>
      <c r="AL2060" s="105" t="str">
        <f t="shared" si="322"/>
        <v>Fire Less than 300 Acres</v>
      </c>
      <c r="AM2060" s="110" t="s">
        <v>4564</v>
      </c>
      <c r="AN2060" s="105" t="str">
        <f t="shared" si="323"/>
        <v>Animal</v>
      </c>
      <c r="AO2060" s="109" t="s">
        <v>3576</v>
      </c>
    </row>
    <row r="2061" spans="1:41" x14ac:dyDescent="0.25">
      <c r="A2061" s="105" t="s">
        <v>4544</v>
      </c>
      <c r="B2061" s="105">
        <v>43721</v>
      </c>
      <c r="C2061" s="105">
        <v>0.4375</v>
      </c>
      <c r="D2061" s="105">
        <v>36.9041</v>
      </c>
      <c r="E2061" s="105">
        <v>-121.4034467</v>
      </c>
      <c r="F2061" s="105" t="s">
        <v>8656</v>
      </c>
      <c r="G2061" s="105" t="s">
        <v>8657</v>
      </c>
      <c r="H2061" s="105" t="s">
        <v>8633</v>
      </c>
      <c r="I2061" s="105" t="s">
        <v>8634</v>
      </c>
      <c r="J2061" s="105" t="s">
        <v>9327</v>
      </c>
      <c r="K2061" s="105">
        <v>9019</v>
      </c>
      <c r="L2061" s="105"/>
      <c r="M2061" s="105">
        <v>21000</v>
      </c>
      <c r="N2061" s="105" t="s">
        <v>4453</v>
      </c>
      <c r="O2061" s="105" t="s">
        <v>4563</v>
      </c>
      <c r="P2061" s="105" t="s">
        <v>1964</v>
      </c>
      <c r="Q2061" s="105">
        <v>43721</v>
      </c>
      <c r="R2061" s="105">
        <v>0.4375</v>
      </c>
      <c r="S2061" s="105" t="s">
        <v>8659</v>
      </c>
      <c r="T2061" s="105"/>
      <c r="U2061" s="105" t="s">
        <v>8660</v>
      </c>
      <c r="V2061" s="105"/>
      <c r="W2061" s="105" t="s">
        <v>8652</v>
      </c>
      <c r="X2061" s="105"/>
      <c r="Y2061" s="105" t="s">
        <v>4555</v>
      </c>
      <c r="Z2061" s="105" t="s">
        <v>9328</v>
      </c>
      <c r="AA2061" s="105">
        <f t="shared" si="317"/>
        <v>2019</v>
      </c>
      <c r="AB2061" s="105">
        <f t="shared" si="318"/>
        <v>9</v>
      </c>
      <c r="AC2061" s="105">
        <f t="shared" si="319"/>
        <v>13</v>
      </c>
      <c r="AD2061" s="105">
        <f t="shared" si="315"/>
        <v>10</v>
      </c>
      <c r="AE2061" s="105">
        <f t="shared" si="316"/>
        <v>30</v>
      </c>
      <c r="AF2061" s="107" t="s">
        <v>9329</v>
      </c>
      <c r="AG2061" s="110" t="s">
        <v>8639</v>
      </c>
      <c r="AH2061" s="110" t="s">
        <v>3561</v>
      </c>
      <c r="AI2061" s="107" t="s">
        <v>4558</v>
      </c>
      <c r="AJ2061" s="105" t="str">
        <f t="shared" si="320"/>
        <v>Distribution</v>
      </c>
      <c r="AK2061" s="105" t="str">
        <f t="shared" si="321"/>
        <v>non-HFTD - Distribution</v>
      </c>
      <c r="AL2061" s="105" t="str">
        <f t="shared" si="322"/>
        <v>Fire Less than 300 Acres</v>
      </c>
      <c r="AM2061" s="110" t="s">
        <v>4564</v>
      </c>
      <c r="AN2061" s="105" t="str">
        <f t="shared" si="323"/>
        <v>Animal</v>
      </c>
      <c r="AO2061" s="109">
        <v>3417</v>
      </c>
    </row>
    <row r="2062" spans="1:41" x14ac:dyDescent="0.25">
      <c r="A2062" s="105" t="s">
        <v>4544</v>
      </c>
      <c r="B2062" s="105">
        <v>43723</v>
      </c>
      <c r="C2062" s="105">
        <v>0.52638888888888891</v>
      </c>
      <c r="D2062" s="105">
        <v>38.119399999999999</v>
      </c>
      <c r="E2062" s="105">
        <v>-120.8013433</v>
      </c>
      <c r="F2062" s="105" t="s">
        <v>4552</v>
      </c>
      <c r="G2062" s="105" t="s">
        <v>8671</v>
      </c>
      <c r="H2062" s="105" t="s">
        <v>8663</v>
      </c>
      <c r="I2062" s="105" t="s">
        <v>5756</v>
      </c>
      <c r="J2062" s="105"/>
      <c r="K2062" s="105">
        <v>103959405</v>
      </c>
      <c r="L2062" s="105"/>
      <c r="M2062" s="105">
        <v>12000</v>
      </c>
      <c r="N2062" s="105" t="s">
        <v>4456</v>
      </c>
      <c r="O2062" s="105" t="s">
        <v>4563</v>
      </c>
      <c r="P2062" s="105" t="s">
        <v>1964</v>
      </c>
      <c r="Q2062" s="105">
        <v>43723</v>
      </c>
      <c r="R2062" s="105">
        <v>0.52638888888888891</v>
      </c>
      <c r="S2062" s="105" t="s">
        <v>8667</v>
      </c>
      <c r="T2062" s="105"/>
      <c r="U2062" s="105" t="s">
        <v>8692</v>
      </c>
      <c r="V2062" s="105" t="s">
        <v>4456</v>
      </c>
      <c r="W2062" s="105" t="s">
        <v>4554</v>
      </c>
      <c r="X2062" s="105"/>
      <c r="Y2062" s="105" t="s">
        <v>4555</v>
      </c>
      <c r="Z2062" s="105" t="s">
        <v>9330</v>
      </c>
      <c r="AA2062" s="105">
        <f t="shared" si="317"/>
        <v>2019</v>
      </c>
      <c r="AB2062" s="105">
        <f t="shared" si="318"/>
        <v>9</v>
      </c>
      <c r="AC2062" s="105">
        <f t="shared" si="319"/>
        <v>15</v>
      </c>
      <c r="AD2062" s="105">
        <f t="shared" si="315"/>
        <v>12</v>
      </c>
      <c r="AE2062" s="105">
        <f t="shared" si="316"/>
        <v>38</v>
      </c>
      <c r="AF2062" s="107" t="s">
        <v>9331</v>
      </c>
      <c r="AG2062" s="110" t="s">
        <v>4596</v>
      </c>
      <c r="AH2062" s="110" t="s">
        <v>3570</v>
      </c>
      <c r="AI2062" s="107" t="s">
        <v>4558</v>
      </c>
      <c r="AJ2062" s="105" t="str">
        <f t="shared" si="320"/>
        <v>Distribution</v>
      </c>
      <c r="AK2062" s="105" t="str">
        <f t="shared" si="321"/>
        <v>HFTD - Distribution</v>
      </c>
      <c r="AL2062" s="105" t="str">
        <f t="shared" si="322"/>
        <v>Fire Less than 300 Acres</v>
      </c>
      <c r="AM2062" s="110" t="s">
        <v>4559</v>
      </c>
      <c r="AN2062" s="105" t="str">
        <f t="shared" si="323"/>
        <v>Vehicle</v>
      </c>
      <c r="AO2062" s="109">
        <v>5378</v>
      </c>
    </row>
    <row r="2063" spans="1:41" x14ac:dyDescent="0.25">
      <c r="A2063" s="105" t="s">
        <v>4544</v>
      </c>
      <c r="B2063" s="105">
        <v>43723</v>
      </c>
      <c r="C2063" s="105">
        <v>0.54027777777777775</v>
      </c>
      <c r="D2063" s="105">
        <v>38.10568</v>
      </c>
      <c r="E2063" s="105">
        <v>-122.64555</v>
      </c>
      <c r="F2063" s="105" t="s">
        <v>4560</v>
      </c>
      <c r="G2063" s="105" t="s">
        <v>4561</v>
      </c>
      <c r="H2063" s="105" t="s">
        <v>8663</v>
      </c>
      <c r="I2063" s="105" t="s">
        <v>8634</v>
      </c>
      <c r="J2063" s="105" t="s">
        <v>8697</v>
      </c>
      <c r="K2063" s="105">
        <v>103958177</v>
      </c>
      <c r="L2063" s="105"/>
      <c r="M2063" s="105">
        <v>12000</v>
      </c>
      <c r="N2063" s="105" t="s">
        <v>4456</v>
      </c>
      <c r="O2063" s="105" t="s">
        <v>4563</v>
      </c>
      <c r="P2063" s="105" t="s">
        <v>1964</v>
      </c>
      <c r="Q2063" s="105">
        <v>43723</v>
      </c>
      <c r="R2063" s="105">
        <v>0.54027777777777775</v>
      </c>
      <c r="S2063" s="105" t="s">
        <v>4560</v>
      </c>
      <c r="T2063" s="105"/>
      <c r="U2063" s="105" t="s">
        <v>8642</v>
      </c>
      <c r="V2063" s="105" t="s">
        <v>4456</v>
      </c>
      <c r="W2063" s="105"/>
      <c r="X2063" s="105"/>
      <c r="Y2063" s="105" t="s">
        <v>4611</v>
      </c>
      <c r="Z2063" s="105" t="s">
        <v>9332</v>
      </c>
      <c r="AA2063" s="105">
        <f t="shared" si="317"/>
        <v>2019</v>
      </c>
      <c r="AB2063" s="105">
        <f t="shared" si="318"/>
        <v>9</v>
      </c>
      <c r="AC2063" s="105">
        <f t="shared" si="319"/>
        <v>15</v>
      </c>
      <c r="AD2063" s="105">
        <f t="shared" si="315"/>
        <v>12</v>
      </c>
      <c r="AE2063" s="105">
        <f t="shared" si="316"/>
        <v>58</v>
      </c>
      <c r="AF2063" s="107" t="s">
        <v>9333</v>
      </c>
      <c r="AG2063" s="110" t="s">
        <v>8639</v>
      </c>
      <c r="AH2063" s="110" t="s">
        <v>3561</v>
      </c>
      <c r="AI2063" s="107" t="s">
        <v>4558</v>
      </c>
      <c r="AJ2063" s="105" t="str">
        <f t="shared" si="320"/>
        <v>Distribution</v>
      </c>
      <c r="AK2063" s="105" t="str">
        <f t="shared" si="321"/>
        <v>non-HFTD - Distribution</v>
      </c>
      <c r="AL2063" s="105" t="str">
        <f t="shared" si="322"/>
        <v>Fire Less than 300 Acres</v>
      </c>
      <c r="AM2063" s="110" t="s">
        <v>4560</v>
      </c>
      <c r="AN2063" s="105" t="str">
        <f t="shared" si="323"/>
        <v>Fell into (slight defect)</v>
      </c>
      <c r="AO2063" s="109">
        <v>21038</v>
      </c>
    </row>
    <row r="2064" spans="1:41" x14ac:dyDescent="0.25">
      <c r="A2064" s="105" t="s">
        <v>4544</v>
      </c>
      <c r="B2064" s="105">
        <v>43724</v>
      </c>
      <c r="C2064" s="105">
        <v>0.61041666666666672</v>
      </c>
      <c r="D2064" s="105">
        <v>37.376240000000003</v>
      </c>
      <c r="E2064" s="105">
        <v>-119.87289</v>
      </c>
      <c r="F2064" s="105" t="s">
        <v>4560</v>
      </c>
      <c r="G2064" s="105" t="s">
        <v>8671</v>
      </c>
      <c r="H2064" s="105" t="s">
        <v>8695</v>
      </c>
      <c r="I2064" s="105" t="s">
        <v>5756</v>
      </c>
      <c r="J2064" s="105"/>
      <c r="K2064" s="105">
        <v>254452102</v>
      </c>
      <c r="L2064" s="105"/>
      <c r="M2064" s="105">
        <v>21000</v>
      </c>
      <c r="N2064" s="105" t="s">
        <v>4453</v>
      </c>
      <c r="O2064" s="105" t="s">
        <v>4563</v>
      </c>
      <c r="P2064" s="105" t="s">
        <v>1964</v>
      </c>
      <c r="Q2064" s="105">
        <v>43724</v>
      </c>
      <c r="R2064" s="105">
        <v>0.61041666666666672</v>
      </c>
      <c r="S2064" s="105" t="s">
        <v>4560</v>
      </c>
      <c r="T2064" s="105"/>
      <c r="U2064" s="105" t="s">
        <v>8642</v>
      </c>
      <c r="V2064" s="105" t="s">
        <v>4553</v>
      </c>
      <c r="W2064" s="105"/>
      <c r="X2064" s="105"/>
      <c r="Y2064" s="105" t="s">
        <v>4593</v>
      </c>
      <c r="Z2064" s="105" t="s">
        <v>9334</v>
      </c>
      <c r="AA2064" s="105">
        <f t="shared" si="317"/>
        <v>2019</v>
      </c>
      <c r="AB2064" s="105">
        <f t="shared" si="318"/>
        <v>9</v>
      </c>
      <c r="AC2064" s="105">
        <f t="shared" si="319"/>
        <v>16</v>
      </c>
      <c r="AD2064" s="105">
        <f t="shared" ref="AD2064:AD2127" si="324">IFERROR(HOUR(C2064),"No Time Available")</f>
        <v>14</v>
      </c>
      <c r="AE2064" s="105">
        <f t="shared" ref="AE2064:AE2127" si="325">IFERROR(MINUTE(C2064),"No Time Available")</f>
        <v>39</v>
      </c>
      <c r="AF2064" s="107" t="s">
        <v>9335</v>
      </c>
      <c r="AG2064" s="110" t="s">
        <v>4596</v>
      </c>
      <c r="AH2064" s="110" t="s">
        <v>3570</v>
      </c>
      <c r="AI2064" s="107" t="s">
        <v>4558</v>
      </c>
      <c r="AJ2064" s="105" t="str">
        <f t="shared" si="320"/>
        <v>Distribution</v>
      </c>
      <c r="AK2064" s="105" t="str">
        <f t="shared" si="321"/>
        <v>HFTD - Distribution</v>
      </c>
      <c r="AL2064" s="105" t="str">
        <f t="shared" si="322"/>
        <v>Fire Less than 300 Acres</v>
      </c>
      <c r="AM2064" s="110" t="s">
        <v>4560</v>
      </c>
      <c r="AN2064" s="105" t="str">
        <f t="shared" si="323"/>
        <v>Branch (Not overhanging, Distance Unknown)</v>
      </c>
      <c r="AO2064" s="109">
        <v>121254</v>
      </c>
    </row>
    <row r="2065" spans="1:41" x14ac:dyDescent="0.25">
      <c r="A2065" s="105" t="s">
        <v>4544</v>
      </c>
      <c r="B2065" s="105">
        <v>43725</v>
      </c>
      <c r="C2065" s="105">
        <v>0.55625000000000002</v>
      </c>
      <c r="D2065" s="105">
        <v>38.601770000000002</v>
      </c>
      <c r="E2065" s="105">
        <v>-121.69283</v>
      </c>
      <c r="F2065" s="105" t="s">
        <v>4552</v>
      </c>
      <c r="G2065" s="105" t="s">
        <v>8632</v>
      </c>
      <c r="H2065" s="105" t="s">
        <v>8633</v>
      </c>
      <c r="I2065" s="105" t="s">
        <v>8634</v>
      </c>
      <c r="J2065" s="105" t="s">
        <v>9336</v>
      </c>
      <c r="K2065" s="105">
        <v>62041106</v>
      </c>
      <c r="L2065" s="105"/>
      <c r="M2065" s="105">
        <v>12000</v>
      </c>
      <c r="N2065" s="105" t="s">
        <v>4453</v>
      </c>
      <c r="O2065" s="105" t="s">
        <v>4563</v>
      </c>
      <c r="P2065" s="105" t="s">
        <v>1964</v>
      </c>
      <c r="Q2065" s="105">
        <v>43725</v>
      </c>
      <c r="R2065" s="105">
        <v>0.55625000000000002</v>
      </c>
      <c r="S2065" s="105" t="s">
        <v>8667</v>
      </c>
      <c r="T2065" s="105"/>
      <c r="U2065" s="105" t="s">
        <v>8692</v>
      </c>
      <c r="V2065" s="105" t="s">
        <v>4553</v>
      </c>
      <c r="W2065" s="105" t="s">
        <v>4554</v>
      </c>
      <c r="X2065" s="105"/>
      <c r="Y2065" s="105" t="s">
        <v>4555</v>
      </c>
      <c r="Z2065" s="105" t="s">
        <v>9337</v>
      </c>
      <c r="AA2065" s="105">
        <f t="shared" si="317"/>
        <v>2019</v>
      </c>
      <c r="AB2065" s="105">
        <f t="shared" si="318"/>
        <v>9</v>
      </c>
      <c r="AC2065" s="105">
        <f t="shared" si="319"/>
        <v>17</v>
      </c>
      <c r="AD2065" s="105">
        <f t="shared" si="324"/>
        <v>13</v>
      </c>
      <c r="AE2065" s="105">
        <f t="shared" si="325"/>
        <v>21</v>
      </c>
      <c r="AF2065" s="107" t="s">
        <v>9338</v>
      </c>
      <c r="AG2065" s="110" t="s">
        <v>8639</v>
      </c>
      <c r="AH2065" s="110" t="s">
        <v>3561</v>
      </c>
      <c r="AI2065" s="107" t="s">
        <v>4558</v>
      </c>
      <c r="AJ2065" s="105" t="str">
        <f t="shared" si="320"/>
        <v>Distribution</v>
      </c>
      <c r="AK2065" s="105" t="str">
        <f t="shared" si="321"/>
        <v>non-HFTD - Distribution</v>
      </c>
      <c r="AL2065" s="105" t="str">
        <f t="shared" si="322"/>
        <v>Fire Less than 300 Acres</v>
      </c>
      <c r="AM2065" s="110" t="s">
        <v>4559</v>
      </c>
      <c r="AN2065" s="105" t="str">
        <f t="shared" si="323"/>
        <v>Vehicle</v>
      </c>
      <c r="AO2065" s="109">
        <v>6393</v>
      </c>
    </row>
    <row r="2066" spans="1:41" x14ac:dyDescent="0.25">
      <c r="A2066" s="105" t="s">
        <v>4544</v>
      </c>
      <c r="B2066" s="105">
        <v>43725</v>
      </c>
      <c r="C2066" s="105">
        <v>0.59097222222222223</v>
      </c>
      <c r="D2066" s="105">
        <v>38.806550000000001</v>
      </c>
      <c r="E2066" s="105">
        <v>-121.308046</v>
      </c>
      <c r="F2066" s="105" t="s">
        <v>8656</v>
      </c>
      <c r="G2066" s="105" t="s">
        <v>8657</v>
      </c>
      <c r="H2066" s="105" t="s">
        <v>8633</v>
      </c>
      <c r="I2066" s="105" t="s">
        <v>4360</v>
      </c>
      <c r="J2066" s="105"/>
      <c r="K2066" s="105" t="s">
        <v>4360</v>
      </c>
      <c r="L2066" s="105"/>
      <c r="M2066" s="105">
        <v>115000</v>
      </c>
      <c r="N2066" s="105" t="s">
        <v>4451</v>
      </c>
      <c r="O2066" s="105" t="s">
        <v>4563</v>
      </c>
      <c r="P2066" s="105" t="s">
        <v>1964</v>
      </c>
      <c r="Q2066" s="105">
        <v>43725</v>
      </c>
      <c r="R2066" s="105">
        <v>0.59097222222222223</v>
      </c>
      <c r="S2066" s="105" t="s">
        <v>8651</v>
      </c>
      <c r="T2066" s="105"/>
      <c r="U2066" s="105" t="s">
        <v>8660</v>
      </c>
      <c r="V2066" s="105" t="s">
        <v>4553</v>
      </c>
      <c r="W2066" s="105" t="s">
        <v>8652</v>
      </c>
      <c r="X2066" s="105"/>
      <c r="Y2066" s="105" t="s">
        <v>4571</v>
      </c>
      <c r="Z2066" s="105" t="s">
        <v>9339</v>
      </c>
      <c r="AA2066" s="105">
        <f t="shared" si="317"/>
        <v>2019</v>
      </c>
      <c r="AB2066" s="105">
        <f t="shared" si="318"/>
        <v>9</v>
      </c>
      <c r="AC2066" s="105">
        <f t="shared" si="319"/>
        <v>17</v>
      </c>
      <c r="AD2066" s="105">
        <f t="shared" si="324"/>
        <v>14</v>
      </c>
      <c r="AE2066" s="105">
        <f t="shared" si="325"/>
        <v>11</v>
      </c>
      <c r="AF2066" s="107" t="s">
        <v>4573</v>
      </c>
      <c r="AG2066" s="110" t="s">
        <v>8639</v>
      </c>
      <c r="AH2066" s="110" t="s">
        <v>3561</v>
      </c>
      <c r="AI2066" s="107" t="s">
        <v>4558</v>
      </c>
      <c r="AJ2066" s="105" t="str">
        <f t="shared" si="320"/>
        <v>Transmission</v>
      </c>
      <c r="AK2066" s="105" t="str">
        <f t="shared" si="321"/>
        <v>non-HFTD - Transmission</v>
      </c>
      <c r="AL2066" s="105" t="str">
        <f t="shared" si="322"/>
        <v>Fire Less than 300 Acres</v>
      </c>
      <c r="AM2066" s="110" t="s">
        <v>4564</v>
      </c>
      <c r="AN2066" s="105" t="str">
        <f t="shared" si="323"/>
        <v>Animal</v>
      </c>
      <c r="AO2066" s="109" t="s">
        <v>3576</v>
      </c>
    </row>
    <row r="2067" spans="1:41" x14ac:dyDescent="0.25">
      <c r="A2067" s="105" t="s">
        <v>4544</v>
      </c>
      <c r="B2067" s="105">
        <v>43728</v>
      </c>
      <c r="C2067" s="105">
        <v>0.45694444444444443</v>
      </c>
      <c r="D2067" s="105">
        <v>39.98039</v>
      </c>
      <c r="E2067" s="105">
        <v>-122.14068829999999</v>
      </c>
      <c r="F2067" s="105" t="s">
        <v>4560</v>
      </c>
      <c r="G2067" s="105" t="s">
        <v>4561</v>
      </c>
      <c r="H2067" s="105" t="s">
        <v>8633</v>
      </c>
      <c r="I2067" s="105" t="s">
        <v>5756</v>
      </c>
      <c r="J2067" s="105"/>
      <c r="K2067" s="105" t="s">
        <v>4360</v>
      </c>
      <c r="L2067" s="105"/>
      <c r="M2067" s="105">
        <v>12000</v>
      </c>
      <c r="N2067" s="105" t="s">
        <v>9340</v>
      </c>
      <c r="O2067" s="105" t="s">
        <v>4563</v>
      </c>
      <c r="P2067" s="105" t="s">
        <v>1964</v>
      </c>
      <c r="Q2067" s="105">
        <v>43728</v>
      </c>
      <c r="R2067" s="105">
        <v>0.45694444444444443</v>
      </c>
      <c r="S2067" s="105" t="s">
        <v>4560</v>
      </c>
      <c r="T2067" s="105"/>
      <c r="U2067" s="105" t="s">
        <v>8642</v>
      </c>
      <c r="V2067" s="105" t="s">
        <v>4553</v>
      </c>
      <c r="W2067" s="105"/>
      <c r="X2067" s="105"/>
      <c r="Y2067" s="105" t="s">
        <v>4571</v>
      </c>
      <c r="Z2067" s="105" t="s">
        <v>9341</v>
      </c>
      <c r="AA2067" s="105">
        <f t="shared" si="317"/>
        <v>2019</v>
      </c>
      <c r="AB2067" s="105">
        <f t="shared" si="318"/>
        <v>9</v>
      </c>
      <c r="AC2067" s="105">
        <f t="shared" si="319"/>
        <v>20</v>
      </c>
      <c r="AD2067" s="105">
        <f t="shared" si="324"/>
        <v>10</v>
      </c>
      <c r="AE2067" s="105">
        <f t="shared" si="325"/>
        <v>58</v>
      </c>
      <c r="AF2067" s="107" t="s">
        <v>4573</v>
      </c>
      <c r="AG2067" s="110" t="s">
        <v>8639</v>
      </c>
      <c r="AH2067" s="110" t="s">
        <v>3561</v>
      </c>
      <c r="AI2067" s="107" t="s">
        <v>4558</v>
      </c>
      <c r="AJ2067" s="105" t="str">
        <f t="shared" si="320"/>
        <v>Distribution</v>
      </c>
      <c r="AK2067" s="105" t="str">
        <f t="shared" si="321"/>
        <v>non-HFTD - Distribution</v>
      </c>
      <c r="AL2067" s="105" t="str">
        <f t="shared" si="322"/>
        <v>Fire Less than 300 Acres</v>
      </c>
      <c r="AM2067" s="110" t="s">
        <v>4560</v>
      </c>
      <c r="AN2067" s="105" t="str">
        <f t="shared" si="323"/>
        <v>Other/Unknown</v>
      </c>
      <c r="AO2067" s="109" t="s">
        <v>3576</v>
      </c>
    </row>
    <row r="2068" spans="1:41" x14ac:dyDescent="0.25">
      <c r="A2068" s="105" t="s">
        <v>4544</v>
      </c>
      <c r="B2068" s="105">
        <v>43730</v>
      </c>
      <c r="C2068" s="105">
        <v>0.48958333333333331</v>
      </c>
      <c r="D2068" s="105">
        <v>38.603949999999998</v>
      </c>
      <c r="E2068" s="105">
        <v>-121.05914</v>
      </c>
      <c r="F2068" s="105"/>
      <c r="G2068" s="105" t="s">
        <v>4561</v>
      </c>
      <c r="H2068" s="105" t="s">
        <v>8633</v>
      </c>
      <c r="I2068" s="105" t="s">
        <v>5756</v>
      </c>
      <c r="J2068" s="105"/>
      <c r="K2068" s="105" t="s">
        <v>4360</v>
      </c>
      <c r="L2068" s="105"/>
      <c r="M2068" s="105">
        <v>21000</v>
      </c>
      <c r="N2068" s="105" t="s">
        <v>4451</v>
      </c>
      <c r="O2068" s="105" t="s">
        <v>8782</v>
      </c>
      <c r="P2068" s="105" t="s">
        <v>1964</v>
      </c>
      <c r="Q2068" s="105">
        <v>43730</v>
      </c>
      <c r="R2068" s="105">
        <v>0.48958333333333331</v>
      </c>
      <c r="S2068" s="105" t="s">
        <v>8636</v>
      </c>
      <c r="T2068" s="105" t="s">
        <v>4451</v>
      </c>
      <c r="U2068" s="105"/>
      <c r="V2068" s="105"/>
      <c r="W2068" s="105"/>
      <c r="X2068" s="105"/>
      <c r="Y2068" s="105" t="s">
        <v>4571</v>
      </c>
      <c r="Z2068" s="105" t="s">
        <v>9342</v>
      </c>
      <c r="AA2068" s="105">
        <f t="shared" si="317"/>
        <v>2019</v>
      </c>
      <c r="AB2068" s="105">
        <f t="shared" si="318"/>
        <v>9</v>
      </c>
      <c r="AC2068" s="105">
        <f t="shared" si="319"/>
        <v>22</v>
      </c>
      <c r="AD2068" s="105">
        <f t="shared" si="324"/>
        <v>11</v>
      </c>
      <c r="AE2068" s="105">
        <f t="shared" si="325"/>
        <v>45</v>
      </c>
      <c r="AF2068" s="107" t="s">
        <v>4573</v>
      </c>
      <c r="AG2068" s="110" t="s">
        <v>8639</v>
      </c>
      <c r="AH2068" s="110" t="s">
        <v>3561</v>
      </c>
      <c r="AI2068" s="107" t="s">
        <v>4558</v>
      </c>
      <c r="AJ2068" s="105" t="str">
        <f t="shared" si="320"/>
        <v>Distribution</v>
      </c>
      <c r="AK2068" s="105" t="str">
        <f t="shared" si="321"/>
        <v>non-HFTD - Distribution</v>
      </c>
      <c r="AL2068" s="105" t="str">
        <f t="shared" si="322"/>
        <v>Fire Less than 300 Acres</v>
      </c>
      <c r="AM2068" s="110" t="s">
        <v>4591</v>
      </c>
      <c r="AN2068" s="105" t="str">
        <f t="shared" si="323"/>
        <v>Equip Failure - Other</v>
      </c>
      <c r="AO2068" s="109" t="s">
        <v>3576</v>
      </c>
    </row>
    <row r="2069" spans="1:41" x14ac:dyDescent="0.25">
      <c r="A2069" s="105" t="s">
        <v>4544</v>
      </c>
      <c r="B2069" s="105">
        <v>43730</v>
      </c>
      <c r="C2069" s="105">
        <v>0.48194444444444445</v>
      </c>
      <c r="D2069" s="105">
        <v>36.026440000000001</v>
      </c>
      <c r="E2069" s="105">
        <v>-121.250775</v>
      </c>
      <c r="F2069" s="105" t="s">
        <v>4560</v>
      </c>
      <c r="G2069" s="105" t="s">
        <v>8657</v>
      </c>
      <c r="H2069" s="105" t="s">
        <v>8663</v>
      </c>
      <c r="I2069" s="105" t="s">
        <v>8634</v>
      </c>
      <c r="J2069" s="105" t="s">
        <v>4360</v>
      </c>
      <c r="K2069" s="105">
        <v>103958188</v>
      </c>
      <c r="L2069" s="105"/>
      <c r="M2069" s="105">
        <v>12000</v>
      </c>
      <c r="N2069" s="105" t="s">
        <v>4456</v>
      </c>
      <c r="O2069" s="105" t="s">
        <v>4563</v>
      </c>
      <c r="P2069" s="105" t="s">
        <v>1964</v>
      </c>
      <c r="Q2069" s="105">
        <v>43730</v>
      </c>
      <c r="R2069" s="105">
        <v>0.48194444444444445</v>
      </c>
      <c r="S2069" s="105" t="s">
        <v>4560</v>
      </c>
      <c r="T2069" s="105"/>
      <c r="U2069" s="105" t="s">
        <v>8642</v>
      </c>
      <c r="V2069" s="105" t="s">
        <v>4456</v>
      </c>
      <c r="W2069" s="105"/>
      <c r="X2069" s="105"/>
      <c r="Y2069" s="105" t="s">
        <v>4665</v>
      </c>
      <c r="Z2069" s="105" t="s">
        <v>9343</v>
      </c>
      <c r="AA2069" s="105">
        <f t="shared" si="317"/>
        <v>2019</v>
      </c>
      <c r="AB2069" s="105">
        <f t="shared" si="318"/>
        <v>9</v>
      </c>
      <c r="AC2069" s="105">
        <f t="shared" si="319"/>
        <v>22</v>
      </c>
      <c r="AD2069" s="105">
        <f t="shared" si="324"/>
        <v>11</v>
      </c>
      <c r="AE2069" s="105">
        <f t="shared" si="325"/>
        <v>34</v>
      </c>
      <c r="AF2069" s="107" t="s">
        <v>9344</v>
      </c>
      <c r="AG2069" s="110" t="s">
        <v>8639</v>
      </c>
      <c r="AH2069" s="110" t="s">
        <v>3561</v>
      </c>
      <c r="AI2069" s="107" t="s">
        <v>4558</v>
      </c>
      <c r="AJ2069" s="105" t="str">
        <f t="shared" si="320"/>
        <v>Distribution</v>
      </c>
      <c r="AK2069" s="105" t="str">
        <f t="shared" si="321"/>
        <v>non-HFTD - Distribution</v>
      </c>
      <c r="AL2069" s="105" t="str">
        <f t="shared" si="322"/>
        <v>Fire Less than 300 Acres</v>
      </c>
      <c r="AM2069" s="110" t="s">
        <v>4560</v>
      </c>
      <c r="AN2069" s="105" t="str">
        <f t="shared" si="323"/>
        <v>Fell into (Moderate-Severe defect)</v>
      </c>
      <c r="AO2069" s="109">
        <v>2721</v>
      </c>
    </row>
    <row r="2070" spans="1:41" x14ac:dyDescent="0.25">
      <c r="A2070" s="105" t="s">
        <v>4544</v>
      </c>
      <c r="B2070" s="105">
        <v>43730</v>
      </c>
      <c r="C2070" s="105">
        <v>0.49722222222222223</v>
      </c>
      <c r="D2070" s="105">
        <v>37.516829999999999</v>
      </c>
      <c r="E2070" s="105">
        <v>-119.91594000000001</v>
      </c>
      <c r="F2070" s="105"/>
      <c r="G2070" s="105" t="s">
        <v>8671</v>
      </c>
      <c r="H2070" s="105" t="s">
        <v>8633</v>
      </c>
      <c r="I2070" s="105" t="s">
        <v>5756</v>
      </c>
      <c r="J2070" s="105"/>
      <c r="K2070" s="105">
        <v>103967994</v>
      </c>
      <c r="L2070" s="105"/>
      <c r="M2070" s="105">
        <v>21000</v>
      </c>
      <c r="N2070" s="105" t="s">
        <v>4456</v>
      </c>
      <c r="O2070" s="105" t="s">
        <v>4563</v>
      </c>
      <c r="P2070" s="105" t="s">
        <v>1964</v>
      </c>
      <c r="Q2070" s="105">
        <v>43730</v>
      </c>
      <c r="R2070" s="105">
        <v>0.49722222222222223</v>
      </c>
      <c r="S2070" s="105" t="s">
        <v>8636</v>
      </c>
      <c r="T2070" s="105" t="s">
        <v>4456</v>
      </c>
      <c r="U2070" s="105"/>
      <c r="V2070" s="105"/>
      <c r="W2070" s="105"/>
      <c r="X2070" s="105"/>
      <c r="Y2070" s="105" t="s">
        <v>4555</v>
      </c>
      <c r="Z2070" s="105" t="s">
        <v>9345</v>
      </c>
      <c r="AA2070" s="105">
        <f t="shared" si="317"/>
        <v>2019</v>
      </c>
      <c r="AB2070" s="105">
        <f t="shared" si="318"/>
        <v>9</v>
      </c>
      <c r="AC2070" s="105">
        <f t="shared" si="319"/>
        <v>22</v>
      </c>
      <c r="AD2070" s="105">
        <f t="shared" si="324"/>
        <v>11</v>
      </c>
      <c r="AE2070" s="105">
        <f t="shared" si="325"/>
        <v>56</v>
      </c>
      <c r="AF2070" s="107" t="s">
        <v>9346</v>
      </c>
      <c r="AG2070" s="110" t="s">
        <v>4574</v>
      </c>
      <c r="AH2070" s="110" t="s">
        <v>3570</v>
      </c>
      <c r="AI2070" s="107" t="s">
        <v>4558</v>
      </c>
      <c r="AJ2070" s="105" t="str">
        <f t="shared" si="320"/>
        <v>Distribution</v>
      </c>
      <c r="AK2070" s="105" t="str">
        <f t="shared" si="321"/>
        <v>HFTD - Distribution</v>
      </c>
      <c r="AL2070" s="105" t="str">
        <f t="shared" si="322"/>
        <v>Fire Less than 300 Acres</v>
      </c>
      <c r="AM2070" s="110" t="s">
        <v>4591</v>
      </c>
      <c r="AN2070" s="105" t="str">
        <f t="shared" si="323"/>
        <v>Pole</v>
      </c>
      <c r="AO2070" s="109">
        <v>133232</v>
      </c>
    </row>
    <row r="2071" spans="1:41" x14ac:dyDescent="0.25">
      <c r="A2071" s="105" t="s">
        <v>4544</v>
      </c>
      <c r="B2071" s="105">
        <v>43731</v>
      </c>
      <c r="C2071" s="105">
        <v>0.6694444444444444</v>
      </c>
      <c r="D2071" s="105">
        <v>37.879860000000001</v>
      </c>
      <c r="E2071" s="105">
        <v>-122.07886670000001</v>
      </c>
      <c r="F2071" s="105" t="s">
        <v>8649</v>
      </c>
      <c r="G2071" s="105" t="s">
        <v>4561</v>
      </c>
      <c r="H2071" s="105" t="s">
        <v>8633</v>
      </c>
      <c r="I2071" s="105" t="s">
        <v>5756</v>
      </c>
      <c r="J2071" s="105"/>
      <c r="K2071" s="105" t="s">
        <v>9015</v>
      </c>
      <c r="L2071" s="105"/>
      <c r="M2071" s="105">
        <v>12000</v>
      </c>
      <c r="N2071" s="105" t="s">
        <v>9347</v>
      </c>
      <c r="O2071" s="105" t="s">
        <v>4563</v>
      </c>
      <c r="P2071" s="105" t="s">
        <v>1964</v>
      </c>
      <c r="Q2071" s="105">
        <v>43731</v>
      </c>
      <c r="R2071" s="105">
        <v>0.6694444444444444</v>
      </c>
      <c r="S2071" s="105" t="s">
        <v>8651</v>
      </c>
      <c r="T2071" s="105"/>
      <c r="U2071" s="105" t="s">
        <v>8660</v>
      </c>
      <c r="V2071" s="105"/>
      <c r="W2071" s="105" t="s">
        <v>8652</v>
      </c>
      <c r="X2071" s="105"/>
      <c r="Y2071" s="105" t="s">
        <v>4555</v>
      </c>
      <c r="Z2071" s="105" t="s">
        <v>9348</v>
      </c>
      <c r="AA2071" s="105">
        <f t="shared" si="317"/>
        <v>2019</v>
      </c>
      <c r="AB2071" s="105">
        <f t="shared" si="318"/>
        <v>9</v>
      </c>
      <c r="AC2071" s="105">
        <f t="shared" si="319"/>
        <v>23</v>
      </c>
      <c r="AD2071" s="105">
        <f t="shared" si="324"/>
        <v>16</v>
      </c>
      <c r="AE2071" s="105">
        <f t="shared" si="325"/>
        <v>4</v>
      </c>
      <c r="AF2071" s="107" t="s">
        <v>9349</v>
      </c>
      <c r="AG2071" s="110" t="s">
        <v>8639</v>
      </c>
      <c r="AH2071" s="110" t="s">
        <v>3561</v>
      </c>
      <c r="AI2071" s="107" t="s">
        <v>4558</v>
      </c>
      <c r="AJ2071" s="105" t="str">
        <f t="shared" si="320"/>
        <v>Distribution</v>
      </c>
      <c r="AK2071" s="105" t="str">
        <f t="shared" si="321"/>
        <v>non-HFTD - Distribution</v>
      </c>
      <c r="AL2071" s="105" t="str">
        <f t="shared" si="322"/>
        <v>Fire Less than 300 Acres</v>
      </c>
      <c r="AM2071" s="110" t="s">
        <v>4564</v>
      </c>
      <c r="AN2071" s="105" t="str">
        <f t="shared" si="323"/>
        <v>Animal</v>
      </c>
      <c r="AO2071" s="109">
        <v>52593</v>
      </c>
    </row>
    <row r="2072" spans="1:41" x14ac:dyDescent="0.25">
      <c r="A2072" s="105" t="s">
        <v>4544</v>
      </c>
      <c r="B2072" s="105">
        <v>43731</v>
      </c>
      <c r="C2072" s="105">
        <v>0.69374999999999998</v>
      </c>
      <c r="D2072" s="105">
        <v>38.629890000000003</v>
      </c>
      <c r="E2072" s="105">
        <v>-121.71093999999999</v>
      </c>
      <c r="F2072" s="105"/>
      <c r="G2072" s="105" t="s">
        <v>8632</v>
      </c>
      <c r="H2072" s="105" t="s">
        <v>8663</v>
      </c>
      <c r="I2072" s="105" t="s">
        <v>8634</v>
      </c>
      <c r="J2072" s="105" t="s">
        <v>8646</v>
      </c>
      <c r="K2072" s="105">
        <v>62041106</v>
      </c>
      <c r="L2072" s="105"/>
      <c r="M2072" s="105">
        <v>12000</v>
      </c>
      <c r="N2072" s="105" t="s">
        <v>4453</v>
      </c>
      <c r="O2072" s="105" t="s">
        <v>4563</v>
      </c>
      <c r="P2072" s="105" t="s">
        <v>4569</v>
      </c>
      <c r="Q2072" s="105"/>
      <c r="R2072" s="105"/>
      <c r="S2072" s="105" t="s">
        <v>8667</v>
      </c>
      <c r="T2072" s="105"/>
      <c r="U2072" s="105" t="s">
        <v>8692</v>
      </c>
      <c r="V2072" s="105" t="s">
        <v>4553</v>
      </c>
      <c r="W2072" s="105" t="s">
        <v>4554</v>
      </c>
      <c r="X2072" s="105"/>
      <c r="Y2072" s="105" t="s">
        <v>4571</v>
      </c>
      <c r="Z2072" s="105" t="s">
        <v>9350</v>
      </c>
      <c r="AA2072" s="105">
        <f t="shared" si="317"/>
        <v>2019</v>
      </c>
      <c r="AB2072" s="105">
        <f t="shared" si="318"/>
        <v>9</v>
      </c>
      <c r="AC2072" s="105">
        <f t="shared" si="319"/>
        <v>23</v>
      </c>
      <c r="AD2072" s="105">
        <f t="shared" si="324"/>
        <v>16</v>
      </c>
      <c r="AE2072" s="105">
        <f t="shared" si="325"/>
        <v>39</v>
      </c>
      <c r="AF2072" s="107" t="s">
        <v>4573</v>
      </c>
      <c r="AG2072" s="110" t="s">
        <v>8639</v>
      </c>
      <c r="AH2072" s="110" t="s">
        <v>3561</v>
      </c>
      <c r="AI2072" s="107" t="s">
        <v>5291</v>
      </c>
      <c r="AJ2072" s="105" t="str">
        <f t="shared" si="320"/>
        <v>Distribution</v>
      </c>
      <c r="AK2072" s="105" t="str">
        <f t="shared" si="321"/>
        <v>non-HFTD - Distribution</v>
      </c>
      <c r="AL2072" s="105" t="str">
        <f t="shared" si="322"/>
        <v>Fire Less than 300 Acres</v>
      </c>
      <c r="AM2072" s="110" t="s">
        <v>4559</v>
      </c>
      <c r="AN2072" s="105" t="str">
        <f t="shared" si="323"/>
        <v>Vehicle</v>
      </c>
      <c r="AO2072" s="109" t="s">
        <v>3576</v>
      </c>
    </row>
    <row r="2073" spans="1:41" x14ac:dyDescent="0.25">
      <c r="A2073" s="105" t="s">
        <v>4544</v>
      </c>
      <c r="B2073" s="105">
        <v>43731</v>
      </c>
      <c r="C2073" s="105">
        <v>0.80069444444444438</v>
      </c>
      <c r="D2073" s="105">
        <v>38.431570000000001</v>
      </c>
      <c r="E2073" s="105">
        <v>-121.9154633</v>
      </c>
      <c r="F2073" s="105" t="s">
        <v>8656</v>
      </c>
      <c r="G2073" s="105" t="s">
        <v>4561</v>
      </c>
      <c r="H2073" s="105" t="s">
        <v>8633</v>
      </c>
      <c r="I2073" s="105" t="s">
        <v>8634</v>
      </c>
      <c r="J2073" s="105" t="s">
        <v>5934</v>
      </c>
      <c r="K2073" s="105" t="s">
        <v>9351</v>
      </c>
      <c r="L2073" s="105"/>
      <c r="M2073" s="105">
        <v>12000</v>
      </c>
      <c r="N2073" s="105" t="s">
        <v>4453</v>
      </c>
      <c r="O2073" s="105" t="s">
        <v>4563</v>
      </c>
      <c r="P2073" s="105" t="s">
        <v>1964</v>
      </c>
      <c r="Q2073" s="105">
        <v>43731</v>
      </c>
      <c r="R2073" s="105">
        <v>0.80069444444444438</v>
      </c>
      <c r="S2073" s="105" t="s">
        <v>8659</v>
      </c>
      <c r="T2073" s="105"/>
      <c r="U2073" s="105" t="s">
        <v>8660</v>
      </c>
      <c r="V2073" s="105"/>
      <c r="W2073" s="105" t="s">
        <v>8652</v>
      </c>
      <c r="X2073" s="105"/>
      <c r="Y2073" s="105" t="s">
        <v>4555</v>
      </c>
      <c r="Z2073" s="105" t="s">
        <v>9352</v>
      </c>
      <c r="AA2073" s="105">
        <f t="shared" si="317"/>
        <v>2019</v>
      </c>
      <c r="AB2073" s="105">
        <f t="shared" si="318"/>
        <v>9</v>
      </c>
      <c r="AC2073" s="105">
        <f t="shared" si="319"/>
        <v>23</v>
      </c>
      <c r="AD2073" s="105">
        <f t="shared" si="324"/>
        <v>19</v>
      </c>
      <c r="AE2073" s="105">
        <f t="shared" si="325"/>
        <v>13</v>
      </c>
      <c r="AF2073" s="107" t="s">
        <v>9353</v>
      </c>
      <c r="AG2073" s="110" t="s">
        <v>8639</v>
      </c>
      <c r="AH2073" s="110" t="s">
        <v>3561</v>
      </c>
      <c r="AI2073" s="107" t="s">
        <v>5291</v>
      </c>
      <c r="AJ2073" s="105" t="str">
        <f t="shared" si="320"/>
        <v>Distribution</v>
      </c>
      <c r="AK2073" s="105" t="str">
        <f t="shared" si="321"/>
        <v>non-HFTD - Distribution</v>
      </c>
      <c r="AL2073" s="105" t="str">
        <f t="shared" si="322"/>
        <v>Fire Less than 300 Acres</v>
      </c>
      <c r="AM2073" s="110" t="s">
        <v>4564</v>
      </c>
      <c r="AN2073" s="105" t="str">
        <f t="shared" si="323"/>
        <v>Animal</v>
      </c>
      <c r="AO2073" s="109">
        <v>2795</v>
      </c>
    </row>
    <row r="2074" spans="1:41" x14ac:dyDescent="0.25">
      <c r="A2074" s="105" t="s">
        <v>4544</v>
      </c>
      <c r="B2074" s="105">
        <v>43732</v>
      </c>
      <c r="C2074" s="105">
        <v>0.55069444444444449</v>
      </c>
      <c r="D2074" s="105">
        <v>38.491160000000001</v>
      </c>
      <c r="E2074" s="105">
        <v>-122.479681</v>
      </c>
      <c r="F2074" s="105" t="s">
        <v>8656</v>
      </c>
      <c r="G2074" s="105" t="s">
        <v>4561</v>
      </c>
      <c r="H2074" s="105" t="s">
        <v>8633</v>
      </c>
      <c r="I2074" s="105" t="s">
        <v>8634</v>
      </c>
      <c r="J2074" s="105" t="s">
        <v>9354</v>
      </c>
      <c r="K2074" s="105" t="s">
        <v>9355</v>
      </c>
      <c r="L2074" s="105"/>
      <c r="M2074" s="105">
        <v>21000</v>
      </c>
      <c r="N2074" s="105" t="s">
        <v>4449</v>
      </c>
      <c r="O2074" s="105" t="s">
        <v>4563</v>
      </c>
      <c r="P2074" s="105" t="s">
        <v>1964</v>
      </c>
      <c r="Q2074" s="105">
        <v>43732</v>
      </c>
      <c r="R2074" s="105">
        <v>0.55069444444444449</v>
      </c>
      <c r="S2074" s="105" t="s">
        <v>8659</v>
      </c>
      <c r="T2074" s="105"/>
      <c r="U2074" s="105" t="s">
        <v>8660</v>
      </c>
      <c r="V2074" s="105" t="s">
        <v>4553</v>
      </c>
      <c r="W2074" s="105" t="s">
        <v>8652</v>
      </c>
      <c r="X2074" s="105"/>
      <c r="Y2074" s="105" t="s">
        <v>4571</v>
      </c>
      <c r="Z2074" s="105" t="s">
        <v>9356</v>
      </c>
      <c r="AA2074" s="105">
        <f t="shared" si="317"/>
        <v>2019</v>
      </c>
      <c r="AB2074" s="105">
        <f t="shared" si="318"/>
        <v>9</v>
      </c>
      <c r="AC2074" s="105">
        <f t="shared" si="319"/>
        <v>24</v>
      </c>
      <c r="AD2074" s="105">
        <f t="shared" si="324"/>
        <v>13</v>
      </c>
      <c r="AE2074" s="105">
        <f t="shared" si="325"/>
        <v>13</v>
      </c>
      <c r="AF2074" s="107" t="s">
        <v>4573</v>
      </c>
      <c r="AG2074" s="110" t="s">
        <v>8639</v>
      </c>
      <c r="AH2074" s="110" t="s">
        <v>3561</v>
      </c>
      <c r="AI2074" s="107" t="s">
        <v>4558</v>
      </c>
      <c r="AJ2074" s="105" t="str">
        <f t="shared" si="320"/>
        <v>Distribution</v>
      </c>
      <c r="AK2074" s="105" t="str">
        <f t="shared" si="321"/>
        <v>non-HFTD - Distribution</v>
      </c>
      <c r="AL2074" s="105" t="str">
        <f t="shared" si="322"/>
        <v>Fire Less than 300 Acres</v>
      </c>
      <c r="AM2074" s="110" t="s">
        <v>4564</v>
      </c>
      <c r="AN2074" s="105" t="str">
        <f t="shared" si="323"/>
        <v>Animal</v>
      </c>
      <c r="AO2074" s="109" t="s">
        <v>3576</v>
      </c>
    </row>
    <row r="2075" spans="1:41" x14ac:dyDescent="0.25">
      <c r="A2075" s="105" t="s">
        <v>4544</v>
      </c>
      <c r="B2075" s="105">
        <v>43732</v>
      </c>
      <c r="C2075" s="105">
        <v>0.58263888888888882</v>
      </c>
      <c r="D2075" s="105">
        <v>35.131430000000002</v>
      </c>
      <c r="E2075" s="105">
        <v>-119.46165329999999</v>
      </c>
      <c r="F2075" s="105"/>
      <c r="G2075" s="105" t="s">
        <v>4561</v>
      </c>
      <c r="H2075" s="105" t="s">
        <v>8645</v>
      </c>
      <c r="I2075" s="105" t="s">
        <v>8634</v>
      </c>
      <c r="J2075" s="105" t="s">
        <v>5778</v>
      </c>
      <c r="K2075" s="105">
        <v>252081108</v>
      </c>
      <c r="L2075" s="105"/>
      <c r="M2075" s="105">
        <v>12000</v>
      </c>
      <c r="N2075" s="105" t="s">
        <v>4453</v>
      </c>
      <c r="O2075" s="105" t="s">
        <v>4563</v>
      </c>
      <c r="P2075" s="105" t="s">
        <v>1964</v>
      </c>
      <c r="Q2075" s="105">
        <v>43732</v>
      </c>
      <c r="R2075" s="105">
        <v>0.58263888888888882</v>
      </c>
      <c r="S2075" s="105" t="s">
        <v>8636</v>
      </c>
      <c r="T2075" s="105" t="s">
        <v>4453</v>
      </c>
      <c r="U2075" s="105"/>
      <c r="V2075" s="105"/>
      <c r="W2075" s="105"/>
      <c r="X2075" s="105"/>
      <c r="Y2075" s="105" t="s">
        <v>4571</v>
      </c>
      <c r="Z2075" s="105" t="s">
        <v>9357</v>
      </c>
      <c r="AA2075" s="105">
        <f t="shared" si="317"/>
        <v>2019</v>
      </c>
      <c r="AB2075" s="105">
        <f t="shared" si="318"/>
        <v>9</v>
      </c>
      <c r="AC2075" s="105">
        <f t="shared" si="319"/>
        <v>24</v>
      </c>
      <c r="AD2075" s="105">
        <f t="shared" si="324"/>
        <v>13</v>
      </c>
      <c r="AE2075" s="105">
        <f t="shared" si="325"/>
        <v>59</v>
      </c>
      <c r="AF2075" s="107" t="s">
        <v>4573</v>
      </c>
      <c r="AG2075" s="110" t="s">
        <v>8639</v>
      </c>
      <c r="AH2075" s="110" t="s">
        <v>3561</v>
      </c>
      <c r="AI2075" s="107" t="s">
        <v>4558</v>
      </c>
      <c r="AJ2075" s="105" t="str">
        <f t="shared" si="320"/>
        <v>Distribution</v>
      </c>
      <c r="AK2075" s="105" t="str">
        <f t="shared" si="321"/>
        <v>non-HFTD - Distribution</v>
      </c>
      <c r="AL2075" s="105" t="str">
        <f t="shared" si="322"/>
        <v>Fire Less than 300 Acres</v>
      </c>
      <c r="AM2075" s="110" t="s">
        <v>4591</v>
      </c>
      <c r="AN2075" s="105" t="str">
        <f t="shared" si="323"/>
        <v>Conductor</v>
      </c>
      <c r="AO2075" s="109" t="s">
        <v>3576</v>
      </c>
    </row>
    <row r="2076" spans="1:41" x14ac:dyDescent="0.25">
      <c r="A2076" s="105" t="s">
        <v>4544</v>
      </c>
      <c r="B2076" s="105">
        <v>43733</v>
      </c>
      <c r="C2076" s="105">
        <v>0.40625</v>
      </c>
      <c r="D2076" s="105">
        <v>38.79513</v>
      </c>
      <c r="E2076" s="105">
        <v>-121.475595</v>
      </c>
      <c r="F2076" s="105"/>
      <c r="G2076" s="105" t="s">
        <v>8632</v>
      </c>
      <c r="H2076" s="105" t="s">
        <v>8633</v>
      </c>
      <c r="I2076" s="105" t="s">
        <v>5756</v>
      </c>
      <c r="J2076" s="105"/>
      <c r="K2076" s="105" t="s">
        <v>9358</v>
      </c>
      <c r="L2076" s="105"/>
      <c r="M2076" s="105">
        <v>12000</v>
      </c>
      <c r="N2076" s="105" t="s">
        <v>4455</v>
      </c>
      <c r="O2076" s="105" t="s">
        <v>4563</v>
      </c>
      <c r="P2076" s="105" t="s">
        <v>4569</v>
      </c>
      <c r="Q2076" s="105"/>
      <c r="R2076" s="105"/>
      <c r="S2076" s="105" t="s">
        <v>8636</v>
      </c>
      <c r="T2076" s="105" t="s">
        <v>4455</v>
      </c>
      <c r="U2076" s="105"/>
      <c r="V2076" s="105"/>
      <c r="W2076" s="105"/>
      <c r="X2076" s="105"/>
      <c r="Y2076" s="105" t="s">
        <v>4571</v>
      </c>
      <c r="Z2076" s="105" t="s">
        <v>9359</v>
      </c>
      <c r="AA2076" s="105">
        <f t="shared" si="317"/>
        <v>2019</v>
      </c>
      <c r="AB2076" s="105">
        <f t="shared" si="318"/>
        <v>9</v>
      </c>
      <c r="AC2076" s="105">
        <f t="shared" si="319"/>
        <v>25</v>
      </c>
      <c r="AD2076" s="105">
        <f t="shared" si="324"/>
        <v>9</v>
      </c>
      <c r="AE2076" s="105">
        <f t="shared" si="325"/>
        <v>45</v>
      </c>
      <c r="AF2076" s="107" t="s">
        <v>4573</v>
      </c>
      <c r="AG2076" s="110" t="s">
        <v>8639</v>
      </c>
      <c r="AH2076" s="110" t="s">
        <v>3561</v>
      </c>
      <c r="AI2076" s="107" t="s">
        <v>5291</v>
      </c>
      <c r="AJ2076" s="105" t="str">
        <f t="shared" si="320"/>
        <v>Distribution</v>
      </c>
      <c r="AK2076" s="105" t="str">
        <f t="shared" si="321"/>
        <v>non-HFTD - Distribution</v>
      </c>
      <c r="AL2076" s="105" t="str">
        <f t="shared" si="322"/>
        <v>Fire Less than 300 Acres</v>
      </c>
      <c r="AM2076" s="110" t="s">
        <v>4591</v>
      </c>
      <c r="AN2076" s="105" t="str">
        <f t="shared" si="323"/>
        <v>Fuse</v>
      </c>
      <c r="AO2076" s="109" t="s">
        <v>3576</v>
      </c>
    </row>
    <row r="2077" spans="1:41" x14ac:dyDescent="0.25">
      <c r="A2077" s="105" t="s">
        <v>4544</v>
      </c>
      <c r="B2077" s="105">
        <v>43734</v>
      </c>
      <c r="C2077" s="105">
        <v>0.46666666666666662</v>
      </c>
      <c r="D2077" s="105">
        <v>38.589500000000001</v>
      </c>
      <c r="E2077" s="105">
        <v>-121.698035</v>
      </c>
      <c r="F2077" s="105"/>
      <c r="G2077" s="105" t="s">
        <v>8632</v>
      </c>
      <c r="H2077" s="105" t="s">
        <v>8633</v>
      </c>
      <c r="I2077" s="105" t="s">
        <v>8634</v>
      </c>
      <c r="J2077" s="105" t="s">
        <v>8646</v>
      </c>
      <c r="K2077" s="105" t="s">
        <v>9360</v>
      </c>
      <c r="L2077" s="105"/>
      <c r="M2077" s="105">
        <v>12000</v>
      </c>
      <c r="N2077" s="105" t="s">
        <v>4453</v>
      </c>
      <c r="O2077" s="105" t="s">
        <v>4563</v>
      </c>
      <c r="P2077" s="105" t="s">
        <v>1964</v>
      </c>
      <c r="Q2077" s="105">
        <v>43734</v>
      </c>
      <c r="R2077" s="105">
        <v>0.46666666666666662</v>
      </c>
      <c r="S2077" s="105" t="s">
        <v>8636</v>
      </c>
      <c r="T2077" s="105"/>
      <c r="U2077" s="105"/>
      <c r="V2077" s="105"/>
      <c r="W2077" s="105"/>
      <c r="X2077" s="105"/>
      <c r="Y2077" s="105" t="s">
        <v>4571</v>
      </c>
      <c r="Z2077" s="105" t="s">
        <v>9361</v>
      </c>
      <c r="AA2077" s="105">
        <f t="shared" si="317"/>
        <v>2019</v>
      </c>
      <c r="AB2077" s="105">
        <f t="shared" si="318"/>
        <v>9</v>
      </c>
      <c r="AC2077" s="105">
        <f t="shared" si="319"/>
        <v>26</v>
      </c>
      <c r="AD2077" s="105">
        <f t="shared" si="324"/>
        <v>11</v>
      </c>
      <c r="AE2077" s="105">
        <f t="shared" si="325"/>
        <v>12</v>
      </c>
      <c r="AF2077" s="107" t="s">
        <v>4573</v>
      </c>
      <c r="AG2077" s="110" t="s">
        <v>8639</v>
      </c>
      <c r="AH2077" s="110" t="s">
        <v>3561</v>
      </c>
      <c r="AI2077" s="107" t="s">
        <v>4558</v>
      </c>
      <c r="AJ2077" s="105" t="str">
        <f t="shared" si="320"/>
        <v>Distribution</v>
      </c>
      <c r="AK2077" s="105" t="str">
        <f t="shared" si="321"/>
        <v>non-HFTD - Distribution</v>
      </c>
      <c r="AL2077" s="105" t="str">
        <f t="shared" si="322"/>
        <v>Fire Less than 300 Acres</v>
      </c>
      <c r="AM2077" s="110" t="s">
        <v>4591</v>
      </c>
      <c r="AN2077" s="105" t="str">
        <f t="shared" si="323"/>
        <v>Equip Failure - Other</v>
      </c>
      <c r="AO2077" s="109" t="s">
        <v>3576</v>
      </c>
    </row>
    <row r="2078" spans="1:41" x14ac:dyDescent="0.25">
      <c r="A2078" s="105" t="s">
        <v>4544</v>
      </c>
      <c r="B2078" s="105">
        <v>43734</v>
      </c>
      <c r="C2078" s="105">
        <v>0.57430555555555551</v>
      </c>
      <c r="D2078" s="105">
        <v>38.112250000000003</v>
      </c>
      <c r="E2078" s="105">
        <v>-122.22145399999999</v>
      </c>
      <c r="F2078" s="105" t="s">
        <v>4560</v>
      </c>
      <c r="G2078" s="105" t="s">
        <v>4561</v>
      </c>
      <c r="H2078" s="105" t="s">
        <v>8663</v>
      </c>
      <c r="I2078" s="105" t="s">
        <v>8634</v>
      </c>
      <c r="J2078" s="105" t="s">
        <v>5893</v>
      </c>
      <c r="K2078" s="105" t="s">
        <v>4360</v>
      </c>
      <c r="L2078" s="105"/>
      <c r="M2078" s="105">
        <v>12000</v>
      </c>
      <c r="N2078" s="105" t="s">
        <v>8917</v>
      </c>
      <c r="O2078" s="105" t="s">
        <v>4563</v>
      </c>
      <c r="P2078" s="105" t="s">
        <v>1964</v>
      </c>
      <c r="Q2078" s="105">
        <v>43734</v>
      </c>
      <c r="R2078" s="105">
        <v>0.57430555555555551</v>
      </c>
      <c r="S2078" s="105" t="s">
        <v>4560</v>
      </c>
      <c r="T2078" s="105"/>
      <c r="U2078" s="105" t="s">
        <v>8642</v>
      </c>
      <c r="V2078" s="105"/>
      <c r="W2078" s="105"/>
      <c r="X2078" s="105"/>
      <c r="Y2078" s="105" t="s">
        <v>4571</v>
      </c>
      <c r="Z2078" s="105" t="s">
        <v>9362</v>
      </c>
      <c r="AA2078" s="105">
        <f t="shared" si="317"/>
        <v>2019</v>
      </c>
      <c r="AB2078" s="105">
        <f t="shared" si="318"/>
        <v>9</v>
      </c>
      <c r="AC2078" s="105">
        <f t="shared" si="319"/>
        <v>26</v>
      </c>
      <c r="AD2078" s="105">
        <f t="shared" si="324"/>
        <v>13</v>
      </c>
      <c r="AE2078" s="105">
        <f t="shared" si="325"/>
        <v>47</v>
      </c>
      <c r="AF2078" s="107" t="s">
        <v>4573</v>
      </c>
      <c r="AG2078" s="110" t="s">
        <v>8639</v>
      </c>
      <c r="AH2078" s="110" t="s">
        <v>3561</v>
      </c>
      <c r="AI2078" s="107" t="s">
        <v>4558</v>
      </c>
      <c r="AJ2078" s="105" t="str">
        <f t="shared" si="320"/>
        <v>Distribution</v>
      </c>
      <c r="AK2078" s="105" t="str">
        <f t="shared" si="321"/>
        <v>non-HFTD - Distribution</v>
      </c>
      <c r="AL2078" s="105" t="str">
        <f t="shared" si="322"/>
        <v>Fire Less than 300 Acres</v>
      </c>
      <c r="AM2078" s="110" t="s">
        <v>4560</v>
      </c>
      <c r="AN2078" s="105" t="str">
        <f t="shared" si="323"/>
        <v>Other/Unknown</v>
      </c>
      <c r="AO2078" s="109" t="s">
        <v>3576</v>
      </c>
    </row>
    <row r="2079" spans="1:41" x14ac:dyDescent="0.25">
      <c r="A2079" s="105" t="s">
        <v>4544</v>
      </c>
      <c r="B2079" s="105">
        <v>43734</v>
      </c>
      <c r="C2079" s="105">
        <v>0.59166666666666667</v>
      </c>
      <c r="D2079" s="105">
        <v>36.951709999999999</v>
      </c>
      <c r="E2079" s="105">
        <v>-121.82779170000001</v>
      </c>
      <c r="F2079" s="105" t="s">
        <v>4560</v>
      </c>
      <c r="G2079" s="105" t="s">
        <v>8986</v>
      </c>
      <c r="H2079" s="105" t="s">
        <v>8645</v>
      </c>
      <c r="I2079" s="105" t="s">
        <v>5756</v>
      </c>
      <c r="J2079" s="105"/>
      <c r="K2079" s="105">
        <v>2287</v>
      </c>
      <c r="L2079" s="105"/>
      <c r="M2079" s="105">
        <v>21000</v>
      </c>
      <c r="N2079" s="105" t="s">
        <v>4453</v>
      </c>
      <c r="O2079" s="105" t="s">
        <v>4563</v>
      </c>
      <c r="P2079" s="105" t="s">
        <v>1964</v>
      </c>
      <c r="Q2079" s="105">
        <v>43734</v>
      </c>
      <c r="R2079" s="105">
        <v>0.59166666666666667</v>
      </c>
      <c r="S2079" s="105" t="s">
        <v>4560</v>
      </c>
      <c r="T2079" s="105"/>
      <c r="U2079" s="105" t="s">
        <v>8642</v>
      </c>
      <c r="V2079" s="105"/>
      <c r="W2079" s="105"/>
      <c r="X2079" s="105"/>
      <c r="Y2079" s="105" t="s">
        <v>4721</v>
      </c>
      <c r="Z2079" s="105" t="s">
        <v>9363</v>
      </c>
      <c r="AA2079" s="105">
        <f t="shared" si="317"/>
        <v>2019</v>
      </c>
      <c r="AB2079" s="105">
        <f t="shared" si="318"/>
        <v>9</v>
      </c>
      <c r="AC2079" s="105">
        <f t="shared" si="319"/>
        <v>26</v>
      </c>
      <c r="AD2079" s="105">
        <f t="shared" si="324"/>
        <v>14</v>
      </c>
      <c r="AE2079" s="105">
        <f t="shared" si="325"/>
        <v>12</v>
      </c>
      <c r="AF2079" s="107" t="s">
        <v>9364</v>
      </c>
      <c r="AG2079" s="110" t="s">
        <v>4596</v>
      </c>
      <c r="AH2079" s="110" t="s">
        <v>3570</v>
      </c>
      <c r="AI2079" s="107" t="s">
        <v>4558</v>
      </c>
      <c r="AJ2079" s="105" t="str">
        <f t="shared" si="320"/>
        <v>Distribution</v>
      </c>
      <c r="AK2079" s="105" t="str">
        <f t="shared" si="321"/>
        <v>HFTD - Distribution</v>
      </c>
      <c r="AL2079" s="105" t="str">
        <f t="shared" si="322"/>
        <v>Fire Less than 300 Acres</v>
      </c>
      <c r="AM2079" s="110" t="s">
        <v>4560</v>
      </c>
      <c r="AN2079" s="105" t="str">
        <f t="shared" si="323"/>
        <v>Branch (OverHanging)</v>
      </c>
      <c r="AO2079" s="109">
        <v>2856</v>
      </c>
    </row>
    <row r="2080" spans="1:41" x14ac:dyDescent="0.25">
      <c r="A2080" s="105" t="s">
        <v>4544</v>
      </c>
      <c r="B2080" s="105">
        <v>43734</v>
      </c>
      <c r="C2080" s="105">
        <v>0.74583333333333324</v>
      </c>
      <c r="D2080" s="105">
        <v>38.087629999999997</v>
      </c>
      <c r="E2080" s="105">
        <v>-121.526623</v>
      </c>
      <c r="F2080" s="105"/>
      <c r="G2080" s="105" t="s">
        <v>4561</v>
      </c>
      <c r="H2080" s="105" t="s">
        <v>8663</v>
      </c>
      <c r="I2080" s="105" t="s">
        <v>8634</v>
      </c>
      <c r="J2080" s="105" t="s">
        <v>4360</v>
      </c>
      <c r="K2080" s="105">
        <v>103958238</v>
      </c>
      <c r="L2080" s="105"/>
      <c r="M2080" s="105">
        <v>21000</v>
      </c>
      <c r="N2080" s="105" t="s">
        <v>4456</v>
      </c>
      <c r="O2080" s="105" t="s">
        <v>4563</v>
      </c>
      <c r="P2080" s="105" t="s">
        <v>1964</v>
      </c>
      <c r="Q2080" s="105">
        <v>43734</v>
      </c>
      <c r="R2080" s="105">
        <v>0.74583333333333324</v>
      </c>
      <c r="S2080" s="105" t="s">
        <v>8636</v>
      </c>
      <c r="T2080" s="105" t="s">
        <v>4456</v>
      </c>
      <c r="U2080" s="105"/>
      <c r="V2080" s="105"/>
      <c r="W2080" s="105"/>
      <c r="X2080" s="105"/>
      <c r="Y2080" s="105" t="s">
        <v>4555</v>
      </c>
      <c r="Z2080" s="105" t="s">
        <v>9365</v>
      </c>
      <c r="AA2080" s="105">
        <f t="shared" si="317"/>
        <v>2019</v>
      </c>
      <c r="AB2080" s="105">
        <f t="shared" si="318"/>
        <v>9</v>
      </c>
      <c r="AC2080" s="105">
        <f t="shared" si="319"/>
        <v>26</v>
      </c>
      <c r="AD2080" s="105">
        <f t="shared" si="324"/>
        <v>17</v>
      </c>
      <c r="AE2080" s="105">
        <f t="shared" si="325"/>
        <v>54</v>
      </c>
      <c r="AF2080" s="107" t="s">
        <v>9366</v>
      </c>
      <c r="AG2080" s="110" t="s">
        <v>8639</v>
      </c>
      <c r="AH2080" s="110" t="s">
        <v>3561</v>
      </c>
      <c r="AI2080" s="107" t="s">
        <v>4558</v>
      </c>
      <c r="AJ2080" s="105" t="str">
        <f t="shared" si="320"/>
        <v>Distribution</v>
      </c>
      <c r="AK2080" s="105" t="str">
        <f t="shared" si="321"/>
        <v>non-HFTD - Distribution</v>
      </c>
      <c r="AL2080" s="105" t="str">
        <f t="shared" si="322"/>
        <v>Fire Less than 300 Acres</v>
      </c>
      <c r="AM2080" s="110" t="s">
        <v>4591</v>
      </c>
      <c r="AN2080" s="105" t="str">
        <f t="shared" si="323"/>
        <v>Pole</v>
      </c>
      <c r="AO2080" s="109">
        <v>2556</v>
      </c>
    </row>
    <row r="2081" spans="1:41" x14ac:dyDescent="0.25">
      <c r="A2081" s="105" t="s">
        <v>4544</v>
      </c>
      <c r="B2081" s="105">
        <v>43735</v>
      </c>
      <c r="C2081" s="105">
        <v>0.4375</v>
      </c>
      <c r="D2081" s="105">
        <v>36.533619999999999</v>
      </c>
      <c r="E2081" s="105">
        <v>-121.14639699999999</v>
      </c>
      <c r="F2081" s="105" t="s">
        <v>4560</v>
      </c>
      <c r="G2081" s="105" t="s">
        <v>8817</v>
      </c>
      <c r="H2081" s="105" t="s">
        <v>8663</v>
      </c>
      <c r="I2081" s="105" t="s">
        <v>5756</v>
      </c>
      <c r="J2081" s="105"/>
      <c r="K2081" s="105">
        <v>182492105</v>
      </c>
      <c r="L2081" s="105"/>
      <c r="M2081" s="105">
        <v>21000</v>
      </c>
      <c r="N2081" s="105" t="s">
        <v>4453</v>
      </c>
      <c r="O2081" s="105" t="s">
        <v>4563</v>
      </c>
      <c r="P2081" s="105" t="s">
        <v>1964</v>
      </c>
      <c r="Q2081" s="105">
        <v>43735</v>
      </c>
      <c r="R2081" s="105">
        <v>0.4375</v>
      </c>
      <c r="S2081" s="105" t="s">
        <v>4560</v>
      </c>
      <c r="T2081" s="105"/>
      <c r="U2081" s="105" t="s">
        <v>8642</v>
      </c>
      <c r="V2081" s="105" t="s">
        <v>4553</v>
      </c>
      <c r="W2081" s="105"/>
      <c r="X2081" s="105"/>
      <c r="Y2081" s="105" t="s">
        <v>4611</v>
      </c>
      <c r="Z2081" s="105" t="s">
        <v>9367</v>
      </c>
      <c r="AA2081" s="105">
        <f t="shared" si="317"/>
        <v>2019</v>
      </c>
      <c r="AB2081" s="105">
        <f t="shared" si="318"/>
        <v>9</v>
      </c>
      <c r="AC2081" s="105">
        <f t="shared" si="319"/>
        <v>27</v>
      </c>
      <c r="AD2081" s="105">
        <f t="shared" si="324"/>
        <v>10</v>
      </c>
      <c r="AE2081" s="105">
        <f t="shared" si="325"/>
        <v>30</v>
      </c>
      <c r="AF2081" s="107" t="s">
        <v>9368</v>
      </c>
      <c r="AG2081" s="110" t="s">
        <v>4596</v>
      </c>
      <c r="AH2081" s="110" t="s">
        <v>3570</v>
      </c>
      <c r="AI2081" s="107" t="s">
        <v>4558</v>
      </c>
      <c r="AJ2081" s="105" t="str">
        <f t="shared" si="320"/>
        <v>Distribution</v>
      </c>
      <c r="AK2081" s="105" t="str">
        <f t="shared" si="321"/>
        <v>HFTD - Distribution</v>
      </c>
      <c r="AL2081" s="105" t="str">
        <f t="shared" si="322"/>
        <v>Fire Less than 300 Acres</v>
      </c>
      <c r="AM2081" s="110" t="s">
        <v>4560</v>
      </c>
      <c r="AN2081" s="105" t="str">
        <f t="shared" si="323"/>
        <v>Fell into (slight defect)</v>
      </c>
      <c r="AO2081" s="109">
        <v>20631</v>
      </c>
    </row>
    <row r="2082" spans="1:41" x14ac:dyDescent="0.25">
      <c r="A2082" s="105" t="s">
        <v>4544</v>
      </c>
      <c r="B2082" s="105">
        <v>43735</v>
      </c>
      <c r="C2082" s="105">
        <v>0.60069444444444442</v>
      </c>
      <c r="D2082" s="105">
        <v>38.48451</v>
      </c>
      <c r="E2082" s="105">
        <v>-121.7228783</v>
      </c>
      <c r="F2082" s="105" t="s">
        <v>4552</v>
      </c>
      <c r="G2082" s="105" t="s">
        <v>8632</v>
      </c>
      <c r="H2082" s="105" t="s">
        <v>8633</v>
      </c>
      <c r="I2082" s="105" t="s">
        <v>8634</v>
      </c>
      <c r="J2082" s="105" t="s">
        <v>4360</v>
      </c>
      <c r="K2082" s="105">
        <v>103959408</v>
      </c>
      <c r="L2082" s="105"/>
      <c r="M2082" s="105">
        <v>12000</v>
      </c>
      <c r="N2082" s="105" t="s">
        <v>4456</v>
      </c>
      <c r="O2082" s="105" t="s">
        <v>4563</v>
      </c>
      <c r="P2082" s="105" t="s">
        <v>1964</v>
      </c>
      <c r="Q2082" s="105">
        <v>43735</v>
      </c>
      <c r="R2082" s="105">
        <v>0.60069444444444442</v>
      </c>
      <c r="S2082" s="105" t="s">
        <v>8667</v>
      </c>
      <c r="T2082" s="105"/>
      <c r="U2082" s="105" t="s">
        <v>8692</v>
      </c>
      <c r="V2082" s="105" t="s">
        <v>4456</v>
      </c>
      <c r="W2082" s="105" t="s">
        <v>4554</v>
      </c>
      <c r="X2082" s="105"/>
      <c r="Y2082" s="105" t="s">
        <v>4555</v>
      </c>
      <c r="Z2082" s="105" t="s">
        <v>9369</v>
      </c>
      <c r="AA2082" s="105">
        <f t="shared" si="317"/>
        <v>2019</v>
      </c>
      <c r="AB2082" s="105">
        <f t="shared" si="318"/>
        <v>9</v>
      </c>
      <c r="AC2082" s="105">
        <f t="shared" si="319"/>
        <v>27</v>
      </c>
      <c r="AD2082" s="105">
        <f t="shared" si="324"/>
        <v>14</v>
      </c>
      <c r="AE2082" s="105">
        <f t="shared" si="325"/>
        <v>25</v>
      </c>
      <c r="AF2082" s="107" t="s">
        <v>9370</v>
      </c>
      <c r="AG2082" s="110" t="s">
        <v>8639</v>
      </c>
      <c r="AH2082" s="110" t="s">
        <v>3561</v>
      </c>
      <c r="AI2082" s="107" t="s">
        <v>4558</v>
      </c>
      <c r="AJ2082" s="105" t="str">
        <f t="shared" si="320"/>
        <v>Distribution</v>
      </c>
      <c r="AK2082" s="105" t="str">
        <f t="shared" si="321"/>
        <v>non-HFTD - Distribution</v>
      </c>
      <c r="AL2082" s="105" t="str">
        <f t="shared" si="322"/>
        <v>Fire Less than 300 Acres</v>
      </c>
      <c r="AM2082" s="110" t="s">
        <v>4559</v>
      </c>
      <c r="AN2082" s="105" t="str">
        <f t="shared" si="323"/>
        <v>Vehicle</v>
      </c>
      <c r="AO2082" s="109">
        <v>29522</v>
      </c>
    </row>
    <row r="2083" spans="1:41" x14ac:dyDescent="0.25">
      <c r="A2083" s="105" t="s">
        <v>4544</v>
      </c>
      <c r="B2083" s="105">
        <v>43736</v>
      </c>
      <c r="C2083" s="105">
        <v>0.55277777777777781</v>
      </c>
      <c r="D2083" s="105">
        <v>37.255339999999997</v>
      </c>
      <c r="E2083" s="105">
        <v>-119.50572</v>
      </c>
      <c r="F2083" s="105"/>
      <c r="G2083" s="105" t="s">
        <v>8671</v>
      </c>
      <c r="H2083" s="105" t="s">
        <v>8633</v>
      </c>
      <c r="I2083" s="105" t="s">
        <v>5756</v>
      </c>
      <c r="J2083" s="105"/>
      <c r="K2083" s="105" t="s">
        <v>9371</v>
      </c>
      <c r="L2083" s="105"/>
      <c r="M2083" s="105">
        <v>12000</v>
      </c>
      <c r="N2083" s="105" t="s">
        <v>4453</v>
      </c>
      <c r="O2083" s="105" t="s">
        <v>4563</v>
      </c>
      <c r="P2083" s="105" t="s">
        <v>1964</v>
      </c>
      <c r="Q2083" s="105">
        <v>43736</v>
      </c>
      <c r="R2083" s="105">
        <v>0.55277777777777781</v>
      </c>
      <c r="S2083" s="105" t="s">
        <v>8636</v>
      </c>
      <c r="T2083" s="105" t="s">
        <v>4453</v>
      </c>
      <c r="U2083" s="105"/>
      <c r="V2083" s="105"/>
      <c r="W2083" s="105"/>
      <c r="X2083" s="105"/>
      <c r="Y2083" s="105" t="s">
        <v>4555</v>
      </c>
      <c r="Z2083" s="105" t="s">
        <v>9372</v>
      </c>
      <c r="AA2083" s="105">
        <f t="shared" si="317"/>
        <v>2019</v>
      </c>
      <c r="AB2083" s="105">
        <f t="shared" si="318"/>
        <v>9</v>
      </c>
      <c r="AC2083" s="105">
        <f t="shared" si="319"/>
        <v>28</v>
      </c>
      <c r="AD2083" s="105">
        <f t="shared" si="324"/>
        <v>13</v>
      </c>
      <c r="AE2083" s="105">
        <f t="shared" si="325"/>
        <v>16</v>
      </c>
      <c r="AF2083" s="107" t="s">
        <v>9373</v>
      </c>
      <c r="AG2083" s="110" t="s">
        <v>4574</v>
      </c>
      <c r="AH2083" s="110" t="s">
        <v>3570</v>
      </c>
      <c r="AI2083" s="107" t="s">
        <v>4558</v>
      </c>
      <c r="AJ2083" s="105" t="str">
        <f t="shared" si="320"/>
        <v>Distribution</v>
      </c>
      <c r="AK2083" s="105" t="str">
        <f t="shared" si="321"/>
        <v>HFTD - Distribution</v>
      </c>
      <c r="AL2083" s="105" t="str">
        <f t="shared" si="322"/>
        <v>Fire Less than 300 Acres</v>
      </c>
      <c r="AM2083" s="110" t="s">
        <v>4591</v>
      </c>
      <c r="AN2083" s="105" t="str">
        <f t="shared" si="323"/>
        <v>Conductor</v>
      </c>
      <c r="AO2083" s="109">
        <v>1296</v>
      </c>
    </row>
    <row r="2084" spans="1:41" x14ac:dyDescent="0.25">
      <c r="A2084" s="105" t="s">
        <v>4544</v>
      </c>
      <c r="B2084" s="105">
        <v>43736</v>
      </c>
      <c r="C2084" s="105">
        <v>0.6791666666666667</v>
      </c>
      <c r="D2084" s="105">
        <v>38.230029999999999</v>
      </c>
      <c r="E2084" s="105">
        <v>-122.4592883</v>
      </c>
      <c r="F2084" s="105"/>
      <c r="G2084" s="105" t="s">
        <v>4561</v>
      </c>
      <c r="H2084" s="105" t="s">
        <v>8663</v>
      </c>
      <c r="I2084" s="105" t="s">
        <v>5756</v>
      </c>
      <c r="J2084" s="105"/>
      <c r="K2084" s="105">
        <v>103958771</v>
      </c>
      <c r="L2084" s="105"/>
      <c r="M2084" s="105">
        <v>12000</v>
      </c>
      <c r="N2084" s="105" t="s">
        <v>4456</v>
      </c>
      <c r="O2084" s="105" t="s">
        <v>4563</v>
      </c>
      <c r="P2084" s="105" t="s">
        <v>1964</v>
      </c>
      <c r="Q2084" s="105">
        <v>43736</v>
      </c>
      <c r="R2084" s="105">
        <v>0.6791666666666667</v>
      </c>
      <c r="S2084" s="105" t="s">
        <v>8636</v>
      </c>
      <c r="T2084" s="105" t="s">
        <v>4456</v>
      </c>
      <c r="U2084" s="105"/>
      <c r="V2084" s="105"/>
      <c r="W2084" s="105"/>
      <c r="X2084" s="105"/>
      <c r="Y2084" s="105" t="s">
        <v>4555</v>
      </c>
      <c r="Z2084" s="105" t="s">
        <v>9374</v>
      </c>
      <c r="AA2084" s="105">
        <f t="shared" si="317"/>
        <v>2019</v>
      </c>
      <c r="AB2084" s="105">
        <f t="shared" si="318"/>
        <v>9</v>
      </c>
      <c r="AC2084" s="105">
        <f t="shared" si="319"/>
        <v>28</v>
      </c>
      <c r="AD2084" s="105">
        <f t="shared" si="324"/>
        <v>16</v>
      </c>
      <c r="AE2084" s="105">
        <f t="shared" si="325"/>
        <v>18</v>
      </c>
      <c r="AF2084" s="107" t="s">
        <v>9375</v>
      </c>
      <c r="AG2084" s="110" t="s">
        <v>8639</v>
      </c>
      <c r="AH2084" s="110" t="s">
        <v>3561</v>
      </c>
      <c r="AI2084" s="107" t="s">
        <v>4558</v>
      </c>
      <c r="AJ2084" s="105" t="str">
        <f t="shared" si="320"/>
        <v>Distribution</v>
      </c>
      <c r="AK2084" s="105" t="str">
        <f t="shared" si="321"/>
        <v>non-HFTD - Distribution</v>
      </c>
      <c r="AL2084" s="105" t="str">
        <f t="shared" si="322"/>
        <v>Fire Less than 300 Acres</v>
      </c>
      <c r="AM2084" s="110" t="s">
        <v>4591</v>
      </c>
      <c r="AN2084" s="105" t="str">
        <f t="shared" si="323"/>
        <v>Pole</v>
      </c>
      <c r="AO2084" s="109">
        <v>1074</v>
      </c>
    </row>
    <row r="2085" spans="1:41" x14ac:dyDescent="0.25">
      <c r="A2085" s="105" t="s">
        <v>4544</v>
      </c>
      <c r="B2085" s="105">
        <v>43736</v>
      </c>
      <c r="C2085" s="105">
        <v>0.80833333333333324</v>
      </c>
      <c r="D2085" s="105">
        <v>39.613460000000003</v>
      </c>
      <c r="E2085" s="105">
        <v>-121.7083167</v>
      </c>
      <c r="F2085" s="105"/>
      <c r="G2085" s="105" t="s">
        <v>8657</v>
      </c>
      <c r="H2085" s="105" t="s">
        <v>8958</v>
      </c>
      <c r="I2085" s="105" t="s">
        <v>5756</v>
      </c>
      <c r="J2085" s="105"/>
      <c r="K2085" s="105" t="s">
        <v>4360</v>
      </c>
      <c r="L2085" s="105"/>
      <c r="M2085" s="105">
        <v>12000</v>
      </c>
      <c r="N2085" s="105" t="s">
        <v>4453</v>
      </c>
      <c r="O2085" s="105" t="s">
        <v>4563</v>
      </c>
      <c r="P2085" s="105" t="s">
        <v>1964</v>
      </c>
      <c r="Q2085" s="105">
        <v>43736</v>
      </c>
      <c r="R2085" s="105">
        <v>0.80833333333333324</v>
      </c>
      <c r="S2085" s="105" t="s">
        <v>8636</v>
      </c>
      <c r="T2085" s="105" t="s">
        <v>4453</v>
      </c>
      <c r="U2085" s="105"/>
      <c r="V2085" s="105"/>
      <c r="W2085" s="105"/>
      <c r="X2085" s="105"/>
      <c r="Y2085" s="105" t="s">
        <v>4571</v>
      </c>
      <c r="Z2085" s="105" t="s">
        <v>9376</v>
      </c>
      <c r="AA2085" s="105">
        <f t="shared" si="317"/>
        <v>2019</v>
      </c>
      <c r="AB2085" s="105">
        <f t="shared" si="318"/>
        <v>9</v>
      </c>
      <c r="AC2085" s="105">
        <f t="shared" si="319"/>
        <v>28</v>
      </c>
      <c r="AD2085" s="105">
        <f t="shared" si="324"/>
        <v>19</v>
      </c>
      <c r="AE2085" s="105">
        <f t="shared" si="325"/>
        <v>24</v>
      </c>
      <c r="AF2085" s="107" t="s">
        <v>4573</v>
      </c>
      <c r="AG2085" s="110" t="s">
        <v>8639</v>
      </c>
      <c r="AH2085" s="110" t="s">
        <v>3561</v>
      </c>
      <c r="AI2085" s="107" t="s">
        <v>4558</v>
      </c>
      <c r="AJ2085" s="105" t="str">
        <f t="shared" si="320"/>
        <v>Distribution</v>
      </c>
      <c r="AK2085" s="105" t="str">
        <f t="shared" si="321"/>
        <v>non-HFTD - Distribution</v>
      </c>
      <c r="AL2085" s="105" t="str">
        <f t="shared" si="322"/>
        <v>Fire Less than 300 Acres</v>
      </c>
      <c r="AM2085" s="110" t="s">
        <v>4591</v>
      </c>
      <c r="AN2085" s="105" t="str">
        <f t="shared" si="323"/>
        <v>Conductor</v>
      </c>
      <c r="AO2085" s="109" t="s">
        <v>3576</v>
      </c>
    </row>
    <row r="2086" spans="1:41" x14ac:dyDescent="0.25">
      <c r="A2086" s="105" t="s">
        <v>4544</v>
      </c>
      <c r="B2086" s="105">
        <v>43737</v>
      </c>
      <c r="C2086" s="105">
        <v>0.5625</v>
      </c>
      <c r="D2086" s="105">
        <v>39.551349999999999</v>
      </c>
      <c r="E2086" s="105">
        <v>-121.81039699999999</v>
      </c>
      <c r="F2086" s="105"/>
      <c r="G2086" s="105" t="s">
        <v>8632</v>
      </c>
      <c r="H2086" s="105" t="s">
        <v>8663</v>
      </c>
      <c r="I2086" s="105" t="s">
        <v>5756</v>
      </c>
      <c r="J2086" s="105"/>
      <c r="K2086" s="105">
        <v>102171101</v>
      </c>
      <c r="L2086" s="105"/>
      <c r="M2086" s="105">
        <v>12000</v>
      </c>
      <c r="N2086" s="105" t="s">
        <v>4453</v>
      </c>
      <c r="O2086" s="105" t="s">
        <v>4563</v>
      </c>
      <c r="P2086" s="105" t="s">
        <v>1964</v>
      </c>
      <c r="Q2086" s="105">
        <v>43737</v>
      </c>
      <c r="R2086" s="105">
        <v>0.5625</v>
      </c>
      <c r="S2086" s="105" t="s">
        <v>8636</v>
      </c>
      <c r="T2086" s="105" t="s">
        <v>4453</v>
      </c>
      <c r="U2086" s="105"/>
      <c r="V2086" s="105"/>
      <c r="W2086" s="105"/>
      <c r="X2086" s="105"/>
      <c r="Y2086" s="105" t="s">
        <v>4555</v>
      </c>
      <c r="Z2086" s="105" t="s">
        <v>9377</v>
      </c>
      <c r="AA2086" s="105">
        <f t="shared" si="317"/>
        <v>2019</v>
      </c>
      <c r="AB2086" s="105">
        <f t="shared" si="318"/>
        <v>9</v>
      </c>
      <c r="AC2086" s="105">
        <f t="shared" si="319"/>
        <v>29</v>
      </c>
      <c r="AD2086" s="105">
        <f t="shared" si="324"/>
        <v>13</v>
      </c>
      <c r="AE2086" s="105">
        <f t="shared" si="325"/>
        <v>30</v>
      </c>
      <c r="AF2086" s="107" t="s">
        <v>9378</v>
      </c>
      <c r="AG2086" s="110" t="s">
        <v>8639</v>
      </c>
      <c r="AH2086" s="110" t="s">
        <v>3561</v>
      </c>
      <c r="AI2086" s="107" t="s">
        <v>4558</v>
      </c>
      <c r="AJ2086" s="105" t="str">
        <f t="shared" si="320"/>
        <v>Distribution</v>
      </c>
      <c r="AK2086" s="105" t="str">
        <f t="shared" si="321"/>
        <v>non-HFTD - Distribution</v>
      </c>
      <c r="AL2086" s="105" t="str">
        <f t="shared" si="322"/>
        <v>Fire Less than 300 Acres</v>
      </c>
      <c r="AM2086" s="110" t="s">
        <v>4591</v>
      </c>
      <c r="AN2086" s="105" t="str">
        <f t="shared" si="323"/>
        <v>Conductor</v>
      </c>
      <c r="AO2086" s="109">
        <v>16704</v>
      </c>
    </row>
    <row r="2087" spans="1:41" x14ac:dyDescent="0.25">
      <c r="A2087" s="105" t="s">
        <v>4544</v>
      </c>
      <c r="B2087" s="105">
        <v>43737</v>
      </c>
      <c r="C2087" s="105">
        <v>0.62777777777777777</v>
      </c>
      <c r="D2087" s="105">
        <v>36.238109999999999</v>
      </c>
      <c r="E2087" s="105">
        <v>-120.395815</v>
      </c>
      <c r="F2087" s="105"/>
      <c r="G2087" s="105" t="s">
        <v>8657</v>
      </c>
      <c r="H2087" s="105" t="s">
        <v>8663</v>
      </c>
      <c r="I2087" s="105" t="s">
        <v>5756</v>
      </c>
      <c r="J2087" s="105" t="s">
        <v>9379</v>
      </c>
      <c r="K2087" s="105">
        <v>9000</v>
      </c>
      <c r="L2087" s="105"/>
      <c r="M2087" s="105">
        <v>12000</v>
      </c>
      <c r="N2087" s="105" t="s">
        <v>4453</v>
      </c>
      <c r="O2087" s="105" t="s">
        <v>4563</v>
      </c>
      <c r="P2087" s="105" t="s">
        <v>1964</v>
      </c>
      <c r="Q2087" s="105">
        <v>43737</v>
      </c>
      <c r="R2087" s="105">
        <v>0.62777777777777777</v>
      </c>
      <c r="S2087" s="105" t="s">
        <v>8636</v>
      </c>
      <c r="T2087" s="105" t="s">
        <v>4453</v>
      </c>
      <c r="U2087" s="105"/>
      <c r="V2087" s="105"/>
      <c r="W2087" s="105"/>
      <c r="X2087" s="105"/>
      <c r="Y2087" s="105" t="s">
        <v>4555</v>
      </c>
      <c r="Z2087" s="105" t="s">
        <v>9380</v>
      </c>
      <c r="AA2087" s="105">
        <f t="shared" si="317"/>
        <v>2019</v>
      </c>
      <c r="AB2087" s="105">
        <f t="shared" si="318"/>
        <v>9</v>
      </c>
      <c r="AC2087" s="105">
        <f t="shared" si="319"/>
        <v>29</v>
      </c>
      <c r="AD2087" s="105">
        <f t="shared" si="324"/>
        <v>15</v>
      </c>
      <c r="AE2087" s="105">
        <f t="shared" si="325"/>
        <v>4</v>
      </c>
      <c r="AF2087" s="107" t="s">
        <v>9381</v>
      </c>
      <c r="AG2087" s="110" t="s">
        <v>8639</v>
      </c>
      <c r="AH2087" s="110" t="s">
        <v>3561</v>
      </c>
      <c r="AI2087" s="107" t="s">
        <v>4558</v>
      </c>
      <c r="AJ2087" s="105" t="str">
        <f t="shared" si="320"/>
        <v>Distribution</v>
      </c>
      <c r="AK2087" s="105" t="str">
        <f t="shared" si="321"/>
        <v>non-HFTD - Distribution</v>
      </c>
      <c r="AL2087" s="105" t="str">
        <f t="shared" si="322"/>
        <v>Fire Less than 300 Acres</v>
      </c>
      <c r="AM2087" s="110" t="s">
        <v>4591</v>
      </c>
      <c r="AN2087" s="105" t="str">
        <f t="shared" si="323"/>
        <v>Conductor</v>
      </c>
      <c r="AO2087" s="109">
        <v>8595</v>
      </c>
    </row>
    <row r="2088" spans="1:41" x14ac:dyDescent="0.25">
      <c r="A2088" s="105" t="s">
        <v>4544</v>
      </c>
      <c r="B2088" s="105">
        <v>43737</v>
      </c>
      <c r="C2088" s="105">
        <v>0.83750000000000002</v>
      </c>
      <c r="D2088" s="105">
        <v>37.544820000000001</v>
      </c>
      <c r="E2088" s="105">
        <v>-121.896376</v>
      </c>
      <c r="F2088" s="105" t="s">
        <v>8833</v>
      </c>
      <c r="G2088" s="105" t="s">
        <v>4561</v>
      </c>
      <c r="H2088" s="105" t="s">
        <v>8663</v>
      </c>
      <c r="I2088" s="105" t="s">
        <v>5756</v>
      </c>
      <c r="J2088" s="105"/>
      <c r="K2088" s="105">
        <v>8015</v>
      </c>
      <c r="L2088" s="105"/>
      <c r="M2088" s="105">
        <v>12000</v>
      </c>
      <c r="N2088" s="105" t="s">
        <v>4448</v>
      </c>
      <c r="O2088" s="105" t="s">
        <v>4563</v>
      </c>
      <c r="P2088" s="105" t="s">
        <v>1964</v>
      </c>
      <c r="Q2088" s="105">
        <v>43737</v>
      </c>
      <c r="R2088" s="105">
        <v>0.83750000000000002</v>
      </c>
      <c r="S2088" s="105" t="s">
        <v>8667</v>
      </c>
      <c r="T2088" s="105"/>
      <c r="U2088" s="105" t="s">
        <v>8834</v>
      </c>
      <c r="V2088" s="105"/>
      <c r="W2088" s="105" t="s">
        <v>4554</v>
      </c>
      <c r="X2088" s="105"/>
      <c r="Y2088" s="105" t="s">
        <v>4555</v>
      </c>
      <c r="Z2088" s="105" t="s">
        <v>9382</v>
      </c>
      <c r="AA2088" s="105">
        <f t="shared" si="317"/>
        <v>2019</v>
      </c>
      <c r="AB2088" s="105">
        <f t="shared" si="318"/>
        <v>9</v>
      </c>
      <c r="AC2088" s="105">
        <f t="shared" si="319"/>
        <v>29</v>
      </c>
      <c r="AD2088" s="105">
        <f t="shared" si="324"/>
        <v>20</v>
      </c>
      <c r="AE2088" s="105">
        <f t="shared" si="325"/>
        <v>6</v>
      </c>
      <c r="AF2088" s="107" t="s">
        <v>9383</v>
      </c>
      <c r="AG2088" s="110" t="s">
        <v>8639</v>
      </c>
      <c r="AH2088" s="110" t="s">
        <v>3561</v>
      </c>
      <c r="AI2088" s="107" t="s">
        <v>4558</v>
      </c>
      <c r="AJ2088" s="105" t="str">
        <f t="shared" si="320"/>
        <v>Distribution</v>
      </c>
      <c r="AK2088" s="105" t="str">
        <f t="shared" si="321"/>
        <v>non-HFTD - Distribution</v>
      </c>
      <c r="AL2088" s="105" t="str">
        <f t="shared" si="322"/>
        <v>Fire Less than 300 Acres</v>
      </c>
      <c r="AM2088" s="110" t="s">
        <v>4559</v>
      </c>
      <c r="AN2088" s="105" t="str">
        <f t="shared" si="323"/>
        <v>Balloons</v>
      </c>
      <c r="AO2088" s="109">
        <v>33476</v>
      </c>
    </row>
    <row r="2089" spans="1:41" x14ac:dyDescent="0.25">
      <c r="A2089" s="105" t="s">
        <v>4544</v>
      </c>
      <c r="B2089" s="105">
        <v>43737</v>
      </c>
      <c r="C2089" s="105">
        <v>0.8534722222222223</v>
      </c>
      <c r="D2089" s="105">
        <v>36.299399999999999</v>
      </c>
      <c r="E2089" s="105">
        <v>-119.76942</v>
      </c>
      <c r="F2089" s="105"/>
      <c r="G2089" s="105" t="s">
        <v>4561</v>
      </c>
      <c r="H2089" s="105" t="s">
        <v>8633</v>
      </c>
      <c r="I2089" s="105" t="s">
        <v>8634</v>
      </c>
      <c r="J2089" s="105" t="s">
        <v>9384</v>
      </c>
      <c r="K2089" s="105">
        <v>253601105</v>
      </c>
      <c r="L2089" s="105"/>
      <c r="M2089" s="105">
        <v>12000</v>
      </c>
      <c r="N2089" s="105" t="s">
        <v>4453</v>
      </c>
      <c r="O2089" s="105" t="s">
        <v>4563</v>
      </c>
      <c r="P2089" s="105" t="s">
        <v>1964</v>
      </c>
      <c r="Q2089" s="105">
        <v>43737</v>
      </c>
      <c r="R2089" s="105">
        <v>0.8534722222222223</v>
      </c>
      <c r="S2089" s="105" t="s">
        <v>8636</v>
      </c>
      <c r="T2089" s="105" t="s">
        <v>4453</v>
      </c>
      <c r="U2089" s="105"/>
      <c r="V2089" s="105"/>
      <c r="W2089" s="105"/>
      <c r="X2089" s="105"/>
      <c r="Y2089" s="105" t="s">
        <v>4555</v>
      </c>
      <c r="Z2089" s="105" t="s">
        <v>9385</v>
      </c>
      <c r="AA2089" s="105">
        <f t="shared" si="317"/>
        <v>2019</v>
      </c>
      <c r="AB2089" s="105">
        <f t="shared" si="318"/>
        <v>9</v>
      </c>
      <c r="AC2089" s="105">
        <f t="shared" si="319"/>
        <v>29</v>
      </c>
      <c r="AD2089" s="105">
        <f t="shared" si="324"/>
        <v>20</v>
      </c>
      <c r="AE2089" s="105">
        <f t="shared" si="325"/>
        <v>29</v>
      </c>
      <c r="AF2089" s="107" t="s">
        <v>9386</v>
      </c>
      <c r="AG2089" s="110" t="s">
        <v>8639</v>
      </c>
      <c r="AH2089" s="110" t="s">
        <v>3561</v>
      </c>
      <c r="AI2089" s="107" t="s">
        <v>4558</v>
      </c>
      <c r="AJ2089" s="105" t="str">
        <f t="shared" si="320"/>
        <v>Distribution</v>
      </c>
      <c r="AK2089" s="105" t="str">
        <f t="shared" si="321"/>
        <v>non-HFTD - Distribution</v>
      </c>
      <c r="AL2089" s="105" t="str">
        <f t="shared" si="322"/>
        <v>Fire Less than 300 Acres</v>
      </c>
      <c r="AM2089" s="110" t="s">
        <v>4591</v>
      </c>
      <c r="AN2089" s="105" t="str">
        <f t="shared" si="323"/>
        <v>Conductor</v>
      </c>
      <c r="AO2089" s="109">
        <v>19923</v>
      </c>
    </row>
    <row r="2090" spans="1:41" x14ac:dyDescent="0.25">
      <c r="A2090" s="105" t="s">
        <v>4544</v>
      </c>
      <c r="B2090" s="105">
        <v>43737</v>
      </c>
      <c r="C2090" s="105">
        <v>0.92083333333333339</v>
      </c>
      <c r="D2090" s="105">
        <v>37.064169999999997</v>
      </c>
      <c r="E2090" s="105">
        <v>-119.9769483</v>
      </c>
      <c r="F2090" s="105"/>
      <c r="G2090" s="105" t="s">
        <v>8632</v>
      </c>
      <c r="H2090" s="105" t="s">
        <v>8633</v>
      </c>
      <c r="I2090" s="105" t="s">
        <v>5756</v>
      </c>
      <c r="J2090" s="105" t="s">
        <v>8682</v>
      </c>
      <c r="K2090" s="105" t="s">
        <v>9387</v>
      </c>
      <c r="L2090" s="105"/>
      <c r="M2090" s="105">
        <v>12000</v>
      </c>
      <c r="N2090" s="105" t="s">
        <v>4446</v>
      </c>
      <c r="O2090" s="105" t="s">
        <v>4563</v>
      </c>
      <c r="P2090" s="105" t="s">
        <v>1964</v>
      </c>
      <c r="Q2090" s="105">
        <v>43737</v>
      </c>
      <c r="R2090" s="105">
        <v>0.92083333333333339</v>
      </c>
      <c r="S2090" s="105" t="s">
        <v>8636</v>
      </c>
      <c r="T2090" s="105" t="s">
        <v>4446</v>
      </c>
      <c r="U2090" s="105"/>
      <c r="V2090" s="105"/>
      <c r="W2090" s="105"/>
      <c r="X2090" s="105"/>
      <c r="Y2090" s="105" t="s">
        <v>4555</v>
      </c>
      <c r="Z2090" s="105" t="s">
        <v>9388</v>
      </c>
      <c r="AA2090" s="105">
        <f t="shared" si="317"/>
        <v>2019</v>
      </c>
      <c r="AB2090" s="105">
        <f t="shared" si="318"/>
        <v>9</v>
      </c>
      <c r="AC2090" s="105">
        <f t="shared" si="319"/>
        <v>29</v>
      </c>
      <c r="AD2090" s="105">
        <f t="shared" si="324"/>
        <v>22</v>
      </c>
      <c r="AE2090" s="105">
        <f t="shared" si="325"/>
        <v>6</v>
      </c>
      <c r="AF2090" s="107" t="s">
        <v>9389</v>
      </c>
      <c r="AG2090" s="110" t="s">
        <v>8639</v>
      </c>
      <c r="AH2090" s="110" t="s">
        <v>3561</v>
      </c>
      <c r="AI2090" s="107" t="s">
        <v>4558</v>
      </c>
      <c r="AJ2090" s="105" t="str">
        <f t="shared" si="320"/>
        <v>Distribution</v>
      </c>
      <c r="AK2090" s="105" t="str">
        <f t="shared" si="321"/>
        <v>non-HFTD - Distribution</v>
      </c>
      <c r="AL2090" s="105" t="str">
        <f t="shared" si="322"/>
        <v>Fire Less than 300 Acres</v>
      </c>
      <c r="AM2090" s="110" t="s">
        <v>4591</v>
      </c>
      <c r="AN2090" s="105" t="str">
        <f t="shared" si="323"/>
        <v>Transformer</v>
      </c>
      <c r="AO2090" s="109">
        <v>24252</v>
      </c>
    </row>
    <row r="2091" spans="1:41" x14ac:dyDescent="0.25">
      <c r="A2091" s="105" t="s">
        <v>4544</v>
      </c>
      <c r="B2091" s="105">
        <v>43738</v>
      </c>
      <c r="C2091" s="105">
        <v>0.60347222222222219</v>
      </c>
      <c r="D2091" s="105">
        <v>34.61392</v>
      </c>
      <c r="E2091" s="105">
        <v>-120.179945</v>
      </c>
      <c r="F2091" s="105" t="s">
        <v>9068</v>
      </c>
      <c r="G2091" s="105" t="s">
        <v>8632</v>
      </c>
      <c r="H2091" s="105" t="s">
        <v>8663</v>
      </c>
      <c r="I2091" s="105" t="s">
        <v>5756</v>
      </c>
      <c r="J2091" s="105"/>
      <c r="K2091" s="105">
        <v>183041102</v>
      </c>
      <c r="L2091" s="105"/>
      <c r="M2091" s="105">
        <v>12000</v>
      </c>
      <c r="N2091" s="105" t="s">
        <v>4453</v>
      </c>
      <c r="O2091" s="105" t="s">
        <v>4563</v>
      </c>
      <c r="P2091" s="105" t="s">
        <v>1964</v>
      </c>
      <c r="Q2091" s="105">
        <v>43738</v>
      </c>
      <c r="R2091" s="105">
        <v>0.60347222222222219</v>
      </c>
      <c r="S2091" s="105" t="s">
        <v>8667</v>
      </c>
      <c r="T2091" s="105"/>
      <c r="U2091" s="105" t="s">
        <v>8668</v>
      </c>
      <c r="V2091" s="105" t="s">
        <v>4553</v>
      </c>
      <c r="W2091" s="105" t="s">
        <v>4554</v>
      </c>
      <c r="X2091" s="105"/>
      <c r="Y2091" s="105" t="s">
        <v>4555</v>
      </c>
      <c r="Z2091" s="105" t="s">
        <v>9390</v>
      </c>
      <c r="AA2091" s="105">
        <f t="shared" si="317"/>
        <v>2019</v>
      </c>
      <c r="AB2091" s="105">
        <f t="shared" si="318"/>
        <v>9</v>
      </c>
      <c r="AC2091" s="105">
        <f t="shared" si="319"/>
        <v>30</v>
      </c>
      <c r="AD2091" s="105">
        <f t="shared" si="324"/>
        <v>14</v>
      </c>
      <c r="AE2091" s="105">
        <f t="shared" si="325"/>
        <v>29</v>
      </c>
      <c r="AF2091" s="107" t="s">
        <v>9391</v>
      </c>
      <c r="AG2091" s="110" t="s">
        <v>4596</v>
      </c>
      <c r="AH2091" s="110" t="s">
        <v>3570</v>
      </c>
      <c r="AI2091" s="107" t="s">
        <v>4558</v>
      </c>
      <c r="AJ2091" s="105" t="str">
        <f t="shared" si="320"/>
        <v>Distribution</v>
      </c>
      <c r="AK2091" s="105" t="str">
        <f t="shared" si="321"/>
        <v>HFTD - Distribution</v>
      </c>
      <c r="AL2091" s="105" t="str">
        <f t="shared" si="322"/>
        <v>Fire Less than 300 Acres</v>
      </c>
      <c r="AM2091" s="110" t="s">
        <v>4559</v>
      </c>
      <c r="AN2091" s="105" t="str">
        <f t="shared" si="323"/>
        <v>3rd Party - Other</v>
      </c>
      <c r="AO2091" s="109">
        <v>4080</v>
      </c>
    </row>
    <row r="2092" spans="1:41" x14ac:dyDescent="0.25">
      <c r="A2092" s="105" t="s">
        <v>4544</v>
      </c>
      <c r="B2092" s="105">
        <v>43740</v>
      </c>
      <c r="C2092" s="105">
        <v>0.72013888888888899</v>
      </c>
      <c r="D2092" s="105">
        <v>38.430590000000002</v>
      </c>
      <c r="E2092" s="105">
        <v>-122.811004</v>
      </c>
      <c r="F2092" s="105"/>
      <c r="G2092" s="105" t="s">
        <v>8657</v>
      </c>
      <c r="H2092" s="105" t="s">
        <v>8663</v>
      </c>
      <c r="I2092" s="105" t="s">
        <v>8634</v>
      </c>
      <c r="J2092" s="105" t="s">
        <v>4360</v>
      </c>
      <c r="K2092" s="105" t="s">
        <v>9392</v>
      </c>
      <c r="L2092" s="105"/>
      <c r="M2092" s="105">
        <v>12000</v>
      </c>
      <c r="N2092" s="105" t="s">
        <v>4453</v>
      </c>
      <c r="O2092" s="105" t="s">
        <v>4563</v>
      </c>
      <c r="P2092" s="105" t="s">
        <v>1964</v>
      </c>
      <c r="Q2092" s="105">
        <v>43740</v>
      </c>
      <c r="R2092" s="105">
        <v>0.72013888888888899</v>
      </c>
      <c r="S2092" s="105" t="s">
        <v>8659</v>
      </c>
      <c r="T2092" s="105"/>
      <c r="U2092" s="105" t="s">
        <v>8660</v>
      </c>
      <c r="V2092" s="105"/>
      <c r="W2092" s="105" t="s">
        <v>8652</v>
      </c>
      <c r="X2092" s="105"/>
      <c r="Y2092" s="105" t="s">
        <v>4555</v>
      </c>
      <c r="Z2092" s="105" t="s">
        <v>9393</v>
      </c>
      <c r="AA2092" s="105">
        <f t="shared" si="317"/>
        <v>2019</v>
      </c>
      <c r="AB2092" s="105">
        <f t="shared" si="318"/>
        <v>10</v>
      </c>
      <c r="AC2092" s="105">
        <f t="shared" si="319"/>
        <v>2</v>
      </c>
      <c r="AD2092" s="105">
        <f t="shared" si="324"/>
        <v>17</v>
      </c>
      <c r="AE2092" s="105">
        <f t="shared" si="325"/>
        <v>17</v>
      </c>
      <c r="AF2092" s="107" t="s">
        <v>9394</v>
      </c>
      <c r="AG2092" s="110" t="s">
        <v>8639</v>
      </c>
      <c r="AH2092" s="110" t="s">
        <v>3561</v>
      </c>
      <c r="AI2092" s="107" t="s">
        <v>4558</v>
      </c>
      <c r="AJ2092" s="105" t="str">
        <f t="shared" si="320"/>
        <v>Distribution</v>
      </c>
      <c r="AK2092" s="105" t="str">
        <f t="shared" si="321"/>
        <v>non-HFTD - Distribution</v>
      </c>
      <c r="AL2092" s="105" t="str">
        <f t="shared" si="322"/>
        <v>Fire Less than 300 Acres</v>
      </c>
      <c r="AM2092" s="110" t="s">
        <v>4564</v>
      </c>
      <c r="AN2092" s="105" t="str">
        <f t="shared" si="323"/>
        <v>Animal</v>
      </c>
      <c r="AO2092" s="109">
        <v>444</v>
      </c>
    </row>
    <row r="2093" spans="1:41" x14ac:dyDescent="0.25">
      <c r="A2093" s="105" t="s">
        <v>4544</v>
      </c>
      <c r="B2093" s="105">
        <v>43740</v>
      </c>
      <c r="C2093" s="105">
        <v>0.80208333333333337</v>
      </c>
      <c r="D2093" s="105">
        <v>36.99541</v>
      </c>
      <c r="E2093" s="105">
        <v>-119.99999</v>
      </c>
      <c r="F2093" s="105" t="s">
        <v>4552</v>
      </c>
      <c r="G2093" s="105" t="s">
        <v>4561</v>
      </c>
      <c r="H2093" s="105" t="s">
        <v>8645</v>
      </c>
      <c r="I2093" s="105" t="s">
        <v>5756</v>
      </c>
      <c r="J2093" s="105"/>
      <c r="K2093" s="105">
        <v>321463218071</v>
      </c>
      <c r="L2093" s="105"/>
      <c r="M2093" s="105">
        <v>12000</v>
      </c>
      <c r="N2093" s="105" t="s">
        <v>4446</v>
      </c>
      <c r="O2093" s="105" t="s">
        <v>4563</v>
      </c>
      <c r="P2093" s="105" t="s">
        <v>1964</v>
      </c>
      <c r="Q2093" s="105">
        <v>43740</v>
      </c>
      <c r="R2093" s="105">
        <v>0.80208333333333337</v>
      </c>
      <c r="S2093" s="105" t="s">
        <v>8667</v>
      </c>
      <c r="T2093" s="105"/>
      <c r="U2093" s="105" t="s">
        <v>8692</v>
      </c>
      <c r="V2093" s="105" t="s">
        <v>4553</v>
      </c>
      <c r="W2093" s="105" t="s">
        <v>4554</v>
      </c>
      <c r="X2093" s="105"/>
      <c r="Y2093" s="105" t="s">
        <v>4555</v>
      </c>
      <c r="Z2093" s="105" t="s">
        <v>9395</v>
      </c>
      <c r="AA2093" s="105">
        <f t="shared" si="317"/>
        <v>2019</v>
      </c>
      <c r="AB2093" s="105">
        <f t="shared" si="318"/>
        <v>10</v>
      </c>
      <c r="AC2093" s="105">
        <f t="shared" si="319"/>
        <v>2</v>
      </c>
      <c r="AD2093" s="105">
        <f t="shared" si="324"/>
        <v>19</v>
      </c>
      <c r="AE2093" s="105">
        <f t="shared" si="325"/>
        <v>15</v>
      </c>
      <c r="AF2093" s="107" t="s">
        <v>9396</v>
      </c>
      <c r="AG2093" s="110" t="s">
        <v>8639</v>
      </c>
      <c r="AH2093" s="110" t="s">
        <v>3561</v>
      </c>
      <c r="AI2093" s="107" t="s">
        <v>4558</v>
      </c>
      <c r="AJ2093" s="105" t="str">
        <f t="shared" si="320"/>
        <v>Distribution</v>
      </c>
      <c r="AK2093" s="105" t="str">
        <f t="shared" si="321"/>
        <v>non-HFTD - Distribution</v>
      </c>
      <c r="AL2093" s="105" t="str">
        <f t="shared" si="322"/>
        <v>Fire Less than 300 Acres</v>
      </c>
      <c r="AM2093" s="110" t="s">
        <v>4559</v>
      </c>
      <c r="AN2093" s="105" t="str">
        <f t="shared" si="323"/>
        <v>Vehicle</v>
      </c>
      <c r="AO2093" s="109">
        <v>5054</v>
      </c>
    </row>
    <row r="2094" spans="1:41" x14ac:dyDescent="0.25">
      <c r="A2094" s="105" t="s">
        <v>4544</v>
      </c>
      <c r="B2094" s="105">
        <v>43741</v>
      </c>
      <c r="C2094" s="105">
        <v>0.68611111111111101</v>
      </c>
      <c r="D2094" s="105">
        <v>37.197789999999998</v>
      </c>
      <c r="E2094" s="105">
        <v>-120.014312</v>
      </c>
      <c r="F2094" s="105"/>
      <c r="G2094" s="105" t="s">
        <v>8657</v>
      </c>
      <c r="H2094" s="105" t="s">
        <v>8695</v>
      </c>
      <c r="I2094" s="105" t="s">
        <v>5756</v>
      </c>
      <c r="J2094" s="105"/>
      <c r="K2094" s="105">
        <v>101024245</v>
      </c>
      <c r="L2094" s="105"/>
      <c r="M2094" s="105">
        <v>12000</v>
      </c>
      <c r="N2094" s="105" t="s">
        <v>4448</v>
      </c>
      <c r="O2094" s="105" t="s">
        <v>4563</v>
      </c>
      <c r="P2094" s="105" t="s">
        <v>4569</v>
      </c>
      <c r="Q2094" s="105"/>
      <c r="R2094" s="105"/>
      <c r="S2094" s="105" t="s">
        <v>8636</v>
      </c>
      <c r="T2094" s="105" t="s">
        <v>4448</v>
      </c>
      <c r="U2094" s="105"/>
      <c r="V2094" s="105"/>
      <c r="W2094" s="105"/>
      <c r="X2094" s="105"/>
      <c r="Y2094" s="105" t="s">
        <v>4571</v>
      </c>
      <c r="Z2094" s="105" t="s">
        <v>9397</v>
      </c>
      <c r="AA2094" s="105">
        <f t="shared" si="317"/>
        <v>2019</v>
      </c>
      <c r="AB2094" s="105">
        <f t="shared" si="318"/>
        <v>10</v>
      </c>
      <c r="AC2094" s="105">
        <f t="shared" si="319"/>
        <v>3</v>
      </c>
      <c r="AD2094" s="105">
        <f t="shared" si="324"/>
        <v>16</v>
      </c>
      <c r="AE2094" s="105">
        <f t="shared" si="325"/>
        <v>28</v>
      </c>
      <c r="AF2094" s="107" t="s">
        <v>4573</v>
      </c>
      <c r="AG2094" s="110" t="s">
        <v>8639</v>
      </c>
      <c r="AH2094" s="110" t="s">
        <v>3561</v>
      </c>
      <c r="AI2094" s="107" t="s">
        <v>4558</v>
      </c>
      <c r="AJ2094" s="105" t="str">
        <f t="shared" si="320"/>
        <v>Distribution</v>
      </c>
      <c r="AK2094" s="105" t="str">
        <f t="shared" si="321"/>
        <v>non-HFTD - Distribution</v>
      </c>
      <c r="AL2094" s="105" t="str">
        <f t="shared" si="322"/>
        <v>Fire Less than 300 Acres</v>
      </c>
      <c r="AM2094" s="110" t="s">
        <v>4591</v>
      </c>
      <c r="AN2094" s="105" t="str">
        <f t="shared" si="323"/>
        <v>Insulator</v>
      </c>
      <c r="AO2094" s="109" t="s">
        <v>3576</v>
      </c>
    </row>
    <row r="2095" spans="1:41" x14ac:dyDescent="0.25">
      <c r="A2095" s="105" t="s">
        <v>4544</v>
      </c>
      <c r="B2095" s="105">
        <v>43742</v>
      </c>
      <c r="C2095" s="105">
        <v>0.79652777777777783</v>
      </c>
      <c r="D2095" s="105">
        <v>40.49644</v>
      </c>
      <c r="E2095" s="105">
        <v>-122.04477900000001</v>
      </c>
      <c r="F2095" s="105"/>
      <c r="G2095" s="105" t="s">
        <v>8671</v>
      </c>
      <c r="H2095" s="105" t="s">
        <v>8663</v>
      </c>
      <c r="I2095" s="105" t="s">
        <v>5756</v>
      </c>
      <c r="J2095" s="105"/>
      <c r="K2095" s="105" t="s">
        <v>4360</v>
      </c>
      <c r="L2095" s="105"/>
      <c r="M2095" s="105">
        <v>12000</v>
      </c>
      <c r="N2095" s="105" t="s">
        <v>4451</v>
      </c>
      <c r="O2095" s="105" t="s">
        <v>4563</v>
      </c>
      <c r="P2095" s="105" t="s">
        <v>1964</v>
      </c>
      <c r="Q2095" s="105">
        <v>43742</v>
      </c>
      <c r="R2095" s="105">
        <v>0.79652777777777783</v>
      </c>
      <c r="S2095" s="105" t="s">
        <v>8806</v>
      </c>
      <c r="T2095" s="105" t="s">
        <v>4451</v>
      </c>
      <c r="U2095" s="105"/>
      <c r="V2095" s="105"/>
      <c r="W2095" s="105"/>
      <c r="X2095" s="105"/>
      <c r="Y2095" s="105" t="s">
        <v>4571</v>
      </c>
      <c r="Z2095" s="105" t="s">
        <v>9398</v>
      </c>
      <c r="AA2095" s="105">
        <f t="shared" si="317"/>
        <v>2019</v>
      </c>
      <c r="AB2095" s="105">
        <f t="shared" si="318"/>
        <v>10</v>
      </c>
      <c r="AC2095" s="105">
        <f t="shared" si="319"/>
        <v>4</v>
      </c>
      <c r="AD2095" s="105">
        <f t="shared" si="324"/>
        <v>19</v>
      </c>
      <c r="AE2095" s="105">
        <f t="shared" si="325"/>
        <v>7</v>
      </c>
      <c r="AF2095" s="107" t="s">
        <v>4573</v>
      </c>
      <c r="AG2095" s="110" t="s">
        <v>4596</v>
      </c>
      <c r="AH2095" s="110" t="s">
        <v>3570</v>
      </c>
      <c r="AI2095" s="107" t="s">
        <v>5291</v>
      </c>
      <c r="AJ2095" s="105" t="str">
        <f t="shared" si="320"/>
        <v>Distribution</v>
      </c>
      <c r="AK2095" s="105" t="str">
        <f t="shared" si="321"/>
        <v>HFTD - Distribution</v>
      </c>
      <c r="AL2095" s="105" t="str">
        <f t="shared" si="322"/>
        <v>Fire Less than 300 Acres</v>
      </c>
      <c r="AM2095" s="110" t="s">
        <v>4591</v>
      </c>
      <c r="AN2095" s="105" t="str">
        <f t="shared" si="323"/>
        <v>Equip Failure - Other</v>
      </c>
      <c r="AO2095" s="109" t="s">
        <v>3576</v>
      </c>
    </row>
    <row r="2096" spans="1:41" x14ac:dyDescent="0.25">
      <c r="A2096" s="105" t="s">
        <v>4544</v>
      </c>
      <c r="B2096" s="105">
        <v>43743</v>
      </c>
      <c r="C2096" s="105">
        <v>0.24166666666666667</v>
      </c>
      <c r="D2096" s="105">
        <v>35.208449999999999</v>
      </c>
      <c r="E2096" s="105">
        <v>-119.00682500000001</v>
      </c>
      <c r="F2096" s="105"/>
      <c r="G2096" s="105" t="s">
        <v>8632</v>
      </c>
      <c r="H2096" s="105" t="s">
        <v>8633</v>
      </c>
      <c r="I2096" s="105" t="s">
        <v>8634</v>
      </c>
      <c r="J2096" s="105" t="s">
        <v>5778</v>
      </c>
      <c r="K2096" s="105">
        <v>3310</v>
      </c>
      <c r="L2096" s="105"/>
      <c r="M2096" s="105">
        <v>12000</v>
      </c>
      <c r="N2096" s="105" t="s">
        <v>4451</v>
      </c>
      <c r="O2096" s="105" t="s">
        <v>4563</v>
      </c>
      <c r="P2096" s="105" t="s">
        <v>1964</v>
      </c>
      <c r="Q2096" s="105">
        <v>43743</v>
      </c>
      <c r="R2096" s="105">
        <v>0.24166666666666667</v>
      </c>
      <c r="S2096" s="105" t="s">
        <v>8636</v>
      </c>
      <c r="T2096" s="105" t="s">
        <v>4451</v>
      </c>
      <c r="U2096" s="105"/>
      <c r="V2096" s="105"/>
      <c r="W2096" s="105"/>
      <c r="X2096" s="105"/>
      <c r="Y2096" s="105" t="s">
        <v>4555</v>
      </c>
      <c r="Z2096" s="105" t="s">
        <v>9399</v>
      </c>
      <c r="AA2096" s="105">
        <f t="shared" si="317"/>
        <v>2019</v>
      </c>
      <c r="AB2096" s="105">
        <f t="shared" si="318"/>
        <v>10</v>
      </c>
      <c r="AC2096" s="105">
        <f t="shared" si="319"/>
        <v>5</v>
      </c>
      <c r="AD2096" s="105">
        <f t="shared" si="324"/>
        <v>5</v>
      </c>
      <c r="AE2096" s="105">
        <f t="shared" si="325"/>
        <v>48</v>
      </c>
      <c r="AF2096" s="107" t="s">
        <v>9400</v>
      </c>
      <c r="AG2096" s="110" t="s">
        <v>8639</v>
      </c>
      <c r="AH2096" s="110" t="s">
        <v>3561</v>
      </c>
      <c r="AI2096" s="107" t="s">
        <v>4558</v>
      </c>
      <c r="AJ2096" s="105" t="str">
        <f t="shared" si="320"/>
        <v>Distribution</v>
      </c>
      <c r="AK2096" s="105" t="str">
        <f t="shared" si="321"/>
        <v>non-HFTD - Distribution</v>
      </c>
      <c r="AL2096" s="105" t="str">
        <f t="shared" si="322"/>
        <v>Fire Less than 300 Acres</v>
      </c>
      <c r="AM2096" s="110" t="s">
        <v>4591</v>
      </c>
      <c r="AN2096" s="105" t="str">
        <f t="shared" si="323"/>
        <v>Equip Failure - Other</v>
      </c>
      <c r="AO2096" s="109">
        <v>3186</v>
      </c>
    </row>
    <row r="2097" spans="1:41" x14ac:dyDescent="0.25">
      <c r="A2097" s="105" t="s">
        <v>4544</v>
      </c>
      <c r="B2097" s="105">
        <v>43743</v>
      </c>
      <c r="C2097" s="105">
        <v>0.69861111111111107</v>
      </c>
      <c r="D2097" s="105">
        <v>34.869549999999997</v>
      </c>
      <c r="E2097" s="105">
        <v>-120.247174</v>
      </c>
      <c r="F2097" s="105" t="s">
        <v>4560</v>
      </c>
      <c r="G2097" s="105" t="s">
        <v>4561</v>
      </c>
      <c r="H2097" s="105" t="s">
        <v>8663</v>
      </c>
      <c r="I2097" s="105" t="s">
        <v>5756</v>
      </c>
      <c r="J2097" s="105"/>
      <c r="K2097" s="105">
        <v>182811103</v>
      </c>
      <c r="L2097" s="105"/>
      <c r="M2097" s="105">
        <v>12000</v>
      </c>
      <c r="N2097" s="105" t="s">
        <v>4453</v>
      </c>
      <c r="O2097" s="105" t="s">
        <v>4563</v>
      </c>
      <c r="P2097" s="105" t="s">
        <v>1964</v>
      </c>
      <c r="Q2097" s="105">
        <v>43743</v>
      </c>
      <c r="R2097" s="105">
        <v>0.69861111111111107</v>
      </c>
      <c r="S2097" s="105" t="s">
        <v>4560</v>
      </c>
      <c r="T2097" s="105"/>
      <c r="U2097" s="105" t="s">
        <v>8642</v>
      </c>
      <c r="V2097" s="105" t="s">
        <v>4553</v>
      </c>
      <c r="W2097" s="105"/>
      <c r="X2097" s="105"/>
      <c r="Y2097" s="105" t="s">
        <v>4555</v>
      </c>
      <c r="Z2097" s="105" t="s">
        <v>9401</v>
      </c>
      <c r="AA2097" s="105">
        <f t="shared" si="317"/>
        <v>2019</v>
      </c>
      <c r="AB2097" s="105">
        <f t="shared" si="318"/>
        <v>10</v>
      </c>
      <c r="AC2097" s="105">
        <f t="shared" si="319"/>
        <v>5</v>
      </c>
      <c r="AD2097" s="105">
        <f t="shared" si="324"/>
        <v>16</v>
      </c>
      <c r="AE2097" s="105">
        <f t="shared" si="325"/>
        <v>46</v>
      </c>
      <c r="AF2097" s="107" t="s">
        <v>9402</v>
      </c>
      <c r="AG2097" s="110" t="s">
        <v>8639</v>
      </c>
      <c r="AH2097" s="110" t="s">
        <v>3561</v>
      </c>
      <c r="AI2097" s="107" t="s">
        <v>4558</v>
      </c>
      <c r="AJ2097" s="105" t="str">
        <f t="shared" si="320"/>
        <v>Distribution</v>
      </c>
      <c r="AK2097" s="105" t="str">
        <f t="shared" si="321"/>
        <v>non-HFTD - Distribution</v>
      </c>
      <c r="AL2097" s="105" t="str">
        <f t="shared" si="322"/>
        <v>Fire Less than 300 Acres</v>
      </c>
      <c r="AM2097" s="110" t="s">
        <v>4560</v>
      </c>
      <c r="AN2097" s="105" t="str">
        <f t="shared" si="323"/>
        <v>Other/Unknown</v>
      </c>
      <c r="AO2097" s="109">
        <v>125120</v>
      </c>
    </row>
    <row r="2098" spans="1:41" x14ac:dyDescent="0.25">
      <c r="A2098" s="105" t="s">
        <v>4544</v>
      </c>
      <c r="B2098" s="105">
        <v>43744</v>
      </c>
      <c r="C2098" s="105">
        <v>0.85416666666666663</v>
      </c>
      <c r="D2098" s="105">
        <v>37.709949999999999</v>
      </c>
      <c r="E2098" s="105">
        <v>-122.175819</v>
      </c>
      <c r="F2098" s="105"/>
      <c r="G2098" s="105" t="s">
        <v>4561</v>
      </c>
      <c r="H2098" s="105" t="s">
        <v>8633</v>
      </c>
      <c r="I2098" s="105" t="s">
        <v>8634</v>
      </c>
      <c r="J2098" s="105" t="s">
        <v>9403</v>
      </c>
      <c r="K2098" s="105">
        <v>315155844491</v>
      </c>
      <c r="L2098" s="105"/>
      <c r="M2098" s="105">
        <v>12000</v>
      </c>
      <c r="N2098" s="105" t="s">
        <v>4446</v>
      </c>
      <c r="O2098" s="105" t="s">
        <v>4563</v>
      </c>
      <c r="P2098" s="105" t="s">
        <v>1964</v>
      </c>
      <c r="Q2098" s="105">
        <v>43744</v>
      </c>
      <c r="R2098" s="105">
        <v>0.85416666666666663</v>
      </c>
      <c r="S2098" s="105" t="s">
        <v>8636</v>
      </c>
      <c r="T2098" s="105" t="s">
        <v>4446</v>
      </c>
      <c r="U2098" s="105"/>
      <c r="V2098" s="105"/>
      <c r="W2098" s="105"/>
      <c r="X2098" s="105"/>
      <c r="Y2098" s="105" t="s">
        <v>4555</v>
      </c>
      <c r="Z2098" s="105" t="s">
        <v>9404</v>
      </c>
      <c r="AA2098" s="105">
        <f t="shared" si="317"/>
        <v>2019</v>
      </c>
      <c r="AB2098" s="105">
        <f t="shared" si="318"/>
        <v>10</v>
      </c>
      <c r="AC2098" s="105">
        <f t="shared" si="319"/>
        <v>6</v>
      </c>
      <c r="AD2098" s="105">
        <f t="shared" si="324"/>
        <v>20</v>
      </c>
      <c r="AE2098" s="105">
        <f t="shared" si="325"/>
        <v>30</v>
      </c>
      <c r="AF2098" s="107" t="s">
        <v>9405</v>
      </c>
      <c r="AG2098" s="110" t="s">
        <v>8639</v>
      </c>
      <c r="AH2098" s="110" t="s">
        <v>3561</v>
      </c>
      <c r="AI2098" s="107" t="s">
        <v>4558</v>
      </c>
      <c r="AJ2098" s="105" t="str">
        <f t="shared" si="320"/>
        <v>Distribution</v>
      </c>
      <c r="AK2098" s="105" t="str">
        <f t="shared" si="321"/>
        <v>non-HFTD - Distribution</v>
      </c>
      <c r="AL2098" s="105" t="str">
        <f t="shared" si="322"/>
        <v>Fire Less than 300 Acres</v>
      </c>
      <c r="AM2098" s="110" t="s">
        <v>4591</v>
      </c>
      <c r="AN2098" s="105" t="str">
        <f t="shared" si="323"/>
        <v>Transformer</v>
      </c>
      <c r="AO2098" s="109">
        <v>692</v>
      </c>
    </row>
    <row r="2099" spans="1:41" x14ac:dyDescent="0.25">
      <c r="A2099" s="105" t="s">
        <v>4544</v>
      </c>
      <c r="B2099" s="105">
        <v>43745</v>
      </c>
      <c r="C2099" s="105">
        <v>0.39374999999999999</v>
      </c>
      <c r="D2099" s="105">
        <v>38.104759999999999</v>
      </c>
      <c r="E2099" s="105">
        <v>-122.82656830000001</v>
      </c>
      <c r="F2099" s="105"/>
      <c r="G2099" s="105" t="s">
        <v>4561</v>
      </c>
      <c r="H2099" s="105" t="s">
        <v>8645</v>
      </c>
      <c r="I2099" s="105" t="s">
        <v>4360</v>
      </c>
      <c r="J2099" s="105"/>
      <c r="K2099" s="105" t="s">
        <v>4360</v>
      </c>
      <c r="L2099" s="105"/>
      <c r="M2099" s="105">
        <v>12000</v>
      </c>
      <c r="N2099" s="105" t="s">
        <v>4454</v>
      </c>
      <c r="O2099" s="105" t="s">
        <v>4563</v>
      </c>
      <c r="P2099" s="105" t="s">
        <v>1964</v>
      </c>
      <c r="Q2099" s="105">
        <v>43745</v>
      </c>
      <c r="R2099" s="105">
        <v>0.39374999999999999</v>
      </c>
      <c r="S2099" s="105" t="s">
        <v>8636</v>
      </c>
      <c r="T2099" s="105" t="s">
        <v>4454</v>
      </c>
      <c r="U2099" s="105"/>
      <c r="V2099" s="105"/>
      <c r="W2099" s="105"/>
      <c r="X2099" s="105"/>
      <c r="Y2099" s="105" t="s">
        <v>4571</v>
      </c>
      <c r="Z2099" s="105" t="s">
        <v>9406</v>
      </c>
      <c r="AA2099" s="105">
        <f t="shared" si="317"/>
        <v>2019</v>
      </c>
      <c r="AB2099" s="105">
        <f t="shared" si="318"/>
        <v>10</v>
      </c>
      <c r="AC2099" s="105">
        <f t="shared" si="319"/>
        <v>7</v>
      </c>
      <c r="AD2099" s="105">
        <f t="shared" si="324"/>
        <v>9</v>
      </c>
      <c r="AE2099" s="105">
        <f t="shared" si="325"/>
        <v>27</v>
      </c>
      <c r="AF2099" s="107" t="s">
        <v>4573</v>
      </c>
      <c r="AG2099" s="110" t="s">
        <v>8639</v>
      </c>
      <c r="AH2099" s="110" t="s">
        <v>3561</v>
      </c>
      <c r="AI2099" s="107" t="s">
        <v>4558</v>
      </c>
      <c r="AJ2099" s="105" t="str">
        <f t="shared" si="320"/>
        <v>Distribution</v>
      </c>
      <c r="AK2099" s="105" t="str">
        <f t="shared" si="321"/>
        <v>non-HFTD - Distribution</v>
      </c>
      <c r="AL2099" s="105" t="str">
        <f t="shared" si="322"/>
        <v>Fire Less than 300 Acres</v>
      </c>
      <c r="AM2099" s="110" t="s">
        <v>4591</v>
      </c>
      <c r="AN2099" s="105" t="str">
        <f t="shared" si="323"/>
        <v>Splice/Clamp/Connector</v>
      </c>
      <c r="AO2099" s="109" t="s">
        <v>3576</v>
      </c>
    </row>
    <row r="2100" spans="1:41" x14ac:dyDescent="0.25">
      <c r="A2100" s="105" t="s">
        <v>4544</v>
      </c>
      <c r="B2100" s="105">
        <v>43745</v>
      </c>
      <c r="C2100" s="105">
        <v>0.78263888888888899</v>
      </c>
      <c r="D2100" s="105">
        <v>37.709980000000002</v>
      </c>
      <c r="E2100" s="105">
        <v>-120.588115</v>
      </c>
      <c r="F2100" s="105" t="s">
        <v>9068</v>
      </c>
      <c r="G2100" s="105" t="s">
        <v>8657</v>
      </c>
      <c r="H2100" s="105" t="s">
        <v>8695</v>
      </c>
      <c r="I2100" s="105" t="s">
        <v>5756</v>
      </c>
      <c r="J2100" s="105"/>
      <c r="K2100" s="105">
        <v>163711708</v>
      </c>
      <c r="L2100" s="105"/>
      <c r="M2100" s="105">
        <v>17000</v>
      </c>
      <c r="N2100" s="105" t="s">
        <v>4453</v>
      </c>
      <c r="O2100" s="105" t="s">
        <v>4563</v>
      </c>
      <c r="P2100" s="105" t="s">
        <v>1964</v>
      </c>
      <c r="Q2100" s="105">
        <v>43745</v>
      </c>
      <c r="R2100" s="105">
        <v>0.78263888888888899</v>
      </c>
      <c r="S2100" s="105" t="s">
        <v>8667</v>
      </c>
      <c r="T2100" s="105"/>
      <c r="U2100" s="105" t="s">
        <v>8692</v>
      </c>
      <c r="V2100" s="105" t="s">
        <v>4553</v>
      </c>
      <c r="W2100" s="105" t="s">
        <v>4554</v>
      </c>
      <c r="X2100" s="105"/>
      <c r="Y2100" s="105" t="s">
        <v>4555</v>
      </c>
      <c r="Z2100" s="105" t="s">
        <v>9407</v>
      </c>
      <c r="AA2100" s="105">
        <f t="shared" si="317"/>
        <v>2019</v>
      </c>
      <c r="AB2100" s="105">
        <f t="shared" si="318"/>
        <v>10</v>
      </c>
      <c r="AC2100" s="105">
        <f t="shared" si="319"/>
        <v>7</v>
      </c>
      <c r="AD2100" s="105">
        <f t="shared" si="324"/>
        <v>18</v>
      </c>
      <c r="AE2100" s="105">
        <f t="shared" si="325"/>
        <v>47</v>
      </c>
      <c r="AF2100" s="107" t="s">
        <v>9408</v>
      </c>
      <c r="AG2100" s="110" t="s">
        <v>8639</v>
      </c>
      <c r="AH2100" s="110" t="s">
        <v>3561</v>
      </c>
      <c r="AI2100" s="107" t="s">
        <v>4558</v>
      </c>
      <c r="AJ2100" s="105" t="str">
        <f t="shared" si="320"/>
        <v>Distribution</v>
      </c>
      <c r="AK2100" s="105" t="str">
        <f t="shared" si="321"/>
        <v>non-HFTD - Distribution</v>
      </c>
      <c r="AL2100" s="105" t="str">
        <f t="shared" si="322"/>
        <v>Fire Less than 300 Acres</v>
      </c>
      <c r="AM2100" s="110" t="s">
        <v>4559</v>
      </c>
      <c r="AN2100" s="105" t="str">
        <f t="shared" si="323"/>
        <v>Vehicle</v>
      </c>
      <c r="AO2100" s="109">
        <v>94268</v>
      </c>
    </row>
    <row r="2101" spans="1:41" x14ac:dyDescent="0.25">
      <c r="A2101" s="105" t="s">
        <v>4544</v>
      </c>
      <c r="B2101" s="105">
        <v>43746</v>
      </c>
      <c r="C2101" s="105">
        <v>0.74930555555555556</v>
      </c>
      <c r="D2101" s="105">
        <v>35.297890000000002</v>
      </c>
      <c r="E2101" s="105">
        <v>-120.48683</v>
      </c>
      <c r="F2101" s="105"/>
      <c r="G2101" s="105" t="s">
        <v>8671</v>
      </c>
      <c r="H2101" s="105" t="s">
        <v>8633</v>
      </c>
      <c r="I2101" s="105" t="s">
        <v>5756</v>
      </c>
      <c r="J2101" s="105"/>
      <c r="K2101" s="105">
        <v>182541103</v>
      </c>
      <c r="L2101" s="105"/>
      <c r="M2101" s="105">
        <v>12000</v>
      </c>
      <c r="N2101" s="105" t="s">
        <v>4453</v>
      </c>
      <c r="O2101" s="105" t="s">
        <v>4563</v>
      </c>
      <c r="P2101" s="105" t="s">
        <v>1964</v>
      </c>
      <c r="Q2101" s="105">
        <v>43746</v>
      </c>
      <c r="R2101" s="105">
        <v>0.74930555555555556</v>
      </c>
      <c r="S2101" s="105" t="s">
        <v>8636</v>
      </c>
      <c r="T2101" s="105" t="s">
        <v>4453</v>
      </c>
      <c r="U2101" s="105"/>
      <c r="V2101" s="105"/>
      <c r="W2101" s="105"/>
      <c r="X2101" s="105"/>
      <c r="Y2101" s="105" t="s">
        <v>4571</v>
      </c>
      <c r="Z2101" s="105" t="s">
        <v>9409</v>
      </c>
      <c r="AA2101" s="105">
        <f t="shared" si="317"/>
        <v>2019</v>
      </c>
      <c r="AB2101" s="105">
        <f t="shared" si="318"/>
        <v>10</v>
      </c>
      <c r="AC2101" s="105">
        <f t="shared" si="319"/>
        <v>8</v>
      </c>
      <c r="AD2101" s="105">
        <f t="shared" si="324"/>
        <v>17</v>
      </c>
      <c r="AE2101" s="105">
        <f t="shared" si="325"/>
        <v>59</v>
      </c>
      <c r="AF2101" s="107" t="s">
        <v>4573</v>
      </c>
      <c r="AG2101" s="110" t="s">
        <v>4596</v>
      </c>
      <c r="AH2101" s="110" t="s">
        <v>3570</v>
      </c>
      <c r="AI2101" s="107" t="s">
        <v>4558</v>
      </c>
      <c r="AJ2101" s="105" t="str">
        <f t="shared" si="320"/>
        <v>Distribution</v>
      </c>
      <c r="AK2101" s="105" t="str">
        <f t="shared" si="321"/>
        <v>HFTD - Distribution</v>
      </c>
      <c r="AL2101" s="105" t="str">
        <f t="shared" si="322"/>
        <v>Fire Less than 300 Acres</v>
      </c>
      <c r="AM2101" s="110" t="s">
        <v>4591</v>
      </c>
      <c r="AN2101" s="105" t="str">
        <f t="shared" si="323"/>
        <v>Conductor</v>
      </c>
      <c r="AO2101" s="109" t="s">
        <v>3576</v>
      </c>
    </row>
    <row r="2102" spans="1:41" x14ac:dyDescent="0.25">
      <c r="A2102" s="105" t="s">
        <v>4544</v>
      </c>
      <c r="B2102" s="105">
        <v>43746</v>
      </c>
      <c r="C2102" s="105">
        <v>0.79305555555555562</v>
      </c>
      <c r="D2102" s="105">
        <v>38.589649999999999</v>
      </c>
      <c r="E2102" s="105">
        <v>-121.7010083</v>
      </c>
      <c r="F2102" s="105"/>
      <c r="G2102" s="105" t="s">
        <v>8632</v>
      </c>
      <c r="H2102" s="105" t="s">
        <v>8633</v>
      </c>
      <c r="I2102" s="105" t="s">
        <v>8634</v>
      </c>
      <c r="J2102" s="105" t="s">
        <v>9336</v>
      </c>
      <c r="K2102" s="105">
        <v>44167967</v>
      </c>
      <c r="L2102" s="105"/>
      <c r="M2102" s="105">
        <v>12000</v>
      </c>
      <c r="N2102" s="105" t="s">
        <v>4438</v>
      </c>
      <c r="O2102" s="105" t="s">
        <v>4563</v>
      </c>
      <c r="P2102" s="105" t="s">
        <v>4569</v>
      </c>
      <c r="Q2102" s="105"/>
      <c r="R2102" s="105"/>
      <c r="S2102" s="105" t="s">
        <v>8636</v>
      </c>
      <c r="T2102" s="105" t="s">
        <v>4438</v>
      </c>
      <c r="U2102" s="105"/>
      <c r="V2102" s="105"/>
      <c r="W2102" s="105"/>
      <c r="X2102" s="105"/>
      <c r="Y2102" s="105" t="s">
        <v>4571</v>
      </c>
      <c r="Z2102" s="105" t="s">
        <v>9410</v>
      </c>
      <c r="AA2102" s="105">
        <f t="shared" si="317"/>
        <v>2019</v>
      </c>
      <c r="AB2102" s="105">
        <f t="shared" si="318"/>
        <v>10</v>
      </c>
      <c r="AC2102" s="105">
        <f t="shared" si="319"/>
        <v>8</v>
      </c>
      <c r="AD2102" s="105">
        <f t="shared" si="324"/>
        <v>19</v>
      </c>
      <c r="AE2102" s="105">
        <f t="shared" si="325"/>
        <v>2</v>
      </c>
      <c r="AF2102" s="107" t="s">
        <v>4573</v>
      </c>
      <c r="AG2102" s="110" t="s">
        <v>8639</v>
      </c>
      <c r="AH2102" s="110" t="s">
        <v>3561</v>
      </c>
      <c r="AI2102" s="107" t="s">
        <v>5291</v>
      </c>
      <c r="AJ2102" s="105" t="str">
        <f t="shared" si="320"/>
        <v>Distribution</v>
      </c>
      <c r="AK2102" s="105" t="str">
        <f t="shared" si="321"/>
        <v>non-HFTD - Distribution</v>
      </c>
      <c r="AL2102" s="105" t="str">
        <f t="shared" si="322"/>
        <v>Fire Less than 300 Acres</v>
      </c>
      <c r="AM2102" s="110" t="s">
        <v>4591</v>
      </c>
      <c r="AN2102" s="105" t="str">
        <f t="shared" si="323"/>
        <v>Recloser</v>
      </c>
      <c r="AO2102" s="109" t="s">
        <v>3576</v>
      </c>
    </row>
    <row r="2103" spans="1:41" x14ac:dyDescent="0.25">
      <c r="A2103" s="105" t="s">
        <v>4544</v>
      </c>
      <c r="B2103" s="105">
        <v>43748</v>
      </c>
      <c r="C2103" s="105">
        <v>0.14305555555555557</v>
      </c>
      <c r="D2103" s="105">
        <v>38.355400000000003</v>
      </c>
      <c r="E2103" s="105">
        <v>-121.869815</v>
      </c>
      <c r="F2103" s="105"/>
      <c r="G2103" s="105" t="s">
        <v>8632</v>
      </c>
      <c r="H2103" s="105" t="s">
        <v>8663</v>
      </c>
      <c r="I2103" s="105" t="s">
        <v>8634</v>
      </c>
      <c r="J2103" s="105" t="s">
        <v>8746</v>
      </c>
      <c r="K2103" s="105">
        <v>63642105</v>
      </c>
      <c r="L2103" s="105"/>
      <c r="M2103" s="105">
        <v>21000</v>
      </c>
      <c r="N2103" s="105" t="s">
        <v>4453</v>
      </c>
      <c r="O2103" s="105" t="s">
        <v>4563</v>
      </c>
      <c r="P2103" s="105" t="s">
        <v>1964</v>
      </c>
      <c r="Q2103" s="105">
        <v>43748</v>
      </c>
      <c r="R2103" s="105">
        <v>0.14305555555555557</v>
      </c>
      <c r="S2103" s="105" t="s">
        <v>8636</v>
      </c>
      <c r="T2103" s="105" t="s">
        <v>4453</v>
      </c>
      <c r="U2103" s="105"/>
      <c r="V2103" s="105"/>
      <c r="W2103" s="105"/>
      <c r="X2103" s="105"/>
      <c r="Y2103" s="105" t="s">
        <v>4555</v>
      </c>
      <c r="Z2103" s="105" t="s">
        <v>9411</v>
      </c>
      <c r="AA2103" s="105">
        <f t="shared" si="317"/>
        <v>2019</v>
      </c>
      <c r="AB2103" s="105">
        <f t="shared" si="318"/>
        <v>10</v>
      </c>
      <c r="AC2103" s="105">
        <f t="shared" si="319"/>
        <v>10</v>
      </c>
      <c r="AD2103" s="105">
        <f t="shared" si="324"/>
        <v>3</v>
      </c>
      <c r="AE2103" s="105">
        <f t="shared" si="325"/>
        <v>26</v>
      </c>
      <c r="AF2103" s="107" t="s">
        <v>9412</v>
      </c>
      <c r="AG2103" s="110" t="s">
        <v>8639</v>
      </c>
      <c r="AH2103" s="110" t="s">
        <v>3561</v>
      </c>
      <c r="AI2103" s="107" t="s">
        <v>5291</v>
      </c>
      <c r="AJ2103" s="105" t="str">
        <f t="shared" si="320"/>
        <v>Distribution</v>
      </c>
      <c r="AK2103" s="105" t="str">
        <f t="shared" si="321"/>
        <v>non-HFTD - Distribution</v>
      </c>
      <c r="AL2103" s="105" t="str">
        <f t="shared" si="322"/>
        <v>Fire Less than 300 Acres</v>
      </c>
      <c r="AM2103" s="110" t="s">
        <v>4591</v>
      </c>
      <c r="AN2103" s="105" t="str">
        <f t="shared" si="323"/>
        <v>Conductor</v>
      </c>
      <c r="AO2103" s="109">
        <v>38268</v>
      </c>
    </row>
    <row r="2104" spans="1:41" x14ac:dyDescent="0.25">
      <c r="A2104" s="105" t="s">
        <v>4544</v>
      </c>
      <c r="B2104" s="105">
        <v>43748</v>
      </c>
      <c r="C2104" s="105">
        <v>0.25763888888888892</v>
      </c>
      <c r="D2104" s="105">
        <v>37.393239999999999</v>
      </c>
      <c r="E2104" s="105">
        <v>-121.82152499999999</v>
      </c>
      <c r="F2104" s="105"/>
      <c r="G2104" s="105" t="s">
        <v>4561</v>
      </c>
      <c r="H2104" s="105" t="s">
        <v>8645</v>
      </c>
      <c r="I2104" s="105" t="s">
        <v>8634</v>
      </c>
      <c r="J2104" s="105" t="s">
        <v>5878</v>
      </c>
      <c r="K2104" s="105">
        <v>83531103</v>
      </c>
      <c r="L2104" s="105"/>
      <c r="M2104" s="105">
        <v>12000</v>
      </c>
      <c r="N2104" s="105" t="s">
        <v>4453</v>
      </c>
      <c r="O2104" s="105" t="s">
        <v>4563</v>
      </c>
      <c r="P2104" s="105" t="s">
        <v>1964</v>
      </c>
      <c r="Q2104" s="105">
        <v>43748</v>
      </c>
      <c r="R2104" s="105">
        <v>0.25763888888888892</v>
      </c>
      <c r="S2104" s="105" t="s">
        <v>8636</v>
      </c>
      <c r="T2104" s="105" t="s">
        <v>4453</v>
      </c>
      <c r="U2104" s="105"/>
      <c r="V2104" s="105"/>
      <c r="W2104" s="105"/>
      <c r="X2104" s="105"/>
      <c r="Y2104" s="105" t="s">
        <v>4555</v>
      </c>
      <c r="Z2104" s="105" t="s">
        <v>9413</v>
      </c>
      <c r="AA2104" s="105">
        <f t="shared" si="317"/>
        <v>2019</v>
      </c>
      <c r="AB2104" s="105">
        <f t="shared" si="318"/>
        <v>10</v>
      </c>
      <c r="AC2104" s="105">
        <f t="shared" si="319"/>
        <v>10</v>
      </c>
      <c r="AD2104" s="105">
        <f t="shared" si="324"/>
        <v>6</v>
      </c>
      <c r="AE2104" s="105">
        <f t="shared" si="325"/>
        <v>11</v>
      </c>
      <c r="AF2104" s="107" t="s">
        <v>9414</v>
      </c>
      <c r="AG2104" s="110" t="s">
        <v>8639</v>
      </c>
      <c r="AH2104" s="110" t="s">
        <v>3561</v>
      </c>
      <c r="AI2104" s="107" t="s">
        <v>4558</v>
      </c>
      <c r="AJ2104" s="105" t="str">
        <f t="shared" si="320"/>
        <v>Distribution</v>
      </c>
      <c r="AK2104" s="105" t="str">
        <f t="shared" si="321"/>
        <v>non-HFTD - Distribution</v>
      </c>
      <c r="AL2104" s="105" t="str">
        <f t="shared" si="322"/>
        <v>Fire Less than 300 Acres</v>
      </c>
      <c r="AM2104" s="110" t="s">
        <v>4591</v>
      </c>
      <c r="AN2104" s="105" t="str">
        <f t="shared" si="323"/>
        <v>Conductor</v>
      </c>
      <c r="AO2104" s="109">
        <v>288442</v>
      </c>
    </row>
    <row r="2105" spans="1:41" x14ac:dyDescent="0.25">
      <c r="A2105" s="105" t="s">
        <v>4544</v>
      </c>
      <c r="B2105" s="105">
        <v>43748</v>
      </c>
      <c r="C2105" s="105">
        <v>0.60069444444444442</v>
      </c>
      <c r="D2105" s="105">
        <v>37.311520000000002</v>
      </c>
      <c r="E2105" s="105">
        <v>-121.00175830000001</v>
      </c>
      <c r="F2105" s="105"/>
      <c r="G2105" s="105" t="s">
        <v>8632</v>
      </c>
      <c r="H2105" s="105" t="s">
        <v>8633</v>
      </c>
      <c r="I2105" s="105" t="s">
        <v>8634</v>
      </c>
      <c r="J2105" s="105" t="s">
        <v>9415</v>
      </c>
      <c r="K2105" s="105">
        <v>162741106</v>
      </c>
      <c r="L2105" s="105"/>
      <c r="M2105" s="105">
        <v>12000</v>
      </c>
      <c r="N2105" s="105" t="s">
        <v>4453</v>
      </c>
      <c r="O2105" s="105" t="s">
        <v>4563</v>
      </c>
      <c r="P2105" s="105" t="s">
        <v>1964</v>
      </c>
      <c r="Q2105" s="105">
        <v>43748</v>
      </c>
      <c r="R2105" s="105">
        <v>0.60069444444444442</v>
      </c>
      <c r="S2105" s="105" t="s">
        <v>8636</v>
      </c>
      <c r="T2105" s="105" t="s">
        <v>4453</v>
      </c>
      <c r="U2105" s="105"/>
      <c r="V2105" s="105"/>
      <c r="W2105" s="105"/>
      <c r="X2105" s="105"/>
      <c r="Y2105" s="105" t="s">
        <v>4571</v>
      </c>
      <c r="Z2105" s="105" t="s">
        <v>9416</v>
      </c>
      <c r="AA2105" s="105">
        <f t="shared" si="317"/>
        <v>2019</v>
      </c>
      <c r="AB2105" s="105">
        <f t="shared" si="318"/>
        <v>10</v>
      </c>
      <c r="AC2105" s="105">
        <f t="shared" si="319"/>
        <v>10</v>
      </c>
      <c r="AD2105" s="105">
        <f t="shared" si="324"/>
        <v>14</v>
      </c>
      <c r="AE2105" s="105">
        <f t="shared" si="325"/>
        <v>25</v>
      </c>
      <c r="AF2105" s="107" t="s">
        <v>4573</v>
      </c>
      <c r="AG2105" s="110" t="s">
        <v>8639</v>
      </c>
      <c r="AH2105" s="110" t="s">
        <v>3561</v>
      </c>
      <c r="AI2105" s="107" t="s">
        <v>4558</v>
      </c>
      <c r="AJ2105" s="105" t="str">
        <f t="shared" si="320"/>
        <v>Distribution</v>
      </c>
      <c r="AK2105" s="105" t="str">
        <f t="shared" si="321"/>
        <v>non-HFTD - Distribution</v>
      </c>
      <c r="AL2105" s="105" t="str">
        <f t="shared" si="322"/>
        <v>Fire Less than 300 Acres</v>
      </c>
      <c r="AM2105" s="110" t="s">
        <v>4591</v>
      </c>
      <c r="AN2105" s="105" t="str">
        <f t="shared" si="323"/>
        <v>Conductor</v>
      </c>
      <c r="AO2105" s="109" t="s">
        <v>3576</v>
      </c>
    </row>
    <row r="2106" spans="1:41" x14ac:dyDescent="0.25">
      <c r="A2106" s="105" t="s">
        <v>4544</v>
      </c>
      <c r="B2106" s="105">
        <v>43748</v>
      </c>
      <c r="C2106" s="105">
        <v>0.68680555555555556</v>
      </c>
      <c r="D2106" s="105">
        <v>37.497900000000001</v>
      </c>
      <c r="E2106" s="105">
        <v>-122.462655</v>
      </c>
      <c r="F2106" s="105"/>
      <c r="G2106" s="105" t="s">
        <v>4561</v>
      </c>
      <c r="H2106" s="105" t="s">
        <v>8633</v>
      </c>
      <c r="I2106" s="105" t="s">
        <v>5756</v>
      </c>
      <c r="J2106" s="105"/>
      <c r="K2106" s="105">
        <v>24101102</v>
      </c>
      <c r="L2106" s="105"/>
      <c r="M2106" s="105">
        <v>12000</v>
      </c>
      <c r="N2106" s="105" t="s">
        <v>4453</v>
      </c>
      <c r="O2106" s="105" t="s">
        <v>4563</v>
      </c>
      <c r="P2106" s="105" t="s">
        <v>4569</v>
      </c>
      <c r="Q2106" s="105"/>
      <c r="R2106" s="105"/>
      <c r="S2106" s="105" t="s">
        <v>8636</v>
      </c>
      <c r="T2106" s="105" t="s">
        <v>4453</v>
      </c>
      <c r="U2106" s="105"/>
      <c r="V2106" s="105"/>
      <c r="W2106" s="105"/>
      <c r="X2106" s="105"/>
      <c r="Y2106" s="105" t="s">
        <v>4571</v>
      </c>
      <c r="Z2106" s="105" t="s">
        <v>9417</v>
      </c>
      <c r="AA2106" s="105">
        <f t="shared" si="317"/>
        <v>2019</v>
      </c>
      <c r="AB2106" s="105">
        <f t="shared" si="318"/>
        <v>10</v>
      </c>
      <c r="AC2106" s="105">
        <f t="shared" si="319"/>
        <v>10</v>
      </c>
      <c r="AD2106" s="105">
        <f t="shared" si="324"/>
        <v>16</v>
      </c>
      <c r="AE2106" s="105">
        <f t="shared" si="325"/>
        <v>29</v>
      </c>
      <c r="AF2106" s="107" t="s">
        <v>4573</v>
      </c>
      <c r="AG2106" s="110" t="s">
        <v>8639</v>
      </c>
      <c r="AH2106" s="110" t="s">
        <v>3561</v>
      </c>
      <c r="AI2106" s="107" t="s">
        <v>4558</v>
      </c>
      <c r="AJ2106" s="105" t="str">
        <f t="shared" si="320"/>
        <v>Distribution</v>
      </c>
      <c r="AK2106" s="105" t="str">
        <f t="shared" si="321"/>
        <v>non-HFTD - Distribution</v>
      </c>
      <c r="AL2106" s="105" t="str">
        <f t="shared" si="322"/>
        <v>Fire Less than 300 Acres</v>
      </c>
      <c r="AM2106" s="110" t="s">
        <v>4591</v>
      </c>
      <c r="AN2106" s="105" t="str">
        <f t="shared" si="323"/>
        <v>Conductor</v>
      </c>
      <c r="AO2106" s="109" t="s">
        <v>3576</v>
      </c>
    </row>
    <row r="2107" spans="1:41" x14ac:dyDescent="0.25">
      <c r="A2107" s="105" t="s">
        <v>4544</v>
      </c>
      <c r="B2107" s="105">
        <v>43748</v>
      </c>
      <c r="C2107" s="105">
        <v>0.82152777777777775</v>
      </c>
      <c r="D2107" s="105">
        <v>39.858040000000003</v>
      </c>
      <c r="E2107" s="105">
        <v>-122.19724669999999</v>
      </c>
      <c r="F2107" s="105"/>
      <c r="G2107" s="105" t="s">
        <v>8657</v>
      </c>
      <c r="H2107" s="105" t="s">
        <v>8645</v>
      </c>
      <c r="I2107" s="105" t="s">
        <v>5756</v>
      </c>
      <c r="J2107" s="105"/>
      <c r="K2107" s="105">
        <v>85203</v>
      </c>
      <c r="L2107" s="105"/>
      <c r="M2107" s="105">
        <v>12000</v>
      </c>
      <c r="N2107" s="105" t="s">
        <v>4453</v>
      </c>
      <c r="O2107" s="105" t="s">
        <v>4563</v>
      </c>
      <c r="P2107" s="105" t="s">
        <v>1964</v>
      </c>
      <c r="Q2107" s="105">
        <v>43748</v>
      </c>
      <c r="R2107" s="105">
        <v>0.82152777777777775</v>
      </c>
      <c r="S2107" s="105" t="s">
        <v>8636</v>
      </c>
      <c r="T2107" s="105" t="s">
        <v>4453</v>
      </c>
      <c r="U2107" s="105"/>
      <c r="V2107" s="105"/>
      <c r="W2107" s="105"/>
      <c r="X2107" s="105"/>
      <c r="Y2107" s="105" t="s">
        <v>4555</v>
      </c>
      <c r="Z2107" s="105" t="s">
        <v>9418</v>
      </c>
      <c r="AA2107" s="105">
        <f t="shared" si="317"/>
        <v>2019</v>
      </c>
      <c r="AB2107" s="105">
        <f t="shared" si="318"/>
        <v>10</v>
      </c>
      <c r="AC2107" s="105">
        <f t="shared" si="319"/>
        <v>10</v>
      </c>
      <c r="AD2107" s="105">
        <f t="shared" si="324"/>
        <v>19</v>
      </c>
      <c r="AE2107" s="105">
        <f t="shared" si="325"/>
        <v>43</v>
      </c>
      <c r="AF2107" s="107" t="s">
        <v>9419</v>
      </c>
      <c r="AG2107" s="110" t="s">
        <v>8639</v>
      </c>
      <c r="AH2107" s="110" t="s">
        <v>3561</v>
      </c>
      <c r="AI2107" s="107" t="s">
        <v>4558</v>
      </c>
      <c r="AJ2107" s="105" t="str">
        <f t="shared" si="320"/>
        <v>Distribution</v>
      </c>
      <c r="AK2107" s="105" t="str">
        <f t="shared" si="321"/>
        <v>non-HFTD - Distribution</v>
      </c>
      <c r="AL2107" s="105" t="str">
        <f t="shared" si="322"/>
        <v>Fire Less than 300 Acres</v>
      </c>
      <c r="AM2107" s="110" t="s">
        <v>4591</v>
      </c>
      <c r="AN2107" s="105" t="str">
        <f t="shared" si="323"/>
        <v>Conductor</v>
      </c>
      <c r="AO2107" s="109">
        <v>9804</v>
      </c>
    </row>
    <row r="2108" spans="1:41" x14ac:dyDescent="0.25">
      <c r="A2108" s="105" t="s">
        <v>4544</v>
      </c>
      <c r="B2108" s="105">
        <v>43748</v>
      </c>
      <c r="C2108" s="105">
        <v>0.49513888888888885</v>
      </c>
      <c r="D2108" s="105">
        <v>37.688780000000001</v>
      </c>
      <c r="E2108" s="105">
        <v>-122.426323</v>
      </c>
      <c r="F2108" s="105" t="s">
        <v>8656</v>
      </c>
      <c r="G2108" s="105" t="s">
        <v>8986</v>
      </c>
      <c r="H2108" s="105" t="s">
        <v>8641</v>
      </c>
      <c r="I2108" s="105" t="s">
        <v>5756</v>
      </c>
      <c r="J2108" s="105"/>
      <c r="K2108" s="105" t="s">
        <v>4360</v>
      </c>
      <c r="L2108" s="105"/>
      <c r="M2108" s="105">
        <v>115000</v>
      </c>
      <c r="N2108" s="105" t="s">
        <v>4453</v>
      </c>
      <c r="O2108" s="105" t="s">
        <v>4563</v>
      </c>
      <c r="P2108" s="105" t="s">
        <v>4569</v>
      </c>
      <c r="Q2108" s="105"/>
      <c r="R2108" s="105"/>
      <c r="S2108" s="105" t="s">
        <v>8659</v>
      </c>
      <c r="T2108" s="105"/>
      <c r="U2108" s="105" t="s">
        <v>8660</v>
      </c>
      <c r="V2108" s="105"/>
      <c r="W2108" s="105" t="s">
        <v>8652</v>
      </c>
      <c r="X2108" s="105"/>
      <c r="Y2108" s="105" t="s">
        <v>4571</v>
      </c>
      <c r="Z2108" s="105" t="s">
        <v>9420</v>
      </c>
      <c r="AA2108" s="105">
        <f t="shared" si="317"/>
        <v>2019</v>
      </c>
      <c r="AB2108" s="105">
        <f t="shared" si="318"/>
        <v>10</v>
      </c>
      <c r="AC2108" s="105">
        <f t="shared" si="319"/>
        <v>10</v>
      </c>
      <c r="AD2108" s="105">
        <f t="shared" si="324"/>
        <v>11</v>
      </c>
      <c r="AE2108" s="105">
        <f t="shared" si="325"/>
        <v>53</v>
      </c>
      <c r="AF2108" s="107" t="s">
        <v>4573</v>
      </c>
      <c r="AG2108" s="110" t="s">
        <v>8639</v>
      </c>
      <c r="AH2108" s="110" t="s">
        <v>3561</v>
      </c>
      <c r="AI2108" s="107" t="s">
        <v>4558</v>
      </c>
      <c r="AJ2108" s="105" t="str">
        <f t="shared" si="320"/>
        <v>Transmission</v>
      </c>
      <c r="AK2108" s="105" t="str">
        <f t="shared" si="321"/>
        <v>non-HFTD - Transmission</v>
      </c>
      <c r="AL2108" s="105" t="str">
        <f t="shared" si="322"/>
        <v>Fire Less than 300 Acres</v>
      </c>
      <c r="AM2108" s="110" t="s">
        <v>4564</v>
      </c>
      <c r="AN2108" s="105" t="str">
        <f t="shared" si="323"/>
        <v>Animal</v>
      </c>
      <c r="AO2108" s="109" t="s">
        <v>3576</v>
      </c>
    </row>
    <row r="2109" spans="1:41" x14ac:dyDescent="0.25">
      <c r="A2109" s="105" t="s">
        <v>4544</v>
      </c>
      <c r="B2109" s="105">
        <v>43751</v>
      </c>
      <c r="C2109" s="105">
        <v>0.96875</v>
      </c>
      <c r="D2109" s="105">
        <v>37.09599</v>
      </c>
      <c r="E2109" s="105">
        <v>-121.64678170000001</v>
      </c>
      <c r="F2109" s="105" t="s">
        <v>4560</v>
      </c>
      <c r="G2109" s="105" t="s">
        <v>4561</v>
      </c>
      <c r="H2109" s="105" t="s">
        <v>8645</v>
      </c>
      <c r="I2109" s="105" t="s">
        <v>8634</v>
      </c>
      <c r="J2109" s="105" t="s">
        <v>9421</v>
      </c>
      <c r="K2109" s="105" t="s">
        <v>9422</v>
      </c>
      <c r="L2109" s="105"/>
      <c r="M2109" s="105">
        <v>21000</v>
      </c>
      <c r="N2109" s="105" t="s">
        <v>4453</v>
      </c>
      <c r="O2109" s="105" t="s">
        <v>4563</v>
      </c>
      <c r="P2109" s="105" t="s">
        <v>1964</v>
      </c>
      <c r="Q2109" s="105">
        <v>43751</v>
      </c>
      <c r="R2109" s="105">
        <v>0.96875</v>
      </c>
      <c r="S2109" s="105" t="s">
        <v>4560</v>
      </c>
      <c r="T2109" s="105"/>
      <c r="U2109" s="105" t="s">
        <v>8642</v>
      </c>
      <c r="V2109" s="105" t="s">
        <v>4553</v>
      </c>
      <c r="W2109" s="105"/>
      <c r="X2109" s="105"/>
      <c r="Y2109" s="105" t="s">
        <v>4555</v>
      </c>
      <c r="Z2109" s="105" t="s">
        <v>9423</v>
      </c>
      <c r="AA2109" s="105">
        <f t="shared" si="317"/>
        <v>2019</v>
      </c>
      <c r="AB2109" s="105">
        <f t="shared" si="318"/>
        <v>10</v>
      </c>
      <c r="AC2109" s="105">
        <f t="shared" si="319"/>
        <v>13</v>
      </c>
      <c r="AD2109" s="105">
        <f t="shared" si="324"/>
        <v>23</v>
      </c>
      <c r="AE2109" s="105">
        <f t="shared" si="325"/>
        <v>15</v>
      </c>
      <c r="AF2109" s="107" t="s">
        <v>9424</v>
      </c>
      <c r="AG2109" s="110" t="s">
        <v>8639</v>
      </c>
      <c r="AH2109" s="110" t="s">
        <v>3561</v>
      </c>
      <c r="AI2109" s="107" t="s">
        <v>4558</v>
      </c>
      <c r="AJ2109" s="105" t="str">
        <f t="shared" si="320"/>
        <v>Distribution</v>
      </c>
      <c r="AK2109" s="105" t="str">
        <f t="shared" si="321"/>
        <v>non-HFTD - Distribution</v>
      </c>
      <c r="AL2109" s="105" t="str">
        <f t="shared" si="322"/>
        <v>Fire Less than 300 Acres</v>
      </c>
      <c r="AM2109" s="110" t="s">
        <v>4560</v>
      </c>
      <c r="AN2109" s="105" t="str">
        <f t="shared" si="323"/>
        <v>Other/Unknown</v>
      </c>
      <c r="AO2109" s="109">
        <v>6030</v>
      </c>
    </row>
    <row r="2110" spans="1:41" x14ac:dyDescent="0.25">
      <c r="A2110" s="105" t="s">
        <v>4544</v>
      </c>
      <c r="B2110" s="105">
        <v>43752</v>
      </c>
      <c r="C2110" s="105">
        <v>0.14375000000000002</v>
      </c>
      <c r="D2110" s="105">
        <v>37.288649999999997</v>
      </c>
      <c r="E2110" s="105">
        <v>-120.26107</v>
      </c>
      <c r="F2110" s="105" t="s">
        <v>8656</v>
      </c>
      <c r="G2110" s="105" t="s">
        <v>8632</v>
      </c>
      <c r="H2110" s="105" t="s">
        <v>8633</v>
      </c>
      <c r="I2110" s="105" t="s">
        <v>8983</v>
      </c>
      <c r="J2110" s="105"/>
      <c r="K2110" s="105" t="s">
        <v>9425</v>
      </c>
      <c r="L2110" s="105"/>
      <c r="M2110" s="105">
        <v>12000</v>
      </c>
      <c r="N2110" s="105" t="s">
        <v>4453</v>
      </c>
      <c r="O2110" s="105" t="s">
        <v>4563</v>
      </c>
      <c r="P2110" s="105" t="s">
        <v>1964</v>
      </c>
      <c r="Q2110" s="105">
        <v>43752</v>
      </c>
      <c r="R2110" s="105">
        <v>0.14375000000000002</v>
      </c>
      <c r="S2110" s="105" t="s">
        <v>8659</v>
      </c>
      <c r="T2110" s="105"/>
      <c r="U2110" s="105" t="s">
        <v>8660</v>
      </c>
      <c r="V2110" s="105" t="s">
        <v>4553</v>
      </c>
      <c r="W2110" s="105" t="s">
        <v>8652</v>
      </c>
      <c r="X2110" s="105"/>
      <c r="Y2110" s="105" t="s">
        <v>4555</v>
      </c>
      <c r="Z2110" s="105" t="s">
        <v>9426</v>
      </c>
      <c r="AA2110" s="105">
        <f t="shared" si="317"/>
        <v>2019</v>
      </c>
      <c r="AB2110" s="105">
        <f t="shared" si="318"/>
        <v>10</v>
      </c>
      <c r="AC2110" s="105">
        <f t="shared" si="319"/>
        <v>14</v>
      </c>
      <c r="AD2110" s="105">
        <f t="shared" si="324"/>
        <v>3</v>
      </c>
      <c r="AE2110" s="105">
        <f t="shared" si="325"/>
        <v>27</v>
      </c>
      <c r="AF2110" s="107" t="s">
        <v>9427</v>
      </c>
      <c r="AG2110" s="110" t="s">
        <v>8639</v>
      </c>
      <c r="AH2110" s="110" t="s">
        <v>3561</v>
      </c>
      <c r="AI2110" s="107" t="s">
        <v>4558</v>
      </c>
      <c r="AJ2110" s="105" t="str">
        <f t="shared" si="320"/>
        <v>Distribution</v>
      </c>
      <c r="AK2110" s="105" t="str">
        <f t="shared" si="321"/>
        <v>non-HFTD - Distribution</v>
      </c>
      <c r="AL2110" s="105" t="str">
        <f t="shared" si="322"/>
        <v>Fire Less than 300 Acres</v>
      </c>
      <c r="AM2110" s="110" t="s">
        <v>4564</v>
      </c>
      <c r="AN2110" s="105" t="str">
        <f t="shared" si="323"/>
        <v>Animal</v>
      </c>
      <c r="AO2110" s="109">
        <v>13391</v>
      </c>
    </row>
    <row r="2111" spans="1:41" x14ac:dyDescent="0.25">
      <c r="A2111" s="105" t="s">
        <v>4544</v>
      </c>
      <c r="B2111" s="105">
        <v>43753</v>
      </c>
      <c r="C2111" s="105">
        <v>2.8472222222222222E-2</v>
      </c>
      <c r="D2111" s="105">
        <v>37.323700000000002</v>
      </c>
      <c r="E2111" s="105">
        <v>-119.61729</v>
      </c>
      <c r="F2111" s="105"/>
      <c r="G2111" s="105" t="s">
        <v>8666</v>
      </c>
      <c r="H2111" s="105" t="s">
        <v>8645</v>
      </c>
      <c r="I2111" s="105" t="s">
        <v>5756</v>
      </c>
      <c r="J2111" s="105"/>
      <c r="K2111" s="105" t="s">
        <v>9428</v>
      </c>
      <c r="L2111" s="105"/>
      <c r="M2111" s="105">
        <v>21000</v>
      </c>
      <c r="N2111" s="105" t="s">
        <v>4448</v>
      </c>
      <c r="O2111" s="105" t="s">
        <v>4563</v>
      </c>
      <c r="P2111" s="105" t="s">
        <v>1964</v>
      </c>
      <c r="Q2111" s="105">
        <v>43753</v>
      </c>
      <c r="R2111" s="105">
        <v>2.8472222222222222E-2</v>
      </c>
      <c r="S2111" s="105" t="s">
        <v>8636</v>
      </c>
      <c r="T2111" s="105" t="s">
        <v>4448</v>
      </c>
      <c r="U2111" s="105"/>
      <c r="V2111" s="105"/>
      <c r="W2111" s="105"/>
      <c r="X2111" s="105"/>
      <c r="Y2111" s="105" t="s">
        <v>4555</v>
      </c>
      <c r="Z2111" s="105" t="s">
        <v>9429</v>
      </c>
      <c r="AA2111" s="105">
        <f t="shared" si="317"/>
        <v>2019</v>
      </c>
      <c r="AB2111" s="105">
        <f t="shared" si="318"/>
        <v>10</v>
      </c>
      <c r="AC2111" s="105">
        <f t="shared" si="319"/>
        <v>15</v>
      </c>
      <c r="AD2111" s="105">
        <f t="shared" si="324"/>
        <v>0</v>
      </c>
      <c r="AE2111" s="105">
        <f t="shared" si="325"/>
        <v>41</v>
      </c>
      <c r="AF2111" s="107" t="s">
        <v>9430</v>
      </c>
      <c r="AG2111" s="110" t="s">
        <v>4574</v>
      </c>
      <c r="AH2111" s="110" t="s">
        <v>3570</v>
      </c>
      <c r="AI2111" s="107" t="s">
        <v>4558</v>
      </c>
      <c r="AJ2111" s="105" t="str">
        <f t="shared" si="320"/>
        <v>Distribution</v>
      </c>
      <c r="AK2111" s="105" t="str">
        <f t="shared" si="321"/>
        <v>HFTD - Distribution</v>
      </c>
      <c r="AL2111" s="105" t="str">
        <f t="shared" si="322"/>
        <v>Fire Less than 300 Acres</v>
      </c>
      <c r="AM2111" s="110" t="s">
        <v>4591</v>
      </c>
      <c r="AN2111" s="105" t="str">
        <f t="shared" si="323"/>
        <v>Insulator</v>
      </c>
      <c r="AO2111" s="109">
        <v>741</v>
      </c>
    </row>
    <row r="2112" spans="1:41" x14ac:dyDescent="0.25">
      <c r="A2112" s="105" t="s">
        <v>4544</v>
      </c>
      <c r="B2112" s="105">
        <v>43755</v>
      </c>
      <c r="C2112" s="105">
        <v>0.8222222222222223</v>
      </c>
      <c r="D2112" s="105">
        <v>37.649419999999999</v>
      </c>
      <c r="E2112" s="105">
        <v>-120.357015</v>
      </c>
      <c r="F2112" s="105"/>
      <c r="G2112" s="105" t="s">
        <v>8671</v>
      </c>
      <c r="H2112" s="105" t="s">
        <v>8663</v>
      </c>
      <c r="I2112" s="105" t="s">
        <v>5756</v>
      </c>
      <c r="J2112" s="105"/>
      <c r="K2112" s="105" t="s">
        <v>9431</v>
      </c>
      <c r="L2112" s="105"/>
      <c r="M2112" s="105">
        <v>12000</v>
      </c>
      <c r="N2112" s="105" t="s">
        <v>4453</v>
      </c>
      <c r="O2112" s="105" t="s">
        <v>4563</v>
      </c>
      <c r="P2112" s="105" t="s">
        <v>1964</v>
      </c>
      <c r="Q2112" s="105">
        <v>43755</v>
      </c>
      <c r="R2112" s="105">
        <v>0.8222222222222223</v>
      </c>
      <c r="S2112" s="105" t="s">
        <v>8659</v>
      </c>
      <c r="T2112" s="105"/>
      <c r="U2112" s="105" t="s">
        <v>8660</v>
      </c>
      <c r="V2112" s="105"/>
      <c r="W2112" s="105" t="s">
        <v>8652</v>
      </c>
      <c r="X2112" s="105"/>
      <c r="Y2112" s="105" t="s">
        <v>4555</v>
      </c>
      <c r="Z2112" s="105" t="s">
        <v>9432</v>
      </c>
      <c r="AA2112" s="105">
        <f t="shared" si="317"/>
        <v>2019</v>
      </c>
      <c r="AB2112" s="105">
        <f t="shared" si="318"/>
        <v>10</v>
      </c>
      <c r="AC2112" s="105">
        <f t="shared" si="319"/>
        <v>17</v>
      </c>
      <c r="AD2112" s="105">
        <f t="shared" si="324"/>
        <v>19</v>
      </c>
      <c r="AE2112" s="105">
        <f t="shared" si="325"/>
        <v>44</v>
      </c>
      <c r="AF2112" s="107" t="s">
        <v>9433</v>
      </c>
      <c r="AG2112" s="110" t="s">
        <v>4596</v>
      </c>
      <c r="AH2112" s="110" t="s">
        <v>3570</v>
      </c>
      <c r="AI2112" s="107" t="s">
        <v>4558</v>
      </c>
      <c r="AJ2112" s="105" t="str">
        <f t="shared" si="320"/>
        <v>Distribution</v>
      </c>
      <c r="AK2112" s="105" t="str">
        <f t="shared" si="321"/>
        <v>HFTD - Distribution</v>
      </c>
      <c r="AL2112" s="105" t="str">
        <f t="shared" si="322"/>
        <v>Fire Less than 300 Acres</v>
      </c>
      <c r="AM2112" s="110" t="s">
        <v>4564</v>
      </c>
      <c r="AN2112" s="105" t="str">
        <f t="shared" si="323"/>
        <v>Animal</v>
      </c>
      <c r="AO2112" s="109">
        <v>10105</v>
      </c>
    </row>
    <row r="2113" spans="1:41" x14ac:dyDescent="0.25">
      <c r="A2113" s="105" t="s">
        <v>4544</v>
      </c>
      <c r="B2113" s="105">
        <v>43756</v>
      </c>
      <c r="C2113" s="105">
        <v>0.41597222222222219</v>
      </c>
      <c r="D2113" s="105">
        <v>36.216560000000001</v>
      </c>
      <c r="E2113" s="105">
        <v>-120.478666</v>
      </c>
      <c r="F2113" s="105"/>
      <c r="G2113" s="105" t="s">
        <v>8657</v>
      </c>
      <c r="H2113" s="105" t="s">
        <v>8695</v>
      </c>
      <c r="I2113" s="105" t="s">
        <v>5756</v>
      </c>
      <c r="J2113" s="105"/>
      <c r="K2113" s="105" t="s">
        <v>9434</v>
      </c>
      <c r="L2113" s="105"/>
      <c r="M2113" s="105">
        <v>12000</v>
      </c>
      <c r="N2113" s="105" t="s">
        <v>4662</v>
      </c>
      <c r="O2113" s="105" t="s">
        <v>4563</v>
      </c>
      <c r="P2113" s="105" t="s">
        <v>1964</v>
      </c>
      <c r="Q2113" s="105">
        <v>43756</v>
      </c>
      <c r="R2113" s="105">
        <v>0.41597222222222219</v>
      </c>
      <c r="S2113" s="105" t="s">
        <v>8659</v>
      </c>
      <c r="T2113" s="105"/>
      <c r="U2113" s="105" t="s">
        <v>8660</v>
      </c>
      <c r="V2113" s="105"/>
      <c r="W2113" s="105" t="s">
        <v>8652</v>
      </c>
      <c r="X2113" s="105"/>
      <c r="Y2113" s="105" t="s">
        <v>4555</v>
      </c>
      <c r="Z2113" s="105" t="s">
        <v>9435</v>
      </c>
      <c r="AA2113" s="105">
        <f t="shared" si="317"/>
        <v>2019</v>
      </c>
      <c r="AB2113" s="105">
        <f t="shared" si="318"/>
        <v>10</v>
      </c>
      <c r="AC2113" s="105">
        <f t="shared" si="319"/>
        <v>18</v>
      </c>
      <c r="AD2113" s="105">
        <f t="shared" si="324"/>
        <v>9</v>
      </c>
      <c r="AE2113" s="105">
        <f t="shared" si="325"/>
        <v>59</v>
      </c>
      <c r="AF2113" s="107" t="s">
        <v>9436</v>
      </c>
      <c r="AG2113" s="110" t="s">
        <v>8639</v>
      </c>
      <c r="AH2113" s="110" t="s">
        <v>3561</v>
      </c>
      <c r="AI2113" s="107" t="s">
        <v>4558</v>
      </c>
      <c r="AJ2113" s="105" t="str">
        <f t="shared" si="320"/>
        <v>Distribution</v>
      </c>
      <c r="AK2113" s="105" t="str">
        <f t="shared" si="321"/>
        <v>non-HFTD - Distribution</v>
      </c>
      <c r="AL2113" s="105" t="str">
        <f t="shared" si="322"/>
        <v>Fire Less than 300 Acres</v>
      </c>
      <c r="AM2113" s="110" t="s">
        <v>4564</v>
      </c>
      <c r="AN2113" s="105" t="str">
        <f t="shared" si="323"/>
        <v>Animal</v>
      </c>
      <c r="AO2113" s="109">
        <v>24459</v>
      </c>
    </row>
    <row r="2114" spans="1:41" x14ac:dyDescent="0.25">
      <c r="A2114" s="105" t="s">
        <v>4544</v>
      </c>
      <c r="B2114" s="105">
        <v>43757</v>
      </c>
      <c r="C2114" s="105">
        <v>0.67013888888888884</v>
      </c>
      <c r="D2114" s="105">
        <v>37.213250000000002</v>
      </c>
      <c r="E2114" s="105">
        <v>-121.776657</v>
      </c>
      <c r="F2114" s="105" t="s">
        <v>8833</v>
      </c>
      <c r="G2114" s="105" t="s">
        <v>8657</v>
      </c>
      <c r="H2114" s="105" t="s">
        <v>8663</v>
      </c>
      <c r="I2114" s="105" t="s">
        <v>5756</v>
      </c>
      <c r="J2114" s="105"/>
      <c r="K2114" s="105">
        <v>18073</v>
      </c>
      <c r="L2114" s="105"/>
      <c r="M2114" s="105">
        <v>12000</v>
      </c>
      <c r="N2114" s="105" t="s">
        <v>4455</v>
      </c>
      <c r="O2114" s="105" t="s">
        <v>4563</v>
      </c>
      <c r="P2114" s="105" t="s">
        <v>1964</v>
      </c>
      <c r="Q2114" s="105">
        <v>43757</v>
      </c>
      <c r="R2114" s="105">
        <v>0.67013888888888884</v>
      </c>
      <c r="S2114" s="105" t="s">
        <v>8667</v>
      </c>
      <c r="T2114" s="105"/>
      <c r="U2114" s="105" t="s">
        <v>8834</v>
      </c>
      <c r="V2114" s="105"/>
      <c r="W2114" s="105" t="s">
        <v>4554</v>
      </c>
      <c r="X2114" s="105"/>
      <c r="Y2114" s="105" t="s">
        <v>4555</v>
      </c>
      <c r="Z2114" s="105" t="s">
        <v>9437</v>
      </c>
      <c r="AA2114" s="105">
        <f t="shared" si="317"/>
        <v>2019</v>
      </c>
      <c r="AB2114" s="105">
        <f t="shared" si="318"/>
        <v>10</v>
      </c>
      <c r="AC2114" s="105">
        <f t="shared" si="319"/>
        <v>19</v>
      </c>
      <c r="AD2114" s="105">
        <f t="shared" si="324"/>
        <v>16</v>
      </c>
      <c r="AE2114" s="105">
        <f t="shared" si="325"/>
        <v>5</v>
      </c>
      <c r="AF2114" s="107" t="s">
        <v>9438</v>
      </c>
      <c r="AG2114" s="110" t="s">
        <v>8639</v>
      </c>
      <c r="AH2114" s="110" t="s">
        <v>3561</v>
      </c>
      <c r="AI2114" s="107" t="s">
        <v>4558</v>
      </c>
      <c r="AJ2114" s="105" t="str">
        <f t="shared" si="320"/>
        <v>Distribution</v>
      </c>
      <c r="AK2114" s="105" t="str">
        <f t="shared" si="321"/>
        <v>non-HFTD - Distribution</v>
      </c>
      <c r="AL2114" s="105" t="str">
        <f t="shared" si="322"/>
        <v>Fire Less than 300 Acres</v>
      </c>
      <c r="AM2114" s="110" t="s">
        <v>4559</v>
      </c>
      <c r="AN2114" s="105" t="str">
        <f t="shared" si="323"/>
        <v>Balloons</v>
      </c>
      <c r="AO2114" s="109">
        <v>1027</v>
      </c>
    </row>
    <row r="2115" spans="1:41" x14ac:dyDescent="0.25">
      <c r="A2115" s="105" t="s">
        <v>4544</v>
      </c>
      <c r="B2115" s="105">
        <v>43758</v>
      </c>
      <c r="C2115" s="105">
        <v>0.50763888888888886</v>
      </c>
      <c r="D2115" s="105">
        <v>35.376390000000001</v>
      </c>
      <c r="E2115" s="105">
        <v>-118.949347</v>
      </c>
      <c r="F2115" s="105" t="s">
        <v>8833</v>
      </c>
      <c r="G2115" s="105" t="s">
        <v>4561</v>
      </c>
      <c r="H2115" s="105" t="s">
        <v>8645</v>
      </c>
      <c r="I2115" s="105" t="s">
        <v>8634</v>
      </c>
      <c r="J2115" s="105" t="s">
        <v>4360</v>
      </c>
      <c r="K2115" s="105" t="s">
        <v>9005</v>
      </c>
      <c r="L2115" s="105"/>
      <c r="M2115" s="105">
        <v>12000</v>
      </c>
      <c r="N2115" s="105" t="s">
        <v>4455</v>
      </c>
      <c r="O2115" s="105" t="s">
        <v>4563</v>
      </c>
      <c r="P2115" s="105" t="s">
        <v>1964</v>
      </c>
      <c r="Q2115" s="105">
        <v>43758</v>
      </c>
      <c r="R2115" s="105">
        <v>0.50763888888888886</v>
      </c>
      <c r="S2115" s="105" t="s">
        <v>8667</v>
      </c>
      <c r="T2115" s="105"/>
      <c r="U2115" s="105" t="s">
        <v>8834</v>
      </c>
      <c r="V2115" s="105"/>
      <c r="W2115" s="105" t="s">
        <v>4554</v>
      </c>
      <c r="X2115" s="105"/>
      <c r="Y2115" s="105" t="s">
        <v>4555</v>
      </c>
      <c r="Z2115" s="105" t="s">
        <v>9439</v>
      </c>
      <c r="AA2115" s="105">
        <f t="shared" si="317"/>
        <v>2019</v>
      </c>
      <c r="AB2115" s="105">
        <f t="shared" si="318"/>
        <v>10</v>
      </c>
      <c r="AC2115" s="105">
        <f t="shared" si="319"/>
        <v>20</v>
      </c>
      <c r="AD2115" s="105">
        <f t="shared" si="324"/>
        <v>12</v>
      </c>
      <c r="AE2115" s="105">
        <f t="shared" si="325"/>
        <v>11</v>
      </c>
      <c r="AF2115" s="107" t="s">
        <v>9440</v>
      </c>
      <c r="AG2115" s="110" t="s">
        <v>8639</v>
      </c>
      <c r="AH2115" s="110" t="s">
        <v>3561</v>
      </c>
      <c r="AI2115" s="107" t="s">
        <v>4558</v>
      </c>
      <c r="AJ2115" s="105" t="str">
        <f t="shared" si="320"/>
        <v>Distribution</v>
      </c>
      <c r="AK2115" s="105" t="str">
        <f t="shared" si="321"/>
        <v>non-HFTD - Distribution</v>
      </c>
      <c r="AL2115" s="105" t="str">
        <f t="shared" si="322"/>
        <v>Fire Less than 300 Acres</v>
      </c>
      <c r="AM2115" s="110" t="s">
        <v>4559</v>
      </c>
      <c r="AN2115" s="105" t="str">
        <f t="shared" si="323"/>
        <v>Balloons</v>
      </c>
      <c r="AO2115" s="109">
        <v>45771</v>
      </c>
    </row>
    <row r="2116" spans="1:41" x14ac:dyDescent="0.25">
      <c r="A2116" s="105" t="s">
        <v>4544</v>
      </c>
      <c r="B2116" s="105">
        <v>43758</v>
      </c>
      <c r="C2116" s="105">
        <v>0.59930555555555554</v>
      </c>
      <c r="D2116" s="105">
        <v>34.88738</v>
      </c>
      <c r="E2116" s="105">
        <v>-120.3831733</v>
      </c>
      <c r="F2116" s="105"/>
      <c r="G2116" s="105" t="s">
        <v>8817</v>
      </c>
      <c r="H2116" s="105" t="s">
        <v>8633</v>
      </c>
      <c r="I2116" s="105" t="s">
        <v>8634</v>
      </c>
      <c r="J2116" s="105" t="s">
        <v>4360</v>
      </c>
      <c r="K2116" s="105">
        <v>7539</v>
      </c>
      <c r="L2116" s="105"/>
      <c r="M2116" s="105">
        <v>12000</v>
      </c>
      <c r="N2116" s="105" t="s">
        <v>4455</v>
      </c>
      <c r="O2116" s="105" t="s">
        <v>4563</v>
      </c>
      <c r="P2116" s="105" t="s">
        <v>1964</v>
      </c>
      <c r="Q2116" s="105">
        <v>43758</v>
      </c>
      <c r="R2116" s="105">
        <v>0.59930555555555554</v>
      </c>
      <c r="S2116" s="105" t="s">
        <v>8636</v>
      </c>
      <c r="T2116" s="105"/>
      <c r="U2116" s="105"/>
      <c r="V2116" s="105"/>
      <c r="W2116" s="105"/>
      <c r="X2116" s="105"/>
      <c r="Y2116" s="105" t="s">
        <v>4555</v>
      </c>
      <c r="Z2116" s="105" t="s">
        <v>9441</v>
      </c>
      <c r="AA2116" s="105">
        <f t="shared" si="317"/>
        <v>2019</v>
      </c>
      <c r="AB2116" s="105">
        <f t="shared" si="318"/>
        <v>10</v>
      </c>
      <c r="AC2116" s="105">
        <f t="shared" si="319"/>
        <v>20</v>
      </c>
      <c r="AD2116" s="105">
        <f t="shared" si="324"/>
        <v>14</v>
      </c>
      <c r="AE2116" s="105">
        <f t="shared" si="325"/>
        <v>23</v>
      </c>
      <c r="AF2116" s="107" t="s">
        <v>9442</v>
      </c>
      <c r="AG2116" s="110" t="s">
        <v>8639</v>
      </c>
      <c r="AH2116" s="110" t="s">
        <v>3561</v>
      </c>
      <c r="AI2116" s="107" t="s">
        <v>4558</v>
      </c>
      <c r="AJ2116" s="105" t="str">
        <f t="shared" si="320"/>
        <v>Distribution</v>
      </c>
      <c r="AK2116" s="105" t="str">
        <f t="shared" si="321"/>
        <v>non-HFTD - Distribution</v>
      </c>
      <c r="AL2116" s="105" t="str">
        <f t="shared" si="322"/>
        <v>Fire Less than 300 Acres</v>
      </c>
      <c r="AM2116" s="110" t="s">
        <v>4591</v>
      </c>
      <c r="AN2116" s="105" t="str">
        <f t="shared" si="323"/>
        <v>Equip Failure - Other</v>
      </c>
      <c r="AO2116" s="109">
        <v>66</v>
      </c>
    </row>
    <row r="2117" spans="1:41" x14ac:dyDescent="0.25">
      <c r="A2117" s="105" t="s">
        <v>4544</v>
      </c>
      <c r="B2117" s="105">
        <v>43758</v>
      </c>
      <c r="C2117" s="105">
        <v>0.71458333333333324</v>
      </c>
      <c r="D2117" s="105">
        <v>37.158520000000003</v>
      </c>
      <c r="E2117" s="105">
        <v>-122.1338983</v>
      </c>
      <c r="F2117" s="105"/>
      <c r="G2117" s="105" t="s">
        <v>8640</v>
      </c>
      <c r="H2117" s="105" t="s">
        <v>8645</v>
      </c>
      <c r="I2117" s="105" t="s">
        <v>8983</v>
      </c>
      <c r="J2117" s="105"/>
      <c r="K2117" s="105" t="s">
        <v>4360</v>
      </c>
      <c r="L2117" s="105"/>
      <c r="M2117" s="105">
        <v>12000</v>
      </c>
      <c r="N2117" s="105" t="s">
        <v>4453</v>
      </c>
      <c r="O2117" s="105" t="s">
        <v>4563</v>
      </c>
      <c r="P2117" s="105" t="s">
        <v>4569</v>
      </c>
      <c r="Q2117" s="105"/>
      <c r="R2117" s="105"/>
      <c r="S2117" s="105" t="s">
        <v>8636</v>
      </c>
      <c r="T2117" s="105" t="s">
        <v>4453</v>
      </c>
      <c r="U2117" s="105"/>
      <c r="V2117" s="105"/>
      <c r="W2117" s="105"/>
      <c r="X2117" s="105"/>
      <c r="Y2117" s="105" t="s">
        <v>4571</v>
      </c>
      <c r="Z2117" s="105"/>
      <c r="AA2117" s="105">
        <f t="shared" ref="AA2117:AA2180" si="326">YEAR(B2117)</f>
        <v>2019</v>
      </c>
      <c r="AB2117" s="105">
        <f t="shared" ref="AB2117:AB2180" si="327">MONTH(B2117)</f>
        <v>10</v>
      </c>
      <c r="AC2117" s="105">
        <f t="shared" ref="AC2117:AC2180" si="328">DAY(B2117)</f>
        <v>20</v>
      </c>
      <c r="AD2117" s="105">
        <f t="shared" si="324"/>
        <v>17</v>
      </c>
      <c r="AE2117" s="105">
        <f t="shared" si="325"/>
        <v>9</v>
      </c>
      <c r="AF2117" s="107" t="s">
        <v>4573</v>
      </c>
      <c r="AG2117" s="110" t="s">
        <v>4574</v>
      </c>
      <c r="AH2117" s="110" t="s">
        <v>3570</v>
      </c>
      <c r="AI2117" s="107" t="s">
        <v>4558</v>
      </c>
      <c r="AJ2117" s="105" t="str">
        <f t="shared" ref="AJ2117:AJ2180" si="329">IF(AF2117="16-0040266","Substation",VLOOKUP(M2117,Voltage2TandDTable,2,FALSE))</f>
        <v>Distribution</v>
      </c>
      <c r="AK2117" s="105" t="str">
        <f t="shared" ref="AK2117:AK2180" si="330">CONCATENATE(AH2117&amp;" - "&amp;AJ2117)</f>
        <v>HFTD - Distribution</v>
      </c>
      <c r="AL2117" s="105" t="str">
        <f t="shared" ref="AL2117:AL2180" si="331">IF(OR(H2117="300 - 999 Acres",H2117="1000 - 4999 Acres",H2117="&gt; 5000 Acres"),"Fire Greater than 300 Acres","Fire Less than 300 Acres")</f>
        <v>Fire Less than 300 Acres</v>
      </c>
      <c r="AM2117" s="110" t="s">
        <v>4591</v>
      </c>
      <c r="AN2117" s="105" t="str">
        <f t="shared" ref="AN2117:AN2180" si="332">IF(AM2117="Animal","Animal",
IF(U2117="Vegetation",IF(AM2117="3rd Party","3rd Party - Unknown",IF(Y2117="no-match","Other/Unknown",Y2117)),
IF(S2117="Contact From Object",IF(U2117="Other",AM2117&amp;" - Other",U2117),
IF(OR(S2117="Equipment - PG&amp;E",S2117="Equipment - overloaded",S2117="Equipment/ Facility Failure"),IF(ISBLANK(T2117),"Equip Failure - Other", VLOOKUP(T2117,EquipSubdriverTable,2,FALSE)),
IF(S2117="Other Fire: Non-PG&amp;E related",N2117,
IF(S2117="Weather - High Wind",IF(N2117="Circuit Breaker","Equip Failure - Other",N2117),
IF(U2117="Vehicle contact","Vehicle",
IF(U2117="Balloon contact","Balloons",
IF(S2117="Vegetation",IF(Y2117="no-match","Other/Unknown",Y2117),
IF(AND(OR(T2117="",T2117="N.A."),OR(U2117="",U2117="N.A.")),AM2117&amp;" - Unknown",AM2117&amp;" - Other"))))))))))</f>
        <v>Conductor</v>
      </c>
      <c r="AO2117" s="109" t="s">
        <v>3576</v>
      </c>
    </row>
    <row r="2118" spans="1:41" x14ac:dyDescent="0.25">
      <c r="A2118" s="105" t="s">
        <v>4544</v>
      </c>
      <c r="B2118" s="105">
        <v>43760</v>
      </c>
      <c r="C2118" s="105">
        <v>0.62916666666666665</v>
      </c>
      <c r="D2118" s="105">
        <v>36.786499999999997</v>
      </c>
      <c r="E2118" s="105">
        <v>-119.559786</v>
      </c>
      <c r="F2118" s="105"/>
      <c r="G2118" s="105" t="s">
        <v>4561</v>
      </c>
      <c r="H2118" s="105" t="s">
        <v>8633</v>
      </c>
      <c r="I2118" s="105" t="s">
        <v>8634</v>
      </c>
      <c r="J2118" s="105" t="s">
        <v>5932</v>
      </c>
      <c r="K2118" s="105" t="s">
        <v>4360</v>
      </c>
      <c r="L2118" s="105"/>
      <c r="M2118" s="105">
        <v>12000</v>
      </c>
      <c r="N2118" s="105" t="s">
        <v>4454</v>
      </c>
      <c r="O2118" s="105" t="s">
        <v>4563</v>
      </c>
      <c r="P2118" s="105" t="s">
        <v>1964</v>
      </c>
      <c r="Q2118" s="105">
        <v>43760</v>
      </c>
      <c r="R2118" s="105">
        <v>0.62916666666666665</v>
      </c>
      <c r="S2118" s="105" t="s">
        <v>8636</v>
      </c>
      <c r="T2118" s="105" t="s">
        <v>4454</v>
      </c>
      <c r="U2118" s="105"/>
      <c r="V2118" s="105"/>
      <c r="W2118" s="105"/>
      <c r="X2118" s="105"/>
      <c r="Y2118" s="105" t="s">
        <v>4571</v>
      </c>
      <c r="Z2118" s="105" t="s">
        <v>9443</v>
      </c>
      <c r="AA2118" s="105">
        <f t="shared" si="326"/>
        <v>2019</v>
      </c>
      <c r="AB2118" s="105">
        <f t="shared" si="327"/>
        <v>10</v>
      </c>
      <c r="AC2118" s="105">
        <f t="shared" si="328"/>
        <v>22</v>
      </c>
      <c r="AD2118" s="105">
        <f t="shared" si="324"/>
        <v>15</v>
      </c>
      <c r="AE2118" s="105">
        <f t="shared" si="325"/>
        <v>6</v>
      </c>
      <c r="AF2118" s="107" t="s">
        <v>4573</v>
      </c>
      <c r="AG2118" s="110" t="s">
        <v>8639</v>
      </c>
      <c r="AH2118" s="110" t="s">
        <v>3561</v>
      </c>
      <c r="AI2118" s="107" t="s">
        <v>4558</v>
      </c>
      <c r="AJ2118" s="105" t="str">
        <f t="shared" si="329"/>
        <v>Distribution</v>
      </c>
      <c r="AK2118" s="105" t="str">
        <f t="shared" si="330"/>
        <v>non-HFTD - Distribution</v>
      </c>
      <c r="AL2118" s="105" t="str">
        <f t="shared" si="331"/>
        <v>Fire Less than 300 Acres</v>
      </c>
      <c r="AM2118" s="110" t="s">
        <v>4591</v>
      </c>
      <c r="AN2118" s="105" t="str">
        <f t="shared" si="332"/>
        <v>Splice/Clamp/Connector</v>
      </c>
      <c r="AO2118" s="109" t="s">
        <v>3576</v>
      </c>
    </row>
    <row r="2119" spans="1:41" x14ac:dyDescent="0.25">
      <c r="A2119" s="105" t="s">
        <v>4544</v>
      </c>
      <c r="B2119" s="105">
        <v>43760</v>
      </c>
      <c r="C2119" s="105">
        <v>0.61388888888888882</v>
      </c>
      <c r="D2119" s="105">
        <v>35.733600000000003</v>
      </c>
      <c r="E2119" s="105">
        <v>-119.689679</v>
      </c>
      <c r="F2119" s="105" t="s">
        <v>8656</v>
      </c>
      <c r="G2119" s="105" t="s">
        <v>4561</v>
      </c>
      <c r="H2119" s="105" t="s">
        <v>8663</v>
      </c>
      <c r="I2119" s="105" t="s">
        <v>8634</v>
      </c>
      <c r="J2119" s="105" t="s">
        <v>4360</v>
      </c>
      <c r="K2119" s="105">
        <v>1139</v>
      </c>
      <c r="L2119" s="105"/>
      <c r="M2119" s="105">
        <v>21000</v>
      </c>
      <c r="N2119" s="105" t="s">
        <v>4456</v>
      </c>
      <c r="O2119" s="105" t="s">
        <v>4563</v>
      </c>
      <c r="P2119" s="105" t="s">
        <v>1964</v>
      </c>
      <c r="Q2119" s="105">
        <v>43760</v>
      </c>
      <c r="R2119" s="105">
        <v>0.61388888888888882</v>
      </c>
      <c r="S2119" s="105" t="s">
        <v>8651</v>
      </c>
      <c r="T2119" s="105"/>
      <c r="U2119" s="105" t="s">
        <v>8660</v>
      </c>
      <c r="V2119" s="105"/>
      <c r="W2119" s="105" t="s">
        <v>8652</v>
      </c>
      <c r="X2119" s="105"/>
      <c r="Y2119" s="105" t="s">
        <v>4555</v>
      </c>
      <c r="Z2119" s="105" t="s">
        <v>9444</v>
      </c>
      <c r="AA2119" s="105">
        <f t="shared" si="326"/>
        <v>2019</v>
      </c>
      <c r="AB2119" s="105">
        <f t="shared" si="327"/>
        <v>10</v>
      </c>
      <c r="AC2119" s="105">
        <f t="shared" si="328"/>
        <v>22</v>
      </c>
      <c r="AD2119" s="105">
        <f t="shared" si="324"/>
        <v>14</v>
      </c>
      <c r="AE2119" s="105">
        <f t="shared" si="325"/>
        <v>44</v>
      </c>
      <c r="AF2119" s="107" t="s">
        <v>9445</v>
      </c>
      <c r="AG2119" s="110" t="s">
        <v>8639</v>
      </c>
      <c r="AH2119" s="110" t="s">
        <v>3561</v>
      </c>
      <c r="AI2119" s="107" t="s">
        <v>4558</v>
      </c>
      <c r="AJ2119" s="105" t="str">
        <f t="shared" si="329"/>
        <v>Distribution</v>
      </c>
      <c r="AK2119" s="105" t="str">
        <f t="shared" si="330"/>
        <v>non-HFTD - Distribution</v>
      </c>
      <c r="AL2119" s="105" t="str">
        <f t="shared" si="331"/>
        <v>Fire Less than 300 Acres</v>
      </c>
      <c r="AM2119" s="110" t="s">
        <v>4564</v>
      </c>
      <c r="AN2119" s="105" t="str">
        <f t="shared" si="332"/>
        <v>Animal</v>
      </c>
      <c r="AO2119" s="109">
        <v>816</v>
      </c>
    </row>
    <row r="2120" spans="1:41" x14ac:dyDescent="0.25">
      <c r="A2120" s="105" t="s">
        <v>4544</v>
      </c>
      <c r="B2120" s="105">
        <v>43761</v>
      </c>
      <c r="C2120" s="105">
        <v>0.89374999999999993</v>
      </c>
      <c r="D2120" s="105">
        <v>38.795859999999998</v>
      </c>
      <c r="E2120" s="105">
        <v>-122.76725</v>
      </c>
      <c r="F2120" s="105"/>
      <c r="G2120" s="105" t="s">
        <v>8657</v>
      </c>
      <c r="H2120" s="105" t="s">
        <v>8958</v>
      </c>
      <c r="I2120" s="105" t="s">
        <v>5756</v>
      </c>
      <c r="J2120" s="105"/>
      <c r="K2120" s="105" t="s">
        <v>9446</v>
      </c>
      <c r="L2120" s="105"/>
      <c r="M2120" s="105">
        <v>230000</v>
      </c>
      <c r="N2120" s="105" t="s">
        <v>4433</v>
      </c>
      <c r="O2120" s="105" t="s">
        <v>4563</v>
      </c>
      <c r="P2120" s="105" t="s">
        <v>1964</v>
      </c>
      <c r="Q2120" s="105">
        <v>43761</v>
      </c>
      <c r="R2120" s="105">
        <v>0.8881944444444444</v>
      </c>
      <c r="S2120" s="105" t="s">
        <v>4377</v>
      </c>
      <c r="T2120" s="105" t="s">
        <v>4433</v>
      </c>
      <c r="U2120" s="105"/>
      <c r="V2120" s="105"/>
      <c r="W2120" s="105"/>
      <c r="X2120" s="105" t="s">
        <v>9447</v>
      </c>
      <c r="Y2120" s="105" t="s">
        <v>4571</v>
      </c>
      <c r="Z2120" s="105"/>
      <c r="AA2120" s="105">
        <f t="shared" si="326"/>
        <v>2019</v>
      </c>
      <c r="AB2120" s="105">
        <f t="shared" si="327"/>
        <v>10</v>
      </c>
      <c r="AC2120" s="105">
        <f t="shared" si="328"/>
        <v>23</v>
      </c>
      <c r="AD2120" s="105">
        <f t="shared" si="324"/>
        <v>21</v>
      </c>
      <c r="AE2120" s="105">
        <f t="shared" si="325"/>
        <v>27</v>
      </c>
      <c r="AF2120" s="107" t="s">
        <v>4573</v>
      </c>
      <c r="AG2120" s="110" t="s">
        <v>4574</v>
      </c>
      <c r="AH2120" s="110" t="s">
        <v>3570</v>
      </c>
      <c r="AI2120" s="107" t="s">
        <v>4558</v>
      </c>
      <c r="AJ2120" s="105" t="str">
        <f t="shared" si="329"/>
        <v>Transmission</v>
      </c>
      <c r="AK2120" s="105" t="str">
        <f t="shared" si="330"/>
        <v>HFTD - Transmission</v>
      </c>
      <c r="AL2120" s="105" t="str">
        <f t="shared" si="331"/>
        <v>Fire Less than 300 Acres</v>
      </c>
      <c r="AM2120" s="112" t="s">
        <v>4591</v>
      </c>
      <c r="AN2120" s="105" t="str">
        <f t="shared" si="332"/>
        <v>Equip Failure - Other</v>
      </c>
      <c r="AO2120" s="109" t="s">
        <v>3576</v>
      </c>
    </row>
    <row r="2121" spans="1:41" x14ac:dyDescent="0.25">
      <c r="A2121" s="105" t="s">
        <v>4544</v>
      </c>
      <c r="B2121" s="105">
        <v>43761</v>
      </c>
      <c r="C2121" s="105">
        <v>0.87083333333333324</v>
      </c>
      <c r="D2121" s="105">
        <v>39.203479999999999</v>
      </c>
      <c r="E2121" s="105">
        <v>-121.9517283</v>
      </c>
      <c r="F2121" s="105" t="s">
        <v>4560</v>
      </c>
      <c r="G2121" s="105" t="s">
        <v>8632</v>
      </c>
      <c r="H2121" s="105" t="s">
        <v>8633</v>
      </c>
      <c r="I2121" s="105" t="s">
        <v>8634</v>
      </c>
      <c r="J2121" s="105" t="s">
        <v>9448</v>
      </c>
      <c r="K2121" s="105">
        <v>62021103</v>
      </c>
      <c r="L2121" s="105"/>
      <c r="M2121" s="105">
        <v>12000</v>
      </c>
      <c r="N2121" s="105" t="s">
        <v>4453</v>
      </c>
      <c r="O2121" s="105" t="s">
        <v>4563</v>
      </c>
      <c r="P2121" s="105" t="s">
        <v>1964</v>
      </c>
      <c r="Q2121" s="105">
        <v>43761</v>
      </c>
      <c r="R2121" s="105">
        <v>0.87083333333333324</v>
      </c>
      <c r="S2121" s="105" t="s">
        <v>4560</v>
      </c>
      <c r="T2121" s="105"/>
      <c r="U2121" s="105" t="s">
        <v>8642</v>
      </c>
      <c r="V2121" s="105" t="s">
        <v>4553</v>
      </c>
      <c r="W2121" s="105"/>
      <c r="X2121" s="105"/>
      <c r="Y2121" s="105" t="s">
        <v>4576</v>
      </c>
      <c r="Z2121" s="105" t="s">
        <v>9449</v>
      </c>
      <c r="AA2121" s="105">
        <f t="shared" si="326"/>
        <v>2019</v>
      </c>
      <c r="AB2121" s="105">
        <f t="shared" si="327"/>
        <v>10</v>
      </c>
      <c r="AC2121" s="105">
        <f t="shared" si="328"/>
        <v>23</v>
      </c>
      <c r="AD2121" s="105">
        <f t="shared" si="324"/>
        <v>20</v>
      </c>
      <c r="AE2121" s="105">
        <f t="shared" si="325"/>
        <v>54</v>
      </c>
      <c r="AF2121" s="107" t="s">
        <v>9450</v>
      </c>
      <c r="AG2121" s="110" t="s">
        <v>8639</v>
      </c>
      <c r="AH2121" s="110" t="s">
        <v>3561</v>
      </c>
      <c r="AI2121" s="107" t="s">
        <v>5291</v>
      </c>
      <c r="AJ2121" s="105" t="str">
        <f t="shared" si="329"/>
        <v>Distribution</v>
      </c>
      <c r="AK2121" s="105" t="str">
        <f t="shared" si="330"/>
        <v>non-HFTD - Distribution</v>
      </c>
      <c r="AL2121" s="105" t="str">
        <f t="shared" si="331"/>
        <v>Fire Less than 300 Acres</v>
      </c>
      <c r="AM2121" s="110" t="s">
        <v>4560</v>
      </c>
      <c r="AN2121" s="105" t="str">
        <f t="shared" si="332"/>
        <v>Fell into (No defect)</v>
      </c>
      <c r="AO2121" s="109">
        <v>1119</v>
      </c>
    </row>
    <row r="2122" spans="1:41" x14ac:dyDescent="0.25">
      <c r="A2122" s="105" t="s">
        <v>4544</v>
      </c>
      <c r="B2122" s="105">
        <v>43762</v>
      </c>
      <c r="C2122" s="105">
        <v>0.48888888888888887</v>
      </c>
      <c r="D2122" s="105">
        <v>37.97542</v>
      </c>
      <c r="E2122" s="105">
        <v>-122.32195</v>
      </c>
      <c r="F2122" s="105"/>
      <c r="G2122" s="105" t="s">
        <v>4561</v>
      </c>
      <c r="H2122" s="105" t="s">
        <v>8633</v>
      </c>
      <c r="I2122" s="105" t="s">
        <v>8634</v>
      </c>
      <c r="J2122" s="105" t="s">
        <v>8876</v>
      </c>
      <c r="K2122" s="105">
        <v>14371105</v>
      </c>
      <c r="L2122" s="105"/>
      <c r="M2122" s="105">
        <v>12000</v>
      </c>
      <c r="N2122" s="105" t="s">
        <v>4453</v>
      </c>
      <c r="O2122" s="105" t="s">
        <v>4563</v>
      </c>
      <c r="P2122" s="105" t="s">
        <v>1964</v>
      </c>
      <c r="Q2122" s="105">
        <v>43762</v>
      </c>
      <c r="R2122" s="105">
        <v>0.48888888888888887</v>
      </c>
      <c r="S2122" s="105" t="s">
        <v>8636</v>
      </c>
      <c r="T2122" s="105" t="s">
        <v>4453</v>
      </c>
      <c r="U2122" s="105"/>
      <c r="V2122" s="105"/>
      <c r="W2122" s="105"/>
      <c r="X2122" s="105"/>
      <c r="Y2122" s="105" t="s">
        <v>4571</v>
      </c>
      <c r="Z2122" s="105" t="s">
        <v>9451</v>
      </c>
      <c r="AA2122" s="105">
        <f t="shared" si="326"/>
        <v>2019</v>
      </c>
      <c r="AB2122" s="105">
        <f t="shared" si="327"/>
        <v>10</v>
      </c>
      <c r="AC2122" s="105">
        <f t="shared" si="328"/>
        <v>24</v>
      </c>
      <c r="AD2122" s="105">
        <f t="shared" si="324"/>
        <v>11</v>
      </c>
      <c r="AE2122" s="105">
        <f t="shared" si="325"/>
        <v>44</v>
      </c>
      <c r="AF2122" s="107" t="s">
        <v>4573</v>
      </c>
      <c r="AG2122" s="110" t="s">
        <v>8639</v>
      </c>
      <c r="AH2122" s="110" t="s">
        <v>3561</v>
      </c>
      <c r="AI2122" s="107" t="s">
        <v>5291</v>
      </c>
      <c r="AJ2122" s="105" t="str">
        <f t="shared" si="329"/>
        <v>Distribution</v>
      </c>
      <c r="AK2122" s="105" t="str">
        <f t="shared" si="330"/>
        <v>non-HFTD - Distribution</v>
      </c>
      <c r="AL2122" s="105" t="str">
        <f t="shared" si="331"/>
        <v>Fire Less than 300 Acres</v>
      </c>
      <c r="AM2122" s="110" t="s">
        <v>4591</v>
      </c>
      <c r="AN2122" s="105" t="str">
        <f t="shared" si="332"/>
        <v>Conductor</v>
      </c>
      <c r="AO2122" s="109" t="s">
        <v>3576</v>
      </c>
    </row>
    <row r="2123" spans="1:41" x14ac:dyDescent="0.25">
      <c r="A2123" s="105" t="s">
        <v>4544</v>
      </c>
      <c r="B2123" s="105">
        <v>43762</v>
      </c>
      <c r="C2123" s="105">
        <v>0.31805555555555554</v>
      </c>
      <c r="D2123" s="105">
        <v>36.931629999999998</v>
      </c>
      <c r="E2123" s="105">
        <v>-121.47589499999999</v>
      </c>
      <c r="F2123" s="105" t="s">
        <v>4552</v>
      </c>
      <c r="G2123" s="105" t="s">
        <v>8817</v>
      </c>
      <c r="H2123" s="105" t="s">
        <v>8633</v>
      </c>
      <c r="I2123" s="105" t="s">
        <v>8634</v>
      </c>
      <c r="J2123" s="105" t="s">
        <v>9327</v>
      </c>
      <c r="K2123" s="105" t="s">
        <v>9452</v>
      </c>
      <c r="L2123" s="105"/>
      <c r="M2123" s="105">
        <v>21000</v>
      </c>
      <c r="N2123" s="105" t="s">
        <v>4456</v>
      </c>
      <c r="O2123" s="105" t="s">
        <v>4563</v>
      </c>
      <c r="P2123" s="105" t="s">
        <v>1964</v>
      </c>
      <c r="Q2123" s="105">
        <v>43762</v>
      </c>
      <c r="R2123" s="105">
        <v>0.31805555555555554</v>
      </c>
      <c r="S2123" s="105" t="s">
        <v>8667</v>
      </c>
      <c r="T2123" s="105"/>
      <c r="U2123" s="105" t="s">
        <v>8692</v>
      </c>
      <c r="V2123" s="105" t="s">
        <v>4456</v>
      </c>
      <c r="W2123" s="105" t="s">
        <v>4554</v>
      </c>
      <c r="X2123" s="105"/>
      <c r="Y2123" s="105" t="s">
        <v>4555</v>
      </c>
      <c r="Z2123" s="105" t="s">
        <v>9453</v>
      </c>
      <c r="AA2123" s="105">
        <f t="shared" si="326"/>
        <v>2019</v>
      </c>
      <c r="AB2123" s="105">
        <f t="shared" si="327"/>
        <v>10</v>
      </c>
      <c r="AC2123" s="105">
        <f t="shared" si="328"/>
        <v>24</v>
      </c>
      <c r="AD2123" s="105">
        <f t="shared" si="324"/>
        <v>7</v>
      </c>
      <c r="AE2123" s="105">
        <f t="shared" si="325"/>
        <v>38</v>
      </c>
      <c r="AF2123" s="107" t="s">
        <v>9454</v>
      </c>
      <c r="AG2123" s="110" t="s">
        <v>8639</v>
      </c>
      <c r="AH2123" s="110" t="s">
        <v>3561</v>
      </c>
      <c r="AI2123" s="107" t="s">
        <v>4558</v>
      </c>
      <c r="AJ2123" s="105" t="str">
        <f t="shared" si="329"/>
        <v>Distribution</v>
      </c>
      <c r="AK2123" s="105" t="str">
        <f t="shared" si="330"/>
        <v>non-HFTD - Distribution</v>
      </c>
      <c r="AL2123" s="105" t="str">
        <f t="shared" si="331"/>
        <v>Fire Less than 300 Acres</v>
      </c>
      <c r="AM2123" s="110" t="s">
        <v>4559</v>
      </c>
      <c r="AN2123" s="105" t="str">
        <f t="shared" si="332"/>
        <v>Vehicle</v>
      </c>
      <c r="AO2123" s="109">
        <v>46947</v>
      </c>
    </row>
    <row r="2124" spans="1:41" x14ac:dyDescent="0.25">
      <c r="A2124" s="105" t="s">
        <v>4544</v>
      </c>
      <c r="B2124" s="105">
        <v>43762</v>
      </c>
      <c r="C2124" s="105">
        <v>0.2388888888888889</v>
      </c>
      <c r="D2124" s="105">
        <v>38.323030000000003</v>
      </c>
      <c r="E2124" s="105">
        <v>-122.475847</v>
      </c>
      <c r="F2124" s="105" t="s">
        <v>4560</v>
      </c>
      <c r="G2124" s="105" t="s">
        <v>4561</v>
      </c>
      <c r="H2124" s="105" t="s">
        <v>8633</v>
      </c>
      <c r="I2124" s="105" t="s">
        <v>5756</v>
      </c>
      <c r="J2124" s="105"/>
      <c r="K2124" s="105">
        <v>103946269</v>
      </c>
      <c r="L2124" s="105"/>
      <c r="M2124" s="105">
        <v>12000</v>
      </c>
      <c r="N2124" s="105" t="s">
        <v>4456</v>
      </c>
      <c r="O2124" s="105" t="s">
        <v>4563</v>
      </c>
      <c r="P2124" s="105" t="s">
        <v>1964</v>
      </c>
      <c r="Q2124" s="105">
        <v>43762</v>
      </c>
      <c r="R2124" s="105">
        <v>0.2388888888888889</v>
      </c>
      <c r="S2124" s="105" t="s">
        <v>4560</v>
      </c>
      <c r="T2124" s="105"/>
      <c r="U2124" s="105" t="s">
        <v>8642</v>
      </c>
      <c r="V2124" s="105" t="s">
        <v>4456</v>
      </c>
      <c r="W2124" s="105"/>
      <c r="X2124" s="105"/>
      <c r="Y2124" s="105" t="s">
        <v>4555</v>
      </c>
      <c r="Z2124" s="105" t="s">
        <v>9455</v>
      </c>
      <c r="AA2124" s="105">
        <f t="shared" si="326"/>
        <v>2019</v>
      </c>
      <c r="AB2124" s="105">
        <f t="shared" si="327"/>
        <v>10</v>
      </c>
      <c r="AC2124" s="105">
        <f t="shared" si="328"/>
        <v>24</v>
      </c>
      <c r="AD2124" s="105">
        <f t="shared" si="324"/>
        <v>5</v>
      </c>
      <c r="AE2124" s="105">
        <f t="shared" si="325"/>
        <v>44</v>
      </c>
      <c r="AF2124" s="107" t="s">
        <v>9456</v>
      </c>
      <c r="AG2124" s="110" t="s">
        <v>8639</v>
      </c>
      <c r="AH2124" s="110" t="s">
        <v>3561</v>
      </c>
      <c r="AI2124" s="107" t="s">
        <v>5291</v>
      </c>
      <c r="AJ2124" s="105" t="str">
        <f t="shared" si="329"/>
        <v>Distribution</v>
      </c>
      <c r="AK2124" s="105" t="str">
        <f t="shared" si="330"/>
        <v>non-HFTD - Distribution</v>
      </c>
      <c r="AL2124" s="105" t="str">
        <f t="shared" si="331"/>
        <v>Fire Less than 300 Acres</v>
      </c>
      <c r="AM2124" s="110" t="s">
        <v>4560</v>
      </c>
      <c r="AN2124" s="105" t="str">
        <f t="shared" si="332"/>
        <v>Other/Unknown</v>
      </c>
      <c r="AO2124" s="109">
        <v>281002</v>
      </c>
    </row>
    <row r="2125" spans="1:41" x14ac:dyDescent="0.25">
      <c r="A2125" s="105" t="s">
        <v>4544</v>
      </c>
      <c r="B2125" s="105">
        <v>43763</v>
      </c>
      <c r="C2125" s="105">
        <v>0.5541666666666667</v>
      </c>
      <c r="D2125" s="105">
        <v>38.214269999999999</v>
      </c>
      <c r="E2125" s="105">
        <v>-121.97036</v>
      </c>
      <c r="F2125" s="105"/>
      <c r="G2125" s="105" t="s">
        <v>8657</v>
      </c>
      <c r="H2125" s="105" t="s">
        <v>8663</v>
      </c>
      <c r="I2125" s="105" t="s">
        <v>8634</v>
      </c>
      <c r="J2125" s="105" t="s">
        <v>8740</v>
      </c>
      <c r="K2125" s="105">
        <v>83999</v>
      </c>
      <c r="L2125" s="105"/>
      <c r="M2125" s="105">
        <v>21000</v>
      </c>
      <c r="N2125" s="105" t="s">
        <v>4456</v>
      </c>
      <c r="O2125" s="105" t="s">
        <v>4563</v>
      </c>
      <c r="P2125" s="105" t="s">
        <v>4569</v>
      </c>
      <c r="Q2125" s="105"/>
      <c r="R2125" s="105"/>
      <c r="S2125" s="105" t="s">
        <v>8651</v>
      </c>
      <c r="T2125" s="105" t="s">
        <v>4456</v>
      </c>
      <c r="U2125" s="105" t="s">
        <v>8660</v>
      </c>
      <c r="V2125" s="105" t="s">
        <v>4456</v>
      </c>
      <c r="W2125" s="105"/>
      <c r="X2125" s="105"/>
      <c r="Y2125" s="105" t="s">
        <v>4571</v>
      </c>
      <c r="Z2125" s="105" t="s">
        <v>9457</v>
      </c>
      <c r="AA2125" s="105">
        <f t="shared" si="326"/>
        <v>2019</v>
      </c>
      <c r="AB2125" s="105">
        <f t="shared" si="327"/>
        <v>10</v>
      </c>
      <c r="AC2125" s="105">
        <f t="shared" si="328"/>
        <v>25</v>
      </c>
      <c r="AD2125" s="105">
        <f t="shared" si="324"/>
        <v>13</v>
      </c>
      <c r="AE2125" s="105">
        <f t="shared" si="325"/>
        <v>18</v>
      </c>
      <c r="AF2125" s="107" t="s">
        <v>4573</v>
      </c>
      <c r="AG2125" s="110" t="s">
        <v>8639</v>
      </c>
      <c r="AH2125" s="110" t="s">
        <v>3561</v>
      </c>
      <c r="AI2125" s="107" t="s">
        <v>5291</v>
      </c>
      <c r="AJ2125" s="105" t="str">
        <f t="shared" si="329"/>
        <v>Distribution</v>
      </c>
      <c r="AK2125" s="105" t="str">
        <f t="shared" si="330"/>
        <v>non-HFTD - Distribution</v>
      </c>
      <c r="AL2125" s="105" t="str">
        <f t="shared" si="331"/>
        <v>Fire Less than 300 Acres</v>
      </c>
      <c r="AM2125" s="110" t="s">
        <v>4564</v>
      </c>
      <c r="AN2125" s="105" t="str">
        <f t="shared" si="332"/>
        <v>Animal</v>
      </c>
      <c r="AO2125" s="109" t="s">
        <v>3576</v>
      </c>
    </row>
    <row r="2126" spans="1:41" x14ac:dyDescent="0.25">
      <c r="A2126" s="105" t="s">
        <v>4544</v>
      </c>
      <c r="B2126" s="105">
        <v>43763</v>
      </c>
      <c r="C2126" s="105">
        <v>0.48402777777777778</v>
      </c>
      <c r="D2126" s="105">
        <v>35.320999999999998</v>
      </c>
      <c r="E2126" s="105">
        <v>-119.341335</v>
      </c>
      <c r="F2126" s="105"/>
      <c r="G2126" s="105" t="s">
        <v>8632</v>
      </c>
      <c r="H2126" s="105" t="s">
        <v>8663</v>
      </c>
      <c r="I2126" s="105" t="s">
        <v>8634</v>
      </c>
      <c r="J2126" s="105" t="s">
        <v>9458</v>
      </c>
      <c r="K2126" s="105">
        <v>103963804</v>
      </c>
      <c r="L2126" s="105"/>
      <c r="M2126" s="105">
        <v>12000</v>
      </c>
      <c r="N2126" s="105" t="s">
        <v>4456</v>
      </c>
      <c r="O2126" s="105" t="s">
        <v>4563</v>
      </c>
      <c r="P2126" s="105" t="s">
        <v>1964</v>
      </c>
      <c r="Q2126" s="105">
        <v>43763</v>
      </c>
      <c r="R2126" s="105">
        <v>0.48402777777777778</v>
      </c>
      <c r="S2126" s="105" t="s">
        <v>8636</v>
      </c>
      <c r="T2126" s="105" t="s">
        <v>4456</v>
      </c>
      <c r="U2126" s="105"/>
      <c r="V2126" s="105"/>
      <c r="W2126" s="105"/>
      <c r="X2126" s="105"/>
      <c r="Y2126" s="105" t="s">
        <v>4555</v>
      </c>
      <c r="Z2126" s="105" t="s">
        <v>9459</v>
      </c>
      <c r="AA2126" s="105">
        <f t="shared" si="326"/>
        <v>2019</v>
      </c>
      <c r="AB2126" s="105">
        <f t="shared" si="327"/>
        <v>10</v>
      </c>
      <c r="AC2126" s="105">
        <f t="shared" si="328"/>
        <v>25</v>
      </c>
      <c r="AD2126" s="105">
        <f t="shared" si="324"/>
        <v>11</v>
      </c>
      <c r="AE2126" s="105">
        <f t="shared" si="325"/>
        <v>37</v>
      </c>
      <c r="AF2126" s="107" t="s">
        <v>9460</v>
      </c>
      <c r="AG2126" s="110" t="s">
        <v>8639</v>
      </c>
      <c r="AH2126" s="110" t="s">
        <v>3561</v>
      </c>
      <c r="AI2126" s="107" t="s">
        <v>4558</v>
      </c>
      <c r="AJ2126" s="105" t="str">
        <f t="shared" si="329"/>
        <v>Distribution</v>
      </c>
      <c r="AK2126" s="105" t="str">
        <f t="shared" si="330"/>
        <v>non-HFTD - Distribution</v>
      </c>
      <c r="AL2126" s="105" t="str">
        <f t="shared" si="331"/>
        <v>Fire Less than 300 Acres</v>
      </c>
      <c r="AM2126" s="110" t="s">
        <v>4591</v>
      </c>
      <c r="AN2126" s="105" t="str">
        <f t="shared" si="332"/>
        <v>Pole</v>
      </c>
      <c r="AO2126" s="109">
        <v>3230</v>
      </c>
    </row>
    <row r="2127" spans="1:41" x14ac:dyDescent="0.25">
      <c r="A2127" s="105" t="s">
        <v>4544</v>
      </c>
      <c r="B2127" s="105">
        <v>43764</v>
      </c>
      <c r="C2127" s="105">
        <v>0.9770833333333333</v>
      </c>
      <c r="D2127" s="105">
        <v>40.167380000000001</v>
      </c>
      <c r="E2127" s="105">
        <v>-122.2467383</v>
      </c>
      <c r="F2127" s="105"/>
      <c r="G2127" s="105" t="s">
        <v>4561</v>
      </c>
      <c r="H2127" s="105" t="s">
        <v>8633</v>
      </c>
      <c r="I2127" s="105" t="s">
        <v>8634</v>
      </c>
      <c r="J2127" s="105" t="s">
        <v>8443</v>
      </c>
      <c r="K2127" s="105">
        <v>119312130404</v>
      </c>
      <c r="L2127" s="105"/>
      <c r="M2127" s="105">
        <v>12000</v>
      </c>
      <c r="N2127" s="105" t="s">
        <v>4446</v>
      </c>
      <c r="O2127" s="105" t="s">
        <v>4563</v>
      </c>
      <c r="P2127" s="105" t="s">
        <v>1964</v>
      </c>
      <c r="Q2127" s="105">
        <v>43764</v>
      </c>
      <c r="R2127" s="105">
        <v>0.9770833333333333</v>
      </c>
      <c r="S2127" s="105" t="s">
        <v>8636</v>
      </c>
      <c r="T2127" s="105" t="s">
        <v>4446</v>
      </c>
      <c r="U2127" s="105"/>
      <c r="V2127" s="105"/>
      <c r="W2127" s="105"/>
      <c r="X2127" s="105"/>
      <c r="Y2127" s="105" t="s">
        <v>4555</v>
      </c>
      <c r="Z2127" s="105" t="s">
        <v>9461</v>
      </c>
      <c r="AA2127" s="105">
        <f t="shared" si="326"/>
        <v>2019</v>
      </c>
      <c r="AB2127" s="105">
        <f t="shared" si="327"/>
        <v>10</v>
      </c>
      <c r="AC2127" s="105">
        <f t="shared" si="328"/>
        <v>26</v>
      </c>
      <c r="AD2127" s="105">
        <f t="shared" si="324"/>
        <v>23</v>
      </c>
      <c r="AE2127" s="105">
        <f t="shared" si="325"/>
        <v>27</v>
      </c>
      <c r="AF2127" s="107" t="s">
        <v>9462</v>
      </c>
      <c r="AG2127" s="110" t="s">
        <v>8639</v>
      </c>
      <c r="AH2127" s="110" t="s">
        <v>3561</v>
      </c>
      <c r="AI2127" s="107" t="s">
        <v>5291</v>
      </c>
      <c r="AJ2127" s="105" t="str">
        <f t="shared" si="329"/>
        <v>Distribution</v>
      </c>
      <c r="AK2127" s="105" t="str">
        <f t="shared" si="330"/>
        <v>non-HFTD - Distribution</v>
      </c>
      <c r="AL2127" s="105" t="str">
        <f t="shared" si="331"/>
        <v>Fire Less than 300 Acres</v>
      </c>
      <c r="AM2127" s="110" t="s">
        <v>4591</v>
      </c>
      <c r="AN2127" s="105" t="str">
        <f t="shared" si="332"/>
        <v>Transformer</v>
      </c>
      <c r="AO2127" s="109">
        <v>4970</v>
      </c>
    </row>
    <row r="2128" spans="1:41" x14ac:dyDescent="0.25">
      <c r="A2128" s="105" t="s">
        <v>4544</v>
      </c>
      <c r="B2128" s="105">
        <v>43764</v>
      </c>
      <c r="C2128" s="105">
        <v>0.18472222222222223</v>
      </c>
      <c r="D2128" s="105">
        <v>36.489179999999998</v>
      </c>
      <c r="E2128" s="105">
        <v>-119.790885</v>
      </c>
      <c r="F2128" s="105" t="s">
        <v>4552</v>
      </c>
      <c r="G2128" s="105" t="s">
        <v>8632</v>
      </c>
      <c r="H2128" s="105" t="s">
        <v>8633</v>
      </c>
      <c r="I2128" s="105" t="s">
        <v>8634</v>
      </c>
      <c r="J2128" s="105" t="s">
        <v>4499</v>
      </c>
      <c r="K2128" s="105">
        <v>103960407</v>
      </c>
      <c r="L2128" s="105"/>
      <c r="M2128" s="105">
        <v>12000</v>
      </c>
      <c r="N2128" s="105" t="s">
        <v>4456</v>
      </c>
      <c r="O2128" s="105" t="s">
        <v>4563</v>
      </c>
      <c r="P2128" s="105" t="s">
        <v>1964</v>
      </c>
      <c r="Q2128" s="105">
        <v>43764</v>
      </c>
      <c r="R2128" s="105">
        <v>0.18472222222222223</v>
      </c>
      <c r="S2128" s="105" t="s">
        <v>8667</v>
      </c>
      <c r="T2128" s="105"/>
      <c r="U2128" s="105" t="s">
        <v>8692</v>
      </c>
      <c r="V2128" s="105" t="s">
        <v>4456</v>
      </c>
      <c r="W2128" s="105" t="s">
        <v>4554</v>
      </c>
      <c r="X2128" s="105"/>
      <c r="Y2128" s="105" t="s">
        <v>4555</v>
      </c>
      <c r="Z2128" s="105" t="s">
        <v>9463</v>
      </c>
      <c r="AA2128" s="105">
        <f t="shared" si="326"/>
        <v>2019</v>
      </c>
      <c r="AB2128" s="105">
        <f t="shared" si="327"/>
        <v>10</v>
      </c>
      <c r="AC2128" s="105">
        <f t="shared" si="328"/>
        <v>26</v>
      </c>
      <c r="AD2128" s="105">
        <f t="shared" ref="AD2128:AD2191" si="333">IFERROR(HOUR(C2128),"No Time Available")</f>
        <v>4</v>
      </c>
      <c r="AE2128" s="105">
        <f t="shared" ref="AE2128:AE2191" si="334">IFERROR(MINUTE(C2128),"No Time Available")</f>
        <v>26</v>
      </c>
      <c r="AF2128" s="107" t="s">
        <v>9464</v>
      </c>
      <c r="AG2128" s="110" t="s">
        <v>8639</v>
      </c>
      <c r="AH2128" s="110" t="s">
        <v>3561</v>
      </c>
      <c r="AI2128" s="107" t="s">
        <v>4558</v>
      </c>
      <c r="AJ2128" s="105" t="str">
        <f t="shared" si="329"/>
        <v>Distribution</v>
      </c>
      <c r="AK2128" s="105" t="str">
        <f t="shared" si="330"/>
        <v>non-HFTD - Distribution</v>
      </c>
      <c r="AL2128" s="105" t="str">
        <f t="shared" si="331"/>
        <v>Fire Less than 300 Acres</v>
      </c>
      <c r="AM2128" s="110" t="s">
        <v>4559</v>
      </c>
      <c r="AN2128" s="105" t="str">
        <f t="shared" si="332"/>
        <v>Vehicle</v>
      </c>
      <c r="AO2128" s="109">
        <v>58422</v>
      </c>
    </row>
    <row r="2129" spans="1:41" x14ac:dyDescent="0.25">
      <c r="A2129" s="105" t="s">
        <v>4544</v>
      </c>
      <c r="B2129" s="105">
        <v>43765</v>
      </c>
      <c r="C2129" s="105">
        <v>0.5625</v>
      </c>
      <c r="D2129" s="105">
        <v>37.899729999999998</v>
      </c>
      <c r="E2129" s="105">
        <v>-122.09079800000001</v>
      </c>
      <c r="F2129" s="105"/>
      <c r="G2129" s="105" t="s">
        <v>4561</v>
      </c>
      <c r="H2129" s="105" t="s">
        <v>8663</v>
      </c>
      <c r="I2129" s="105" t="s">
        <v>8634</v>
      </c>
      <c r="J2129" s="105" t="s">
        <v>7789</v>
      </c>
      <c r="K2129" s="105">
        <v>100477289</v>
      </c>
      <c r="L2129" s="105"/>
      <c r="M2129" s="105">
        <v>12000</v>
      </c>
      <c r="N2129" s="105" t="s">
        <v>4456</v>
      </c>
      <c r="O2129" s="105" t="s">
        <v>4563</v>
      </c>
      <c r="P2129" s="105" t="s">
        <v>1964</v>
      </c>
      <c r="Q2129" s="105">
        <v>43765</v>
      </c>
      <c r="R2129" s="105">
        <v>0.5625</v>
      </c>
      <c r="S2129" s="105" t="s">
        <v>8636</v>
      </c>
      <c r="T2129" s="105" t="s">
        <v>4456</v>
      </c>
      <c r="U2129" s="105"/>
      <c r="V2129" s="105"/>
      <c r="W2129" s="105"/>
      <c r="X2129" s="105"/>
      <c r="Y2129" s="105" t="s">
        <v>4571</v>
      </c>
      <c r="Z2129" s="105" t="s">
        <v>9465</v>
      </c>
      <c r="AA2129" s="105">
        <f t="shared" si="326"/>
        <v>2019</v>
      </c>
      <c r="AB2129" s="105">
        <f t="shared" si="327"/>
        <v>10</v>
      </c>
      <c r="AC2129" s="105">
        <f t="shared" si="328"/>
        <v>27</v>
      </c>
      <c r="AD2129" s="105">
        <f t="shared" si="333"/>
        <v>13</v>
      </c>
      <c r="AE2129" s="105">
        <f t="shared" si="334"/>
        <v>30</v>
      </c>
      <c r="AF2129" s="107" t="s">
        <v>4573</v>
      </c>
      <c r="AG2129" s="110" t="s">
        <v>8639</v>
      </c>
      <c r="AH2129" s="110" t="s">
        <v>3561</v>
      </c>
      <c r="AI2129" s="107" t="s">
        <v>5291</v>
      </c>
      <c r="AJ2129" s="105" t="str">
        <f t="shared" si="329"/>
        <v>Distribution</v>
      </c>
      <c r="AK2129" s="105" t="str">
        <f t="shared" si="330"/>
        <v>non-HFTD - Distribution</v>
      </c>
      <c r="AL2129" s="105" t="str">
        <f t="shared" si="331"/>
        <v>Fire Less than 300 Acres</v>
      </c>
      <c r="AM2129" s="110" t="s">
        <v>4591</v>
      </c>
      <c r="AN2129" s="105" t="str">
        <f t="shared" si="332"/>
        <v>Pole</v>
      </c>
      <c r="AO2129" s="109" t="s">
        <v>3576</v>
      </c>
    </row>
    <row r="2130" spans="1:41" x14ac:dyDescent="0.25">
      <c r="A2130" s="105" t="s">
        <v>4544</v>
      </c>
      <c r="B2130" s="105">
        <v>43765</v>
      </c>
      <c r="C2130" s="105">
        <v>0.62152777777777779</v>
      </c>
      <c r="D2130" s="105">
        <v>37.434469999999997</v>
      </c>
      <c r="E2130" s="105">
        <v>-121.913578</v>
      </c>
      <c r="F2130" s="105"/>
      <c r="G2130" s="105" t="s">
        <v>4561</v>
      </c>
      <c r="H2130" s="105" t="s">
        <v>8663</v>
      </c>
      <c r="I2130" s="105" t="s">
        <v>8634</v>
      </c>
      <c r="J2130" s="105" t="s">
        <v>4360</v>
      </c>
      <c r="K2130" s="105">
        <v>689653</v>
      </c>
      <c r="L2130" s="105"/>
      <c r="M2130" s="105">
        <v>21000</v>
      </c>
      <c r="N2130" s="105" t="s">
        <v>4453</v>
      </c>
      <c r="O2130" s="105" t="s">
        <v>4563</v>
      </c>
      <c r="P2130" s="105" t="s">
        <v>1964</v>
      </c>
      <c r="Q2130" s="105">
        <v>43765</v>
      </c>
      <c r="R2130" s="105">
        <v>0.62152777777777779</v>
      </c>
      <c r="S2130" s="105" t="s">
        <v>8636</v>
      </c>
      <c r="T2130" s="105" t="s">
        <v>4453</v>
      </c>
      <c r="U2130" s="105"/>
      <c r="V2130" s="105"/>
      <c r="W2130" s="105"/>
      <c r="X2130" s="105"/>
      <c r="Y2130" s="105" t="s">
        <v>4555</v>
      </c>
      <c r="Z2130" s="105" t="s">
        <v>9466</v>
      </c>
      <c r="AA2130" s="105">
        <f t="shared" si="326"/>
        <v>2019</v>
      </c>
      <c r="AB2130" s="105">
        <f t="shared" si="327"/>
        <v>10</v>
      </c>
      <c r="AC2130" s="105">
        <f t="shared" si="328"/>
        <v>27</v>
      </c>
      <c r="AD2130" s="105">
        <f t="shared" si="333"/>
        <v>14</v>
      </c>
      <c r="AE2130" s="105">
        <f t="shared" si="334"/>
        <v>55</v>
      </c>
      <c r="AF2130" s="107" t="s">
        <v>9467</v>
      </c>
      <c r="AG2130" s="110" t="s">
        <v>8639</v>
      </c>
      <c r="AH2130" s="110" t="s">
        <v>3561</v>
      </c>
      <c r="AI2130" s="107" t="s">
        <v>4558</v>
      </c>
      <c r="AJ2130" s="105" t="str">
        <f t="shared" si="329"/>
        <v>Distribution</v>
      </c>
      <c r="AK2130" s="105" t="str">
        <f t="shared" si="330"/>
        <v>non-HFTD - Distribution</v>
      </c>
      <c r="AL2130" s="105" t="str">
        <f t="shared" si="331"/>
        <v>Fire Less than 300 Acres</v>
      </c>
      <c r="AM2130" s="110" t="s">
        <v>4591</v>
      </c>
      <c r="AN2130" s="105" t="str">
        <f t="shared" si="332"/>
        <v>Conductor</v>
      </c>
      <c r="AO2130" s="109">
        <v>2076658</v>
      </c>
    </row>
    <row r="2131" spans="1:41" x14ac:dyDescent="0.25">
      <c r="A2131" s="105" t="s">
        <v>4544</v>
      </c>
      <c r="B2131" s="105">
        <v>43765</v>
      </c>
      <c r="C2131" s="105">
        <v>0.62152777777777779</v>
      </c>
      <c r="D2131" s="105">
        <v>37.535559999999997</v>
      </c>
      <c r="E2131" s="105">
        <v>-121.951555</v>
      </c>
      <c r="F2131" s="105" t="s">
        <v>4560</v>
      </c>
      <c r="G2131" s="105" t="s">
        <v>4561</v>
      </c>
      <c r="H2131" s="105" t="s">
        <v>8633</v>
      </c>
      <c r="I2131" s="105" t="s">
        <v>8634</v>
      </c>
      <c r="J2131" s="105" t="s">
        <v>4360</v>
      </c>
      <c r="K2131" s="105">
        <v>14351109</v>
      </c>
      <c r="L2131" s="105"/>
      <c r="M2131" s="105">
        <v>12000</v>
      </c>
      <c r="N2131" s="105" t="s">
        <v>4453</v>
      </c>
      <c r="O2131" s="105" t="s">
        <v>4563</v>
      </c>
      <c r="P2131" s="105" t="s">
        <v>1964</v>
      </c>
      <c r="Q2131" s="105">
        <v>43765</v>
      </c>
      <c r="R2131" s="105">
        <v>0.62152777777777779</v>
      </c>
      <c r="S2131" s="105" t="s">
        <v>4560</v>
      </c>
      <c r="T2131" s="105"/>
      <c r="U2131" s="105" t="s">
        <v>8642</v>
      </c>
      <c r="V2131" s="105" t="s">
        <v>4553</v>
      </c>
      <c r="W2131" s="105"/>
      <c r="X2131" s="105"/>
      <c r="Y2131" s="105" t="s">
        <v>4571</v>
      </c>
      <c r="Z2131" s="105" t="s">
        <v>9468</v>
      </c>
      <c r="AA2131" s="105">
        <f t="shared" si="326"/>
        <v>2019</v>
      </c>
      <c r="AB2131" s="105">
        <f t="shared" si="327"/>
        <v>10</v>
      </c>
      <c r="AC2131" s="105">
        <f t="shared" si="328"/>
        <v>27</v>
      </c>
      <c r="AD2131" s="105">
        <f t="shared" si="333"/>
        <v>14</v>
      </c>
      <c r="AE2131" s="105">
        <f t="shared" si="334"/>
        <v>55</v>
      </c>
      <c r="AF2131" s="107" t="s">
        <v>4573</v>
      </c>
      <c r="AG2131" s="110" t="s">
        <v>8639</v>
      </c>
      <c r="AH2131" s="110" t="s">
        <v>3561</v>
      </c>
      <c r="AI2131" s="107" t="s">
        <v>4558</v>
      </c>
      <c r="AJ2131" s="105" t="str">
        <f t="shared" si="329"/>
        <v>Distribution</v>
      </c>
      <c r="AK2131" s="105" t="str">
        <f t="shared" si="330"/>
        <v>non-HFTD - Distribution</v>
      </c>
      <c r="AL2131" s="105" t="str">
        <f t="shared" si="331"/>
        <v>Fire Less than 300 Acres</v>
      </c>
      <c r="AM2131" s="110" t="s">
        <v>4560</v>
      </c>
      <c r="AN2131" s="105" t="str">
        <f t="shared" si="332"/>
        <v>Other/Unknown</v>
      </c>
      <c r="AO2131" s="109" t="s">
        <v>3576</v>
      </c>
    </row>
    <row r="2132" spans="1:41" x14ac:dyDescent="0.25">
      <c r="A2132" s="105" t="s">
        <v>4544</v>
      </c>
      <c r="B2132" s="105">
        <v>43765</v>
      </c>
      <c r="C2132" s="105">
        <v>0.6069444444444444</v>
      </c>
      <c r="D2132" s="105">
        <v>38.777189999999997</v>
      </c>
      <c r="E2132" s="105">
        <v>-121.688264</v>
      </c>
      <c r="F2132" s="105" t="s">
        <v>4560</v>
      </c>
      <c r="G2132" s="105" t="s">
        <v>4561</v>
      </c>
      <c r="H2132" s="105" t="s">
        <v>8663</v>
      </c>
      <c r="I2132" s="105" t="s">
        <v>8634</v>
      </c>
      <c r="J2132" s="105" t="s">
        <v>9469</v>
      </c>
      <c r="K2132" s="105">
        <v>62721102</v>
      </c>
      <c r="L2132" s="105"/>
      <c r="M2132" s="105">
        <v>12000</v>
      </c>
      <c r="N2132" s="105" t="s">
        <v>4453</v>
      </c>
      <c r="O2132" s="105" t="s">
        <v>4563</v>
      </c>
      <c r="P2132" s="105" t="s">
        <v>1964</v>
      </c>
      <c r="Q2132" s="105">
        <v>43765</v>
      </c>
      <c r="R2132" s="105">
        <v>0.6069444444444444</v>
      </c>
      <c r="S2132" s="105" t="s">
        <v>4560</v>
      </c>
      <c r="T2132" s="105"/>
      <c r="U2132" s="105" t="s">
        <v>8642</v>
      </c>
      <c r="V2132" s="105"/>
      <c r="W2132" s="105"/>
      <c r="X2132" s="105"/>
      <c r="Y2132" s="105" t="s">
        <v>5118</v>
      </c>
      <c r="Z2132" s="105" t="s">
        <v>9470</v>
      </c>
      <c r="AA2132" s="105">
        <f t="shared" si="326"/>
        <v>2019</v>
      </c>
      <c r="AB2132" s="105">
        <f t="shared" si="327"/>
        <v>10</v>
      </c>
      <c r="AC2132" s="105">
        <f t="shared" si="328"/>
        <v>27</v>
      </c>
      <c r="AD2132" s="105">
        <f t="shared" si="333"/>
        <v>14</v>
      </c>
      <c r="AE2132" s="105">
        <f t="shared" si="334"/>
        <v>34</v>
      </c>
      <c r="AF2132" s="107" t="s">
        <v>9471</v>
      </c>
      <c r="AG2132" s="110" t="s">
        <v>8639</v>
      </c>
      <c r="AH2132" s="110" t="s">
        <v>3561</v>
      </c>
      <c r="AI2132" s="107" t="s">
        <v>5291</v>
      </c>
      <c r="AJ2132" s="105" t="str">
        <f t="shared" si="329"/>
        <v>Distribution</v>
      </c>
      <c r="AK2132" s="105" t="str">
        <f t="shared" si="330"/>
        <v>non-HFTD - Distribution</v>
      </c>
      <c r="AL2132" s="105" t="str">
        <f t="shared" si="331"/>
        <v>Fire Less than 300 Acres</v>
      </c>
      <c r="AM2132" s="110" t="s">
        <v>4560</v>
      </c>
      <c r="AN2132" s="105" t="str">
        <f t="shared" si="332"/>
        <v>Dead</v>
      </c>
      <c r="AO2132" s="109">
        <v>47943</v>
      </c>
    </row>
    <row r="2133" spans="1:41" x14ac:dyDescent="0.25">
      <c r="A2133" s="105" t="s">
        <v>4544</v>
      </c>
      <c r="B2133" s="105">
        <v>43765</v>
      </c>
      <c r="C2133" s="105">
        <v>0.71666666666666667</v>
      </c>
      <c r="D2133" s="105">
        <v>37.311500000000002</v>
      </c>
      <c r="E2133" s="105">
        <v>-121.999589</v>
      </c>
      <c r="F2133" s="105" t="s">
        <v>4560</v>
      </c>
      <c r="G2133" s="105" t="s">
        <v>4561</v>
      </c>
      <c r="H2133" s="105" t="s">
        <v>8645</v>
      </c>
      <c r="I2133" s="105" t="s">
        <v>8634</v>
      </c>
      <c r="J2133" s="105" t="s">
        <v>8700</v>
      </c>
      <c r="K2133" s="105">
        <v>83371114</v>
      </c>
      <c r="L2133" s="105"/>
      <c r="M2133" s="105">
        <v>12000</v>
      </c>
      <c r="N2133" s="105" t="s">
        <v>4446</v>
      </c>
      <c r="O2133" s="105" t="s">
        <v>4563</v>
      </c>
      <c r="P2133" s="105" t="s">
        <v>1964</v>
      </c>
      <c r="Q2133" s="105">
        <v>43765</v>
      </c>
      <c r="R2133" s="105">
        <v>0.71666666666666667</v>
      </c>
      <c r="S2133" s="105" t="s">
        <v>4560</v>
      </c>
      <c r="T2133" s="105"/>
      <c r="U2133" s="105" t="s">
        <v>8642</v>
      </c>
      <c r="V2133" s="105"/>
      <c r="W2133" s="105"/>
      <c r="X2133" s="105"/>
      <c r="Y2133" s="105" t="s">
        <v>4555</v>
      </c>
      <c r="Z2133" s="105" t="s">
        <v>9472</v>
      </c>
      <c r="AA2133" s="105">
        <f t="shared" si="326"/>
        <v>2019</v>
      </c>
      <c r="AB2133" s="105">
        <f t="shared" si="327"/>
        <v>10</v>
      </c>
      <c r="AC2133" s="105">
        <f t="shared" si="328"/>
        <v>27</v>
      </c>
      <c r="AD2133" s="105">
        <f t="shared" si="333"/>
        <v>17</v>
      </c>
      <c r="AE2133" s="105">
        <f t="shared" si="334"/>
        <v>12</v>
      </c>
      <c r="AF2133" s="107" t="s">
        <v>9473</v>
      </c>
      <c r="AG2133" s="110" t="s">
        <v>8639</v>
      </c>
      <c r="AH2133" s="110" t="s">
        <v>3561</v>
      </c>
      <c r="AI2133" s="107" t="s">
        <v>4558</v>
      </c>
      <c r="AJ2133" s="105" t="str">
        <f t="shared" si="329"/>
        <v>Distribution</v>
      </c>
      <c r="AK2133" s="105" t="str">
        <f t="shared" si="330"/>
        <v>non-HFTD - Distribution</v>
      </c>
      <c r="AL2133" s="105" t="str">
        <f t="shared" si="331"/>
        <v>Fire Less than 300 Acres</v>
      </c>
      <c r="AM2133" s="110" t="s">
        <v>4560</v>
      </c>
      <c r="AN2133" s="105" t="str">
        <f t="shared" si="332"/>
        <v>Other/Unknown</v>
      </c>
      <c r="AO2133" s="109">
        <v>13400</v>
      </c>
    </row>
    <row r="2134" spans="1:41" x14ac:dyDescent="0.25">
      <c r="A2134" s="105" t="s">
        <v>4544</v>
      </c>
      <c r="B2134" s="105">
        <v>43765</v>
      </c>
      <c r="C2134" s="105">
        <v>0.65138888888888891</v>
      </c>
      <c r="D2134" s="105">
        <v>37.890949999999997</v>
      </c>
      <c r="E2134" s="105">
        <v>-122.0940567</v>
      </c>
      <c r="F2134" s="105"/>
      <c r="G2134" s="105" t="s">
        <v>4561</v>
      </c>
      <c r="H2134" s="105" t="s">
        <v>8633</v>
      </c>
      <c r="I2134" s="105" t="s">
        <v>8634</v>
      </c>
      <c r="J2134" s="105" t="s">
        <v>5885</v>
      </c>
      <c r="K2134" s="105" t="s">
        <v>4360</v>
      </c>
      <c r="L2134" s="105" t="s">
        <v>1964</v>
      </c>
      <c r="M2134" s="105">
        <v>12000</v>
      </c>
      <c r="N2134" s="105" t="s">
        <v>4453</v>
      </c>
      <c r="O2134" s="105" t="s">
        <v>4563</v>
      </c>
      <c r="P2134" s="105" t="s">
        <v>4569</v>
      </c>
      <c r="Q2134" s="105"/>
      <c r="R2134" s="105"/>
      <c r="S2134" s="105" t="s">
        <v>8667</v>
      </c>
      <c r="T2134" s="105" t="s">
        <v>4453</v>
      </c>
      <c r="U2134" s="105" t="s">
        <v>8668</v>
      </c>
      <c r="V2134" s="105" t="s">
        <v>4553</v>
      </c>
      <c r="W2134" s="105" t="s">
        <v>4554</v>
      </c>
      <c r="X2134" s="105"/>
      <c r="Y2134" s="105" t="s">
        <v>4571</v>
      </c>
      <c r="Z2134" s="105" t="s">
        <v>9474</v>
      </c>
      <c r="AA2134" s="105">
        <f t="shared" si="326"/>
        <v>2019</v>
      </c>
      <c r="AB2134" s="105">
        <f t="shared" si="327"/>
        <v>10</v>
      </c>
      <c r="AC2134" s="105">
        <f t="shared" si="328"/>
        <v>27</v>
      </c>
      <c r="AD2134" s="105">
        <f t="shared" si="333"/>
        <v>15</v>
      </c>
      <c r="AE2134" s="105">
        <f t="shared" si="334"/>
        <v>38</v>
      </c>
      <c r="AF2134" s="107" t="s">
        <v>4573</v>
      </c>
      <c r="AG2134" s="110" t="s">
        <v>8639</v>
      </c>
      <c r="AH2134" s="110" t="s">
        <v>3561</v>
      </c>
      <c r="AI2134" s="107" t="s">
        <v>5291</v>
      </c>
      <c r="AJ2134" s="105" t="str">
        <f t="shared" si="329"/>
        <v>Distribution</v>
      </c>
      <c r="AK2134" s="105" t="str">
        <f t="shared" si="330"/>
        <v>non-HFTD - Distribution</v>
      </c>
      <c r="AL2134" s="105" t="str">
        <f t="shared" si="331"/>
        <v>Fire Less than 300 Acres</v>
      </c>
      <c r="AM2134" s="110" t="s">
        <v>4559</v>
      </c>
      <c r="AN2134" s="105" t="str">
        <f t="shared" si="332"/>
        <v>3rd Party - Other</v>
      </c>
      <c r="AO2134" s="109" t="s">
        <v>3576</v>
      </c>
    </row>
    <row r="2135" spans="1:41" x14ac:dyDescent="0.25">
      <c r="A2135" s="105" t="s">
        <v>4544</v>
      </c>
      <c r="B2135" s="105">
        <v>43765</v>
      </c>
      <c r="C2135" s="105">
        <v>0.64444444444444449</v>
      </c>
      <c r="D2135" s="105">
        <v>36.785020000000003</v>
      </c>
      <c r="E2135" s="105">
        <v>-121.65085500000001</v>
      </c>
      <c r="F2135" s="105" t="s">
        <v>4560</v>
      </c>
      <c r="G2135" s="105" t="s">
        <v>8671</v>
      </c>
      <c r="H2135" s="105" t="s">
        <v>8633</v>
      </c>
      <c r="I2135" s="105" t="s">
        <v>5756</v>
      </c>
      <c r="J2135" s="105"/>
      <c r="K2135" s="105">
        <v>182961107</v>
      </c>
      <c r="L2135" s="105"/>
      <c r="M2135" s="105">
        <v>12000</v>
      </c>
      <c r="N2135" s="105" t="s">
        <v>4453</v>
      </c>
      <c r="O2135" s="105" t="s">
        <v>4563</v>
      </c>
      <c r="P2135" s="105" t="s">
        <v>1964</v>
      </c>
      <c r="Q2135" s="105">
        <v>43765</v>
      </c>
      <c r="R2135" s="105">
        <v>0.64444444444444449</v>
      </c>
      <c r="S2135" s="105" t="s">
        <v>4560</v>
      </c>
      <c r="T2135" s="105"/>
      <c r="U2135" s="105" t="s">
        <v>8642</v>
      </c>
      <c r="V2135" s="105"/>
      <c r="W2135" s="105"/>
      <c r="X2135" s="105"/>
      <c r="Y2135" s="105" t="s">
        <v>4611</v>
      </c>
      <c r="Z2135" s="105" t="s">
        <v>9475</v>
      </c>
      <c r="AA2135" s="105">
        <f t="shared" si="326"/>
        <v>2019</v>
      </c>
      <c r="AB2135" s="105">
        <f t="shared" si="327"/>
        <v>10</v>
      </c>
      <c r="AC2135" s="105">
        <f t="shared" si="328"/>
        <v>27</v>
      </c>
      <c r="AD2135" s="105">
        <f t="shared" si="333"/>
        <v>15</v>
      </c>
      <c r="AE2135" s="105">
        <f t="shared" si="334"/>
        <v>28</v>
      </c>
      <c r="AF2135" s="107" t="s">
        <v>9476</v>
      </c>
      <c r="AG2135" s="110" t="s">
        <v>8639</v>
      </c>
      <c r="AH2135" s="110" t="s">
        <v>3561</v>
      </c>
      <c r="AI2135" s="107" t="s">
        <v>4558</v>
      </c>
      <c r="AJ2135" s="105" t="str">
        <f t="shared" si="329"/>
        <v>Distribution</v>
      </c>
      <c r="AK2135" s="105" t="str">
        <f t="shared" si="330"/>
        <v>non-HFTD - Distribution</v>
      </c>
      <c r="AL2135" s="105" t="str">
        <f t="shared" si="331"/>
        <v>Fire Less than 300 Acres</v>
      </c>
      <c r="AM2135" s="110" t="s">
        <v>4560</v>
      </c>
      <c r="AN2135" s="105" t="str">
        <f t="shared" si="332"/>
        <v>Fell into (slight defect)</v>
      </c>
      <c r="AO2135" s="109">
        <v>3172</v>
      </c>
    </row>
    <row r="2136" spans="1:41" x14ac:dyDescent="0.25">
      <c r="A2136" s="105" t="s">
        <v>4544</v>
      </c>
      <c r="B2136" s="105">
        <v>43765</v>
      </c>
      <c r="C2136" s="105">
        <v>0.67708333333333337</v>
      </c>
      <c r="D2136" s="105">
        <v>37.380659999999999</v>
      </c>
      <c r="E2136" s="105">
        <v>-121.90165829999999</v>
      </c>
      <c r="F2136" s="105" t="s">
        <v>8833</v>
      </c>
      <c r="G2136" s="105" t="s">
        <v>4561</v>
      </c>
      <c r="H2136" s="105" t="s">
        <v>8633</v>
      </c>
      <c r="I2136" s="105" t="s">
        <v>8634</v>
      </c>
      <c r="J2136" s="105" t="s">
        <v>4360</v>
      </c>
      <c r="K2136" s="105" t="s">
        <v>9477</v>
      </c>
      <c r="L2136" s="105" t="s">
        <v>1964</v>
      </c>
      <c r="M2136" s="105">
        <v>21000</v>
      </c>
      <c r="N2136" s="105" t="s">
        <v>4453</v>
      </c>
      <c r="O2136" s="105" t="s">
        <v>4563</v>
      </c>
      <c r="P2136" s="105" t="s">
        <v>1964</v>
      </c>
      <c r="Q2136" s="105">
        <v>43765</v>
      </c>
      <c r="R2136" s="105">
        <v>0.67708333333333337</v>
      </c>
      <c r="S2136" s="105" t="s">
        <v>8667</v>
      </c>
      <c r="T2136" s="105"/>
      <c r="U2136" s="105" t="s">
        <v>8834</v>
      </c>
      <c r="V2136" s="105"/>
      <c r="W2136" s="105" t="s">
        <v>4554</v>
      </c>
      <c r="X2136" s="105"/>
      <c r="Y2136" s="105" t="s">
        <v>4555</v>
      </c>
      <c r="Z2136" s="105" t="s">
        <v>9478</v>
      </c>
      <c r="AA2136" s="105">
        <f t="shared" si="326"/>
        <v>2019</v>
      </c>
      <c r="AB2136" s="105">
        <f t="shared" si="327"/>
        <v>10</v>
      </c>
      <c r="AC2136" s="105">
        <f t="shared" si="328"/>
        <v>27</v>
      </c>
      <c r="AD2136" s="105">
        <f t="shared" si="333"/>
        <v>16</v>
      </c>
      <c r="AE2136" s="105">
        <f t="shared" si="334"/>
        <v>15</v>
      </c>
      <c r="AF2136" s="107" t="s">
        <v>9479</v>
      </c>
      <c r="AG2136" s="110" t="s">
        <v>8639</v>
      </c>
      <c r="AH2136" s="110" t="s">
        <v>3561</v>
      </c>
      <c r="AI2136" s="107" t="s">
        <v>4558</v>
      </c>
      <c r="AJ2136" s="105" t="str">
        <f t="shared" si="329"/>
        <v>Distribution</v>
      </c>
      <c r="AK2136" s="105" t="str">
        <f t="shared" si="330"/>
        <v>non-HFTD - Distribution</v>
      </c>
      <c r="AL2136" s="105" t="str">
        <f t="shared" si="331"/>
        <v>Fire Less than 300 Acres</v>
      </c>
      <c r="AM2136" s="110" t="s">
        <v>4559</v>
      </c>
      <c r="AN2136" s="105" t="str">
        <f t="shared" si="332"/>
        <v>Balloons</v>
      </c>
      <c r="AO2136" s="109" t="s">
        <v>3576</v>
      </c>
    </row>
    <row r="2137" spans="1:41" x14ac:dyDescent="0.25">
      <c r="A2137" s="105" t="s">
        <v>4544</v>
      </c>
      <c r="B2137" s="105">
        <v>43765</v>
      </c>
      <c r="C2137" s="105">
        <v>0.62569444444444444</v>
      </c>
      <c r="D2137" s="105">
        <v>37.93835</v>
      </c>
      <c r="E2137" s="105">
        <v>-121.2469</v>
      </c>
      <c r="F2137" s="105" t="s">
        <v>4560</v>
      </c>
      <c r="G2137" s="105" t="s">
        <v>4561</v>
      </c>
      <c r="H2137" s="105" t="s">
        <v>8645</v>
      </c>
      <c r="I2137" s="105" t="s">
        <v>8634</v>
      </c>
      <c r="J2137" s="105" t="s">
        <v>9040</v>
      </c>
      <c r="K2137" s="105" t="s">
        <v>9480</v>
      </c>
      <c r="L2137" s="105"/>
      <c r="M2137" s="105">
        <v>12000</v>
      </c>
      <c r="N2137" s="105" t="s">
        <v>4453</v>
      </c>
      <c r="O2137" s="105" t="s">
        <v>4563</v>
      </c>
      <c r="P2137" s="105" t="s">
        <v>1964</v>
      </c>
      <c r="Q2137" s="105">
        <v>43765</v>
      </c>
      <c r="R2137" s="105">
        <v>0.62569444444444444</v>
      </c>
      <c r="S2137" s="105" t="s">
        <v>4560</v>
      </c>
      <c r="T2137" s="105"/>
      <c r="U2137" s="105" t="s">
        <v>8642</v>
      </c>
      <c r="V2137" s="105" t="s">
        <v>4553</v>
      </c>
      <c r="W2137" s="105"/>
      <c r="X2137" s="105"/>
      <c r="Y2137" s="105" t="s">
        <v>4571</v>
      </c>
      <c r="Z2137" s="105" t="s">
        <v>9481</v>
      </c>
      <c r="AA2137" s="105">
        <f t="shared" si="326"/>
        <v>2019</v>
      </c>
      <c r="AB2137" s="105">
        <f t="shared" si="327"/>
        <v>10</v>
      </c>
      <c r="AC2137" s="105">
        <f t="shared" si="328"/>
        <v>27</v>
      </c>
      <c r="AD2137" s="105">
        <f t="shared" si="333"/>
        <v>15</v>
      </c>
      <c r="AE2137" s="105">
        <f t="shared" si="334"/>
        <v>1</v>
      </c>
      <c r="AF2137" s="107" t="s">
        <v>4573</v>
      </c>
      <c r="AG2137" s="110" t="s">
        <v>8639</v>
      </c>
      <c r="AH2137" s="110" t="s">
        <v>3561</v>
      </c>
      <c r="AI2137" s="107" t="s">
        <v>5291</v>
      </c>
      <c r="AJ2137" s="105" t="str">
        <f t="shared" si="329"/>
        <v>Distribution</v>
      </c>
      <c r="AK2137" s="105" t="str">
        <f t="shared" si="330"/>
        <v>non-HFTD - Distribution</v>
      </c>
      <c r="AL2137" s="105" t="str">
        <f t="shared" si="331"/>
        <v>Fire Less than 300 Acres</v>
      </c>
      <c r="AM2137" s="110" t="s">
        <v>4560</v>
      </c>
      <c r="AN2137" s="105" t="str">
        <f t="shared" si="332"/>
        <v>Other/Unknown</v>
      </c>
      <c r="AO2137" s="109" t="s">
        <v>3576</v>
      </c>
    </row>
    <row r="2138" spans="1:41" x14ac:dyDescent="0.25">
      <c r="A2138" s="105" t="s">
        <v>4544</v>
      </c>
      <c r="B2138" s="105">
        <v>43765</v>
      </c>
      <c r="C2138" s="105">
        <v>0.6118055555555556</v>
      </c>
      <c r="D2138" s="105">
        <v>36.99098</v>
      </c>
      <c r="E2138" s="105">
        <v>-120.623025</v>
      </c>
      <c r="F2138" s="105" t="s">
        <v>4560</v>
      </c>
      <c r="G2138" s="105" t="s">
        <v>4561</v>
      </c>
      <c r="H2138" s="105" t="s">
        <v>8633</v>
      </c>
      <c r="I2138" s="105" t="s">
        <v>8634</v>
      </c>
      <c r="J2138" s="105" t="s">
        <v>5828</v>
      </c>
      <c r="K2138" s="105">
        <v>254041101</v>
      </c>
      <c r="L2138" s="105"/>
      <c r="M2138" s="105">
        <v>12000</v>
      </c>
      <c r="N2138" s="105" t="s">
        <v>4453</v>
      </c>
      <c r="O2138" s="105" t="s">
        <v>4563</v>
      </c>
      <c r="P2138" s="105" t="s">
        <v>1964</v>
      </c>
      <c r="Q2138" s="105">
        <v>43765</v>
      </c>
      <c r="R2138" s="105">
        <v>0.6118055555555556</v>
      </c>
      <c r="S2138" s="105" t="s">
        <v>4560</v>
      </c>
      <c r="T2138" s="105"/>
      <c r="U2138" s="105" t="s">
        <v>8642</v>
      </c>
      <c r="V2138" s="105" t="s">
        <v>4553</v>
      </c>
      <c r="W2138" s="105"/>
      <c r="X2138" s="105"/>
      <c r="Y2138" s="105" t="s">
        <v>4571</v>
      </c>
      <c r="Z2138" s="105" t="s">
        <v>9482</v>
      </c>
      <c r="AA2138" s="105">
        <f t="shared" si="326"/>
        <v>2019</v>
      </c>
      <c r="AB2138" s="105">
        <f t="shared" si="327"/>
        <v>10</v>
      </c>
      <c r="AC2138" s="105">
        <f t="shared" si="328"/>
        <v>27</v>
      </c>
      <c r="AD2138" s="105">
        <f t="shared" si="333"/>
        <v>14</v>
      </c>
      <c r="AE2138" s="105">
        <f t="shared" si="334"/>
        <v>41</v>
      </c>
      <c r="AF2138" s="107" t="s">
        <v>4573</v>
      </c>
      <c r="AG2138" s="110" t="s">
        <v>8639</v>
      </c>
      <c r="AH2138" s="110" t="s">
        <v>3561</v>
      </c>
      <c r="AI2138" s="107" t="s">
        <v>4558</v>
      </c>
      <c r="AJ2138" s="105" t="str">
        <f t="shared" si="329"/>
        <v>Distribution</v>
      </c>
      <c r="AK2138" s="105" t="str">
        <f t="shared" si="330"/>
        <v>non-HFTD - Distribution</v>
      </c>
      <c r="AL2138" s="105" t="str">
        <f t="shared" si="331"/>
        <v>Fire Less than 300 Acres</v>
      </c>
      <c r="AM2138" s="110" t="s">
        <v>4560</v>
      </c>
      <c r="AN2138" s="105" t="str">
        <f t="shared" si="332"/>
        <v>Other/Unknown</v>
      </c>
      <c r="AO2138" s="109" t="s">
        <v>3576</v>
      </c>
    </row>
    <row r="2139" spans="1:41" x14ac:dyDescent="0.25">
      <c r="A2139" s="105" t="s">
        <v>4544</v>
      </c>
      <c r="B2139" s="105">
        <v>43765</v>
      </c>
      <c r="C2139" s="105">
        <v>0.6166666666666667</v>
      </c>
      <c r="D2139" s="105">
        <v>37.27666</v>
      </c>
      <c r="E2139" s="105">
        <v>-121.814646</v>
      </c>
      <c r="F2139" s="105" t="s">
        <v>4560</v>
      </c>
      <c r="G2139" s="105" t="s">
        <v>4561</v>
      </c>
      <c r="H2139" s="105" t="s">
        <v>8663</v>
      </c>
      <c r="I2139" s="105" t="s">
        <v>8634</v>
      </c>
      <c r="J2139" s="105" t="s">
        <v>4360</v>
      </c>
      <c r="K2139" s="105">
        <v>83912109</v>
      </c>
      <c r="L2139" s="105"/>
      <c r="M2139" s="105">
        <v>21000</v>
      </c>
      <c r="N2139" s="105" t="s">
        <v>4453</v>
      </c>
      <c r="O2139" s="105" t="s">
        <v>4563</v>
      </c>
      <c r="P2139" s="105" t="s">
        <v>1964</v>
      </c>
      <c r="Q2139" s="105">
        <v>43765</v>
      </c>
      <c r="R2139" s="105">
        <v>0.6166666666666667</v>
      </c>
      <c r="S2139" s="105" t="s">
        <v>4560</v>
      </c>
      <c r="T2139" s="105"/>
      <c r="U2139" s="105" t="s">
        <v>8642</v>
      </c>
      <c r="V2139" s="105" t="s">
        <v>4553</v>
      </c>
      <c r="W2139" s="105"/>
      <c r="X2139" s="105"/>
      <c r="Y2139" s="105" t="s">
        <v>4555</v>
      </c>
      <c r="Z2139" s="105" t="s">
        <v>9483</v>
      </c>
      <c r="AA2139" s="105">
        <f t="shared" si="326"/>
        <v>2019</v>
      </c>
      <c r="AB2139" s="105">
        <f t="shared" si="327"/>
        <v>10</v>
      </c>
      <c r="AC2139" s="105">
        <f t="shared" si="328"/>
        <v>27</v>
      </c>
      <c r="AD2139" s="105">
        <f t="shared" si="333"/>
        <v>14</v>
      </c>
      <c r="AE2139" s="105">
        <f t="shared" si="334"/>
        <v>48</v>
      </c>
      <c r="AF2139" s="107" t="s">
        <v>9484</v>
      </c>
      <c r="AG2139" s="110" t="s">
        <v>8639</v>
      </c>
      <c r="AH2139" s="110" t="s">
        <v>3561</v>
      </c>
      <c r="AI2139" s="107" t="s">
        <v>4558</v>
      </c>
      <c r="AJ2139" s="105" t="str">
        <f t="shared" si="329"/>
        <v>Distribution</v>
      </c>
      <c r="AK2139" s="105" t="str">
        <f t="shared" si="330"/>
        <v>non-HFTD - Distribution</v>
      </c>
      <c r="AL2139" s="105" t="str">
        <f t="shared" si="331"/>
        <v>Fire Less than 300 Acres</v>
      </c>
      <c r="AM2139" s="110" t="s">
        <v>4560</v>
      </c>
      <c r="AN2139" s="105" t="str">
        <f t="shared" si="332"/>
        <v>Other/Unknown</v>
      </c>
      <c r="AO2139" s="109">
        <v>108547</v>
      </c>
    </row>
    <row r="2140" spans="1:41" x14ac:dyDescent="0.25">
      <c r="A2140" s="105" t="s">
        <v>4544</v>
      </c>
      <c r="B2140" s="105">
        <v>43765</v>
      </c>
      <c r="C2140" s="105">
        <v>0.56388888888888888</v>
      </c>
      <c r="D2140" s="105">
        <v>37.966630000000002</v>
      </c>
      <c r="E2140" s="105">
        <v>-121.3461817</v>
      </c>
      <c r="F2140" s="105"/>
      <c r="G2140" s="105" t="s">
        <v>4561</v>
      </c>
      <c r="H2140" s="105" t="s">
        <v>8645</v>
      </c>
      <c r="I2140" s="105" t="s">
        <v>8634</v>
      </c>
      <c r="J2140" s="105" t="s">
        <v>9040</v>
      </c>
      <c r="K2140" s="105" t="s">
        <v>4360</v>
      </c>
      <c r="L2140" s="105"/>
      <c r="M2140" s="105">
        <v>12000</v>
      </c>
      <c r="N2140" s="105" t="s">
        <v>4453</v>
      </c>
      <c r="O2140" s="105" t="s">
        <v>4563</v>
      </c>
      <c r="P2140" s="105" t="s">
        <v>1964</v>
      </c>
      <c r="Q2140" s="105">
        <v>43765</v>
      </c>
      <c r="R2140" s="105">
        <v>0.56388888888888888</v>
      </c>
      <c r="S2140" s="105" t="s">
        <v>8636</v>
      </c>
      <c r="T2140" s="105" t="s">
        <v>4453</v>
      </c>
      <c r="U2140" s="105"/>
      <c r="V2140" s="105"/>
      <c r="W2140" s="105"/>
      <c r="X2140" s="105"/>
      <c r="Y2140" s="105" t="s">
        <v>4571</v>
      </c>
      <c r="Z2140" s="105" t="s">
        <v>9485</v>
      </c>
      <c r="AA2140" s="105">
        <f t="shared" si="326"/>
        <v>2019</v>
      </c>
      <c r="AB2140" s="105">
        <f t="shared" si="327"/>
        <v>10</v>
      </c>
      <c r="AC2140" s="105">
        <f t="shared" si="328"/>
        <v>27</v>
      </c>
      <c r="AD2140" s="105">
        <f t="shared" si="333"/>
        <v>13</v>
      </c>
      <c r="AE2140" s="105">
        <f t="shared" si="334"/>
        <v>32</v>
      </c>
      <c r="AF2140" s="107" t="s">
        <v>4573</v>
      </c>
      <c r="AG2140" s="110" t="s">
        <v>8639</v>
      </c>
      <c r="AH2140" s="110" t="s">
        <v>3561</v>
      </c>
      <c r="AI2140" s="107" t="s">
        <v>5291</v>
      </c>
      <c r="AJ2140" s="105" t="str">
        <f t="shared" si="329"/>
        <v>Distribution</v>
      </c>
      <c r="AK2140" s="105" t="str">
        <f t="shared" si="330"/>
        <v>non-HFTD - Distribution</v>
      </c>
      <c r="AL2140" s="105" t="str">
        <f t="shared" si="331"/>
        <v>Fire Less than 300 Acres</v>
      </c>
      <c r="AM2140" s="110" t="s">
        <v>4591</v>
      </c>
      <c r="AN2140" s="105" t="str">
        <f t="shared" si="332"/>
        <v>Conductor</v>
      </c>
      <c r="AO2140" s="109" t="s">
        <v>3576</v>
      </c>
    </row>
    <row r="2141" spans="1:41" x14ac:dyDescent="0.25">
      <c r="A2141" s="105" t="s">
        <v>4544</v>
      </c>
      <c r="B2141" s="105">
        <v>43765</v>
      </c>
      <c r="C2141" s="105">
        <v>0.45902777777777781</v>
      </c>
      <c r="D2141" s="105">
        <v>37.597329999999999</v>
      </c>
      <c r="E2141" s="105">
        <v>-122.0615633</v>
      </c>
      <c r="F2141" s="105" t="s">
        <v>4560</v>
      </c>
      <c r="G2141" s="105" t="s">
        <v>4561</v>
      </c>
      <c r="H2141" s="105" t="s">
        <v>8633</v>
      </c>
      <c r="I2141" s="105" t="s">
        <v>4691</v>
      </c>
      <c r="J2141" s="105"/>
      <c r="K2141" s="105">
        <v>100936457</v>
      </c>
      <c r="L2141" s="105"/>
      <c r="M2141" s="105">
        <v>12000</v>
      </c>
      <c r="N2141" s="105" t="s">
        <v>4451</v>
      </c>
      <c r="O2141" s="105" t="s">
        <v>4563</v>
      </c>
      <c r="P2141" s="105" t="s">
        <v>1964</v>
      </c>
      <c r="Q2141" s="105">
        <v>43765</v>
      </c>
      <c r="R2141" s="105">
        <v>0.45902777777777781</v>
      </c>
      <c r="S2141" s="105" t="s">
        <v>4560</v>
      </c>
      <c r="T2141" s="105"/>
      <c r="U2141" s="105" t="s">
        <v>8642</v>
      </c>
      <c r="V2141" s="105" t="s">
        <v>4553</v>
      </c>
      <c r="W2141" s="105"/>
      <c r="X2141" s="105"/>
      <c r="Y2141" s="105" t="s">
        <v>4555</v>
      </c>
      <c r="Z2141" s="105" t="s">
        <v>9486</v>
      </c>
      <c r="AA2141" s="105">
        <f t="shared" si="326"/>
        <v>2019</v>
      </c>
      <c r="AB2141" s="105">
        <f t="shared" si="327"/>
        <v>10</v>
      </c>
      <c r="AC2141" s="105">
        <f t="shared" si="328"/>
        <v>27</v>
      </c>
      <c r="AD2141" s="105">
        <f t="shared" si="333"/>
        <v>11</v>
      </c>
      <c r="AE2141" s="105">
        <f t="shared" si="334"/>
        <v>1</v>
      </c>
      <c r="AF2141" s="107" t="s">
        <v>9487</v>
      </c>
      <c r="AG2141" s="110" t="s">
        <v>8639</v>
      </c>
      <c r="AH2141" s="110" t="s">
        <v>3561</v>
      </c>
      <c r="AI2141" s="107" t="s">
        <v>4558</v>
      </c>
      <c r="AJ2141" s="105" t="str">
        <f t="shared" si="329"/>
        <v>Distribution</v>
      </c>
      <c r="AK2141" s="105" t="str">
        <f t="shared" si="330"/>
        <v>non-HFTD - Distribution</v>
      </c>
      <c r="AL2141" s="105" t="str">
        <f t="shared" si="331"/>
        <v>Fire Less than 300 Acres</v>
      </c>
      <c r="AM2141" s="110" t="s">
        <v>4560</v>
      </c>
      <c r="AN2141" s="105" t="str">
        <f t="shared" si="332"/>
        <v>Other/Unknown</v>
      </c>
      <c r="AO2141" s="109">
        <v>48488</v>
      </c>
    </row>
    <row r="2142" spans="1:41" x14ac:dyDescent="0.25">
      <c r="A2142" s="105" t="s">
        <v>4544</v>
      </c>
      <c r="B2142" s="105">
        <v>43765</v>
      </c>
      <c r="C2142" s="105">
        <v>0.4055555555555555</v>
      </c>
      <c r="D2142" s="105">
        <v>36.988019999999999</v>
      </c>
      <c r="E2142" s="105">
        <v>-121.9395217</v>
      </c>
      <c r="F2142" s="105"/>
      <c r="G2142" s="105" t="s">
        <v>4561</v>
      </c>
      <c r="H2142" s="105" t="s">
        <v>8633</v>
      </c>
      <c r="I2142" s="105" t="s">
        <v>8634</v>
      </c>
      <c r="J2142" s="105" t="s">
        <v>4360</v>
      </c>
      <c r="K2142" s="105">
        <v>83252109</v>
      </c>
      <c r="L2142" s="105"/>
      <c r="M2142" s="105">
        <v>21000</v>
      </c>
      <c r="N2142" s="105" t="s">
        <v>4453</v>
      </c>
      <c r="O2142" s="105" t="s">
        <v>4563</v>
      </c>
      <c r="P2142" s="105" t="s">
        <v>1964</v>
      </c>
      <c r="Q2142" s="105">
        <v>43765</v>
      </c>
      <c r="R2142" s="105">
        <v>0.4055555555555555</v>
      </c>
      <c r="S2142" s="105" t="s">
        <v>9034</v>
      </c>
      <c r="T2142" s="105"/>
      <c r="U2142" s="105"/>
      <c r="V2142" s="105"/>
      <c r="W2142" s="105"/>
      <c r="X2142" s="105"/>
      <c r="Y2142" s="105" t="s">
        <v>4555</v>
      </c>
      <c r="Z2142" s="105" t="s">
        <v>9488</v>
      </c>
      <c r="AA2142" s="105">
        <f t="shared" si="326"/>
        <v>2019</v>
      </c>
      <c r="AB2142" s="105">
        <f t="shared" si="327"/>
        <v>10</v>
      </c>
      <c r="AC2142" s="105">
        <f t="shared" si="328"/>
        <v>27</v>
      </c>
      <c r="AD2142" s="105">
        <f t="shared" si="333"/>
        <v>9</v>
      </c>
      <c r="AE2142" s="105">
        <f t="shared" si="334"/>
        <v>44</v>
      </c>
      <c r="AF2142" s="107" t="s">
        <v>9489</v>
      </c>
      <c r="AG2142" s="110" t="s">
        <v>8639</v>
      </c>
      <c r="AH2142" s="110" t="s">
        <v>3561</v>
      </c>
      <c r="AI2142" s="107" t="s">
        <v>4558</v>
      </c>
      <c r="AJ2142" s="105" t="str">
        <f t="shared" si="329"/>
        <v>Distribution</v>
      </c>
      <c r="AK2142" s="105" t="str">
        <f t="shared" si="330"/>
        <v>non-HFTD - Distribution</v>
      </c>
      <c r="AL2142" s="105" t="str">
        <f t="shared" si="331"/>
        <v>Fire Less than 300 Acres</v>
      </c>
      <c r="AM2142" s="110" t="s">
        <v>8679</v>
      </c>
      <c r="AN2142" s="105" t="str">
        <f t="shared" si="332"/>
        <v>Conductor</v>
      </c>
      <c r="AO2142" s="109">
        <v>657272</v>
      </c>
    </row>
    <row r="2143" spans="1:41" x14ac:dyDescent="0.25">
      <c r="A2143" s="105" t="s">
        <v>4544</v>
      </c>
      <c r="B2143" s="105">
        <v>43765</v>
      </c>
      <c r="C2143" s="105">
        <v>0.27361111111111108</v>
      </c>
      <c r="D2143" s="105">
        <v>38.746699999999997</v>
      </c>
      <c r="E2143" s="105">
        <v>-122.14919999999999</v>
      </c>
      <c r="F2143" s="105"/>
      <c r="G2143" s="105" t="s">
        <v>8632</v>
      </c>
      <c r="H2143" s="105" t="s">
        <v>8633</v>
      </c>
      <c r="I2143" s="105" t="s">
        <v>5756</v>
      </c>
      <c r="J2143" s="105" t="s">
        <v>9490</v>
      </c>
      <c r="K2143" s="105">
        <v>103779734</v>
      </c>
      <c r="L2143" s="105"/>
      <c r="M2143" s="105">
        <v>21000</v>
      </c>
      <c r="N2143" s="105" t="s">
        <v>4453</v>
      </c>
      <c r="O2143" s="105" t="s">
        <v>4563</v>
      </c>
      <c r="P2143" s="105" t="s">
        <v>1964</v>
      </c>
      <c r="Q2143" s="105">
        <v>43765</v>
      </c>
      <c r="R2143" s="105">
        <v>0.27361111111111108</v>
      </c>
      <c r="S2143" s="105" t="s">
        <v>8636</v>
      </c>
      <c r="T2143" s="105" t="s">
        <v>4453</v>
      </c>
      <c r="U2143" s="105"/>
      <c r="V2143" s="105"/>
      <c r="W2143" s="105"/>
      <c r="X2143" s="105"/>
      <c r="Y2143" s="105" t="s">
        <v>4555</v>
      </c>
      <c r="Z2143" s="105" t="s">
        <v>9491</v>
      </c>
      <c r="AA2143" s="105">
        <f t="shared" si="326"/>
        <v>2019</v>
      </c>
      <c r="AB2143" s="105">
        <f t="shared" si="327"/>
        <v>10</v>
      </c>
      <c r="AC2143" s="105">
        <f t="shared" si="328"/>
        <v>27</v>
      </c>
      <c r="AD2143" s="105">
        <f t="shared" si="333"/>
        <v>6</v>
      </c>
      <c r="AE2143" s="105">
        <f t="shared" si="334"/>
        <v>34</v>
      </c>
      <c r="AF2143" s="107" t="s">
        <v>9492</v>
      </c>
      <c r="AG2143" s="110" t="s">
        <v>8639</v>
      </c>
      <c r="AH2143" s="110" t="s">
        <v>3561</v>
      </c>
      <c r="AI2143" s="107" t="s">
        <v>5291</v>
      </c>
      <c r="AJ2143" s="105" t="str">
        <f t="shared" si="329"/>
        <v>Distribution</v>
      </c>
      <c r="AK2143" s="105" t="str">
        <f t="shared" si="330"/>
        <v>non-HFTD - Distribution</v>
      </c>
      <c r="AL2143" s="105" t="str">
        <f t="shared" si="331"/>
        <v>Fire Less than 300 Acres</v>
      </c>
      <c r="AM2143" s="110" t="s">
        <v>4591</v>
      </c>
      <c r="AN2143" s="105" t="str">
        <f t="shared" si="332"/>
        <v>Conductor</v>
      </c>
      <c r="AO2143" s="109">
        <v>789429</v>
      </c>
    </row>
    <row r="2144" spans="1:41" x14ac:dyDescent="0.25">
      <c r="A2144" s="105" t="s">
        <v>4544</v>
      </c>
      <c r="B2144" s="105">
        <v>43765</v>
      </c>
      <c r="C2144" s="105">
        <v>0.31041666666666667</v>
      </c>
      <c r="D2144" s="105">
        <v>37.99324</v>
      </c>
      <c r="E2144" s="105">
        <v>-121.64122620000001</v>
      </c>
      <c r="F2144" s="105"/>
      <c r="G2144" s="105" t="s">
        <v>4561</v>
      </c>
      <c r="H2144" s="105" t="s">
        <v>8695</v>
      </c>
      <c r="I2144" s="105" t="s">
        <v>5756</v>
      </c>
      <c r="J2144" s="105" t="s">
        <v>5885</v>
      </c>
      <c r="K2144" s="105" t="s">
        <v>9493</v>
      </c>
      <c r="L2144" s="105"/>
      <c r="M2144" s="105">
        <v>21000</v>
      </c>
      <c r="N2144" s="105" t="s">
        <v>4439</v>
      </c>
      <c r="O2144" s="105" t="s">
        <v>4563</v>
      </c>
      <c r="P2144" s="105" t="s">
        <v>1964</v>
      </c>
      <c r="Q2144" s="105">
        <v>43765</v>
      </c>
      <c r="R2144" s="105">
        <v>0.31041666666666667</v>
      </c>
      <c r="S2144" s="105" t="s">
        <v>8636</v>
      </c>
      <c r="T2144" s="105" t="s">
        <v>4439</v>
      </c>
      <c r="U2144" s="105"/>
      <c r="V2144" s="105"/>
      <c r="W2144" s="105"/>
      <c r="X2144" s="105"/>
      <c r="Y2144" s="105" t="s">
        <v>4555</v>
      </c>
      <c r="Z2144" s="105" t="s">
        <v>9494</v>
      </c>
      <c r="AA2144" s="105">
        <f t="shared" si="326"/>
        <v>2019</v>
      </c>
      <c r="AB2144" s="105">
        <f t="shared" si="327"/>
        <v>10</v>
      </c>
      <c r="AC2144" s="105">
        <f t="shared" si="328"/>
        <v>27</v>
      </c>
      <c r="AD2144" s="105">
        <f t="shared" si="333"/>
        <v>7</v>
      </c>
      <c r="AE2144" s="105">
        <f t="shared" si="334"/>
        <v>27</v>
      </c>
      <c r="AF2144" s="107" t="s">
        <v>9495</v>
      </c>
      <c r="AG2144" s="110" t="s">
        <v>8639</v>
      </c>
      <c r="AH2144" s="110" t="s">
        <v>3561</v>
      </c>
      <c r="AI2144" s="107" t="s">
        <v>5291</v>
      </c>
      <c r="AJ2144" s="105" t="str">
        <f t="shared" si="329"/>
        <v>Distribution</v>
      </c>
      <c r="AK2144" s="105" t="str">
        <f t="shared" si="330"/>
        <v>non-HFTD - Distribution</v>
      </c>
      <c r="AL2144" s="105" t="str">
        <f t="shared" si="331"/>
        <v>Fire Less than 300 Acres</v>
      </c>
      <c r="AM2144" s="110" t="s">
        <v>4591</v>
      </c>
      <c r="AN2144" s="105" t="str">
        <f t="shared" si="332"/>
        <v>Recloser</v>
      </c>
      <c r="AO2144" s="109">
        <v>1552280</v>
      </c>
    </row>
    <row r="2145" spans="1:41" x14ac:dyDescent="0.25">
      <c r="A2145" s="105" t="s">
        <v>4544</v>
      </c>
      <c r="B2145" s="105">
        <v>43765</v>
      </c>
      <c r="C2145" s="105">
        <v>0.62222222222222223</v>
      </c>
      <c r="D2145" s="105">
        <v>38.156280000000002</v>
      </c>
      <c r="E2145" s="105">
        <v>-121.9760967</v>
      </c>
      <c r="F2145" s="105"/>
      <c r="G2145" s="105" t="s">
        <v>4561</v>
      </c>
      <c r="H2145" s="105" t="s">
        <v>8958</v>
      </c>
      <c r="I2145" s="105" t="s">
        <v>8634</v>
      </c>
      <c r="J2145" s="105" t="s">
        <v>8740</v>
      </c>
      <c r="K2145" s="105" t="s">
        <v>4360</v>
      </c>
      <c r="L2145" s="105"/>
      <c r="M2145" s="105">
        <v>12000</v>
      </c>
      <c r="N2145" s="105" t="s">
        <v>4453</v>
      </c>
      <c r="O2145" s="105" t="s">
        <v>4563</v>
      </c>
      <c r="P2145" s="105" t="s">
        <v>4569</v>
      </c>
      <c r="Q2145" s="105"/>
      <c r="R2145" s="105"/>
      <c r="S2145" s="105" t="s">
        <v>8636</v>
      </c>
      <c r="T2145" s="105" t="s">
        <v>4453</v>
      </c>
      <c r="U2145" s="105"/>
      <c r="V2145" s="105"/>
      <c r="W2145" s="105"/>
      <c r="X2145" s="105"/>
      <c r="Y2145" s="105" t="s">
        <v>4571</v>
      </c>
      <c r="Z2145" s="105" t="s">
        <v>9496</v>
      </c>
      <c r="AA2145" s="105">
        <f t="shared" si="326"/>
        <v>2019</v>
      </c>
      <c r="AB2145" s="105">
        <f t="shared" si="327"/>
        <v>10</v>
      </c>
      <c r="AC2145" s="105">
        <f t="shared" si="328"/>
        <v>27</v>
      </c>
      <c r="AD2145" s="105">
        <f t="shared" si="333"/>
        <v>14</v>
      </c>
      <c r="AE2145" s="105">
        <f t="shared" si="334"/>
        <v>56</v>
      </c>
      <c r="AF2145" s="107" t="s">
        <v>4573</v>
      </c>
      <c r="AG2145" s="110" t="s">
        <v>8639</v>
      </c>
      <c r="AH2145" s="110" t="s">
        <v>3561</v>
      </c>
      <c r="AI2145" s="107" t="s">
        <v>5291</v>
      </c>
      <c r="AJ2145" s="105" t="str">
        <f t="shared" si="329"/>
        <v>Distribution</v>
      </c>
      <c r="AK2145" s="105" t="str">
        <f t="shared" si="330"/>
        <v>non-HFTD - Distribution</v>
      </c>
      <c r="AL2145" s="105" t="str">
        <f t="shared" si="331"/>
        <v>Fire Less than 300 Acres</v>
      </c>
      <c r="AM2145" s="110" t="s">
        <v>4591</v>
      </c>
      <c r="AN2145" s="105" t="str">
        <f t="shared" si="332"/>
        <v>Conductor</v>
      </c>
      <c r="AO2145" s="109" t="s">
        <v>3576</v>
      </c>
    </row>
    <row r="2146" spans="1:41" x14ac:dyDescent="0.25">
      <c r="A2146" s="105" t="s">
        <v>4544</v>
      </c>
      <c r="B2146" s="105">
        <v>43765</v>
      </c>
      <c r="C2146" s="105">
        <v>0.23472222222222219</v>
      </c>
      <c r="D2146" s="105">
        <v>39.196750000000002</v>
      </c>
      <c r="E2146" s="105">
        <v>-121.9327333</v>
      </c>
      <c r="F2146" s="105" t="s">
        <v>4560</v>
      </c>
      <c r="G2146" s="105" t="s">
        <v>8671</v>
      </c>
      <c r="H2146" s="105" t="s">
        <v>8633</v>
      </c>
      <c r="I2146" s="105" t="s">
        <v>8634</v>
      </c>
      <c r="J2146" s="105" t="s">
        <v>4360</v>
      </c>
      <c r="K2146" s="105">
        <v>101633101</v>
      </c>
      <c r="L2146" s="105"/>
      <c r="M2146" s="105">
        <v>12000</v>
      </c>
      <c r="N2146" s="105" t="s">
        <v>4453</v>
      </c>
      <c r="O2146" s="105" t="s">
        <v>4563</v>
      </c>
      <c r="P2146" s="105" t="s">
        <v>4569</v>
      </c>
      <c r="Q2146" s="105"/>
      <c r="R2146" s="105"/>
      <c r="S2146" s="105" t="s">
        <v>4560</v>
      </c>
      <c r="T2146" s="105"/>
      <c r="U2146" s="105" t="s">
        <v>8642</v>
      </c>
      <c r="V2146" s="105" t="s">
        <v>4553</v>
      </c>
      <c r="W2146" s="105"/>
      <c r="X2146" s="105"/>
      <c r="Y2146" s="105" t="s">
        <v>4571</v>
      </c>
      <c r="Z2146" s="105" t="s">
        <v>9497</v>
      </c>
      <c r="AA2146" s="105">
        <f t="shared" si="326"/>
        <v>2019</v>
      </c>
      <c r="AB2146" s="105">
        <f t="shared" si="327"/>
        <v>10</v>
      </c>
      <c r="AC2146" s="105">
        <f t="shared" si="328"/>
        <v>27</v>
      </c>
      <c r="AD2146" s="105">
        <f t="shared" si="333"/>
        <v>5</v>
      </c>
      <c r="AE2146" s="105">
        <f t="shared" si="334"/>
        <v>38</v>
      </c>
      <c r="AF2146" s="107" t="s">
        <v>4573</v>
      </c>
      <c r="AG2146" s="110" t="s">
        <v>8639</v>
      </c>
      <c r="AH2146" s="110" t="s">
        <v>3561</v>
      </c>
      <c r="AI2146" s="107" t="s">
        <v>5291</v>
      </c>
      <c r="AJ2146" s="105" t="str">
        <f t="shared" si="329"/>
        <v>Distribution</v>
      </c>
      <c r="AK2146" s="105" t="str">
        <f t="shared" si="330"/>
        <v>non-HFTD - Distribution</v>
      </c>
      <c r="AL2146" s="105" t="str">
        <f t="shared" si="331"/>
        <v>Fire Less than 300 Acres</v>
      </c>
      <c r="AM2146" s="110" t="s">
        <v>4560</v>
      </c>
      <c r="AN2146" s="105" t="str">
        <f t="shared" si="332"/>
        <v>Other/Unknown</v>
      </c>
      <c r="AO2146" s="109" t="s">
        <v>3576</v>
      </c>
    </row>
    <row r="2147" spans="1:41" x14ac:dyDescent="0.25">
      <c r="A2147" s="105" t="s">
        <v>4544</v>
      </c>
      <c r="B2147" s="105">
        <v>43765</v>
      </c>
      <c r="C2147" s="105">
        <v>0.1361111111111111</v>
      </c>
      <c r="D2147" s="105">
        <v>39.560310000000001</v>
      </c>
      <c r="E2147" s="105">
        <v>-122.10677699999999</v>
      </c>
      <c r="F2147" s="105" t="s">
        <v>4560</v>
      </c>
      <c r="G2147" s="105" t="s">
        <v>8632</v>
      </c>
      <c r="H2147" s="105" t="s">
        <v>8663</v>
      </c>
      <c r="I2147" s="105" t="s">
        <v>4691</v>
      </c>
      <c r="J2147" s="105"/>
      <c r="K2147" s="105">
        <v>103017810</v>
      </c>
      <c r="L2147" s="105"/>
      <c r="M2147" s="105">
        <v>12000</v>
      </c>
      <c r="N2147" s="105" t="s">
        <v>4456</v>
      </c>
      <c r="O2147" s="105" t="s">
        <v>4563</v>
      </c>
      <c r="P2147" s="105" t="s">
        <v>1964</v>
      </c>
      <c r="Q2147" s="105">
        <v>43765</v>
      </c>
      <c r="R2147" s="105">
        <v>0.1361111111111111</v>
      </c>
      <c r="S2147" s="105" t="s">
        <v>4560</v>
      </c>
      <c r="T2147" s="105"/>
      <c r="U2147" s="105" t="s">
        <v>8642</v>
      </c>
      <c r="V2147" s="105" t="s">
        <v>4456</v>
      </c>
      <c r="W2147" s="105"/>
      <c r="X2147" s="105"/>
      <c r="Y2147" s="105" t="s">
        <v>4593</v>
      </c>
      <c r="Z2147" s="105" t="s">
        <v>9498</v>
      </c>
      <c r="AA2147" s="105">
        <f t="shared" si="326"/>
        <v>2019</v>
      </c>
      <c r="AB2147" s="105">
        <f t="shared" si="327"/>
        <v>10</v>
      </c>
      <c r="AC2147" s="105">
        <f t="shared" si="328"/>
        <v>27</v>
      </c>
      <c r="AD2147" s="105">
        <f t="shared" si="333"/>
        <v>3</v>
      </c>
      <c r="AE2147" s="105">
        <f t="shared" si="334"/>
        <v>16</v>
      </c>
      <c r="AF2147" s="107" t="s">
        <v>9499</v>
      </c>
      <c r="AG2147" s="110" t="s">
        <v>8639</v>
      </c>
      <c r="AH2147" s="110" t="s">
        <v>3561</v>
      </c>
      <c r="AI2147" s="107" t="s">
        <v>5291</v>
      </c>
      <c r="AJ2147" s="105" t="str">
        <f t="shared" si="329"/>
        <v>Distribution</v>
      </c>
      <c r="AK2147" s="105" t="str">
        <f t="shared" si="330"/>
        <v>non-HFTD - Distribution</v>
      </c>
      <c r="AL2147" s="105" t="str">
        <f t="shared" si="331"/>
        <v>Fire Less than 300 Acres</v>
      </c>
      <c r="AM2147" s="110" t="s">
        <v>4560</v>
      </c>
      <c r="AN2147" s="105" t="str">
        <f t="shared" si="332"/>
        <v>Branch (Not overhanging, Distance Unknown)</v>
      </c>
      <c r="AO2147" s="109">
        <v>8215</v>
      </c>
    </row>
    <row r="2148" spans="1:41" x14ac:dyDescent="0.25">
      <c r="A2148" s="105" t="s">
        <v>4544</v>
      </c>
      <c r="B2148" s="105">
        <v>43765</v>
      </c>
      <c r="C2148" s="105">
        <v>7.0833333333333331E-2</v>
      </c>
      <c r="D2148" s="105">
        <v>39.173679999999997</v>
      </c>
      <c r="E2148" s="105">
        <v>-122.13343500000001</v>
      </c>
      <c r="F2148" s="105"/>
      <c r="G2148" s="105" t="s">
        <v>4561</v>
      </c>
      <c r="H2148" s="105" t="s">
        <v>8695</v>
      </c>
      <c r="I2148" s="105" t="s">
        <v>8634</v>
      </c>
      <c r="J2148" s="105" t="s">
        <v>9500</v>
      </c>
      <c r="K2148" s="105">
        <v>101629105</v>
      </c>
      <c r="L2148" s="105"/>
      <c r="M2148" s="105">
        <v>12000</v>
      </c>
      <c r="N2148" s="105" t="s">
        <v>4456</v>
      </c>
      <c r="O2148" s="105" t="s">
        <v>4563</v>
      </c>
      <c r="P2148" s="105" t="s">
        <v>1964</v>
      </c>
      <c r="Q2148" s="105">
        <v>43765</v>
      </c>
      <c r="R2148" s="105">
        <v>7.0833333333333331E-2</v>
      </c>
      <c r="S2148" s="105" t="s">
        <v>8636</v>
      </c>
      <c r="T2148" s="105" t="s">
        <v>4456</v>
      </c>
      <c r="U2148" s="105"/>
      <c r="V2148" s="105"/>
      <c r="W2148" s="105"/>
      <c r="X2148" s="105"/>
      <c r="Y2148" s="105" t="s">
        <v>4555</v>
      </c>
      <c r="Z2148" s="105" t="s">
        <v>9501</v>
      </c>
      <c r="AA2148" s="105">
        <f t="shared" si="326"/>
        <v>2019</v>
      </c>
      <c r="AB2148" s="105">
        <f t="shared" si="327"/>
        <v>10</v>
      </c>
      <c r="AC2148" s="105">
        <f t="shared" si="328"/>
        <v>27</v>
      </c>
      <c r="AD2148" s="105">
        <f t="shared" si="333"/>
        <v>1</v>
      </c>
      <c r="AE2148" s="105">
        <f t="shared" si="334"/>
        <v>42</v>
      </c>
      <c r="AF2148" s="107" t="s">
        <v>9502</v>
      </c>
      <c r="AG2148" s="110" t="s">
        <v>8639</v>
      </c>
      <c r="AH2148" s="110" t="s">
        <v>3561</v>
      </c>
      <c r="AI2148" s="107" t="s">
        <v>5291</v>
      </c>
      <c r="AJ2148" s="105" t="str">
        <f t="shared" si="329"/>
        <v>Distribution</v>
      </c>
      <c r="AK2148" s="105" t="str">
        <f t="shared" si="330"/>
        <v>non-HFTD - Distribution</v>
      </c>
      <c r="AL2148" s="105" t="str">
        <f t="shared" si="331"/>
        <v>Fire Less than 300 Acres</v>
      </c>
      <c r="AM2148" s="110" t="s">
        <v>4591</v>
      </c>
      <c r="AN2148" s="105" t="str">
        <f t="shared" si="332"/>
        <v>Pole</v>
      </c>
      <c r="AO2148" s="109">
        <v>545704</v>
      </c>
    </row>
    <row r="2149" spans="1:41" x14ac:dyDescent="0.25">
      <c r="A2149" s="105" t="s">
        <v>4544</v>
      </c>
      <c r="B2149" s="105">
        <v>43765</v>
      </c>
      <c r="C2149" s="105">
        <v>0.11041666666666666</v>
      </c>
      <c r="D2149" s="105">
        <v>38.166580000000003</v>
      </c>
      <c r="E2149" s="105">
        <v>-121.5967783</v>
      </c>
      <c r="F2149" s="105"/>
      <c r="G2149" s="105" t="s">
        <v>4561</v>
      </c>
      <c r="H2149" s="105" t="s">
        <v>8663</v>
      </c>
      <c r="I2149" s="105" t="s">
        <v>8634</v>
      </c>
      <c r="J2149" s="105" t="s">
        <v>4360</v>
      </c>
      <c r="K2149" s="105">
        <v>62462223</v>
      </c>
      <c r="L2149" s="105"/>
      <c r="M2149" s="105">
        <v>21000</v>
      </c>
      <c r="N2149" s="105" t="s">
        <v>4451</v>
      </c>
      <c r="O2149" s="105" t="s">
        <v>4563</v>
      </c>
      <c r="P2149" s="105" t="s">
        <v>1964</v>
      </c>
      <c r="Q2149" s="105">
        <v>43765</v>
      </c>
      <c r="R2149" s="105">
        <v>0.11041666666666666</v>
      </c>
      <c r="S2149" s="105" t="s">
        <v>8636</v>
      </c>
      <c r="T2149" s="105" t="s">
        <v>4451</v>
      </c>
      <c r="U2149" s="105"/>
      <c r="V2149" s="105"/>
      <c r="W2149" s="105"/>
      <c r="X2149" s="105"/>
      <c r="Y2149" s="105" t="s">
        <v>4555</v>
      </c>
      <c r="Z2149" s="105" t="s">
        <v>9503</v>
      </c>
      <c r="AA2149" s="105">
        <f t="shared" si="326"/>
        <v>2019</v>
      </c>
      <c r="AB2149" s="105">
        <f t="shared" si="327"/>
        <v>10</v>
      </c>
      <c r="AC2149" s="105">
        <f t="shared" si="328"/>
        <v>27</v>
      </c>
      <c r="AD2149" s="105">
        <f t="shared" si="333"/>
        <v>2</v>
      </c>
      <c r="AE2149" s="105">
        <f t="shared" si="334"/>
        <v>39</v>
      </c>
      <c r="AF2149" s="107" t="s">
        <v>9504</v>
      </c>
      <c r="AG2149" s="110" t="s">
        <v>8639</v>
      </c>
      <c r="AH2149" s="110" t="s">
        <v>3561</v>
      </c>
      <c r="AI2149" s="107" t="s">
        <v>5291</v>
      </c>
      <c r="AJ2149" s="105" t="str">
        <f t="shared" si="329"/>
        <v>Distribution</v>
      </c>
      <c r="AK2149" s="105" t="str">
        <f t="shared" si="330"/>
        <v>non-HFTD - Distribution</v>
      </c>
      <c r="AL2149" s="105" t="str">
        <f t="shared" si="331"/>
        <v>Fire Less than 300 Acres</v>
      </c>
      <c r="AM2149" s="110" t="s">
        <v>4591</v>
      </c>
      <c r="AN2149" s="105" t="str">
        <f t="shared" si="332"/>
        <v>Equip Failure - Other</v>
      </c>
      <c r="AO2149" s="109">
        <v>196168</v>
      </c>
    </row>
    <row r="2150" spans="1:41" x14ac:dyDescent="0.25">
      <c r="A2150" s="105" t="s">
        <v>4544</v>
      </c>
      <c r="B2150" s="105">
        <v>43765</v>
      </c>
      <c r="C2150" s="105">
        <v>9.3055555555555558E-2</v>
      </c>
      <c r="D2150" s="105">
        <v>39.526760000000003</v>
      </c>
      <c r="E2150" s="105">
        <v>-122.3642</v>
      </c>
      <c r="F2150" s="105" t="s">
        <v>4560</v>
      </c>
      <c r="G2150" s="105" t="s">
        <v>8657</v>
      </c>
      <c r="H2150" s="105" t="s">
        <v>8695</v>
      </c>
      <c r="I2150" s="105" t="s">
        <v>5756</v>
      </c>
      <c r="J2150" s="105"/>
      <c r="K2150" s="105">
        <v>100414823</v>
      </c>
      <c r="L2150" s="105"/>
      <c r="M2150" s="105">
        <v>21000</v>
      </c>
      <c r="N2150" s="105" t="s">
        <v>4456</v>
      </c>
      <c r="O2150" s="105" t="s">
        <v>4563</v>
      </c>
      <c r="P2150" s="105" t="s">
        <v>1964</v>
      </c>
      <c r="Q2150" s="105">
        <v>43765</v>
      </c>
      <c r="R2150" s="105">
        <v>9.3055555555555558E-2</v>
      </c>
      <c r="S2150" s="105" t="s">
        <v>4560</v>
      </c>
      <c r="T2150" s="105"/>
      <c r="U2150" s="105" t="s">
        <v>8642</v>
      </c>
      <c r="V2150" s="105" t="s">
        <v>4456</v>
      </c>
      <c r="W2150" s="105"/>
      <c r="X2150" s="105"/>
      <c r="Y2150" s="105" t="s">
        <v>4593</v>
      </c>
      <c r="Z2150" s="105" t="s">
        <v>9505</v>
      </c>
      <c r="AA2150" s="105">
        <f t="shared" si="326"/>
        <v>2019</v>
      </c>
      <c r="AB2150" s="105">
        <f t="shared" si="327"/>
        <v>10</v>
      </c>
      <c r="AC2150" s="105">
        <f t="shared" si="328"/>
        <v>27</v>
      </c>
      <c r="AD2150" s="105">
        <f t="shared" si="333"/>
        <v>2</v>
      </c>
      <c r="AE2150" s="105">
        <f t="shared" si="334"/>
        <v>14</v>
      </c>
      <c r="AF2150" s="107" t="s">
        <v>9506</v>
      </c>
      <c r="AG2150" s="110" t="s">
        <v>8639</v>
      </c>
      <c r="AH2150" s="110" t="s">
        <v>3561</v>
      </c>
      <c r="AI2150" s="107" t="s">
        <v>5291</v>
      </c>
      <c r="AJ2150" s="105" t="str">
        <f t="shared" si="329"/>
        <v>Distribution</v>
      </c>
      <c r="AK2150" s="105" t="str">
        <f t="shared" si="330"/>
        <v>non-HFTD - Distribution</v>
      </c>
      <c r="AL2150" s="105" t="str">
        <f t="shared" si="331"/>
        <v>Fire Less than 300 Acres</v>
      </c>
      <c r="AM2150" s="110" t="s">
        <v>4560</v>
      </c>
      <c r="AN2150" s="105" t="str">
        <f t="shared" si="332"/>
        <v>Branch (Not overhanging, Distance Unknown)</v>
      </c>
      <c r="AO2150" s="109">
        <v>26316</v>
      </c>
    </row>
    <row r="2151" spans="1:41" x14ac:dyDescent="0.25">
      <c r="A2151" s="105" t="s">
        <v>4544</v>
      </c>
      <c r="B2151" s="105">
        <v>43765</v>
      </c>
      <c r="C2151" s="105">
        <v>0.23263888888888887</v>
      </c>
      <c r="D2151" s="105">
        <v>38.276220000000002</v>
      </c>
      <c r="E2151" s="105">
        <v>-122.46142330000001</v>
      </c>
      <c r="F2151" s="105"/>
      <c r="G2151" s="105" t="s">
        <v>4561</v>
      </c>
      <c r="H2151" s="105" t="s">
        <v>8663</v>
      </c>
      <c r="I2151" s="105" t="s">
        <v>5756</v>
      </c>
      <c r="J2151" s="105"/>
      <c r="K2151" s="105" t="s">
        <v>4360</v>
      </c>
      <c r="L2151" s="105"/>
      <c r="M2151" s="105">
        <v>12000</v>
      </c>
      <c r="N2151" s="105" t="s">
        <v>4453</v>
      </c>
      <c r="O2151" s="105" t="s">
        <v>4563</v>
      </c>
      <c r="P2151" s="105" t="s">
        <v>4569</v>
      </c>
      <c r="Q2151" s="105"/>
      <c r="R2151" s="105"/>
      <c r="S2151" s="105" t="s">
        <v>8636</v>
      </c>
      <c r="T2151" s="105" t="s">
        <v>4453</v>
      </c>
      <c r="U2151" s="105"/>
      <c r="V2151" s="105"/>
      <c r="W2151" s="105"/>
      <c r="X2151" s="105"/>
      <c r="Y2151" s="105" t="s">
        <v>4571</v>
      </c>
      <c r="Z2151" s="105" t="s">
        <v>9507</v>
      </c>
      <c r="AA2151" s="105">
        <f t="shared" si="326"/>
        <v>2019</v>
      </c>
      <c r="AB2151" s="105">
        <f t="shared" si="327"/>
        <v>10</v>
      </c>
      <c r="AC2151" s="105">
        <f t="shared" si="328"/>
        <v>27</v>
      </c>
      <c r="AD2151" s="105">
        <f t="shared" si="333"/>
        <v>5</v>
      </c>
      <c r="AE2151" s="105">
        <f t="shared" si="334"/>
        <v>35</v>
      </c>
      <c r="AF2151" s="107" t="s">
        <v>4573</v>
      </c>
      <c r="AG2151" s="110" t="s">
        <v>8639</v>
      </c>
      <c r="AH2151" s="110" t="s">
        <v>3561</v>
      </c>
      <c r="AI2151" s="107" t="s">
        <v>5291</v>
      </c>
      <c r="AJ2151" s="105" t="str">
        <f t="shared" si="329"/>
        <v>Distribution</v>
      </c>
      <c r="AK2151" s="105" t="str">
        <f t="shared" si="330"/>
        <v>non-HFTD - Distribution</v>
      </c>
      <c r="AL2151" s="105" t="str">
        <f t="shared" si="331"/>
        <v>Fire Less than 300 Acres</v>
      </c>
      <c r="AM2151" s="110" t="s">
        <v>4591</v>
      </c>
      <c r="AN2151" s="105" t="str">
        <f t="shared" si="332"/>
        <v>Conductor</v>
      </c>
      <c r="AO2151" s="109" t="s">
        <v>3576</v>
      </c>
    </row>
    <row r="2152" spans="1:41" x14ac:dyDescent="0.25">
      <c r="A2152" s="105" t="s">
        <v>4544</v>
      </c>
      <c r="B2152" s="105">
        <v>43766</v>
      </c>
      <c r="C2152" s="105">
        <v>0.7416666666666667</v>
      </c>
      <c r="D2152" s="105">
        <v>37.030949999999997</v>
      </c>
      <c r="E2152" s="105">
        <v>-121.778819</v>
      </c>
      <c r="F2152" s="105" t="s">
        <v>4560</v>
      </c>
      <c r="G2152" s="105" t="s">
        <v>8671</v>
      </c>
      <c r="H2152" s="105" t="s">
        <v>8663</v>
      </c>
      <c r="I2152" s="105" t="s">
        <v>5756</v>
      </c>
      <c r="J2152" s="105"/>
      <c r="K2152" s="105">
        <v>101682849</v>
      </c>
      <c r="L2152" s="105"/>
      <c r="M2152" s="105">
        <v>21000</v>
      </c>
      <c r="N2152" s="105" t="s">
        <v>4453</v>
      </c>
      <c r="O2152" s="105" t="s">
        <v>4563</v>
      </c>
      <c r="P2152" s="105" t="s">
        <v>1964</v>
      </c>
      <c r="Q2152" s="105">
        <v>43766</v>
      </c>
      <c r="R2152" s="105">
        <v>0.7416666666666667</v>
      </c>
      <c r="S2152" s="105" t="s">
        <v>4560</v>
      </c>
      <c r="T2152" s="105"/>
      <c r="U2152" s="105" t="s">
        <v>8642</v>
      </c>
      <c r="V2152" s="105" t="s">
        <v>4553</v>
      </c>
      <c r="W2152" s="105"/>
      <c r="X2152" s="105"/>
      <c r="Y2152" s="105" t="s">
        <v>4576</v>
      </c>
      <c r="Z2152" s="105" t="s">
        <v>9508</v>
      </c>
      <c r="AA2152" s="105">
        <f t="shared" si="326"/>
        <v>2019</v>
      </c>
      <c r="AB2152" s="105">
        <f t="shared" si="327"/>
        <v>10</v>
      </c>
      <c r="AC2152" s="105">
        <f t="shared" si="328"/>
        <v>28</v>
      </c>
      <c r="AD2152" s="105">
        <f t="shared" si="333"/>
        <v>17</v>
      </c>
      <c r="AE2152" s="105">
        <f t="shared" si="334"/>
        <v>48</v>
      </c>
      <c r="AF2152" s="107" t="s">
        <v>9509</v>
      </c>
      <c r="AG2152" s="110" t="s">
        <v>4574</v>
      </c>
      <c r="AH2152" s="110" t="s">
        <v>3570</v>
      </c>
      <c r="AI2152" s="107" t="s">
        <v>4558</v>
      </c>
      <c r="AJ2152" s="105" t="str">
        <f t="shared" si="329"/>
        <v>Distribution</v>
      </c>
      <c r="AK2152" s="105" t="str">
        <f t="shared" si="330"/>
        <v>HFTD - Distribution</v>
      </c>
      <c r="AL2152" s="105" t="str">
        <f t="shared" si="331"/>
        <v>Fire Less than 300 Acres</v>
      </c>
      <c r="AM2152" s="110" t="s">
        <v>4560</v>
      </c>
      <c r="AN2152" s="105" t="str">
        <f t="shared" si="332"/>
        <v>Fell into (No defect)</v>
      </c>
      <c r="AO2152" s="109">
        <v>16698</v>
      </c>
    </row>
    <row r="2153" spans="1:41" x14ac:dyDescent="0.25">
      <c r="A2153" s="105" t="s">
        <v>4544</v>
      </c>
      <c r="B2153" s="105">
        <v>43766</v>
      </c>
      <c r="C2153" s="105">
        <v>0.78194444444444444</v>
      </c>
      <c r="D2153" s="105">
        <v>38.564630000000001</v>
      </c>
      <c r="E2153" s="105">
        <v>-122.46419</v>
      </c>
      <c r="F2153" s="105" t="s">
        <v>4560</v>
      </c>
      <c r="G2153" s="105" t="s">
        <v>8640</v>
      </c>
      <c r="H2153" s="105" t="s">
        <v>8645</v>
      </c>
      <c r="I2153" s="105" t="s">
        <v>5756</v>
      </c>
      <c r="J2153" s="105"/>
      <c r="K2153" s="105">
        <v>43432104</v>
      </c>
      <c r="L2153" s="105"/>
      <c r="M2153" s="105">
        <v>21000</v>
      </c>
      <c r="N2153" s="105" t="s">
        <v>4453</v>
      </c>
      <c r="O2153" s="105" t="s">
        <v>4563</v>
      </c>
      <c r="P2153" s="105" t="s">
        <v>1964</v>
      </c>
      <c r="Q2153" s="105">
        <v>43766</v>
      </c>
      <c r="R2153" s="105">
        <v>0.78194444444444444</v>
      </c>
      <c r="S2153" s="105" t="s">
        <v>4560</v>
      </c>
      <c r="T2153" s="105"/>
      <c r="U2153" s="105" t="s">
        <v>8642</v>
      </c>
      <c r="V2153" s="105" t="s">
        <v>4553</v>
      </c>
      <c r="W2153" s="105"/>
      <c r="X2153" s="105"/>
      <c r="Y2153" s="105" t="s">
        <v>5118</v>
      </c>
      <c r="Z2153" s="105" t="s">
        <v>9510</v>
      </c>
      <c r="AA2153" s="105">
        <f t="shared" si="326"/>
        <v>2019</v>
      </c>
      <c r="AB2153" s="105">
        <f t="shared" si="327"/>
        <v>10</v>
      </c>
      <c r="AC2153" s="105">
        <f t="shared" si="328"/>
        <v>28</v>
      </c>
      <c r="AD2153" s="105">
        <f t="shared" si="333"/>
        <v>18</v>
      </c>
      <c r="AE2153" s="105">
        <f t="shared" si="334"/>
        <v>46</v>
      </c>
      <c r="AF2153" s="107" t="s">
        <v>9511</v>
      </c>
      <c r="AG2153" s="110" t="s">
        <v>4574</v>
      </c>
      <c r="AH2153" s="110" t="s">
        <v>3570</v>
      </c>
      <c r="AI2153" s="107" t="s">
        <v>5291</v>
      </c>
      <c r="AJ2153" s="105" t="str">
        <f t="shared" si="329"/>
        <v>Distribution</v>
      </c>
      <c r="AK2153" s="105" t="str">
        <f t="shared" si="330"/>
        <v>HFTD - Distribution</v>
      </c>
      <c r="AL2153" s="105" t="str">
        <f t="shared" si="331"/>
        <v>Fire Less than 300 Acres</v>
      </c>
      <c r="AM2153" s="110" t="s">
        <v>4560</v>
      </c>
      <c r="AN2153" s="105" t="str">
        <f t="shared" si="332"/>
        <v>Dead</v>
      </c>
      <c r="AO2153" s="109">
        <v>496944</v>
      </c>
    </row>
    <row r="2154" spans="1:41" x14ac:dyDescent="0.25">
      <c r="A2154" s="105" t="s">
        <v>4544</v>
      </c>
      <c r="B2154" s="105">
        <v>43766</v>
      </c>
      <c r="C2154" s="105">
        <v>0.29791666666666666</v>
      </c>
      <c r="D2154" s="105">
        <v>37.788829999999997</v>
      </c>
      <c r="E2154" s="105">
        <v>-121.6211838</v>
      </c>
      <c r="F2154" s="105"/>
      <c r="G2154" s="105" t="s">
        <v>8657</v>
      </c>
      <c r="H2154" s="105" t="s">
        <v>8663</v>
      </c>
      <c r="I2154" s="105" t="s">
        <v>8634</v>
      </c>
      <c r="J2154" s="105" t="s">
        <v>9512</v>
      </c>
      <c r="K2154" s="105">
        <v>163741102</v>
      </c>
      <c r="L2154" s="105"/>
      <c r="M2154" s="105">
        <v>12000</v>
      </c>
      <c r="N2154" s="105" t="s">
        <v>4455</v>
      </c>
      <c r="O2154" s="105" t="s">
        <v>8945</v>
      </c>
      <c r="P2154" s="105" t="s">
        <v>1964</v>
      </c>
      <c r="Q2154" s="105">
        <v>43766</v>
      </c>
      <c r="R2154" s="105">
        <v>0.29791666666666666</v>
      </c>
      <c r="S2154" s="105" t="s">
        <v>8636</v>
      </c>
      <c r="T2154" s="105" t="s">
        <v>4455</v>
      </c>
      <c r="U2154" s="105"/>
      <c r="V2154" s="105"/>
      <c r="W2154" s="105"/>
      <c r="X2154" s="105"/>
      <c r="Y2154" s="105" t="s">
        <v>4555</v>
      </c>
      <c r="Z2154" s="105" t="s">
        <v>9513</v>
      </c>
      <c r="AA2154" s="105">
        <f t="shared" si="326"/>
        <v>2019</v>
      </c>
      <c r="AB2154" s="105">
        <f t="shared" si="327"/>
        <v>10</v>
      </c>
      <c r="AC2154" s="105">
        <f t="shared" si="328"/>
        <v>28</v>
      </c>
      <c r="AD2154" s="105">
        <f t="shared" si="333"/>
        <v>7</v>
      </c>
      <c r="AE2154" s="105">
        <f t="shared" si="334"/>
        <v>9</v>
      </c>
      <c r="AF2154" s="107" t="s">
        <v>9514</v>
      </c>
      <c r="AG2154" s="110" t="s">
        <v>8639</v>
      </c>
      <c r="AH2154" s="110" t="s">
        <v>3561</v>
      </c>
      <c r="AI2154" s="107" t="s">
        <v>5291</v>
      </c>
      <c r="AJ2154" s="105" t="str">
        <f t="shared" si="329"/>
        <v>Distribution</v>
      </c>
      <c r="AK2154" s="105" t="str">
        <f t="shared" si="330"/>
        <v>non-HFTD - Distribution</v>
      </c>
      <c r="AL2154" s="105" t="str">
        <f t="shared" si="331"/>
        <v>Fire Less than 300 Acres</v>
      </c>
      <c r="AM2154" s="110" t="s">
        <v>4591</v>
      </c>
      <c r="AN2154" s="105" t="str">
        <f t="shared" si="332"/>
        <v>Fuse</v>
      </c>
      <c r="AO2154" s="109">
        <v>11047</v>
      </c>
    </row>
    <row r="2155" spans="1:41" x14ac:dyDescent="0.25">
      <c r="A2155" s="105" t="s">
        <v>4544</v>
      </c>
      <c r="B2155" s="105">
        <v>43766</v>
      </c>
      <c r="C2155" s="105">
        <v>0.70208333333333339</v>
      </c>
      <c r="D2155" s="105">
        <v>38.855969999999999</v>
      </c>
      <c r="E2155" s="105">
        <v>-121.7186483</v>
      </c>
      <c r="F2155" s="105"/>
      <c r="G2155" s="105" t="s">
        <v>8632</v>
      </c>
      <c r="H2155" s="105" t="s">
        <v>8663</v>
      </c>
      <c r="I2155" s="105" t="s">
        <v>8634</v>
      </c>
      <c r="J2155" s="105" t="s">
        <v>7862</v>
      </c>
      <c r="K2155" s="105">
        <v>101593864</v>
      </c>
      <c r="L2155" s="105"/>
      <c r="M2155" s="105">
        <v>12000</v>
      </c>
      <c r="N2155" s="105" t="s">
        <v>4453</v>
      </c>
      <c r="O2155" s="105" t="s">
        <v>4563</v>
      </c>
      <c r="P2155" s="105" t="s">
        <v>4569</v>
      </c>
      <c r="Q2155" s="105"/>
      <c r="R2155" s="105"/>
      <c r="S2155" s="105" t="s">
        <v>8636</v>
      </c>
      <c r="T2155" s="105" t="s">
        <v>4453</v>
      </c>
      <c r="U2155" s="105"/>
      <c r="V2155" s="105"/>
      <c r="W2155" s="105"/>
      <c r="X2155" s="105"/>
      <c r="Y2155" s="105" t="s">
        <v>4571</v>
      </c>
      <c r="Z2155" s="105" t="s">
        <v>9515</v>
      </c>
      <c r="AA2155" s="105">
        <f t="shared" si="326"/>
        <v>2019</v>
      </c>
      <c r="AB2155" s="105">
        <f t="shared" si="327"/>
        <v>10</v>
      </c>
      <c r="AC2155" s="105">
        <f t="shared" si="328"/>
        <v>28</v>
      </c>
      <c r="AD2155" s="105">
        <f t="shared" si="333"/>
        <v>16</v>
      </c>
      <c r="AE2155" s="105">
        <f t="shared" si="334"/>
        <v>51</v>
      </c>
      <c r="AF2155" s="107" t="s">
        <v>4573</v>
      </c>
      <c r="AG2155" s="110" t="s">
        <v>8639</v>
      </c>
      <c r="AH2155" s="110" t="s">
        <v>3561</v>
      </c>
      <c r="AI2155" s="107" t="s">
        <v>5291</v>
      </c>
      <c r="AJ2155" s="105" t="str">
        <f t="shared" si="329"/>
        <v>Distribution</v>
      </c>
      <c r="AK2155" s="105" t="str">
        <f t="shared" si="330"/>
        <v>non-HFTD - Distribution</v>
      </c>
      <c r="AL2155" s="105" t="str">
        <f t="shared" si="331"/>
        <v>Fire Less than 300 Acres</v>
      </c>
      <c r="AM2155" s="110" t="s">
        <v>4591</v>
      </c>
      <c r="AN2155" s="105" t="str">
        <f t="shared" si="332"/>
        <v>Conductor</v>
      </c>
      <c r="AO2155" s="109" t="s">
        <v>3576</v>
      </c>
    </row>
    <row r="2156" spans="1:41" x14ac:dyDescent="0.25">
      <c r="A2156" s="105" t="s">
        <v>4544</v>
      </c>
      <c r="B2156" s="105">
        <v>43766</v>
      </c>
      <c r="C2156" s="105">
        <v>0.54166666666666663</v>
      </c>
      <c r="D2156" s="105">
        <v>39.320790000000002</v>
      </c>
      <c r="E2156" s="105">
        <v>-121.12725829999999</v>
      </c>
      <c r="F2156" s="105" t="s">
        <v>4560</v>
      </c>
      <c r="G2156" s="105" t="s">
        <v>8640</v>
      </c>
      <c r="H2156" s="105" t="s">
        <v>8645</v>
      </c>
      <c r="I2156" s="105" t="s">
        <v>5756</v>
      </c>
      <c r="J2156" s="105"/>
      <c r="K2156" s="105">
        <v>100099164</v>
      </c>
      <c r="L2156" s="105"/>
      <c r="M2156" s="105">
        <v>12000</v>
      </c>
      <c r="N2156" s="105" t="s">
        <v>4446</v>
      </c>
      <c r="O2156" s="105" t="s">
        <v>9250</v>
      </c>
      <c r="P2156" s="105" t="s">
        <v>1964</v>
      </c>
      <c r="Q2156" s="105">
        <v>43766</v>
      </c>
      <c r="R2156" s="105">
        <v>0.54166666666666663</v>
      </c>
      <c r="S2156" s="105" t="s">
        <v>4560</v>
      </c>
      <c r="T2156" s="105"/>
      <c r="U2156" s="105" t="s">
        <v>8642</v>
      </c>
      <c r="V2156" s="105" t="s">
        <v>4553</v>
      </c>
      <c r="W2156" s="105"/>
      <c r="X2156" s="105"/>
      <c r="Y2156" s="105" t="s">
        <v>4571</v>
      </c>
      <c r="Z2156" s="105" t="s">
        <v>9516</v>
      </c>
      <c r="AA2156" s="105">
        <f t="shared" si="326"/>
        <v>2019</v>
      </c>
      <c r="AB2156" s="105">
        <f t="shared" si="327"/>
        <v>10</v>
      </c>
      <c r="AC2156" s="105">
        <f t="shared" si="328"/>
        <v>28</v>
      </c>
      <c r="AD2156" s="105">
        <f t="shared" si="333"/>
        <v>13</v>
      </c>
      <c r="AE2156" s="105">
        <f t="shared" si="334"/>
        <v>0</v>
      </c>
      <c r="AF2156" s="107" t="s">
        <v>4573</v>
      </c>
      <c r="AG2156" s="110" t="s">
        <v>4596</v>
      </c>
      <c r="AH2156" s="110" t="s">
        <v>3570</v>
      </c>
      <c r="AI2156" s="107" t="s">
        <v>5291</v>
      </c>
      <c r="AJ2156" s="105" t="str">
        <f t="shared" si="329"/>
        <v>Distribution</v>
      </c>
      <c r="AK2156" s="105" t="str">
        <f t="shared" si="330"/>
        <v>HFTD - Distribution</v>
      </c>
      <c r="AL2156" s="105" t="str">
        <f t="shared" si="331"/>
        <v>Fire Less than 300 Acres</v>
      </c>
      <c r="AM2156" s="110" t="s">
        <v>4560</v>
      </c>
      <c r="AN2156" s="105" t="str">
        <f t="shared" si="332"/>
        <v>Other/Unknown</v>
      </c>
      <c r="AO2156" s="109" t="s">
        <v>3576</v>
      </c>
    </row>
    <row r="2157" spans="1:41" x14ac:dyDescent="0.25">
      <c r="A2157" s="105" t="s">
        <v>4544</v>
      </c>
      <c r="B2157" s="105">
        <v>43766</v>
      </c>
      <c r="C2157" s="105">
        <v>0.48194444444444445</v>
      </c>
      <c r="D2157" s="105">
        <v>38.211469999999998</v>
      </c>
      <c r="E2157" s="105">
        <v>-121.3546733</v>
      </c>
      <c r="F2157" s="105" t="s">
        <v>4560</v>
      </c>
      <c r="G2157" s="105" t="s">
        <v>8666</v>
      </c>
      <c r="H2157" s="105" t="s">
        <v>8695</v>
      </c>
      <c r="I2157" s="105" t="s">
        <v>8634</v>
      </c>
      <c r="J2157" s="105" t="s">
        <v>9517</v>
      </c>
      <c r="K2157" s="105">
        <v>162081102</v>
      </c>
      <c r="L2157" s="105"/>
      <c r="M2157" s="105">
        <v>12000</v>
      </c>
      <c r="N2157" s="105" t="s">
        <v>4453</v>
      </c>
      <c r="O2157" s="105" t="s">
        <v>4563</v>
      </c>
      <c r="P2157" s="105" t="s">
        <v>1964</v>
      </c>
      <c r="Q2157" s="105">
        <v>43766</v>
      </c>
      <c r="R2157" s="105">
        <v>0.48194444444444445</v>
      </c>
      <c r="S2157" s="105" t="s">
        <v>4560</v>
      </c>
      <c r="T2157" s="105"/>
      <c r="U2157" s="105" t="s">
        <v>8642</v>
      </c>
      <c r="V2157" s="105" t="s">
        <v>4553</v>
      </c>
      <c r="W2157" s="105"/>
      <c r="X2157" s="105"/>
      <c r="Y2157" s="105" t="s">
        <v>4555</v>
      </c>
      <c r="Z2157" s="105" t="s">
        <v>9518</v>
      </c>
      <c r="AA2157" s="105">
        <f t="shared" si="326"/>
        <v>2019</v>
      </c>
      <c r="AB2157" s="105">
        <f t="shared" si="327"/>
        <v>10</v>
      </c>
      <c r="AC2157" s="105">
        <f t="shared" si="328"/>
        <v>28</v>
      </c>
      <c r="AD2157" s="105">
        <f t="shared" si="333"/>
        <v>11</v>
      </c>
      <c r="AE2157" s="105">
        <f t="shared" si="334"/>
        <v>34</v>
      </c>
      <c r="AF2157" s="107" t="s">
        <v>9519</v>
      </c>
      <c r="AG2157" s="110" t="s">
        <v>8639</v>
      </c>
      <c r="AH2157" s="110" t="s">
        <v>3561</v>
      </c>
      <c r="AI2157" s="107" t="s">
        <v>5291</v>
      </c>
      <c r="AJ2157" s="105" t="str">
        <f t="shared" si="329"/>
        <v>Distribution</v>
      </c>
      <c r="AK2157" s="105" t="str">
        <f t="shared" si="330"/>
        <v>non-HFTD - Distribution</v>
      </c>
      <c r="AL2157" s="105" t="str">
        <f t="shared" si="331"/>
        <v>Fire Less than 300 Acres</v>
      </c>
      <c r="AM2157" s="110" t="s">
        <v>4560</v>
      </c>
      <c r="AN2157" s="105" t="str">
        <f t="shared" si="332"/>
        <v>Other/Unknown</v>
      </c>
      <c r="AO2157" s="109">
        <v>8955</v>
      </c>
    </row>
    <row r="2158" spans="1:41" x14ac:dyDescent="0.25">
      <c r="A2158" s="105" t="s">
        <v>4544</v>
      </c>
      <c r="B2158" s="105">
        <v>43767</v>
      </c>
      <c r="C2158" s="105">
        <v>0.86111111111111116</v>
      </c>
      <c r="D2158" s="105">
        <v>37.268929999999997</v>
      </c>
      <c r="E2158" s="105">
        <v>-122.0175533</v>
      </c>
      <c r="F2158" s="105" t="s">
        <v>4560</v>
      </c>
      <c r="G2158" s="105" t="s">
        <v>4561</v>
      </c>
      <c r="H2158" s="105" t="s">
        <v>8633</v>
      </c>
      <c r="I2158" s="105" t="s">
        <v>5756</v>
      </c>
      <c r="J2158" s="105"/>
      <c r="K2158" s="105" t="s">
        <v>9520</v>
      </c>
      <c r="L2158" s="105"/>
      <c r="M2158" s="105">
        <v>12000</v>
      </c>
      <c r="N2158" s="105" t="s">
        <v>9521</v>
      </c>
      <c r="O2158" s="105" t="s">
        <v>4563</v>
      </c>
      <c r="P2158" s="105" t="s">
        <v>1964</v>
      </c>
      <c r="Q2158" s="105">
        <v>43767</v>
      </c>
      <c r="R2158" s="105">
        <v>0.86111111111111116</v>
      </c>
      <c r="S2158" s="105" t="s">
        <v>4560</v>
      </c>
      <c r="T2158" s="105"/>
      <c r="U2158" s="105" t="s">
        <v>8642</v>
      </c>
      <c r="V2158" s="105" t="s">
        <v>4553</v>
      </c>
      <c r="W2158" s="105"/>
      <c r="X2158" s="105"/>
      <c r="Y2158" s="105" t="s">
        <v>4555</v>
      </c>
      <c r="Z2158" s="105" t="s">
        <v>9522</v>
      </c>
      <c r="AA2158" s="105">
        <f t="shared" si="326"/>
        <v>2019</v>
      </c>
      <c r="AB2158" s="105">
        <f t="shared" si="327"/>
        <v>10</v>
      </c>
      <c r="AC2158" s="105">
        <f t="shared" si="328"/>
        <v>29</v>
      </c>
      <c r="AD2158" s="105">
        <f t="shared" si="333"/>
        <v>20</v>
      </c>
      <c r="AE2158" s="105">
        <f t="shared" si="334"/>
        <v>40</v>
      </c>
      <c r="AF2158" s="107" t="s">
        <v>9523</v>
      </c>
      <c r="AG2158" s="110" t="s">
        <v>8639</v>
      </c>
      <c r="AH2158" s="110" t="s">
        <v>3561</v>
      </c>
      <c r="AI2158" s="107" t="s">
        <v>4558</v>
      </c>
      <c r="AJ2158" s="105" t="str">
        <f t="shared" si="329"/>
        <v>Distribution</v>
      </c>
      <c r="AK2158" s="105" t="str">
        <f t="shared" si="330"/>
        <v>non-HFTD - Distribution</v>
      </c>
      <c r="AL2158" s="105" t="str">
        <f t="shared" si="331"/>
        <v>Fire Less than 300 Acres</v>
      </c>
      <c r="AM2158" s="110" t="s">
        <v>4560</v>
      </c>
      <c r="AN2158" s="105" t="str">
        <f t="shared" si="332"/>
        <v>Other/Unknown</v>
      </c>
      <c r="AO2158" s="109">
        <v>8725</v>
      </c>
    </row>
    <row r="2159" spans="1:41" x14ac:dyDescent="0.25">
      <c r="A2159" s="105" t="s">
        <v>4544</v>
      </c>
      <c r="B2159" s="105">
        <v>43767</v>
      </c>
      <c r="C2159" s="105">
        <v>0.5395833333333333</v>
      </c>
      <c r="D2159" s="105">
        <v>34.620339999999999</v>
      </c>
      <c r="E2159" s="105">
        <v>-120.1097333</v>
      </c>
      <c r="F2159" s="105" t="s">
        <v>8649</v>
      </c>
      <c r="G2159" s="105" t="s">
        <v>8657</v>
      </c>
      <c r="H2159" s="105" t="s">
        <v>8633</v>
      </c>
      <c r="I2159" s="105" t="s">
        <v>8634</v>
      </c>
      <c r="J2159" s="105" t="s">
        <v>4360</v>
      </c>
      <c r="K2159" s="105">
        <v>6933</v>
      </c>
      <c r="L2159" s="105"/>
      <c r="M2159" s="105">
        <v>12000</v>
      </c>
      <c r="N2159" s="105" t="s">
        <v>4451</v>
      </c>
      <c r="O2159" s="105" t="s">
        <v>4563</v>
      </c>
      <c r="P2159" s="105" t="s">
        <v>1964</v>
      </c>
      <c r="Q2159" s="105">
        <v>43767</v>
      </c>
      <c r="R2159" s="105">
        <v>0.5395833333333333</v>
      </c>
      <c r="S2159" s="105" t="s">
        <v>8651</v>
      </c>
      <c r="T2159" s="105"/>
      <c r="U2159" s="105" t="s">
        <v>8660</v>
      </c>
      <c r="V2159" s="105" t="s">
        <v>4553</v>
      </c>
      <c r="W2159" s="105" t="s">
        <v>8652</v>
      </c>
      <c r="X2159" s="105"/>
      <c r="Y2159" s="105" t="s">
        <v>4555</v>
      </c>
      <c r="Z2159" s="105" t="s">
        <v>9524</v>
      </c>
      <c r="AA2159" s="105">
        <f t="shared" si="326"/>
        <v>2019</v>
      </c>
      <c r="AB2159" s="105">
        <f t="shared" si="327"/>
        <v>10</v>
      </c>
      <c r="AC2159" s="105">
        <f t="shared" si="328"/>
        <v>29</v>
      </c>
      <c r="AD2159" s="105">
        <f t="shared" si="333"/>
        <v>12</v>
      </c>
      <c r="AE2159" s="105">
        <f t="shared" si="334"/>
        <v>57</v>
      </c>
      <c r="AF2159" s="107" t="s">
        <v>9525</v>
      </c>
      <c r="AG2159" s="110" t="s">
        <v>8639</v>
      </c>
      <c r="AH2159" s="110" t="s">
        <v>3561</v>
      </c>
      <c r="AI2159" s="107" t="s">
        <v>4558</v>
      </c>
      <c r="AJ2159" s="105" t="str">
        <f t="shared" si="329"/>
        <v>Distribution</v>
      </c>
      <c r="AK2159" s="105" t="str">
        <f t="shared" si="330"/>
        <v>non-HFTD - Distribution</v>
      </c>
      <c r="AL2159" s="105" t="str">
        <f t="shared" si="331"/>
        <v>Fire Less than 300 Acres</v>
      </c>
      <c r="AM2159" s="110" t="s">
        <v>4564</v>
      </c>
      <c r="AN2159" s="105" t="str">
        <f t="shared" si="332"/>
        <v>Animal</v>
      </c>
      <c r="AO2159" s="109">
        <v>6660</v>
      </c>
    </row>
    <row r="2160" spans="1:41" x14ac:dyDescent="0.25">
      <c r="A2160" s="105" t="s">
        <v>4544</v>
      </c>
      <c r="B2160" s="105">
        <v>43767</v>
      </c>
      <c r="C2160" s="105">
        <v>0.1451388888888889</v>
      </c>
      <c r="D2160" s="105">
        <v>37.03745</v>
      </c>
      <c r="E2160" s="105">
        <v>-121.520747</v>
      </c>
      <c r="F2160" s="105" t="s">
        <v>8649</v>
      </c>
      <c r="G2160" s="105" t="s">
        <v>8671</v>
      </c>
      <c r="H2160" s="105" t="s">
        <v>8663</v>
      </c>
      <c r="I2160" s="105" t="s">
        <v>5756</v>
      </c>
      <c r="J2160" s="105"/>
      <c r="K2160" s="105">
        <v>1471</v>
      </c>
      <c r="L2160" s="105"/>
      <c r="M2160" s="105">
        <v>21000</v>
      </c>
      <c r="N2160" s="105" t="s">
        <v>4455</v>
      </c>
      <c r="O2160" s="105" t="s">
        <v>4563</v>
      </c>
      <c r="P2160" s="105" t="s">
        <v>1964</v>
      </c>
      <c r="Q2160" s="105">
        <v>43767</v>
      </c>
      <c r="R2160" s="105">
        <v>0.1451388888888889</v>
      </c>
      <c r="S2160" s="105" t="s">
        <v>8651</v>
      </c>
      <c r="T2160" s="105"/>
      <c r="U2160" s="105" t="s">
        <v>8660</v>
      </c>
      <c r="V2160" s="105"/>
      <c r="W2160" s="105" t="s">
        <v>8652</v>
      </c>
      <c r="X2160" s="105"/>
      <c r="Y2160" s="105" t="s">
        <v>4555</v>
      </c>
      <c r="Z2160" s="105" t="s">
        <v>9526</v>
      </c>
      <c r="AA2160" s="105">
        <f t="shared" si="326"/>
        <v>2019</v>
      </c>
      <c r="AB2160" s="105">
        <f t="shared" si="327"/>
        <v>10</v>
      </c>
      <c r="AC2160" s="105">
        <f t="shared" si="328"/>
        <v>29</v>
      </c>
      <c r="AD2160" s="105">
        <f t="shared" si="333"/>
        <v>3</v>
      </c>
      <c r="AE2160" s="105">
        <f t="shared" si="334"/>
        <v>29</v>
      </c>
      <c r="AF2160" s="107" t="s">
        <v>9527</v>
      </c>
      <c r="AG2160" s="110" t="s">
        <v>4596</v>
      </c>
      <c r="AH2160" s="110" t="s">
        <v>3570</v>
      </c>
      <c r="AI2160" s="107" t="s">
        <v>5291</v>
      </c>
      <c r="AJ2160" s="105" t="str">
        <f t="shared" si="329"/>
        <v>Distribution</v>
      </c>
      <c r="AK2160" s="105" t="str">
        <f t="shared" si="330"/>
        <v>HFTD - Distribution</v>
      </c>
      <c r="AL2160" s="105" t="str">
        <f t="shared" si="331"/>
        <v>Fire Less than 300 Acres</v>
      </c>
      <c r="AM2160" s="110" t="s">
        <v>4564</v>
      </c>
      <c r="AN2160" s="105" t="str">
        <f t="shared" si="332"/>
        <v>Animal</v>
      </c>
      <c r="AO2160" s="109">
        <v>3294</v>
      </c>
    </row>
    <row r="2161" spans="1:41" x14ac:dyDescent="0.25">
      <c r="A2161" s="105" t="s">
        <v>4544</v>
      </c>
      <c r="B2161" s="105">
        <v>43768</v>
      </c>
      <c r="C2161" s="105">
        <v>0.50208333333333333</v>
      </c>
      <c r="D2161" s="105">
        <v>35.423900000000003</v>
      </c>
      <c r="E2161" s="105">
        <v>-119.0193</v>
      </c>
      <c r="F2161" s="105"/>
      <c r="G2161" s="105" t="s">
        <v>4561</v>
      </c>
      <c r="H2161" s="105" t="s">
        <v>8633</v>
      </c>
      <c r="I2161" s="105" t="s">
        <v>8634</v>
      </c>
      <c r="J2161" s="105" t="s">
        <v>4360</v>
      </c>
      <c r="K2161" s="105">
        <v>252721114</v>
      </c>
      <c r="L2161" s="105"/>
      <c r="M2161" s="105">
        <v>12000</v>
      </c>
      <c r="N2161" s="105" t="s">
        <v>4453</v>
      </c>
      <c r="O2161" s="105" t="s">
        <v>4563</v>
      </c>
      <c r="P2161" s="105" t="s">
        <v>1964</v>
      </c>
      <c r="Q2161" s="105">
        <v>43768</v>
      </c>
      <c r="R2161" s="105">
        <v>0.50208333333333333</v>
      </c>
      <c r="S2161" s="105" t="s">
        <v>8667</v>
      </c>
      <c r="T2161" s="105"/>
      <c r="U2161" s="105" t="s">
        <v>8668</v>
      </c>
      <c r="V2161" s="105" t="s">
        <v>4553</v>
      </c>
      <c r="W2161" s="105" t="s">
        <v>4554</v>
      </c>
      <c r="X2161" s="105"/>
      <c r="Y2161" s="105" t="s">
        <v>4571</v>
      </c>
      <c r="Z2161" s="105" t="s">
        <v>9528</v>
      </c>
      <c r="AA2161" s="105">
        <f t="shared" si="326"/>
        <v>2019</v>
      </c>
      <c r="AB2161" s="105">
        <f t="shared" si="327"/>
        <v>10</v>
      </c>
      <c r="AC2161" s="105">
        <f t="shared" si="328"/>
        <v>30</v>
      </c>
      <c r="AD2161" s="105">
        <f t="shared" si="333"/>
        <v>12</v>
      </c>
      <c r="AE2161" s="105">
        <f t="shared" si="334"/>
        <v>3</v>
      </c>
      <c r="AF2161" s="107" t="s">
        <v>4573</v>
      </c>
      <c r="AG2161" s="110" t="s">
        <v>8639</v>
      </c>
      <c r="AH2161" s="110" t="s">
        <v>3561</v>
      </c>
      <c r="AI2161" s="107" t="s">
        <v>4558</v>
      </c>
      <c r="AJ2161" s="105" t="str">
        <f t="shared" si="329"/>
        <v>Distribution</v>
      </c>
      <c r="AK2161" s="105" t="str">
        <f t="shared" si="330"/>
        <v>non-HFTD - Distribution</v>
      </c>
      <c r="AL2161" s="105" t="str">
        <f t="shared" si="331"/>
        <v>Fire Less than 300 Acres</v>
      </c>
      <c r="AM2161" s="110" t="s">
        <v>4559</v>
      </c>
      <c r="AN2161" s="105" t="str">
        <f t="shared" si="332"/>
        <v>3rd Party - Other</v>
      </c>
      <c r="AO2161" s="109" t="s">
        <v>3576</v>
      </c>
    </row>
    <row r="2162" spans="1:41" x14ac:dyDescent="0.25">
      <c r="A2162" s="105" t="s">
        <v>4544</v>
      </c>
      <c r="B2162" s="105">
        <v>43768</v>
      </c>
      <c r="C2162" s="105">
        <v>0.60347222222222219</v>
      </c>
      <c r="D2162" s="105">
        <v>35.393909999999998</v>
      </c>
      <c r="E2162" s="105">
        <v>-118.995</v>
      </c>
      <c r="F2162" s="105" t="s">
        <v>4560</v>
      </c>
      <c r="G2162" s="105" t="s">
        <v>4561</v>
      </c>
      <c r="H2162" s="105" t="s">
        <v>8633</v>
      </c>
      <c r="I2162" s="105" t="s">
        <v>8634</v>
      </c>
      <c r="J2162" s="105" t="s">
        <v>4360</v>
      </c>
      <c r="K2162" s="105">
        <v>253371102</v>
      </c>
      <c r="L2162" s="105"/>
      <c r="M2162" s="105">
        <v>12000</v>
      </c>
      <c r="N2162" s="105" t="s">
        <v>8917</v>
      </c>
      <c r="O2162" s="105" t="s">
        <v>4563</v>
      </c>
      <c r="P2162" s="105" t="s">
        <v>1964</v>
      </c>
      <c r="Q2162" s="105">
        <v>43768</v>
      </c>
      <c r="R2162" s="105">
        <v>0.60347222222222219</v>
      </c>
      <c r="S2162" s="105" t="s">
        <v>4560</v>
      </c>
      <c r="T2162" s="105"/>
      <c r="U2162" s="105" t="s">
        <v>8642</v>
      </c>
      <c r="V2162" s="105"/>
      <c r="W2162" s="105"/>
      <c r="X2162" s="105"/>
      <c r="Y2162" s="105" t="s">
        <v>4571</v>
      </c>
      <c r="Z2162" s="105" t="s">
        <v>9529</v>
      </c>
      <c r="AA2162" s="105">
        <f t="shared" si="326"/>
        <v>2019</v>
      </c>
      <c r="AB2162" s="105">
        <f t="shared" si="327"/>
        <v>10</v>
      </c>
      <c r="AC2162" s="105">
        <f t="shared" si="328"/>
        <v>30</v>
      </c>
      <c r="AD2162" s="105">
        <f t="shared" si="333"/>
        <v>14</v>
      </c>
      <c r="AE2162" s="105">
        <f t="shared" si="334"/>
        <v>29</v>
      </c>
      <c r="AF2162" s="107" t="s">
        <v>4573</v>
      </c>
      <c r="AG2162" s="110" t="s">
        <v>8639</v>
      </c>
      <c r="AH2162" s="110" t="s">
        <v>3561</v>
      </c>
      <c r="AI2162" s="107" t="s">
        <v>4558</v>
      </c>
      <c r="AJ2162" s="105" t="str">
        <f t="shared" si="329"/>
        <v>Distribution</v>
      </c>
      <c r="AK2162" s="105" t="str">
        <f t="shared" si="330"/>
        <v>non-HFTD - Distribution</v>
      </c>
      <c r="AL2162" s="105" t="str">
        <f t="shared" si="331"/>
        <v>Fire Less than 300 Acres</v>
      </c>
      <c r="AM2162" s="110" t="s">
        <v>4560</v>
      </c>
      <c r="AN2162" s="105" t="str">
        <f t="shared" si="332"/>
        <v>Other/Unknown</v>
      </c>
      <c r="AO2162" s="109" t="s">
        <v>3576</v>
      </c>
    </row>
    <row r="2163" spans="1:41" x14ac:dyDescent="0.25">
      <c r="A2163" s="105" t="s">
        <v>4544</v>
      </c>
      <c r="B2163" s="105">
        <v>43768</v>
      </c>
      <c r="C2163" s="105">
        <v>0.3659722222222222</v>
      </c>
      <c r="D2163" s="105">
        <v>38.361190000000001</v>
      </c>
      <c r="E2163" s="105">
        <v>-121.99944499999999</v>
      </c>
      <c r="F2163" s="105" t="s">
        <v>4560</v>
      </c>
      <c r="G2163" s="105" t="s">
        <v>4561</v>
      </c>
      <c r="H2163" s="105" t="s">
        <v>8633</v>
      </c>
      <c r="I2163" s="105" t="s">
        <v>8634</v>
      </c>
      <c r="J2163" s="105" t="s">
        <v>8746</v>
      </c>
      <c r="K2163" s="105" t="s">
        <v>4360</v>
      </c>
      <c r="L2163" s="105"/>
      <c r="M2163" s="105">
        <v>12000</v>
      </c>
      <c r="N2163" s="105" t="s">
        <v>4453</v>
      </c>
      <c r="O2163" s="105" t="s">
        <v>4563</v>
      </c>
      <c r="P2163" s="105" t="s">
        <v>1964</v>
      </c>
      <c r="Q2163" s="105">
        <v>43768</v>
      </c>
      <c r="R2163" s="105">
        <v>0.3659722222222222</v>
      </c>
      <c r="S2163" s="105" t="s">
        <v>4560</v>
      </c>
      <c r="T2163" s="105"/>
      <c r="U2163" s="105" t="s">
        <v>8642</v>
      </c>
      <c r="V2163" s="105"/>
      <c r="W2163" s="105"/>
      <c r="X2163" s="105"/>
      <c r="Y2163" s="105" t="s">
        <v>4571</v>
      </c>
      <c r="Z2163" s="105" t="s">
        <v>9530</v>
      </c>
      <c r="AA2163" s="105">
        <f t="shared" si="326"/>
        <v>2019</v>
      </c>
      <c r="AB2163" s="105">
        <f t="shared" si="327"/>
        <v>10</v>
      </c>
      <c r="AC2163" s="105">
        <f t="shared" si="328"/>
        <v>30</v>
      </c>
      <c r="AD2163" s="105">
        <f t="shared" si="333"/>
        <v>8</v>
      </c>
      <c r="AE2163" s="105">
        <f t="shared" si="334"/>
        <v>47</v>
      </c>
      <c r="AF2163" s="107" t="s">
        <v>4573</v>
      </c>
      <c r="AG2163" s="110" t="s">
        <v>8639</v>
      </c>
      <c r="AH2163" s="110" t="s">
        <v>3561</v>
      </c>
      <c r="AI2163" s="107" t="s">
        <v>5291</v>
      </c>
      <c r="AJ2163" s="105" t="str">
        <f t="shared" si="329"/>
        <v>Distribution</v>
      </c>
      <c r="AK2163" s="105" t="str">
        <f t="shared" si="330"/>
        <v>non-HFTD - Distribution</v>
      </c>
      <c r="AL2163" s="105" t="str">
        <f t="shared" si="331"/>
        <v>Fire Less than 300 Acres</v>
      </c>
      <c r="AM2163" s="110" t="s">
        <v>4560</v>
      </c>
      <c r="AN2163" s="105" t="str">
        <f t="shared" si="332"/>
        <v>Other/Unknown</v>
      </c>
      <c r="AO2163" s="109" t="s">
        <v>3576</v>
      </c>
    </row>
    <row r="2164" spans="1:41" x14ac:dyDescent="0.25">
      <c r="A2164" s="105" t="s">
        <v>4544</v>
      </c>
      <c r="B2164" s="105">
        <v>43768</v>
      </c>
      <c r="C2164" s="105">
        <v>0.56388888888888888</v>
      </c>
      <c r="D2164" s="105">
        <v>38.479219999999998</v>
      </c>
      <c r="E2164" s="105">
        <v>-122.03024000000001</v>
      </c>
      <c r="F2164" s="105" t="s">
        <v>4560</v>
      </c>
      <c r="G2164" s="105" t="s">
        <v>8657</v>
      </c>
      <c r="H2164" s="105" t="s">
        <v>8663</v>
      </c>
      <c r="I2164" s="105" t="s">
        <v>5756</v>
      </c>
      <c r="J2164" s="105"/>
      <c r="K2164" s="105" t="s">
        <v>9531</v>
      </c>
      <c r="L2164" s="105"/>
      <c r="M2164" s="105">
        <v>12000</v>
      </c>
      <c r="N2164" s="105" t="s">
        <v>4453</v>
      </c>
      <c r="O2164" s="105" t="s">
        <v>4563</v>
      </c>
      <c r="P2164" s="105" t="s">
        <v>4569</v>
      </c>
      <c r="Q2164" s="105"/>
      <c r="R2164" s="105"/>
      <c r="S2164" s="105" t="s">
        <v>4560</v>
      </c>
      <c r="T2164" s="105"/>
      <c r="U2164" s="105" t="s">
        <v>8642</v>
      </c>
      <c r="V2164" s="105"/>
      <c r="W2164" s="105"/>
      <c r="X2164" s="105"/>
      <c r="Y2164" s="105" t="s">
        <v>4571</v>
      </c>
      <c r="Z2164" s="105" t="s">
        <v>9532</v>
      </c>
      <c r="AA2164" s="105">
        <f t="shared" si="326"/>
        <v>2019</v>
      </c>
      <c r="AB2164" s="105">
        <f t="shared" si="327"/>
        <v>10</v>
      </c>
      <c r="AC2164" s="105">
        <f t="shared" si="328"/>
        <v>30</v>
      </c>
      <c r="AD2164" s="105">
        <f t="shared" si="333"/>
        <v>13</v>
      </c>
      <c r="AE2164" s="105">
        <f t="shared" si="334"/>
        <v>32</v>
      </c>
      <c r="AF2164" s="107" t="s">
        <v>4573</v>
      </c>
      <c r="AG2164" s="110" t="s">
        <v>4596</v>
      </c>
      <c r="AH2164" s="110" t="s">
        <v>3570</v>
      </c>
      <c r="AI2164" s="107" t="s">
        <v>5291</v>
      </c>
      <c r="AJ2164" s="105" t="str">
        <f t="shared" si="329"/>
        <v>Distribution</v>
      </c>
      <c r="AK2164" s="105" t="str">
        <f t="shared" si="330"/>
        <v>HFTD - Distribution</v>
      </c>
      <c r="AL2164" s="105" t="str">
        <f t="shared" si="331"/>
        <v>Fire Less than 300 Acres</v>
      </c>
      <c r="AM2164" s="110" t="s">
        <v>4560</v>
      </c>
      <c r="AN2164" s="105" t="str">
        <f t="shared" si="332"/>
        <v>Other/Unknown</v>
      </c>
      <c r="AO2164" s="109" t="s">
        <v>3576</v>
      </c>
    </row>
    <row r="2165" spans="1:41" x14ac:dyDescent="0.25">
      <c r="A2165" s="105" t="s">
        <v>4544</v>
      </c>
      <c r="B2165" s="105">
        <v>43768</v>
      </c>
      <c r="C2165" s="105">
        <v>0.41805555555555557</v>
      </c>
      <c r="D2165" s="105">
        <v>35.418480000000002</v>
      </c>
      <c r="E2165" s="105">
        <v>-119.05195000000001</v>
      </c>
      <c r="F2165" s="105"/>
      <c r="G2165" s="105" t="s">
        <v>4561</v>
      </c>
      <c r="H2165" s="105" t="s">
        <v>8633</v>
      </c>
      <c r="I2165" s="105" t="s">
        <v>8634</v>
      </c>
      <c r="J2165" s="105" t="s">
        <v>5778</v>
      </c>
      <c r="K2165" s="105" t="s">
        <v>4360</v>
      </c>
      <c r="L2165" s="105"/>
      <c r="M2165" s="105">
        <v>12000</v>
      </c>
      <c r="N2165" s="105" t="s">
        <v>4453</v>
      </c>
      <c r="O2165" s="105" t="s">
        <v>4563</v>
      </c>
      <c r="P2165" s="105" t="s">
        <v>4569</v>
      </c>
      <c r="Q2165" s="105"/>
      <c r="R2165" s="105"/>
      <c r="S2165" s="105" t="s">
        <v>8636</v>
      </c>
      <c r="T2165" s="105" t="s">
        <v>4453</v>
      </c>
      <c r="U2165" s="105"/>
      <c r="V2165" s="105"/>
      <c r="W2165" s="105"/>
      <c r="X2165" s="105"/>
      <c r="Y2165" s="105" t="s">
        <v>4571</v>
      </c>
      <c r="Z2165" s="105" t="s">
        <v>9533</v>
      </c>
      <c r="AA2165" s="105">
        <f t="shared" si="326"/>
        <v>2019</v>
      </c>
      <c r="AB2165" s="105">
        <f t="shared" si="327"/>
        <v>10</v>
      </c>
      <c r="AC2165" s="105">
        <f t="shared" si="328"/>
        <v>30</v>
      </c>
      <c r="AD2165" s="105">
        <f t="shared" si="333"/>
        <v>10</v>
      </c>
      <c r="AE2165" s="105">
        <f t="shared" si="334"/>
        <v>2</v>
      </c>
      <c r="AF2165" s="107" t="s">
        <v>4573</v>
      </c>
      <c r="AG2165" s="110" t="s">
        <v>8639</v>
      </c>
      <c r="AH2165" s="110" t="s">
        <v>3561</v>
      </c>
      <c r="AI2165" s="107" t="s">
        <v>4558</v>
      </c>
      <c r="AJ2165" s="105" t="str">
        <f t="shared" si="329"/>
        <v>Distribution</v>
      </c>
      <c r="AK2165" s="105" t="str">
        <f t="shared" si="330"/>
        <v>non-HFTD - Distribution</v>
      </c>
      <c r="AL2165" s="105" t="str">
        <f t="shared" si="331"/>
        <v>Fire Less than 300 Acres</v>
      </c>
      <c r="AM2165" s="110" t="s">
        <v>4591</v>
      </c>
      <c r="AN2165" s="105" t="str">
        <f t="shared" si="332"/>
        <v>Conductor</v>
      </c>
      <c r="AO2165" s="109" t="s">
        <v>3576</v>
      </c>
    </row>
    <row r="2166" spans="1:41" x14ac:dyDescent="0.25">
      <c r="A2166" s="105" t="s">
        <v>4544</v>
      </c>
      <c r="B2166" s="105">
        <v>43769</v>
      </c>
      <c r="C2166" s="105">
        <v>0.88958333333333339</v>
      </c>
      <c r="D2166" s="105">
        <v>39.661000000000001</v>
      </c>
      <c r="E2166" s="105">
        <v>-120.6264</v>
      </c>
      <c r="F2166" s="105" t="s">
        <v>4560</v>
      </c>
      <c r="G2166" s="105" t="s">
        <v>8666</v>
      </c>
      <c r="H2166" s="105" t="s">
        <v>8645</v>
      </c>
      <c r="I2166" s="105" t="s">
        <v>8634</v>
      </c>
      <c r="J2166" s="105" t="s">
        <v>9534</v>
      </c>
      <c r="K2166" s="105">
        <v>152101101</v>
      </c>
      <c r="L2166" s="105"/>
      <c r="M2166" s="105">
        <v>12000</v>
      </c>
      <c r="N2166" s="105" t="s">
        <v>4453</v>
      </c>
      <c r="O2166" s="105" t="s">
        <v>4563</v>
      </c>
      <c r="P2166" s="105" t="s">
        <v>1964</v>
      </c>
      <c r="Q2166" s="105">
        <v>43769</v>
      </c>
      <c r="R2166" s="105">
        <v>0.88958333333333339</v>
      </c>
      <c r="S2166" s="105" t="s">
        <v>4560</v>
      </c>
      <c r="T2166" s="105"/>
      <c r="U2166" s="105" t="s">
        <v>8642</v>
      </c>
      <c r="V2166" s="105" t="s">
        <v>4553</v>
      </c>
      <c r="W2166" s="105"/>
      <c r="X2166" s="105"/>
      <c r="Y2166" s="105" t="s">
        <v>5118</v>
      </c>
      <c r="Z2166" s="105" t="s">
        <v>9535</v>
      </c>
      <c r="AA2166" s="105">
        <f t="shared" si="326"/>
        <v>2019</v>
      </c>
      <c r="AB2166" s="105">
        <f t="shared" si="327"/>
        <v>10</v>
      </c>
      <c r="AC2166" s="105">
        <f t="shared" si="328"/>
        <v>31</v>
      </c>
      <c r="AD2166" s="105">
        <f t="shared" si="333"/>
        <v>21</v>
      </c>
      <c r="AE2166" s="105">
        <f t="shared" si="334"/>
        <v>21</v>
      </c>
      <c r="AF2166" s="107" t="s">
        <v>9536</v>
      </c>
      <c r="AG2166" s="110" t="s">
        <v>4596</v>
      </c>
      <c r="AH2166" s="110" t="s">
        <v>3570</v>
      </c>
      <c r="AI2166" s="107" t="s">
        <v>4558</v>
      </c>
      <c r="AJ2166" s="105" t="str">
        <f t="shared" si="329"/>
        <v>Distribution</v>
      </c>
      <c r="AK2166" s="105" t="str">
        <f t="shared" si="330"/>
        <v>HFTD - Distribution</v>
      </c>
      <c r="AL2166" s="105" t="str">
        <f t="shared" si="331"/>
        <v>Fire Less than 300 Acres</v>
      </c>
      <c r="AM2166" s="110" t="s">
        <v>4560</v>
      </c>
      <c r="AN2166" s="105" t="str">
        <f t="shared" si="332"/>
        <v>Dead</v>
      </c>
      <c r="AO2166" s="109">
        <v>7121279</v>
      </c>
    </row>
    <row r="2167" spans="1:41" x14ac:dyDescent="0.25">
      <c r="A2167" s="105" t="s">
        <v>4544</v>
      </c>
      <c r="B2167" s="105">
        <v>43769</v>
      </c>
      <c r="C2167" s="105">
        <v>0.72430555555555554</v>
      </c>
      <c r="D2167" s="105">
        <v>38.045830000000002</v>
      </c>
      <c r="E2167" s="105">
        <v>-122.19051109999999</v>
      </c>
      <c r="F2167" s="105"/>
      <c r="G2167" s="105" t="s">
        <v>8657</v>
      </c>
      <c r="H2167" s="105" t="s">
        <v>8645</v>
      </c>
      <c r="I2167" s="105" t="s">
        <v>8634</v>
      </c>
      <c r="J2167" s="105" t="s">
        <v>8754</v>
      </c>
      <c r="K2167" s="105">
        <v>13432207</v>
      </c>
      <c r="L2167" s="105"/>
      <c r="M2167" s="105">
        <v>21000</v>
      </c>
      <c r="N2167" s="105" t="s">
        <v>4453</v>
      </c>
      <c r="O2167" s="105" t="s">
        <v>4563</v>
      </c>
      <c r="P2167" s="105" t="s">
        <v>1964</v>
      </c>
      <c r="Q2167" s="105">
        <v>43769</v>
      </c>
      <c r="R2167" s="105">
        <v>0.72430555555555554</v>
      </c>
      <c r="S2167" s="105" t="s">
        <v>8636</v>
      </c>
      <c r="T2167" s="105" t="s">
        <v>4453</v>
      </c>
      <c r="U2167" s="105"/>
      <c r="V2167" s="105"/>
      <c r="W2167" s="105"/>
      <c r="X2167" s="105"/>
      <c r="Y2167" s="105" t="s">
        <v>4555</v>
      </c>
      <c r="Z2167" s="105" t="s">
        <v>9537</v>
      </c>
      <c r="AA2167" s="105">
        <f t="shared" si="326"/>
        <v>2019</v>
      </c>
      <c r="AB2167" s="105">
        <f t="shared" si="327"/>
        <v>10</v>
      </c>
      <c r="AC2167" s="105">
        <f t="shared" si="328"/>
        <v>31</v>
      </c>
      <c r="AD2167" s="105">
        <f t="shared" si="333"/>
        <v>17</v>
      </c>
      <c r="AE2167" s="105">
        <f t="shared" si="334"/>
        <v>23</v>
      </c>
      <c r="AF2167" s="107" t="s">
        <v>9538</v>
      </c>
      <c r="AG2167" s="110" t="s">
        <v>4596</v>
      </c>
      <c r="AH2167" s="110" t="s">
        <v>3570</v>
      </c>
      <c r="AI2167" s="107" t="s">
        <v>4558</v>
      </c>
      <c r="AJ2167" s="105" t="str">
        <f t="shared" si="329"/>
        <v>Distribution</v>
      </c>
      <c r="AK2167" s="105" t="str">
        <f t="shared" si="330"/>
        <v>HFTD - Distribution</v>
      </c>
      <c r="AL2167" s="105" t="str">
        <f t="shared" si="331"/>
        <v>Fire Less than 300 Acres</v>
      </c>
      <c r="AM2167" s="110" t="s">
        <v>4591</v>
      </c>
      <c r="AN2167" s="105" t="str">
        <f t="shared" si="332"/>
        <v>Conductor</v>
      </c>
      <c r="AO2167" s="109">
        <v>138161</v>
      </c>
    </row>
    <row r="2168" spans="1:41" x14ac:dyDescent="0.25">
      <c r="A2168" s="105" t="s">
        <v>4544</v>
      </c>
      <c r="B2168" s="105">
        <v>43769</v>
      </c>
      <c r="C2168" s="105">
        <v>0.67291666666666661</v>
      </c>
      <c r="D2168" s="105">
        <v>38.38449</v>
      </c>
      <c r="E2168" s="105">
        <v>-122.18928</v>
      </c>
      <c r="F2168" s="105" t="s">
        <v>4560</v>
      </c>
      <c r="G2168" s="105" t="s">
        <v>8632</v>
      </c>
      <c r="H2168" s="105" t="s">
        <v>8663</v>
      </c>
      <c r="I2168" s="105" t="s">
        <v>5756</v>
      </c>
      <c r="J2168" s="105"/>
      <c r="K2168" s="105" t="s">
        <v>4360</v>
      </c>
      <c r="L2168" s="105"/>
      <c r="M2168" s="105">
        <v>12000</v>
      </c>
      <c r="N2168" s="105" t="s">
        <v>4453</v>
      </c>
      <c r="O2168" s="105" t="s">
        <v>4563</v>
      </c>
      <c r="P2168" s="105" t="s">
        <v>4569</v>
      </c>
      <c r="Q2168" s="105"/>
      <c r="R2168" s="105"/>
      <c r="S2168" s="105" t="s">
        <v>4560</v>
      </c>
      <c r="T2168" s="105"/>
      <c r="U2168" s="105" t="s">
        <v>8642</v>
      </c>
      <c r="V2168" s="105"/>
      <c r="W2168" s="105"/>
      <c r="X2168" s="105"/>
      <c r="Y2168" s="105" t="s">
        <v>4571</v>
      </c>
      <c r="Z2168" s="105" t="s">
        <v>9539</v>
      </c>
      <c r="AA2168" s="105">
        <f t="shared" si="326"/>
        <v>2019</v>
      </c>
      <c r="AB2168" s="105">
        <f t="shared" si="327"/>
        <v>10</v>
      </c>
      <c r="AC2168" s="105">
        <f t="shared" si="328"/>
        <v>31</v>
      </c>
      <c r="AD2168" s="105">
        <f t="shared" si="333"/>
        <v>16</v>
      </c>
      <c r="AE2168" s="105">
        <f t="shared" si="334"/>
        <v>9</v>
      </c>
      <c r="AF2168" s="107" t="s">
        <v>4573</v>
      </c>
      <c r="AG2168" s="110" t="s">
        <v>4596</v>
      </c>
      <c r="AH2168" s="110" t="s">
        <v>3570</v>
      </c>
      <c r="AI2168" s="107" t="s">
        <v>4558</v>
      </c>
      <c r="AJ2168" s="105" t="str">
        <f t="shared" si="329"/>
        <v>Distribution</v>
      </c>
      <c r="AK2168" s="105" t="str">
        <f t="shared" si="330"/>
        <v>HFTD - Distribution</v>
      </c>
      <c r="AL2168" s="105" t="str">
        <f t="shared" si="331"/>
        <v>Fire Less than 300 Acres</v>
      </c>
      <c r="AM2168" s="110" t="s">
        <v>4560</v>
      </c>
      <c r="AN2168" s="105" t="str">
        <f t="shared" si="332"/>
        <v>Other/Unknown</v>
      </c>
      <c r="AO2168" s="109" t="s">
        <v>3576</v>
      </c>
    </row>
    <row r="2169" spans="1:41" x14ac:dyDescent="0.25">
      <c r="A2169" s="105" t="s">
        <v>4544</v>
      </c>
      <c r="B2169" s="105">
        <v>43769</v>
      </c>
      <c r="C2169" s="105">
        <v>0.62291666666666667</v>
      </c>
      <c r="D2169" s="105">
        <v>37.367609999999999</v>
      </c>
      <c r="E2169" s="105">
        <v>-122.133466</v>
      </c>
      <c r="F2169" s="105" t="s">
        <v>4560</v>
      </c>
      <c r="G2169" s="105" t="s">
        <v>8671</v>
      </c>
      <c r="H2169" s="105" t="s">
        <v>8645</v>
      </c>
      <c r="I2169" s="105" t="s">
        <v>8634</v>
      </c>
      <c r="J2169" s="105" t="s">
        <v>8700</v>
      </c>
      <c r="K2169" s="105">
        <v>82161102</v>
      </c>
      <c r="L2169" s="105"/>
      <c r="M2169" s="105">
        <v>12000</v>
      </c>
      <c r="N2169" s="105" t="s">
        <v>4453</v>
      </c>
      <c r="O2169" s="105" t="s">
        <v>4563</v>
      </c>
      <c r="P2169" s="105" t="s">
        <v>1964</v>
      </c>
      <c r="Q2169" s="105">
        <v>43769</v>
      </c>
      <c r="R2169" s="105">
        <v>0.62291666666666667</v>
      </c>
      <c r="S2169" s="105" t="s">
        <v>4560</v>
      </c>
      <c r="T2169" s="105"/>
      <c r="U2169" s="105" t="s">
        <v>8642</v>
      </c>
      <c r="V2169" s="105" t="s">
        <v>4553</v>
      </c>
      <c r="W2169" s="105"/>
      <c r="X2169" s="105"/>
      <c r="Y2169" s="105" t="s">
        <v>5118</v>
      </c>
      <c r="Z2169" s="105" t="s">
        <v>9540</v>
      </c>
      <c r="AA2169" s="105">
        <f t="shared" si="326"/>
        <v>2019</v>
      </c>
      <c r="AB2169" s="105">
        <f t="shared" si="327"/>
        <v>10</v>
      </c>
      <c r="AC2169" s="105">
        <f t="shared" si="328"/>
        <v>31</v>
      </c>
      <c r="AD2169" s="105">
        <f t="shared" si="333"/>
        <v>14</v>
      </c>
      <c r="AE2169" s="105">
        <f t="shared" si="334"/>
        <v>57</v>
      </c>
      <c r="AF2169" s="107" t="s">
        <v>9541</v>
      </c>
      <c r="AG2169" s="110" t="s">
        <v>8639</v>
      </c>
      <c r="AH2169" s="110" t="s">
        <v>3561</v>
      </c>
      <c r="AI2169" s="107" t="s">
        <v>4558</v>
      </c>
      <c r="AJ2169" s="105" t="str">
        <f t="shared" si="329"/>
        <v>Distribution</v>
      </c>
      <c r="AK2169" s="105" t="str">
        <f t="shared" si="330"/>
        <v>non-HFTD - Distribution</v>
      </c>
      <c r="AL2169" s="105" t="str">
        <f t="shared" si="331"/>
        <v>Fire Less than 300 Acres</v>
      </c>
      <c r="AM2169" s="110" t="s">
        <v>4560</v>
      </c>
      <c r="AN2169" s="105" t="str">
        <f t="shared" si="332"/>
        <v>Dead</v>
      </c>
      <c r="AO2169" s="109">
        <v>41751</v>
      </c>
    </row>
    <row r="2170" spans="1:41" x14ac:dyDescent="0.25">
      <c r="A2170" s="105" t="s">
        <v>4544</v>
      </c>
      <c r="B2170" s="105">
        <v>43770</v>
      </c>
      <c r="C2170" s="105">
        <v>0.48125000000000001</v>
      </c>
      <c r="D2170" s="105">
        <v>38.580120000000001</v>
      </c>
      <c r="E2170" s="105">
        <v>-122.577845</v>
      </c>
      <c r="F2170" s="105" t="s">
        <v>4560</v>
      </c>
      <c r="G2170" s="105" t="s">
        <v>4561</v>
      </c>
      <c r="H2170" s="105" t="s">
        <v>8663</v>
      </c>
      <c r="I2170" s="105" t="s">
        <v>5756</v>
      </c>
      <c r="J2170" s="105"/>
      <c r="K2170" s="105">
        <v>42711101</v>
      </c>
      <c r="L2170" s="105"/>
      <c r="M2170" s="105">
        <v>12000</v>
      </c>
      <c r="N2170" s="105" t="s">
        <v>4453</v>
      </c>
      <c r="O2170" s="105" t="s">
        <v>4563</v>
      </c>
      <c r="P2170" s="105" t="s">
        <v>1964</v>
      </c>
      <c r="Q2170" s="105">
        <v>43770</v>
      </c>
      <c r="R2170" s="105">
        <v>0.48125000000000001</v>
      </c>
      <c r="S2170" s="105" t="s">
        <v>4560</v>
      </c>
      <c r="T2170" s="105"/>
      <c r="U2170" s="105" t="s">
        <v>8642</v>
      </c>
      <c r="V2170" s="105" t="s">
        <v>4553</v>
      </c>
      <c r="W2170" s="105"/>
      <c r="X2170" s="105"/>
      <c r="Y2170" s="105" t="s">
        <v>4576</v>
      </c>
      <c r="Z2170" s="105" t="s">
        <v>9542</v>
      </c>
      <c r="AA2170" s="105">
        <f t="shared" si="326"/>
        <v>2019</v>
      </c>
      <c r="AB2170" s="105">
        <f t="shared" si="327"/>
        <v>11</v>
      </c>
      <c r="AC2170" s="105">
        <f t="shared" si="328"/>
        <v>1</v>
      </c>
      <c r="AD2170" s="105">
        <f t="shared" si="333"/>
        <v>11</v>
      </c>
      <c r="AE2170" s="105">
        <f t="shared" si="334"/>
        <v>33</v>
      </c>
      <c r="AF2170" s="107" t="s">
        <v>9543</v>
      </c>
      <c r="AG2170" s="110" t="s">
        <v>8639</v>
      </c>
      <c r="AH2170" s="110" t="s">
        <v>3561</v>
      </c>
      <c r="AI2170" s="107" t="s">
        <v>4558</v>
      </c>
      <c r="AJ2170" s="105" t="str">
        <f t="shared" si="329"/>
        <v>Distribution</v>
      </c>
      <c r="AK2170" s="105" t="str">
        <f t="shared" si="330"/>
        <v>non-HFTD - Distribution</v>
      </c>
      <c r="AL2170" s="105" t="str">
        <f t="shared" si="331"/>
        <v>Fire Less than 300 Acres</v>
      </c>
      <c r="AM2170" s="110" t="s">
        <v>4560</v>
      </c>
      <c r="AN2170" s="105" t="str">
        <f t="shared" si="332"/>
        <v>Fell into (No defect)</v>
      </c>
      <c r="AO2170" s="109">
        <v>3977180</v>
      </c>
    </row>
    <row r="2171" spans="1:41" x14ac:dyDescent="0.25">
      <c r="A2171" s="105" t="s">
        <v>4544</v>
      </c>
      <c r="B2171" s="105">
        <v>43770</v>
      </c>
      <c r="C2171" s="105">
        <v>0.94652777777777775</v>
      </c>
      <c r="D2171" s="105">
        <v>34.772910000000003</v>
      </c>
      <c r="E2171" s="105">
        <v>-120.428797</v>
      </c>
      <c r="F2171" s="105"/>
      <c r="G2171" s="105" t="s">
        <v>8657</v>
      </c>
      <c r="H2171" s="105" t="s">
        <v>8633</v>
      </c>
      <c r="I2171" s="105" t="s">
        <v>8634</v>
      </c>
      <c r="J2171" s="105" t="s">
        <v>5816</v>
      </c>
      <c r="K2171" s="105" t="s">
        <v>4360</v>
      </c>
      <c r="L2171" s="105"/>
      <c r="M2171" s="105">
        <v>12000</v>
      </c>
      <c r="N2171" s="105"/>
      <c r="O2171" s="105" t="s">
        <v>4563</v>
      </c>
      <c r="P2171" s="105" t="s">
        <v>4569</v>
      </c>
      <c r="Q2171" s="105"/>
      <c r="R2171" s="105"/>
      <c r="S2171" s="105" t="s">
        <v>4360</v>
      </c>
      <c r="T2171" s="105"/>
      <c r="U2171" s="105"/>
      <c r="V2171" s="105"/>
      <c r="W2171" s="105"/>
      <c r="X2171" s="105"/>
      <c r="Y2171" s="105" t="s">
        <v>4571</v>
      </c>
      <c r="Z2171" s="105" t="s">
        <v>9544</v>
      </c>
      <c r="AA2171" s="105">
        <f t="shared" si="326"/>
        <v>2019</v>
      </c>
      <c r="AB2171" s="105">
        <f t="shared" si="327"/>
        <v>11</v>
      </c>
      <c r="AC2171" s="105">
        <f t="shared" si="328"/>
        <v>1</v>
      </c>
      <c r="AD2171" s="105">
        <f t="shared" si="333"/>
        <v>22</v>
      </c>
      <c r="AE2171" s="105">
        <f t="shared" si="334"/>
        <v>43</v>
      </c>
      <c r="AF2171" s="107" t="s">
        <v>4573</v>
      </c>
      <c r="AG2171" s="110" t="s">
        <v>8639</v>
      </c>
      <c r="AH2171" s="110" t="s">
        <v>3561</v>
      </c>
      <c r="AI2171" s="107" t="s">
        <v>4558</v>
      </c>
      <c r="AJ2171" s="105" t="str">
        <f t="shared" si="329"/>
        <v>Distribution</v>
      </c>
      <c r="AK2171" s="105" t="str">
        <f t="shared" si="330"/>
        <v>non-HFTD - Distribution</v>
      </c>
      <c r="AL2171" s="105" t="str">
        <f t="shared" si="331"/>
        <v>Fire Less than 300 Acres</v>
      </c>
      <c r="AM2171" s="110" t="s">
        <v>4575</v>
      </c>
      <c r="AN2171" s="105" t="str">
        <f t="shared" si="332"/>
        <v>Unk or Other - Unknown</v>
      </c>
      <c r="AO2171" s="109" t="s">
        <v>3576</v>
      </c>
    </row>
    <row r="2172" spans="1:41" x14ac:dyDescent="0.25">
      <c r="A2172" s="105" t="s">
        <v>4544</v>
      </c>
      <c r="B2172" s="105">
        <v>43770</v>
      </c>
      <c r="C2172" s="105">
        <v>0.49791666666666662</v>
      </c>
      <c r="D2172" s="105">
        <v>37.652999999999999</v>
      </c>
      <c r="E2172" s="105">
        <v>-121.6671</v>
      </c>
      <c r="F2172" s="105" t="s">
        <v>8649</v>
      </c>
      <c r="G2172" s="105" t="s">
        <v>8657</v>
      </c>
      <c r="H2172" s="105" t="s">
        <v>8645</v>
      </c>
      <c r="I2172" s="105" t="s">
        <v>4691</v>
      </c>
      <c r="J2172" s="105"/>
      <c r="K2172" s="105">
        <v>316624742194</v>
      </c>
      <c r="L2172" s="105"/>
      <c r="M2172" s="105">
        <v>12000</v>
      </c>
      <c r="N2172" s="105" t="s">
        <v>4446</v>
      </c>
      <c r="O2172" s="105" t="s">
        <v>4563</v>
      </c>
      <c r="P2172" s="105" t="s">
        <v>1964</v>
      </c>
      <c r="Q2172" s="105">
        <v>43770</v>
      </c>
      <c r="R2172" s="105">
        <v>0.49791666666666662</v>
      </c>
      <c r="S2172" s="105" t="s">
        <v>8651</v>
      </c>
      <c r="T2172" s="105"/>
      <c r="U2172" s="105" t="s">
        <v>8660</v>
      </c>
      <c r="V2172" s="105" t="s">
        <v>4553</v>
      </c>
      <c r="W2172" s="105" t="s">
        <v>8652</v>
      </c>
      <c r="X2172" s="105"/>
      <c r="Y2172" s="105" t="s">
        <v>4555</v>
      </c>
      <c r="Z2172" s="105" t="s">
        <v>9545</v>
      </c>
      <c r="AA2172" s="105">
        <f t="shared" si="326"/>
        <v>2019</v>
      </c>
      <c r="AB2172" s="105">
        <f t="shared" si="327"/>
        <v>11</v>
      </c>
      <c r="AC2172" s="105">
        <f t="shared" si="328"/>
        <v>1</v>
      </c>
      <c r="AD2172" s="105">
        <f t="shared" si="333"/>
        <v>11</v>
      </c>
      <c r="AE2172" s="105">
        <f t="shared" si="334"/>
        <v>57</v>
      </c>
      <c r="AF2172" s="107" t="s">
        <v>9546</v>
      </c>
      <c r="AG2172" s="110" t="s">
        <v>8639</v>
      </c>
      <c r="AH2172" s="110" t="s">
        <v>3561</v>
      </c>
      <c r="AI2172" s="107" t="s">
        <v>4558</v>
      </c>
      <c r="AJ2172" s="105" t="str">
        <f t="shared" si="329"/>
        <v>Distribution</v>
      </c>
      <c r="AK2172" s="105" t="str">
        <f t="shared" si="330"/>
        <v>non-HFTD - Distribution</v>
      </c>
      <c r="AL2172" s="105" t="str">
        <f t="shared" si="331"/>
        <v>Fire Less than 300 Acres</v>
      </c>
      <c r="AM2172" s="110" t="s">
        <v>4564</v>
      </c>
      <c r="AN2172" s="105" t="str">
        <f t="shared" si="332"/>
        <v>Animal</v>
      </c>
      <c r="AO2172" s="109">
        <v>10794</v>
      </c>
    </row>
    <row r="2173" spans="1:41" x14ac:dyDescent="0.25">
      <c r="A2173" s="105" t="s">
        <v>4544</v>
      </c>
      <c r="B2173" s="105">
        <v>43772</v>
      </c>
      <c r="C2173" s="105">
        <v>0.91736111111111107</v>
      </c>
      <c r="D2173" s="105">
        <v>37.658360000000002</v>
      </c>
      <c r="E2173" s="105">
        <v>-122.043605</v>
      </c>
      <c r="F2173" s="105"/>
      <c r="G2173" s="105" t="s">
        <v>8671</v>
      </c>
      <c r="H2173" s="105" t="s">
        <v>8633</v>
      </c>
      <c r="I2173" s="105" t="s">
        <v>8634</v>
      </c>
      <c r="J2173" s="105" t="s">
        <v>9063</v>
      </c>
      <c r="K2173" s="105">
        <v>14091101</v>
      </c>
      <c r="L2173" s="105"/>
      <c r="M2173" s="105">
        <v>12000</v>
      </c>
      <c r="N2173" s="105" t="s">
        <v>4453</v>
      </c>
      <c r="O2173" s="105" t="s">
        <v>4563</v>
      </c>
      <c r="P2173" s="105" t="s">
        <v>1964</v>
      </c>
      <c r="Q2173" s="105">
        <v>43772</v>
      </c>
      <c r="R2173" s="105">
        <v>0.91736111111111107</v>
      </c>
      <c r="S2173" s="105" t="s">
        <v>8806</v>
      </c>
      <c r="T2173" s="105" t="s">
        <v>4453</v>
      </c>
      <c r="U2173" s="105"/>
      <c r="V2173" s="105"/>
      <c r="W2173" s="105"/>
      <c r="X2173" s="105"/>
      <c r="Y2173" s="105" t="s">
        <v>4571</v>
      </c>
      <c r="Z2173" s="105" t="s">
        <v>9547</v>
      </c>
      <c r="AA2173" s="105">
        <f t="shared" si="326"/>
        <v>2019</v>
      </c>
      <c r="AB2173" s="105">
        <f t="shared" si="327"/>
        <v>11</v>
      </c>
      <c r="AC2173" s="105">
        <f t="shared" si="328"/>
        <v>3</v>
      </c>
      <c r="AD2173" s="105">
        <f t="shared" si="333"/>
        <v>22</v>
      </c>
      <c r="AE2173" s="105">
        <f t="shared" si="334"/>
        <v>1</v>
      </c>
      <c r="AF2173" s="107" t="s">
        <v>4573</v>
      </c>
      <c r="AG2173" s="110" t="s">
        <v>8639</v>
      </c>
      <c r="AH2173" s="110" t="s">
        <v>3561</v>
      </c>
      <c r="AI2173" s="107" t="s">
        <v>4558</v>
      </c>
      <c r="AJ2173" s="105" t="str">
        <f t="shared" si="329"/>
        <v>Distribution</v>
      </c>
      <c r="AK2173" s="105" t="str">
        <f t="shared" si="330"/>
        <v>non-HFTD - Distribution</v>
      </c>
      <c r="AL2173" s="105" t="str">
        <f t="shared" si="331"/>
        <v>Fire Less than 300 Acres</v>
      </c>
      <c r="AM2173" s="110" t="s">
        <v>4591</v>
      </c>
      <c r="AN2173" s="105" t="str">
        <f t="shared" si="332"/>
        <v>Conductor</v>
      </c>
      <c r="AO2173" s="109" t="s">
        <v>3576</v>
      </c>
    </row>
    <row r="2174" spans="1:41" x14ac:dyDescent="0.25">
      <c r="A2174" s="105" t="s">
        <v>4544</v>
      </c>
      <c r="B2174" s="105">
        <v>43772</v>
      </c>
      <c r="C2174" s="105">
        <v>0.7680555555555556</v>
      </c>
      <c r="D2174" s="105">
        <v>36.232289999999999</v>
      </c>
      <c r="E2174" s="105">
        <v>-121.76218830000001</v>
      </c>
      <c r="F2174" s="105" t="s">
        <v>4560</v>
      </c>
      <c r="G2174" s="105" t="s">
        <v>8666</v>
      </c>
      <c r="H2174" s="105" t="s">
        <v>8663</v>
      </c>
      <c r="I2174" s="105" t="s">
        <v>5756</v>
      </c>
      <c r="J2174" s="105"/>
      <c r="K2174" s="105">
        <v>182941102</v>
      </c>
      <c r="L2174" s="105"/>
      <c r="M2174" s="105">
        <v>12000</v>
      </c>
      <c r="N2174" s="105" t="s">
        <v>4453</v>
      </c>
      <c r="O2174" s="105" t="s">
        <v>4563</v>
      </c>
      <c r="P2174" s="105" t="s">
        <v>1964</v>
      </c>
      <c r="Q2174" s="105">
        <v>43772</v>
      </c>
      <c r="R2174" s="105">
        <v>0.7680555555555556</v>
      </c>
      <c r="S2174" s="105" t="s">
        <v>4560</v>
      </c>
      <c r="T2174" s="105"/>
      <c r="U2174" s="105" t="s">
        <v>8642</v>
      </c>
      <c r="V2174" s="105"/>
      <c r="W2174" s="105"/>
      <c r="X2174" s="105"/>
      <c r="Y2174" s="105" t="s">
        <v>4665</v>
      </c>
      <c r="Z2174" s="105" t="s">
        <v>9548</v>
      </c>
      <c r="AA2174" s="105">
        <f t="shared" si="326"/>
        <v>2019</v>
      </c>
      <c r="AB2174" s="105">
        <f t="shared" si="327"/>
        <v>11</v>
      </c>
      <c r="AC2174" s="105">
        <f t="shared" si="328"/>
        <v>3</v>
      </c>
      <c r="AD2174" s="105">
        <f t="shared" si="333"/>
        <v>18</v>
      </c>
      <c r="AE2174" s="105">
        <f t="shared" si="334"/>
        <v>26</v>
      </c>
      <c r="AF2174" s="107" t="s">
        <v>9549</v>
      </c>
      <c r="AG2174" s="110" t="s">
        <v>4596</v>
      </c>
      <c r="AH2174" s="110" t="s">
        <v>3570</v>
      </c>
      <c r="AI2174" s="107" t="s">
        <v>4558</v>
      </c>
      <c r="AJ2174" s="105" t="str">
        <f t="shared" si="329"/>
        <v>Distribution</v>
      </c>
      <c r="AK2174" s="105" t="str">
        <f t="shared" si="330"/>
        <v>HFTD - Distribution</v>
      </c>
      <c r="AL2174" s="105" t="str">
        <f t="shared" si="331"/>
        <v>Fire Less than 300 Acres</v>
      </c>
      <c r="AM2174" s="110" t="s">
        <v>4560</v>
      </c>
      <c r="AN2174" s="105" t="str">
        <f t="shared" si="332"/>
        <v>Fell into (Moderate-Severe defect)</v>
      </c>
      <c r="AO2174" s="109">
        <v>59211</v>
      </c>
    </row>
    <row r="2175" spans="1:41" x14ac:dyDescent="0.25">
      <c r="A2175" s="105" t="s">
        <v>4544</v>
      </c>
      <c r="B2175" s="105">
        <v>43773</v>
      </c>
      <c r="C2175" s="105">
        <v>0.40833333333333338</v>
      </c>
      <c r="D2175" s="105">
        <v>38.680050000000001</v>
      </c>
      <c r="E2175" s="105">
        <v>-122.05593</v>
      </c>
      <c r="F2175" s="105" t="s">
        <v>8833</v>
      </c>
      <c r="G2175" s="105" t="s">
        <v>8632</v>
      </c>
      <c r="H2175" s="105" t="s">
        <v>8633</v>
      </c>
      <c r="I2175" s="105" t="s">
        <v>5756</v>
      </c>
      <c r="J2175" s="105" t="s">
        <v>9490</v>
      </c>
      <c r="K2175" s="105">
        <v>63172101</v>
      </c>
      <c r="L2175" s="105"/>
      <c r="M2175" s="105">
        <v>21000</v>
      </c>
      <c r="N2175" s="105" t="s">
        <v>4453</v>
      </c>
      <c r="O2175" s="105" t="s">
        <v>4563</v>
      </c>
      <c r="P2175" s="105" t="s">
        <v>4569</v>
      </c>
      <c r="Q2175" s="105"/>
      <c r="R2175" s="105"/>
      <c r="S2175" s="105" t="s">
        <v>8667</v>
      </c>
      <c r="T2175" s="105"/>
      <c r="U2175" s="105" t="s">
        <v>8834</v>
      </c>
      <c r="V2175" s="105" t="s">
        <v>4553</v>
      </c>
      <c r="W2175" s="105" t="s">
        <v>4554</v>
      </c>
      <c r="X2175" s="105"/>
      <c r="Y2175" s="105" t="s">
        <v>4571</v>
      </c>
      <c r="Z2175" s="105" t="s">
        <v>9550</v>
      </c>
      <c r="AA2175" s="105">
        <f t="shared" si="326"/>
        <v>2019</v>
      </c>
      <c r="AB2175" s="105">
        <f t="shared" si="327"/>
        <v>11</v>
      </c>
      <c r="AC2175" s="105">
        <f t="shared" si="328"/>
        <v>4</v>
      </c>
      <c r="AD2175" s="105">
        <f t="shared" si="333"/>
        <v>9</v>
      </c>
      <c r="AE2175" s="105">
        <f t="shared" si="334"/>
        <v>48</v>
      </c>
      <c r="AF2175" s="107" t="s">
        <v>4573</v>
      </c>
      <c r="AG2175" s="110" t="s">
        <v>8639</v>
      </c>
      <c r="AH2175" s="110" t="s">
        <v>3561</v>
      </c>
      <c r="AI2175" s="107" t="s">
        <v>4558</v>
      </c>
      <c r="AJ2175" s="105" t="str">
        <f t="shared" si="329"/>
        <v>Distribution</v>
      </c>
      <c r="AK2175" s="105" t="str">
        <f t="shared" si="330"/>
        <v>non-HFTD - Distribution</v>
      </c>
      <c r="AL2175" s="105" t="str">
        <f t="shared" si="331"/>
        <v>Fire Less than 300 Acres</v>
      </c>
      <c r="AM2175" s="110" t="s">
        <v>4559</v>
      </c>
      <c r="AN2175" s="105" t="str">
        <f t="shared" si="332"/>
        <v>Balloons</v>
      </c>
      <c r="AO2175" s="109" t="s">
        <v>3576</v>
      </c>
    </row>
    <row r="2176" spans="1:41" x14ac:dyDescent="0.25">
      <c r="A2176" s="105" t="s">
        <v>4544</v>
      </c>
      <c r="B2176" s="105">
        <v>43773</v>
      </c>
      <c r="C2176" s="105">
        <v>0.98055555555555562</v>
      </c>
      <c r="D2176" s="105">
        <v>34.661900000000003</v>
      </c>
      <c r="E2176" s="105">
        <v>-120.0852</v>
      </c>
      <c r="F2176" s="105"/>
      <c r="G2176" s="105" t="s">
        <v>8657</v>
      </c>
      <c r="H2176" s="105" t="s">
        <v>8633</v>
      </c>
      <c r="I2176" s="105" t="s">
        <v>8634</v>
      </c>
      <c r="J2176" s="105" t="s">
        <v>4360</v>
      </c>
      <c r="K2176" s="105">
        <v>8145</v>
      </c>
      <c r="L2176" s="105"/>
      <c r="M2176" s="105">
        <v>12000</v>
      </c>
      <c r="N2176" s="105" t="s">
        <v>4453</v>
      </c>
      <c r="O2176" s="105" t="s">
        <v>4563</v>
      </c>
      <c r="P2176" s="105" t="s">
        <v>1964</v>
      </c>
      <c r="Q2176" s="105">
        <v>43773</v>
      </c>
      <c r="R2176" s="105">
        <v>0.98055555555555562</v>
      </c>
      <c r="S2176" s="105" t="s">
        <v>8636</v>
      </c>
      <c r="T2176" s="105" t="s">
        <v>4453</v>
      </c>
      <c r="U2176" s="105"/>
      <c r="V2176" s="105"/>
      <c r="W2176" s="105"/>
      <c r="X2176" s="105"/>
      <c r="Y2176" s="105" t="s">
        <v>4555</v>
      </c>
      <c r="Z2176" s="105" t="s">
        <v>9551</v>
      </c>
      <c r="AA2176" s="105">
        <f t="shared" si="326"/>
        <v>2019</v>
      </c>
      <c r="AB2176" s="105">
        <f t="shared" si="327"/>
        <v>11</v>
      </c>
      <c r="AC2176" s="105">
        <f t="shared" si="328"/>
        <v>4</v>
      </c>
      <c r="AD2176" s="105">
        <f t="shared" si="333"/>
        <v>23</v>
      </c>
      <c r="AE2176" s="105">
        <f t="shared" si="334"/>
        <v>32</v>
      </c>
      <c r="AF2176" s="107" t="s">
        <v>9552</v>
      </c>
      <c r="AG2176" s="110" t="s">
        <v>4596</v>
      </c>
      <c r="AH2176" s="110" t="s">
        <v>3570</v>
      </c>
      <c r="AI2176" s="107" t="s">
        <v>4558</v>
      </c>
      <c r="AJ2176" s="105" t="str">
        <f t="shared" si="329"/>
        <v>Distribution</v>
      </c>
      <c r="AK2176" s="105" t="str">
        <f t="shared" si="330"/>
        <v>HFTD - Distribution</v>
      </c>
      <c r="AL2176" s="105" t="str">
        <f t="shared" si="331"/>
        <v>Fire Less than 300 Acres</v>
      </c>
      <c r="AM2176" s="110" t="s">
        <v>4591</v>
      </c>
      <c r="AN2176" s="105" t="str">
        <f t="shared" si="332"/>
        <v>Conductor</v>
      </c>
      <c r="AO2176" s="109">
        <v>20066</v>
      </c>
    </row>
    <row r="2177" spans="1:41" x14ac:dyDescent="0.25">
      <c r="A2177" s="105" t="s">
        <v>4544</v>
      </c>
      <c r="B2177" s="105">
        <v>43774</v>
      </c>
      <c r="C2177" s="105">
        <v>0.66180555555555554</v>
      </c>
      <c r="D2177" s="105">
        <v>35.706690000000002</v>
      </c>
      <c r="E2177" s="105">
        <v>-120.70588499999999</v>
      </c>
      <c r="F2177" s="105" t="s">
        <v>8656</v>
      </c>
      <c r="G2177" s="105" t="s">
        <v>8657</v>
      </c>
      <c r="H2177" s="105" t="s">
        <v>8663</v>
      </c>
      <c r="I2177" s="105" t="s">
        <v>5756</v>
      </c>
      <c r="J2177" s="105"/>
      <c r="K2177" s="105" t="s">
        <v>9553</v>
      </c>
      <c r="L2177" s="105"/>
      <c r="M2177" s="105">
        <v>12000</v>
      </c>
      <c r="N2177" s="105" t="s">
        <v>4453</v>
      </c>
      <c r="O2177" s="105" t="s">
        <v>4563</v>
      </c>
      <c r="P2177" s="105" t="s">
        <v>1964</v>
      </c>
      <c r="Q2177" s="105">
        <v>43774</v>
      </c>
      <c r="R2177" s="105">
        <v>0.66180555555555554</v>
      </c>
      <c r="S2177" s="105" t="s">
        <v>8659</v>
      </c>
      <c r="T2177" s="105"/>
      <c r="U2177" s="105" t="s">
        <v>8660</v>
      </c>
      <c r="V2177" s="105" t="s">
        <v>4553</v>
      </c>
      <c r="W2177" s="105" t="s">
        <v>8652</v>
      </c>
      <c r="X2177" s="105"/>
      <c r="Y2177" s="105" t="s">
        <v>4555</v>
      </c>
      <c r="Z2177" s="105" t="s">
        <v>9554</v>
      </c>
      <c r="AA2177" s="105">
        <f t="shared" si="326"/>
        <v>2019</v>
      </c>
      <c r="AB2177" s="105">
        <f t="shared" si="327"/>
        <v>11</v>
      </c>
      <c r="AC2177" s="105">
        <f t="shared" si="328"/>
        <v>5</v>
      </c>
      <c r="AD2177" s="105">
        <f t="shared" si="333"/>
        <v>15</v>
      </c>
      <c r="AE2177" s="105">
        <f t="shared" si="334"/>
        <v>53</v>
      </c>
      <c r="AF2177" s="107" t="s">
        <v>9555</v>
      </c>
      <c r="AG2177" s="110" t="s">
        <v>8639</v>
      </c>
      <c r="AH2177" s="110" t="s">
        <v>3561</v>
      </c>
      <c r="AI2177" s="107" t="s">
        <v>4558</v>
      </c>
      <c r="AJ2177" s="105" t="str">
        <f t="shared" si="329"/>
        <v>Distribution</v>
      </c>
      <c r="AK2177" s="105" t="str">
        <f t="shared" si="330"/>
        <v>non-HFTD - Distribution</v>
      </c>
      <c r="AL2177" s="105" t="str">
        <f t="shared" si="331"/>
        <v>Fire Less than 300 Acres</v>
      </c>
      <c r="AM2177" s="110" t="s">
        <v>4564</v>
      </c>
      <c r="AN2177" s="105" t="str">
        <f t="shared" si="332"/>
        <v>Animal</v>
      </c>
      <c r="AO2177" s="109">
        <v>21982</v>
      </c>
    </row>
    <row r="2178" spans="1:41" x14ac:dyDescent="0.25">
      <c r="A2178" s="105" t="s">
        <v>4544</v>
      </c>
      <c r="B2178" s="105">
        <v>43775</v>
      </c>
      <c r="C2178" s="105">
        <v>0.75902777777777775</v>
      </c>
      <c r="D2178" s="105">
        <v>36.014409999999998</v>
      </c>
      <c r="E2178" s="105">
        <v>-120.12988</v>
      </c>
      <c r="F2178" s="105" t="s">
        <v>8656</v>
      </c>
      <c r="G2178" s="105" t="s">
        <v>4561</v>
      </c>
      <c r="H2178" s="105" t="s">
        <v>8645</v>
      </c>
      <c r="I2178" s="105" t="s">
        <v>4691</v>
      </c>
      <c r="J2178" s="105"/>
      <c r="K2178" s="105">
        <v>416659024996</v>
      </c>
      <c r="L2178" s="105"/>
      <c r="M2178" s="105">
        <v>21000</v>
      </c>
      <c r="N2178" s="105" t="s">
        <v>4453</v>
      </c>
      <c r="O2178" s="105" t="s">
        <v>4563</v>
      </c>
      <c r="P2178" s="105" t="s">
        <v>1964</v>
      </c>
      <c r="Q2178" s="105">
        <v>43775</v>
      </c>
      <c r="R2178" s="105">
        <v>0.75902777777777775</v>
      </c>
      <c r="S2178" s="105" t="s">
        <v>8659</v>
      </c>
      <c r="T2178" s="105"/>
      <c r="U2178" s="105" t="s">
        <v>8660</v>
      </c>
      <c r="V2178" s="105" t="s">
        <v>4553</v>
      </c>
      <c r="W2178" s="105" t="s">
        <v>8652</v>
      </c>
      <c r="X2178" s="105"/>
      <c r="Y2178" s="105" t="s">
        <v>4555</v>
      </c>
      <c r="Z2178" s="105" t="s">
        <v>9556</v>
      </c>
      <c r="AA2178" s="105">
        <f t="shared" si="326"/>
        <v>2019</v>
      </c>
      <c r="AB2178" s="105">
        <f t="shared" si="327"/>
        <v>11</v>
      </c>
      <c r="AC2178" s="105">
        <f t="shared" si="328"/>
        <v>6</v>
      </c>
      <c r="AD2178" s="105">
        <f t="shared" si="333"/>
        <v>18</v>
      </c>
      <c r="AE2178" s="105">
        <f t="shared" si="334"/>
        <v>13</v>
      </c>
      <c r="AF2178" s="107" t="s">
        <v>9557</v>
      </c>
      <c r="AG2178" s="110" t="s">
        <v>8639</v>
      </c>
      <c r="AH2178" s="110" t="s">
        <v>3561</v>
      </c>
      <c r="AI2178" s="107" t="s">
        <v>4558</v>
      </c>
      <c r="AJ2178" s="105" t="str">
        <f t="shared" si="329"/>
        <v>Distribution</v>
      </c>
      <c r="AK2178" s="105" t="str">
        <f t="shared" si="330"/>
        <v>non-HFTD - Distribution</v>
      </c>
      <c r="AL2178" s="105" t="str">
        <f t="shared" si="331"/>
        <v>Fire Less than 300 Acres</v>
      </c>
      <c r="AM2178" s="110" t="s">
        <v>4564</v>
      </c>
      <c r="AN2178" s="105" t="str">
        <f t="shared" si="332"/>
        <v>Animal</v>
      </c>
      <c r="AO2178" s="109">
        <v>1728</v>
      </c>
    </row>
    <row r="2179" spans="1:41" x14ac:dyDescent="0.25">
      <c r="A2179" s="105" t="s">
        <v>4544</v>
      </c>
      <c r="B2179" s="105">
        <v>43776</v>
      </c>
      <c r="C2179" s="105">
        <v>0.45</v>
      </c>
      <c r="D2179" s="105">
        <v>37.29477</v>
      </c>
      <c r="E2179" s="105">
        <v>-120.8104233</v>
      </c>
      <c r="F2179" s="105"/>
      <c r="G2179" s="105" t="s">
        <v>8632</v>
      </c>
      <c r="H2179" s="105" t="s">
        <v>8645</v>
      </c>
      <c r="I2179" s="105" t="s">
        <v>5756</v>
      </c>
      <c r="J2179" s="105"/>
      <c r="K2179" s="105">
        <v>7258</v>
      </c>
      <c r="L2179" s="105"/>
      <c r="M2179" s="105">
        <v>12000</v>
      </c>
      <c r="N2179" s="105" t="s">
        <v>4447</v>
      </c>
      <c r="O2179" s="105" t="s">
        <v>4563</v>
      </c>
      <c r="P2179" s="105" t="s">
        <v>1964</v>
      </c>
      <c r="Q2179" s="105">
        <v>43776</v>
      </c>
      <c r="R2179" s="105">
        <v>0.45</v>
      </c>
      <c r="S2179" s="105" t="s">
        <v>8636</v>
      </c>
      <c r="T2179" s="105" t="s">
        <v>4447</v>
      </c>
      <c r="U2179" s="105"/>
      <c r="V2179" s="105"/>
      <c r="W2179" s="105"/>
      <c r="X2179" s="105"/>
      <c r="Y2179" s="105" t="s">
        <v>4555</v>
      </c>
      <c r="Z2179" s="105" t="s">
        <v>9558</v>
      </c>
      <c r="AA2179" s="105">
        <f t="shared" si="326"/>
        <v>2019</v>
      </c>
      <c r="AB2179" s="105">
        <f t="shared" si="327"/>
        <v>11</v>
      </c>
      <c r="AC2179" s="105">
        <f t="shared" si="328"/>
        <v>7</v>
      </c>
      <c r="AD2179" s="105">
        <f t="shared" si="333"/>
        <v>10</v>
      </c>
      <c r="AE2179" s="105">
        <f t="shared" si="334"/>
        <v>48</v>
      </c>
      <c r="AF2179" s="107" t="s">
        <v>9559</v>
      </c>
      <c r="AG2179" s="110" t="s">
        <v>8639</v>
      </c>
      <c r="AH2179" s="110" t="s">
        <v>3561</v>
      </c>
      <c r="AI2179" s="107" t="s">
        <v>4558</v>
      </c>
      <c r="AJ2179" s="105" t="str">
        <f t="shared" si="329"/>
        <v>Distribution</v>
      </c>
      <c r="AK2179" s="105" t="str">
        <f t="shared" si="330"/>
        <v>non-HFTD - Distribution</v>
      </c>
      <c r="AL2179" s="105" t="str">
        <f t="shared" si="331"/>
        <v>Fire Less than 300 Acres</v>
      </c>
      <c r="AM2179" s="110" t="s">
        <v>4591</v>
      </c>
      <c r="AN2179" s="105" t="str">
        <f t="shared" si="332"/>
        <v>Lightning Arrestor</v>
      </c>
      <c r="AO2179" s="109">
        <v>6722</v>
      </c>
    </row>
    <row r="2180" spans="1:41" x14ac:dyDescent="0.25">
      <c r="A2180" s="105" t="s">
        <v>4544</v>
      </c>
      <c r="B2180" s="105">
        <v>43777</v>
      </c>
      <c r="C2180" s="105">
        <v>0.30694444444444441</v>
      </c>
      <c r="D2180" s="105">
        <v>37.978520000000003</v>
      </c>
      <c r="E2180" s="105">
        <v>-122.30864800000001</v>
      </c>
      <c r="F2180" s="105"/>
      <c r="G2180" s="105" t="s">
        <v>4561</v>
      </c>
      <c r="H2180" s="105" t="s">
        <v>8663</v>
      </c>
      <c r="I2180" s="105" t="s">
        <v>8634</v>
      </c>
      <c r="J2180" s="105" t="s">
        <v>8876</v>
      </c>
      <c r="K2180" s="105">
        <v>14371105</v>
      </c>
      <c r="L2180" s="105"/>
      <c r="M2180" s="105">
        <v>12000</v>
      </c>
      <c r="N2180" s="105" t="s">
        <v>4453</v>
      </c>
      <c r="O2180" s="105" t="s">
        <v>4563</v>
      </c>
      <c r="P2180" s="105" t="s">
        <v>1964</v>
      </c>
      <c r="Q2180" s="105">
        <v>43777</v>
      </c>
      <c r="R2180" s="105">
        <v>0.30694444444444441</v>
      </c>
      <c r="S2180" s="105" t="s">
        <v>8636</v>
      </c>
      <c r="T2180" s="105" t="s">
        <v>4453</v>
      </c>
      <c r="U2180" s="105"/>
      <c r="V2180" s="105"/>
      <c r="W2180" s="105"/>
      <c r="X2180" s="105"/>
      <c r="Y2180" s="105" t="s">
        <v>4555</v>
      </c>
      <c r="Z2180" s="105" t="s">
        <v>9560</v>
      </c>
      <c r="AA2180" s="105">
        <f t="shared" si="326"/>
        <v>2019</v>
      </c>
      <c r="AB2180" s="105">
        <f t="shared" si="327"/>
        <v>11</v>
      </c>
      <c r="AC2180" s="105">
        <f t="shared" si="328"/>
        <v>8</v>
      </c>
      <c r="AD2180" s="105">
        <f t="shared" si="333"/>
        <v>7</v>
      </c>
      <c r="AE2180" s="105">
        <f t="shared" si="334"/>
        <v>22</v>
      </c>
      <c r="AF2180" s="107" t="s">
        <v>9561</v>
      </c>
      <c r="AG2180" s="110" t="s">
        <v>8639</v>
      </c>
      <c r="AH2180" s="110" t="s">
        <v>3561</v>
      </c>
      <c r="AI2180" s="107" t="s">
        <v>4558</v>
      </c>
      <c r="AJ2180" s="105" t="str">
        <f t="shared" si="329"/>
        <v>Distribution</v>
      </c>
      <c r="AK2180" s="105" t="str">
        <f t="shared" si="330"/>
        <v>non-HFTD - Distribution</v>
      </c>
      <c r="AL2180" s="105" t="str">
        <f t="shared" si="331"/>
        <v>Fire Less than 300 Acres</v>
      </c>
      <c r="AM2180" s="110" t="s">
        <v>4591</v>
      </c>
      <c r="AN2180" s="105" t="str">
        <f t="shared" si="332"/>
        <v>Conductor</v>
      </c>
      <c r="AO2180" s="109">
        <v>61161</v>
      </c>
    </row>
    <row r="2181" spans="1:41" x14ac:dyDescent="0.25">
      <c r="A2181" s="105" t="s">
        <v>4544</v>
      </c>
      <c r="B2181" s="105">
        <v>43778</v>
      </c>
      <c r="C2181" s="105">
        <v>0.91805555555555562</v>
      </c>
      <c r="D2181" s="105">
        <v>37.280410000000003</v>
      </c>
      <c r="E2181" s="105">
        <v>-121.90419</v>
      </c>
      <c r="F2181" s="105" t="s">
        <v>4560</v>
      </c>
      <c r="G2181" s="105" t="s">
        <v>4561</v>
      </c>
      <c r="H2181" s="105" t="s">
        <v>8633</v>
      </c>
      <c r="I2181" s="105" t="s">
        <v>8634</v>
      </c>
      <c r="J2181" s="105" t="s">
        <v>5878</v>
      </c>
      <c r="K2181" s="105">
        <v>82311101</v>
      </c>
      <c r="L2181" s="105"/>
      <c r="M2181" s="105">
        <v>12000</v>
      </c>
      <c r="N2181" s="105" t="s">
        <v>4453</v>
      </c>
      <c r="O2181" s="105" t="s">
        <v>4563</v>
      </c>
      <c r="P2181" s="105" t="s">
        <v>1964</v>
      </c>
      <c r="Q2181" s="105">
        <v>43778</v>
      </c>
      <c r="R2181" s="105">
        <v>0.91805555555555562</v>
      </c>
      <c r="S2181" s="105" t="s">
        <v>4560</v>
      </c>
      <c r="T2181" s="105"/>
      <c r="U2181" s="105" t="s">
        <v>8642</v>
      </c>
      <c r="V2181" s="105" t="s">
        <v>4553</v>
      </c>
      <c r="W2181" s="105"/>
      <c r="X2181" s="105"/>
      <c r="Y2181" s="105" t="s">
        <v>4571</v>
      </c>
      <c r="Z2181" s="105" t="s">
        <v>9562</v>
      </c>
      <c r="AA2181" s="105">
        <f t="shared" ref="AA2181:AA2206" si="335">YEAR(B2181)</f>
        <v>2019</v>
      </c>
      <c r="AB2181" s="105">
        <f t="shared" ref="AB2181:AB2206" si="336">MONTH(B2181)</f>
        <v>11</v>
      </c>
      <c r="AC2181" s="105">
        <f t="shared" ref="AC2181:AC2206" si="337">DAY(B2181)</f>
        <v>9</v>
      </c>
      <c r="AD2181" s="105">
        <f t="shared" si="333"/>
        <v>22</v>
      </c>
      <c r="AE2181" s="105">
        <f t="shared" si="334"/>
        <v>2</v>
      </c>
      <c r="AF2181" s="107" t="s">
        <v>4573</v>
      </c>
      <c r="AG2181" s="110" t="s">
        <v>8639</v>
      </c>
      <c r="AH2181" s="110" t="s">
        <v>3561</v>
      </c>
      <c r="AI2181" s="107" t="s">
        <v>4558</v>
      </c>
      <c r="AJ2181" s="105" t="str">
        <f t="shared" ref="AJ2181:AJ2206" si="338">IF(AF2181="16-0040266","Substation",VLOOKUP(M2181,Voltage2TandDTable,2,FALSE))</f>
        <v>Distribution</v>
      </c>
      <c r="AK2181" s="105" t="str">
        <f t="shared" ref="AK2181:AK2206" si="339">CONCATENATE(AH2181&amp;" - "&amp;AJ2181)</f>
        <v>non-HFTD - Distribution</v>
      </c>
      <c r="AL2181" s="105" t="str">
        <f t="shared" ref="AL2181:AL2206" si="340">IF(OR(H2181="300 - 999 Acres",H2181="1000 - 4999 Acres",H2181="&gt; 5000 Acres"),"Fire Greater than 300 Acres","Fire Less than 300 Acres")</f>
        <v>Fire Less than 300 Acres</v>
      </c>
      <c r="AM2181" s="110" t="s">
        <v>4560</v>
      </c>
      <c r="AN2181" s="105" t="str">
        <f t="shared" ref="AN2181:AN2206" si="341">IF(AM2181="Animal","Animal",
IF(U2181="Vegetation",IF(AM2181="3rd Party","3rd Party - Unknown",IF(Y2181="no-match","Other/Unknown",Y2181)),
IF(S2181="Contact From Object",IF(U2181="Other",AM2181&amp;" - Other",U2181),
IF(OR(S2181="Equipment - PG&amp;E",S2181="Equipment - overloaded",S2181="Equipment/ Facility Failure"),IF(ISBLANK(T2181),"Equip Failure - Other", VLOOKUP(T2181,EquipSubdriverTable,2,FALSE)),
IF(S2181="Other Fire: Non-PG&amp;E related",N2181,
IF(S2181="Weather - High Wind",IF(N2181="Circuit Breaker","Equip Failure - Other",N2181),
IF(U2181="Vehicle contact","Vehicle",
IF(U2181="Balloon contact","Balloons",
IF(S2181="Vegetation",IF(Y2181="no-match","Other/Unknown",Y2181),
IF(AND(OR(T2181="",T2181="N.A."),OR(U2181="",U2181="N.A.")),AM2181&amp;" - Unknown",AM2181&amp;" - Other"))))))))))</f>
        <v>Other/Unknown</v>
      </c>
      <c r="AO2181" s="109" t="s">
        <v>3576</v>
      </c>
    </row>
    <row r="2182" spans="1:41" x14ac:dyDescent="0.25">
      <c r="A2182" s="105" t="s">
        <v>4544</v>
      </c>
      <c r="B2182" s="105">
        <v>43779</v>
      </c>
      <c r="C2182" s="105">
        <v>0.40763888888888888</v>
      </c>
      <c r="D2182" s="105">
        <v>35.078710000000001</v>
      </c>
      <c r="E2182" s="105">
        <v>-120.4974467</v>
      </c>
      <c r="F2182" s="105"/>
      <c r="G2182" s="105" t="s">
        <v>8657</v>
      </c>
      <c r="H2182" s="105" t="s">
        <v>8645</v>
      </c>
      <c r="I2182" s="105" t="s">
        <v>5756</v>
      </c>
      <c r="J2182" s="105"/>
      <c r="K2182" s="105" t="s">
        <v>9563</v>
      </c>
      <c r="L2182" s="105"/>
      <c r="M2182" s="105">
        <v>12000</v>
      </c>
      <c r="N2182" s="105" t="s">
        <v>4453</v>
      </c>
      <c r="O2182" s="105" t="s">
        <v>4563</v>
      </c>
      <c r="P2182" s="105" t="s">
        <v>1964</v>
      </c>
      <c r="Q2182" s="105">
        <v>43779</v>
      </c>
      <c r="R2182" s="105">
        <v>0.40763888888888888</v>
      </c>
      <c r="S2182" s="105" t="s">
        <v>8659</v>
      </c>
      <c r="T2182" s="105"/>
      <c r="U2182" s="105" t="s">
        <v>8660</v>
      </c>
      <c r="V2182" s="105"/>
      <c r="W2182" s="105" t="s">
        <v>8652</v>
      </c>
      <c r="X2182" s="105"/>
      <c r="Y2182" s="105" t="s">
        <v>4555</v>
      </c>
      <c r="Z2182" s="105" t="s">
        <v>9564</v>
      </c>
      <c r="AA2182" s="105">
        <f t="shared" si="335"/>
        <v>2019</v>
      </c>
      <c r="AB2182" s="105">
        <f t="shared" si="336"/>
        <v>11</v>
      </c>
      <c r="AC2182" s="105">
        <f t="shared" si="337"/>
        <v>10</v>
      </c>
      <c r="AD2182" s="105">
        <f t="shared" si="333"/>
        <v>9</v>
      </c>
      <c r="AE2182" s="105">
        <f t="shared" si="334"/>
        <v>47</v>
      </c>
      <c r="AF2182" s="107" t="s">
        <v>9565</v>
      </c>
      <c r="AG2182" s="110" t="s">
        <v>4596</v>
      </c>
      <c r="AH2182" s="110" t="s">
        <v>3570</v>
      </c>
      <c r="AI2182" s="107" t="s">
        <v>4558</v>
      </c>
      <c r="AJ2182" s="105" t="str">
        <f t="shared" si="338"/>
        <v>Distribution</v>
      </c>
      <c r="AK2182" s="105" t="str">
        <f t="shared" si="339"/>
        <v>HFTD - Distribution</v>
      </c>
      <c r="AL2182" s="105" t="str">
        <f t="shared" si="340"/>
        <v>Fire Less than 300 Acres</v>
      </c>
      <c r="AM2182" s="110" t="s">
        <v>4564</v>
      </c>
      <c r="AN2182" s="105" t="str">
        <f t="shared" si="341"/>
        <v>Animal</v>
      </c>
      <c r="AO2182" s="109">
        <v>19943</v>
      </c>
    </row>
    <row r="2183" spans="1:41" x14ac:dyDescent="0.25">
      <c r="A2183" s="105" t="s">
        <v>4544</v>
      </c>
      <c r="B2183" s="105">
        <v>43780</v>
      </c>
      <c r="C2183" s="105">
        <v>0.28611111111111115</v>
      </c>
      <c r="D2183" s="105">
        <v>36.682169999999999</v>
      </c>
      <c r="E2183" s="105">
        <v>-119.18056</v>
      </c>
      <c r="F2183" s="105"/>
      <c r="G2183" s="105" t="s">
        <v>8657</v>
      </c>
      <c r="H2183" s="105" t="s">
        <v>8633</v>
      </c>
      <c r="I2183" s="105" t="s">
        <v>5756</v>
      </c>
      <c r="J2183" s="105"/>
      <c r="K2183" s="105" t="s">
        <v>9566</v>
      </c>
      <c r="L2183" s="105"/>
      <c r="M2183" s="105">
        <v>12000</v>
      </c>
      <c r="N2183" s="105" t="s">
        <v>4451</v>
      </c>
      <c r="O2183" s="105" t="s">
        <v>4563</v>
      </c>
      <c r="P2183" s="105" t="s">
        <v>1964</v>
      </c>
      <c r="Q2183" s="105">
        <v>43780</v>
      </c>
      <c r="R2183" s="105">
        <v>0.28611111111111115</v>
      </c>
      <c r="S2183" s="105" t="s">
        <v>8659</v>
      </c>
      <c r="T2183" s="105"/>
      <c r="U2183" s="105" t="s">
        <v>8660</v>
      </c>
      <c r="V2183" s="105" t="s">
        <v>4553</v>
      </c>
      <c r="W2183" s="105" t="s">
        <v>8652</v>
      </c>
      <c r="X2183" s="105"/>
      <c r="Y2183" s="105" t="s">
        <v>4555</v>
      </c>
      <c r="Z2183" s="105" t="s">
        <v>9567</v>
      </c>
      <c r="AA2183" s="105">
        <f t="shared" si="335"/>
        <v>2019</v>
      </c>
      <c r="AB2183" s="105">
        <f t="shared" si="336"/>
        <v>11</v>
      </c>
      <c r="AC2183" s="105">
        <f t="shared" si="337"/>
        <v>11</v>
      </c>
      <c r="AD2183" s="105">
        <f t="shared" si="333"/>
        <v>6</v>
      </c>
      <c r="AE2183" s="105">
        <f t="shared" si="334"/>
        <v>52</v>
      </c>
      <c r="AF2183" s="107" t="s">
        <v>9568</v>
      </c>
      <c r="AG2183" s="110" t="s">
        <v>4596</v>
      </c>
      <c r="AH2183" s="110" t="s">
        <v>3570</v>
      </c>
      <c r="AI2183" s="107" t="s">
        <v>4558</v>
      </c>
      <c r="AJ2183" s="105" t="str">
        <f t="shared" si="338"/>
        <v>Distribution</v>
      </c>
      <c r="AK2183" s="105" t="str">
        <f t="shared" si="339"/>
        <v>HFTD - Distribution</v>
      </c>
      <c r="AL2183" s="105" t="str">
        <f t="shared" si="340"/>
        <v>Fire Less than 300 Acres</v>
      </c>
      <c r="AM2183" s="110" t="s">
        <v>4564</v>
      </c>
      <c r="AN2183" s="105" t="str">
        <f t="shared" si="341"/>
        <v>Animal</v>
      </c>
      <c r="AO2183" s="109">
        <v>109129</v>
      </c>
    </row>
    <row r="2184" spans="1:41" x14ac:dyDescent="0.25">
      <c r="A2184" s="105" t="s">
        <v>4544</v>
      </c>
      <c r="B2184" s="105">
        <v>43780</v>
      </c>
      <c r="C2184" s="105">
        <v>0.4069444444444445</v>
      </c>
      <c r="D2184" s="105">
        <v>37.878239999999998</v>
      </c>
      <c r="E2184" s="105">
        <v>-120.45958829999999</v>
      </c>
      <c r="F2184" s="105" t="s">
        <v>4552</v>
      </c>
      <c r="G2184" s="105" t="s">
        <v>4561</v>
      </c>
      <c r="H2184" s="105" t="s">
        <v>8633</v>
      </c>
      <c r="I2184" s="105" t="s">
        <v>5756</v>
      </c>
      <c r="J2184" s="105"/>
      <c r="K2184" s="105">
        <v>101020184</v>
      </c>
      <c r="L2184" s="105"/>
      <c r="M2184" s="105">
        <v>17000</v>
      </c>
      <c r="N2184" s="105" t="s">
        <v>4451</v>
      </c>
      <c r="O2184" s="105" t="s">
        <v>4563</v>
      </c>
      <c r="P2184" s="105" t="s">
        <v>1964</v>
      </c>
      <c r="Q2184" s="105">
        <v>43780</v>
      </c>
      <c r="R2184" s="105">
        <v>0.4069444444444445</v>
      </c>
      <c r="S2184" s="105" t="s">
        <v>8667</v>
      </c>
      <c r="T2184" s="105"/>
      <c r="U2184" s="105" t="s">
        <v>8692</v>
      </c>
      <c r="V2184" s="105" t="s">
        <v>4553</v>
      </c>
      <c r="W2184" s="105" t="s">
        <v>4554</v>
      </c>
      <c r="X2184" s="105"/>
      <c r="Y2184" s="105" t="s">
        <v>4555</v>
      </c>
      <c r="Z2184" s="105" t="s">
        <v>9569</v>
      </c>
      <c r="AA2184" s="105">
        <f t="shared" si="335"/>
        <v>2019</v>
      </c>
      <c r="AB2184" s="105">
        <f t="shared" si="336"/>
        <v>11</v>
      </c>
      <c r="AC2184" s="105">
        <f t="shared" si="337"/>
        <v>11</v>
      </c>
      <c r="AD2184" s="105">
        <f t="shared" si="333"/>
        <v>9</v>
      </c>
      <c r="AE2184" s="105">
        <f t="shared" si="334"/>
        <v>46</v>
      </c>
      <c r="AF2184" s="107" t="s">
        <v>9570</v>
      </c>
      <c r="AG2184" s="110" t="s">
        <v>4596</v>
      </c>
      <c r="AH2184" s="110" t="s">
        <v>3570</v>
      </c>
      <c r="AI2184" s="107" t="s">
        <v>4558</v>
      </c>
      <c r="AJ2184" s="105" t="str">
        <f t="shared" si="338"/>
        <v>Distribution</v>
      </c>
      <c r="AK2184" s="105" t="str">
        <f t="shared" si="339"/>
        <v>HFTD - Distribution</v>
      </c>
      <c r="AL2184" s="105" t="str">
        <f t="shared" si="340"/>
        <v>Fire Less than 300 Acres</v>
      </c>
      <c r="AM2184" s="110" t="s">
        <v>4559</v>
      </c>
      <c r="AN2184" s="105" t="str">
        <f t="shared" si="341"/>
        <v>Vehicle</v>
      </c>
      <c r="AO2184" s="109">
        <v>38170</v>
      </c>
    </row>
    <row r="2185" spans="1:41" x14ac:dyDescent="0.25">
      <c r="A2185" s="105" t="s">
        <v>4544</v>
      </c>
      <c r="B2185" s="105">
        <v>43782</v>
      </c>
      <c r="C2185" s="105">
        <v>0.65486111111111112</v>
      </c>
      <c r="D2185" s="105">
        <v>35.317979999999999</v>
      </c>
      <c r="E2185" s="105">
        <v>-119.166116</v>
      </c>
      <c r="F2185" s="105"/>
      <c r="G2185" s="105" t="s">
        <v>8632</v>
      </c>
      <c r="H2185" s="105" t="s">
        <v>8645</v>
      </c>
      <c r="I2185" s="105" t="s">
        <v>8634</v>
      </c>
      <c r="J2185" s="105" t="s">
        <v>5778</v>
      </c>
      <c r="K2185" s="105" t="s">
        <v>9571</v>
      </c>
      <c r="L2185" s="105"/>
      <c r="M2185" s="105">
        <v>21000</v>
      </c>
      <c r="N2185" s="105" t="s">
        <v>4456</v>
      </c>
      <c r="O2185" s="105" t="s">
        <v>4563</v>
      </c>
      <c r="P2185" s="105" t="s">
        <v>1964</v>
      </c>
      <c r="Q2185" s="105">
        <v>43782</v>
      </c>
      <c r="R2185" s="105">
        <v>0.65486111111111112</v>
      </c>
      <c r="S2185" s="105" t="s">
        <v>8659</v>
      </c>
      <c r="T2185" s="105"/>
      <c r="U2185" s="105" t="s">
        <v>8660</v>
      </c>
      <c r="V2185" s="105" t="s">
        <v>4456</v>
      </c>
      <c r="W2185" s="105" t="s">
        <v>8652</v>
      </c>
      <c r="X2185" s="105"/>
      <c r="Y2185" s="105" t="s">
        <v>4555</v>
      </c>
      <c r="Z2185" s="105" t="s">
        <v>9572</v>
      </c>
      <c r="AA2185" s="105">
        <f t="shared" si="335"/>
        <v>2019</v>
      </c>
      <c r="AB2185" s="105">
        <f t="shared" si="336"/>
        <v>11</v>
      </c>
      <c r="AC2185" s="105">
        <f t="shared" si="337"/>
        <v>13</v>
      </c>
      <c r="AD2185" s="105">
        <f t="shared" si="333"/>
        <v>15</v>
      </c>
      <c r="AE2185" s="105">
        <f t="shared" si="334"/>
        <v>43</v>
      </c>
      <c r="AF2185" s="107" t="s">
        <v>9573</v>
      </c>
      <c r="AG2185" s="110" t="s">
        <v>8639</v>
      </c>
      <c r="AH2185" s="110" t="s">
        <v>3561</v>
      </c>
      <c r="AI2185" s="107" t="s">
        <v>4558</v>
      </c>
      <c r="AJ2185" s="105" t="str">
        <f t="shared" si="338"/>
        <v>Distribution</v>
      </c>
      <c r="AK2185" s="105" t="str">
        <f t="shared" si="339"/>
        <v>non-HFTD - Distribution</v>
      </c>
      <c r="AL2185" s="105" t="str">
        <f t="shared" si="340"/>
        <v>Fire Less than 300 Acres</v>
      </c>
      <c r="AM2185" s="110" t="s">
        <v>4564</v>
      </c>
      <c r="AN2185" s="105" t="str">
        <f t="shared" si="341"/>
        <v>Animal</v>
      </c>
      <c r="AO2185" s="109">
        <v>70516</v>
      </c>
    </row>
    <row r="2186" spans="1:41" x14ac:dyDescent="0.25">
      <c r="A2186" s="105" t="s">
        <v>4544</v>
      </c>
      <c r="B2186" s="105">
        <v>43782</v>
      </c>
      <c r="C2186" s="105">
        <v>0.72638888888888886</v>
      </c>
      <c r="D2186" s="105">
        <v>36.727760000000004</v>
      </c>
      <c r="E2186" s="105">
        <v>-119.77463</v>
      </c>
      <c r="F2186" s="105"/>
      <c r="G2186" s="105" t="s">
        <v>4561</v>
      </c>
      <c r="H2186" s="105" t="s">
        <v>8633</v>
      </c>
      <c r="I2186" s="105" t="s">
        <v>8634</v>
      </c>
      <c r="J2186" s="105" t="s">
        <v>4360</v>
      </c>
      <c r="K2186" s="105" t="s">
        <v>9574</v>
      </c>
      <c r="L2186" s="105"/>
      <c r="M2186" s="105">
        <v>12000</v>
      </c>
      <c r="N2186" s="105" t="s">
        <v>4443</v>
      </c>
      <c r="O2186" s="105" t="s">
        <v>4563</v>
      </c>
      <c r="P2186" s="105" t="s">
        <v>1964</v>
      </c>
      <c r="Q2186" s="105">
        <v>43782</v>
      </c>
      <c r="R2186" s="105">
        <v>0.72638888888888886</v>
      </c>
      <c r="S2186" s="105" t="s">
        <v>8636</v>
      </c>
      <c r="T2186" s="105" t="s">
        <v>4443</v>
      </c>
      <c r="U2186" s="105"/>
      <c r="V2186" s="105"/>
      <c r="W2186" s="105"/>
      <c r="X2186" s="105"/>
      <c r="Y2186" s="105" t="s">
        <v>4571</v>
      </c>
      <c r="Z2186" s="105" t="s">
        <v>9575</v>
      </c>
      <c r="AA2186" s="105">
        <f t="shared" si="335"/>
        <v>2019</v>
      </c>
      <c r="AB2186" s="105">
        <f t="shared" si="336"/>
        <v>11</v>
      </c>
      <c r="AC2186" s="105">
        <f t="shared" si="337"/>
        <v>13</v>
      </c>
      <c r="AD2186" s="105">
        <f t="shared" si="333"/>
        <v>17</v>
      </c>
      <c r="AE2186" s="105">
        <f t="shared" si="334"/>
        <v>26</v>
      </c>
      <c r="AF2186" s="107" t="s">
        <v>4573</v>
      </c>
      <c r="AG2186" s="110" t="s">
        <v>8639</v>
      </c>
      <c r="AH2186" s="110" t="s">
        <v>3561</v>
      </c>
      <c r="AI2186" s="107" t="s">
        <v>4558</v>
      </c>
      <c r="AJ2186" s="105" t="str">
        <f t="shared" si="338"/>
        <v>Distribution</v>
      </c>
      <c r="AK2186" s="105" t="str">
        <f t="shared" si="339"/>
        <v>non-HFTD - Distribution</v>
      </c>
      <c r="AL2186" s="105" t="str">
        <f t="shared" si="340"/>
        <v>Fire Less than 300 Acres</v>
      </c>
      <c r="AM2186" s="110" t="s">
        <v>4591</v>
      </c>
      <c r="AN2186" s="105" t="str">
        <f t="shared" si="341"/>
        <v>Capacitor Bank</v>
      </c>
      <c r="AO2186" s="109" t="s">
        <v>3576</v>
      </c>
    </row>
    <row r="2187" spans="1:41" x14ac:dyDescent="0.25">
      <c r="A2187" s="105" t="s">
        <v>4544</v>
      </c>
      <c r="B2187" s="105">
        <v>43784</v>
      </c>
      <c r="C2187" s="105">
        <v>0.12152777777777778</v>
      </c>
      <c r="D2187" s="105">
        <v>35.441499999999998</v>
      </c>
      <c r="E2187" s="105">
        <v>-119.02036200000001</v>
      </c>
      <c r="F2187" s="105"/>
      <c r="G2187" s="105" t="s">
        <v>4561</v>
      </c>
      <c r="H2187" s="105" t="s">
        <v>8645</v>
      </c>
      <c r="I2187" s="105" t="s">
        <v>8634</v>
      </c>
      <c r="J2187" s="105" t="s">
        <v>4597</v>
      </c>
      <c r="K2187" s="105" t="s">
        <v>9576</v>
      </c>
      <c r="L2187" s="105"/>
      <c r="M2187" s="105">
        <v>115000</v>
      </c>
      <c r="N2187" s="105"/>
      <c r="O2187" s="105" t="s">
        <v>4563</v>
      </c>
      <c r="P2187" s="105" t="s">
        <v>4569</v>
      </c>
      <c r="Q2187" s="105"/>
      <c r="R2187" s="105"/>
      <c r="S2187" s="105" t="s">
        <v>4360</v>
      </c>
      <c r="T2187" s="105"/>
      <c r="U2187" s="105"/>
      <c r="V2187" s="105"/>
      <c r="W2187" s="105"/>
      <c r="X2187" s="105"/>
      <c r="Y2187" s="105" t="s">
        <v>4571</v>
      </c>
      <c r="Z2187" s="105" t="s">
        <v>9577</v>
      </c>
      <c r="AA2187" s="105">
        <f t="shared" si="335"/>
        <v>2019</v>
      </c>
      <c r="AB2187" s="105">
        <f t="shared" si="336"/>
        <v>11</v>
      </c>
      <c r="AC2187" s="105">
        <f t="shared" si="337"/>
        <v>15</v>
      </c>
      <c r="AD2187" s="105">
        <f t="shared" si="333"/>
        <v>2</v>
      </c>
      <c r="AE2187" s="105">
        <f t="shared" si="334"/>
        <v>55</v>
      </c>
      <c r="AF2187" s="107" t="s">
        <v>4573</v>
      </c>
      <c r="AG2187" s="110" t="s">
        <v>8639</v>
      </c>
      <c r="AH2187" s="110" t="s">
        <v>3561</v>
      </c>
      <c r="AI2187" s="107" t="s">
        <v>4558</v>
      </c>
      <c r="AJ2187" s="105" t="str">
        <f t="shared" si="338"/>
        <v>Transmission</v>
      </c>
      <c r="AK2187" s="105" t="str">
        <f t="shared" si="339"/>
        <v>non-HFTD - Transmission</v>
      </c>
      <c r="AL2187" s="105" t="str">
        <f t="shared" si="340"/>
        <v>Fire Less than 300 Acres</v>
      </c>
      <c r="AM2187" s="110" t="s">
        <v>4575</v>
      </c>
      <c r="AN2187" s="105" t="str">
        <f t="shared" si="341"/>
        <v>Unk or Other - Unknown</v>
      </c>
      <c r="AO2187" s="109" t="s">
        <v>3576</v>
      </c>
    </row>
    <row r="2188" spans="1:41" x14ac:dyDescent="0.25">
      <c r="A2188" s="105" t="s">
        <v>4544</v>
      </c>
      <c r="B2188" s="105">
        <v>43784</v>
      </c>
      <c r="C2188" s="105">
        <v>0.17361111111111113</v>
      </c>
      <c r="D2188" s="105">
        <v>35.508839999999999</v>
      </c>
      <c r="E2188" s="105">
        <v>-119.029466</v>
      </c>
      <c r="F2188" s="105" t="s">
        <v>8726</v>
      </c>
      <c r="G2188" s="105" t="s">
        <v>8657</v>
      </c>
      <c r="H2188" s="105" t="s">
        <v>8663</v>
      </c>
      <c r="I2188" s="105" t="s">
        <v>8634</v>
      </c>
      <c r="J2188" s="105" t="s">
        <v>4597</v>
      </c>
      <c r="K2188" s="105" t="s">
        <v>9578</v>
      </c>
      <c r="L2188" s="105"/>
      <c r="M2188" s="105">
        <v>115000</v>
      </c>
      <c r="N2188" s="105" t="s">
        <v>4453</v>
      </c>
      <c r="O2188" s="105" t="s">
        <v>4563</v>
      </c>
      <c r="P2188" s="105" t="s">
        <v>1964</v>
      </c>
      <c r="Q2188" s="105">
        <v>43784</v>
      </c>
      <c r="R2188" s="105">
        <v>0.17361111111111113</v>
      </c>
      <c r="S2188" s="105" t="s">
        <v>8667</v>
      </c>
      <c r="T2188" s="105"/>
      <c r="U2188" s="105" t="s">
        <v>8668</v>
      </c>
      <c r="V2188" s="105" t="s">
        <v>4553</v>
      </c>
      <c r="W2188" s="105" t="s">
        <v>4554</v>
      </c>
      <c r="X2188" s="105"/>
      <c r="Y2188" s="105" t="s">
        <v>4571</v>
      </c>
      <c r="Z2188" s="105" t="s">
        <v>9579</v>
      </c>
      <c r="AA2188" s="105">
        <f t="shared" si="335"/>
        <v>2019</v>
      </c>
      <c r="AB2188" s="105">
        <f t="shared" si="336"/>
        <v>11</v>
      </c>
      <c r="AC2188" s="105">
        <f t="shared" si="337"/>
        <v>15</v>
      </c>
      <c r="AD2188" s="105">
        <f t="shared" si="333"/>
        <v>4</v>
      </c>
      <c r="AE2188" s="105">
        <f t="shared" si="334"/>
        <v>10</v>
      </c>
      <c r="AF2188" s="107" t="s">
        <v>4573</v>
      </c>
      <c r="AG2188" s="110" t="s">
        <v>8639</v>
      </c>
      <c r="AH2188" s="110" t="s">
        <v>3561</v>
      </c>
      <c r="AI2188" s="107" t="s">
        <v>4558</v>
      </c>
      <c r="AJ2188" s="105" t="str">
        <f t="shared" si="338"/>
        <v>Transmission</v>
      </c>
      <c r="AK2188" s="105" t="str">
        <f t="shared" si="339"/>
        <v>non-HFTD - Transmission</v>
      </c>
      <c r="AL2188" s="105" t="str">
        <f t="shared" si="340"/>
        <v>Fire Less than 300 Acres</v>
      </c>
      <c r="AM2188" s="110" t="s">
        <v>4559</v>
      </c>
      <c r="AN2188" s="105" t="str">
        <f t="shared" si="341"/>
        <v>3rd Party - Other</v>
      </c>
      <c r="AO2188" s="109" t="s">
        <v>3576</v>
      </c>
    </row>
    <row r="2189" spans="1:41" x14ac:dyDescent="0.25">
      <c r="A2189" s="105" t="s">
        <v>4544</v>
      </c>
      <c r="B2189" s="105">
        <v>43785</v>
      </c>
      <c r="C2189" s="105">
        <v>0.30277777777777776</v>
      </c>
      <c r="D2189" s="105">
        <v>38.292070000000002</v>
      </c>
      <c r="E2189" s="105">
        <v>-122.65053399999999</v>
      </c>
      <c r="F2189" s="105"/>
      <c r="G2189" s="105" t="s">
        <v>4561</v>
      </c>
      <c r="H2189" s="105" t="s">
        <v>8633</v>
      </c>
      <c r="I2189" s="105" t="s">
        <v>8634</v>
      </c>
      <c r="J2189" s="105" t="s">
        <v>9580</v>
      </c>
      <c r="K2189" s="105">
        <v>43491103</v>
      </c>
      <c r="L2189" s="105"/>
      <c r="M2189" s="105">
        <v>12000</v>
      </c>
      <c r="N2189" s="105" t="s">
        <v>4453</v>
      </c>
      <c r="O2189" s="105" t="s">
        <v>4563</v>
      </c>
      <c r="P2189" s="105" t="s">
        <v>1964</v>
      </c>
      <c r="Q2189" s="105">
        <v>43785</v>
      </c>
      <c r="R2189" s="105">
        <v>0.30277777777777776</v>
      </c>
      <c r="S2189" s="105" t="s">
        <v>8636</v>
      </c>
      <c r="T2189" s="105" t="s">
        <v>4453</v>
      </c>
      <c r="U2189" s="105"/>
      <c r="V2189" s="105"/>
      <c r="W2189" s="105"/>
      <c r="X2189" s="105"/>
      <c r="Y2189" s="105" t="s">
        <v>4555</v>
      </c>
      <c r="Z2189" s="105" t="s">
        <v>9581</v>
      </c>
      <c r="AA2189" s="105">
        <f t="shared" si="335"/>
        <v>2019</v>
      </c>
      <c r="AB2189" s="105">
        <f t="shared" si="336"/>
        <v>11</v>
      </c>
      <c r="AC2189" s="105">
        <f t="shared" si="337"/>
        <v>16</v>
      </c>
      <c r="AD2189" s="105">
        <f t="shared" si="333"/>
        <v>7</v>
      </c>
      <c r="AE2189" s="105">
        <f t="shared" si="334"/>
        <v>16</v>
      </c>
      <c r="AF2189" s="107" t="s">
        <v>9582</v>
      </c>
      <c r="AG2189" s="110" t="s">
        <v>8639</v>
      </c>
      <c r="AH2189" s="110" t="s">
        <v>3561</v>
      </c>
      <c r="AI2189" s="107" t="s">
        <v>4558</v>
      </c>
      <c r="AJ2189" s="105" t="str">
        <f t="shared" si="338"/>
        <v>Distribution</v>
      </c>
      <c r="AK2189" s="105" t="str">
        <f t="shared" si="339"/>
        <v>non-HFTD - Distribution</v>
      </c>
      <c r="AL2189" s="105" t="str">
        <f t="shared" si="340"/>
        <v>Fire Less than 300 Acres</v>
      </c>
      <c r="AM2189" s="110" t="s">
        <v>4591</v>
      </c>
      <c r="AN2189" s="105" t="str">
        <f t="shared" si="341"/>
        <v>Conductor</v>
      </c>
      <c r="AO2189" s="109">
        <v>29487</v>
      </c>
    </row>
    <row r="2190" spans="1:41" x14ac:dyDescent="0.25">
      <c r="A2190" s="105" t="s">
        <v>4544</v>
      </c>
      <c r="B2190" s="105">
        <v>43786</v>
      </c>
      <c r="C2190" s="105">
        <v>0.31805555555555554</v>
      </c>
      <c r="D2190" s="105">
        <v>39.333829999999999</v>
      </c>
      <c r="E2190" s="105">
        <v>-122.18239</v>
      </c>
      <c r="F2190" s="105" t="s">
        <v>4560</v>
      </c>
      <c r="G2190" s="105" t="s">
        <v>8632</v>
      </c>
      <c r="H2190" s="105" t="s">
        <v>8645</v>
      </c>
      <c r="I2190" s="105" t="s">
        <v>4451</v>
      </c>
      <c r="J2190" s="105" t="s">
        <v>4621</v>
      </c>
      <c r="K2190" s="105" t="s">
        <v>9583</v>
      </c>
      <c r="L2190" s="105"/>
      <c r="M2190" s="105">
        <v>12000</v>
      </c>
      <c r="N2190" s="105" t="s">
        <v>4453</v>
      </c>
      <c r="O2190" s="105" t="s">
        <v>8945</v>
      </c>
      <c r="P2190" s="105" t="s">
        <v>1964</v>
      </c>
      <c r="Q2190" s="105">
        <v>43786</v>
      </c>
      <c r="R2190" s="105">
        <v>0.31805555555555554</v>
      </c>
      <c r="S2190" s="105" t="s">
        <v>4560</v>
      </c>
      <c r="T2190" s="105"/>
      <c r="U2190" s="105" t="s">
        <v>8642</v>
      </c>
      <c r="V2190" s="105" t="s">
        <v>4553</v>
      </c>
      <c r="W2190" s="105"/>
      <c r="X2190" s="105"/>
      <c r="Y2190" s="105" t="s">
        <v>4555</v>
      </c>
      <c r="Z2190" s="105" t="s">
        <v>9584</v>
      </c>
      <c r="AA2190" s="105">
        <f t="shared" si="335"/>
        <v>2019</v>
      </c>
      <c r="AB2190" s="105">
        <f t="shared" si="336"/>
        <v>11</v>
      </c>
      <c r="AC2190" s="105">
        <f t="shared" si="337"/>
        <v>17</v>
      </c>
      <c r="AD2190" s="105">
        <f t="shared" si="333"/>
        <v>7</v>
      </c>
      <c r="AE2190" s="105">
        <f t="shared" si="334"/>
        <v>38</v>
      </c>
      <c r="AF2190" s="107" t="s">
        <v>9585</v>
      </c>
      <c r="AG2190" s="110" t="s">
        <v>8639</v>
      </c>
      <c r="AH2190" s="110" t="s">
        <v>3561</v>
      </c>
      <c r="AI2190" s="107" t="s">
        <v>4558</v>
      </c>
      <c r="AJ2190" s="105" t="str">
        <f t="shared" si="338"/>
        <v>Distribution</v>
      </c>
      <c r="AK2190" s="105" t="str">
        <f t="shared" si="339"/>
        <v>non-HFTD - Distribution</v>
      </c>
      <c r="AL2190" s="105" t="str">
        <f t="shared" si="340"/>
        <v>Fire Less than 300 Acres</v>
      </c>
      <c r="AM2190" s="110" t="s">
        <v>4560</v>
      </c>
      <c r="AN2190" s="105" t="str">
        <f t="shared" si="341"/>
        <v>Other/Unknown</v>
      </c>
      <c r="AO2190" s="109">
        <v>7800</v>
      </c>
    </row>
    <row r="2191" spans="1:41" x14ac:dyDescent="0.25">
      <c r="A2191" s="105" t="s">
        <v>4544</v>
      </c>
      <c r="B2191" s="105">
        <v>43787</v>
      </c>
      <c r="C2191" s="105">
        <v>0.65138888888888891</v>
      </c>
      <c r="D2191" s="105">
        <v>35.42671</v>
      </c>
      <c r="E2191" s="105">
        <v>-119.06534329999999</v>
      </c>
      <c r="F2191" s="105" t="s">
        <v>9123</v>
      </c>
      <c r="G2191" s="105" t="s">
        <v>4561</v>
      </c>
      <c r="H2191" s="105" t="s">
        <v>8645</v>
      </c>
      <c r="I2191" s="105" t="s">
        <v>8634</v>
      </c>
      <c r="J2191" s="105" t="s">
        <v>5778</v>
      </c>
      <c r="K2191" s="105">
        <v>252721116</v>
      </c>
      <c r="L2191" s="105"/>
      <c r="M2191" s="105">
        <v>12000</v>
      </c>
      <c r="N2191" s="105" t="s">
        <v>4453</v>
      </c>
      <c r="O2191" s="105" t="s">
        <v>4563</v>
      </c>
      <c r="P2191" s="105" t="s">
        <v>1964</v>
      </c>
      <c r="Q2191" s="105">
        <v>43787</v>
      </c>
      <c r="R2191" s="105">
        <v>0.65138888888888891</v>
      </c>
      <c r="S2191" s="105" t="s">
        <v>8667</v>
      </c>
      <c r="T2191" s="105"/>
      <c r="U2191" s="105" t="s">
        <v>8692</v>
      </c>
      <c r="V2191" s="105" t="s">
        <v>4553</v>
      </c>
      <c r="W2191" s="105" t="s">
        <v>4554</v>
      </c>
      <c r="X2191" s="105"/>
      <c r="Y2191" s="105" t="s">
        <v>4555</v>
      </c>
      <c r="Z2191" s="105" t="s">
        <v>9586</v>
      </c>
      <c r="AA2191" s="105">
        <f t="shared" si="335"/>
        <v>2019</v>
      </c>
      <c r="AB2191" s="105">
        <f t="shared" si="336"/>
        <v>11</v>
      </c>
      <c r="AC2191" s="105">
        <f t="shared" si="337"/>
        <v>18</v>
      </c>
      <c r="AD2191" s="105">
        <f t="shared" si="333"/>
        <v>15</v>
      </c>
      <c r="AE2191" s="105">
        <f t="shared" si="334"/>
        <v>38</v>
      </c>
      <c r="AF2191" s="107" t="s">
        <v>9587</v>
      </c>
      <c r="AG2191" s="110" t="s">
        <v>8639</v>
      </c>
      <c r="AH2191" s="110" t="s">
        <v>3561</v>
      </c>
      <c r="AI2191" s="107" t="s">
        <v>4558</v>
      </c>
      <c r="AJ2191" s="105" t="str">
        <f t="shared" si="338"/>
        <v>Distribution</v>
      </c>
      <c r="AK2191" s="105" t="str">
        <f t="shared" si="339"/>
        <v>non-HFTD - Distribution</v>
      </c>
      <c r="AL2191" s="105" t="str">
        <f t="shared" si="340"/>
        <v>Fire Less than 300 Acres</v>
      </c>
      <c r="AM2191" s="110" t="s">
        <v>4559</v>
      </c>
      <c r="AN2191" s="105" t="str">
        <f t="shared" si="341"/>
        <v>Vehicle</v>
      </c>
      <c r="AO2191" s="109">
        <v>89757</v>
      </c>
    </row>
    <row r="2192" spans="1:41" x14ac:dyDescent="0.25">
      <c r="A2192" s="105" t="s">
        <v>4544</v>
      </c>
      <c r="B2192" s="105">
        <v>43789</v>
      </c>
      <c r="C2192" s="105">
        <v>0.52152777777777781</v>
      </c>
      <c r="D2192" s="105">
        <v>38.41722</v>
      </c>
      <c r="E2192" s="105">
        <v>-121.9608233</v>
      </c>
      <c r="F2192" s="105" t="s">
        <v>4560</v>
      </c>
      <c r="G2192" s="105" t="s">
        <v>4561</v>
      </c>
      <c r="H2192" s="105" t="s">
        <v>8663</v>
      </c>
      <c r="I2192" s="105" t="s">
        <v>8634</v>
      </c>
      <c r="J2192" s="105" t="s">
        <v>8746</v>
      </c>
      <c r="K2192" s="105" t="s">
        <v>9588</v>
      </c>
      <c r="L2192" s="105"/>
      <c r="M2192" s="105">
        <v>12000</v>
      </c>
      <c r="N2192" s="105" t="s">
        <v>4453</v>
      </c>
      <c r="O2192" s="105" t="s">
        <v>4563</v>
      </c>
      <c r="P2192" s="105" t="s">
        <v>1964</v>
      </c>
      <c r="Q2192" s="105">
        <v>43789</v>
      </c>
      <c r="R2192" s="105">
        <v>0.52152777777777781</v>
      </c>
      <c r="S2192" s="105" t="s">
        <v>4560</v>
      </c>
      <c r="T2192" s="105"/>
      <c r="U2192" s="105" t="s">
        <v>8642</v>
      </c>
      <c r="V2192" s="105" t="s">
        <v>4553</v>
      </c>
      <c r="W2192" s="105"/>
      <c r="X2192" s="105"/>
      <c r="Y2192" s="105" t="s">
        <v>4555</v>
      </c>
      <c r="Z2192" s="105" t="s">
        <v>9589</v>
      </c>
      <c r="AA2192" s="105">
        <f t="shared" si="335"/>
        <v>2019</v>
      </c>
      <c r="AB2192" s="105">
        <f t="shared" si="336"/>
        <v>11</v>
      </c>
      <c r="AC2192" s="105">
        <f t="shared" si="337"/>
        <v>20</v>
      </c>
      <c r="AD2192" s="105">
        <f t="shared" ref="AD2192:AD2206" si="342">IFERROR(HOUR(C2192),"No Time Available")</f>
        <v>12</v>
      </c>
      <c r="AE2192" s="105">
        <f t="shared" ref="AE2192:AE2206" si="343">IFERROR(MINUTE(C2192),"No Time Available")</f>
        <v>31</v>
      </c>
      <c r="AF2192" s="107" t="s">
        <v>9590</v>
      </c>
      <c r="AG2192" s="110" t="s">
        <v>8639</v>
      </c>
      <c r="AH2192" s="110" t="s">
        <v>3561</v>
      </c>
      <c r="AI2192" s="107" t="s">
        <v>5291</v>
      </c>
      <c r="AJ2192" s="105" t="str">
        <f t="shared" si="338"/>
        <v>Distribution</v>
      </c>
      <c r="AK2192" s="105" t="str">
        <f t="shared" si="339"/>
        <v>non-HFTD - Distribution</v>
      </c>
      <c r="AL2192" s="105" t="str">
        <f t="shared" si="340"/>
        <v>Fire Less than 300 Acres</v>
      </c>
      <c r="AM2192" s="110" t="s">
        <v>4560</v>
      </c>
      <c r="AN2192" s="105" t="str">
        <f t="shared" si="341"/>
        <v>Other/Unknown</v>
      </c>
      <c r="AO2192" s="109">
        <v>890</v>
      </c>
    </row>
    <row r="2193" spans="1:41" x14ac:dyDescent="0.25">
      <c r="A2193" s="105" t="s">
        <v>4544</v>
      </c>
      <c r="B2193" s="105">
        <v>43790</v>
      </c>
      <c r="C2193" s="105">
        <v>0.43402777777777773</v>
      </c>
      <c r="D2193" s="105">
        <v>36.934179999999998</v>
      </c>
      <c r="E2193" s="105">
        <v>-120.698915</v>
      </c>
      <c r="F2193" s="105"/>
      <c r="G2193" s="105" t="s">
        <v>8765</v>
      </c>
      <c r="H2193" s="105" t="s">
        <v>8645</v>
      </c>
      <c r="I2193" s="105" t="s">
        <v>8983</v>
      </c>
      <c r="J2193" s="105"/>
      <c r="K2193" s="105" t="s">
        <v>9591</v>
      </c>
      <c r="L2193" s="105"/>
      <c r="M2193" s="105">
        <v>12000</v>
      </c>
      <c r="N2193" s="105" t="s">
        <v>4451</v>
      </c>
      <c r="O2193" s="105" t="s">
        <v>4563</v>
      </c>
      <c r="P2193" s="105" t="s">
        <v>1964</v>
      </c>
      <c r="Q2193" s="105">
        <v>43790</v>
      </c>
      <c r="R2193" s="105">
        <v>0.43402777777777773</v>
      </c>
      <c r="S2193" s="105" t="s">
        <v>8636</v>
      </c>
      <c r="T2193" s="105" t="s">
        <v>4451</v>
      </c>
      <c r="U2193" s="105"/>
      <c r="V2193" s="105"/>
      <c r="W2193" s="105"/>
      <c r="X2193" s="105"/>
      <c r="Y2193" s="105" t="s">
        <v>4555</v>
      </c>
      <c r="Z2193" s="105" t="s">
        <v>9592</v>
      </c>
      <c r="AA2193" s="105">
        <f t="shared" si="335"/>
        <v>2019</v>
      </c>
      <c r="AB2193" s="105">
        <f t="shared" si="336"/>
        <v>11</v>
      </c>
      <c r="AC2193" s="105">
        <f t="shared" si="337"/>
        <v>21</v>
      </c>
      <c r="AD2193" s="105">
        <f t="shared" si="342"/>
        <v>10</v>
      </c>
      <c r="AE2193" s="105">
        <f t="shared" si="343"/>
        <v>25</v>
      </c>
      <c r="AF2193" s="107" t="s">
        <v>9593</v>
      </c>
      <c r="AG2193" s="110" t="s">
        <v>8639</v>
      </c>
      <c r="AH2193" s="110" t="s">
        <v>3561</v>
      </c>
      <c r="AI2193" s="107" t="s">
        <v>4558</v>
      </c>
      <c r="AJ2193" s="105" t="str">
        <f t="shared" si="338"/>
        <v>Distribution</v>
      </c>
      <c r="AK2193" s="105" t="str">
        <f t="shared" si="339"/>
        <v>non-HFTD - Distribution</v>
      </c>
      <c r="AL2193" s="105" t="str">
        <f t="shared" si="340"/>
        <v>Fire Less than 300 Acres</v>
      </c>
      <c r="AM2193" s="110" t="s">
        <v>4591</v>
      </c>
      <c r="AN2193" s="105" t="str">
        <f t="shared" si="341"/>
        <v>Equip Failure - Other</v>
      </c>
      <c r="AO2193" s="109">
        <v>827</v>
      </c>
    </row>
    <row r="2194" spans="1:41" x14ac:dyDescent="0.25">
      <c r="A2194" s="105" t="s">
        <v>4544</v>
      </c>
      <c r="B2194" s="105">
        <v>43790</v>
      </c>
      <c r="C2194" s="105">
        <v>0.68472222222222223</v>
      </c>
      <c r="D2194" s="105">
        <v>40.32311</v>
      </c>
      <c r="E2194" s="105">
        <v>-123.92025</v>
      </c>
      <c r="F2194" s="105" t="s">
        <v>4560</v>
      </c>
      <c r="G2194" s="105" t="s">
        <v>8640</v>
      </c>
      <c r="H2194" s="105" t="s">
        <v>8633</v>
      </c>
      <c r="I2194" s="105" t="s">
        <v>5756</v>
      </c>
      <c r="J2194" s="105"/>
      <c r="K2194" s="105" t="s">
        <v>9594</v>
      </c>
      <c r="L2194" s="105"/>
      <c r="M2194" s="105">
        <v>12000</v>
      </c>
      <c r="N2194" s="105" t="s">
        <v>4453</v>
      </c>
      <c r="O2194" s="105" t="s">
        <v>4563</v>
      </c>
      <c r="P2194" s="105" t="s">
        <v>4569</v>
      </c>
      <c r="Q2194" s="105"/>
      <c r="R2194" s="105"/>
      <c r="S2194" s="105" t="s">
        <v>4560</v>
      </c>
      <c r="T2194" s="105"/>
      <c r="U2194" s="105" t="s">
        <v>8642</v>
      </c>
      <c r="V2194" s="105" t="s">
        <v>4553</v>
      </c>
      <c r="W2194" s="105"/>
      <c r="X2194" s="105"/>
      <c r="Y2194" s="105" t="s">
        <v>4571</v>
      </c>
      <c r="Z2194" s="105" t="s">
        <v>9595</v>
      </c>
      <c r="AA2194" s="105">
        <f t="shared" si="335"/>
        <v>2019</v>
      </c>
      <c r="AB2194" s="105">
        <f t="shared" si="336"/>
        <v>11</v>
      </c>
      <c r="AC2194" s="105">
        <f t="shared" si="337"/>
        <v>21</v>
      </c>
      <c r="AD2194" s="105">
        <f t="shared" si="342"/>
        <v>16</v>
      </c>
      <c r="AE2194" s="105">
        <f t="shared" si="343"/>
        <v>26</v>
      </c>
      <c r="AF2194" s="107" t="s">
        <v>4573</v>
      </c>
      <c r="AG2194" s="110" t="s">
        <v>4596</v>
      </c>
      <c r="AH2194" s="110" t="s">
        <v>3570</v>
      </c>
      <c r="AI2194" s="107" t="s">
        <v>4558</v>
      </c>
      <c r="AJ2194" s="105" t="str">
        <f t="shared" si="338"/>
        <v>Distribution</v>
      </c>
      <c r="AK2194" s="105" t="str">
        <f t="shared" si="339"/>
        <v>HFTD - Distribution</v>
      </c>
      <c r="AL2194" s="105" t="str">
        <f t="shared" si="340"/>
        <v>Fire Less than 300 Acres</v>
      </c>
      <c r="AM2194" s="110" t="s">
        <v>4560</v>
      </c>
      <c r="AN2194" s="105" t="str">
        <f t="shared" si="341"/>
        <v>Other/Unknown</v>
      </c>
      <c r="AO2194" s="109" t="s">
        <v>3576</v>
      </c>
    </row>
    <row r="2195" spans="1:41" x14ac:dyDescent="0.25">
      <c r="A2195" s="105" t="s">
        <v>4544</v>
      </c>
      <c r="B2195" s="105">
        <v>43791</v>
      </c>
      <c r="C2195" s="105">
        <v>0.24791666666666667</v>
      </c>
      <c r="D2195" s="105">
        <v>36.84478</v>
      </c>
      <c r="E2195" s="105">
        <v>-119.73456830000001</v>
      </c>
      <c r="F2195" s="105"/>
      <c r="G2195" s="105" t="s">
        <v>4561</v>
      </c>
      <c r="H2195" s="105" t="s">
        <v>8645</v>
      </c>
      <c r="I2195" s="105" t="s">
        <v>8634</v>
      </c>
      <c r="J2195" s="105" t="s">
        <v>9596</v>
      </c>
      <c r="K2195" s="105">
        <v>255292109</v>
      </c>
      <c r="L2195" s="105"/>
      <c r="M2195" s="105">
        <v>21000</v>
      </c>
      <c r="N2195" s="105" t="s">
        <v>4453</v>
      </c>
      <c r="O2195" s="105" t="s">
        <v>4563</v>
      </c>
      <c r="P2195" s="105" t="s">
        <v>1964</v>
      </c>
      <c r="Q2195" s="105">
        <v>43791</v>
      </c>
      <c r="R2195" s="105">
        <v>0.24791666666666667</v>
      </c>
      <c r="S2195" s="105" t="s">
        <v>8636</v>
      </c>
      <c r="T2195" s="105" t="s">
        <v>4453</v>
      </c>
      <c r="U2195" s="105"/>
      <c r="V2195" s="105"/>
      <c r="W2195" s="105"/>
      <c r="X2195" s="105"/>
      <c r="Y2195" s="105" t="s">
        <v>4555</v>
      </c>
      <c r="Z2195" s="105" t="s">
        <v>9597</v>
      </c>
      <c r="AA2195" s="105">
        <f t="shared" si="335"/>
        <v>2019</v>
      </c>
      <c r="AB2195" s="105">
        <f t="shared" si="336"/>
        <v>11</v>
      </c>
      <c r="AC2195" s="105">
        <f t="shared" si="337"/>
        <v>22</v>
      </c>
      <c r="AD2195" s="105">
        <f t="shared" si="342"/>
        <v>5</v>
      </c>
      <c r="AE2195" s="105">
        <f t="shared" si="343"/>
        <v>57</v>
      </c>
      <c r="AF2195" s="107" t="s">
        <v>9598</v>
      </c>
      <c r="AG2195" s="110" t="s">
        <v>8639</v>
      </c>
      <c r="AH2195" s="110" t="s">
        <v>3561</v>
      </c>
      <c r="AI2195" s="107" t="s">
        <v>4558</v>
      </c>
      <c r="AJ2195" s="105" t="str">
        <f t="shared" si="338"/>
        <v>Distribution</v>
      </c>
      <c r="AK2195" s="105" t="str">
        <f t="shared" si="339"/>
        <v>non-HFTD - Distribution</v>
      </c>
      <c r="AL2195" s="105" t="str">
        <f t="shared" si="340"/>
        <v>Fire Less than 300 Acres</v>
      </c>
      <c r="AM2195" s="110" t="s">
        <v>4591</v>
      </c>
      <c r="AN2195" s="105" t="str">
        <f t="shared" si="341"/>
        <v>Conductor</v>
      </c>
      <c r="AO2195" s="109">
        <v>12825</v>
      </c>
    </row>
    <row r="2196" spans="1:41" x14ac:dyDescent="0.25">
      <c r="A2196" s="105" t="s">
        <v>4544</v>
      </c>
      <c r="B2196" s="105">
        <v>43791</v>
      </c>
      <c r="C2196" s="105">
        <v>0.19652777777777777</v>
      </c>
      <c r="D2196" s="105">
        <v>39.673560000000002</v>
      </c>
      <c r="E2196" s="105">
        <v>-121.3854967</v>
      </c>
      <c r="F2196" s="105" t="s">
        <v>4560</v>
      </c>
      <c r="G2196" s="105" t="s">
        <v>8640</v>
      </c>
      <c r="H2196" s="105" t="s">
        <v>8645</v>
      </c>
      <c r="I2196" s="105" t="s">
        <v>5756</v>
      </c>
      <c r="J2196" s="105"/>
      <c r="K2196" s="105">
        <v>103751102</v>
      </c>
      <c r="L2196" s="105"/>
      <c r="M2196" s="105">
        <v>12000</v>
      </c>
      <c r="N2196" s="105" t="s">
        <v>4453</v>
      </c>
      <c r="O2196" s="105" t="s">
        <v>4563</v>
      </c>
      <c r="P2196" s="105" t="s">
        <v>1964</v>
      </c>
      <c r="Q2196" s="105">
        <v>43791</v>
      </c>
      <c r="R2196" s="105">
        <v>0.19652777777777777</v>
      </c>
      <c r="S2196" s="105" t="s">
        <v>4560</v>
      </c>
      <c r="T2196" s="105"/>
      <c r="U2196" s="105" t="s">
        <v>8642</v>
      </c>
      <c r="V2196" s="105"/>
      <c r="W2196" s="105"/>
      <c r="X2196" s="105"/>
      <c r="Y2196" s="105" t="s">
        <v>4611</v>
      </c>
      <c r="Z2196" s="105" t="s">
        <v>9599</v>
      </c>
      <c r="AA2196" s="105">
        <f t="shared" si="335"/>
        <v>2019</v>
      </c>
      <c r="AB2196" s="105">
        <f t="shared" si="336"/>
        <v>11</v>
      </c>
      <c r="AC2196" s="105">
        <f t="shared" si="337"/>
        <v>22</v>
      </c>
      <c r="AD2196" s="105">
        <f t="shared" si="342"/>
        <v>4</v>
      </c>
      <c r="AE2196" s="105">
        <f t="shared" si="343"/>
        <v>43</v>
      </c>
      <c r="AF2196" s="107" t="s">
        <v>9600</v>
      </c>
      <c r="AG2196" s="110" t="s">
        <v>4574</v>
      </c>
      <c r="AH2196" s="110" t="s">
        <v>3570</v>
      </c>
      <c r="AI2196" s="107" t="s">
        <v>4558</v>
      </c>
      <c r="AJ2196" s="105" t="str">
        <f t="shared" si="338"/>
        <v>Distribution</v>
      </c>
      <c r="AK2196" s="105" t="str">
        <f t="shared" si="339"/>
        <v>HFTD - Distribution</v>
      </c>
      <c r="AL2196" s="105" t="str">
        <f t="shared" si="340"/>
        <v>Fire Less than 300 Acres</v>
      </c>
      <c r="AM2196" s="110" t="s">
        <v>4560</v>
      </c>
      <c r="AN2196" s="105" t="str">
        <f t="shared" si="341"/>
        <v>Fell into (slight defect)</v>
      </c>
      <c r="AO2196" s="109">
        <v>3712</v>
      </c>
    </row>
    <row r="2197" spans="1:41" x14ac:dyDescent="0.25">
      <c r="A2197" s="105" t="s">
        <v>4544</v>
      </c>
      <c r="B2197" s="105">
        <v>43794</v>
      </c>
      <c r="C2197" s="105">
        <v>0.6958333333333333</v>
      </c>
      <c r="D2197" s="105">
        <v>37.717550000000003</v>
      </c>
      <c r="E2197" s="105">
        <v>-120.6127838</v>
      </c>
      <c r="F2197" s="105" t="s">
        <v>8656</v>
      </c>
      <c r="G2197" s="105" t="s">
        <v>4561</v>
      </c>
      <c r="H2197" s="105" t="s">
        <v>8663</v>
      </c>
      <c r="I2197" s="105" t="s">
        <v>5756</v>
      </c>
      <c r="J2197" s="105"/>
      <c r="K2197" s="105" t="s">
        <v>9601</v>
      </c>
      <c r="L2197" s="105"/>
      <c r="M2197" s="105">
        <v>17000</v>
      </c>
      <c r="N2197" s="105" t="s">
        <v>4455</v>
      </c>
      <c r="O2197" s="105" t="s">
        <v>4563</v>
      </c>
      <c r="P2197" s="105" t="s">
        <v>1964</v>
      </c>
      <c r="Q2197" s="105">
        <v>43794</v>
      </c>
      <c r="R2197" s="105">
        <v>0.6958333333333333</v>
      </c>
      <c r="S2197" s="105" t="s">
        <v>8659</v>
      </c>
      <c r="T2197" s="105"/>
      <c r="U2197" s="105" t="s">
        <v>8660</v>
      </c>
      <c r="V2197" s="105" t="s">
        <v>4553</v>
      </c>
      <c r="W2197" s="105" t="s">
        <v>8652</v>
      </c>
      <c r="X2197" s="105"/>
      <c r="Y2197" s="105" t="s">
        <v>4555</v>
      </c>
      <c r="Z2197" s="105" t="s">
        <v>9602</v>
      </c>
      <c r="AA2197" s="105">
        <f t="shared" si="335"/>
        <v>2019</v>
      </c>
      <c r="AB2197" s="105">
        <f t="shared" si="336"/>
        <v>11</v>
      </c>
      <c r="AC2197" s="105">
        <f t="shared" si="337"/>
        <v>25</v>
      </c>
      <c r="AD2197" s="105">
        <f t="shared" si="342"/>
        <v>16</v>
      </c>
      <c r="AE2197" s="105">
        <f t="shared" si="343"/>
        <v>42</v>
      </c>
      <c r="AF2197" s="107" t="s">
        <v>9603</v>
      </c>
      <c r="AG2197" s="110" t="s">
        <v>8639</v>
      </c>
      <c r="AH2197" s="110" t="s">
        <v>3561</v>
      </c>
      <c r="AI2197" s="107" t="s">
        <v>4558</v>
      </c>
      <c r="AJ2197" s="105" t="str">
        <f t="shared" si="338"/>
        <v>Distribution</v>
      </c>
      <c r="AK2197" s="105" t="str">
        <f t="shared" si="339"/>
        <v>non-HFTD - Distribution</v>
      </c>
      <c r="AL2197" s="105" t="str">
        <f t="shared" si="340"/>
        <v>Fire Less than 300 Acres</v>
      </c>
      <c r="AM2197" s="110" t="s">
        <v>4564</v>
      </c>
      <c r="AN2197" s="105" t="str">
        <f t="shared" si="341"/>
        <v>Animal</v>
      </c>
      <c r="AO2197" s="109">
        <v>4694</v>
      </c>
    </row>
    <row r="2198" spans="1:41" x14ac:dyDescent="0.25">
      <c r="A2198" s="105" t="s">
        <v>4544</v>
      </c>
      <c r="B2198" s="105">
        <v>43795</v>
      </c>
      <c r="C2198" s="105">
        <v>0.59583333333333333</v>
      </c>
      <c r="D2198" s="105">
        <v>35.442689999999999</v>
      </c>
      <c r="E2198" s="105">
        <v>-120.7566544</v>
      </c>
      <c r="F2198" s="105"/>
      <c r="G2198" s="105" t="s">
        <v>4561</v>
      </c>
      <c r="H2198" s="105" t="s">
        <v>8663</v>
      </c>
      <c r="I2198" s="105" t="s">
        <v>5756</v>
      </c>
      <c r="J2198" s="105"/>
      <c r="K2198" s="105">
        <v>511791771829</v>
      </c>
      <c r="L2198" s="105"/>
      <c r="M2198" s="105">
        <v>12000</v>
      </c>
      <c r="N2198" s="105" t="s">
        <v>4451</v>
      </c>
      <c r="O2198" s="105" t="s">
        <v>4563</v>
      </c>
      <c r="P2198" s="105" t="s">
        <v>1964</v>
      </c>
      <c r="Q2198" s="105">
        <v>43795</v>
      </c>
      <c r="R2198" s="105">
        <v>0.59583333333333333</v>
      </c>
      <c r="S2198" s="105" t="s">
        <v>8636</v>
      </c>
      <c r="T2198" s="105" t="s">
        <v>4451</v>
      </c>
      <c r="U2198" s="105"/>
      <c r="V2198" s="105"/>
      <c r="W2198" s="105"/>
      <c r="X2198" s="105"/>
      <c r="Y2198" s="105" t="s">
        <v>4571</v>
      </c>
      <c r="Z2198" s="105" t="s">
        <v>9604</v>
      </c>
      <c r="AA2198" s="105">
        <f t="shared" si="335"/>
        <v>2019</v>
      </c>
      <c r="AB2198" s="105">
        <f t="shared" si="336"/>
        <v>11</v>
      </c>
      <c r="AC2198" s="105">
        <f t="shared" si="337"/>
        <v>26</v>
      </c>
      <c r="AD2198" s="105">
        <f t="shared" si="342"/>
        <v>14</v>
      </c>
      <c r="AE2198" s="105">
        <f t="shared" si="343"/>
        <v>18</v>
      </c>
      <c r="AF2198" s="107" t="s">
        <v>4573</v>
      </c>
      <c r="AG2198" s="110" t="s">
        <v>4574</v>
      </c>
      <c r="AH2198" s="110" t="s">
        <v>3570</v>
      </c>
      <c r="AI2198" s="107" t="s">
        <v>4558</v>
      </c>
      <c r="AJ2198" s="105" t="str">
        <f t="shared" si="338"/>
        <v>Distribution</v>
      </c>
      <c r="AK2198" s="105" t="str">
        <f t="shared" si="339"/>
        <v>HFTD - Distribution</v>
      </c>
      <c r="AL2198" s="105" t="str">
        <f t="shared" si="340"/>
        <v>Fire Less than 300 Acres</v>
      </c>
      <c r="AM2198" s="110" t="s">
        <v>4591</v>
      </c>
      <c r="AN2198" s="105" t="str">
        <f t="shared" si="341"/>
        <v>Equip Failure - Other</v>
      </c>
      <c r="AO2198" s="109" t="s">
        <v>3576</v>
      </c>
    </row>
    <row r="2199" spans="1:41" x14ac:dyDescent="0.25">
      <c r="A2199" s="105" t="s">
        <v>4544</v>
      </c>
      <c r="B2199" s="105">
        <v>43796</v>
      </c>
      <c r="C2199" s="105">
        <v>0.65208333333333335</v>
      </c>
      <c r="D2199" s="105">
        <v>40.65793</v>
      </c>
      <c r="E2199" s="105">
        <v>-122.4211</v>
      </c>
      <c r="F2199" s="105"/>
      <c r="G2199" s="105" t="s">
        <v>8671</v>
      </c>
      <c r="H2199" s="105" t="s">
        <v>8645</v>
      </c>
      <c r="I2199" s="105" t="s">
        <v>5756</v>
      </c>
      <c r="J2199" s="105"/>
      <c r="K2199" s="105" t="s">
        <v>9605</v>
      </c>
      <c r="L2199" s="105"/>
      <c r="M2199" s="105">
        <v>12000</v>
      </c>
      <c r="N2199" s="105" t="s">
        <v>4455</v>
      </c>
      <c r="O2199" s="105" t="s">
        <v>4563</v>
      </c>
      <c r="P2199" s="105" t="s">
        <v>1964</v>
      </c>
      <c r="Q2199" s="105">
        <v>43796</v>
      </c>
      <c r="R2199" s="105">
        <v>0.65208333333333335</v>
      </c>
      <c r="S2199" s="105" t="s">
        <v>9034</v>
      </c>
      <c r="T2199" s="105"/>
      <c r="U2199" s="105"/>
      <c r="V2199" s="105"/>
      <c r="W2199" s="105"/>
      <c r="X2199" s="105"/>
      <c r="Y2199" s="105" t="s">
        <v>4555</v>
      </c>
      <c r="Z2199" s="105"/>
      <c r="AA2199" s="105">
        <f t="shared" si="335"/>
        <v>2019</v>
      </c>
      <c r="AB2199" s="105">
        <f t="shared" si="336"/>
        <v>11</v>
      </c>
      <c r="AC2199" s="105">
        <f t="shared" si="337"/>
        <v>27</v>
      </c>
      <c r="AD2199" s="105">
        <f t="shared" si="342"/>
        <v>15</v>
      </c>
      <c r="AE2199" s="105">
        <f t="shared" si="343"/>
        <v>39</v>
      </c>
      <c r="AF2199" s="107" t="s">
        <v>9606</v>
      </c>
      <c r="AG2199" s="110" t="s">
        <v>4596</v>
      </c>
      <c r="AH2199" s="110" t="s">
        <v>3570</v>
      </c>
      <c r="AI2199" s="107" t="s">
        <v>4558</v>
      </c>
      <c r="AJ2199" s="105" t="str">
        <f t="shared" si="338"/>
        <v>Distribution</v>
      </c>
      <c r="AK2199" s="105" t="str">
        <f t="shared" si="339"/>
        <v>HFTD - Distribution</v>
      </c>
      <c r="AL2199" s="105" t="str">
        <f t="shared" si="340"/>
        <v>Fire Less than 300 Acres</v>
      </c>
      <c r="AM2199" s="110" t="s">
        <v>8679</v>
      </c>
      <c r="AN2199" s="105" t="str">
        <f t="shared" si="341"/>
        <v>Fuse</v>
      </c>
      <c r="AO2199" s="109">
        <v>8302</v>
      </c>
    </row>
    <row r="2200" spans="1:41" x14ac:dyDescent="0.25">
      <c r="A2200" s="105" t="s">
        <v>4544</v>
      </c>
      <c r="B2200" s="105">
        <v>43796</v>
      </c>
      <c r="C2200" s="105">
        <v>0.27569444444444446</v>
      </c>
      <c r="D2200" s="105">
        <v>37.271720000000002</v>
      </c>
      <c r="E2200" s="105">
        <v>-122.30779</v>
      </c>
      <c r="F2200" s="105" t="s">
        <v>4560</v>
      </c>
      <c r="G2200" s="105" t="s">
        <v>8640</v>
      </c>
      <c r="H2200" s="105" t="s">
        <v>8633</v>
      </c>
      <c r="I2200" s="105" t="s">
        <v>5756</v>
      </c>
      <c r="J2200" s="105"/>
      <c r="K2200" s="105">
        <v>24101103</v>
      </c>
      <c r="L2200" s="105"/>
      <c r="M2200" s="105">
        <v>12000</v>
      </c>
      <c r="N2200" s="105" t="s">
        <v>4453</v>
      </c>
      <c r="O2200" s="105" t="s">
        <v>4563</v>
      </c>
      <c r="P2200" s="105" t="s">
        <v>1964</v>
      </c>
      <c r="Q2200" s="105">
        <v>43796</v>
      </c>
      <c r="R2200" s="105">
        <v>0.27569444444444446</v>
      </c>
      <c r="S2200" s="105" t="s">
        <v>4560</v>
      </c>
      <c r="T2200" s="105"/>
      <c r="U2200" s="105" t="s">
        <v>8642</v>
      </c>
      <c r="V2200" s="105" t="s">
        <v>4553</v>
      </c>
      <c r="W2200" s="105"/>
      <c r="X2200" s="105"/>
      <c r="Y2200" s="105" t="s">
        <v>4721</v>
      </c>
      <c r="Z2200" s="105" t="s">
        <v>9607</v>
      </c>
      <c r="AA2200" s="105">
        <f t="shared" si="335"/>
        <v>2019</v>
      </c>
      <c r="AB2200" s="105">
        <f t="shared" si="336"/>
        <v>11</v>
      </c>
      <c r="AC2200" s="105">
        <f t="shared" si="337"/>
        <v>27</v>
      </c>
      <c r="AD2200" s="105">
        <f t="shared" si="342"/>
        <v>6</v>
      </c>
      <c r="AE2200" s="105">
        <f t="shared" si="343"/>
        <v>37</v>
      </c>
      <c r="AF2200" s="107" t="s">
        <v>9608</v>
      </c>
      <c r="AG2200" s="110" t="s">
        <v>4596</v>
      </c>
      <c r="AH2200" s="110" t="s">
        <v>3570</v>
      </c>
      <c r="AI2200" s="107" t="s">
        <v>4558</v>
      </c>
      <c r="AJ2200" s="105" t="str">
        <f t="shared" si="338"/>
        <v>Distribution</v>
      </c>
      <c r="AK2200" s="105" t="str">
        <f t="shared" si="339"/>
        <v>HFTD - Distribution</v>
      </c>
      <c r="AL2200" s="105" t="str">
        <f t="shared" si="340"/>
        <v>Fire Less than 300 Acres</v>
      </c>
      <c r="AM2200" s="110" t="s">
        <v>4560</v>
      </c>
      <c r="AN2200" s="105" t="str">
        <f t="shared" si="341"/>
        <v>Branch (OverHanging)</v>
      </c>
      <c r="AO2200" s="109">
        <v>16680</v>
      </c>
    </row>
    <row r="2201" spans="1:41" x14ac:dyDescent="0.25">
      <c r="A2201" s="105" t="s">
        <v>4544</v>
      </c>
      <c r="B2201" s="105">
        <v>43798</v>
      </c>
      <c r="C2201" s="105">
        <v>0.84583333333333333</v>
      </c>
      <c r="D2201" s="105">
        <v>39.85033</v>
      </c>
      <c r="E2201" s="105">
        <v>-121.631199</v>
      </c>
      <c r="F2201" s="105"/>
      <c r="G2201" s="105" t="s">
        <v>8986</v>
      </c>
      <c r="H2201" s="105" t="s">
        <v>8645</v>
      </c>
      <c r="I2201" s="105" t="s">
        <v>4360</v>
      </c>
      <c r="J2201" s="105"/>
      <c r="K2201" s="105" t="s">
        <v>9609</v>
      </c>
      <c r="L2201" s="105"/>
      <c r="M2201" s="105">
        <v>60000</v>
      </c>
      <c r="N2201" s="105" t="s">
        <v>4456</v>
      </c>
      <c r="O2201" s="105" t="s">
        <v>4563</v>
      </c>
      <c r="P2201" s="105" t="s">
        <v>1964</v>
      </c>
      <c r="Q2201" s="105">
        <v>43798</v>
      </c>
      <c r="R2201" s="105">
        <v>0.84583333333333333</v>
      </c>
      <c r="S2201" s="105" t="s">
        <v>8636</v>
      </c>
      <c r="T2201" s="105" t="s">
        <v>4456</v>
      </c>
      <c r="U2201" s="105"/>
      <c r="V2201" s="105"/>
      <c r="W2201" s="105"/>
      <c r="X2201" s="105"/>
      <c r="Y2201" s="105" t="s">
        <v>4571</v>
      </c>
      <c r="Z2201" s="105" t="s">
        <v>9610</v>
      </c>
      <c r="AA2201" s="105">
        <f t="shared" si="335"/>
        <v>2019</v>
      </c>
      <c r="AB2201" s="105">
        <f t="shared" si="336"/>
        <v>11</v>
      </c>
      <c r="AC2201" s="105">
        <f t="shared" si="337"/>
        <v>29</v>
      </c>
      <c r="AD2201" s="105">
        <f t="shared" si="342"/>
        <v>20</v>
      </c>
      <c r="AE2201" s="105">
        <f t="shared" si="343"/>
        <v>18</v>
      </c>
      <c r="AF2201" s="107" t="s">
        <v>4573</v>
      </c>
      <c r="AG2201" s="110" t="s">
        <v>4574</v>
      </c>
      <c r="AH2201" s="110" t="s">
        <v>3570</v>
      </c>
      <c r="AI2201" s="107" t="s">
        <v>4558</v>
      </c>
      <c r="AJ2201" s="105" t="str">
        <f t="shared" si="338"/>
        <v>Transmission</v>
      </c>
      <c r="AK2201" s="105" t="str">
        <f t="shared" si="339"/>
        <v>HFTD - Transmission</v>
      </c>
      <c r="AL2201" s="105" t="str">
        <f t="shared" si="340"/>
        <v>Fire Less than 300 Acres</v>
      </c>
      <c r="AM2201" s="110" t="s">
        <v>4591</v>
      </c>
      <c r="AN2201" s="105" t="str">
        <f t="shared" si="341"/>
        <v>Pole</v>
      </c>
      <c r="AO2201" s="109" t="s">
        <v>3576</v>
      </c>
    </row>
    <row r="2202" spans="1:41" x14ac:dyDescent="0.25">
      <c r="A2202" s="105" t="s">
        <v>4544</v>
      </c>
      <c r="B2202" s="105">
        <v>43811</v>
      </c>
      <c r="C2202" s="105">
        <v>0.57222222222222219</v>
      </c>
      <c r="D2202" s="105">
        <v>37.927579999999999</v>
      </c>
      <c r="E2202" s="105">
        <v>-121.431558</v>
      </c>
      <c r="F2202" s="105"/>
      <c r="G2202" s="105" t="s">
        <v>4561</v>
      </c>
      <c r="H2202" s="105" t="s">
        <v>8645</v>
      </c>
      <c r="I2202" s="105" t="s">
        <v>8983</v>
      </c>
      <c r="J2202" s="105"/>
      <c r="K2202" s="105">
        <v>317315152121</v>
      </c>
      <c r="L2202" s="105"/>
      <c r="M2202" s="105">
        <v>12000</v>
      </c>
      <c r="N2202" s="105" t="s">
        <v>4446</v>
      </c>
      <c r="O2202" s="105" t="s">
        <v>4563</v>
      </c>
      <c r="P2202" s="105" t="s">
        <v>1964</v>
      </c>
      <c r="Q2202" s="105">
        <v>43811</v>
      </c>
      <c r="R2202" s="105">
        <v>0.57222222222222219</v>
      </c>
      <c r="S2202" s="105" t="s">
        <v>8636</v>
      </c>
      <c r="T2202" s="105" t="s">
        <v>4446</v>
      </c>
      <c r="U2202" s="105"/>
      <c r="V2202" s="105"/>
      <c r="W2202" s="105"/>
      <c r="X2202" s="105"/>
      <c r="Y2202" s="105" t="s">
        <v>4555</v>
      </c>
      <c r="Z2202" s="105" t="s">
        <v>9611</v>
      </c>
      <c r="AA2202" s="105">
        <f t="shared" si="335"/>
        <v>2019</v>
      </c>
      <c r="AB2202" s="105">
        <f t="shared" si="336"/>
        <v>12</v>
      </c>
      <c r="AC2202" s="105">
        <f t="shared" si="337"/>
        <v>12</v>
      </c>
      <c r="AD2202" s="105">
        <f t="shared" si="342"/>
        <v>13</v>
      </c>
      <c r="AE2202" s="105">
        <f t="shared" si="343"/>
        <v>44</v>
      </c>
      <c r="AF2202" s="107" t="s">
        <v>9612</v>
      </c>
      <c r="AG2202" s="110" t="s">
        <v>8639</v>
      </c>
      <c r="AH2202" s="110" t="s">
        <v>3561</v>
      </c>
      <c r="AI2202" s="107" t="s">
        <v>4558</v>
      </c>
      <c r="AJ2202" s="105" t="str">
        <f t="shared" si="338"/>
        <v>Distribution</v>
      </c>
      <c r="AK2202" s="105" t="str">
        <f t="shared" si="339"/>
        <v>non-HFTD - Distribution</v>
      </c>
      <c r="AL2202" s="105" t="str">
        <f t="shared" si="340"/>
        <v>Fire Less than 300 Acres</v>
      </c>
      <c r="AM2202" s="110" t="s">
        <v>4591</v>
      </c>
      <c r="AN2202" s="105" t="str">
        <f t="shared" si="341"/>
        <v>Transformer</v>
      </c>
      <c r="AO2202" s="109">
        <v>1885</v>
      </c>
    </row>
    <row r="2203" spans="1:41" x14ac:dyDescent="0.25">
      <c r="A2203" s="105" t="s">
        <v>4544</v>
      </c>
      <c r="B2203" s="105">
        <v>43816</v>
      </c>
      <c r="C2203" s="105">
        <v>0.57222222222222219</v>
      </c>
      <c r="D2203" s="105">
        <v>36.323354999999999</v>
      </c>
      <c r="E2203" s="105">
        <v>-121.2116783</v>
      </c>
      <c r="F2203" s="105"/>
      <c r="G2203" s="105" t="s">
        <v>8657</v>
      </c>
      <c r="H2203" s="105" t="s">
        <v>8633</v>
      </c>
      <c r="I2203" s="105" t="s">
        <v>5756</v>
      </c>
      <c r="J2203" s="105"/>
      <c r="K2203" s="105" t="s">
        <v>9613</v>
      </c>
      <c r="L2203" s="105"/>
      <c r="M2203" s="105">
        <v>21000</v>
      </c>
      <c r="N2203" s="105" t="s">
        <v>4446</v>
      </c>
      <c r="O2203" s="105" t="s">
        <v>4563</v>
      </c>
      <c r="P2203" s="105" t="s">
        <v>1964</v>
      </c>
      <c r="Q2203" s="105">
        <v>43816</v>
      </c>
      <c r="R2203" s="105">
        <v>0.57222222222222219</v>
      </c>
      <c r="S2203" s="105" t="s">
        <v>8659</v>
      </c>
      <c r="T2203" s="105" t="s">
        <v>9614</v>
      </c>
      <c r="U2203" s="105" t="s">
        <v>8660</v>
      </c>
      <c r="V2203" s="105" t="s">
        <v>4553</v>
      </c>
      <c r="W2203" s="105" t="s">
        <v>8652</v>
      </c>
      <c r="X2203" s="105"/>
      <c r="Y2203" s="105" t="s">
        <v>4571</v>
      </c>
      <c r="Z2203" s="105" t="s">
        <v>9615</v>
      </c>
      <c r="AA2203" s="105">
        <f t="shared" si="335"/>
        <v>2019</v>
      </c>
      <c r="AB2203" s="105">
        <f t="shared" si="336"/>
        <v>12</v>
      </c>
      <c r="AC2203" s="105">
        <f t="shared" si="337"/>
        <v>17</v>
      </c>
      <c r="AD2203" s="105">
        <f t="shared" si="342"/>
        <v>13</v>
      </c>
      <c r="AE2203" s="105">
        <f t="shared" si="343"/>
        <v>44</v>
      </c>
      <c r="AF2203" s="107" t="s">
        <v>4573</v>
      </c>
      <c r="AG2203" s="110" t="s">
        <v>8639</v>
      </c>
      <c r="AH2203" s="110" t="s">
        <v>3561</v>
      </c>
      <c r="AI2203" s="107" t="s">
        <v>4558</v>
      </c>
      <c r="AJ2203" s="105" t="str">
        <f t="shared" si="338"/>
        <v>Distribution</v>
      </c>
      <c r="AK2203" s="105" t="str">
        <f t="shared" si="339"/>
        <v>non-HFTD - Distribution</v>
      </c>
      <c r="AL2203" s="105" t="str">
        <f t="shared" si="340"/>
        <v>Fire Less than 300 Acres</v>
      </c>
      <c r="AM2203" s="110" t="s">
        <v>4564</v>
      </c>
      <c r="AN2203" s="105" t="str">
        <f t="shared" si="341"/>
        <v>Animal</v>
      </c>
      <c r="AO2203" s="109" t="s">
        <v>3576</v>
      </c>
    </row>
    <row r="2204" spans="1:41" x14ac:dyDescent="0.25">
      <c r="A2204" s="105" t="s">
        <v>4544</v>
      </c>
      <c r="B2204" s="105">
        <v>43817</v>
      </c>
      <c r="C2204" s="105">
        <v>0.22569444444444445</v>
      </c>
      <c r="D2204" s="105">
        <v>38.281688299999999</v>
      </c>
      <c r="E2204" s="105">
        <v>-120.51701</v>
      </c>
      <c r="F2204" s="105" t="s">
        <v>4560</v>
      </c>
      <c r="G2204" s="105" t="s">
        <v>8657</v>
      </c>
      <c r="H2204" s="105" t="s">
        <v>8663</v>
      </c>
      <c r="I2204" s="105" t="s">
        <v>5756</v>
      </c>
      <c r="J2204" s="105"/>
      <c r="K2204" s="105" t="s">
        <v>9616</v>
      </c>
      <c r="L2204" s="105"/>
      <c r="M2204" s="105">
        <v>12000</v>
      </c>
      <c r="N2204" s="105" t="s">
        <v>4456</v>
      </c>
      <c r="O2204" s="105" t="s">
        <v>4563</v>
      </c>
      <c r="P2204" s="105" t="s">
        <v>1964</v>
      </c>
      <c r="Q2204" s="105">
        <v>43817</v>
      </c>
      <c r="R2204" s="105">
        <v>0.22569444444444445</v>
      </c>
      <c r="S2204" s="105" t="s">
        <v>4560</v>
      </c>
      <c r="T2204" s="105" t="s">
        <v>9614</v>
      </c>
      <c r="U2204" s="105" t="s">
        <v>8642</v>
      </c>
      <c r="V2204" s="105" t="s">
        <v>4456</v>
      </c>
      <c r="W2204" s="105" t="s">
        <v>9614</v>
      </c>
      <c r="X2204" s="105"/>
      <c r="Y2204" s="105" t="s">
        <v>4576</v>
      </c>
      <c r="Z2204" s="105" t="s">
        <v>9617</v>
      </c>
      <c r="AA2204" s="105">
        <f t="shared" si="335"/>
        <v>2019</v>
      </c>
      <c r="AB2204" s="105">
        <f t="shared" si="336"/>
        <v>12</v>
      </c>
      <c r="AC2204" s="105">
        <f t="shared" si="337"/>
        <v>18</v>
      </c>
      <c r="AD2204" s="105">
        <f t="shared" si="342"/>
        <v>5</v>
      </c>
      <c r="AE2204" s="105">
        <f t="shared" si="343"/>
        <v>25</v>
      </c>
      <c r="AF2204" s="107" t="s">
        <v>9618</v>
      </c>
      <c r="AG2204" s="110" t="s">
        <v>4596</v>
      </c>
      <c r="AH2204" s="110" t="s">
        <v>3570</v>
      </c>
      <c r="AI2204" s="107" t="s">
        <v>4558</v>
      </c>
      <c r="AJ2204" s="105" t="str">
        <f t="shared" si="338"/>
        <v>Distribution</v>
      </c>
      <c r="AK2204" s="105" t="str">
        <f t="shared" si="339"/>
        <v>HFTD - Distribution</v>
      </c>
      <c r="AL2204" s="105" t="str">
        <f t="shared" si="340"/>
        <v>Fire Less than 300 Acres</v>
      </c>
      <c r="AM2204" s="110" t="s">
        <v>4560</v>
      </c>
      <c r="AN2204" s="105" t="str">
        <f t="shared" si="341"/>
        <v>Fell into (No defect)</v>
      </c>
      <c r="AO2204" s="109">
        <v>3185</v>
      </c>
    </row>
    <row r="2205" spans="1:41" x14ac:dyDescent="0.25">
      <c r="A2205" s="105" t="s">
        <v>4544</v>
      </c>
      <c r="B2205" s="105">
        <v>43822</v>
      </c>
      <c r="C2205" s="105">
        <v>0.9506944444444444</v>
      </c>
      <c r="D2205" s="105">
        <v>36.960231700000001</v>
      </c>
      <c r="E2205" s="105">
        <v>-122.0496868</v>
      </c>
      <c r="F2205" s="105" t="s">
        <v>9619</v>
      </c>
      <c r="G2205" s="105" t="s">
        <v>4561</v>
      </c>
      <c r="H2205" s="105" t="s">
        <v>8645</v>
      </c>
      <c r="I2205" s="105" t="s">
        <v>8634</v>
      </c>
      <c r="J2205" s="105" t="s">
        <v>8879</v>
      </c>
      <c r="K2205" s="105" t="s">
        <v>9620</v>
      </c>
      <c r="L2205" s="105"/>
      <c r="M2205" s="105">
        <v>4000</v>
      </c>
      <c r="N2205" s="105" t="s">
        <v>4456</v>
      </c>
      <c r="O2205" s="105" t="s">
        <v>8945</v>
      </c>
      <c r="P2205" s="105" t="s">
        <v>1964</v>
      </c>
      <c r="Q2205" s="105">
        <v>43822</v>
      </c>
      <c r="R2205" s="105">
        <v>0.9506944444444444</v>
      </c>
      <c r="S2205" s="105" t="s">
        <v>8667</v>
      </c>
      <c r="T2205" s="105" t="s">
        <v>9614</v>
      </c>
      <c r="U2205" s="105" t="s">
        <v>4451</v>
      </c>
      <c r="V2205" s="105" t="s">
        <v>4456</v>
      </c>
      <c r="W2205" s="105" t="s">
        <v>4554</v>
      </c>
      <c r="X2205" s="105"/>
      <c r="Y2205" s="105" t="s">
        <v>4555</v>
      </c>
      <c r="Z2205" s="105" t="s">
        <v>9621</v>
      </c>
      <c r="AA2205" s="105">
        <f t="shared" si="335"/>
        <v>2019</v>
      </c>
      <c r="AB2205" s="105">
        <f t="shared" si="336"/>
        <v>12</v>
      </c>
      <c r="AC2205" s="105">
        <f t="shared" si="337"/>
        <v>23</v>
      </c>
      <c r="AD2205" s="105">
        <f t="shared" si="342"/>
        <v>22</v>
      </c>
      <c r="AE2205" s="105">
        <f t="shared" si="343"/>
        <v>49</v>
      </c>
      <c r="AF2205" s="107" t="s">
        <v>9622</v>
      </c>
      <c r="AG2205" s="110" t="s">
        <v>8639</v>
      </c>
      <c r="AH2205" s="110" t="s">
        <v>3561</v>
      </c>
      <c r="AI2205" s="107" t="s">
        <v>4558</v>
      </c>
      <c r="AJ2205" s="105" t="str">
        <f t="shared" si="338"/>
        <v>Distribution</v>
      </c>
      <c r="AK2205" s="105" t="str">
        <f t="shared" si="339"/>
        <v>non-HFTD - Distribution</v>
      </c>
      <c r="AL2205" s="105" t="str">
        <f t="shared" si="340"/>
        <v>Fire Less than 300 Acres</v>
      </c>
      <c r="AM2205" s="110" t="s">
        <v>4559</v>
      </c>
      <c r="AN2205" s="105" t="str">
        <f t="shared" si="341"/>
        <v>3rd Party - Other</v>
      </c>
      <c r="AO2205" s="109">
        <v>280173</v>
      </c>
    </row>
    <row r="2206" spans="1:41" x14ac:dyDescent="0.25">
      <c r="A2206" s="105" t="s">
        <v>4544</v>
      </c>
      <c r="B2206" s="105">
        <v>43824</v>
      </c>
      <c r="C2206" s="105">
        <v>4.027777777777778E-2</v>
      </c>
      <c r="D2206" s="105">
        <v>36.643770000000004</v>
      </c>
      <c r="E2206" s="105">
        <v>-121.7984</v>
      </c>
      <c r="F2206" s="105"/>
      <c r="G2206" s="105" t="s">
        <v>8671</v>
      </c>
      <c r="H2206" s="105" t="s">
        <v>8645</v>
      </c>
      <c r="I2206" s="105" t="s">
        <v>4360</v>
      </c>
      <c r="J2206" s="105"/>
      <c r="K2206" s="105" t="s">
        <v>9623</v>
      </c>
      <c r="L2206" s="105"/>
      <c r="M2206" s="105">
        <v>21000</v>
      </c>
      <c r="N2206" s="105" t="s">
        <v>4453</v>
      </c>
      <c r="O2206" s="105" t="s">
        <v>4563</v>
      </c>
      <c r="P2206" s="105" t="s">
        <v>1964</v>
      </c>
      <c r="Q2206" s="105">
        <v>43824</v>
      </c>
      <c r="R2206" s="105">
        <v>4.027777777777778E-2</v>
      </c>
      <c r="S2206" s="105" t="s">
        <v>8636</v>
      </c>
      <c r="T2206" s="105" t="s">
        <v>4453</v>
      </c>
      <c r="U2206" s="105" t="s">
        <v>9614</v>
      </c>
      <c r="V2206" s="105" t="s">
        <v>9614</v>
      </c>
      <c r="W2206" s="105" t="s">
        <v>9614</v>
      </c>
      <c r="X2206" s="105"/>
      <c r="Y2206" s="105" t="s">
        <v>4555</v>
      </c>
      <c r="Z2206" s="105" t="s">
        <v>9624</v>
      </c>
      <c r="AA2206" s="105">
        <f t="shared" si="335"/>
        <v>2019</v>
      </c>
      <c r="AB2206" s="105">
        <f t="shared" si="336"/>
        <v>12</v>
      </c>
      <c r="AC2206" s="105">
        <f t="shared" si="337"/>
        <v>25</v>
      </c>
      <c r="AD2206" s="105">
        <f t="shared" si="342"/>
        <v>0</v>
      </c>
      <c r="AE2206" s="105">
        <f t="shared" si="343"/>
        <v>58</v>
      </c>
      <c r="AF2206" s="107" t="s">
        <v>9625</v>
      </c>
      <c r="AG2206" s="110" t="s">
        <v>8639</v>
      </c>
      <c r="AH2206" s="110" t="s">
        <v>3561</v>
      </c>
      <c r="AI2206" s="107" t="s">
        <v>4558</v>
      </c>
      <c r="AJ2206" s="105" t="str">
        <f t="shared" si="338"/>
        <v>Distribution</v>
      </c>
      <c r="AK2206" s="105" t="str">
        <f t="shared" si="339"/>
        <v>non-HFTD - Distribution</v>
      </c>
      <c r="AL2206" s="105" t="str">
        <f t="shared" si="340"/>
        <v>Fire Less than 300 Acres</v>
      </c>
      <c r="AM2206" s="110" t="s">
        <v>4591</v>
      </c>
      <c r="AN2206" s="105" t="str">
        <f t="shared" si="341"/>
        <v>Conductor</v>
      </c>
      <c r="AO2206" s="109">
        <v>6704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A0CCE2-CD7F-4514-B837-11EF71BB21D2}">
  <sheetPr>
    <tabColor theme="4"/>
  </sheetPr>
  <dimension ref="A1:AF92"/>
  <sheetViews>
    <sheetView workbookViewId="0"/>
  </sheetViews>
  <sheetFormatPr defaultColWidth="8.7109375" defaultRowHeight="15" x14ac:dyDescent="0.25"/>
  <cols>
    <col min="1" max="1" width="28.42578125" bestFit="1" customWidth="1"/>
    <col min="2" max="2" width="29.28515625" customWidth="1"/>
    <col min="3" max="3" width="42.140625" bestFit="1" customWidth="1"/>
    <col min="4" max="4" width="13.28515625" bestFit="1" customWidth="1"/>
    <col min="5" max="5" width="5.28515625" customWidth="1"/>
    <col min="6" max="6" width="11.28515625" bestFit="1" customWidth="1"/>
    <col min="7" max="7" width="13.28515625" bestFit="1" customWidth="1"/>
    <col min="8" max="8" width="30.5703125" bestFit="1" customWidth="1"/>
    <col min="9" max="9" width="13.28515625" bestFit="1" customWidth="1"/>
    <col min="10" max="15" width="14.5703125" customWidth="1"/>
  </cols>
  <sheetData>
    <row r="1" spans="1:32" s="86" customFormat="1" ht="18.75" x14ac:dyDescent="0.3">
      <c r="A1" s="1" t="s">
        <v>9626</v>
      </c>
      <c r="B1" s="84"/>
      <c r="C1" s="85"/>
      <c r="Q1" s="87"/>
      <c r="R1" s="88"/>
    </row>
    <row r="3" spans="1:32" x14ac:dyDescent="0.25">
      <c r="A3" s="113" t="s">
        <v>4540</v>
      </c>
      <c r="B3" s="113" t="s">
        <v>4542</v>
      </c>
      <c r="C3" s="113" t="s">
        <v>4543</v>
      </c>
      <c r="D3" t="s">
        <v>9627</v>
      </c>
      <c r="E3" s="113"/>
      <c r="F3" s="113" t="s">
        <v>3547</v>
      </c>
      <c r="G3" t="s">
        <v>9627</v>
      </c>
      <c r="H3" s="113"/>
      <c r="I3" s="113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3"/>
      <c r="AE3" s="113"/>
      <c r="AF3" s="113"/>
    </row>
    <row r="4" spans="1:32" x14ac:dyDescent="0.25">
      <c r="A4" t="s">
        <v>9628</v>
      </c>
      <c r="B4" t="s">
        <v>4559</v>
      </c>
      <c r="C4" t="s">
        <v>9629</v>
      </c>
      <c r="D4" s="116">
        <v>8</v>
      </c>
      <c r="F4" t="s">
        <v>3570</v>
      </c>
      <c r="G4" s="116">
        <v>691</v>
      </c>
    </row>
    <row r="5" spans="1:32" x14ac:dyDescent="0.25">
      <c r="A5" t="s">
        <v>9628</v>
      </c>
      <c r="B5" t="s">
        <v>4559</v>
      </c>
      <c r="C5" t="s">
        <v>9630</v>
      </c>
      <c r="D5" s="116">
        <v>23</v>
      </c>
      <c r="F5" t="s">
        <v>3561</v>
      </c>
      <c r="G5" s="116">
        <v>1511</v>
      </c>
    </row>
    <row r="6" spans="1:32" x14ac:dyDescent="0.25">
      <c r="A6" t="s">
        <v>9628</v>
      </c>
      <c r="B6" t="s">
        <v>4559</v>
      </c>
      <c r="C6" t="s">
        <v>4638</v>
      </c>
      <c r="D6" s="116">
        <v>9</v>
      </c>
      <c r="F6" t="s">
        <v>9631</v>
      </c>
      <c r="G6" s="116">
        <v>2202</v>
      </c>
    </row>
    <row r="7" spans="1:32" x14ac:dyDescent="0.25">
      <c r="A7" t="s">
        <v>9628</v>
      </c>
      <c r="B7" t="s">
        <v>4559</v>
      </c>
      <c r="C7" t="s">
        <v>4552</v>
      </c>
      <c r="D7" s="116">
        <v>59</v>
      </c>
    </row>
    <row r="8" spans="1:32" x14ac:dyDescent="0.25">
      <c r="A8" t="s">
        <v>9628</v>
      </c>
      <c r="B8" t="s">
        <v>4564</v>
      </c>
      <c r="C8" t="s">
        <v>4564</v>
      </c>
      <c r="D8" s="116">
        <v>48</v>
      </c>
    </row>
    <row r="9" spans="1:32" x14ac:dyDescent="0.25">
      <c r="A9" t="s">
        <v>9628</v>
      </c>
      <c r="B9" t="s">
        <v>4591</v>
      </c>
      <c r="C9" t="s">
        <v>4443</v>
      </c>
      <c r="D9" s="116">
        <v>7</v>
      </c>
    </row>
    <row r="10" spans="1:32" x14ac:dyDescent="0.25">
      <c r="A10" t="s">
        <v>9628</v>
      </c>
      <c r="B10" t="s">
        <v>4591</v>
      </c>
      <c r="C10" t="s">
        <v>4453</v>
      </c>
      <c r="D10" s="116">
        <v>69</v>
      </c>
    </row>
    <row r="11" spans="1:32" x14ac:dyDescent="0.25">
      <c r="A11" t="s">
        <v>9628</v>
      </c>
      <c r="B11" t="s">
        <v>4591</v>
      </c>
      <c r="C11" t="s">
        <v>4449</v>
      </c>
      <c r="D11" s="116">
        <v>6</v>
      </c>
    </row>
    <row r="12" spans="1:32" x14ac:dyDescent="0.25">
      <c r="A12" t="s">
        <v>9628</v>
      </c>
      <c r="B12" t="s">
        <v>4591</v>
      </c>
      <c r="C12" t="s">
        <v>4435</v>
      </c>
      <c r="D12" s="116">
        <v>21</v>
      </c>
    </row>
    <row r="13" spans="1:32" x14ac:dyDescent="0.25">
      <c r="A13" t="s">
        <v>9628</v>
      </c>
      <c r="B13" t="s">
        <v>4591</v>
      </c>
      <c r="C13" t="s">
        <v>9632</v>
      </c>
      <c r="D13" s="116">
        <v>5</v>
      </c>
    </row>
    <row r="14" spans="1:32" x14ac:dyDescent="0.25">
      <c r="A14" t="s">
        <v>9628</v>
      </c>
      <c r="B14" t="s">
        <v>4591</v>
      </c>
      <c r="C14" t="s">
        <v>4455</v>
      </c>
      <c r="D14" s="116">
        <v>9</v>
      </c>
      <c r="F14" s="113" t="s">
        <v>4541</v>
      </c>
      <c r="G14" s="113" t="s">
        <v>3547</v>
      </c>
      <c r="H14" s="113" t="s">
        <v>3550</v>
      </c>
      <c r="I14" t="s">
        <v>9627</v>
      </c>
      <c r="J14" s="113"/>
      <c r="K14" s="113"/>
      <c r="L14" s="113"/>
      <c r="M14" s="113"/>
      <c r="N14" s="113"/>
      <c r="O14" s="113"/>
      <c r="P14" s="113"/>
      <c r="Q14" s="113"/>
      <c r="R14" s="113"/>
      <c r="S14" s="113"/>
      <c r="T14" s="113"/>
      <c r="U14" s="113"/>
      <c r="V14" s="113"/>
      <c r="W14" s="113"/>
      <c r="X14" s="113"/>
      <c r="Y14" s="113"/>
    </row>
    <row r="15" spans="1:32" x14ac:dyDescent="0.25">
      <c r="A15" t="s">
        <v>9628</v>
      </c>
      <c r="B15" t="s">
        <v>4591</v>
      </c>
      <c r="C15" t="s">
        <v>4441</v>
      </c>
      <c r="D15" s="116">
        <v>1</v>
      </c>
      <c r="F15" t="s">
        <v>9633</v>
      </c>
      <c r="G15" t="s">
        <v>3570</v>
      </c>
      <c r="H15" t="s">
        <v>5291</v>
      </c>
      <c r="I15" s="116">
        <v>6</v>
      </c>
    </row>
    <row r="16" spans="1:32" x14ac:dyDescent="0.25">
      <c r="A16" t="s">
        <v>9628</v>
      </c>
      <c r="B16" t="s">
        <v>4591</v>
      </c>
      <c r="C16" t="s">
        <v>4448</v>
      </c>
      <c r="D16" s="116">
        <v>3</v>
      </c>
      <c r="H16" t="s">
        <v>4558</v>
      </c>
      <c r="I16" s="116">
        <v>5</v>
      </c>
    </row>
    <row r="17" spans="1:9" x14ac:dyDescent="0.25">
      <c r="A17" t="s">
        <v>9628</v>
      </c>
      <c r="B17" t="s">
        <v>4591</v>
      </c>
      <c r="C17" t="s">
        <v>4447</v>
      </c>
      <c r="D17" s="116">
        <v>1</v>
      </c>
      <c r="G17" t="s">
        <v>3561</v>
      </c>
      <c r="H17" t="s">
        <v>5291</v>
      </c>
      <c r="I17" s="116">
        <v>1</v>
      </c>
    </row>
    <row r="18" spans="1:9" x14ac:dyDescent="0.25">
      <c r="A18" t="s">
        <v>9628</v>
      </c>
      <c r="B18" t="s">
        <v>4591</v>
      </c>
      <c r="C18" t="s">
        <v>4456</v>
      </c>
      <c r="D18" s="116">
        <v>6</v>
      </c>
      <c r="H18" t="s">
        <v>4558</v>
      </c>
      <c r="I18" s="116">
        <v>7</v>
      </c>
    </row>
    <row r="19" spans="1:9" x14ac:dyDescent="0.25">
      <c r="A19" t="s">
        <v>9628</v>
      </c>
      <c r="B19" t="s">
        <v>4591</v>
      </c>
      <c r="C19" t="s">
        <v>4454</v>
      </c>
      <c r="D19" s="116">
        <v>26</v>
      </c>
      <c r="F19" t="s">
        <v>9634</v>
      </c>
      <c r="G19" t="s">
        <v>3570</v>
      </c>
      <c r="H19" t="s">
        <v>5291</v>
      </c>
      <c r="I19" s="116">
        <v>44</v>
      </c>
    </row>
    <row r="20" spans="1:9" x14ac:dyDescent="0.25">
      <c r="A20" t="s">
        <v>9628</v>
      </c>
      <c r="B20" t="s">
        <v>4591</v>
      </c>
      <c r="C20" t="s">
        <v>4446</v>
      </c>
      <c r="D20" s="116">
        <v>13</v>
      </c>
      <c r="H20" t="s">
        <v>4558</v>
      </c>
      <c r="I20" s="116">
        <v>636</v>
      </c>
    </row>
    <row r="21" spans="1:9" x14ac:dyDescent="0.25">
      <c r="A21" t="s">
        <v>9628</v>
      </c>
      <c r="B21" t="s">
        <v>4591</v>
      </c>
      <c r="C21" t="s">
        <v>4442</v>
      </c>
      <c r="D21" s="116">
        <v>2</v>
      </c>
      <c r="G21" t="s">
        <v>3561</v>
      </c>
      <c r="H21" t="s">
        <v>5291</v>
      </c>
      <c r="I21" s="116">
        <v>80</v>
      </c>
    </row>
    <row r="22" spans="1:9" x14ac:dyDescent="0.25">
      <c r="A22" t="s">
        <v>9628</v>
      </c>
      <c r="B22" t="s">
        <v>4575</v>
      </c>
      <c r="C22" t="s">
        <v>9635</v>
      </c>
      <c r="D22" s="116">
        <v>3</v>
      </c>
      <c r="H22" t="s">
        <v>4558</v>
      </c>
      <c r="I22" s="116">
        <v>1423</v>
      </c>
    </row>
    <row r="23" spans="1:9" x14ac:dyDescent="0.25">
      <c r="A23" t="s">
        <v>9628</v>
      </c>
      <c r="B23" t="s">
        <v>4575</v>
      </c>
      <c r="C23" t="s">
        <v>9636</v>
      </c>
      <c r="D23" s="116">
        <v>18</v>
      </c>
      <c r="F23" t="s">
        <v>9631</v>
      </c>
      <c r="I23" s="116">
        <v>2202</v>
      </c>
    </row>
    <row r="24" spans="1:9" x14ac:dyDescent="0.25">
      <c r="A24" t="s">
        <v>9628</v>
      </c>
      <c r="B24" t="s">
        <v>4560</v>
      </c>
      <c r="C24" t="s">
        <v>4584</v>
      </c>
      <c r="D24" s="116">
        <v>4</v>
      </c>
    </row>
    <row r="25" spans="1:9" x14ac:dyDescent="0.25">
      <c r="A25" t="s">
        <v>9628</v>
      </c>
      <c r="B25" t="s">
        <v>4560</v>
      </c>
      <c r="C25" t="s">
        <v>4593</v>
      </c>
      <c r="D25" s="116">
        <v>29</v>
      </c>
    </row>
    <row r="26" spans="1:9" x14ac:dyDescent="0.25">
      <c r="A26" t="s">
        <v>9628</v>
      </c>
      <c r="B26" t="s">
        <v>4560</v>
      </c>
      <c r="C26" t="s">
        <v>4721</v>
      </c>
      <c r="D26" s="116">
        <v>31</v>
      </c>
    </row>
    <row r="27" spans="1:9" x14ac:dyDescent="0.25">
      <c r="A27" t="s">
        <v>9628</v>
      </c>
      <c r="B27" t="s">
        <v>4560</v>
      </c>
      <c r="C27" t="s">
        <v>5118</v>
      </c>
      <c r="D27" s="116">
        <v>15</v>
      </c>
    </row>
    <row r="28" spans="1:9" x14ac:dyDescent="0.25">
      <c r="A28" t="s">
        <v>9628</v>
      </c>
      <c r="B28" t="s">
        <v>4560</v>
      </c>
      <c r="C28" t="s">
        <v>4665</v>
      </c>
      <c r="D28" s="116">
        <v>36</v>
      </c>
    </row>
    <row r="29" spans="1:9" x14ac:dyDescent="0.25">
      <c r="A29" t="s">
        <v>9628</v>
      </c>
      <c r="B29" t="s">
        <v>4560</v>
      </c>
      <c r="C29" t="s">
        <v>4576</v>
      </c>
      <c r="D29" s="116">
        <v>83</v>
      </c>
    </row>
    <row r="30" spans="1:9" x14ac:dyDescent="0.25">
      <c r="A30" t="s">
        <v>9628</v>
      </c>
      <c r="B30" t="s">
        <v>4560</v>
      </c>
      <c r="C30" t="s">
        <v>4611</v>
      </c>
      <c r="D30" s="116">
        <v>35</v>
      </c>
    </row>
    <row r="31" spans="1:9" x14ac:dyDescent="0.25">
      <c r="A31" t="s">
        <v>9628</v>
      </c>
      <c r="B31" t="s">
        <v>4560</v>
      </c>
      <c r="C31" t="s">
        <v>5859</v>
      </c>
      <c r="D31" s="116">
        <v>1</v>
      </c>
    </row>
    <row r="32" spans="1:9" x14ac:dyDescent="0.25">
      <c r="A32" t="s">
        <v>9628</v>
      </c>
      <c r="B32" t="s">
        <v>4560</v>
      </c>
      <c r="C32" t="s">
        <v>4555</v>
      </c>
      <c r="D32" s="116">
        <v>77</v>
      </c>
    </row>
    <row r="33" spans="1:4" x14ac:dyDescent="0.25">
      <c r="A33" t="s">
        <v>9637</v>
      </c>
      <c r="B33" t="s">
        <v>4559</v>
      </c>
      <c r="C33" t="s">
        <v>9629</v>
      </c>
      <c r="D33" s="116">
        <v>3</v>
      </c>
    </row>
    <row r="34" spans="1:4" x14ac:dyDescent="0.25">
      <c r="A34" t="s">
        <v>9637</v>
      </c>
      <c r="B34" t="s">
        <v>4559</v>
      </c>
      <c r="C34" t="s">
        <v>9630</v>
      </c>
      <c r="D34" s="116">
        <v>2</v>
      </c>
    </row>
    <row r="35" spans="1:4" x14ac:dyDescent="0.25">
      <c r="A35" t="s">
        <v>9637</v>
      </c>
      <c r="B35" t="s">
        <v>4559</v>
      </c>
      <c r="C35" t="s">
        <v>4638</v>
      </c>
      <c r="D35" s="116">
        <v>1</v>
      </c>
    </row>
    <row r="36" spans="1:4" x14ac:dyDescent="0.25">
      <c r="A36" t="s">
        <v>9637</v>
      </c>
      <c r="B36" t="s">
        <v>4564</v>
      </c>
      <c r="C36" t="s">
        <v>4564</v>
      </c>
      <c r="D36" s="116">
        <v>17</v>
      </c>
    </row>
    <row r="37" spans="1:4" x14ac:dyDescent="0.25">
      <c r="A37" t="s">
        <v>9637</v>
      </c>
      <c r="B37" t="s">
        <v>4591</v>
      </c>
      <c r="C37" t="s">
        <v>4453</v>
      </c>
      <c r="D37" s="116">
        <v>5</v>
      </c>
    </row>
    <row r="38" spans="1:4" x14ac:dyDescent="0.25">
      <c r="A38" t="s">
        <v>9637</v>
      </c>
      <c r="B38" t="s">
        <v>4591</v>
      </c>
      <c r="C38" t="s">
        <v>4435</v>
      </c>
      <c r="D38" s="116">
        <v>6</v>
      </c>
    </row>
    <row r="39" spans="1:4" x14ac:dyDescent="0.25">
      <c r="A39" t="s">
        <v>9637</v>
      </c>
      <c r="B39" t="s">
        <v>4591</v>
      </c>
      <c r="C39" t="s">
        <v>4448</v>
      </c>
      <c r="D39" s="116">
        <v>3</v>
      </c>
    </row>
    <row r="40" spans="1:4" x14ac:dyDescent="0.25">
      <c r="A40" t="s">
        <v>9637</v>
      </c>
      <c r="B40" t="s">
        <v>4591</v>
      </c>
      <c r="C40" t="s">
        <v>4456</v>
      </c>
      <c r="D40" s="116">
        <v>1</v>
      </c>
    </row>
    <row r="41" spans="1:4" x14ac:dyDescent="0.25">
      <c r="A41" t="s">
        <v>9637</v>
      </c>
      <c r="B41" t="s">
        <v>4591</v>
      </c>
      <c r="C41" t="s">
        <v>4454</v>
      </c>
      <c r="D41" s="116">
        <v>1</v>
      </c>
    </row>
    <row r="42" spans="1:4" x14ac:dyDescent="0.25">
      <c r="A42" t="s">
        <v>9637</v>
      </c>
      <c r="B42" t="s">
        <v>4575</v>
      </c>
      <c r="C42" t="s">
        <v>9635</v>
      </c>
      <c r="D42" s="116">
        <v>1</v>
      </c>
    </row>
    <row r="43" spans="1:4" x14ac:dyDescent="0.25">
      <c r="A43" t="s">
        <v>9637</v>
      </c>
      <c r="B43" t="s">
        <v>4575</v>
      </c>
      <c r="C43" t="s">
        <v>9636</v>
      </c>
      <c r="D43" s="116">
        <v>2</v>
      </c>
    </row>
    <row r="44" spans="1:4" x14ac:dyDescent="0.25">
      <c r="A44" t="s">
        <v>9637</v>
      </c>
      <c r="B44" t="s">
        <v>4560</v>
      </c>
      <c r="C44" t="s">
        <v>4555</v>
      </c>
      <c r="D44" s="116">
        <v>1</v>
      </c>
    </row>
    <row r="45" spans="1:4" x14ac:dyDescent="0.25">
      <c r="A45" t="s">
        <v>9638</v>
      </c>
      <c r="B45" t="s">
        <v>4559</v>
      </c>
      <c r="C45" t="s">
        <v>9629</v>
      </c>
      <c r="D45" s="116">
        <v>30</v>
      </c>
    </row>
    <row r="46" spans="1:4" x14ac:dyDescent="0.25">
      <c r="A46" t="s">
        <v>9638</v>
      </c>
      <c r="B46" t="s">
        <v>4559</v>
      </c>
      <c r="C46" t="s">
        <v>9630</v>
      </c>
      <c r="D46" s="116">
        <v>39</v>
      </c>
    </row>
    <row r="47" spans="1:4" x14ac:dyDescent="0.25">
      <c r="A47" t="s">
        <v>9638</v>
      </c>
      <c r="B47" t="s">
        <v>4559</v>
      </c>
      <c r="C47" t="s">
        <v>4638</v>
      </c>
      <c r="D47" s="116">
        <v>65</v>
      </c>
    </row>
    <row r="48" spans="1:4" x14ac:dyDescent="0.25">
      <c r="A48" t="s">
        <v>9638</v>
      </c>
      <c r="B48" t="s">
        <v>4559</v>
      </c>
      <c r="C48" t="s">
        <v>4552</v>
      </c>
      <c r="D48" s="116">
        <v>157</v>
      </c>
    </row>
    <row r="49" spans="1:4" x14ac:dyDescent="0.25">
      <c r="A49" t="s">
        <v>9638</v>
      </c>
      <c r="B49" t="s">
        <v>4564</v>
      </c>
      <c r="C49" t="s">
        <v>4564</v>
      </c>
      <c r="D49" s="116">
        <v>192</v>
      </c>
    </row>
    <row r="50" spans="1:4" x14ac:dyDescent="0.25">
      <c r="A50" t="s">
        <v>9638</v>
      </c>
      <c r="B50" t="s">
        <v>4591</v>
      </c>
      <c r="C50" t="s">
        <v>4443</v>
      </c>
      <c r="D50" s="116">
        <v>40</v>
      </c>
    </row>
    <row r="51" spans="1:4" x14ac:dyDescent="0.25">
      <c r="A51" t="s">
        <v>9638</v>
      </c>
      <c r="B51" t="s">
        <v>4591</v>
      </c>
      <c r="C51" t="s">
        <v>4453</v>
      </c>
      <c r="D51" s="116">
        <v>206</v>
      </c>
    </row>
    <row r="52" spans="1:4" x14ac:dyDescent="0.25">
      <c r="A52" t="s">
        <v>9638</v>
      </c>
      <c r="B52" t="s">
        <v>4591</v>
      </c>
      <c r="C52" t="s">
        <v>4449</v>
      </c>
      <c r="D52" s="116">
        <v>18</v>
      </c>
    </row>
    <row r="53" spans="1:4" x14ac:dyDescent="0.25">
      <c r="A53" t="s">
        <v>9638</v>
      </c>
      <c r="B53" t="s">
        <v>4591</v>
      </c>
      <c r="C53" t="s">
        <v>4435</v>
      </c>
      <c r="D53" s="116">
        <v>73</v>
      </c>
    </row>
    <row r="54" spans="1:4" x14ac:dyDescent="0.25">
      <c r="A54" t="s">
        <v>9638</v>
      </c>
      <c r="B54" t="s">
        <v>4591</v>
      </c>
      <c r="C54" t="s">
        <v>9632</v>
      </c>
      <c r="D54" s="116">
        <v>8</v>
      </c>
    </row>
    <row r="55" spans="1:4" x14ac:dyDescent="0.25">
      <c r="A55" t="s">
        <v>9638</v>
      </c>
      <c r="B55" t="s">
        <v>4591</v>
      </c>
      <c r="C55" t="s">
        <v>4455</v>
      </c>
      <c r="D55" s="116">
        <v>28</v>
      </c>
    </row>
    <row r="56" spans="1:4" x14ac:dyDescent="0.25">
      <c r="A56" t="s">
        <v>9638</v>
      </c>
      <c r="B56" t="s">
        <v>4591</v>
      </c>
      <c r="C56" t="s">
        <v>4441</v>
      </c>
      <c r="D56" s="116">
        <v>2</v>
      </c>
    </row>
    <row r="57" spans="1:4" x14ac:dyDescent="0.25">
      <c r="A57" t="s">
        <v>9638</v>
      </c>
      <c r="B57" t="s">
        <v>4591</v>
      </c>
      <c r="C57" t="s">
        <v>4448</v>
      </c>
      <c r="D57" s="116">
        <v>22</v>
      </c>
    </row>
    <row r="58" spans="1:4" x14ac:dyDescent="0.25">
      <c r="A58" t="s">
        <v>9638</v>
      </c>
      <c r="B58" t="s">
        <v>4591</v>
      </c>
      <c r="C58" t="s">
        <v>4447</v>
      </c>
      <c r="D58" s="116">
        <v>16</v>
      </c>
    </row>
    <row r="59" spans="1:4" x14ac:dyDescent="0.25">
      <c r="A59" t="s">
        <v>9638</v>
      </c>
      <c r="B59" t="s">
        <v>4591</v>
      </c>
      <c r="C59" t="s">
        <v>4456</v>
      </c>
      <c r="D59" s="116">
        <v>35</v>
      </c>
    </row>
    <row r="60" spans="1:4" x14ac:dyDescent="0.25">
      <c r="A60" t="s">
        <v>9638</v>
      </c>
      <c r="B60" t="s">
        <v>4591</v>
      </c>
      <c r="C60" t="s">
        <v>4438</v>
      </c>
      <c r="D60" s="116">
        <v>12</v>
      </c>
    </row>
    <row r="61" spans="1:4" x14ac:dyDescent="0.25">
      <c r="A61" t="s">
        <v>9638</v>
      </c>
      <c r="B61" t="s">
        <v>4591</v>
      </c>
      <c r="C61" t="s">
        <v>4440</v>
      </c>
      <c r="D61" s="116">
        <v>1</v>
      </c>
    </row>
    <row r="62" spans="1:4" x14ac:dyDescent="0.25">
      <c r="A62" t="s">
        <v>9638</v>
      </c>
      <c r="B62" t="s">
        <v>4591</v>
      </c>
      <c r="C62" t="s">
        <v>4454</v>
      </c>
      <c r="D62" s="116">
        <v>115</v>
      </c>
    </row>
    <row r="63" spans="1:4" x14ac:dyDescent="0.25">
      <c r="A63" t="s">
        <v>9638</v>
      </c>
      <c r="B63" t="s">
        <v>4591</v>
      </c>
      <c r="C63" t="s">
        <v>4444</v>
      </c>
      <c r="D63" s="116">
        <v>8</v>
      </c>
    </row>
    <row r="64" spans="1:4" x14ac:dyDescent="0.25">
      <c r="A64" t="s">
        <v>9638</v>
      </c>
      <c r="B64" t="s">
        <v>4591</v>
      </c>
      <c r="C64" t="s">
        <v>4446</v>
      </c>
      <c r="D64" s="116">
        <v>62</v>
      </c>
    </row>
    <row r="65" spans="1:4" x14ac:dyDescent="0.25">
      <c r="A65" t="s">
        <v>9638</v>
      </c>
      <c r="B65" t="s">
        <v>4591</v>
      </c>
      <c r="C65" t="s">
        <v>4442</v>
      </c>
      <c r="D65" s="116">
        <v>5</v>
      </c>
    </row>
    <row r="66" spans="1:4" x14ac:dyDescent="0.25">
      <c r="A66" t="s">
        <v>9638</v>
      </c>
      <c r="B66" t="s">
        <v>4575</v>
      </c>
      <c r="C66" t="s">
        <v>9635</v>
      </c>
      <c r="D66" s="116">
        <v>12</v>
      </c>
    </row>
    <row r="67" spans="1:4" x14ac:dyDescent="0.25">
      <c r="A67" t="s">
        <v>9638</v>
      </c>
      <c r="B67" t="s">
        <v>4575</v>
      </c>
      <c r="C67" t="s">
        <v>9636</v>
      </c>
      <c r="D67" s="116">
        <v>52</v>
      </c>
    </row>
    <row r="68" spans="1:4" x14ac:dyDescent="0.25">
      <c r="A68" t="s">
        <v>9638</v>
      </c>
      <c r="B68" t="s">
        <v>4560</v>
      </c>
      <c r="C68" t="s">
        <v>4584</v>
      </c>
      <c r="D68" s="116">
        <v>3</v>
      </c>
    </row>
    <row r="69" spans="1:4" x14ac:dyDescent="0.25">
      <c r="A69" t="s">
        <v>9638</v>
      </c>
      <c r="B69" t="s">
        <v>4560</v>
      </c>
      <c r="C69" t="s">
        <v>5810</v>
      </c>
      <c r="D69" s="116">
        <v>2</v>
      </c>
    </row>
    <row r="70" spans="1:4" x14ac:dyDescent="0.25">
      <c r="A70" t="s">
        <v>9638</v>
      </c>
      <c r="B70" t="s">
        <v>4560</v>
      </c>
      <c r="C70" t="s">
        <v>4593</v>
      </c>
      <c r="D70" s="116">
        <v>34</v>
      </c>
    </row>
    <row r="71" spans="1:4" x14ac:dyDescent="0.25">
      <c r="A71" t="s">
        <v>9638</v>
      </c>
      <c r="B71" t="s">
        <v>4560</v>
      </c>
      <c r="C71" t="s">
        <v>4721</v>
      </c>
      <c r="D71" s="116">
        <v>37</v>
      </c>
    </row>
    <row r="72" spans="1:4" x14ac:dyDescent="0.25">
      <c r="A72" t="s">
        <v>9638</v>
      </c>
      <c r="B72" t="s">
        <v>4560</v>
      </c>
      <c r="C72" t="s">
        <v>5118</v>
      </c>
      <c r="D72" s="116">
        <v>5</v>
      </c>
    </row>
    <row r="73" spans="1:4" x14ac:dyDescent="0.25">
      <c r="A73" t="s">
        <v>9638</v>
      </c>
      <c r="B73" t="s">
        <v>4560</v>
      </c>
      <c r="C73" t="s">
        <v>4665</v>
      </c>
      <c r="D73" s="116">
        <v>5</v>
      </c>
    </row>
    <row r="74" spans="1:4" x14ac:dyDescent="0.25">
      <c r="A74" t="s">
        <v>9638</v>
      </c>
      <c r="B74" t="s">
        <v>4560</v>
      </c>
      <c r="C74" t="s">
        <v>4576</v>
      </c>
      <c r="D74" s="116">
        <v>40</v>
      </c>
    </row>
    <row r="75" spans="1:4" x14ac:dyDescent="0.25">
      <c r="A75" t="s">
        <v>9638</v>
      </c>
      <c r="B75" t="s">
        <v>4560</v>
      </c>
      <c r="C75" t="s">
        <v>4611</v>
      </c>
      <c r="D75" s="116">
        <v>9</v>
      </c>
    </row>
    <row r="76" spans="1:4" x14ac:dyDescent="0.25">
      <c r="A76" t="s">
        <v>9638</v>
      </c>
      <c r="B76" t="s">
        <v>4560</v>
      </c>
      <c r="C76" t="s">
        <v>5859</v>
      </c>
      <c r="D76" s="116">
        <v>7</v>
      </c>
    </row>
    <row r="77" spans="1:4" x14ac:dyDescent="0.25">
      <c r="A77" t="s">
        <v>9638</v>
      </c>
      <c r="B77" t="s">
        <v>4560</v>
      </c>
      <c r="C77" t="s">
        <v>4555</v>
      </c>
      <c r="D77" s="116">
        <v>114</v>
      </c>
    </row>
    <row r="78" spans="1:4" x14ac:dyDescent="0.25">
      <c r="A78" t="s">
        <v>9639</v>
      </c>
      <c r="B78" t="s">
        <v>4559</v>
      </c>
      <c r="C78" t="s">
        <v>9629</v>
      </c>
      <c r="D78" s="116">
        <v>3</v>
      </c>
    </row>
    <row r="79" spans="1:4" x14ac:dyDescent="0.25">
      <c r="A79" t="s">
        <v>9639</v>
      </c>
      <c r="B79" t="s">
        <v>4559</v>
      </c>
      <c r="C79" t="s">
        <v>9630</v>
      </c>
      <c r="D79" s="116">
        <v>1</v>
      </c>
    </row>
    <row r="80" spans="1:4" x14ac:dyDescent="0.25">
      <c r="A80" t="s">
        <v>9639</v>
      </c>
      <c r="B80" t="s">
        <v>4559</v>
      </c>
      <c r="C80" t="s">
        <v>4638</v>
      </c>
      <c r="D80" s="116">
        <v>2</v>
      </c>
    </row>
    <row r="81" spans="1:4" x14ac:dyDescent="0.25">
      <c r="A81" t="s">
        <v>9639</v>
      </c>
      <c r="B81" t="s">
        <v>4559</v>
      </c>
      <c r="C81" t="s">
        <v>4552</v>
      </c>
      <c r="D81" s="116">
        <v>7</v>
      </c>
    </row>
    <row r="82" spans="1:4" x14ac:dyDescent="0.25">
      <c r="A82" t="s">
        <v>9639</v>
      </c>
      <c r="B82" t="s">
        <v>4564</v>
      </c>
      <c r="C82" t="s">
        <v>4564</v>
      </c>
      <c r="D82" s="116">
        <v>16</v>
      </c>
    </row>
    <row r="83" spans="1:4" x14ac:dyDescent="0.25">
      <c r="A83" t="s">
        <v>9639</v>
      </c>
      <c r="B83" t="s">
        <v>4591</v>
      </c>
      <c r="C83" t="s">
        <v>4453</v>
      </c>
      <c r="D83" s="116">
        <v>3</v>
      </c>
    </row>
    <row r="84" spans="1:4" x14ac:dyDescent="0.25">
      <c r="A84" t="s">
        <v>9639</v>
      </c>
      <c r="B84" t="s">
        <v>4591</v>
      </c>
      <c r="C84" t="s">
        <v>4449</v>
      </c>
      <c r="D84" s="116">
        <v>1</v>
      </c>
    </row>
    <row r="85" spans="1:4" x14ac:dyDescent="0.25">
      <c r="A85" t="s">
        <v>9639</v>
      </c>
      <c r="B85" t="s">
        <v>4591</v>
      </c>
      <c r="C85" t="s">
        <v>4435</v>
      </c>
      <c r="D85" s="116">
        <v>1</v>
      </c>
    </row>
    <row r="86" spans="1:4" x14ac:dyDescent="0.25">
      <c r="A86" t="s">
        <v>9639</v>
      </c>
      <c r="B86" t="s">
        <v>4591</v>
      </c>
      <c r="C86" t="s">
        <v>4448</v>
      </c>
      <c r="D86" s="116">
        <v>3</v>
      </c>
    </row>
    <row r="87" spans="1:4" x14ac:dyDescent="0.25">
      <c r="A87" t="s">
        <v>9639</v>
      </c>
      <c r="B87" t="s">
        <v>4591</v>
      </c>
      <c r="C87" t="s">
        <v>4456</v>
      </c>
      <c r="D87" s="116">
        <v>1</v>
      </c>
    </row>
    <row r="88" spans="1:4" x14ac:dyDescent="0.25">
      <c r="A88" t="s">
        <v>9639</v>
      </c>
      <c r="B88" t="s">
        <v>4591</v>
      </c>
      <c r="C88" t="s">
        <v>4446</v>
      </c>
      <c r="D88" s="116">
        <v>2</v>
      </c>
    </row>
    <row r="89" spans="1:4" x14ac:dyDescent="0.25">
      <c r="A89" t="s">
        <v>9639</v>
      </c>
      <c r="B89" t="s">
        <v>4575</v>
      </c>
      <c r="C89" t="s">
        <v>9635</v>
      </c>
      <c r="D89" s="116">
        <v>8</v>
      </c>
    </row>
    <row r="90" spans="1:4" x14ac:dyDescent="0.25">
      <c r="A90" t="s">
        <v>9639</v>
      </c>
      <c r="B90" t="s">
        <v>4575</v>
      </c>
      <c r="C90" t="s">
        <v>9636</v>
      </c>
      <c r="D90" s="116">
        <v>8</v>
      </c>
    </row>
    <row r="91" spans="1:4" x14ac:dyDescent="0.25">
      <c r="A91" t="s">
        <v>9640</v>
      </c>
      <c r="B91" t="s">
        <v>4559</v>
      </c>
      <c r="C91" t="s">
        <v>9629</v>
      </c>
      <c r="D91" s="116">
        <v>1</v>
      </c>
    </row>
    <row r="92" spans="1:4" x14ac:dyDescent="0.25">
      <c r="A92" t="s">
        <v>9631</v>
      </c>
      <c r="D92" s="116">
        <v>2202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ED810F-F389-4B90-9859-D37A7638DCF4}">
  <sheetPr>
    <tabColor theme="4"/>
  </sheetPr>
  <dimension ref="A1:K38"/>
  <sheetViews>
    <sheetView workbookViewId="0"/>
  </sheetViews>
  <sheetFormatPr defaultRowHeight="15" x14ac:dyDescent="0.25"/>
  <cols>
    <col min="1" max="1" width="15.28515625" bestFit="1" customWidth="1"/>
    <col min="2" max="2" width="42.140625" bestFit="1" customWidth="1"/>
    <col min="3" max="3" width="6.28515625" bestFit="1" customWidth="1"/>
    <col min="4" max="4" width="6.5703125" customWidth="1"/>
    <col min="5" max="5" width="15.28515625" bestFit="1" customWidth="1"/>
    <col min="6" max="6" width="42.140625" bestFit="1" customWidth="1"/>
    <col min="7" max="7" width="6.28515625" bestFit="1" customWidth="1"/>
    <col min="8" max="8" width="6" customWidth="1"/>
    <col min="9" max="9" width="15.28515625" bestFit="1" customWidth="1"/>
    <col min="10" max="10" width="42.140625" bestFit="1" customWidth="1"/>
    <col min="11" max="11" width="6.28515625" bestFit="1" customWidth="1"/>
  </cols>
  <sheetData>
    <row r="1" spans="1:11" ht="18.75" x14ac:dyDescent="0.3">
      <c r="A1" s="1" t="s">
        <v>9641</v>
      </c>
      <c r="B1" s="84"/>
      <c r="C1" s="85"/>
      <c r="D1" s="86"/>
      <c r="E1" s="86"/>
      <c r="F1" s="86"/>
      <c r="G1" s="86"/>
      <c r="H1" s="86"/>
      <c r="I1" s="86"/>
      <c r="J1" s="86"/>
      <c r="K1" s="86"/>
    </row>
    <row r="2" spans="1:11" ht="18.75" x14ac:dyDescent="0.3">
      <c r="A2" s="1"/>
      <c r="B2" s="84"/>
      <c r="C2" s="85"/>
      <c r="D2" s="86"/>
      <c r="E2" s="86"/>
      <c r="F2" s="86"/>
      <c r="G2" s="86"/>
      <c r="H2" s="86"/>
      <c r="I2" s="86"/>
      <c r="J2" s="86"/>
      <c r="K2" s="86"/>
    </row>
    <row r="3" spans="1:11" x14ac:dyDescent="0.25">
      <c r="A3" s="114">
        <v>2019</v>
      </c>
      <c r="E3" s="114" t="s">
        <v>9642</v>
      </c>
      <c r="I3" s="114" t="s">
        <v>9643</v>
      </c>
    </row>
    <row r="5" spans="1:11" x14ac:dyDescent="0.25">
      <c r="A5" s="113" t="s">
        <v>1841</v>
      </c>
      <c r="B5" s="115">
        <v>2019</v>
      </c>
      <c r="E5" s="113" t="s">
        <v>1841</v>
      </c>
      <c r="F5" t="s">
        <v>9644</v>
      </c>
      <c r="I5" s="113" t="s">
        <v>1841</v>
      </c>
      <c r="J5" t="s">
        <v>9645</v>
      </c>
    </row>
    <row r="6" spans="1:11" x14ac:dyDescent="0.25">
      <c r="A6" s="113" t="s">
        <v>4540</v>
      </c>
      <c r="B6" t="s">
        <v>9628</v>
      </c>
      <c r="E6" s="113" t="s">
        <v>4540</v>
      </c>
      <c r="F6" t="s">
        <v>9628</v>
      </c>
      <c r="I6" s="113" t="s">
        <v>4540</v>
      </c>
      <c r="J6" t="s">
        <v>9628</v>
      </c>
    </row>
    <row r="8" spans="1:11" x14ac:dyDescent="0.25">
      <c r="A8" s="113" t="s">
        <v>4542</v>
      </c>
      <c r="B8" s="113" t="s">
        <v>4543</v>
      </c>
      <c r="C8" t="s">
        <v>9646</v>
      </c>
      <c r="D8" s="113"/>
      <c r="E8" s="113" t="s">
        <v>4542</v>
      </c>
      <c r="F8" s="113" t="s">
        <v>4543</v>
      </c>
      <c r="G8" t="s">
        <v>9646</v>
      </c>
      <c r="H8" s="113"/>
      <c r="I8" s="113" t="s">
        <v>4542</v>
      </c>
      <c r="J8" s="113" t="s">
        <v>4543</v>
      </c>
      <c r="K8" t="s">
        <v>9646</v>
      </c>
    </row>
    <row r="9" spans="1:11" x14ac:dyDescent="0.25">
      <c r="A9" t="s">
        <v>4559</v>
      </c>
      <c r="B9" t="s">
        <v>9629</v>
      </c>
      <c r="C9" s="116">
        <v>5</v>
      </c>
      <c r="E9" t="s">
        <v>4560</v>
      </c>
      <c r="F9" t="s">
        <v>4584</v>
      </c>
      <c r="G9" s="116">
        <v>4</v>
      </c>
      <c r="I9" t="s">
        <v>4560</v>
      </c>
      <c r="J9" t="s">
        <v>4584</v>
      </c>
      <c r="K9" s="116">
        <v>3</v>
      </c>
    </row>
    <row r="10" spans="1:11" x14ac:dyDescent="0.25">
      <c r="B10" t="s">
        <v>4552</v>
      </c>
      <c r="C10" s="116">
        <v>5</v>
      </c>
      <c r="E10" t="s">
        <v>4560</v>
      </c>
      <c r="F10" t="s">
        <v>4593</v>
      </c>
      <c r="G10" s="116">
        <v>29</v>
      </c>
      <c r="I10" t="s">
        <v>4560</v>
      </c>
      <c r="J10" t="s">
        <v>4593</v>
      </c>
      <c r="K10" s="116">
        <v>25</v>
      </c>
    </row>
    <row r="11" spans="1:11" x14ac:dyDescent="0.25">
      <c r="A11" t="s">
        <v>4564</v>
      </c>
      <c r="B11" t="s">
        <v>4564</v>
      </c>
      <c r="C11" s="116">
        <v>11</v>
      </c>
      <c r="E11" t="s">
        <v>4560</v>
      </c>
      <c r="F11" t="s">
        <v>4721</v>
      </c>
      <c r="G11" s="116">
        <v>31</v>
      </c>
      <c r="I11" t="s">
        <v>4560</v>
      </c>
      <c r="J11" t="s">
        <v>4721</v>
      </c>
      <c r="K11" s="116">
        <v>25</v>
      </c>
    </row>
    <row r="12" spans="1:11" x14ac:dyDescent="0.25">
      <c r="A12" t="s">
        <v>4591</v>
      </c>
      <c r="B12" t="s">
        <v>4453</v>
      </c>
      <c r="C12" s="116">
        <v>10</v>
      </c>
      <c r="E12" t="s">
        <v>4560</v>
      </c>
      <c r="F12" t="s">
        <v>5118</v>
      </c>
      <c r="G12" s="116">
        <v>15</v>
      </c>
      <c r="I12" t="s">
        <v>4560</v>
      </c>
      <c r="J12" t="s">
        <v>5118</v>
      </c>
      <c r="K12" s="116">
        <v>10</v>
      </c>
    </row>
    <row r="13" spans="1:11" x14ac:dyDescent="0.25">
      <c r="B13" t="s">
        <v>4435</v>
      </c>
      <c r="C13" s="116">
        <v>6</v>
      </c>
      <c r="E13" t="s">
        <v>4560</v>
      </c>
      <c r="F13" t="s">
        <v>4665</v>
      </c>
      <c r="G13" s="116">
        <v>36</v>
      </c>
      <c r="I13" t="s">
        <v>4560</v>
      </c>
      <c r="J13" t="s">
        <v>4665</v>
      </c>
      <c r="K13" s="116">
        <v>29</v>
      </c>
    </row>
    <row r="14" spans="1:11" x14ac:dyDescent="0.25">
      <c r="B14" t="s">
        <v>4455</v>
      </c>
      <c r="C14" s="116">
        <v>1</v>
      </c>
      <c r="E14" t="s">
        <v>4560</v>
      </c>
      <c r="F14" t="s">
        <v>4576</v>
      </c>
      <c r="G14" s="116">
        <v>83</v>
      </c>
      <c r="I14" t="s">
        <v>4560</v>
      </c>
      <c r="J14" t="s">
        <v>4576</v>
      </c>
      <c r="K14" s="116">
        <v>70</v>
      </c>
    </row>
    <row r="15" spans="1:11" x14ac:dyDescent="0.25">
      <c r="B15" t="s">
        <v>4448</v>
      </c>
      <c r="C15" s="116">
        <v>1</v>
      </c>
      <c r="E15" t="s">
        <v>4560</v>
      </c>
      <c r="F15" t="s">
        <v>4611</v>
      </c>
      <c r="G15" s="116">
        <v>35</v>
      </c>
      <c r="I15" t="s">
        <v>4560</v>
      </c>
      <c r="J15" t="s">
        <v>4611</v>
      </c>
      <c r="K15" s="116">
        <v>28</v>
      </c>
    </row>
    <row r="16" spans="1:11" x14ac:dyDescent="0.25">
      <c r="B16" t="s">
        <v>4456</v>
      </c>
      <c r="C16" s="116">
        <v>1</v>
      </c>
      <c r="E16" t="s">
        <v>4560</v>
      </c>
      <c r="F16" t="s">
        <v>5859</v>
      </c>
      <c r="G16" s="116">
        <v>1</v>
      </c>
      <c r="I16" t="s">
        <v>4560</v>
      </c>
      <c r="J16" t="s">
        <v>5859</v>
      </c>
      <c r="K16" s="116">
        <v>1</v>
      </c>
    </row>
    <row r="17" spans="1:11" x14ac:dyDescent="0.25">
      <c r="B17" t="s">
        <v>4454</v>
      </c>
      <c r="C17" s="116">
        <v>4</v>
      </c>
      <c r="E17" t="s">
        <v>4560</v>
      </c>
      <c r="F17" t="s">
        <v>4555</v>
      </c>
      <c r="G17" s="116">
        <v>77</v>
      </c>
      <c r="I17" t="s">
        <v>4560</v>
      </c>
      <c r="J17" t="s">
        <v>4555</v>
      </c>
      <c r="K17" s="116">
        <v>61</v>
      </c>
    </row>
    <row r="18" spans="1:11" x14ac:dyDescent="0.25">
      <c r="B18" t="s">
        <v>4446</v>
      </c>
      <c r="C18" s="116">
        <v>2</v>
      </c>
      <c r="E18" t="s">
        <v>4559</v>
      </c>
      <c r="F18" t="s">
        <v>9629</v>
      </c>
      <c r="G18" s="116">
        <v>8</v>
      </c>
      <c r="I18" t="s">
        <v>4559</v>
      </c>
      <c r="J18" t="s">
        <v>9629</v>
      </c>
      <c r="K18" s="116">
        <v>3</v>
      </c>
    </row>
    <row r="19" spans="1:11" x14ac:dyDescent="0.25">
      <c r="A19" t="s">
        <v>4560</v>
      </c>
      <c r="B19" t="s">
        <v>4584</v>
      </c>
      <c r="C19" s="116">
        <v>1</v>
      </c>
      <c r="E19" t="s">
        <v>4559</v>
      </c>
      <c r="F19" t="s">
        <v>9630</v>
      </c>
      <c r="G19" s="116">
        <v>23</v>
      </c>
      <c r="I19" t="s">
        <v>4559</v>
      </c>
      <c r="J19" t="s">
        <v>9630</v>
      </c>
      <c r="K19" s="116">
        <v>23</v>
      </c>
    </row>
    <row r="20" spans="1:11" x14ac:dyDescent="0.25">
      <c r="B20" t="s">
        <v>4593</v>
      </c>
      <c r="C20" s="116">
        <v>4</v>
      </c>
      <c r="E20" t="s">
        <v>4559</v>
      </c>
      <c r="F20" t="s">
        <v>4638</v>
      </c>
      <c r="G20" s="116">
        <v>9</v>
      </c>
      <c r="I20" t="s">
        <v>4559</v>
      </c>
      <c r="J20" t="s">
        <v>4638</v>
      </c>
      <c r="K20" s="116">
        <v>9</v>
      </c>
    </row>
    <row r="21" spans="1:11" x14ac:dyDescent="0.25">
      <c r="B21" t="s">
        <v>4721</v>
      </c>
      <c r="C21" s="116">
        <v>6</v>
      </c>
      <c r="E21" t="s">
        <v>4559</v>
      </c>
      <c r="F21" t="s">
        <v>4552</v>
      </c>
      <c r="G21" s="116">
        <v>59</v>
      </c>
      <c r="I21" t="s">
        <v>4559</v>
      </c>
      <c r="J21" t="s">
        <v>4552</v>
      </c>
      <c r="K21" s="116">
        <v>54</v>
      </c>
    </row>
    <row r="22" spans="1:11" x14ac:dyDescent="0.25">
      <c r="B22" t="s">
        <v>5118</v>
      </c>
      <c r="C22" s="116">
        <v>5</v>
      </c>
      <c r="E22" t="s">
        <v>4564</v>
      </c>
      <c r="F22" t="s">
        <v>4564</v>
      </c>
      <c r="G22" s="116">
        <v>48</v>
      </c>
      <c r="I22" t="s">
        <v>4564</v>
      </c>
      <c r="J22" t="s">
        <v>4564</v>
      </c>
      <c r="K22" s="116">
        <v>37</v>
      </c>
    </row>
    <row r="23" spans="1:11" x14ac:dyDescent="0.25">
      <c r="B23" t="s">
        <v>4665</v>
      </c>
      <c r="C23" s="116">
        <v>7</v>
      </c>
      <c r="E23" t="s">
        <v>4591</v>
      </c>
      <c r="F23" t="s">
        <v>4443</v>
      </c>
      <c r="G23" s="116">
        <v>7</v>
      </c>
      <c r="I23" t="s">
        <v>4591</v>
      </c>
      <c r="J23" t="s">
        <v>4443</v>
      </c>
      <c r="K23" s="116">
        <v>7</v>
      </c>
    </row>
    <row r="24" spans="1:11" x14ac:dyDescent="0.25">
      <c r="B24" t="s">
        <v>4576</v>
      </c>
      <c r="C24" s="116">
        <v>13</v>
      </c>
      <c r="E24" t="s">
        <v>4591</v>
      </c>
      <c r="F24" t="s">
        <v>4453</v>
      </c>
      <c r="G24" s="116">
        <v>69</v>
      </c>
      <c r="I24" t="s">
        <v>4591</v>
      </c>
      <c r="J24" t="s">
        <v>4453</v>
      </c>
      <c r="K24" s="116">
        <v>59</v>
      </c>
    </row>
    <row r="25" spans="1:11" x14ac:dyDescent="0.25">
      <c r="B25" t="s">
        <v>4611</v>
      </c>
      <c r="C25" s="116">
        <v>7</v>
      </c>
      <c r="E25" t="s">
        <v>4591</v>
      </c>
      <c r="F25" t="s">
        <v>4449</v>
      </c>
      <c r="G25" s="116">
        <v>6</v>
      </c>
      <c r="I25" t="s">
        <v>4591</v>
      </c>
      <c r="J25" t="s">
        <v>4449</v>
      </c>
      <c r="K25" s="116">
        <v>6</v>
      </c>
    </row>
    <row r="26" spans="1:11" x14ac:dyDescent="0.25">
      <c r="B26" t="s">
        <v>4555</v>
      </c>
      <c r="C26" s="116">
        <v>16</v>
      </c>
      <c r="E26" t="s">
        <v>4591</v>
      </c>
      <c r="F26" t="s">
        <v>4435</v>
      </c>
      <c r="G26" s="116">
        <v>21</v>
      </c>
      <c r="I26" t="s">
        <v>4591</v>
      </c>
      <c r="J26" t="s">
        <v>4435</v>
      </c>
      <c r="K26" s="116">
        <v>15</v>
      </c>
    </row>
    <row r="27" spans="1:11" x14ac:dyDescent="0.25">
      <c r="A27" t="s">
        <v>9631</v>
      </c>
      <c r="C27" s="116">
        <v>105</v>
      </c>
      <c r="E27" t="s">
        <v>4591</v>
      </c>
      <c r="F27" t="s">
        <v>9632</v>
      </c>
      <c r="G27" s="116">
        <v>5</v>
      </c>
      <c r="I27" t="s">
        <v>4591</v>
      </c>
      <c r="J27" t="s">
        <v>9632</v>
      </c>
      <c r="K27" s="116">
        <v>5</v>
      </c>
    </row>
    <row r="28" spans="1:11" x14ac:dyDescent="0.25">
      <c r="E28" t="s">
        <v>4591</v>
      </c>
      <c r="F28" t="s">
        <v>4455</v>
      </c>
      <c r="G28" s="116">
        <v>9</v>
      </c>
      <c r="I28" t="s">
        <v>4591</v>
      </c>
      <c r="J28" t="s">
        <v>4455</v>
      </c>
      <c r="K28" s="116">
        <v>8</v>
      </c>
    </row>
    <row r="29" spans="1:11" x14ac:dyDescent="0.25">
      <c r="E29" t="s">
        <v>4591</v>
      </c>
      <c r="F29" t="s">
        <v>4441</v>
      </c>
      <c r="G29" s="116">
        <v>1</v>
      </c>
      <c r="I29" t="s">
        <v>4591</v>
      </c>
      <c r="J29" t="s">
        <v>4441</v>
      </c>
      <c r="K29" s="116">
        <v>1</v>
      </c>
    </row>
    <row r="30" spans="1:11" x14ac:dyDescent="0.25">
      <c r="E30" t="s">
        <v>4591</v>
      </c>
      <c r="F30" t="s">
        <v>4448</v>
      </c>
      <c r="G30" s="116">
        <v>3</v>
      </c>
      <c r="I30" t="s">
        <v>4591</v>
      </c>
      <c r="J30" t="s">
        <v>4448</v>
      </c>
      <c r="K30" s="116">
        <v>2</v>
      </c>
    </row>
    <row r="31" spans="1:11" x14ac:dyDescent="0.25">
      <c r="E31" t="s">
        <v>4591</v>
      </c>
      <c r="F31" t="s">
        <v>4447</v>
      </c>
      <c r="G31" s="116">
        <v>1</v>
      </c>
      <c r="I31" t="s">
        <v>4591</v>
      </c>
      <c r="J31" t="s">
        <v>4447</v>
      </c>
      <c r="K31" s="116">
        <v>1</v>
      </c>
    </row>
    <row r="32" spans="1:11" x14ac:dyDescent="0.25">
      <c r="E32" t="s">
        <v>4591</v>
      </c>
      <c r="F32" t="s">
        <v>4456</v>
      </c>
      <c r="G32" s="116">
        <v>6</v>
      </c>
      <c r="I32" t="s">
        <v>4591</v>
      </c>
      <c r="J32" t="s">
        <v>4456</v>
      </c>
      <c r="K32" s="116">
        <v>5</v>
      </c>
    </row>
    <row r="33" spans="5:11" x14ac:dyDescent="0.25">
      <c r="E33" t="s">
        <v>4591</v>
      </c>
      <c r="F33" t="s">
        <v>4454</v>
      </c>
      <c r="G33" s="116">
        <v>26</v>
      </c>
      <c r="I33" t="s">
        <v>4591</v>
      </c>
      <c r="J33" t="s">
        <v>4454</v>
      </c>
      <c r="K33" s="116">
        <v>22</v>
      </c>
    </row>
    <row r="34" spans="5:11" x14ac:dyDescent="0.25">
      <c r="E34" t="s">
        <v>4591</v>
      </c>
      <c r="F34" t="s">
        <v>4446</v>
      </c>
      <c r="G34" s="116">
        <v>13</v>
      </c>
      <c r="I34" t="s">
        <v>4591</v>
      </c>
      <c r="J34" t="s">
        <v>4446</v>
      </c>
      <c r="K34" s="116">
        <v>11</v>
      </c>
    </row>
    <row r="35" spans="5:11" x14ac:dyDescent="0.25">
      <c r="E35" t="s">
        <v>4591</v>
      </c>
      <c r="F35" t="s">
        <v>4442</v>
      </c>
      <c r="G35" s="116">
        <v>2</v>
      </c>
      <c r="I35" t="s">
        <v>4591</v>
      </c>
      <c r="J35" t="s">
        <v>4442</v>
      </c>
      <c r="K35" s="116">
        <v>2</v>
      </c>
    </row>
    <row r="36" spans="5:11" x14ac:dyDescent="0.25">
      <c r="E36" t="s">
        <v>4575</v>
      </c>
      <c r="F36" t="s">
        <v>9635</v>
      </c>
      <c r="G36" s="116">
        <v>3</v>
      </c>
      <c r="I36" t="s">
        <v>4575</v>
      </c>
      <c r="J36" t="s">
        <v>9635</v>
      </c>
      <c r="K36" s="116">
        <v>3</v>
      </c>
    </row>
    <row r="37" spans="5:11" x14ac:dyDescent="0.25">
      <c r="E37" t="s">
        <v>4575</v>
      </c>
      <c r="F37" t="s">
        <v>9636</v>
      </c>
      <c r="G37" s="116">
        <v>18</v>
      </c>
      <c r="I37" t="s">
        <v>4575</v>
      </c>
      <c r="J37" t="s">
        <v>9636</v>
      </c>
      <c r="K37" s="116">
        <v>18</v>
      </c>
    </row>
    <row r="38" spans="5:11" x14ac:dyDescent="0.25">
      <c r="E38" t="s">
        <v>9631</v>
      </c>
      <c r="G38" s="116">
        <v>648</v>
      </c>
      <c r="I38" t="s">
        <v>9631</v>
      </c>
      <c r="K38" s="116">
        <v>543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3B1503-20AA-47D2-96F6-0087047C6512}">
  <dimension ref="A1:R2204"/>
  <sheetViews>
    <sheetView workbookViewId="0">
      <selection activeCell="E32" sqref="E32"/>
    </sheetView>
  </sheetViews>
  <sheetFormatPr defaultRowHeight="12.75" x14ac:dyDescent="0.2"/>
  <cols>
    <col min="1" max="1" width="20.28515625" style="14" bestFit="1" customWidth="1"/>
    <col min="2" max="2" width="33.140625" style="14" bestFit="1" customWidth="1"/>
    <col min="3" max="3" width="4.42578125" style="14" customWidth="1"/>
    <col min="4" max="4" width="27.42578125" style="61" bestFit="1" customWidth="1"/>
    <col min="5" max="5" width="44.7109375" style="14" bestFit="1" customWidth="1"/>
    <col min="6" max="16384" width="9.140625" style="14"/>
  </cols>
  <sheetData>
    <row r="1" spans="1:18" ht="18.75" x14ac:dyDescent="0.3">
      <c r="A1" s="1" t="s">
        <v>4467</v>
      </c>
      <c r="B1" s="68"/>
      <c r="C1" s="67"/>
      <c r="D1" s="14"/>
      <c r="Q1" s="66"/>
      <c r="R1" s="65"/>
    </row>
    <row r="2" spans="1:18" ht="18.75" x14ac:dyDescent="0.3">
      <c r="A2" s="1"/>
      <c r="B2" s="68"/>
      <c r="C2" s="67"/>
      <c r="D2" s="14"/>
      <c r="Q2" s="66"/>
      <c r="R2" s="65"/>
    </row>
    <row r="3" spans="1:18" ht="43.5" customHeight="1" x14ac:dyDescent="0.2">
      <c r="A3" s="32" t="s">
        <v>4466</v>
      </c>
      <c r="B3" s="64" t="s">
        <v>4465</v>
      </c>
      <c r="D3" s="32" t="s">
        <v>4464</v>
      </c>
      <c r="E3" s="64" t="s">
        <v>4463</v>
      </c>
    </row>
    <row r="4" spans="1:18" x14ac:dyDescent="0.2">
      <c r="D4" s="32"/>
    </row>
    <row r="5" spans="1:18" x14ac:dyDescent="0.2">
      <c r="A5" s="63" t="s">
        <v>4462</v>
      </c>
      <c r="B5" s="63" t="s">
        <v>4461</v>
      </c>
      <c r="D5" s="63" t="s">
        <v>4460</v>
      </c>
      <c r="E5" s="63" t="s">
        <v>4459</v>
      </c>
      <c r="F5" s="63" t="s">
        <v>4458</v>
      </c>
    </row>
    <row r="6" spans="1:18" x14ac:dyDescent="0.2">
      <c r="A6" s="62" t="s">
        <v>4457</v>
      </c>
      <c r="B6" s="14" t="s">
        <v>4452</v>
      </c>
      <c r="D6" s="14" t="s">
        <v>4456</v>
      </c>
      <c r="E6" s="153" t="s">
        <v>4456</v>
      </c>
    </row>
    <row r="7" spans="1:18" x14ac:dyDescent="0.2">
      <c r="A7" s="62">
        <v>4000</v>
      </c>
      <c r="B7" s="14" t="s">
        <v>4452</v>
      </c>
      <c r="D7" s="14" t="s">
        <v>4455</v>
      </c>
      <c r="E7" s="153" t="s">
        <v>4455</v>
      </c>
    </row>
    <row r="8" spans="1:18" x14ac:dyDescent="0.2">
      <c r="A8" s="62">
        <v>12000</v>
      </c>
      <c r="B8" s="14" t="s">
        <v>4452</v>
      </c>
      <c r="D8" s="14" t="s">
        <v>4454</v>
      </c>
      <c r="E8" s="153" t="s">
        <v>4454</v>
      </c>
    </row>
    <row r="9" spans="1:18" x14ac:dyDescent="0.2">
      <c r="A9" s="62">
        <v>17000</v>
      </c>
      <c r="B9" s="14" t="s">
        <v>4452</v>
      </c>
      <c r="D9" s="14" t="s">
        <v>4453</v>
      </c>
      <c r="E9" s="153" t="s">
        <v>4453</v>
      </c>
    </row>
    <row r="10" spans="1:18" x14ac:dyDescent="0.2">
      <c r="A10" s="62">
        <v>21000</v>
      </c>
      <c r="B10" s="14" t="s">
        <v>4452</v>
      </c>
      <c r="D10" s="14" t="s">
        <v>4451</v>
      </c>
      <c r="E10" s="154" t="s">
        <v>4435</v>
      </c>
      <c r="F10" s="14" t="s">
        <v>4450</v>
      </c>
    </row>
    <row r="11" spans="1:18" x14ac:dyDescent="0.2">
      <c r="A11" s="62">
        <v>60000</v>
      </c>
      <c r="B11" s="14" t="s">
        <v>4445</v>
      </c>
      <c r="D11" s="14" t="s">
        <v>4449</v>
      </c>
      <c r="E11" s="153" t="s">
        <v>4449</v>
      </c>
    </row>
    <row r="12" spans="1:18" x14ac:dyDescent="0.2">
      <c r="A12" s="62">
        <v>70000</v>
      </c>
      <c r="B12" s="14" t="s">
        <v>4445</v>
      </c>
      <c r="D12" s="14" t="s">
        <v>4448</v>
      </c>
      <c r="E12" s="153" t="s">
        <v>4448</v>
      </c>
    </row>
    <row r="13" spans="1:18" x14ac:dyDescent="0.2">
      <c r="A13" s="62">
        <v>115000</v>
      </c>
      <c r="B13" s="14" t="s">
        <v>4445</v>
      </c>
      <c r="D13" s="14" t="s">
        <v>4447</v>
      </c>
      <c r="E13" s="153" t="s">
        <v>4447</v>
      </c>
    </row>
    <row r="14" spans="1:18" x14ac:dyDescent="0.2">
      <c r="A14" s="62">
        <v>230000</v>
      </c>
      <c r="B14" s="14" t="s">
        <v>4445</v>
      </c>
      <c r="D14" s="14" t="s">
        <v>4446</v>
      </c>
      <c r="E14" s="153" t="s">
        <v>4446</v>
      </c>
    </row>
    <row r="15" spans="1:18" x14ac:dyDescent="0.2">
      <c r="A15" s="62">
        <v>500000</v>
      </c>
      <c r="B15" s="14" t="s">
        <v>4445</v>
      </c>
      <c r="D15" s="14" t="s">
        <v>4444</v>
      </c>
      <c r="E15" s="153" t="s">
        <v>4444</v>
      </c>
    </row>
    <row r="16" spans="1:18" x14ac:dyDescent="0.2">
      <c r="D16" s="14" t="s">
        <v>4443</v>
      </c>
      <c r="E16" s="153" t="s">
        <v>4443</v>
      </c>
    </row>
    <row r="17" spans="4:6" x14ac:dyDescent="0.2">
      <c r="D17" s="14" t="s">
        <v>4442</v>
      </c>
      <c r="E17" s="153" t="s">
        <v>4442</v>
      </c>
    </row>
    <row r="18" spans="4:6" x14ac:dyDescent="0.2">
      <c r="D18" s="14" t="s">
        <v>4441</v>
      </c>
      <c r="E18" s="153" t="s">
        <v>4441</v>
      </c>
    </row>
    <row r="19" spans="4:6" x14ac:dyDescent="0.2">
      <c r="D19" s="14" t="s">
        <v>4440</v>
      </c>
      <c r="E19" s="153" t="s">
        <v>4440</v>
      </c>
    </row>
    <row r="20" spans="4:6" x14ac:dyDescent="0.2">
      <c r="D20" s="14" t="s">
        <v>4438</v>
      </c>
      <c r="E20" s="153" t="s">
        <v>4438</v>
      </c>
    </row>
    <row r="21" spans="4:6" x14ac:dyDescent="0.2">
      <c r="D21" s="14" t="s">
        <v>4439</v>
      </c>
      <c r="E21" s="153" t="s">
        <v>4438</v>
      </c>
      <c r="F21" s="14" t="s">
        <v>4437</v>
      </c>
    </row>
    <row r="22" spans="4:6" x14ac:dyDescent="0.2">
      <c r="D22" s="14" t="s">
        <v>4436</v>
      </c>
      <c r="E22" s="154" t="s">
        <v>4435</v>
      </c>
      <c r="F22" s="14" t="s">
        <v>4434</v>
      </c>
    </row>
    <row r="23" spans="4:6" x14ac:dyDescent="0.2">
      <c r="D23" s="14" t="s">
        <v>4433</v>
      </c>
      <c r="E23" s="153" t="s">
        <v>4433</v>
      </c>
    </row>
    <row r="24" spans="4:6" x14ac:dyDescent="0.2">
      <c r="D24" s="14"/>
    </row>
    <row r="25" spans="4:6" x14ac:dyDescent="0.2">
      <c r="D25" s="14"/>
      <c r="E25" s="14" t="s">
        <v>9648</v>
      </c>
    </row>
    <row r="26" spans="4:6" x14ac:dyDescent="0.2">
      <c r="D26" s="14"/>
    </row>
    <row r="27" spans="4:6" x14ac:dyDescent="0.2">
      <c r="D27" s="14"/>
    </row>
    <row r="28" spans="4:6" x14ac:dyDescent="0.2">
      <c r="D28" s="14"/>
    </row>
    <row r="29" spans="4:6" x14ac:dyDescent="0.2">
      <c r="D29" s="14"/>
    </row>
    <row r="30" spans="4:6" x14ac:dyDescent="0.2">
      <c r="D30" s="14"/>
    </row>
    <row r="31" spans="4:6" x14ac:dyDescent="0.2">
      <c r="D31" s="14"/>
    </row>
    <row r="32" spans="4:6" x14ac:dyDescent="0.2">
      <c r="D32" s="14"/>
    </row>
    <row r="33" spans="4:4" x14ac:dyDescent="0.2">
      <c r="D33" s="14"/>
    </row>
    <row r="34" spans="4:4" x14ac:dyDescent="0.2">
      <c r="D34" s="14"/>
    </row>
    <row r="35" spans="4:4" x14ac:dyDescent="0.2">
      <c r="D35" s="14"/>
    </row>
    <row r="36" spans="4:4" x14ac:dyDescent="0.2">
      <c r="D36" s="14"/>
    </row>
    <row r="37" spans="4:4" x14ac:dyDescent="0.2">
      <c r="D37" s="14"/>
    </row>
    <row r="38" spans="4:4" x14ac:dyDescent="0.2">
      <c r="D38" s="14"/>
    </row>
    <row r="39" spans="4:4" x14ac:dyDescent="0.2">
      <c r="D39" s="14"/>
    </row>
    <row r="40" spans="4:4" x14ac:dyDescent="0.2">
      <c r="D40" s="14"/>
    </row>
    <row r="41" spans="4:4" x14ac:dyDescent="0.2">
      <c r="D41" s="14"/>
    </row>
    <row r="42" spans="4:4" x14ac:dyDescent="0.2">
      <c r="D42" s="14"/>
    </row>
    <row r="43" spans="4:4" x14ac:dyDescent="0.2">
      <c r="D43" s="14"/>
    </row>
    <row r="44" spans="4:4" x14ac:dyDescent="0.2">
      <c r="D44" s="14"/>
    </row>
    <row r="45" spans="4:4" x14ac:dyDescent="0.2">
      <c r="D45" s="14"/>
    </row>
    <row r="46" spans="4:4" x14ac:dyDescent="0.2">
      <c r="D46" s="14"/>
    </row>
    <row r="47" spans="4:4" x14ac:dyDescent="0.2">
      <c r="D47" s="14"/>
    </row>
    <row r="48" spans="4:4" x14ac:dyDescent="0.2">
      <c r="D48" s="14"/>
    </row>
    <row r="49" spans="4:4" x14ac:dyDescent="0.2">
      <c r="D49" s="14"/>
    </row>
    <row r="50" spans="4:4" x14ac:dyDescent="0.2">
      <c r="D50" s="14"/>
    </row>
    <row r="51" spans="4:4" x14ac:dyDescent="0.2">
      <c r="D51" s="14"/>
    </row>
    <row r="52" spans="4:4" x14ac:dyDescent="0.2">
      <c r="D52" s="14"/>
    </row>
    <row r="53" spans="4:4" x14ac:dyDescent="0.2">
      <c r="D53" s="14"/>
    </row>
    <row r="54" spans="4:4" x14ac:dyDescent="0.2">
      <c r="D54" s="14"/>
    </row>
    <row r="55" spans="4:4" x14ac:dyDescent="0.2">
      <c r="D55" s="14"/>
    </row>
    <row r="56" spans="4:4" x14ac:dyDescent="0.2">
      <c r="D56" s="14"/>
    </row>
    <row r="57" spans="4:4" x14ac:dyDescent="0.2">
      <c r="D57" s="14"/>
    </row>
    <row r="58" spans="4:4" x14ac:dyDescent="0.2">
      <c r="D58" s="14"/>
    </row>
    <row r="59" spans="4:4" x14ac:dyDescent="0.2">
      <c r="D59" s="14"/>
    </row>
    <row r="60" spans="4:4" x14ac:dyDescent="0.2">
      <c r="D60" s="14"/>
    </row>
    <row r="61" spans="4:4" x14ac:dyDescent="0.2">
      <c r="D61" s="14"/>
    </row>
    <row r="62" spans="4:4" x14ac:dyDescent="0.2">
      <c r="D62" s="14"/>
    </row>
    <row r="63" spans="4:4" x14ac:dyDescent="0.2">
      <c r="D63" s="14"/>
    </row>
    <row r="64" spans="4:4" x14ac:dyDescent="0.2">
      <c r="D64" s="14"/>
    </row>
    <row r="65" spans="4:4" x14ac:dyDescent="0.2">
      <c r="D65" s="14"/>
    </row>
    <row r="66" spans="4:4" x14ac:dyDescent="0.2">
      <c r="D66" s="14"/>
    </row>
    <row r="67" spans="4:4" x14ac:dyDescent="0.2">
      <c r="D67" s="14"/>
    </row>
    <row r="68" spans="4:4" x14ac:dyDescent="0.2">
      <c r="D68" s="14"/>
    </row>
    <row r="69" spans="4:4" x14ac:dyDescent="0.2">
      <c r="D69" s="14"/>
    </row>
    <row r="70" spans="4:4" x14ac:dyDescent="0.2">
      <c r="D70" s="14"/>
    </row>
    <row r="71" spans="4:4" x14ac:dyDescent="0.2">
      <c r="D71" s="14"/>
    </row>
    <row r="72" spans="4:4" x14ac:dyDescent="0.2">
      <c r="D72" s="14"/>
    </row>
    <row r="73" spans="4:4" x14ac:dyDescent="0.2">
      <c r="D73" s="14"/>
    </row>
    <row r="74" spans="4:4" x14ac:dyDescent="0.2">
      <c r="D74" s="14"/>
    </row>
    <row r="75" spans="4:4" x14ac:dyDescent="0.2">
      <c r="D75" s="14"/>
    </row>
    <row r="76" spans="4:4" x14ac:dyDescent="0.2">
      <c r="D76" s="14"/>
    </row>
    <row r="77" spans="4:4" x14ac:dyDescent="0.2">
      <c r="D77" s="14"/>
    </row>
    <row r="78" spans="4:4" x14ac:dyDescent="0.2">
      <c r="D78" s="14"/>
    </row>
    <row r="79" spans="4:4" x14ac:dyDescent="0.2">
      <c r="D79" s="14"/>
    </row>
    <row r="80" spans="4:4" x14ac:dyDescent="0.2">
      <c r="D80" s="14"/>
    </row>
    <row r="81" spans="4:4" x14ac:dyDescent="0.2">
      <c r="D81" s="14"/>
    </row>
    <row r="82" spans="4:4" x14ac:dyDescent="0.2">
      <c r="D82" s="14"/>
    </row>
    <row r="83" spans="4:4" x14ac:dyDescent="0.2">
      <c r="D83" s="14"/>
    </row>
    <row r="84" spans="4:4" x14ac:dyDescent="0.2">
      <c r="D84" s="14"/>
    </row>
    <row r="85" spans="4:4" x14ac:dyDescent="0.2">
      <c r="D85" s="14"/>
    </row>
    <row r="86" spans="4:4" x14ac:dyDescent="0.2">
      <c r="D86" s="14"/>
    </row>
    <row r="87" spans="4:4" x14ac:dyDescent="0.2">
      <c r="D87" s="14"/>
    </row>
    <row r="88" spans="4:4" x14ac:dyDescent="0.2">
      <c r="D88" s="14"/>
    </row>
    <row r="89" spans="4:4" x14ac:dyDescent="0.2">
      <c r="D89" s="14"/>
    </row>
    <row r="90" spans="4:4" x14ac:dyDescent="0.2">
      <c r="D90" s="14"/>
    </row>
    <row r="91" spans="4:4" x14ac:dyDescent="0.2">
      <c r="D91" s="14"/>
    </row>
    <row r="92" spans="4:4" x14ac:dyDescent="0.2">
      <c r="D92" s="14"/>
    </row>
    <row r="93" spans="4:4" x14ac:dyDescent="0.2">
      <c r="D93" s="14"/>
    </row>
    <row r="94" spans="4:4" x14ac:dyDescent="0.2">
      <c r="D94" s="14"/>
    </row>
    <row r="95" spans="4:4" x14ac:dyDescent="0.2">
      <c r="D95" s="14"/>
    </row>
    <row r="96" spans="4:4" x14ac:dyDescent="0.2">
      <c r="D96" s="14"/>
    </row>
    <row r="97" spans="4:4" x14ac:dyDescent="0.2">
      <c r="D97" s="14"/>
    </row>
    <row r="98" spans="4:4" x14ac:dyDescent="0.2">
      <c r="D98" s="14"/>
    </row>
    <row r="99" spans="4:4" x14ac:dyDescent="0.2">
      <c r="D99" s="14"/>
    </row>
    <row r="100" spans="4:4" x14ac:dyDescent="0.2">
      <c r="D100" s="14"/>
    </row>
    <row r="101" spans="4:4" x14ac:dyDescent="0.2">
      <c r="D101" s="14"/>
    </row>
    <row r="102" spans="4:4" x14ac:dyDescent="0.2">
      <c r="D102" s="14"/>
    </row>
    <row r="103" spans="4:4" x14ac:dyDescent="0.2">
      <c r="D103" s="14"/>
    </row>
    <row r="104" spans="4:4" x14ac:dyDescent="0.2">
      <c r="D104" s="14"/>
    </row>
    <row r="105" spans="4:4" x14ac:dyDescent="0.2">
      <c r="D105" s="14"/>
    </row>
    <row r="106" spans="4:4" x14ac:dyDescent="0.2">
      <c r="D106" s="14"/>
    </row>
    <row r="107" spans="4:4" x14ac:dyDescent="0.2">
      <c r="D107" s="14"/>
    </row>
    <row r="108" spans="4:4" x14ac:dyDescent="0.2">
      <c r="D108" s="14"/>
    </row>
    <row r="109" spans="4:4" x14ac:dyDescent="0.2">
      <c r="D109" s="14"/>
    </row>
    <row r="110" spans="4:4" x14ac:dyDescent="0.2">
      <c r="D110" s="14"/>
    </row>
    <row r="111" spans="4:4" x14ac:dyDescent="0.2">
      <c r="D111" s="14"/>
    </row>
    <row r="112" spans="4:4" x14ac:dyDescent="0.2">
      <c r="D112" s="14"/>
    </row>
    <row r="113" spans="4:4" x14ac:dyDescent="0.2">
      <c r="D113" s="14"/>
    </row>
    <row r="114" spans="4:4" x14ac:dyDescent="0.2">
      <c r="D114" s="14"/>
    </row>
    <row r="115" spans="4:4" x14ac:dyDescent="0.2">
      <c r="D115" s="14"/>
    </row>
    <row r="116" spans="4:4" x14ac:dyDescent="0.2">
      <c r="D116" s="14"/>
    </row>
    <row r="117" spans="4:4" x14ac:dyDescent="0.2">
      <c r="D117" s="14"/>
    </row>
    <row r="118" spans="4:4" x14ac:dyDescent="0.2">
      <c r="D118" s="14"/>
    </row>
    <row r="119" spans="4:4" x14ac:dyDescent="0.2">
      <c r="D119" s="14"/>
    </row>
    <row r="120" spans="4:4" x14ac:dyDescent="0.2">
      <c r="D120" s="14"/>
    </row>
    <row r="121" spans="4:4" x14ac:dyDescent="0.2">
      <c r="D121" s="14"/>
    </row>
    <row r="122" spans="4:4" x14ac:dyDescent="0.2">
      <c r="D122" s="14"/>
    </row>
    <row r="123" spans="4:4" x14ac:dyDescent="0.2">
      <c r="D123" s="14"/>
    </row>
    <row r="124" spans="4:4" x14ac:dyDescent="0.2">
      <c r="D124" s="14"/>
    </row>
    <row r="125" spans="4:4" x14ac:dyDescent="0.2">
      <c r="D125" s="14"/>
    </row>
    <row r="126" spans="4:4" x14ac:dyDescent="0.2">
      <c r="D126" s="14"/>
    </row>
    <row r="127" spans="4:4" x14ac:dyDescent="0.2">
      <c r="D127" s="14"/>
    </row>
    <row r="128" spans="4:4" x14ac:dyDescent="0.2">
      <c r="D128" s="14"/>
    </row>
    <row r="129" spans="4:4" x14ac:dyDescent="0.2">
      <c r="D129" s="14"/>
    </row>
    <row r="130" spans="4:4" x14ac:dyDescent="0.2">
      <c r="D130" s="14"/>
    </row>
    <row r="131" spans="4:4" x14ac:dyDescent="0.2">
      <c r="D131" s="14"/>
    </row>
    <row r="132" spans="4:4" x14ac:dyDescent="0.2">
      <c r="D132" s="14"/>
    </row>
    <row r="133" spans="4:4" x14ac:dyDescent="0.2">
      <c r="D133" s="14"/>
    </row>
    <row r="134" spans="4:4" x14ac:dyDescent="0.2">
      <c r="D134" s="14"/>
    </row>
    <row r="135" spans="4:4" x14ac:dyDescent="0.2">
      <c r="D135" s="14"/>
    </row>
    <row r="136" spans="4:4" x14ac:dyDescent="0.2">
      <c r="D136" s="14"/>
    </row>
    <row r="137" spans="4:4" x14ac:dyDescent="0.2">
      <c r="D137" s="14"/>
    </row>
    <row r="138" spans="4:4" x14ac:dyDescent="0.2">
      <c r="D138" s="14"/>
    </row>
    <row r="139" spans="4:4" x14ac:dyDescent="0.2">
      <c r="D139" s="14"/>
    </row>
    <row r="140" spans="4:4" x14ac:dyDescent="0.2">
      <c r="D140" s="14"/>
    </row>
    <row r="141" spans="4:4" x14ac:dyDescent="0.2">
      <c r="D141" s="14"/>
    </row>
    <row r="142" spans="4:4" x14ac:dyDescent="0.2">
      <c r="D142" s="14"/>
    </row>
    <row r="143" spans="4:4" x14ac:dyDescent="0.2">
      <c r="D143" s="14"/>
    </row>
    <row r="144" spans="4:4" x14ac:dyDescent="0.2">
      <c r="D144" s="14"/>
    </row>
    <row r="145" spans="4:4" x14ac:dyDescent="0.2">
      <c r="D145" s="14"/>
    </row>
    <row r="146" spans="4:4" x14ac:dyDescent="0.2">
      <c r="D146" s="14"/>
    </row>
    <row r="147" spans="4:4" x14ac:dyDescent="0.2">
      <c r="D147" s="14"/>
    </row>
    <row r="148" spans="4:4" x14ac:dyDescent="0.2">
      <c r="D148" s="14"/>
    </row>
    <row r="149" spans="4:4" x14ac:dyDescent="0.2">
      <c r="D149" s="14"/>
    </row>
    <row r="150" spans="4:4" x14ac:dyDescent="0.2">
      <c r="D150" s="14"/>
    </row>
    <row r="151" spans="4:4" x14ac:dyDescent="0.2">
      <c r="D151" s="14"/>
    </row>
    <row r="152" spans="4:4" x14ac:dyDescent="0.2">
      <c r="D152" s="14"/>
    </row>
    <row r="153" spans="4:4" x14ac:dyDescent="0.2">
      <c r="D153" s="14"/>
    </row>
    <row r="154" spans="4:4" x14ac:dyDescent="0.2">
      <c r="D154" s="14"/>
    </row>
    <row r="155" spans="4:4" x14ac:dyDescent="0.2">
      <c r="D155" s="14"/>
    </row>
    <row r="156" spans="4:4" x14ac:dyDescent="0.2">
      <c r="D156" s="14"/>
    </row>
    <row r="157" spans="4:4" x14ac:dyDescent="0.2">
      <c r="D157" s="14"/>
    </row>
    <row r="158" spans="4:4" x14ac:dyDescent="0.2">
      <c r="D158" s="14"/>
    </row>
    <row r="159" spans="4:4" x14ac:dyDescent="0.2">
      <c r="D159" s="14"/>
    </row>
    <row r="160" spans="4:4" x14ac:dyDescent="0.2">
      <c r="D160" s="14"/>
    </row>
    <row r="161" spans="4:4" x14ac:dyDescent="0.2">
      <c r="D161" s="14"/>
    </row>
    <row r="162" spans="4:4" x14ac:dyDescent="0.2">
      <c r="D162" s="14"/>
    </row>
    <row r="163" spans="4:4" x14ac:dyDescent="0.2">
      <c r="D163" s="14"/>
    </row>
    <row r="164" spans="4:4" x14ac:dyDescent="0.2">
      <c r="D164" s="14"/>
    </row>
    <row r="165" spans="4:4" x14ac:dyDescent="0.2">
      <c r="D165" s="14"/>
    </row>
    <row r="166" spans="4:4" x14ac:dyDescent="0.2">
      <c r="D166" s="14"/>
    </row>
    <row r="167" spans="4:4" x14ac:dyDescent="0.2">
      <c r="D167" s="14"/>
    </row>
    <row r="168" spans="4:4" x14ac:dyDescent="0.2">
      <c r="D168" s="14"/>
    </row>
    <row r="169" spans="4:4" x14ac:dyDescent="0.2">
      <c r="D169" s="14"/>
    </row>
    <row r="170" spans="4:4" x14ac:dyDescent="0.2">
      <c r="D170" s="14"/>
    </row>
    <row r="171" spans="4:4" x14ac:dyDescent="0.2">
      <c r="D171" s="14"/>
    </row>
    <row r="172" spans="4:4" x14ac:dyDescent="0.2">
      <c r="D172" s="14"/>
    </row>
    <row r="173" spans="4:4" x14ac:dyDescent="0.2">
      <c r="D173" s="14"/>
    </row>
    <row r="174" spans="4:4" x14ac:dyDescent="0.2">
      <c r="D174" s="14"/>
    </row>
    <row r="175" spans="4:4" x14ac:dyDescent="0.2">
      <c r="D175" s="14"/>
    </row>
    <row r="176" spans="4:4" x14ac:dyDescent="0.2">
      <c r="D176" s="14"/>
    </row>
    <row r="177" spans="4:4" x14ac:dyDescent="0.2">
      <c r="D177" s="14"/>
    </row>
    <row r="178" spans="4:4" x14ac:dyDescent="0.2">
      <c r="D178" s="14"/>
    </row>
    <row r="179" spans="4:4" x14ac:dyDescent="0.2">
      <c r="D179" s="14"/>
    </row>
    <row r="180" spans="4:4" x14ac:dyDescent="0.2">
      <c r="D180" s="14"/>
    </row>
    <row r="181" spans="4:4" x14ac:dyDescent="0.2">
      <c r="D181" s="14"/>
    </row>
    <row r="182" spans="4:4" x14ac:dyDescent="0.2">
      <c r="D182" s="14"/>
    </row>
    <row r="183" spans="4:4" x14ac:dyDescent="0.2">
      <c r="D183" s="14"/>
    </row>
    <row r="184" spans="4:4" x14ac:dyDescent="0.2">
      <c r="D184" s="14"/>
    </row>
    <row r="185" spans="4:4" x14ac:dyDescent="0.2">
      <c r="D185" s="14"/>
    </row>
    <row r="186" spans="4:4" x14ac:dyDescent="0.2">
      <c r="D186" s="14"/>
    </row>
    <row r="187" spans="4:4" x14ac:dyDescent="0.2">
      <c r="D187" s="14"/>
    </row>
    <row r="188" spans="4:4" x14ac:dyDescent="0.2">
      <c r="D188" s="14"/>
    </row>
    <row r="189" spans="4:4" x14ac:dyDescent="0.2">
      <c r="D189" s="14"/>
    </row>
    <row r="190" spans="4:4" x14ac:dyDescent="0.2">
      <c r="D190" s="14"/>
    </row>
    <row r="191" spans="4:4" x14ac:dyDescent="0.2">
      <c r="D191" s="14"/>
    </row>
    <row r="192" spans="4:4" x14ac:dyDescent="0.2">
      <c r="D192" s="14"/>
    </row>
    <row r="193" spans="4:4" x14ac:dyDescent="0.2">
      <c r="D193" s="14"/>
    </row>
    <row r="194" spans="4:4" x14ac:dyDescent="0.2">
      <c r="D194" s="14"/>
    </row>
    <row r="195" spans="4:4" x14ac:dyDescent="0.2">
      <c r="D195" s="14"/>
    </row>
    <row r="196" spans="4:4" x14ac:dyDescent="0.2">
      <c r="D196" s="14"/>
    </row>
    <row r="197" spans="4:4" x14ac:dyDescent="0.2">
      <c r="D197" s="14"/>
    </row>
    <row r="198" spans="4:4" x14ac:dyDescent="0.2">
      <c r="D198" s="14"/>
    </row>
    <row r="199" spans="4:4" x14ac:dyDescent="0.2">
      <c r="D199" s="14"/>
    </row>
    <row r="200" spans="4:4" x14ac:dyDescent="0.2">
      <c r="D200" s="14"/>
    </row>
    <row r="201" spans="4:4" x14ac:dyDescent="0.2">
      <c r="D201" s="14"/>
    </row>
    <row r="202" spans="4:4" x14ac:dyDescent="0.2">
      <c r="D202" s="14"/>
    </row>
    <row r="203" spans="4:4" x14ac:dyDescent="0.2">
      <c r="D203" s="14"/>
    </row>
    <row r="204" spans="4:4" x14ac:dyDescent="0.2">
      <c r="D204" s="14"/>
    </row>
    <row r="205" spans="4:4" x14ac:dyDescent="0.2">
      <c r="D205" s="14"/>
    </row>
    <row r="206" spans="4:4" x14ac:dyDescent="0.2">
      <c r="D206" s="14"/>
    </row>
    <row r="207" spans="4:4" x14ac:dyDescent="0.2">
      <c r="D207" s="14"/>
    </row>
    <row r="208" spans="4:4" x14ac:dyDescent="0.2">
      <c r="D208" s="14"/>
    </row>
    <row r="209" spans="4:4" x14ac:dyDescent="0.2">
      <c r="D209" s="14"/>
    </row>
    <row r="210" spans="4:4" x14ac:dyDescent="0.2">
      <c r="D210" s="14"/>
    </row>
    <row r="211" spans="4:4" x14ac:dyDescent="0.2">
      <c r="D211" s="14"/>
    </row>
    <row r="212" spans="4:4" x14ac:dyDescent="0.2">
      <c r="D212" s="14"/>
    </row>
    <row r="213" spans="4:4" x14ac:dyDescent="0.2">
      <c r="D213" s="14"/>
    </row>
    <row r="214" spans="4:4" x14ac:dyDescent="0.2">
      <c r="D214" s="14"/>
    </row>
    <row r="215" spans="4:4" x14ac:dyDescent="0.2">
      <c r="D215" s="14"/>
    </row>
    <row r="216" spans="4:4" x14ac:dyDescent="0.2">
      <c r="D216" s="14"/>
    </row>
    <row r="217" spans="4:4" x14ac:dyDescent="0.2">
      <c r="D217" s="14"/>
    </row>
    <row r="218" spans="4:4" x14ac:dyDescent="0.2">
      <c r="D218" s="14"/>
    </row>
    <row r="219" spans="4:4" x14ac:dyDescent="0.2">
      <c r="D219" s="14"/>
    </row>
    <row r="220" spans="4:4" x14ac:dyDescent="0.2">
      <c r="D220" s="14"/>
    </row>
    <row r="221" spans="4:4" x14ac:dyDescent="0.2">
      <c r="D221" s="14"/>
    </row>
    <row r="222" spans="4:4" x14ac:dyDescent="0.2">
      <c r="D222" s="14"/>
    </row>
    <row r="223" spans="4:4" x14ac:dyDescent="0.2">
      <c r="D223" s="14"/>
    </row>
    <row r="224" spans="4:4" x14ac:dyDescent="0.2">
      <c r="D224" s="14"/>
    </row>
    <row r="225" spans="4:4" x14ac:dyDescent="0.2">
      <c r="D225" s="14"/>
    </row>
    <row r="226" spans="4:4" x14ac:dyDescent="0.2">
      <c r="D226" s="14"/>
    </row>
    <row r="227" spans="4:4" x14ac:dyDescent="0.2">
      <c r="D227" s="14"/>
    </row>
    <row r="228" spans="4:4" x14ac:dyDescent="0.2">
      <c r="D228" s="14"/>
    </row>
    <row r="229" spans="4:4" x14ac:dyDescent="0.2">
      <c r="D229" s="14"/>
    </row>
    <row r="230" spans="4:4" x14ac:dyDescent="0.2">
      <c r="D230" s="14"/>
    </row>
    <row r="231" spans="4:4" x14ac:dyDescent="0.2">
      <c r="D231" s="14"/>
    </row>
    <row r="232" spans="4:4" x14ac:dyDescent="0.2">
      <c r="D232" s="14"/>
    </row>
    <row r="233" spans="4:4" x14ac:dyDescent="0.2">
      <c r="D233" s="14"/>
    </row>
    <row r="234" spans="4:4" x14ac:dyDescent="0.2">
      <c r="D234" s="14"/>
    </row>
    <row r="235" spans="4:4" x14ac:dyDescent="0.2">
      <c r="D235" s="14"/>
    </row>
    <row r="236" spans="4:4" x14ac:dyDescent="0.2">
      <c r="D236" s="14"/>
    </row>
    <row r="237" spans="4:4" x14ac:dyDescent="0.2">
      <c r="D237" s="14"/>
    </row>
    <row r="238" spans="4:4" x14ac:dyDescent="0.2">
      <c r="D238" s="14"/>
    </row>
    <row r="239" spans="4:4" x14ac:dyDescent="0.2">
      <c r="D239" s="14"/>
    </row>
    <row r="240" spans="4:4" x14ac:dyDescent="0.2">
      <c r="D240" s="14"/>
    </row>
    <row r="241" spans="4:4" x14ac:dyDescent="0.2">
      <c r="D241" s="14"/>
    </row>
    <row r="242" spans="4:4" x14ac:dyDescent="0.2">
      <c r="D242" s="14"/>
    </row>
    <row r="243" spans="4:4" x14ac:dyDescent="0.2">
      <c r="D243" s="14"/>
    </row>
    <row r="244" spans="4:4" x14ac:dyDescent="0.2">
      <c r="D244" s="14"/>
    </row>
    <row r="245" spans="4:4" x14ac:dyDescent="0.2">
      <c r="D245" s="14"/>
    </row>
    <row r="246" spans="4:4" x14ac:dyDescent="0.2">
      <c r="D246" s="14"/>
    </row>
    <row r="247" spans="4:4" x14ac:dyDescent="0.2">
      <c r="D247" s="14"/>
    </row>
    <row r="248" spans="4:4" x14ac:dyDescent="0.2">
      <c r="D248" s="14"/>
    </row>
    <row r="249" spans="4:4" x14ac:dyDescent="0.2">
      <c r="D249" s="14"/>
    </row>
    <row r="250" spans="4:4" x14ac:dyDescent="0.2">
      <c r="D250" s="14"/>
    </row>
    <row r="251" spans="4:4" x14ac:dyDescent="0.2">
      <c r="D251" s="14"/>
    </row>
    <row r="252" spans="4:4" x14ac:dyDescent="0.2">
      <c r="D252" s="14"/>
    </row>
    <row r="253" spans="4:4" x14ac:dyDescent="0.2">
      <c r="D253" s="14"/>
    </row>
    <row r="254" spans="4:4" x14ac:dyDescent="0.2">
      <c r="D254" s="14"/>
    </row>
    <row r="255" spans="4:4" x14ac:dyDescent="0.2">
      <c r="D255" s="14"/>
    </row>
    <row r="256" spans="4:4" x14ac:dyDescent="0.2">
      <c r="D256" s="14"/>
    </row>
    <row r="257" spans="4:4" x14ac:dyDescent="0.2">
      <c r="D257" s="14"/>
    </row>
    <row r="258" spans="4:4" x14ac:dyDescent="0.2">
      <c r="D258" s="14"/>
    </row>
    <row r="259" spans="4:4" x14ac:dyDescent="0.2">
      <c r="D259" s="14"/>
    </row>
    <row r="260" spans="4:4" x14ac:dyDescent="0.2">
      <c r="D260" s="14"/>
    </row>
    <row r="261" spans="4:4" x14ac:dyDescent="0.2">
      <c r="D261" s="14"/>
    </row>
    <row r="262" spans="4:4" x14ac:dyDescent="0.2">
      <c r="D262" s="14"/>
    </row>
    <row r="263" spans="4:4" x14ac:dyDescent="0.2">
      <c r="D263" s="14"/>
    </row>
    <row r="264" spans="4:4" x14ac:dyDescent="0.2">
      <c r="D264" s="14"/>
    </row>
    <row r="265" spans="4:4" x14ac:dyDescent="0.2">
      <c r="D265" s="14"/>
    </row>
    <row r="266" spans="4:4" x14ac:dyDescent="0.2">
      <c r="D266" s="14"/>
    </row>
    <row r="267" spans="4:4" x14ac:dyDescent="0.2">
      <c r="D267" s="14"/>
    </row>
    <row r="268" spans="4:4" x14ac:dyDescent="0.2">
      <c r="D268" s="14"/>
    </row>
    <row r="269" spans="4:4" x14ac:dyDescent="0.2">
      <c r="D269" s="14"/>
    </row>
    <row r="270" spans="4:4" x14ac:dyDescent="0.2">
      <c r="D270" s="14"/>
    </row>
    <row r="271" spans="4:4" x14ac:dyDescent="0.2">
      <c r="D271" s="14"/>
    </row>
    <row r="272" spans="4:4" x14ac:dyDescent="0.2">
      <c r="D272" s="14"/>
    </row>
    <row r="273" spans="4:4" x14ac:dyDescent="0.2">
      <c r="D273" s="14"/>
    </row>
    <row r="274" spans="4:4" x14ac:dyDescent="0.2">
      <c r="D274" s="14"/>
    </row>
    <row r="275" spans="4:4" x14ac:dyDescent="0.2">
      <c r="D275" s="14"/>
    </row>
    <row r="276" spans="4:4" x14ac:dyDescent="0.2">
      <c r="D276" s="14"/>
    </row>
    <row r="277" spans="4:4" x14ac:dyDescent="0.2">
      <c r="D277" s="14"/>
    </row>
    <row r="278" spans="4:4" x14ac:dyDescent="0.2">
      <c r="D278" s="14"/>
    </row>
    <row r="279" spans="4:4" x14ac:dyDescent="0.2">
      <c r="D279" s="14"/>
    </row>
    <row r="280" spans="4:4" x14ac:dyDescent="0.2">
      <c r="D280" s="14"/>
    </row>
    <row r="281" spans="4:4" x14ac:dyDescent="0.2">
      <c r="D281" s="14"/>
    </row>
    <row r="282" spans="4:4" x14ac:dyDescent="0.2">
      <c r="D282" s="14"/>
    </row>
    <row r="283" spans="4:4" x14ac:dyDescent="0.2">
      <c r="D283" s="14"/>
    </row>
    <row r="284" spans="4:4" x14ac:dyDescent="0.2">
      <c r="D284" s="14"/>
    </row>
    <row r="285" spans="4:4" x14ac:dyDescent="0.2">
      <c r="D285" s="14"/>
    </row>
    <row r="286" spans="4:4" x14ac:dyDescent="0.2">
      <c r="D286" s="14"/>
    </row>
    <row r="287" spans="4:4" x14ac:dyDescent="0.2">
      <c r="D287" s="14"/>
    </row>
    <row r="288" spans="4:4" x14ac:dyDescent="0.2">
      <c r="D288" s="14"/>
    </row>
    <row r="289" spans="4:4" x14ac:dyDescent="0.2">
      <c r="D289" s="14"/>
    </row>
    <row r="290" spans="4:4" x14ac:dyDescent="0.2">
      <c r="D290" s="14"/>
    </row>
    <row r="291" spans="4:4" x14ac:dyDescent="0.2">
      <c r="D291" s="14"/>
    </row>
    <row r="292" spans="4:4" x14ac:dyDescent="0.2">
      <c r="D292" s="14"/>
    </row>
    <row r="293" spans="4:4" x14ac:dyDescent="0.2">
      <c r="D293" s="14"/>
    </row>
    <row r="294" spans="4:4" x14ac:dyDescent="0.2">
      <c r="D294" s="14"/>
    </row>
    <row r="295" spans="4:4" x14ac:dyDescent="0.2">
      <c r="D295" s="14"/>
    </row>
    <row r="296" spans="4:4" x14ac:dyDescent="0.2">
      <c r="D296" s="14"/>
    </row>
    <row r="297" spans="4:4" x14ac:dyDescent="0.2">
      <c r="D297" s="14"/>
    </row>
    <row r="298" spans="4:4" x14ac:dyDescent="0.2">
      <c r="D298" s="14"/>
    </row>
    <row r="299" spans="4:4" x14ac:dyDescent="0.2">
      <c r="D299" s="14"/>
    </row>
    <row r="300" spans="4:4" x14ac:dyDescent="0.2">
      <c r="D300" s="14"/>
    </row>
    <row r="301" spans="4:4" x14ac:dyDescent="0.2">
      <c r="D301" s="14"/>
    </row>
    <row r="302" spans="4:4" x14ac:dyDescent="0.2">
      <c r="D302" s="14"/>
    </row>
    <row r="303" spans="4:4" x14ac:dyDescent="0.2">
      <c r="D303" s="14"/>
    </row>
    <row r="304" spans="4:4" x14ac:dyDescent="0.2">
      <c r="D304" s="14"/>
    </row>
    <row r="305" spans="4:4" x14ac:dyDescent="0.2">
      <c r="D305" s="14"/>
    </row>
    <row r="306" spans="4:4" x14ac:dyDescent="0.2">
      <c r="D306" s="14"/>
    </row>
    <row r="307" spans="4:4" x14ac:dyDescent="0.2">
      <c r="D307" s="14"/>
    </row>
    <row r="308" spans="4:4" x14ac:dyDescent="0.2">
      <c r="D308" s="14"/>
    </row>
    <row r="309" spans="4:4" x14ac:dyDescent="0.2">
      <c r="D309" s="14"/>
    </row>
    <row r="310" spans="4:4" x14ac:dyDescent="0.2">
      <c r="D310" s="14"/>
    </row>
    <row r="311" spans="4:4" x14ac:dyDescent="0.2">
      <c r="D311" s="14"/>
    </row>
    <row r="312" spans="4:4" x14ac:dyDescent="0.2">
      <c r="D312" s="14"/>
    </row>
    <row r="313" spans="4:4" x14ac:dyDescent="0.2">
      <c r="D313" s="14"/>
    </row>
    <row r="314" spans="4:4" x14ac:dyDescent="0.2">
      <c r="D314" s="14"/>
    </row>
    <row r="315" spans="4:4" x14ac:dyDescent="0.2">
      <c r="D315" s="14"/>
    </row>
    <row r="316" spans="4:4" x14ac:dyDescent="0.2">
      <c r="D316" s="14"/>
    </row>
    <row r="317" spans="4:4" x14ac:dyDescent="0.2">
      <c r="D317" s="14"/>
    </row>
    <row r="318" spans="4:4" x14ac:dyDescent="0.2">
      <c r="D318" s="14"/>
    </row>
    <row r="319" spans="4:4" x14ac:dyDescent="0.2">
      <c r="D319" s="14"/>
    </row>
    <row r="320" spans="4:4" x14ac:dyDescent="0.2">
      <c r="D320" s="14"/>
    </row>
    <row r="321" spans="4:4" x14ac:dyDescent="0.2">
      <c r="D321" s="14"/>
    </row>
    <row r="322" spans="4:4" x14ac:dyDescent="0.2">
      <c r="D322" s="14"/>
    </row>
    <row r="323" spans="4:4" x14ac:dyDescent="0.2">
      <c r="D323" s="14"/>
    </row>
    <row r="324" spans="4:4" x14ac:dyDescent="0.2">
      <c r="D324" s="14"/>
    </row>
    <row r="325" spans="4:4" x14ac:dyDescent="0.2">
      <c r="D325" s="14"/>
    </row>
    <row r="326" spans="4:4" x14ac:dyDescent="0.2">
      <c r="D326" s="14"/>
    </row>
    <row r="327" spans="4:4" x14ac:dyDescent="0.2">
      <c r="D327" s="14"/>
    </row>
    <row r="328" spans="4:4" x14ac:dyDescent="0.2">
      <c r="D328" s="14"/>
    </row>
    <row r="329" spans="4:4" x14ac:dyDescent="0.2">
      <c r="D329" s="14"/>
    </row>
    <row r="330" spans="4:4" x14ac:dyDescent="0.2">
      <c r="D330" s="14"/>
    </row>
    <row r="331" spans="4:4" x14ac:dyDescent="0.2">
      <c r="D331" s="14"/>
    </row>
    <row r="332" spans="4:4" x14ac:dyDescent="0.2">
      <c r="D332" s="14"/>
    </row>
    <row r="333" spans="4:4" x14ac:dyDescent="0.2">
      <c r="D333" s="14"/>
    </row>
    <row r="334" spans="4:4" x14ac:dyDescent="0.2">
      <c r="D334" s="14"/>
    </row>
    <row r="335" spans="4:4" x14ac:dyDescent="0.2">
      <c r="D335" s="14"/>
    </row>
    <row r="336" spans="4:4" x14ac:dyDescent="0.2">
      <c r="D336" s="14"/>
    </row>
    <row r="337" spans="4:4" x14ac:dyDescent="0.2">
      <c r="D337" s="14"/>
    </row>
    <row r="338" spans="4:4" x14ac:dyDescent="0.2">
      <c r="D338" s="14"/>
    </row>
    <row r="339" spans="4:4" x14ac:dyDescent="0.2">
      <c r="D339" s="14"/>
    </row>
    <row r="340" spans="4:4" x14ac:dyDescent="0.2">
      <c r="D340" s="14"/>
    </row>
    <row r="341" spans="4:4" x14ac:dyDescent="0.2">
      <c r="D341" s="14"/>
    </row>
    <row r="342" spans="4:4" x14ac:dyDescent="0.2">
      <c r="D342" s="14"/>
    </row>
    <row r="343" spans="4:4" x14ac:dyDescent="0.2">
      <c r="D343" s="14"/>
    </row>
    <row r="344" spans="4:4" x14ac:dyDescent="0.2">
      <c r="D344" s="14"/>
    </row>
    <row r="345" spans="4:4" x14ac:dyDescent="0.2">
      <c r="D345" s="14"/>
    </row>
    <row r="346" spans="4:4" x14ac:dyDescent="0.2">
      <c r="D346" s="14"/>
    </row>
    <row r="347" spans="4:4" x14ac:dyDescent="0.2">
      <c r="D347" s="14"/>
    </row>
    <row r="348" spans="4:4" x14ac:dyDescent="0.2">
      <c r="D348" s="14"/>
    </row>
    <row r="349" spans="4:4" x14ac:dyDescent="0.2">
      <c r="D349" s="14"/>
    </row>
    <row r="350" spans="4:4" x14ac:dyDescent="0.2">
      <c r="D350" s="14"/>
    </row>
    <row r="351" spans="4:4" x14ac:dyDescent="0.2">
      <c r="D351" s="14"/>
    </row>
    <row r="352" spans="4:4" x14ac:dyDescent="0.2">
      <c r="D352" s="14"/>
    </row>
    <row r="353" spans="4:4" x14ac:dyDescent="0.2">
      <c r="D353" s="14"/>
    </row>
    <row r="354" spans="4:4" x14ac:dyDescent="0.2">
      <c r="D354" s="14"/>
    </row>
    <row r="355" spans="4:4" x14ac:dyDescent="0.2">
      <c r="D355" s="14"/>
    </row>
    <row r="356" spans="4:4" x14ac:dyDescent="0.2">
      <c r="D356" s="14"/>
    </row>
    <row r="357" spans="4:4" x14ac:dyDescent="0.2">
      <c r="D357" s="14"/>
    </row>
    <row r="358" spans="4:4" x14ac:dyDescent="0.2">
      <c r="D358" s="14"/>
    </row>
    <row r="359" spans="4:4" x14ac:dyDescent="0.2">
      <c r="D359" s="14"/>
    </row>
    <row r="360" spans="4:4" x14ac:dyDescent="0.2">
      <c r="D360" s="14"/>
    </row>
    <row r="361" spans="4:4" x14ac:dyDescent="0.2">
      <c r="D361" s="14"/>
    </row>
    <row r="362" spans="4:4" x14ac:dyDescent="0.2">
      <c r="D362" s="14"/>
    </row>
    <row r="363" spans="4:4" x14ac:dyDescent="0.2">
      <c r="D363" s="14"/>
    </row>
    <row r="364" spans="4:4" x14ac:dyDescent="0.2">
      <c r="D364" s="14"/>
    </row>
    <row r="365" spans="4:4" x14ac:dyDescent="0.2">
      <c r="D365" s="14"/>
    </row>
    <row r="366" spans="4:4" x14ac:dyDescent="0.2">
      <c r="D366" s="14"/>
    </row>
    <row r="367" spans="4:4" x14ac:dyDescent="0.2">
      <c r="D367" s="14"/>
    </row>
    <row r="368" spans="4:4" x14ac:dyDescent="0.2">
      <c r="D368" s="14"/>
    </row>
    <row r="369" spans="4:4" x14ac:dyDescent="0.2">
      <c r="D369" s="14"/>
    </row>
    <row r="370" spans="4:4" x14ac:dyDescent="0.2">
      <c r="D370" s="14"/>
    </row>
    <row r="371" spans="4:4" x14ac:dyDescent="0.2">
      <c r="D371" s="14"/>
    </row>
    <row r="372" spans="4:4" x14ac:dyDescent="0.2">
      <c r="D372" s="14"/>
    </row>
    <row r="373" spans="4:4" x14ac:dyDescent="0.2">
      <c r="D373" s="14"/>
    </row>
    <row r="374" spans="4:4" x14ac:dyDescent="0.2">
      <c r="D374" s="14"/>
    </row>
    <row r="375" spans="4:4" x14ac:dyDescent="0.2">
      <c r="D375" s="14"/>
    </row>
    <row r="376" spans="4:4" x14ac:dyDescent="0.2">
      <c r="D376" s="14"/>
    </row>
    <row r="377" spans="4:4" x14ac:dyDescent="0.2">
      <c r="D377" s="14"/>
    </row>
    <row r="378" spans="4:4" x14ac:dyDescent="0.2">
      <c r="D378" s="14"/>
    </row>
    <row r="379" spans="4:4" x14ac:dyDescent="0.2">
      <c r="D379" s="14"/>
    </row>
    <row r="380" spans="4:4" x14ac:dyDescent="0.2">
      <c r="D380" s="14"/>
    </row>
    <row r="381" spans="4:4" x14ac:dyDescent="0.2">
      <c r="D381" s="14"/>
    </row>
    <row r="382" spans="4:4" x14ac:dyDescent="0.2">
      <c r="D382" s="14"/>
    </row>
    <row r="383" spans="4:4" x14ac:dyDescent="0.2">
      <c r="D383" s="14"/>
    </row>
    <row r="384" spans="4:4" x14ac:dyDescent="0.2">
      <c r="D384" s="14"/>
    </row>
    <row r="385" spans="4:4" x14ac:dyDescent="0.2">
      <c r="D385" s="14"/>
    </row>
    <row r="386" spans="4:4" x14ac:dyDescent="0.2">
      <c r="D386" s="14"/>
    </row>
    <row r="387" spans="4:4" x14ac:dyDescent="0.2">
      <c r="D387" s="14"/>
    </row>
    <row r="388" spans="4:4" x14ac:dyDescent="0.2">
      <c r="D388" s="14"/>
    </row>
    <row r="389" spans="4:4" x14ac:dyDescent="0.2">
      <c r="D389" s="14"/>
    </row>
    <row r="390" spans="4:4" x14ac:dyDescent="0.2">
      <c r="D390" s="14"/>
    </row>
    <row r="391" spans="4:4" x14ac:dyDescent="0.2">
      <c r="D391" s="14"/>
    </row>
    <row r="392" spans="4:4" x14ac:dyDescent="0.2">
      <c r="D392" s="14"/>
    </row>
    <row r="393" spans="4:4" x14ac:dyDescent="0.2">
      <c r="D393" s="14"/>
    </row>
    <row r="394" spans="4:4" x14ac:dyDescent="0.2">
      <c r="D394" s="14"/>
    </row>
    <row r="395" spans="4:4" x14ac:dyDescent="0.2">
      <c r="D395" s="14"/>
    </row>
    <row r="396" spans="4:4" x14ac:dyDescent="0.2">
      <c r="D396" s="14"/>
    </row>
    <row r="397" spans="4:4" x14ac:dyDescent="0.2">
      <c r="D397" s="14"/>
    </row>
    <row r="398" spans="4:4" x14ac:dyDescent="0.2">
      <c r="D398" s="14"/>
    </row>
    <row r="399" spans="4:4" x14ac:dyDescent="0.2">
      <c r="D399" s="14"/>
    </row>
    <row r="400" spans="4:4" x14ac:dyDescent="0.2">
      <c r="D400" s="14"/>
    </row>
    <row r="401" spans="4:4" x14ac:dyDescent="0.2">
      <c r="D401" s="14"/>
    </row>
    <row r="402" spans="4:4" x14ac:dyDescent="0.2">
      <c r="D402" s="14"/>
    </row>
    <row r="403" spans="4:4" x14ac:dyDescent="0.2">
      <c r="D403" s="14"/>
    </row>
    <row r="404" spans="4:4" x14ac:dyDescent="0.2">
      <c r="D404" s="14"/>
    </row>
    <row r="405" spans="4:4" x14ac:dyDescent="0.2">
      <c r="D405" s="14"/>
    </row>
    <row r="406" spans="4:4" x14ac:dyDescent="0.2">
      <c r="D406" s="14"/>
    </row>
    <row r="407" spans="4:4" x14ac:dyDescent="0.2">
      <c r="D407" s="14"/>
    </row>
    <row r="408" spans="4:4" x14ac:dyDescent="0.2">
      <c r="D408" s="14"/>
    </row>
    <row r="409" spans="4:4" x14ac:dyDescent="0.2">
      <c r="D409" s="14"/>
    </row>
    <row r="410" spans="4:4" x14ac:dyDescent="0.2">
      <c r="D410" s="14"/>
    </row>
    <row r="411" spans="4:4" x14ac:dyDescent="0.2">
      <c r="D411" s="14"/>
    </row>
    <row r="412" spans="4:4" x14ac:dyDescent="0.2">
      <c r="D412" s="14"/>
    </row>
    <row r="413" spans="4:4" x14ac:dyDescent="0.2">
      <c r="D413" s="14"/>
    </row>
    <row r="414" spans="4:4" x14ac:dyDescent="0.2">
      <c r="D414" s="14"/>
    </row>
    <row r="415" spans="4:4" x14ac:dyDescent="0.2">
      <c r="D415" s="14"/>
    </row>
    <row r="416" spans="4:4" x14ac:dyDescent="0.2">
      <c r="D416" s="14"/>
    </row>
    <row r="417" spans="4:4" x14ac:dyDescent="0.2">
      <c r="D417" s="14"/>
    </row>
    <row r="418" spans="4:4" x14ac:dyDescent="0.2">
      <c r="D418" s="14"/>
    </row>
    <row r="419" spans="4:4" x14ac:dyDescent="0.2">
      <c r="D419" s="14"/>
    </row>
    <row r="420" spans="4:4" x14ac:dyDescent="0.2">
      <c r="D420" s="14"/>
    </row>
    <row r="421" spans="4:4" x14ac:dyDescent="0.2">
      <c r="D421" s="14"/>
    </row>
    <row r="422" spans="4:4" x14ac:dyDescent="0.2">
      <c r="D422" s="14"/>
    </row>
    <row r="423" spans="4:4" x14ac:dyDescent="0.2">
      <c r="D423" s="14"/>
    </row>
    <row r="424" spans="4:4" x14ac:dyDescent="0.2">
      <c r="D424" s="14"/>
    </row>
    <row r="425" spans="4:4" x14ac:dyDescent="0.2">
      <c r="D425" s="14"/>
    </row>
    <row r="426" spans="4:4" x14ac:dyDescent="0.2">
      <c r="D426" s="14"/>
    </row>
    <row r="427" spans="4:4" x14ac:dyDescent="0.2">
      <c r="D427" s="14"/>
    </row>
    <row r="428" spans="4:4" x14ac:dyDescent="0.2">
      <c r="D428" s="14"/>
    </row>
    <row r="429" spans="4:4" x14ac:dyDescent="0.2">
      <c r="D429" s="14"/>
    </row>
    <row r="430" spans="4:4" x14ac:dyDescent="0.2">
      <c r="D430" s="14"/>
    </row>
    <row r="431" spans="4:4" x14ac:dyDescent="0.2">
      <c r="D431" s="14"/>
    </row>
    <row r="432" spans="4:4" x14ac:dyDescent="0.2">
      <c r="D432" s="14"/>
    </row>
    <row r="433" spans="4:4" x14ac:dyDescent="0.2">
      <c r="D433" s="14"/>
    </row>
    <row r="434" spans="4:4" x14ac:dyDescent="0.2">
      <c r="D434" s="14"/>
    </row>
    <row r="435" spans="4:4" x14ac:dyDescent="0.2">
      <c r="D435" s="14"/>
    </row>
    <row r="436" spans="4:4" x14ac:dyDescent="0.2">
      <c r="D436" s="14"/>
    </row>
    <row r="437" spans="4:4" x14ac:dyDescent="0.2">
      <c r="D437" s="14"/>
    </row>
    <row r="438" spans="4:4" x14ac:dyDescent="0.2">
      <c r="D438" s="14"/>
    </row>
    <row r="439" spans="4:4" x14ac:dyDescent="0.2">
      <c r="D439" s="14"/>
    </row>
    <row r="440" spans="4:4" x14ac:dyDescent="0.2">
      <c r="D440" s="14"/>
    </row>
    <row r="441" spans="4:4" x14ac:dyDescent="0.2">
      <c r="D441" s="14"/>
    </row>
    <row r="442" spans="4:4" x14ac:dyDescent="0.2">
      <c r="D442" s="14"/>
    </row>
    <row r="443" spans="4:4" x14ac:dyDescent="0.2">
      <c r="D443" s="14"/>
    </row>
    <row r="444" spans="4:4" x14ac:dyDescent="0.2">
      <c r="D444" s="14"/>
    </row>
    <row r="445" spans="4:4" x14ac:dyDescent="0.2">
      <c r="D445" s="14"/>
    </row>
    <row r="446" spans="4:4" x14ac:dyDescent="0.2">
      <c r="D446" s="14"/>
    </row>
    <row r="447" spans="4:4" x14ac:dyDescent="0.2">
      <c r="D447" s="14"/>
    </row>
    <row r="448" spans="4:4" x14ac:dyDescent="0.2">
      <c r="D448" s="14"/>
    </row>
    <row r="449" spans="4:4" x14ac:dyDescent="0.2">
      <c r="D449" s="14"/>
    </row>
    <row r="450" spans="4:4" x14ac:dyDescent="0.2">
      <c r="D450" s="14"/>
    </row>
    <row r="451" spans="4:4" x14ac:dyDescent="0.2">
      <c r="D451" s="14"/>
    </row>
    <row r="452" spans="4:4" x14ac:dyDescent="0.2">
      <c r="D452" s="14"/>
    </row>
    <row r="453" spans="4:4" x14ac:dyDescent="0.2">
      <c r="D453" s="14"/>
    </row>
    <row r="454" spans="4:4" x14ac:dyDescent="0.2">
      <c r="D454" s="14"/>
    </row>
    <row r="455" spans="4:4" x14ac:dyDescent="0.2">
      <c r="D455" s="14"/>
    </row>
    <row r="456" spans="4:4" x14ac:dyDescent="0.2">
      <c r="D456" s="14"/>
    </row>
    <row r="457" spans="4:4" x14ac:dyDescent="0.2">
      <c r="D457" s="14"/>
    </row>
    <row r="458" spans="4:4" x14ac:dyDescent="0.2">
      <c r="D458" s="14"/>
    </row>
    <row r="459" spans="4:4" x14ac:dyDescent="0.2">
      <c r="D459" s="14"/>
    </row>
    <row r="460" spans="4:4" x14ac:dyDescent="0.2">
      <c r="D460" s="14"/>
    </row>
    <row r="461" spans="4:4" x14ac:dyDescent="0.2">
      <c r="D461" s="14"/>
    </row>
    <row r="462" spans="4:4" x14ac:dyDescent="0.2">
      <c r="D462" s="14"/>
    </row>
    <row r="463" spans="4:4" x14ac:dyDescent="0.2">
      <c r="D463" s="14"/>
    </row>
    <row r="464" spans="4:4" x14ac:dyDescent="0.2">
      <c r="D464" s="14"/>
    </row>
    <row r="465" spans="4:4" x14ac:dyDescent="0.2">
      <c r="D465" s="14"/>
    </row>
    <row r="466" spans="4:4" x14ac:dyDescent="0.2">
      <c r="D466" s="14"/>
    </row>
    <row r="467" spans="4:4" x14ac:dyDescent="0.2">
      <c r="D467" s="14"/>
    </row>
    <row r="468" spans="4:4" x14ac:dyDescent="0.2">
      <c r="D468" s="14"/>
    </row>
    <row r="469" spans="4:4" x14ac:dyDescent="0.2">
      <c r="D469" s="14"/>
    </row>
    <row r="470" spans="4:4" x14ac:dyDescent="0.2">
      <c r="D470" s="14"/>
    </row>
    <row r="471" spans="4:4" x14ac:dyDescent="0.2">
      <c r="D471" s="14"/>
    </row>
    <row r="472" spans="4:4" x14ac:dyDescent="0.2">
      <c r="D472" s="14"/>
    </row>
    <row r="473" spans="4:4" x14ac:dyDescent="0.2">
      <c r="D473" s="14"/>
    </row>
    <row r="474" spans="4:4" x14ac:dyDescent="0.2">
      <c r="D474" s="14"/>
    </row>
    <row r="475" spans="4:4" x14ac:dyDescent="0.2">
      <c r="D475" s="14"/>
    </row>
    <row r="476" spans="4:4" x14ac:dyDescent="0.2">
      <c r="D476" s="14"/>
    </row>
    <row r="477" spans="4:4" x14ac:dyDescent="0.2">
      <c r="D477" s="14"/>
    </row>
    <row r="478" spans="4:4" x14ac:dyDescent="0.2">
      <c r="D478" s="14"/>
    </row>
    <row r="479" spans="4:4" x14ac:dyDescent="0.2">
      <c r="D479" s="14"/>
    </row>
    <row r="480" spans="4:4" x14ac:dyDescent="0.2">
      <c r="D480" s="14"/>
    </row>
    <row r="481" spans="4:4" x14ac:dyDescent="0.2">
      <c r="D481" s="14"/>
    </row>
    <row r="482" spans="4:4" x14ac:dyDescent="0.2">
      <c r="D482" s="14"/>
    </row>
    <row r="483" spans="4:4" x14ac:dyDescent="0.2">
      <c r="D483" s="14"/>
    </row>
    <row r="484" spans="4:4" x14ac:dyDescent="0.2">
      <c r="D484" s="14"/>
    </row>
    <row r="485" spans="4:4" x14ac:dyDescent="0.2">
      <c r="D485" s="14"/>
    </row>
    <row r="486" spans="4:4" x14ac:dyDescent="0.2">
      <c r="D486" s="14"/>
    </row>
    <row r="487" spans="4:4" x14ac:dyDescent="0.2">
      <c r="D487" s="14"/>
    </row>
    <row r="488" spans="4:4" x14ac:dyDescent="0.2">
      <c r="D488" s="14"/>
    </row>
    <row r="489" spans="4:4" x14ac:dyDescent="0.2">
      <c r="D489" s="14"/>
    </row>
    <row r="490" spans="4:4" x14ac:dyDescent="0.2">
      <c r="D490" s="14"/>
    </row>
    <row r="491" spans="4:4" x14ac:dyDescent="0.2">
      <c r="D491" s="14"/>
    </row>
    <row r="492" spans="4:4" x14ac:dyDescent="0.2">
      <c r="D492" s="14"/>
    </row>
    <row r="493" spans="4:4" x14ac:dyDescent="0.2">
      <c r="D493" s="14"/>
    </row>
    <row r="494" spans="4:4" x14ac:dyDescent="0.2">
      <c r="D494" s="14"/>
    </row>
    <row r="495" spans="4:4" x14ac:dyDescent="0.2">
      <c r="D495" s="14"/>
    </row>
    <row r="496" spans="4:4" x14ac:dyDescent="0.2">
      <c r="D496" s="14"/>
    </row>
    <row r="497" spans="4:4" x14ac:dyDescent="0.2">
      <c r="D497" s="14"/>
    </row>
    <row r="498" spans="4:4" x14ac:dyDescent="0.2">
      <c r="D498" s="14"/>
    </row>
    <row r="499" spans="4:4" x14ac:dyDescent="0.2">
      <c r="D499" s="14"/>
    </row>
    <row r="500" spans="4:4" x14ac:dyDescent="0.2">
      <c r="D500" s="14"/>
    </row>
    <row r="501" spans="4:4" x14ac:dyDescent="0.2">
      <c r="D501" s="14"/>
    </row>
    <row r="502" spans="4:4" x14ac:dyDescent="0.2">
      <c r="D502" s="14"/>
    </row>
    <row r="503" spans="4:4" x14ac:dyDescent="0.2">
      <c r="D503" s="14"/>
    </row>
    <row r="504" spans="4:4" x14ac:dyDescent="0.2">
      <c r="D504" s="14"/>
    </row>
    <row r="505" spans="4:4" x14ac:dyDescent="0.2">
      <c r="D505" s="14"/>
    </row>
    <row r="506" spans="4:4" x14ac:dyDescent="0.2">
      <c r="D506" s="14"/>
    </row>
    <row r="507" spans="4:4" x14ac:dyDescent="0.2">
      <c r="D507" s="14"/>
    </row>
    <row r="508" spans="4:4" x14ac:dyDescent="0.2">
      <c r="D508" s="14"/>
    </row>
    <row r="509" spans="4:4" x14ac:dyDescent="0.2">
      <c r="D509" s="14"/>
    </row>
    <row r="510" spans="4:4" x14ac:dyDescent="0.2">
      <c r="D510" s="14"/>
    </row>
    <row r="511" spans="4:4" x14ac:dyDescent="0.2">
      <c r="D511" s="14"/>
    </row>
    <row r="512" spans="4:4" x14ac:dyDescent="0.2">
      <c r="D512" s="14"/>
    </row>
    <row r="513" spans="4:4" x14ac:dyDescent="0.2">
      <c r="D513" s="14"/>
    </row>
    <row r="514" spans="4:4" x14ac:dyDescent="0.2">
      <c r="D514" s="14"/>
    </row>
    <row r="515" spans="4:4" x14ac:dyDescent="0.2">
      <c r="D515" s="14"/>
    </row>
    <row r="516" spans="4:4" x14ac:dyDescent="0.2">
      <c r="D516" s="14"/>
    </row>
    <row r="517" spans="4:4" x14ac:dyDescent="0.2">
      <c r="D517" s="14"/>
    </row>
    <row r="518" spans="4:4" x14ac:dyDescent="0.2">
      <c r="D518" s="14"/>
    </row>
    <row r="519" spans="4:4" x14ac:dyDescent="0.2">
      <c r="D519" s="14"/>
    </row>
    <row r="520" spans="4:4" x14ac:dyDescent="0.2">
      <c r="D520" s="14"/>
    </row>
    <row r="521" spans="4:4" x14ac:dyDescent="0.2">
      <c r="D521" s="14"/>
    </row>
    <row r="522" spans="4:4" x14ac:dyDescent="0.2">
      <c r="D522" s="14"/>
    </row>
    <row r="523" spans="4:4" x14ac:dyDescent="0.2">
      <c r="D523" s="14"/>
    </row>
    <row r="524" spans="4:4" x14ac:dyDescent="0.2">
      <c r="D524" s="14"/>
    </row>
    <row r="525" spans="4:4" x14ac:dyDescent="0.2">
      <c r="D525" s="14"/>
    </row>
    <row r="526" spans="4:4" x14ac:dyDescent="0.2">
      <c r="D526" s="14"/>
    </row>
    <row r="527" spans="4:4" x14ac:dyDescent="0.2">
      <c r="D527" s="14"/>
    </row>
    <row r="528" spans="4:4" x14ac:dyDescent="0.2">
      <c r="D528" s="14"/>
    </row>
    <row r="529" spans="4:4" x14ac:dyDescent="0.2">
      <c r="D529" s="14"/>
    </row>
    <row r="530" spans="4:4" x14ac:dyDescent="0.2">
      <c r="D530" s="14"/>
    </row>
    <row r="531" spans="4:4" x14ac:dyDescent="0.2">
      <c r="D531" s="14"/>
    </row>
    <row r="532" spans="4:4" x14ac:dyDescent="0.2">
      <c r="D532" s="14"/>
    </row>
    <row r="533" spans="4:4" x14ac:dyDescent="0.2">
      <c r="D533" s="14"/>
    </row>
    <row r="534" spans="4:4" x14ac:dyDescent="0.2">
      <c r="D534" s="14"/>
    </row>
    <row r="535" spans="4:4" x14ac:dyDescent="0.2">
      <c r="D535" s="14"/>
    </row>
    <row r="536" spans="4:4" x14ac:dyDescent="0.2">
      <c r="D536" s="14"/>
    </row>
    <row r="537" spans="4:4" x14ac:dyDescent="0.2">
      <c r="D537" s="14"/>
    </row>
    <row r="538" spans="4:4" x14ac:dyDescent="0.2">
      <c r="D538" s="14"/>
    </row>
    <row r="539" spans="4:4" x14ac:dyDescent="0.2">
      <c r="D539" s="14"/>
    </row>
    <row r="540" spans="4:4" x14ac:dyDescent="0.2">
      <c r="D540" s="14"/>
    </row>
    <row r="541" spans="4:4" x14ac:dyDescent="0.2">
      <c r="D541" s="14"/>
    </row>
    <row r="542" spans="4:4" x14ac:dyDescent="0.2">
      <c r="D542" s="14"/>
    </row>
    <row r="543" spans="4:4" x14ac:dyDescent="0.2">
      <c r="D543" s="14"/>
    </row>
    <row r="544" spans="4:4" x14ac:dyDescent="0.2">
      <c r="D544" s="14"/>
    </row>
    <row r="545" spans="4:4" x14ac:dyDescent="0.2">
      <c r="D545" s="14"/>
    </row>
    <row r="546" spans="4:4" x14ac:dyDescent="0.2">
      <c r="D546" s="14"/>
    </row>
    <row r="547" spans="4:4" x14ac:dyDescent="0.2">
      <c r="D547" s="14"/>
    </row>
    <row r="548" spans="4:4" x14ac:dyDescent="0.2">
      <c r="D548" s="14"/>
    </row>
    <row r="549" spans="4:4" x14ac:dyDescent="0.2">
      <c r="D549" s="14"/>
    </row>
    <row r="550" spans="4:4" x14ac:dyDescent="0.2">
      <c r="D550" s="14"/>
    </row>
    <row r="551" spans="4:4" x14ac:dyDescent="0.2">
      <c r="D551" s="14"/>
    </row>
    <row r="552" spans="4:4" x14ac:dyDescent="0.2">
      <c r="D552" s="14"/>
    </row>
    <row r="553" spans="4:4" x14ac:dyDescent="0.2">
      <c r="D553" s="14"/>
    </row>
    <row r="554" spans="4:4" x14ac:dyDescent="0.2">
      <c r="D554" s="14"/>
    </row>
    <row r="555" spans="4:4" x14ac:dyDescent="0.2">
      <c r="D555" s="14"/>
    </row>
    <row r="556" spans="4:4" x14ac:dyDescent="0.2">
      <c r="D556" s="14"/>
    </row>
    <row r="557" spans="4:4" x14ac:dyDescent="0.2">
      <c r="D557" s="14"/>
    </row>
    <row r="558" spans="4:4" x14ac:dyDescent="0.2">
      <c r="D558" s="14"/>
    </row>
    <row r="559" spans="4:4" x14ac:dyDescent="0.2">
      <c r="D559" s="14"/>
    </row>
    <row r="560" spans="4:4" x14ac:dyDescent="0.2">
      <c r="D560" s="14"/>
    </row>
    <row r="561" spans="4:4" x14ac:dyDescent="0.2">
      <c r="D561" s="14"/>
    </row>
    <row r="562" spans="4:4" x14ac:dyDescent="0.2">
      <c r="D562" s="14"/>
    </row>
    <row r="563" spans="4:4" x14ac:dyDescent="0.2">
      <c r="D563" s="14"/>
    </row>
    <row r="564" spans="4:4" x14ac:dyDescent="0.2">
      <c r="D564" s="14"/>
    </row>
    <row r="565" spans="4:4" x14ac:dyDescent="0.2">
      <c r="D565" s="14"/>
    </row>
    <row r="566" spans="4:4" x14ac:dyDescent="0.2">
      <c r="D566" s="14"/>
    </row>
    <row r="567" spans="4:4" x14ac:dyDescent="0.2">
      <c r="D567" s="14"/>
    </row>
    <row r="568" spans="4:4" x14ac:dyDescent="0.2">
      <c r="D568" s="14"/>
    </row>
    <row r="569" spans="4:4" x14ac:dyDescent="0.2">
      <c r="D569" s="14"/>
    </row>
    <row r="570" spans="4:4" x14ac:dyDescent="0.2">
      <c r="D570" s="14"/>
    </row>
    <row r="571" spans="4:4" x14ac:dyDescent="0.2">
      <c r="D571" s="14"/>
    </row>
    <row r="572" spans="4:4" x14ac:dyDescent="0.2">
      <c r="D572" s="14"/>
    </row>
    <row r="573" spans="4:4" x14ac:dyDescent="0.2">
      <c r="D573" s="14"/>
    </row>
    <row r="574" spans="4:4" x14ac:dyDescent="0.2">
      <c r="D574" s="14"/>
    </row>
    <row r="575" spans="4:4" x14ac:dyDescent="0.2">
      <c r="D575" s="14"/>
    </row>
    <row r="576" spans="4:4" x14ac:dyDescent="0.2">
      <c r="D576" s="14"/>
    </row>
    <row r="577" spans="4:4" x14ac:dyDescent="0.2">
      <c r="D577" s="14"/>
    </row>
    <row r="578" spans="4:4" x14ac:dyDescent="0.2">
      <c r="D578" s="14"/>
    </row>
    <row r="579" spans="4:4" x14ac:dyDescent="0.2">
      <c r="D579" s="14"/>
    </row>
    <row r="580" spans="4:4" x14ac:dyDescent="0.2">
      <c r="D580" s="14"/>
    </row>
    <row r="581" spans="4:4" x14ac:dyDescent="0.2">
      <c r="D581" s="14"/>
    </row>
    <row r="582" spans="4:4" x14ac:dyDescent="0.2">
      <c r="D582" s="14"/>
    </row>
    <row r="583" spans="4:4" x14ac:dyDescent="0.2">
      <c r="D583" s="14"/>
    </row>
    <row r="584" spans="4:4" x14ac:dyDescent="0.2">
      <c r="D584" s="14"/>
    </row>
    <row r="585" spans="4:4" x14ac:dyDescent="0.2">
      <c r="D585" s="14"/>
    </row>
    <row r="586" spans="4:4" x14ac:dyDescent="0.2">
      <c r="D586" s="14"/>
    </row>
    <row r="587" spans="4:4" x14ac:dyDescent="0.2">
      <c r="D587" s="14"/>
    </row>
    <row r="588" spans="4:4" x14ac:dyDescent="0.2">
      <c r="D588" s="14"/>
    </row>
    <row r="589" spans="4:4" x14ac:dyDescent="0.2">
      <c r="D589" s="14"/>
    </row>
    <row r="590" spans="4:4" x14ac:dyDescent="0.2">
      <c r="D590" s="14"/>
    </row>
    <row r="591" spans="4:4" x14ac:dyDescent="0.2">
      <c r="D591" s="14"/>
    </row>
    <row r="592" spans="4:4" x14ac:dyDescent="0.2">
      <c r="D592" s="14"/>
    </row>
    <row r="593" spans="4:4" x14ac:dyDescent="0.2">
      <c r="D593" s="14"/>
    </row>
    <row r="594" spans="4:4" x14ac:dyDescent="0.2">
      <c r="D594" s="14"/>
    </row>
    <row r="595" spans="4:4" x14ac:dyDescent="0.2">
      <c r="D595" s="14"/>
    </row>
    <row r="596" spans="4:4" x14ac:dyDescent="0.2">
      <c r="D596" s="14"/>
    </row>
    <row r="597" spans="4:4" x14ac:dyDescent="0.2">
      <c r="D597" s="14"/>
    </row>
    <row r="598" spans="4:4" x14ac:dyDescent="0.2">
      <c r="D598" s="14"/>
    </row>
    <row r="599" spans="4:4" x14ac:dyDescent="0.2">
      <c r="D599" s="14"/>
    </row>
    <row r="600" spans="4:4" x14ac:dyDescent="0.2">
      <c r="D600" s="14"/>
    </row>
    <row r="601" spans="4:4" x14ac:dyDescent="0.2">
      <c r="D601" s="14"/>
    </row>
    <row r="602" spans="4:4" x14ac:dyDescent="0.2">
      <c r="D602" s="14"/>
    </row>
    <row r="603" spans="4:4" x14ac:dyDescent="0.2">
      <c r="D603" s="14"/>
    </row>
    <row r="604" spans="4:4" x14ac:dyDescent="0.2">
      <c r="D604" s="14"/>
    </row>
    <row r="605" spans="4:4" x14ac:dyDescent="0.2">
      <c r="D605" s="14"/>
    </row>
    <row r="606" spans="4:4" x14ac:dyDescent="0.2">
      <c r="D606" s="14"/>
    </row>
    <row r="607" spans="4:4" x14ac:dyDescent="0.2">
      <c r="D607" s="14"/>
    </row>
    <row r="608" spans="4:4" x14ac:dyDescent="0.2">
      <c r="D608" s="14"/>
    </row>
    <row r="609" spans="4:4" x14ac:dyDescent="0.2">
      <c r="D609" s="14"/>
    </row>
    <row r="610" spans="4:4" x14ac:dyDescent="0.2">
      <c r="D610" s="14"/>
    </row>
    <row r="611" spans="4:4" x14ac:dyDescent="0.2">
      <c r="D611" s="14"/>
    </row>
    <row r="612" spans="4:4" x14ac:dyDescent="0.2">
      <c r="D612" s="14"/>
    </row>
    <row r="613" spans="4:4" x14ac:dyDescent="0.2">
      <c r="D613" s="14"/>
    </row>
    <row r="614" spans="4:4" x14ac:dyDescent="0.2">
      <c r="D614" s="14"/>
    </row>
    <row r="615" spans="4:4" x14ac:dyDescent="0.2">
      <c r="D615" s="14"/>
    </row>
    <row r="616" spans="4:4" x14ac:dyDescent="0.2">
      <c r="D616" s="14"/>
    </row>
    <row r="617" spans="4:4" x14ac:dyDescent="0.2">
      <c r="D617" s="14"/>
    </row>
    <row r="618" spans="4:4" x14ac:dyDescent="0.2">
      <c r="D618" s="14"/>
    </row>
    <row r="619" spans="4:4" x14ac:dyDescent="0.2">
      <c r="D619" s="14"/>
    </row>
    <row r="620" spans="4:4" x14ac:dyDescent="0.2">
      <c r="D620" s="14"/>
    </row>
    <row r="621" spans="4:4" x14ac:dyDescent="0.2">
      <c r="D621" s="14"/>
    </row>
    <row r="622" spans="4:4" x14ac:dyDescent="0.2">
      <c r="D622" s="14"/>
    </row>
    <row r="623" spans="4:4" x14ac:dyDescent="0.2">
      <c r="D623" s="14"/>
    </row>
    <row r="624" spans="4:4" x14ac:dyDescent="0.2">
      <c r="D624" s="14"/>
    </row>
    <row r="625" spans="4:4" x14ac:dyDescent="0.2">
      <c r="D625" s="14"/>
    </row>
    <row r="626" spans="4:4" x14ac:dyDescent="0.2">
      <c r="D626" s="14"/>
    </row>
    <row r="627" spans="4:4" x14ac:dyDescent="0.2">
      <c r="D627" s="14"/>
    </row>
    <row r="628" spans="4:4" x14ac:dyDescent="0.2">
      <c r="D628" s="14"/>
    </row>
    <row r="629" spans="4:4" x14ac:dyDescent="0.2">
      <c r="D629" s="14"/>
    </row>
    <row r="630" spans="4:4" x14ac:dyDescent="0.2">
      <c r="D630" s="14"/>
    </row>
    <row r="631" spans="4:4" x14ac:dyDescent="0.2">
      <c r="D631" s="14"/>
    </row>
    <row r="632" spans="4:4" x14ac:dyDescent="0.2">
      <c r="D632" s="14"/>
    </row>
    <row r="633" spans="4:4" x14ac:dyDescent="0.2">
      <c r="D633" s="14"/>
    </row>
    <row r="634" spans="4:4" x14ac:dyDescent="0.2">
      <c r="D634" s="14"/>
    </row>
    <row r="635" spans="4:4" x14ac:dyDescent="0.2">
      <c r="D635" s="14"/>
    </row>
    <row r="636" spans="4:4" x14ac:dyDescent="0.2">
      <c r="D636" s="14"/>
    </row>
    <row r="637" spans="4:4" x14ac:dyDescent="0.2">
      <c r="D637" s="14"/>
    </row>
    <row r="638" spans="4:4" x14ac:dyDescent="0.2">
      <c r="D638" s="14"/>
    </row>
    <row r="639" spans="4:4" x14ac:dyDescent="0.2">
      <c r="D639" s="14"/>
    </row>
    <row r="640" spans="4:4" x14ac:dyDescent="0.2">
      <c r="D640" s="14"/>
    </row>
    <row r="641" spans="4:4" x14ac:dyDescent="0.2">
      <c r="D641" s="14"/>
    </row>
    <row r="642" spans="4:4" x14ac:dyDescent="0.2">
      <c r="D642" s="14"/>
    </row>
    <row r="643" spans="4:4" x14ac:dyDescent="0.2">
      <c r="D643" s="14"/>
    </row>
    <row r="644" spans="4:4" x14ac:dyDescent="0.2">
      <c r="D644" s="14"/>
    </row>
    <row r="645" spans="4:4" x14ac:dyDescent="0.2">
      <c r="D645" s="14"/>
    </row>
    <row r="646" spans="4:4" x14ac:dyDescent="0.2">
      <c r="D646" s="14"/>
    </row>
    <row r="647" spans="4:4" x14ac:dyDescent="0.2">
      <c r="D647" s="14"/>
    </row>
    <row r="648" spans="4:4" x14ac:dyDescent="0.2">
      <c r="D648" s="14"/>
    </row>
    <row r="649" spans="4:4" x14ac:dyDescent="0.2">
      <c r="D649" s="14"/>
    </row>
    <row r="650" spans="4:4" x14ac:dyDescent="0.2">
      <c r="D650" s="14"/>
    </row>
    <row r="651" spans="4:4" x14ac:dyDescent="0.2">
      <c r="D651" s="14"/>
    </row>
    <row r="652" spans="4:4" x14ac:dyDescent="0.2">
      <c r="D652" s="14"/>
    </row>
    <row r="653" spans="4:4" x14ac:dyDescent="0.2">
      <c r="D653" s="14"/>
    </row>
    <row r="654" spans="4:4" x14ac:dyDescent="0.2">
      <c r="D654" s="14"/>
    </row>
    <row r="655" spans="4:4" x14ac:dyDescent="0.2">
      <c r="D655" s="14"/>
    </row>
    <row r="656" spans="4:4" x14ac:dyDescent="0.2">
      <c r="D656" s="14"/>
    </row>
    <row r="657" spans="4:4" x14ac:dyDescent="0.2">
      <c r="D657" s="14"/>
    </row>
    <row r="658" spans="4:4" x14ac:dyDescent="0.2">
      <c r="D658" s="14"/>
    </row>
    <row r="659" spans="4:4" x14ac:dyDescent="0.2">
      <c r="D659" s="14"/>
    </row>
    <row r="660" spans="4:4" x14ac:dyDescent="0.2">
      <c r="D660" s="14"/>
    </row>
    <row r="661" spans="4:4" x14ac:dyDescent="0.2">
      <c r="D661" s="14"/>
    </row>
    <row r="662" spans="4:4" x14ac:dyDescent="0.2">
      <c r="D662" s="14"/>
    </row>
    <row r="663" spans="4:4" x14ac:dyDescent="0.2">
      <c r="D663" s="14"/>
    </row>
    <row r="664" spans="4:4" x14ac:dyDescent="0.2">
      <c r="D664" s="14"/>
    </row>
    <row r="665" spans="4:4" x14ac:dyDescent="0.2">
      <c r="D665" s="14"/>
    </row>
    <row r="666" spans="4:4" x14ac:dyDescent="0.2">
      <c r="D666" s="14"/>
    </row>
    <row r="667" spans="4:4" x14ac:dyDescent="0.2">
      <c r="D667" s="14"/>
    </row>
    <row r="668" spans="4:4" x14ac:dyDescent="0.2">
      <c r="D668" s="14"/>
    </row>
    <row r="669" spans="4:4" x14ac:dyDescent="0.2">
      <c r="D669" s="14"/>
    </row>
    <row r="670" spans="4:4" x14ac:dyDescent="0.2">
      <c r="D670" s="14"/>
    </row>
    <row r="671" spans="4:4" x14ac:dyDescent="0.2">
      <c r="D671" s="14"/>
    </row>
    <row r="672" spans="4:4" x14ac:dyDescent="0.2">
      <c r="D672" s="14"/>
    </row>
    <row r="673" spans="4:4" x14ac:dyDescent="0.2">
      <c r="D673" s="14"/>
    </row>
    <row r="674" spans="4:4" x14ac:dyDescent="0.2">
      <c r="D674" s="14"/>
    </row>
    <row r="675" spans="4:4" x14ac:dyDescent="0.2">
      <c r="D675" s="14"/>
    </row>
    <row r="676" spans="4:4" x14ac:dyDescent="0.2">
      <c r="D676" s="14"/>
    </row>
    <row r="677" spans="4:4" x14ac:dyDescent="0.2">
      <c r="D677" s="14"/>
    </row>
    <row r="678" spans="4:4" x14ac:dyDescent="0.2">
      <c r="D678" s="14"/>
    </row>
    <row r="679" spans="4:4" x14ac:dyDescent="0.2">
      <c r="D679" s="14"/>
    </row>
    <row r="680" spans="4:4" x14ac:dyDescent="0.2">
      <c r="D680" s="14"/>
    </row>
    <row r="681" spans="4:4" x14ac:dyDescent="0.2">
      <c r="D681" s="14"/>
    </row>
    <row r="682" spans="4:4" x14ac:dyDescent="0.2">
      <c r="D682" s="14"/>
    </row>
    <row r="683" spans="4:4" x14ac:dyDescent="0.2">
      <c r="D683" s="14"/>
    </row>
    <row r="684" spans="4:4" x14ac:dyDescent="0.2">
      <c r="D684" s="14"/>
    </row>
    <row r="685" spans="4:4" x14ac:dyDescent="0.2">
      <c r="D685" s="14"/>
    </row>
    <row r="686" spans="4:4" x14ac:dyDescent="0.2">
      <c r="D686" s="14"/>
    </row>
    <row r="687" spans="4:4" x14ac:dyDescent="0.2">
      <c r="D687" s="14"/>
    </row>
    <row r="688" spans="4:4" x14ac:dyDescent="0.2">
      <c r="D688" s="14"/>
    </row>
    <row r="689" spans="4:4" x14ac:dyDescent="0.2">
      <c r="D689" s="14"/>
    </row>
    <row r="690" spans="4:4" x14ac:dyDescent="0.2">
      <c r="D690" s="14"/>
    </row>
    <row r="691" spans="4:4" x14ac:dyDescent="0.2">
      <c r="D691" s="14"/>
    </row>
    <row r="692" spans="4:4" x14ac:dyDescent="0.2">
      <c r="D692" s="14"/>
    </row>
    <row r="693" spans="4:4" x14ac:dyDescent="0.2">
      <c r="D693" s="14"/>
    </row>
    <row r="694" spans="4:4" x14ac:dyDescent="0.2">
      <c r="D694" s="14"/>
    </row>
    <row r="695" spans="4:4" x14ac:dyDescent="0.2">
      <c r="D695" s="14"/>
    </row>
    <row r="696" spans="4:4" x14ac:dyDescent="0.2">
      <c r="D696" s="14"/>
    </row>
    <row r="697" spans="4:4" x14ac:dyDescent="0.2">
      <c r="D697" s="14"/>
    </row>
    <row r="698" spans="4:4" x14ac:dyDescent="0.2">
      <c r="D698" s="14"/>
    </row>
    <row r="699" spans="4:4" x14ac:dyDescent="0.2">
      <c r="D699" s="14"/>
    </row>
    <row r="700" spans="4:4" x14ac:dyDescent="0.2">
      <c r="D700" s="14"/>
    </row>
    <row r="701" spans="4:4" x14ac:dyDescent="0.2">
      <c r="D701" s="14"/>
    </row>
    <row r="702" spans="4:4" x14ac:dyDescent="0.2">
      <c r="D702" s="14"/>
    </row>
    <row r="703" spans="4:4" x14ac:dyDescent="0.2">
      <c r="D703" s="14"/>
    </row>
    <row r="704" spans="4:4" x14ac:dyDescent="0.2">
      <c r="D704" s="14"/>
    </row>
    <row r="705" spans="4:4" x14ac:dyDescent="0.2">
      <c r="D705" s="14"/>
    </row>
    <row r="706" spans="4:4" x14ac:dyDescent="0.2">
      <c r="D706" s="14"/>
    </row>
    <row r="707" spans="4:4" x14ac:dyDescent="0.2">
      <c r="D707" s="14"/>
    </row>
    <row r="708" spans="4:4" x14ac:dyDescent="0.2">
      <c r="D708" s="14"/>
    </row>
    <row r="709" spans="4:4" x14ac:dyDescent="0.2">
      <c r="D709" s="14"/>
    </row>
    <row r="710" spans="4:4" x14ac:dyDescent="0.2">
      <c r="D710" s="14"/>
    </row>
    <row r="711" spans="4:4" x14ac:dyDescent="0.2">
      <c r="D711" s="14"/>
    </row>
    <row r="712" spans="4:4" x14ac:dyDescent="0.2">
      <c r="D712" s="14"/>
    </row>
    <row r="713" spans="4:4" x14ac:dyDescent="0.2">
      <c r="D713" s="14"/>
    </row>
    <row r="714" spans="4:4" x14ac:dyDescent="0.2">
      <c r="D714" s="14"/>
    </row>
    <row r="715" spans="4:4" x14ac:dyDescent="0.2">
      <c r="D715" s="14"/>
    </row>
    <row r="716" spans="4:4" x14ac:dyDescent="0.2">
      <c r="D716" s="14"/>
    </row>
    <row r="717" spans="4:4" x14ac:dyDescent="0.2">
      <c r="D717" s="14"/>
    </row>
    <row r="718" spans="4:4" x14ac:dyDescent="0.2">
      <c r="D718" s="14"/>
    </row>
    <row r="719" spans="4:4" x14ac:dyDescent="0.2">
      <c r="D719" s="14"/>
    </row>
    <row r="720" spans="4:4" x14ac:dyDescent="0.2">
      <c r="D720" s="14"/>
    </row>
    <row r="721" spans="4:4" x14ac:dyDescent="0.2">
      <c r="D721" s="14"/>
    </row>
    <row r="722" spans="4:4" x14ac:dyDescent="0.2">
      <c r="D722" s="14"/>
    </row>
    <row r="723" spans="4:4" x14ac:dyDescent="0.2">
      <c r="D723" s="14"/>
    </row>
    <row r="724" spans="4:4" x14ac:dyDescent="0.2">
      <c r="D724" s="14"/>
    </row>
    <row r="725" spans="4:4" x14ac:dyDescent="0.2">
      <c r="D725" s="14"/>
    </row>
    <row r="726" spans="4:4" x14ac:dyDescent="0.2">
      <c r="D726" s="14"/>
    </row>
    <row r="727" spans="4:4" x14ac:dyDescent="0.2">
      <c r="D727" s="14"/>
    </row>
    <row r="728" spans="4:4" x14ac:dyDescent="0.2">
      <c r="D728" s="14"/>
    </row>
    <row r="729" spans="4:4" x14ac:dyDescent="0.2">
      <c r="D729" s="14"/>
    </row>
    <row r="730" spans="4:4" x14ac:dyDescent="0.2">
      <c r="D730" s="14"/>
    </row>
    <row r="731" spans="4:4" x14ac:dyDescent="0.2">
      <c r="D731" s="14"/>
    </row>
    <row r="732" spans="4:4" x14ac:dyDescent="0.2">
      <c r="D732" s="14"/>
    </row>
    <row r="733" spans="4:4" x14ac:dyDescent="0.2">
      <c r="D733" s="14"/>
    </row>
    <row r="734" spans="4:4" x14ac:dyDescent="0.2">
      <c r="D734" s="14"/>
    </row>
    <row r="735" spans="4:4" x14ac:dyDescent="0.2">
      <c r="D735" s="14"/>
    </row>
    <row r="736" spans="4:4" x14ac:dyDescent="0.2">
      <c r="D736" s="14"/>
    </row>
    <row r="737" spans="4:4" x14ac:dyDescent="0.2">
      <c r="D737" s="14"/>
    </row>
    <row r="738" spans="4:4" x14ac:dyDescent="0.2">
      <c r="D738" s="14"/>
    </row>
    <row r="739" spans="4:4" x14ac:dyDescent="0.2">
      <c r="D739" s="14"/>
    </row>
    <row r="740" spans="4:4" x14ac:dyDescent="0.2">
      <c r="D740" s="14"/>
    </row>
    <row r="741" spans="4:4" x14ac:dyDescent="0.2">
      <c r="D741" s="14"/>
    </row>
    <row r="742" spans="4:4" x14ac:dyDescent="0.2">
      <c r="D742" s="14"/>
    </row>
    <row r="743" spans="4:4" x14ac:dyDescent="0.2">
      <c r="D743" s="14"/>
    </row>
    <row r="744" spans="4:4" x14ac:dyDescent="0.2">
      <c r="D744" s="14"/>
    </row>
    <row r="745" spans="4:4" x14ac:dyDescent="0.2">
      <c r="D745" s="14"/>
    </row>
    <row r="746" spans="4:4" x14ac:dyDescent="0.2">
      <c r="D746" s="14"/>
    </row>
    <row r="747" spans="4:4" x14ac:dyDescent="0.2">
      <c r="D747" s="14"/>
    </row>
    <row r="748" spans="4:4" x14ac:dyDescent="0.2">
      <c r="D748" s="14"/>
    </row>
    <row r="749" spans="4:4" x14ac:dyDescent="0.2">
      <c r="D749" s="14"/>
    </row>
    <row r="750" spans="4:4" x14ac:dyDescent="0.2">
      <c r="D750" s="14"/>
    </row>
    <row r="751" spans="4:4" x14ac:dyDescent="0.2">
      <c r="D751" s="14"/>
    </row>
    <row r="752" spans="4:4" x14ac:dyDescent="0.2">
      <c r="D752" s="14"/>
    </row>
    <row r="753" spans="4:4" x14ac:dyDescent="0.2">
      <c r="D753" s="14"/>
    </row>
    <row r="754" spans="4:4" x14ac:dyDescent="0.2">
      <c r="D754" s="14"/>
    </row>
    <row r="755" spans="4:4" x14ac:dyDescent="0.2">
      <c r="D755" s="14"/>
    </row>
    <row r="756" spans="4:4" x14ac:dyDescent="0.2">
      <c r="D756" s="14"/>
    </row>
    <row r="757" spans="4:4" x14ac:dyDescent="0.2">
      <c r="D757" s="14"/>
    </row>
    <row r="758" spans="4:4" x14ac:dyDescent="0.2">
      <c r="D758" s="14"/>
    </row>
    <row r="759" spans="4:4" x14ac:dyDescent="0.2">
      <c r="D759" s="14"/>
    </row>
    <row r="760" spans="4:4" x14ac:dyDescent="0.2">
      <c r="D760" s="14"/>
    </row>
    <row r="761" spans="4:4" x14ac:dyDescent="0.2">
      <c r="D761" s="14"/>
    </row>
    <row r="762" spans="4:4" x14ac:dyDescent="0.2">
      <c r="D762" s="14"/>
    </row>
    <row r="763" spans="4:4" x14ac:dyDescent="0.2">
      <c r="D763" s="14"/>
    </row>
    <row r="764" spans="4:4" x14ac:dyDescent="0.2">
      <c r="D764" s="14"/>
    </row>
    <row r="765" spans="4:4" x14ac:dyDescent="0.2">
      <c r="D765" s="14"/>
    </row>
    <row r="766" spans="4:4" x14ac:dyDescent="0.2">
      <c r="D766" s="14"/>
    </row>
    <row r="767" spans="4:4" x14ac:dyDescent="0.2">
      <c r="D767" s="14"/>
    </row>
    <row r="768" spans="4:4" x14ac:dyDescent="0.2">
      <c r="D768" s="14"/>
    </row>
    <row r="769" spans="4:4" x14ac:dyDescent="0.2">
      <c r="D769" s="14"/>
    </row>
    <row r="770" spans="4:4" x14ac:dyDescent="0.2">
      <c r="D770" s="14"/>
    </row>
    <row r="771" spans="4:4" x14ac:dyDescent="0.2">
      <c r="D771" s="14"/>
    </row>
    <row r="772" spans="4:4" x14ac:dyDescent="0.2">
      <c r="D772" s="14"/>
    </row>
    <row r="773" spans="4:4" x14ac:dyDescent="0.2">
      <c r="D773" s="14"/>
    </row>
    <row r="774" spans="4:4" x14ac:dyDescent="0.2">
      <c r="D774" s="14"/>
    </row>
    <row r="775" spans="4:4" x14ac:dyDescent="0.2">
      <c r="D775" s="14"/>
    </row>
    <row r="776" spans="4:4" x14ac:dyDescent="0.2">
      <c r="D776" s="14"/>
    </row>
    <row r="777" spans="4:4" x14ac:dyDescent="0.2">
      <c r="D777" s="14"/>
    </row>
    <row r="778" spans="4:4" x14ac:dyDescent="0.2">
      <c r="D778" s="14"/>
    </row>
    <row r="779" spans="4:4" x14ac:dyDescent="0.2">
      <c r="D779" s="14"/>
    </row>
    <row r="780" spans="4:4" x14ac:dyDescent="0.2">
      <c r="D780" s="14"/>
    </row>
    <row r="781" spans="4:4" x14ac:dyDescent="0.2">
      <c r="D781" s="14"/>
    </row>
    <row r="782" spans="4:4" x14ac:dyDescent="0.2">
      <c r="D782" s="14"/>
    </row>
    <row r="783" spans="4:4" x14ac:dyDescent="0.2">
      <c r="D783" s="14"/>
    </row>
    <row r="784" spans="4:4" x14ac:dyDescent="0.2">
      <c r="D784" s="14"/>
    </row>
    <row r="785" spans="4:4" x14ac:dyDescent="0.2">
      <c r="D785" s="14"/>
    </row>
    <row r="786" spans="4:4" x14ac:dyDescent="0.2">
      <c r="D786" s="14"/>
    </row>
    <row r="787" spans="4:4" x14ac:dyDescent="0.2">
      <c r="D787" s="14"/>
    </row>
    <row r="788" spans="4:4" x14ac:dyDescent="0.2">
      <c r="D788" s="14"/>
    </row>
    <row r="789" spans="4:4" x14ac:dyDescent="0.2">
      <c r="D789" s="14"/>
    </row>
    <row r="790" spans="4:4" x14ac:dyDescent="0.2">
      <c r="D790" s="14"/>
    </row>
    <row r="791" spans="4:4" x14ac:dyDescent="0.2">
      <c r="D791" s="14"/>
    </row>
    <row r="792" spans="4:4" x14ac:dyDescent="0.2">
      <c r="D792" s="14"/>
    </row>
    <row r="793" spans="4:4" x14ac:dyDescent="0.2">
      <c r="D793" s="14"/>
    </row>
    <row r="794" spans="4:4" x14ac:dyDescent="0.2">
      <c r="D794" s="14"/>
    </row>
    <row r="795" spans="4:4" x14ac:dyDescent="0.2">
      <c r="D795" s="14"/>
    </row>
    <row r="796" spans="4:4" x14ac:dyDescent="0.2">
      <c r="D796" s="14"/>
    </row>
    <row r="797" spans="4:4" x14ac:dyDescent="0.2">
      <c r="D797" s="14"/>
    </row>
    <row r="798" spans="4:4" x14ac:dyDescent="0.2">
      <c r="D798" s="14"/>
    </row>
    <row r="799" spans="4:4" x14ac:dyDescent="0.2">
      <c r="D799" s="14"/>
    </row>
    <row r="800" spans="4:4" x14ac:dyDescent="0.2">
      <c r="D800" s="14"/>
    </row>
    <row r="801" spans="4:4" x14ac:dyDescent="0.2">
      <c r="D801" s="14"/>
    </row>
    <row r="802" spans="4:4" x14ac:dyDescent="0.2">
      <c r="D802" s="14"/>
    </row>
    <row r="803" spans="4:4" x14ac:dyDescent="0.2">
      <c r="D803" s="14"/>
    </row>
    <row r="804" spans="4:4" x14ac:dyDescent="0.2">
      <c r="D804" s="14"/>
    </row>
    <row r="805" spans="4:4" x14ac:dyDescent="0.2">
      <c r="D805" s="14"/>
    </row>
    <row r="806" spans="4:4" x14ac:dyDescent="0.2">
      <c r="D806" s="14"/>
    </row>
    <row r="807" spans="4:4" x14ac:dyDescent="0.2">
      <c r="D807" s="14"/>
    </row>
    <row r="808" spans="4:4" x14ac:dyDescent="0.2">
      <c r="D808" s="14"/>
    </row>
    <row r="809" spans="4:4" x14ac:dyDescent="0.2">
      <c r="D809" s="14"/>
    </row>
    <row r="810" spans="4:4" x14ac:dyDescent="0.2">
      <c r="D810" s="14"/>
    </row>
    <row r="811" spans="4:4" x14ac:dyDescent="0.2">
      <c r="D811" s="14"/>
    </row>
    <row r="812" spans="4:4" x14ac:dyDescent="0.2">
      <c r="D812" s="14"/>
    </row>
    <row r="813" spans="4:4" x14ac:dyDescent="0.2">
      <c r="D813" s="14"/>
    </row>
    <row r="814" spans="4:4" x14ac:dyDescent="0.2">
      <c r="D814" s="14"/>
    </row>
    <row r="815" spans="4:4" x14ac:dyDescent="0.2">
      <c r="D815" s="14"/>
    </row>
    <row r="816" spans="4:4" x14ac:dyDescent="0.2">
      <c r="D816" s="14"/>
    </row>
    <row r="817" spans="4:4" x14ac:dyDescent="0.2">
      <c r="D817" s="14"/>
    </row>
    <row r="818" spans="4:4" x14ac:dyDescent="0.2">
      <c r="D818" s="14"/>
    </row>
    <row r="819" spans="4:4" x14ac:dyDescent="0.2">
      <c r="D819" s="14"/>
    </row>
    <row r="820" spans="4:4" x14ac:dyDescent="0.2">
      <c r="D820" s="14"/>
    </row>
    <row r="821" spans="4:4" x14ac:dyDescent="0.2">
      <c r="D821" s="14"/>
    </row>
    <row r="822" spans="4:4" x14ac:dyDescent="0.2">
      <c r="D822" s="14"/>
    </row>
    <row r="823" spans="4:4" x14ac:dyDescent="0.2">
      <c r="D823" s="14"/>
    </row>
    <row r="824" spans="4:4" x14ac:dyDescent="0.2">
      <c r="D824" s="14"/>
    </row>
    <row r="825" spans="4:4" x14ac:dyDescent="0.2">
      <c r="D825" s="14"/>
    </row>
    <row r="826" spans="4:4" x14ac:dyDescent="0.2">
      <c r="D826" s="14"/>
    </row>
    <row r="827" spans="4:4" x14ac:dyDescent="0.2">
      <c r="D827" s="14"/>
    </row>
    <row r="828" spans="4:4" x14ac:dyDescent="0.2">
      <c r="D828" s="14"/>
    </row>
    <row r="829" spans="4:4" x14ac:dyDescent="0.2">
      <c r="D829" s="14"/>
    </row>
    <row r="830" spans="4:4" x14ac:dyDescent="0.2">
      <c r="D830" s="14"/>
    </row>
    <row r="831" spans="4:4" x14ac:dyDescent="0.2">
      <c r="D831" s="14"/>
    </row>
    <row r="832" spans="4:4" x14ac:dyDescent="0.2">
      <c r="D832" s="14"/>
    </row>
    <row r="833" spans="4:4" x14ac:dyDescent="0.2">
      <c r="D833" s="14"/>
    </row>
    <row r="834" spans="4:4" x14ac:dyDescent="0.2">
      <c r="D834" s="14"/>
    </row>
    <row r="835" spans="4:4" x14ac:dyDescent="0.2">
      <c r="D835" s="14"/>
    </row>
    <row r="836" spans="4:4" x14ac:dyDescent="0.2">
      <c r="D836" s="14"/>
    </row>
    <row r="837" spans="4:4" x14ac:dyDescent="0.2">
      <c r="D837" s="14"/>
    </row>
    <row r="838" spans="4:4" x14ac:dyDescent="0.2">
      <c r="D838" s="14"/>
    </row>
    <row r="839" spans="4:4" x14ac:dyDescent="0.2">
      <c r="D839" s="14"/>
    </row>
    <row r="840" spans="4:4" x14ac:dyDescent="0.2">
      <c r="D840" s="14"/>
    </row>
    <row r="841" spans="4:4" x14ac:dyDescent="0.2">
      <c r="D841" s="14"/>
    </row>
    <row r="842" spans="4:4" x14ac:dyDescent="0.2">
      <c r="D842" s="14"/>
    </row>
    <row r="843" spans="4:4" x14ac:dyDescent="0.2">
      <c r="D843" s="14"/>
    </row>
    <row r="844" spans="4:4" x14ac:dyDescent="0.2">
      <c r="D844" s="14"/>
    </row>
    <row r="845" spans="4:4" x14ac:dyDescent="0.2">
      <c r="D845" s="14"/>
    </row>
    <row r="846" spans="4:4" x14ac:dyDescent="0.2">
      <c r="D846" s="14"/>
    </row>
    <row r="847" spans="4:4" x14ac:dyDescent="0.2">
      <c r="D847" s="14"/>
    </row>
    <row r="848" spans="4:4" x14ac:dyDescent="0.2">
      <c r="D848" s="14"/>
    </row>
    <row r="849" spans="4:4" x14ac:dyDescent="0.2">
      <c r="D849" s="14"/>
    </row>
    <row r="850" spans="4:4" x14ac:dyDescent="0.2">
      <c r="D850" s="14"/>
    </row>
    <row r="851" spans="4:4" x14ac:dyDescent="0.2">
      <c r="D851" s="14"/>
    </row>
    <row r="852" spans="4:4" x14ac:dyDescent="0.2">
      <c r="D852" s="14"/>
    </row>
    <row r="853" spans="4:4" x14ac:dyDescent="0.2">
      <c r="D853" s="14"/>
    </row>
    <row r="854" spans="4:4" x14ac:dyDescent="0.2">
      <c r="D854" s="14"/>
    </row>
    <row r="855" spans="4:4" x14ac:dyDescent="0.2">
      <c r="D855" s="14"/>
    </row>
    <row r="856" spans="4:4" x14ac:dyDescent="0.2">
      <c r="D856" s="14"/>
    </row>
    <row r="857" spans="4:4" x14ac:dyDescent="0.2">
      <c r="D857" s="14"/>
    </row>
    <row r="858" spans="4:4" x14ac:dyDescent="0.2">
      <c r="D858" s="14"/>
    </row>
    <row r="859" spans="4:4" x14ac:dyDescent="0.2">
      <c r="D859" s="14"/>
    </row>
    <row r="860" spans="4:4" x14ac:dyDescent="0.2">
      <c r="D860" s="14"/>
    </row>
    <row r="861" spans="4:4" x14ac:dyDescent="0.2">
      <c r="D861" s="14"/>
    </row>
    <row r="862" spans="4:4" x14ac:dyDescent="0.2">
      <c r="D862" s="14"/>
    </row>
    <row r="863" spans="4:4" x14ac:dyDescent="0.2">
      <c r="D863" s="14"/>
    </row>
    <row r="864" spans="4:4" x14ac:dyDescent="0.2">
      <c r="D864" s="14"/>
    </row>
    <row r="865" spans="4:4" x14ac:dyDescent="0.2">
      <c r="D865" s="14"/>
    </row>
    <row r="866" spans="4:4" x14ac:dyDescent="0.2">
      <c r="D866" s="14"/>
    </row>
    <row r="867" spans="4:4" x14ac:dyDescent="0.2">
      <c r="D867" s="14"/>
    </row>
    <row r="868" spans="4:4" x14ac:dyDescent="0.2">
      <c r="D868" s="14"/>
    </row>
    <row r="869" spans="4:4" x14ac:dyDescent="0.2">
      <c r="D869" s="14"/>
    </row>
    <row r="870" spans="4:4" x14ac:dyDescent="0.2">
      <c r="D870" s="14"/>
    </row>
    <row r="871" spans="4:4" x14ac:dyDescent="0.2">
      <c r="D871" s="14"/>
    </row>
    <row r="872" spans="4:4" x14ac:dyDescent="0.2">
      <c r="D872" s="14"/>
    </row>
    <row r="873" spans="4:4" x14ac:dyDescent="0.2">
      <c r="D873" s="14"/>
    </row>
    <row r="874" spans="4:4" x14ac:dyDescent="0.2">
      <c r="D874" s="14"/>
    </row>
    <row r="875" spans="4:4" x14ac:dyDescent="0.2">
      <c r="D875" s="14"/>
    </row>
    <row r="876" spans="4:4" x14ac:dyDescent="0.2">
      <c r="D876" s="14"/>
    </row>
    <row r="877" spans="4:4" x14ac:dyDescent="0.2">
      <c r="D877" s="14"/>
    </row>
    <row r="878" spans="4:4" x14ac:dyDescent="0.2">
      <c r="D878" s="14"/>
    </row>
    <row r="879" spans="4:4" x14ac:dyDescent="0.2">
      <c r="D879" s="14"/>
    </row>
    <row r="880" spans="4:4" x14ac:dyDescent="0.2">
      <c r="D880" s="14"/>
    </row>
    <row r="881" spans="4:4" x14ac:dyDescent="0.2">
      <c r="D881" s="14"/>
    </row>
    <row r="882" spans="4:4" x14ac:dyDescent="0.2">
      <c r="D882" s="14"/>
    </row>
    <row r="883" spans="4:4" x14ac:dyDescent="0.2">
      <c r="D883" s="14"/>
    </row>
    <row r="884" spans="4:4" x14ac:dyDescent="0.2">
      <c r="D884" s="14"/>
    </row>
    <row r="885" spans="4:4" x14ac:dyDescent="0.2">
      <c r="D885" s="14"/>
    </row>
    <row r="886" spans="4:4" x14ac:dyDescent="0.2">
      <c r="D886" s="14"/>
    </row>
    <row r="887" spans="4:4" x14ac:dyDescent="0.2">
      <c r="D887" s="14"/>
    </row>
    <row r="888" spans="4:4" x14ac:dyDescent="0.2">
      <c r="D888" s="14"/>
    </row>
    <row r="889" spans="4:4" x14ac:dyDescent="0.2">
      <c r="D889" s="14"/>
    </row>
    <row r="890" spans="4:4" x14ac:dyDescent="0.2">
      <c r="D890" s="14"/>
    </row>
    <row r="891" spans="4:4" x14ac:dyDescent="0.2">
      <c r="D891" s="14"/>
    </row>
    <row r="892" spans="4:4" x14ac:dyDescent="0.2">
      <c r="D892" s="14"/>
    </row>
    <row r="893" spans="4:4" x14ac:dyDescent="0.2">
      <c r="D893" s="14"/>
    </row>
    <row r="894" spans="4:4" x14ac:dyDescent="0.2">
      <c r="D894" s="14"/>
    </row>
    <row r="895" spans="4:4" x14ac:dyDescent="0.2">
      <c r="D895" s="14"/>
    </row>
    <row r="896" spans="4:4" x14ac:dyDescent="0.2">
      <c r="D896" s="14"/>
    </row>
    <row r="897" spans="4:4" x14ac:dyDescent="0.2">
      <c r="D897" s="14"/>
    </row>
    <row r="898" spans="4:4" x14ac:dyDescent="0.2">
      <c r="D898" s="14"/>
    </row>
    <row r="899" spans="4:4" x14ac:dyDescent="0.2">
      <c r="D899" s="14"/>
    </row>
    <row r="900" spans="4:4" x14ac:dyDescent="0.2">
      <c r="D900" s="14"/>
    </row>
    <row r="901" spans="4:4" x14ac:dyDescent="0.2">
      <c r="D901" s="14"/>
    </row>
    <row r="902" spans="4:4" x14ac:dyDescent="0.2">
      <c r="D902" s="14"/>
    </row>
    <row r="903" spans="4:4" x14ac:dyDescent="0.2">
      <c r="D903" s="14"/>
    </row>
    <row r="904" spans="4:4" x14ac:dyDescent="0.2">
      <c r="D904" s="14"/>
    </row>
    <row r="905" spans="4:4" x14ac:dyDescent="0.2">
      <c r="D905" s="14"/>
    </row>
    <row r="906" spans="4:4" x14ac:dyDescent="0.2">
      <c r="D906" s="14"/>
    </row>
    <row r="907" spans="4:4" x14ac:dyDescent="0.2">
      <c r="D907" s="14"/>
    </row>
    <row r="908" spans="4:4" x14ac:dyDescent="0.2">
      <c r="D908" s="14"/>
    </row>
    <row r="909" spans="4:4" x14ac:dyDescent="0.2">
      <c r="D909" s="14"/>
    </row>
    <row r="910" spans="4:4" x14ac:dyDescent="0.2">
      <c r="D910" s="14"/>
    </row>
    <row r="911" spans="4:4" x14ac:dyDescent="0.2">
      <c r="D911" s="14"/>
    </row>
    <row r="912" spans="4:4" x14ac:dyDescent="0.2">
      <c r="D912" s="14"/>
    </row>
    <row r="913" spans="4:4" x14ac:dyDescent="0.2">
      <c r="D913" s="14"/>
    </row>
    <row r="914" spans="4:4" x14ac:dyDescent="0.2">
      <c r="D914" s="14"/>
    </row>
    <row r="915" spans="4:4" x14ac:dyDescent="0.2">
      <c r="D915" s="14"/>
    </row>
    <row r="916" spans="4:4" x14ac:dyDescent="0.2">
      <c r="D916" s="14"/>
    </row>
    <row r="917" spans="4:4" x14ac:dyDescent="0.2">
      <c r="D917" s="14"/>
    </row>
    <row r="918" spans="4:4" x14ac:dyDescent="0.2">
      <c r="D918" s="14"/>
    </row>
    <row r="919" spans="4:4" x14ac:dyDescent="0.2">
      <c r="D919" s="14"/>
    </row>
    <row r="920" spans="4:4" x14ac:dyDescent="0.2">
      <c r="D920" s="14"/>
    </row>
    <row r="921" spans="4:4" x14ac:dyDescent="0.2">
      <c r="D921" s="14"/>
    </row>
    <row r="922" spans="4:4" x14ac:dyDescent="0.2">
      <c r="D922" s="14"/>
    </row>
    <row r="923" spans="4:4" x14ac:dyDescent="0.2">
      <c r="D923" s="14"/>
    </row>
    <row r="924" spans="4:4" x14ac:dyDescent="0.2">
      <c r="D924" s="14"/>
    </row>
    <row r="925" spans="4:4" x14ac:dyDescent="0.2">
      <c r="D925" s="14"/>
    </row>
    <row r="926" spans="4:4" x14ac:dyDescent="0.2">
      <c r="D926" s="14"/>
    </row>
    <row r="927" spans="4:4" x14ac:dyDescent="0.2">
      <c r="D927" s="14"/>
    </row>
    <row r="928" spans="4:4" x14ac:dyDescent="0.2">
      <c r="D928" s="14"/>
    </row>
    <row r="929" spans="4:4" x14ac:dyDescent="0.2">
      <c r="D929" s="14"/>
    </row>
    <row r="930" spans="4:4" x14ac:dyDescent="0.2">
      <c r="D930" s="14"/>
    </row>
    <row r="931" spans="4:4" x14ac:dyDescent="0.2">
      <c r="D931" s="14"/>
    </row>
    <row r="932" spans="4:4" x14ac:dyDescent="0.2">
      <c r="D932" s="14"/>
    </row>
    <row r="933" spans="4:4" x14ac:dyDescent="0.2">
      <c r="D933" s="14"/>
    </row>
    <row r="934" spans="4:4" x14ac:dyDescent="0.2">
      <c r="D934" s="14"/>
    </row>
    <row r="935" spans="4:4" x14ac:dyDescent="0.2">
      <c r="D935" s="14"/>
    </row>
    <row r="936" spans="4:4" x14ac:dyDescent="0.2">
      <c r="D936" s="14"/>
    </row>
    <row r="937" spans="4:4" x14ac:dyDescent="0.2">
      <c r="D937" s="14"/>
    </row>
    <row r="938" spans="4:4" x14ac:dyDescent="0.2">
      <c r="D938" s="14"/>
    </row>
    <row r="939" spans="4:4" x14ac:dyDescent="0.2">
      <c r="D939" s="14"/>
    </row>
    <row r="940" spans="4:4" x14ac:dyDescent="0.2">
      <c r="D940" s="14"/>
    </row>
    <row r="941" spans="4:4" x14ac:dyDescent="0.2">
      <c r="D941" s="14"/>
    </row>
    <row r="942" spans="4:4" x14ac:dyDescent="0.2">
      <c r="D942" s="14"/>
    </row>
    <row r="943" spans="4:4" x14ac:dyDescent="0.2">
      <c r="D943" s="14"/>
    </row>
    <row r="944" spans="4:4" x14ac:dyDescent="0.2">
      <c r="D944" s="14"/>
    </row>
    <row r="945" spans="4:4" x14ac:dyDescent="0.2">
      <c r="D945" s="14"/>
    </row>
    <row r="946" spans="4:4" x14ac:dyDescent="0.2">
      <c r="D946" s="14"/>
    </row>
    <row r="947" spans="4:4" x14ac:dyDescent="0.2">
      <c r="D947" s="14"/>
    </row>
    <row r="948" spans="4:4" x14ac:dyDescent="0.2">
      <c r="D948" s="14"/>
    </row>
    <row r="949" spans="4:4" x14ac:dyDescent="0.2">
      <c r="D949" s="14"/>
    </row>
    <row r="950" spans="4:4" x14ac:dyDescent="0.2">
      <c r="D950" s="14"/>
    </row>
    <row r="951" spans="4:4" x14ac:dyDescent="0.2">
      <c r="D951" s="14"/>
    </row>
    <row r="952" spans="4:4" x14ac:dyDescent="0.2">
      <c r="D952" s="14"/>
    </row>
    <row r="953" spans="4:4" x14ac:dyDescent="0.2">
      <c r="D953" s="14"/>
    </row>
    <row r="954" spans="4:4" x14ac:dyDescent="0.2">
      <c r="D954" s="14"/>
    </row>
    <row r="955" spans="4:4" x14ac:dyDescent="0.2">
      <c r="D955" s="14"/>
    </row>
    <row r="956" spans="4:4" x14ac:dyDescent="0.2">
      <c r="D956" s="14"/>
    </row>
    <row r="957" spans="4:4" x14ac:dyDescent="0.2">
      <c r="D957" s="14"/>
    </row>
    <row r="958" spans="4:4" x14ac:dyDescent="0.2">
      <c r="D958" s="14"/>
    </row>
    <row r="959" spans="4:4" x14ac:dyDescent="0.2">
      <c r="D959" s="14"/>
    </row>
    <row r="960" spans="4:4" x14ac:dyDescent="0.2">
      <c r="D960" s="14"/>
    </row>
    <row r="961" spans="4:4" x14ac:dyDescent="0.2">
      <c r="D961" s="14"/>
    </row>
    <row r="962" spans="4:4" x14ac:dyDescent="0.2">
      <c r="D962" s="14"/>
    </row>
    <row r="963" spans="4:4" x14ac:dyDescent="0.2">
      <c r="D963" s="14"/>
    </row>
    <row r="964" spans="4:4" x14ac:dyDescent="0.2">
      <c r="D964" s="14"/>
    </row>
    <row r="965" spans="4:4" x14ac:dyDescent="0.2">
      <c r="D965" s="14"/>
    </row>
    <row r="966" spans="4:4" x14ac:dyDescent="0.2">
      <c r="D966" s="14"/>
    </row>
    <row r="967" spans="4:4" x14ac:dyDescent="0.2">
      <c r="D967" s="14"/>
    </row>
    <row r="968" spans="4:4" x14ac:dyDescent="0.2">
      <c r="D968" s="14"/>
    </row>
    <row r="969" spans="4:4" x14ac:dyDescent="0.2">
      <c r="D969" s="14"/>
    </row>
    <row r="970" spans="4:4" x14ac:dyDescent="0.2">
      <c r="D970" s="14"/>
    </row>
    <row r="971" spans="4:4" x14ac:dyDescent="0.2">
      <c r="D971" s="14"/>
    </row>
    <row r="972" spans="4:4" x14ac:dyDescent="0.2">
      <c r="D972" s="14"/>
    </row>
    <row r="973" spans="4:4" x14ac:dyDescent="0.2">
      <c r="D973" s="14"/>
    </row>
    <row r="974" spans="4:4" x14ac:dyDescent="0.2">
      <c r="D974" s="14"/>
    </row>
    <row r="975" spans="4:4" x14ac:dyDescent="0.2">
      <c r="D975" s="14"/>
    </row>
    <row r="976" spans="4:4" x14ac:dyDescent="0.2">
      <c r="D976" s="14"/>
    </row>
    <row r="977" spans="4:4" x14ac:dyDescent="0.2">
      <c r="D977" s="14"/>
    </row>
    <row r="978" spans="4:4" x14ac:dyDescent="0.2">
      <c r="D978" s="14"/>
    </row>
    <row r="979" spans="4:4" x14ac:dyDescent="0.2">
      <c r="D979" s="14"/>
    </row>
    <row r="980" spans="4:4" x14ac:dyDescent="0.2">
      <c r="D980" s="14"/>
    </row>
    <row r="981" spans="4:4" x14ac:dyDescent="0.2">
      <c r="D981" s="14"/>
    </row>
    <row r="982" spans="4:4" x14ac:dyDescent="0.2">
      <c r="D982" s="14"/>
    </row>
    <row r="983" spans="4:4" x14ac:dyDescent="0.2">
      <c r="D983" s="14"/>
    </row>
    <row r="984" spans="4:4" x14ac:dyDescent="0.2">
      <c r="D984" s="14"/>
    </row>
    <row r="985" spans="4:4" x14ac:dyDescent="0.2">
      <c r="D985" s="14"/>
    </row>
    <row r="986" spans="4:4" x14ac:dyDescent="0.2">
      <c r="D986" s="14"/>
    </row>
    <row r="987" spans="4:4" x14ac:dyDescent="0.2">
      <c r="D987" s="14"/>
    </row>
    <row r="988" spans="4:4" x14ac:dyDescent="0.2">
      <c r="D988" s="14"/>
    </row>
    <row r="989" spans="4:4" x14ac:dyDescent="0.2">
      <c r="D989" s="14"/>
    </row>
    <row r="990" spans="4:4" x14ac:dyDescent="0.2">
      <c r="D990" s="14"/>
    </row>
    <row r="991" spans="4:4" x14ac:dyDescent="0.2">
      <c r="D991" s="14"/>
    </row>
    <row r="992" spans="4:4" x14ac:dyDescent="0.2">
      <c r="D992" s="14"/>
    </row>
    <row r="993" spans="4:4" x14ac:dyDescent="0.2">
      <c r="D993" s="14"/>
    </row>
    <row r="994" spans="4:4" x14ac:dyDescent="0.2">
      <c r="D994" s="14"/>
    </row>
    <row r="995" spans="4:4" x14ac:dyDescent="0.2">
      <c r="D995" s="14"/>
    </row>
    <row r="996" spans="4:4" x14ac:dyDescent="0.2">
      <c r="D996" s="14"/>
    </row>
    <row r="997" spans="4:4" x14ac:dyDescent="0.2">
      <c r="D997" s="14"/>
    </row>
    <row r="998" spans="4:4" x14ac:dyDescent="0.2">
      <c r="D998" s="14"/>
    </row>
    <row r="999" spans="4:4" x14ac:dyDescent="0.2">
      <c r="D999" s="14"/>
    </row>
    <row r="1000" spans="4:4" x14ac:dyDescent="0.2">
      <c r="D1000" s="14"/>
    </row>
    <row r="1001" spans="4:4" x14ac:dyDescent="0.2">
      <c r="D1001" s="14"/>
    </row>
    <row r="1002" spans="4:4" x14ac:dyDescent="0.2">
      <c r="D1002" s="14"/>
    </row>
    <row r="1003" spans="4:4" x14ac:dyDescent="0.2">
      <c r="D1003" s="14"/>
    </row>
    <row r="1004" spans="4:4" x14ac:dyDescent="0.2">
      <c r="D1004" s="14"/>
    </row>
    <row r="1005" spans="4:4" x14ac:dyDescent="0.2">
      <c r="D1005" s="14"/>
    </row>
    <row r="1006" spans="4:4" x14ac:dyDescent="0.2">
      <c r="D1006" s="14"/>
    </row>
    <row r="1007" spans="4:4" x14ac:dyDescent="0.2">
      <c r="D1007" s="14"/>
    </row>
    <row r="1008" spans="4:4" x14ac:dyDescent="0.2">
      <c r="D1008" s="14"/>
    </row>
    <row r="1009" spans="4:4" x14ac:dyDescent="0.2">
      <c r="D1009" s="14"/>
    </row>
    <row r="1010" spans="4:4" x14ac:dyDescent="0.2">
      <c r="D1010" s="14"/>
    </row>
    <row r="1011" spans="4:4" x14ac:dyDescent="0.2">
      <c r="D1011" s="14"/>
    </row>
    <row r="1012" spans="4:4" x14ac:dyDescent="0.2">
      <c r="D1012" s="14"/>
    </row>
    <row r="1013" spans="4:4" x14ac:dyDescent="0.2">
      <c r="D1013" s="14"/>
    </row>
    <row r="1014" spans="4:4" x14ac:dyDescent="0.2">
      <c r="D1014" s="14"/>
    </row>
    <row r="1015" spans="4:4" x14ac:dyDescent="0.2">
      <c r="D1015" s="14"/>
    </row>
    <row r="1016" spans="4:4" x14ac:dyDescent="0.2">
      <c r="D1016" s="14"/>
    </row>
    <row r="1017" spans="4:4" x14ac:dyDescent="0.2">
      <c r="D1017" s="14"/>
    </row>
    <row r="1018" spans="4:4" x14ac:dyDescent="0.2">
      <c r="D1018" s="14"/>
    </row>
    <row r="1019" spans="4:4" x14ac:dyDescent="0.2">
      <c r="D1019" s="14"/>
    </row>
    <row r="1020" spans="4:4" x14ac:dyDescent="0.2">
      <c r="D1020" s="14"/>
    </row>
    <row r="1021" spans="4:4" x14ac:dyDescent="0.2">
      <c r="D1021" s="14"/>
    </row>
    <row r="1022" spans="4:4" x14ac:dyDescent="0.2">
      <c r="D1022" s="14"/>
    </row>
    <row r="1023" spans="4:4" x14ac:dyDescent="0.2">
      <c r="D1023" s="14"/>
    </row>
    <row r="1024" spans="4:4" x14ac:dyDescent="0.2">
      <c r="D1024" s="14"/>
    </row>
    <row r="1025" spans="4:4" x14ac:dyDescent="0.2">
      <c r="D1025" s="14"/>
    </row>
    <row r="1026" spans="4:4" x14ac:dyDescent="0.2">
      <c r="D1026" s="14"/>
    </row>
    <row r="1027" spans="4:4" x14ac:dyDescent="0.2">
      <c r="D1027" s="14"/>
    </row>
    <row r="1028" spans="4:4" x14ac:dyDescent="0.2">
      <c r="D1028" s="14"/>
    </row>
    <row r="1029" spans="4:4" x14ac:dyDescent="0.2">
      <c r="D1029" s="14"/>
    </row>
    <row r="1030" spans="4:4" x14ac:dyDescent="0.2">
      <c r="D1030" s="14"/>
    </row>
    <row r="1031" spans="4:4" x14ac:dyDescent="0.2">
      <c r="D1031" s="14"/>
    </row>
    <row r="1032" spans="4:4" x14ac:dyDescent="0.2">
      <c r="D1032" s="14"/>
    </row>
    <row r="1033" spans="4:4" x14ac:dyDescent="0.2">
      <c r="D1033" s="14"/>
    </row>
    <row r="1034" spans="4:4" x14ac:dyDescent="0.2">
      <c r="D1034" s="14"/>
    </row>
    <row r="1035" spans="4:4" x14ac:dyDescent="0.2">
      <c r="D1035" s="14"/>
    </row>
    <row r="1036" spans="4:4" x14ac:dyDescent="0.2">
      <c r="D1036" s="14"/>
    </row>
    <row r="1037" spans="4:4" x14ac:dyDescent="0.2">
      <c r="D1037" s="14"/>
    </row>
    <row r="1038" spans="4:4" x14ac:dyDescent="0.2">
      <c r="D1038" s="14"/>
    </row>
    <row r="1039" spans="4:4" x14ac:dyDescent="0.2">
      <c r="D1039" s="14"/>
    </row>
    <row r="1040" spans="4:4" x14ac:dyDescent="0.2">
      <c r="D1040" s="14"/>
    </row>
    <row r="1041" spans="4:4" x14ac:dyDescent="0.2">
      <c r="D1041" s="14"/>
    </row>
    <row r="1042" spans="4:4" x14ac:dyDescent="0.2">
      <c r="D1042" s="14"/>
    </row>
    <row r="1043" spans="4:4" x14ac:dyDescent="0.2">
      <c r="D1043" s="14"/>
    </row>
    <row r="1044" spans="4:4" x14ac:dyDescent="0.2">
      <c r="D1044" s="14"/>
    </row>
    <row r="1045" spans="4:4" x14ac:dyDescent="0.2">
      <c r="D1045" s="14"/>
    </row>
    <row r="1046" spans="4:4" x14ac:dyDescent="0.2">
      <c r="D1046" s="14"/>
    </row>
    <row r="1047" spans="4:4" x14ac:dyDescent="0.2">
      <c r="D1047" s="14"/>
    </row>
    <row r="1048" spans="4:4" x14ac:dyDescent="0.2">
      <c r="D1048" s="14"/>
    </row>
    <row r="1049" spans="4:4" x14ac:dyDescent="0.2">
      <c r="D1049" s="14"/>
    </row>
    <row r="1050" spans="4:4" x14ac:dyDescent="0.2">
      <c r="D1050" s="14"/>
    </row>
    <row r="1051" spans="4:4" x14ac:dyDescent="0.2">
      <c r="D1051" s="14"/>
    </row>
    <row r="1052" spans="4:4" x14ac:dyDescent="0.2">
      <c r="D1052" s="14"/>
    </row>
    <row r="1053" spans="4:4" x14ac:dyDescent="0.2">
      <c r="D1053" s="14"/>
    </row>
    <row r="1054" spans="4:4" x14ac:dyDescent="0.2">
      <c r="D1054" s="14"/>
    </row>
    <row r="1055" spans="4:4" x14ac:dyDescent="0.2">
      <c r="D1055" s="14"/>
    </row>
    <row r="1056" spans="4:4" x14ac:dyDescent="0.2">
      <c r="D1056" s="14"/>
    </row>
    <row r="1057" spans="4:4" x14ac:dyDescent="0.2">
      <c r="D1057" s="14"/>
    </row>
    <row r="1058" spans="4:4" x14ac:dyDescent="0.2">
      <c r="D1058" s="14"/>
    </row>
    <row r="1059" spans="4:4" x14ac:dyDescent="0.2">
      <c r="D1059" s="14"/>
    </row>
    <row r="1060" spans="4:4" x14ac:dyDescent="0.2">
      <c r="D1060" s="14"/>
    </row>
    <row r="1061" spans="4:4" x14ac:dyDescent="0.2">
      <c r="D1061" s="14"/>
    </row>
    <row r="1062" spans="4:4" x14ac:dyDescent="0.2">
      <c r="D1062" s="14"/>
    </row>
    <row r="1063" spans="4:4" x14ac:dyDescent="0.2">
      <c r="D1063" s="14"/>
    </row>
    <row r="1064" spans="4:4" x14ac:dyDescent="0.2">
      <c r="D1064" s="14"/>
    </row>
    <row r="1065" spans="4:4" x14ac:dyDescent="0.2">
      <c r="D1065" s="14"/>
    </row>
    <row r="1066" spans="4:4" x14ac:dyDescent="0.2">
      <c r="D1066" s="14"/>
    </row>
    <row r="1067" spans="4:4" x14ac:dyDescent="0.2">
      <c r="D1067" s="14"/>
    </row>
    <row r="1068" spans="4:4" x14ac:dyDescent="0.2">
      <c r="D1068" s="14"/>
    </row>
    <row r="1069" spans="4:4" x14ac:dyDescent="0.2">
      <c r="D1069" s="14"/>
    </row>
    <row r="1070" spans="4:4" x14ac:dyDescent="0.2">
      <c r="D1070" s="14"/>
    </row>
    <row r="1071" spans="4:4" x14ac:dyDescent="0.2">
      <c r="D1071" s="14"/>
    </row>
    <row r="1072" spans="4:4" x14ac:dyDescent="0.2">
      <c r="D1072" s="14"/>
    </row>
    <row r="1073" spans="4:4" x14ac:dyDescent="0.2">
      <c r="D1073" s="14"/>
    </row>
    <row r="1074" spans="4:4" x14ac:dyDescent="0.2">
      <c r="D1074" s="14"/>
    </row>
    <row r="1075" spans="4:4" x14ac:dyDescent="0.2">
      <c r="D1075" s="14"/>
    </row>
    <row r="1076" spans="4:4" x14ac:dyDescent="0.2">
      <c r="D1076" s="14"/>
    </row>
    <row r="1077" spans="4:4" x14ac:dyDescent="0.2">
      <c r="D1077" s="14"/>
    </row>
    <row r="1078" spans="4:4" x14ac:dyDescent="0.2">
      <c r="D1078" s="14"/>
    </row>
    <row r="1079" spans="4:4" x14ac:dyDescent="0.2">
      <c r="D1079" s="14"/>
    </row>
    <row r="1080" spans="4:4" x14ac:dyDescent="0.2">
      <c r="D1080" s="14"/>
    </row>
    <row r="1081" spans="4:4" x14ac:dyDescent="0.2">
      <c r="D1081" s="14"/>
    </row>
    <row r="1082" spans="4:4" x14ac:dyDescent="0.2">
      <c r="D1082" s="14"/>
    </row>
    <row r="1083" spans="4:4" x14ac:dyDescent="0.2">
      <c r="D1083" s="14"/>
    </row>
    <row r="1084" spans="4:4" x14ac:dyDescent="0.2">
      <c r="D1084" s="14"/>
    </row>
    <row r="1085" spans="4:4" x14ac:dyDescent="0.2">
      <c r="D1085" s="14"/>
    </row>
    <row r="1086" spans="4:4" x14ac:dyDescent="0.2">
      <c r="D1086" s="14"/>
    </row>
    <row r="1087" spans="4:4" x14ac:dyDescent="0.2">
      <c r="D1087" s="14"/>
    </row>
    <row r="1088" spans="4:4" x14ac:dyDescent="0.2">
      <c r="D1088" s="14"/>
    </row>
    <row r="1089" spans="4:4" x14ac:dyDescent="0.2">
      <c r="D1089" s="14"/>
    </row>
    <row r="1090" spans="4:4" x14ac:dyDescent="0.2">
      <c r="D1090" s="14"/>
    </row>
    <row r="1091" spans="4:4" x14ac:dyDescent="0.2">
      <c r="D1091" s="14"/>
    </row>
    <row r="1092" spans="4:4" x14ac:dyDescent="0.2">
      <c r="D1092" s="14"/>
    </row>
    <row r="1093" spans="4:4" x14ac:dyDescent="0.2">
      <c r="D1093" s="14"/>
    </row>
    <row r="1094" spans="4:4" x14ac:dyDescent="0.2">
      <c r="D1094" s="14"/>
    </row>
    <row r="1095" spans="4:4" x14ac:dyDescent="0.2">
      <c r="D1095" s="14"/>
    </row>
    <row r="1096" spans="4:4" x14ac:dyDescent="0.2">
      <c r="D1096" s="14"/>
    </row>
    <row r="1097" spans="4:4" x14ac:dyDescent="0.2">
      <c r="D1097" s="14"/>
    </row>
    <row r="1098" spans="4:4" x14ac:dyDescent="0.2">
      <c r="D1098" s="14"/>
    </row>
    <row r="1099" spans="4:4" x14ac:dyDescent="0.2">
      <c r="D1099" s="14"/>
    </row>
    <row r="1100" spans="4:4" x14ac:dyDescent="0.2">
      <c r="D1100" s="14"/>
    </row>
    <row r="1101" spans="4:4" x14ac:dyDescent="0.2">
      <c r="D1101" s="14"/>
    </row>
    <row r="1102" spans="4:4" x14ac:dyDescent="0.2">
      <c r="D1102" s="14"/>
    </row>
    <row r="1103" spans="4:4" x14ac:dyDescent="0.2">
      <c r="D1103" s="14"/>
    </row>
    <row r="1104" spans="4:4" x14ac:dyDescent="0.2">
      <c r="D1104" s="14"/>
    </row>
    <row r="1105" spans="4:4" x14ac:dyDescent="0.2">
      <c r="D1105" s="14"/>
    </row>
    <row r="1106" spans="4:4" x14ac:dyDescent="0.2">
      <c r="D1106" s="14"/>
    </row>
    <row r="1107" spans="4:4" x14ac:dyDescent="0.2">
      <c r="D1107" s="14"/>
    </row>
    <row r="1108" spans="4:4" x14ac:dyDescent="0.2">
      <c r="D1108" s="14"/>
    </row>
    <row r="1109" spans="4:4" x14ac:dyDescent="0.2">
      <c r="D1109" s="14"/>
    </row>
    <row r="1110" spans="4:4" x14ac:dyDescent="0.2">
      <c r="D1110" s="14"/>
    </row>
    <row r="1111" spans="4:4" x14ac:dyDescent="0.2">
      <c r="D1111" s="14"/>
    </row>
    <row r="1112" spans="4:4" x14ac:dyDescent="0.2">
      <c r="D1112" s="14"/>
    </row>
    <row r="1113" spans="4:4" x14ac:dyDescent="0.2">
      <c r="D1113" s="14"/>
    </row>
    <row r="1114" spans="4:4" x14ac:dyDescent="0.2">
      <c r="D1114" s="14"/>
    </row>
    <row r="1115" spans="4:4" x14ac:dyDescent="0.2">
      <c r="D1115" s="14"/>
    </row>
    <row r="1116" spans="4:4" x14ac:dyDescent="0.2">
      <c r="D1116" s="14"/>
    </row>
    <row r="1117" spans="4:4" x14ac:dyDescent="0.2">
      <c r="D1117" s="14"/>
    </row>
    <row r="1118" spans="4:4" x14ac:dyDescent="0.2">
      <c r="D1118" s="14"/>
    </row>
    <row r="1119" spans="4:4" x14ac:dyDescent="0.2">
      <c r="D1119" s="14"/>
    </row>
    <row r="1120" spans="4:4" x14ac:dyDescent="0.2">
      <c r="D1120" s="14"/>
    </row>
    <row r="1121" spans="4:4" x14ac:dyDescent="0.2">
      <c r="D1121" s="14"/>
    </row>
    <row r="1122" spans="4:4" x14ac:dyDescent="0.2">
      <c r="D1122" s="14"/>
    </row>
    <row r="1123" spans="4:4" x14ac:dyDescent="0.2">
      <c r="D1123" s="14"/>
    </row>
    <row r="1124" spans="4:4" x14ac:dyDescent="0.2">
      <c r="D1124" s="14"/>
    </row>
    <row r="1125" spans="4:4" x14ac:dyDescent="0.2">
      <c r="D1125" s="14"/>
    </row>
    <row r="1126" spans="4:4" x14ac:dyDescent="0.2">
      <c r="D1126" s="14"/>
    </row>
    <row r="1127" spans="4:4" x14ac:dyDescent="0.2">
      <c r="D1127" s="14"/>
    </row>
    <row r="1128" spans="4:4" x14ac:dyDescent="0.2">
      <c r="D1128" s="14"/>
    </row>
    <row r="1129" spans="4:4" x14ac:dyDescent="0.2">
      <c r="D1129" s="14"/>
    </row>
    <row r="1130" spans="4:4" x14ac:dyDescent="0.2">
      <c r="D1130" s="14"/>
    </row>
    <row r="1131" spans="4:4" x14ac:dyDescent="0.2">
      <c r="D1131" s="14"/>
    </row>
    <row r="1132" spans="4:4" x14ac:dyDescent="0.2">
      <c r="D1132" s="14"/>
    </row>
    <row r="1133" spans="4:4" x14ac:dyDescent="0.2">
      <c r="D1133" s="14"/>
    </row>
    <row r="1134" spans="4:4" x14ac:dyDescent="0.2">
      <c r="D1134" s="14"/>
    </row>
    <row r="1135" spans="4:4" x14ac:dyDescent="0.2">
      <c r="D1135" s="14"/>
    </row>
    <row r="1136" spans="4:4" x14ac:dyDescent="0.2">
      <c r="D1136" s="14"/>
    </row>
    <row r="1137" spans="4:4" x14ac:dyDescent="0.2">
      <c r="D1137" s="14"/>
    </row>
    <row r="1138" spans="4:4" x14ac:dyDescent="0.2">
      <c r="D1138" s="14"/>
    </row>
    <row r="1139" spans="4:4" x14ac:dyDescent="0.2">
      <c r="D1139" s="14"/>
    </row>
    <row r="1140" spans="4:4" x14ac:dyDescent="0.2">
      <c r="D1140" s="14"/>
    </row>
    <row r="1141" spans="4:4" x14ac:dyDescent="0.2">
      <c r="D1141" s="14"/>
    </row>
    <row r="1142" spans="4:4" x14ac:dyDescent="0.2">
      <c r="D1142" s="14"/>
    </row>
    <row r="1143" spans="4:4" x14ac:dyDescent="0.2">
      <c r="D1143" s="14"/>
    </row>
    <row r="1144" spans="4:4" x14ac:dyDescent="0.2">
      <c r="D1144" s="14"/>
    </row>
    <row r="1145" spans="4:4" x14ac:dyDescent="0.2">
      <c r="D1145" s="14"/>
    </row>
    <row r="1146" spans="4:4" x14ac:dyDescent="0.2">
      <c r="D1146" s="14"/>
    </row>
    <row r="1147" spans="4:4" x14ac:dyDescent="0.2">
      <c r="D1147" s="14"/>
    </row>
    <row r="1148" spans="4:4" x14ac:dyDescent="0.2">
      <c r="D1148" s="14"/>
    </row>
    <row r="1149" spans="4:4" x14ac:dyDescent="0.2">
      <c r="D1149" s="14"/>
    </row>
    <row r="1150" spans="4:4" x14ac:dyDescent="0.2">
      <c r="D1150" s="14"/>
    </row>
    <row r="1151" spans="4:4" x14ac:dyDescent="0.2">
      <c r="D1151" s="14"/>
    </row>
    <row r="1152" spans="4:4" x14ac:dyDescent="0.2">
      <c r="D1152" s="14"/>
    </row>
    <row r="1153" spans="4:4" x14ac:dyDescent="0.2">
      <c r="D1153" s="14"/>
    </row>
    <row r="1154" spans="4:4" x14ac:dyDescent="0.2">
      <c r="D1154" s="14"/>
    </row>
    <row r="1155" spans="4:4" x14ac:dyDescent="0.2">
      <c r="D1155" s="14"/>
    </row>
    <row r="1156" spans="4:4" x14ac:dyDescent="0.2">
      <c r="D1156" s="14"/>
    </row>
    <row r="1157" spans="4:4" x14ac:dyDescent="0.2">
      <c r="D1157" s="14"/>
    </row>
    <row r="1158" spans="4:4" x14ac:dyDescent="0.2">
      <c r="D1158" s="14"/>
    </row>
    <row r="1159" spans="4:4" x14ac:dyDescent="0.2">
      <c r="D1159" s="14"/>
    </row>
    <row r="1160" spans="4:4" x14ac:dyDescent="0.2">
      <c r="D1160" s="14"/>
    </row>
    <row r="1161" spans="4:4" x14ac:dyDescent="0.2">
      <c r="D1161" s="14"/>
    </row>
    <row r="1162" spans="4:4" x14ac:dyDescent="0.2">
      <c r="D1162" s="14"/>
    </row>
    <row r="1163" spans="4:4" x14ac:dyDescent="0.2">
      <c r="D1163" s="14"/>
    </row>
    <row r="1164" spans="4:4" x14ac:dyDescent="0.2">
      <c r="D1164" s="14"/>
    </row>
    <row r="1165" spans="4:4" x14ac:dyDescent="0.2">
      <c r="D1165" s="14"/>
    </row>
    <row r="1166" spans="4:4" x14ac:dyDescent="0.2">
      <c r="D1166" s="14"/>
    </row>
    <row r="1167" spans="4:4" x14ac:dyDescent="0.2">
      <c r="D1167" s="14"/>
    </row>
    <row r="1168" spans="4:4" x14ac:dyDescent="0.2">
      <c r="D1168" s="14"/>
    </row>
    <row r="1169" spans="4:4" x14ac:dyDescent="0.2">
      <c r="D1169" s="14"/>
    </row>
    <row r="1170" spans="4:4" x14ac:dyDescent="0.2">
      <c r="D1170" s="14"/>
    </row>
    <row r="1171" spans="4:4" x14ac:dyDescent="0.2">
      <c r="D1171" s="14"/>
    </row>
    <row r="1172" spans="4:4" x14ac:dyDescent="0.2">
      <c r="D1172" s="14"/>
    </row>
    <row r="1173" spans="4:4" x14ac:dyDescent="0.2">
      <c r="D1173" s="14"/>
    </row>
    <row r="1174" spans="4:4" x14ac:dyDescent="0.2">
      <c r="D1174" s="14"/>
    </row>
    <row r="1175" spans="4:4" x14ac:dyDescent="0.2">
      <c r="D1175" s="14"/>
    </row>
    <row r="1176" spans="4:4" x14ac:dyDescent="0.2">
      <c r="D1176" s="14"/>
    </row>
    <row r="1177" spans="4:4" x14ac:dyDescent="0.2">
      <c r="D1177" s="14"/>
    </row>
    <row r="1178" spans="4:4" x14ac:dyDescent="0.2">
      <c r="D1178" s="14"/>
    </row>
    <row r="1179" spans="4:4" x14ac:dyDescent="0.2">
      <c r="D1179" s="14"/>
    </row>
    <row r="1180" spans="4:4" x14ac:dyDescent="0.2">
      <c r="D1180" s="14"/>
    </row>
    <row r="1181" spans="4:4" x14ac:dyDescent="0.2">
      <c r="D1181" s="14"/>
    </row>
    <row r="1182" spans="4:4" x14ac:dyDescent="0.2">
      <c r="D1182" s="14"/>
    </row>
    <row r="1183" spans="4:4" x14ac:dyDescent="0.2">
      <c r="D1183" s="14"/>
    </row>
    <row r="1184" spans="4:4" x14ac:dyDescent="0.2">
      <c r="D1184" s="14"/>
    </row>
    <row r="1185" spans="4:4" x14ac:dyDescent="0.2">
      <c r="D1185" s="14"/>
    </row>
    <row r="1186" spans="4:4" x14ac:dyDescent="0.2">
      <c r="D1186" s="14"/>
    </row>
    <row r="1187" spans="4:4" x14ac:dyDescent="0.2">
      <c r="D1187" s="14"/>
    </row>
    <row r="1188" spans="4:4" x14ac:dyDescent="0.2">
      <c r="D1188" s="14"/>
    </row>
    <row r="1189" spans="4:4" x14ac:dyDescent="0.2">
      <c r="D1189" s="14"/>
    </row>
    <row r="1190" spans="4:4" x14ac:dyDescent="0.2">
      <c r="D1190" s="14"/>
    </row>
    <row r="1191" spans="4:4" x14ac:dyDescent="0.2">
      <c r="D1191" s="14"/>
    </row>
    <row r="1192" spans="4:4" x14ac:dyDescent="0.2">
      <c r="D1192" s="14"/>
    </row>
    <row r="1193" spans="4:4" x14ac:dyDescent="0.2">
      <c r="D1193" s="14"/>
    </row>
    <row r="1194" spans="4:4" x14ac:dyDescent="0.2">
      <c r="D1194" s="14"/>
    </row>
    <row r="1195" spans="4:4" x14ac:dyDescent="0.2">
      <c r="D1195" s="14"/>
    </row>
    <row r="1196" spans="4:4" x14ac:dyDescent="0.2">
      <c r="D1196" s="14"/>
    </row>
    <row r="1197" spans="4:4" x14ac:dyDescent="0.2">
      <c r="D1197" s="14"/>
    </row>
    <row r="1198" spans="4:4" x14ac:dyDescent="0.2">
      <c r="D1198" s="14"/>
    </row>
    <row r="1199" spans="4:4" x14ac:dyDescent="0.2">
      <c r="D1199" s="14"/>
    </row>
    <row r="1200" spans="4:4" x14ac:dyDescent="0.2">
      <c r="D1200" s="14"/>
    </row>
    <row r="1201" spans="4:4" x14ac:dyDescent="0.2">
      <c r="D1201" s="14"/>
    </row>
    <row r="1202" spans="4:4" x14ac:dyDescent="0.2">
      <c r="D1202" s="14"/>
    </row>
    <row r="1203" spans="4:4" x14ac:dyDescent="0.2">
      <c r="D1203" s="14"/>
    </row>
    <row r="1204" spans="4:4" x14ac:dyDescent="0.2">
      <c r="D1204" s="14"/>
    </row>
    <row r="1205" spans="4:4" x14ac:dyDescent="0.2">
      <c r="D1205" s="14"/>
    </row>
    <row r="1206" spans="4:4" x14ac:dyDescent="0.2">
      <c r="D1206" s="14"/>
    </row>
    <row r="1207" spans="4:4" x14ac:dyDescent="0.2">
      <c r="D1207" s="14"/>
    </row>
    <row r="1208" spans="4:4" x14ac:dyDescent="0.2">
      <c r="D1208" s="14"/>
    </row>
    <row r="1209" spans="4:4" x14ac:dyDescent="0.2">
      <c r="D1209" s="14"/>
    </row>
    <row r="1210" spans="4:4" x14ac:dyDescent="0.2">
      <c r="D1210" s="14"/>
    </row>
    <row r="1211" spans="4:4" x14ac:dyDescent="0.2">
      <c r="D1211" s="14"/>
    </row>
    <row r="1212" spans="4:4" x14ac:dyDescent="0.2">
      <c r="D1212" s="14"/>
    </row>
    <row r="1213" spans="4:4" x14ac:dyDescent="0.2">
      <c r="D1213" s="14"/>
    </row>
    <row r="1214" spans="4:4" x14ac:dyDescent="0.2">
      <c r="D1214" s="14"/>
    </row>
    <row r="1215" spans="4:4" x14ac:dyDescent="0.2">
      <c r="D1215" s="14"/>
    </row>
    <row r="1216" spans="4:4" x14ac:dyDescent="0.2">
      <c r="D1216" s="14"/>
    </row>
    <row r="1217" spans="4:4" x14ac:dyDescent="0.2">
      <c r="D1217" s="14"/>
    </row>
    <row r="1218" spans="4:4" x14ac:dyDescent="0.2">
      <c r="D1218" s="14"/>
    </row>
    <row r="1219" spans="4:4" x14ac:dyDescent="0.2">
      <c r="D1219" s="14"/>
    </row>
    <row r="1220" spans="4:4" x14ac:dyDescent="0.2">
      <c r="D1220" s="14"/>
    </row>
    <row r="1221" spans="4:4" x14ac:dyDescent="0.2">
      <c r="D1221" s="14"/>
    </row>
    <row r="1222" spans="4:4" x14ac:dyDescent="0.2">
      <c r="D1222" s="14"/>
    </row>
    <row r="1223" spans="4:4" x14ac:dyDescent="0.2">
      <c r="D1223" s="14"/>
    </row>
    <row r="1224" spans="4:4" x14ac:dyDescent="0.2">
      <c r="D1224" s="14"/>
    </row>
    <row r="1225" spans="4:4" x14ac:dyDescent="0.2">
      <c r="D1225" s="14"/>
    </row>
    <row r="1226" spans="4:4" x14ac:dyDescent="0.2">
      <c r="D1226" s="14"/>
    </row>
    <row r="1227" spans="4:4" x14ac:dyDescent="0.2">
      <c r="D1227" s="14"/>
    </row>
    <row r="1228" spans="4:4" x14ac:dyDescent="0.2">
      <c r="D1228" s="14"/>
    </row>
    <row r="1229" spans="4:4" x14ac:dyDescent="0.2">
      <c r="D1229" s="14"/>
    </row>
    <row r="1230" spans="4:4" x14ac:dyDescent="0.2">
      <c r="D1230" s="14"/>
    </row>
    <row r="1231" spans="4:4" x14ac:dyDescent="0.2">
      <c r="D1231" s="14"/>
    </row>
    <row r="1232" spans="4:4" x14ac:dyDescent="0.2">
      <c r="D1232" s="14"/>
    </row>
    <row r="1233" spans="4:4" x14ac:dyDescent="0.2">
      <c r="D1233" s="14"/>
    </row>
    <row r="1234" spans="4:4" x14ac:dyDescent="0.2">
      <c r="D1234" s="14"/>
    </row>
    <row r="1235" spans="4:4" x14ac:dyDescent="0.2">
      <c r="D1235" s="14"/>
    </row>
    <row r="1236" spans="4:4" x14ac:dyDescent="0.2">
      <c r="D1236" s="14"/>
    </row>
    <row r="1237" spans="4:4" x14ac:dyDescent="0.2">
      <c r="D1237" s="14"/>
    </row>
    <row r="1238" spans="4:4" x14ac:dyDescent="0.2">
      <c r="D1238" s="14"/>
    </row>
    <row r="1239" spans="4:4" x14ac:dyDescent="0.2">
      <c r="D1239" s="14"/>
    </row>
    <row r="1240" spans="4:4" x14ac:dyDescent="0.2">
      <c r="D1240" s="14"/>
    </row>
    <row r="1241" spans="4:4" x14ac:dyDescent="0.2">
      <c r="D1241" s="14"/>
    </row>
    <row r="1242" spans="4:4" x14ac:dyDescent="0.2">
      <c r="D1242" s="14"/>
    </row>
    <row r="1243" spans="4:4" x14ac:dyDescent="0.2">
      <c r="D1243" s="14"/>
    </row>
    <row r="1244" spans="4:4" x14ac:dyDescent="0.2">
      <c r="D1244" s="14"/>
    </row>
    <row r="1245" spans="4:4" x14ac:dyDescent="0.2">
      <c r="D1245" s="14"/>
    </row>
    <row r="1246" spans="4:4" x14ac:dyDescent="0.2">
      <c r="D1246" s="14"/>
    </row>
    <row r="1247" spans="4:4" x14ac:dyDescent="0.2">
      <c r="D1247" s="14"/>
    </row>
    <row r="1248" spans="4:4" x14ac:dyDescent="0.2">
      <c r="D1248" s="14"/>
    </row>
    <row r="1249" spans="4:4" x14ac:dyDescent="0.2">
      <c r="D1249" s="14"/>
    </row>
    <row r="1250" spans="4:4" x14ac:dyDescent="0.2">
      <c r="D1250" s="14"/>
    </row>
    <row r="1251" spans="4:4" x14ac:dyDescent="0.2">
      <c r="D1251" s="14"/>
    </row>
    <row r="1252" spans="4:4" x14ac:dyDescent="0.2">
      <c r="D1252" s="14"/>
    </row>
    <row r="1253" spans="4:4" x14ac:dyDescent="0.2">
      <c r="D1253" s="14"/>
    </row>
    <row r="1254" spans="4:4" x14ac:dyDescent="0.2">
      <c r="D1254" s="14"/>
    </row>
    <row r="1255" spans="4:4" x14ac:dyDescent="0.2">
      <c r="D1255" s="14"/>
    </row>
    <row r="1256" spans="4:4" x14ac:dyDescent="0.2">
      <c r="D1256" s="14"/>
    </row>
    <row r="1257" spans="4:4" x14ac:dyDescent="0.2">
      <c r="D1257" s="14"/>
    </row>
    <row r="1258" spans="4:4" x14ac:dyDescent="0.2">
      <c r="D1258" s="14"/>
    </row>
    <row r="1259" spans="4:4" x14ac:dyDescent="0.2">
      <c r="D1259" s="14"/>
    </row>
    <row r="1260" spans="4:4" x14ac:dyDescent="0.2">
      <c r="D1260" s="14"/>
    </row>
    <row r="1261" spans="4:4" x14ac:dyDescent="0.2">
      <c r="D1261" s="14"/>
    </row>
    <row r="1262" spans="4:4" x14ac:dyDescent="0.2">
      <c r="D1262" s="14"/>
    </row>
    <row r="1263" spans="4:4" x14ac:dyDescent="0.2">
      <c r="D1263" s="14"/>
    </row>
    <row r="1264" spans="4:4" x14ac:dyDescent="0.2">
      <c r="D1264" s="14"/>
    </row>
    <row r="1265" spans="4:4" x14ac:dyDescent="0.2">
      <c r="D1265" s="14"/>
    </row>
    <row r="1266" spans="4:4" x14ac:dyDescent="0.2">
      <c r="D1266" s="14"/>
    </row>
    <row r="1267" spans="4:4" x14ac:dyDescent="0.2">
      <c r="D1267" s="14"/>
    </row>
    <row r="1268" spans="4:4" x14ac:dyDescent="0.2">
      <c r="D1268" s="14"/>
    </row>
    <row r="1269" spans="4:4" x14ac:dyDescent="0.2">
      <c r="D1269" s="14"/>
    </row>
    <row r="1270" spans="4:4" x14ac:dyDescent="0.2">
      <c r="D1270" s="14"/>
    </row>
    <row r="1271" spans="4:4" x14ac:dyDescent="0.2">
      <c r="D1271" s="14"/>
    </row>
    <row r="1272" spans="4:4" x14ac:dyDescent="0.2">
      <c r="D1272" s="14"/>
    </row>
    <row r="1273" spans="4:4" x14ac:dyDescent="0.2">
      <c r="D1273" s="14"/>
    </row>
    <row r="1274" spans="4:4" x14ac:dyDescent="0.2">
      <c r="D1274" s="14"/>
    </row>
    <row r="1275" spans="4:4" x14ac:dyDescent="0.2">
      <c r="D1275" s="14"/>
    </row>
    <row r="1276" spans="4:4" x14ac:dyDescent="0.2">
      <c r="D1276" s="14"/>
    </row>
    <row r="1277" spans="4:4" x14ac:dyDescent="0.2">
      <c r="D1277" s="14"/>
    </row>
    <row r="1278" spans="4:4" x14ac:dyDescent="0.2">
      <c r="D1278" s="14"/>
    </row>
    <row r="1279" spans="4:4" x14ac:dyDescent="0.2">
      <c r="D1279" s="14"/>
    </row>
    <row r="1280" spans="4:4" x14ac:dyDescent="0.2">
      <c r="D1280" s="14"/>
    </row>
    <row r="1281" spans="4:4" x14ac:dyDescent="0.2">
      <c r="D1281" s="14"/>
    </row>
    <row r="1282" spans="4:4" x14ac:dyDescent="0.2">
      <c r="D1282" s="14"/>
    </row>
    <row r="1283" spans="4:4" x14ac:dyDescent="0.2">
      <c r="D1283" s="14"/>
    </row>
    <row r="1284" spans="4:4" x14ac:dyDescent="0.2">
      <c r="D1284" s="14"/>
    </row>
    <row r="1285" spans="4:4" x14ac:dyDescent="0.2">
      <c r="D1285" s="14"/>
    </row>
    <row r="1286" spans="4:4" x14ac:dyDescent="0.2">
      <c r="D1286" s="14"/>
    </row>
    <row r="1287" spans="4:4" x14ac:dyDescent="0.2">
      <c r="D1287" s="14"/>
    </row>
    <row r="1288" spans="4:4" x14ac:dyDescent="0.2">
      <c r="D1288" s="14"/>
    </row>
    <row r="1289" spans="4:4" x14ac:dyDescent="0.2">
      <c r="D1289" s="14"/>
    </row>
    <row r="1290" spans="4:4" x14ac:dyDescent="0.2">
      <c r="D1290" s="14"/>
    </row>
    <row r="1291" spans="4:4" x14ac:dyDescent="0.2">
      <c r="D1291" s="14"/>
    </row>
    <row r="1292" spans="4:4" x14ac:dyDescent="0.2">
      <c r="D1292" s="14"/>
    </row>
    <row r="1293" spans="4:4" x14ac:dyDescent="0.2">
      <c r="D1293" s="14"/>
    </row>
    <row r="1294" spans="4:4" x14ac:dyDescent="0.2">
      <c r="D1294" s="14"/>
    </row>
    <row r="1295" spans="4:4" x14ac:dyDescent="0.2">
      <c r="D1295" s="14"/>
    </row>
    <row r="1296" spans="4:4" x14ac:dyDescent="0.2">
      <c r="D1296" s="14"/>
    </row>
    <row r="1297" spans="4:4" x14ac:dyDescent="0.2">
      <c r="D1297" s="14"/>
    </row>
    <row r="1298" spans="4:4" x14ac:dyDescent="0.2">
      <c r="D1298" s="14"/>
    </row>
    <row r="1299" spans="4:4" x14ac:dyDescent="0.2">
      <c r="D1299" s="14"/>
    </row>
    <row r="1300" spans="4:4" x14ac:dyDescent="0.2">
      <c r="D1300" s="14"/>
    </row>
    <row r="1301" spans="4:4" x14ac:dyDescent="0.2">
      <c r="D1301" s="14"/>
    </row>
    <row r="1302" spans="4:4" x14ac:dyDescent="0.2">
      <c r="D1302" s="14"/>
    </row>
    <row r="1303" spans="4:4" x14ac:dyDescent="0.2">
      <c r="D1303" s="14"/>
    </row>
    <row r="1304" spans="4:4" x14ac:dyDescent="0.2">
      <c r="D1304" s="14"/>
    </row>
    <row r="1305" spans="4:4" x14ac:dyDescent="0.2">
      <c r="D1305" s="14"/>
    </row>
    <row r="1306" spans="4:4" x14ac:dyDescent="0.2">
      <c r="D1306" s="14"/>
    </row>
    <row r="1307" spans="4:4" x14ac:dyDescent="0.2">
      <c r="D1307" s="14"/>
    </row>
    <row r="1308" spans="4:4" x14ac:dyDescent="0.2">
      <c r="D1308" s="14"/>
    </row>
    <row r="1309" spans="4:4" x14ac:dyDescent="0.2">
      <c r="D1309" s="14"/>
    </row>
    <row r="1310" spans="4:4" x14ac:dyDescent="0.2">
      <c r="D1310" s="14"/>
    </row>
    <row r="1311" spans="4:4" x14ac:dyDescent="0.2">
      <c r="D1311" s="14"/>
    </row>
    <row r="1312" spans="4:4" x14ac:dyDescent="0.2">
      <c r="D1312" s="14"/>
    </row>
    <row r="1313" spans="4:4" x14ac:dyDescent="0.2">
      <c r="D1313" s="14"/>
    </row>
    <row r="1314" spans="4:4" x14ac:dyDescent="0.2">
      <c r="D1314" s="14"/>
    </row>
    <row r="1315" spans="4:4" x14ac:dyDescent="0.2">
      <c r="D1315" s="14"/>
    </row>
    <row r="1316" spans="4:4" x14ac:dyDescent="0.2">
      <c r="D1316" s="14"/>
    </row>
    <row r="1317" spans="4:4" x14ac:dyDescent="0.2">
      <c r="D1317" s="14"/>
    </row>
    <row r="1318" spans="4:4" x14ac:dyDescent="0.2">
      <c r="D1318" s="14"/>
    </row>
    <row r="1319" spans="4:4" x14ac:dyDescent="0.2">
      <c r="D1319" s="14"/>
    </row>
    <row r="1320" spans="4:4" x14ac:dyDescent="0.2">
      <c r="D1320" s="14"/>
    </row>
    <row r="1321" spans="4:4" x14ac:dyDescent="0.2">
      <c r="D1321" s="14"/>
    </row>
    <row r="1322" spans="4:4" x14ac:dyDescent="0.2">
      <c r="D1322" s="14"/>
    </row>
    <row r="1323" spans="4:4" x14ac:dyDescent="0.2">
      <c r="D1323" s="14"/>
    </row>
    <row r="1324" spans="4:4" x14ac:dyDescent="0.2">
      <c r="D1324" s="14"/>
    </row>
    <row r="1325" spans="4:4" x14ac:dyDescent="0.2">
      <c r="D1325" s="14"/>
    </row>
    <row r="1326" spans="4:4" x14ac:dyDescent="0.2">
      <c r="D1326" s="14"/>
    </row>
    <row r="1327" spans="4:4" x14ac:dyDescent="0.2">
      <c r="D1327" s="14"/>
    </row>
    <row r="1328" spans="4:4" x14ac:dyDescent="0.2">
      <c r="D1328" s="14"/>
    </row>
    <row r="1329" spans="4:4" x14ac:dyDescent="0.2">
      <c r="D1329" s="14"/>
    </row>
    <row r="1330" spans="4:4" x14ac:dyDescent="0.2">
      <c r="D1330" s="14"/>
    </row>
    <row r="1331" spans="4:4" x14ac:dyDescent="0.2">
      <c r="D1331" s="14"/>
    </row>
    <row r="1332" spans="4:4" x14ac:dyDescent="0.2">
      <c r="D1332" s="14"/>
    </row>
    <row r="1333" spans="4:4" x14ac:dyDescent="0.2">
      <c r="D1333" s="14"/>
    </row>
    <row r="1334" spans="4:4" x14ac:dyDescent="0.2">
      <c r="D1334" s="14"/>
    </row>
    <row r="1335" spans="4:4" x14ac:dyDescent="0.2">
      <c r="D1335" s="14"/>
    </row>
    <row r="1336" spans="4:4" x14ac:dyDescent="0.2">
      <c r="D1336" s="14"/>
    </row>
    <row r="1337" spans="4:4" x14ac:dyDescent="0.2">
      <c r="D1337" s="14"/>
    </row>
    <row r="1338" spans="4:4" x14ac:dyDescent="0.2">
      <c r="D1338" s="14"/>
    </row>
    <row r="1339" spans="4:4" x14ac:dyDescent="0.2">
      <c r="D1339" s="14"/>
    </row>
    <row r="1340" spans="4:4" x14ac:dyDescent="0.2">
      <c r="D1340" s="14"/>
    </row>
    <row r="1341" spans="4:4" x14ac:dyDescent="0.2">
      <c r="D1341" s="14"/>
    </row>
    <row r="1342" spans="4:4" x14ac:dyDescent="0.2">
      <c r="D1342" s="14"/>
    </row>
    <row r="1343" spans="4:4" x14ac:dyDescent="0.2">
      <c r="D1343" s="14"/>
    </row>
    <row r="1344" spans="4:4" x14ac:dyDescent="0.2">
      <c r="D1344" s="14"/>
    </row>
    <row r="1345" spans="4:4" x14ac:dyDescent="0.2">
      <c r="D1345" s="14"/>
    </row>
    <row r="1346" spans="4:4" x14ac:dyDescent="0.2">
      <c r="D1346" s="14"/>
    </row>
    <row r="1347" spans="4:4" x14ac:dyDescent="0.2">
      <c r="D1347" s="14"/>
    </row>
    <row r="1348" spans="4:4" x14ac:dyDescent="0.2">
      <c r="D1348" s="14"/>
    </row>
    <row r="1349" spans="4:4" x14ac:dyDescent="0.2">
      <c r="D1349" s="14"/>
    </row>
    <row r="1350" spans="4:4" x14ac:dyDescent="0.2">
      <c r="D1350" s="14"/>
    </row>
    <row r="1351" spans="4:4" x14ac:dyDescent="0.2">
      <c r="D1351" s="14"/>
    </row>
    <row r="1352" spans="4:4" x14ac:dyDescent="0.2">
      <c r="D1352" s="14"/>
    </row>
    <row r="1353" spans="4:4" x14ac:dyDescent="0.2">
      <c r="D1353" s="14"/>
    </row>
    <row r="1354" spans="4:4" x14ac:dyDescent="0.2">
      <c r="D1354" s="14"/>
    </row>
    <row r="1355" spans="4:4" x14ac:dyDescent="0.2">
      <c r="D1355" s="14"/>
    </row>
    <row r="1356" spans="4:4" x14ac:dyDescent="0.2">
      <c r="D1356" s="14"/>
    </row>
    <row r="1357" spans="4:4" x14ac:dyDescent="0.2">
      <c r="D1357" s="14"/>
    </row>
    <row r="1358" spans="4:4" x14ac:dyDescent="0.2">
      <c r="D1358" s="14"/>
    </row>
    <row r="1359" spans="4:4" x14ac:dyDescent="0.2">
      <c r="D1359" s="14"/>
    </row>
    <row r="1360" spans="4:4" x14ac:dyDescent="0.2">
      <c r="D1360" s="14"/>
    </row>
    <row r="1361" spans="4:4" x14ac:dyDescent="0.2">
      <c r="D1361" s="14"/>
    </row>
    <row r="1362" spans="4:4" x14ac:dyDescent="0.2">
      <c r="D1362" s="14"/>
    </row>
    <row r="1363" spans="4:4" x14ac:dyDescent="0.2">
      <c r="D1363" s="14"/>
    </row>
    <row r="1364" spans="4:4" x14ac:dyDescent="0.2">
      <c r="D1364" s="14"/>
    </row>
    <row r="1365" spans="4:4" x14ac:dyDescent="0.2">
      <c r="D1365" s="14"/>
    </row>
    <row r="1366" spans="4:4" x14ac:dyDescent="0.2">
      <c r="D1366" s="14"/>
    </row>
    <row r="1367" spans="4:4" x14ac:dyDescent="0.2">
      <c r="D1367" s="14"/>
    </row>
    <row r="1368" spans="4:4" x14ac:dyDescent="0.2">
      <c r="D1368" s="14"/>
    </row>
    <row r="1369" spans="4:4" x14ac:dyDescent="0.2">
      <c r="D1369" s="14"/>
    </row>
    <row r="1370" spans="4:4" x14ac:dyDescent="0.2">
      <c r="D1370" s="14"/>
    </row>
    <row r="1371" spans="4:4" x14ac:dyDescent="0.2">
      <c r="D1371" s="14"/>
    </row>
    <row r="1372" spans="4:4" x14ac:dyDescent="0.2">
      <c r="D1372" s="14"/>
    </row>
    <row r="1373" spans="4:4" x14ac:dyDescent="0.2">
      <c r="D1373" s="14"/>
    </row>
    <row r="1374" spans="4:4" x14ac:dyDescent="0.2">
      <c r="D1374" s="14"/>
    </row>
    <row r="1375" spans="4:4" x14ac:dyDescent="0.2">
      <c r="D1375" s="14"/>
    </row>
    <row r="1376" spans="4:4" x14ac:dyDescent="0.2">
      <c r="D1376" s="14"/>
    </row>
    <row r="1377" spans="4:4" x14ac:dyDescent="0.2">
      <c r="D1377" s="14"/>
    </row>
    <row r="1378" spans="4:4" x14ac:dyDescent="0.2">
      <c r="D1378" s="14"/>
    </row>
    <row r="1379" spans="4:4" x14ac:dyDescent="0.2">
      <c r="D1379" s="14"/>
    </row>
    <row r="1380" spans="4:4" x14ac:dyDescent="0.2">
      <c r="D1380" s="14"/>
    </row>
    <row r="1381" spans="4:4" x14ac:dyDescent="0.2">
      <c r="D1381" s="14"/>
    </row>
    <row r="1382" spans="4:4" x14ac:dyDescent="0.2">
      <c r="D1382" s="14"/>
    </row>
    <row r="1383" spans="4:4" x14ac:dyDescent="0.2">
      <c r="D1383" s="14"/>
    </row>
    <row r="1384" spans="4:4" x14ac:dyDescent="0.2">
      <c r="D1384" s="14"/>
    </row>
    <row r="1385" spans="4:4" x14ac:dyDescent="0.2">
      <c r="D1385" s="14"/>
    </row>
    <row r="1386" spans="4:4" x14ac:dyDescent="0.2">
      <c r="D1386" s="14"/>
    </row>
    <row r="1387" spans="4:4" x14ac:dyDescent="0.2">
      <c r="D1387" s="14"/>
    </row>
    <row r="1388" spans="4:4" x14ac:dyDescent="0.2">
      <c r="D1388" s="14"/>
    </row>
    <row r="1389" spans="4:4" x14ac:dyDescent="0.2">
      <c r="D1389" s="14"/>
    </row>
    <row r="1390" spans="4:4" x14ac:dyDescent="0.2">
      <c r="D1390" s="14"/>
    </row>
    <row r="1391" spans="4:4" x14ac:dyDescent="0.2">
      <c r="D1391" s="14"/>
    </row>
    <row r="1392" spans="4:4" x14ac:dyDescent="0.2">
      <c r="D1392" s="14"/>
    </row>
    <row r="1393" spans="4:4" x14ac:dyDescent="0.2">
      <c r="D1393" s="14"/>
    </row>
    <row r="1394" spans="4:4" x14ac:dyDescent="0.2">
      <c r="D1394" s="14"/>
    </row>
    <row r="1395" spans="4:4" x14ac:dyDescent="0.2">
      <c r="D1395" s="14"/>
    </row>
    <row r="1396" spans="4:4" x14ac:dyDescent="0.2">
      <c r="D1396" s="14"/>
    </row>
    <row r="1397" spans="4:4" x14ac:dyDescent="0.2">
      <c r="D1397" s="14"/>
    </row>
    <row r="1398" spans="4:4" x14ac:dyDescent="0.2">
      <c r="D1398" s="14"/>
    </row>
    <row r="1399" spans="4:4" x14ac:dyDescent="0.2">
      <c r="D1399" s="14"/>
    </row>
    <row r="1400" spans="4:4" x14ac:dyDescent="0.2">
      <c r="D1400" s="14"/>
    </row>
    <row r="1401" spans="4:4" x14ac:dyDescent="0.2">
      <c r="D1401" s="14"/>
    </row>
    <row r="1402" spans="4:4" x14ac:dyDescent="0.2">
      <c r="D1402" s="14"/>
    </row>
    <row r="1403" spans="4:4" x14ac:dyDescent="0.2">
      <c r="D1403" s="14"/>
    </row>
    <row r="1404" spans="4:4" x14ac:dyDescent="0.2">
      <c r="D1404" s="14"/>
    </row>
    <row r="1405" spans="4:4" x14ac:dyDescent="0.2">
      <c r="D1405" s="14"/>
    </row>
    <row r="1406" spans="4:4" x14ac:dyDescent="0.2">
      <c r="D1406" s="14"/>
    </row>
    <row r="1407" spans="4:4" x14ac:dyDescent="0.2">
      <c r="D1407" s="14"/>
    </row>
    <row r="1408" spans="4:4" x14ac:dyDescent="0.2">
      <c r="D1408" s="14"/>
    </row>
    <row r="1409" spans="4:4" x14ac:dyDescent="0.2">
      <c r="D1409" s="14"/>
    </row>
    <row r="1410" spans="4:4" x14ac:dyDescent="0.2">
      <c r="D1410" s="14"/>
    </row>
    <row r="1411" spans="4:4" x14ac:dyDescent="0.2">
      <c r="D1411" s="14"/>
    </row>
    <row r="1412" spans="4:4" x14ac:dyDescent="0.2">
      <c r="D1412" s="14"/>
    </row>
    <row r="1413" spans="4:4" x14ac:dyDescent="0.2">
      <c r="D1413" s="14"/>
    </row>
    <row r="1414" spans="4:4" x14ac:dyDescent="0.2">
      <c r="D1414" s="14"/>
    </row>
    <row r="1415" spans="4:4" x14ac:dyDescent="0.2">
      <c r="D1415" s="14"/>
    </row>
    <row r="1416" spans="4:4" x14ac:dyDescent="0.2">
      <c r="D1416" s="14"/>
    </row>
    <row r="1417" spans="4:4" x14ac:dyDescent="0.2">
      <c r="D1417" s="14"/>
    </row>
    <row r="1418" spans="4:4" x14ac:dyDescent="0.2">
      <c r="D1418" s="14"/>
    </row>
    <row r="1419" spans="4:4" x14ac:dyDescent="0.2">
      <c r="D1419" s="14"/>
    </row>
    <row r="1420" spans="4:4" x14ac:dyDescent="0.2">
      <c r="D1420" s="14"/>
    </row>
    <row r="1421" spans="4:4" x14ac:dyDescent="0.2">
      <c r="D1421" s="14"/>
    </row>
    <row r="1422" spans="4:4" x14ac:dyDescent="0.2">
      <c r="D1422" s="14"/>
    </row>
    <row r="1423" spans="4:4" x14ac:dyDescent="0.2">
      <c r="D1423" s="14"/>
    </row>
    <row r="1424" spans="4:4" x14ac:dyDescent="0.2">
      <c r="D1424" s="14"/>
    </row>
    <row r="1425" spans="4:4" x14ac:dyDescent="0.2">
      <c r="D1425" s="14"/>
    </row>
    <row r="1426" spans="4:4" x14ac:dyDescent="0.2">
      <c r="D1426" s="14"/>
    </row>
    <row r="1427" spans="4:4" x14ac:dyDescent="0.2">
      <c r="D1427" s="14"/>
    </row>
    <row r="1428" spans="4:4" x14ac:dyDescent="0.2">
      <c r="D1428" s="14"/>
    </row>
    <row r="1429" spans="4:4" x14ac:dyDescent="0.2">
      <c r="D1429" s="14"/>
    </row>
    <row r="1430" spans="4:4" x14ac:dyDescent="0.2">
      <c r="D1430" s="14"/>
    </row>
    <row r="1431" spans="4:4" x14ac:dyDescent="0.2">
      <c r="D1431" s="14"/>
    </row>
    <row r="1432" spans="4:4" x14ac:dyDescent="0.2">
      <c r="D1432" s="14"/>
    </row>
    <row r="1433" spans="4:4" x14ac:dyDescent="0.2">
      <c r="D1433" s="14"/>
    </row>
    <row r="1434" spans="4:4" x14ac:dyDescent="0.2">
      <c r="D1434" s="14"/>
    </row>
    <row r="1435" spans="4:4" x14ac:dyDescent="0.2">
      <c r="D1435" s="14"/>
    </row>
    <row r="1436" spans="4:4" x14ac:dyDescent="0.2">
      <c r="D1436" s="14"/>
    </row>
    <row r="1437" spans="4:4" x14ac:dyDescent="0.2">
      <c r="D1437" s="14"/>
    </row>
    <row r="1438" spans="4:4" x14ac:dyDescent="0.2">
      <c r="D1438" s="14"/>
    </row>
    <row r="1439" spans="4:4" x14ac:dyDescent="0.2">
      <c r="D1439" s="14"/>
    </row>
    <row r="1440" spans="4:4" x14ac:dyDescent="0.2">
      <c r="D1440" s="14"/>
    </row>
    <row r="1441" spans="4:4" x14ac:dyDescent="0.2">
      <c r="D1441" s="14"/>
    </row>
    <row r="1442" spans="4:4" x14ac:dyDescent="0.2">
      <c r="D1442" s="14"/>
    </row>
    <row r="1443" spans="4:4" x14ac:dyDescent="0.2">
      <c r="D1443" s="14"/>
    </row>
    <row r="1444" spans="4:4" x14ac:dyDescent="0.2">
      <c r="D1444" s="14"/>
    </row>
    <row r="1445" spans="4:4" x14ac:dyDescent="0.2">
      <c r="D1445" s="14"/>
    </row>
    <row r="1446" spans="4:4" x14ac:dyDescent="0.2">
      <c r="D1446" s="14"/>
    </row>
    <row r="1447" spans="4:4" x14ac:dyDescent="0.2">
      <c r="D1447" s="14"/>
    </row>
    <row r="1448" spans="4:4" x14ac:dyDescent="0.2">
      <c r="D1448" s="14"/>
    </row>
    <row r="1449" spans="4:4" x14ac:dyDescent="0.2">
      <c r="D1449" s="14"/>
    </row>
    <row r="1450" spans="4:4" x14ac:dyDescent="0.2">
      <c r="D1450" s="14"/>
    </row>
    <row r="1451" spans="4:4" x14ac:dyDescent="0.2">
      <c r="D1451" s="14"/>
    </row>
    <row r="1452" spans="4:4" x14ac:dyDescent="0.2">
      <c r="D1452" s="14"/>
    </row>
    <row r="1453" spans="4:4" x14ac:dyDescent="0.2">
      <c r="D1453" s="14"/>
    </row>
    <row r="1454" spans="4:4" x14ac:dyDescent="0.2">
      <c r="D1454" s="14"/>
    </row>
    <row r="1455" spans="4:4" x14ac:dyDescent="0.2">
      <c r="D1455" s="14"/>
    </row>
    <row r="1456" spans="4:4" x14ac:dyDescent="0.2">
      <c r="D1456" s="14"/>
    </row>
    <row r="1457" spans="4:4" x14ac:dyDescent="0.2">
      <c r="D1457" s="14"/>
    </row>
    <row r="1458" spans="4:4" x14ac:dyDescent="0.2">
      <c r="D1458" s="14"/>
    </row>
    <row r="1459" spans="4:4" x14ac:dyDescent="0.2">
      <c r="D1459" s="14"/>
    </row>
    <row r="1460" spans="4:4" x14ac:dyDescent="0.2">
      <c r="D1460" s="14"/>
    </row>
    <row r="1461" spans="4:4" x14ac:dyDescent="0.2">
      <c r="D1461" s="14"/>
    </row>
    <row r="1462" spans="4:4" x14ac:dyDescent="0.2">
      <c r="D1462" s="14"/>
    </row>
    <row r="1463" spans="4:4" x14ac:dyDescent="0.2">
      <c r="D1463" s="14"/>
    </row>
    <row r="1464" spans="4:4" x14ac:dyDescent="0.2">
      <c r="D1464" s="14"/>
    </row>
    <row r="1465" spans="4:4" x14ac:dyDescent="0.2">
      <c r="D1465" s="14"/>
    </row>
    <row r="1466" spans="4:4" x14ac:dyDescent="0.2">
      <c r="D1466" s="14"/>
    </row>
    <row r="1467" spans="4:4" x14ac:dyDescent="0.2">
      <c r="D1467" s="14"/>
    </row>
    <row r="1468" spans="4:4" x14ac:dyDescent="0.2">
      <c r="D1468" s="14"/>
    </row>
    <row r="1469" spans="4:4" x14ac:dyDescent="0.2">
      <c r="D1469" s="14"/>
    </row>
    <row r="1470" spans="4:4" x14ac:dyDescent="0.2">
      <c r="D1470" s="14"/>
    </row>
    <row r="1471" spans="4:4" x14ac:dyDescent="0.2">
      <c r="D1471" s="14"/>
    </row>
    <row r="1472" spans="4:4" x14ac:dyDescent="0.2">
      <c r="D1472" s="14"/>
    </row>
    <row r="1473" spans="4:4" x14ac:dyDescent="0.2">
      <c r="D1473" s="14"/>
    </row>
    <row r="1474" spans="4:4" x14ac:dyDescent="0.2">
      <c r="D1474" s="14"/>
    </row>
    <row r="1475" spans="4:4" x14ac:dyDescent="0.2">
      <c r="D1475" s="14"/>
    </row>
    <row r="1476" spans="4:4" x14ac:dyDescent="0.2">
      <c r="D1476" s="14"/>
    </row>
    <row r="1477" spans="4:4" x14ac:dyDescent="0.2">
      <c r="D1477" s="14"/>
    </row>
    <row r="1478" spans="4:4" x14ac:dyDescent="0.2">
      <c r="D1478" s="14"/>
    </row>
    <row r="1479" spans="4:4" x14ac:dyDescent="0.2">
      <c r="D1479" s="14"/>
    </row>
    <row r="1480" spans="4:4" x14ac:dyDescent="0.2">
      <c r="D1480" s="14"/>
    </row>
    <row r="1481" spans="4:4" x14ac:dyDescent="0.2">
      <c r="D1481" s="14"/>
    </row>
    <row r="1482" spans="4:4" x14ac:dyDescent="0.2">
      <c r="D1482" s="14"/>
    </row>
    <row r="1483" spans="4:4" x14ac:dyDescent="0.2">
      <c r="D1483" s="14"/>
    </row>
    <row r="1484" spans="4:4" x14ac:dyDescent="0.2">
      <c r="D1484" s="14"/>
    </row>
    <row r="1485" spans="4:4" x14ac:dyDescent="0.2">
      <c r="D1485" s="14"/>
    </row>
    <row r="1486" spans="4:4" x14ac:dyDescent="0.2">
      <c r="D1486" s="14"/>
    </row>
    <row r="1487" spans="4:4" x14ac:dyDescent="0.2">
      <c r="D1487" s="14"/>
    </row>
    <row r="1488" spans="4:4" x14ac:dyDescent="0.2">
      <c r="D1488" s="14"/>
    </row>
    <row r="1489" spans="4:4" x14ac:dyDescent="0.2">
      <c r="D1489" s="14"/>
    </row>
    <row r="1490" spans="4:4" x14ac:dyDescent="0.2">
      <c r="D1490" s="14"/>
    </row>
    <row r="1491" spans="4:4" x14ac:dyDescent="0.2">
      <c r="D1491" s="14"/>
    </row>
    <row r="1492" spans="4:4" x14ac:dyDescent="0.2">
      <c r="D1492" s="14"/>
    </row>
    <row r="1493" spans="4:4" x14ac:dyDescent="0.2">
      <c r="D1493" s="14"/>
    </row>
    <row r="1494" spans="4:4" x14ac:dyDescent="0.2">
      <c r="D1494" s="14"/>
    </row>
    <row r="1495" spans="4:4" x14ac:dyDescent="0.2">
      <c r="D1495" s="14"/>
    </row>
    <row r="1496" spans="4:4" x14ac:dyDescent="0.2">
      <c r="D1496" s="14"/>
    </row>
    <row r="1497" spans="4:4" x14ac:dyDescent="0.2">
      <c r="D1497" s="14"/>
    </row>
    <row r="1498" spans="4:4" x14ac:dyDescent="0.2">
      <c r="D1498" s="14"/>
    </row>
    <row r="1499" spans="4:4" x14ac:dyDescent="0.2">
      <c r="D1499" s="14"/>
    </row>
    <row r="1500" spans="4:4" x14ac:dyDescent="0.2">
      <c r="D1500" s="14"/>
    </row>
    <row r="1501" spans="4:4" x14ac:dyDescent="0.2">
      <c r="D1501" s="14"/>
    </row>
    <row r="1502" spans="4:4" x14ac:dyDescent="0.2">
      <c r="D1502" s="14"/>
    </row>
    <row r="1503" spans="4:4" x14ac:dyDescent="0.2">
      <c r="D1503" s="14"/>
    </row>
    <row r="1504" spans="4:4" x14ac:dyDescent="0.2">
      <c r="D1504" s="14"/>
    </row>
    <row r="1505" spans="4:4" x14ac:dyDescent="0.2">
      <c r="D1505" s="14"/>
    </row>
    <row r="1506" spans="4:4" x14ac:dyDescent="0.2">
      <c r="D1506" s="14"/>
    </row>
    <row r="1507" spans="4:4" x14ac:dyDescent="0.2">
      <c r="D1507" s="14"/>
    </row>
    <row r="1508" spans="4:4" x14ac:dyDescent="0.2">
      <c r="D1508" s="14"/>
    </row>
    <row r="1509" spans="4:4" x14ac:dyDescent="0.2">
      <c r="D1509" s="14"/>
    </row>
    <row r="1510" spans="4:4" x14ac:dyDescent="0.2">
      <c r="D1510" s="14"/>
    </row>
    <row r="1511" spans="4:4" x14ac:dyDescent="0.2">
      <c r="D1511" s="14"/>
    </row>
    <row r="1512" spans="4:4" x14ac:dyDescent="0.2">
      <c r="D1512" s="14"/>
    </row>
    <row r="1513" spans="4:4" x14ac:dyDescent="0.2">
      <c r="D1513" s="14"/>
    </row>
    <row r="1514" spans="4:4" x14ac:dyDescent="0.2">
      <c r="D1514" s="14"/>
    </row>
    <row r="1515" spans="4:4" x14ac:dyDescent="0.2">
      <c r="D1515" s="14"/>
    </row>
    <row r="1516" spans="4:4" x14ac:dyDescent="0.2">
      <c r="D1516" s="14"/>
    </row>
    <row r="1517" spans="4:4" x14ac:dyDescent="0.2">
      <c r="D1517" s="14"/>
    </row>
    <row r="1518" spans="4:4" x14ac:dyDescent="0.2">
      <c r="D1518" s="14"/>
    </row>
    <row r="1519" spans="4:4" x14ac:dyDescent="0.2">
      <c r="D1519" s="14"/>
    </row>
    <row r="1520" spans="4:4" x14ac:dyDescent="0.2">
      <c r="D1520" s="14"/>
    </row>
    <row r="1521" spans="4:4" x14ac:dyDescent="0.2">
      <c r="D1521" s="14"/>
    </row>
    <row r="1522" spans="4:4" x14ac:dyDescent="0.2">
      <c r="D1522" s="14"/>
    </row>
    <row r="1523" spans="4:4" x14ac:dyDescent="0.2">
      <c r="D1523" s="14"/>
    </row>
    <row r="1524" spans="4:4" x14ac:dyDescent="0.2">
      <c r="D1524" s="14"/>
    </row>
    <row r="1525" spans="4:4" x14ac:dyDescent="0.2">
      <c r="D1525" s="14"/>
    </row>
    <row r="1526" spans="4:4" x14ac:dyDescent="0.2">
      <c r="D1526" s="14"/>
    </row>
    <row r="1527" spans="4:4" x14ac:dyDescent="0.2">
      <c r="D1527" s="14"/>
    </row>
    <row r="1528" spans="4:4" x14ac:dyDescent="0.2">
      <c r="D1528" s="14"/>
    </row>
    <row r="1529" spans="4:4" x14ac:dyDescent="0.2">
      <c r="D1529" s="14"/>
    </row>
    <row r="1530" spans="4:4" x14ac:dyDescent="0.2">
      <c r="D1530" s="14"/>
    </row>
    <row r="1531" spans="4:4" x14ac:dyDescent="0.2">
      <c r="D1531" s="14"/>
    </row>
    <row r="1532" spans="4:4" x14ac:dyDescent="0.2">
      <c r="D1532" s="14"/>
    </row>
    <row r="1533" spans="4:4" x14ac:dyDescent="0.2">
      <c r="D1533" s="14"/>
    </row>
    <row r="1534" spans="4:4" x14ac:dyDescent="0.2">
      <c r="D1534" s="14"/>
    </row>
    <row r="1535" spans="4:4" x14ac:dyDescent="0.2">
      <c r="D1535" s="14"/>
    </row>
    <row r="1536" spans="4:4" x14ac:dyDescent="0.2">
      <c r="D1536" s="14"/>
    </row>
    <row r="1537" spans="4:4" x14ac:dyDescent="0.2">
      <c r="D1537" s="14"/>
    </row>
    <row r="1538" spans="4:4" x14ac:dyDescent="0.2">
      <c r="D1538" s="14"/>
    </row>
    <row r="1539" spans="4:4" x14ac:dyDescent="0.2">
      <c r="D1539" s="14"/>
    </row>
    <row r="1540" spans="4:4" x14ac:dyDescent="0.2">
      <c r="D1540" s="14"/>
    </row>
    <row r="1541" spans="4:4" x14ac:dyDescent="0.2">
      <c r="D1541" s="14"/>
    </row>
    <row r="1542" spans="4:4" x14ac:dyDescent="0.2">
      <c r="D1542" s="14"/>
    </row>
    <row r="1543" spans="4:4" x14ac:dyDescent="0.2">
      <c r="D1543" s="14"/>
    </row>
    <row r="1544" spans="4:4" x14ac:dyDescent="0.2">
      <c r="D1544" s="14"/>
    </row>
    <row r="1545" spans="4:4" x14ac:dyDescent="0.2">
      <c r="D1545" s="14"/>
    </row>
    <row r="1546" spans="4:4" x14ac:dyDescent="0.2">
      <c r="D1546" s="14"/>
    </row>
    <row r="1547" spans="4:4" x14ac:dyDescent="0.2">
      <c r="D1547" s="14"/>
    </row>
    <row r="1548" spans="4:4" x14ac:dyDescent="0.2">
      <c r="D1548" s="14"/>
    </row>
    <row r="1549" spans="4:4" x14ac:dyDescent="0.2">
      <c r="D1549" s="14"/>
    </row>
    <row r="1550" spans="4:4" x14ac:dyDescent="0.2">
      <c r="D1550" s="14"/>
    </row>
    <row r="1551" spans="4:4" x14ac:dyDescent="0.2">
      <c r="D1551" s="14"/>
    </row>
    <row r="1552" spans="4:4" x14ac:dyDescent="0.2">
      <c r="D1552" s="14"/>
    </row>
    <row r="1553" spans="4:4" x14ac:dyDescent="0.2">
      <c r="D1553" s="14"/>
    </row>
    <row r="1554" spans="4:4" x14ac:dyDescent="0.2">
      <c r="D1554" s="14"/>
    </row>
    <row r="1555" spans="4:4" x14ac:dyDescent="0.2">
      <c r="D1555" s="14"/>
    </row>
    <row r="1556" spans="4:4" x14ac:dyDescent="0.2">
      <c r="D1556" s="14"/>
    </row>
    <row r="1557" spans="4:4" x14ac:dyDescent="0.2">
      <c r="D1557" s="14"/>
    </row>
    <row r="1558" spans="4:4" x14ac:dyDescent="0.2">
      <c r="D1558" s="14"/>
    </row>
    <row r="1559" spans="4:4" x14ac:dyDescent="0.2">
      <c r="D1559" s="14"/>
    </row>
    <row r="1560" spans="4:4" x14ac:dyDescent="0.2">
      <c r="D1560" s="14"/>
    </row>
    <row r="1561" spans="4:4" x14ac:dyDescent="0.2">
      <c r="D1561" s="14"/>
    </row>
    <row r="1562" spans="4:4" x14ac:dyDescent="0.2">
      <c r="D1562" s="14"/>
    </row>
    <row r="1563" spans="4:4" x14ac:dyDescent="0.2">
      <c r="D1563" s="14"/>
    </row>
    <row r="1564" spans="4:4" x14ac:dyDescent="0.2">
      <c r="D1564" s="14"/>
    </row>
    <row r="1565" spans="4:4" x14ac:dyDescent="0.2">
      <c r="D1565" s="14"/>
    </row>
    <row r="1566" spans="4:4" x14ac:dyDescent="0.2">
      <c r="D1566" s="14"/>
    </row>
    <row r="1567" spans="4:4" x14ac:dyDescent="0.2">
      <c r="D1567" s="14"/>
    </row>
    <row r="1568" spans="4:4" x14ac:dyDescent="0.2">
      <c r="D1568" s="14"/>
    </row>
    <row r="1569" spans="4:4" x14ac:dyDescent="0.2">
      <c r="D1569" s="14"/>
    </row>
    <row r="1570" spans="4:4" x14ac:dyDescent="0.2">
      <c r="D1570" s="14"/>
    </row>
    <row r="1571" spans="4:4" x14ac:dyDescent="0.2">
      <c r="D1571" s="14"/>
    </row>
    <row r="1572" spans="4:4" x14ac:dyDescent="0.2">
      <c r="D1572" s="14"/>
    </row>
    <row r="1573" spans="4:4" x14ac:dyDescent="0.2">
      <c r="D1573" s="14"/>
    </row>
    <row r="1574" spans="4:4" x14ac:dyDescent="0.2">
      <c r="D1574" s="14"/>
    </row>
    <row r="1575" spans="4:4" x14ac:dyDescent="0.2">
      <c r="D1575" s="14"/>
    </row>
    <row r="1576" spans="4:4" x14ac:dyDescent="0.2">
      <c r="D1576" s="14"/>
    </row>
    <row r="1577" spans="4:4" x14ac:dyDescent="0.2">
      <c r="D1577" s="14"/>
    </row>
    <row r="1578" spans="4:4" x14ac:dyDescent="0.2">
      <c r="D1578" s="14"/>
    </row>
    <row r="1579" spans="4:4" x14ac:dyDescent="0.2">
      <c r="D1579" s="14"/>
    </row>
    <row r="1580" spans="4:4" x14ac:dyDescent="0.2">
      <c r="D1580" s="14"/>
    </row>
    <row r="1581" spans="4:4" x14ac:dyDescent="0.2">
      <c r="D1581" s="14"/>
    </row>
    <row r="1582" spans="4:4" x14ac:dyDescent="0.2">
      <c r="D1582" s="14"/>
    </row>
    <row r="1583" spans="4:4" x14ac:dyDescent="0.2">
      <c r="D1583" s="14"/>
    </row>
    <row r="1584" spans="4:4" x14ac:dyDescent="0.2">
      <c r="D1584" s="14"/>
    </row>
    <row r="1585" spans="4:4" x14ac:dyDescent="0.2">
      <c r="D1585" s="14"/>
    </row>
    <row r="1586" spans="4:4" x14ac:dyDescent="0.2">
      <c r="D1586" s="14"/>
    </row>
    <row r="1587" spans="4:4" x14ac:dyDescent="0.2">
      <c r="D1587" s="14"/>
    </row>
    <row r="1588" spans="4:4" x14ac:dyDescent="0.2">
      <c r="D1588" s="14"/>
    </row>
    <row r="1589" spans="4:4" x14ac:dyDescent="0.2">
      <c r="D1589" s="14"/>
    </row>
    <row r="1590" spans="4:4" x14ac:dyDescent="0.2">
      <c r="D1590" s="14"/>
    </row>
    <row r="1591" spans="4:4" x14ac:dyDescent="0.2">
      <c r="D1591" s="14"/>
    </row>
    <row r="1592" spans="4:4" x14ac:dyDescent="0.2">
      <c r="D1592" s="14"/>
    </row>
    <row r="1593" spans="4:4" x14ac:dyDescent="0.2">
      <c r="D1593" s="14"/>
    </row>
    <row r="1594" spans="4:4" x14ac:dyDescent="0.2">
      <c r="D1594" s="14"/>
    </row>
    <row r="1595" spans="4:4" x14ac:dyDescent="0.2">
      <c r="D1595" s="14"/>
    </row>
    <row r="1596" spans="4:4" x14ac:dyDescent="0.2">
      <c r="D1596" s="14"/>
    </row>
    <row r="1597" spans="4:4" x14ac:dyDescent="0.2">
      <c r="D1597" s="14"/>
    </row>
    <row r="1598" spans="4:4" x14ac:dyDescent="0.2">
      <c r="D1598" s="14"/>
    </row>
    <row r="1599" spans="4:4" x14ac:dyDescent="0.2">
      <c r="D1599" s="14"/>
    </row>
    <row r="1600" spans="4:4" x14ac:dyDescent="0.2">
      <c r="D1600" s="14"/>
    </row>
    <row r="1601" spans="4:4" x14ac:dyDescent="0.2">
      <c r="D1601" s="14"/>
    </row>
    <row r="1602" spans="4:4" x14ac:dyDescent="0.2">
      <c r="D1602" s="14"/>
    </row>
    <row r="1603" spans="4:4" x14ac:dyDescent="0.2">
      <c r="D1603" s="14"/>
    </row>
    <row r="1604" spans="4:4" x14ac:dyDescent="0.2">
      <c r="D1604" s="14"/>
    </row>
    <row r="1605" spans="4:4" x14ac:dyDescent="0.2">
      <c r="D1605" s="14"/>
    </row>
    <row r="1606" spans="4:4" x14ac:dyDescent="0.2">
      <c r="D1606" s="14"/>
    </row>
    <row r="1607" spans="4:4" x14ac:dyDescent="0.2">
      <c r="D1607" s="14"/>
    </row>
    <row r="1608" spans="4:4" x14ac:dyDescent="0.2">
      <c r="D1608" s="14"/>
    </row>
    <row r="1609" spans="4:4" x14ac:dyDescent="0.2">
      <c r="D1609" s="14"/>
    </row>
    <row r="1610" spans="4:4" x14ac:dyDescent="0.2">
      <c r="D1610" s="14"/>
    </row>
    <row r="1611" spans="4:4" x14ac:dyDescent="0.2">
      <c r="D1611" s="14"/>
    </row>
    <row r="1612" spans="4:4" x14ac:dyDescent="0.2">
      <c r="D1612" s="14"/>
    </row>
    <row r="1613" spans="4:4" x14ac:dyDescent="0.2">
      <c r="D1613" s="14"/>
    </row>
    <row r="1614" spans="4:4" x14ac:dyDescent="0.2">
      <c r="D1614" s="14"/>
    </row>
    <row r="1615" spans="4:4" x14ac:dyDescent="0.2">
      <c r="D1615" s="14"/>
    </row>
    <row r="1616" spans="4:4" x14ac:dyDescent="0.2">
      <c r="D1616" s="14"/>
    </row>
    <row r="1617" spans="4:4" x14ac:dyDescent="0.2">
      <c r="D1617" s="14"/>
    </row>
    <row r="1618" spans="4:4" x14ac:dyDescent="0.2">
      <c r="D1618" s="14"/>
    </row>
    <row r="1619" spans="4:4" x14ac:dyDescent="0.2">
      <c r="D1619" s="14"/>
    </row>
    <row r="1620" spans="4:4" x14ac:dyDescent="0.2">
      <c r="D1620" s="14"/>
    </row>
    <row r="1621" spans="4:4" x14ac:dyDescent="0.2">
      <c r="D1621" s="14"/>
    </row>
    <row r="1622" spans="4:4" x14ac:dyDescent="0.2">
      <c r="D1622" s="14"/>
    </row>
    <row r="1623" spans="4:4" x14ac:dyDescent="0.2">
      <c r="D1623" s="14"/>
    </row>
    <row r="1624" spans="4:4" x14ac:dyDescent="0.2">
      <c r="D1624" s="14"/>
    </row>
    <row r="1625" spans="4:4" x14ac:dyDescent="0.2">
      <c r="D1625" s="14"/>
    </row>
    <row r="1626" spans="4:4" x14ac:dyDescent="0.2">
      <c r="D1626" s="14"/>
    </row>
    <row r="1627" spans="4:4" x14ac:dyDescent="0.2">
      <c r="D1627" s="14"/>
    </row>
    <row r="1628" spans="4:4" x14ac:dyDescent="0.2">
      <c r="D1628" s="14"/>
    </row>
    <row r="1629" spans="4:4" x14ac:dyDescent="0.2">
      <c r="D1629" s="14"/>
    </row>
    <row r="1630" spans="4:4" x14ac:dyDescent="0.2">
      <c r="D1630" s="14"/>
    </row>
    <row r="1631" spans="4:4" x14ac:dyDescent="0.2">
      <c r="D1631" s="14"/>
    </row>
    <row r="1632" spans="4:4" x14ac:dyDescent="0.2">
      <c r="D1632" s="14"/>
    </row>
    <row r="1633" spans="4:4" x14ac:dyDescent="0.2">
      <c r="D1633" s="14"/>
    </row>
    <row r="1634" spans="4:4" x14ac:dyDescent="0.2">
      <c r="D1634" s="14"/>
    </row>
    <row r="1635" spans="4:4" x14ac:dyDescent="0.2">
      <c r="D1635" s="14"/>
    </row>
    <row r="1636" spans="4:4" x14ac:dyDescent="0.2">
      <c r="D1636" s="14"/>
    </row>
    <row r="1637" spans="4:4" x14ac:dyDescent="0.2">
      <c r="D1637" s="14"/>
    </row>
    <row r="1638" spans="4:4" x14ac:dyDescent="0.2">
      <c r="D1638" s="14"/>
    </row>
    <row r="1639" spans="4:4" x14ac:dyDescent="0.2">
      <c r="D1639" s="14"/>
    </row>
    <row r="1640" spans="4:4" x14ac:dyDescent="0.2">
      <c r="D1640" s="14"/>
    </row>
    <row r="1641" spans="4:4" x14ac:dyDescent="0.2">
      <c r="D1641" s="14"/>
    </row>
    <row r="1642" spans="4:4" x14ac:dyDescent="0.2">
      <c r="D1642" s="14"/>
    </row>
    <row r="1643" spans="4:4" x14ac:dyDescent="0.2">
      <c r="D1643" s="14"/>
    </row>
    <row r="1644" spans="4:4" x14ac:dyDescent="0.2">
      <c r="D1644" s="14"/>
    </row>
    <row r="1645" spans="4:4" x14ac:dyDescent="0.2">
      <c r="D1645" s="14"/>
    </row>
    <row r="1646" spans="4:4" x14ac:dyDescent="0.2">
      <c r="D1646" s="14"/>
    </row>
    <row r="1647" spans="4:4" x14ac:dyDescent="0.2">
      <c r="D1647" s="14"/>
    </row>
    <row r="1648" spans="4:4" x14ac:dyDescent="0.2">
      <c r="D1648" s="14"/>
    </row>
    <row r="1649" spans="4:4" x14ac:dyDescent="0.2">
      <c r="D1649" s="14"/>
    </row>
    <row r="1650" spans="4:4" x14ac:dyDescent="0.2">
      <c r="D1650" s="14"/>
    </row>
    <row r="1651" spans="4:4" x14ac:dyDescent="0.2">
      <c r="D1651" s="14"/>
    </row>
    <row r="1652" spans="4:4" x14ac:dyDescent="0.2">
      <c r="D1652" s="14"/>
    </row>
    <row r="1653" spans="4:4" x14ac:dyDescent="0.2">
      <c r="D1653" s="14"/>
    </row>
    <row r="1654" spans="4:4" x14ac:dyDescent="0.2">
      <c r="D1654" s="14"/>
    </row>
    <row r="1655" spans="4:4" x14ac:dyDescent="0.2">
      <c r="D1655" s="14"/>
    </row>
    <row r="1656" spans="4:4" x14ac:dyDescent="0.2">
      <c r="D1656" s="14"/>
    </row>
    <row r="1657" spans="4:4" x14ac:dyDescent="0.2">
      <c r="D1657" s="14"/>
    </row>
    <row r="1658" spans="4:4" x14ac:dyDescent="0.2">
      <c r="D1658" s="14"/>
    </row>
    <row r="1659" spans="4:4" x14ac:dyDescent="0.2">
      <c r="D1659" s="14"/>
    </row>
    <row r="1660" spans="4:4" x14ac:dyDescent="0.2">
      <c r="D1660" s="14"/>
    </row>
    <row r="1661" spans="4:4" x14ac:dyDescent="0.2">
      <c r="D1661" s="14"/>
    </row>
    <row r="1662" spans="4:4" x14ac:dyDescent="0.2">
      <c r="D1662" s="14"/>
    </row>
    <row r="1663" spans="4:4" x14ac:dyDescent="0.2">
      <c r="D1663" s="14"/>
    </row>
    <row r="1664" spans="4:4" x14ac:dyDescent="0.2">
      <c r="D1664" s="14"/>
    </row>
    <row r="1665" spans="4:4" x14ac:dyDescent="0.2">
      <c r="D1665" s="14"/>
    </row>
    <row r="1666" spans="4:4" x14ac:dyDescent="0.2">
      <c r="D1666" s="14"/>
    </row>
    <row r="1667" spans="4:4" x14ac:dyDescent="0.2">
      <c r="D1667" s="14"/>
    </row>
    <row r="1668" spans="4:4" x14ac:dyDescent="0.2">
      <c r="D1668" s="14"/>
    </row>
    <row r="1669" spans="4:4" x14ac:dyDescent="0.2">
      <c r="D1669" s="14"/>
    </row>
    <row r="1670" spans="4:4" x14ac:dyDescent="0.2">
      <c r="D1670" s="14"/>
    </row>
    <row r="1671" spans="4:4" x14ac:dyDescent="0.2">
      <c r="D1671" s="14"/>
    </row>
    <row r="1672" spans="4:4" x14ac:dyDescent="0.2">
      <c r="D1672" s="14"/>
    </row>
    <row r="1673" spans="4:4" x14ac:dyDescent="0.2">
      <c r="D1673" s="14"/>
    </row>
    <row r="1674" spans="4:4" x14ac:dyDescent="0.2">
      <c r="D1674" s="14"/>
    </row>
    <row r="1675" spans="4:4" x14ac:dyDescent="0.2">
      <c r="D1675" s="14"/>
    </row>
    <row r="1676" spans="4:4" x14ac:dyDescent="0.2">
      <c r="D1676" s="14"/>
    </row>
    <row r="1677" spans="4:4" x14ac:dyDescent="0.2">
      <c r="D1677" s="14"/>
    </row>
    <row r="1678" spans="4:4" x14ac:dyDescent="0.2">
      <c r="D1678" s="14"/>
    </row>
    <row r="1679" spans="4:4" x14ac:dyDescent="0.2">
      <c r="D1679" s="14"/>
    </row>
    <row r="1680" spans="4:4" x14ac:dyDescent="0.2">
      <c r="D1680" s="14"/>
    </row>
    <row r="1681" spans="4:4" x14ac:dyDescent="0.2">
      <c r="D1681" s="14"/>
    </row>
    <row r="1682" spans="4:4" x14ac:dyDescent="0.2">
      <c r="D1682" s="14"/>
    </row>
    <row r="1683" spans="4:4" x14ac:dyDescent="0.2">
      <c r="D1683" s="14"/>
    </row>
    <row r="1684" spans="4:4" x14ac:dyDescent="0.2">
      <c r="D1684" s="14"/>
    </row>
    <row r="1685" spans="4:4" x14ac:dyDescent="0.2">
      <c r="D1685" s="14"/>
    </row>
    <row r="1686" spans="4:4" x14ac:dyDescent="0.2">
      <c r="D1686" s="14"/>
    </row>
    <row r="1687" spans="4:4" x14ac:dyDescent="0.2">
      <c r="D1687" s="14"/>
    </row>
    <row r="1688" spans="4:4" x14ac:dyDescent="0.2">
      <c r="D1688" s="14"/>
    </row>
    <row r="1689" spans="4:4" x14ac:dyDescent="0.2">
      <c r="D1689" s="14"/>
    </row>
    <row r="1690" spans="4:4" x14ac:dyDescent="0.2">
      <c r="D1690" s="14"/>
    </row>
    <row r="1691" spans="4:4" x14ac:dyDescent="0.2">
      <c r="D1691" s="14"/>
    </row>
    <row r="1692" spans="4:4" x14ac:dyDescent="0.2">
      <c r="D1692" s="14"/>
    </row>
    <row r="1693" spans="4:4" x14ac:dyDescent="0.2">
      <c r="D1693" s="14"/>
    </row>
    <row r="1694" spans="4:4" x14ac:dyDescent="0.2">
      <c r="D1694" s="14"/>
    </row>
    <row r="1695" spans="4:4" x14ac:dyDescent="0.2">
      <c r="D1695" s="14"/>
    </row>
    <row r="1696" spans="4:4" x14ac:dyDescent="0.2">
      <c r="D1696" s="14"/>
    </row>
    <row r="1697" spans="4:4" x14ac:dyDescent="0.2">
      <c r="D1697" s="14"/>
    </row>
    <row r="1698" spans="4:4" x14ac:dyDescent="0.2">
      <c r="D1698" s="14"/>
    </row>
    <row r="1699" spans="4:4" x14ac:dyDescent="0.2">
      <c r="D1699" s="14"/>
    </row>
    <row r="1700" spans="4:4" x14ac:dyDescent="0.2">
      <c r="D1700" s="14"/>
    </row>
    <row r="1701" spans="4:4" x14ac:dyDescent="0.2">
      <c r="D1701" s="14"/>
    </row>
    <row r="1702" spans="4:4" x14ac:dyDescent="0.2">
      <c r="D1702" s="14"/>
    </row>
    <row r="1703" spans="4:4" x14ac:dyDescent="0.2">
      <c r="D1703" s="14"/>
    </row>
    <row r="1704" spans="4:4" x14ac:dyDescent="0.2">
      <c r="D1704" s="14"/>
    </row>
    <row r="1705" spans="4:4" x14ac:dyDescent="0.2">
      <c r="D1705" s="14"/>
    </row>
    <row r="1706" spans="4:4" x14ac:dyDescent="0.2">
      <c r="D1706" s="14"/>
    </row>
    <row r="1707" spans="4:4" x14ac:dyDescent="0.2">
      <c r="D1707" s="14"/>
    </row>
    <row r="1708" spans="4:4" x14ac:dyDescent="0.2">
      <c r="D1708" s="14"/>
    </row>
    <row r="1709" spans="4:4" x14ac:dyDescent="0.2">
      <c r="D1709" s="14"/>
    </row>
    <row r="1710" spans="4:4" x14ac:dyDescent="0.2">
      <c r="D1710" s="14"/>
    </row>
    <row r="1711" spans="4:4" x14ac:dyDescent="0.2">
      <c r="D1711" s="14"/>
    </row>
    <row r="1712" spans="4:4" x14ac:dyDescent="0.2">
      <c r="D1712" s="14"/>
    </row>
    <row r="1713" spans="4:4" x14ac:dyDescent="0.2">
      <c r="D1713" s="14"/>
    </row>
    <row r="1714" spans="4:4" x14ac:dyDescent="0.2">
      <c r="D1714" s="14"/>
    </row>
    <row r="1715" spans="4:4" x14ac:dyDescent="0.2">
      <c r="D1715" s="14"/>
    </row>
    <row r="1716" spans="4:4" x14ac:dyDescent="0.2">
      <c r="D1716" s="14"/>
    </row>
    <row r="1717" spans="4:4" x14ac:dyDescent="0.2">
      <c r="D1717" s="14"/>
    </row>
    <row r="1718" spans="4:4" x14ac:dyDescent="0.2">
      <c r="D1718" s="14"/>
    </row>
    <row r="1719" spans="4:4" x14ac:dyDescent="0.2">
      <c r="D1719" s="14"/>
    </row>
    <row r="1720" spans="4:4" x14ac:dyDescent="0.2">
      <c r="D1720" s="14"/>
    </row>
    <row r="1721" spans="4:4" x14ac:dyDescent="0.2">
      <c r="D1721" s="14"/>
    </row>
    <row r="1722" spans="4:4" x14ac:dyDescent="0.2">
      <c r="D1722" s="14"/>
    </row>
    <row r="1723" spans="4:4" x14ac:dyDescent="0.2">
      <c r="D1723" s="14"/>
    </row>
    <row r="1724" spans="4:4" x14ac:dyDescent="0.2">
      <c r="D1724" s="14"/>
    </row>
    <row r="1725" spans="4:4" x14ac:dyDescent="0.2">
      <c r="D1725" s="14"/>
    </row>
    <row r="1726" spans="4:4" x14ac:dyDescent="0.2">
      <c r="D1726" s="14"/>
    </row>
    <row r="1727" spans="4:4" x14ac:dyDescent="0.2">
      <c r="D1727" s="14"/>
    </row>
    <row r="1728" spans="4:4" x14ac:dyDescent="0.2">
      <c r="D1728" s="14"/>
    </row>
    <row r="1729" spans="4:4" x14ac:dyDescent="0.2">
      <c r="D1729" s="14"/>
    </row>
    <row r="1730" spans="4:4" x14ac:dyDescent="0.2">
      <c r="D1730" s="14"/>
    </row>
    <row r="1731" spans="4:4" x14ac:dyDescent="0.2">
      <c r="D1731" s="14"/>
    </row>
    <row r="1732" spans="4:4" x14ac:dyDescent="0.2">
      <c r="D1732" s="14"/>
    </row>
    <row r="1733" spans="4:4" x14ac:dyDescent="0.2">
      <c r="D1733" s="14"/>
    </row>
    <row r="1734" spans="4:4" x14ac:dyDescent="0.2">
      <c r="D1734" s="14"/>
    </row>
    <row r="1735" spans="4:4" x14ac:dyDescent="0.2">
      <c r="D1735" s="14"/>
    </row>
    <row r="1736" spans="4:4" x14ac:dyDescent="0.2">
      <c r="D1736" s="14"/>
    </row>
    <row r="1737" spans="4:4" x14ac:dyDescent="0.2">
      <c r="D1737" s="14"/>
    </row>
    <row r="1738" spans="4:4" x14ac:dyDescent="0.2">
      <c r="D1738" s="14"/>
    </row>
    <row r="1739" spans="4:4" x14ac:dyDescent="0.2">
      <c r="D1739" s="14"/>
    </row>
    <row r="1740" spans="4:4" x14ac:dyDescent="0.2">
      <c r="D1740" s="14"/>
    </row>
    <row r="1741" spans="4:4" x14ac:dyDescent="0.2">
      <c r="D1741" s="14"/>
    </row>
    <row r="1742" spans="4:4" x14ac:dyDescent="0.2">
      <c r="D1742" s="14"/>
    </row>
    <row r="1743" spans="4:4" x14ac:dyDescent="0.2">
      <c r="D1743" s="14"/>
    </row>
    <row r="1744" spans="4:4" x14ac:dyDescent="0.2">
      <c r="D1744" s="14"/>
    </row>
    <row r="1745" spans="4:4" x14ac:dyDescent="0.2">
      <c r="D1745" s="14"/>
    </row>
    <row r="1746" spans="4:4" x14ac:dyDescent="0.2">
      <c r="D1746" s="14"/>
    </row>
    <row r="1747" spans="4:4" x14ac:dyDescent="0.2">
      <c r="D1747" s="14"/>
    </row>
    <row r="1748" spans="4:4" x14ac:dyDescent="0.2">
      <c r="D1748" s="14"/>
    </row>
    <row r="1749" spans="4:4" x14ac:dyDescent="0.2">
      <c r="D1749" s="14"/>
    </row>
    <row r="1750" spans="4:4" x14ac:dyDescent="0.2">
      <c r="D1750" s="14"/>
    </row>
    <row r="1751" spans="4:4" x14ac:dyDescent="0.2">
      <c r="D1751" s="14"/>
    </row>
    <row r="1752" spans="4:4" x14ac:dyDescent="0.2">
      <c r="D1752" s="14"/>
    </row>
    <row r="1753" spans="4:4" x14ac:dyDescent="0.2">
      <c r="D1753" s="14"/>
    </row>
    <row r="1754" spans="4:4" x14ac:dyDescent="0.2">
      <c r="D1754" s="14"/>
    </row>
    <row r="1755" spans="4:4" x14ac:dyDescent="0.2">
      <c r="D1755" s="14"/>
    </row>
    <row r="1756" spans="4:4" x14ac:dyDescent="0.2">
      <c r="D1756" s="14"/>
    </row>
    <row r="1757" spans="4:4" x14ac:dyDescent="0.2">
      <c r="D1757" s="14"/>
    </row>
    <row r="1758" spans="4:4" x14ac:dyDescent="0.2">
      <c r="D1758" s="14"/>
    </row>
    <row r="1759" spans="4:4" x14ac:dyDescent="0.2">
      <c r="D1759" s="14"/>
    </row>
    <row r="1760" spans="4:4" x14ac:dyDescent="0.2">
      <c r="D1760" s="14"/>
    </row>
    <row r="1761" spans="4:4" x14ac:dyDescent="0.2">
      <c r="D1761" s="14"/>
    </row>
    <row r="1762" spans="4:4" x14ac:dyDescent="0.2">
      <c r="D1762" s="14"/>
    </row>
    <row r="1763" spans="4:4" x14ac:dyDescent="0.2">
      <c r="D1763" s="14"/>
    </row>
    <row r="1764" spans="4:4" x14ac:dyDescent="0.2">
      <c r="D1764" s="14"/>
    </row>
    <row r="1765" spans="4:4" x14ac:dyDescent="0.2">
      <c r="D1765" s="14"/>
    </row>
    <row r="1766" spans="4:4" x14ac:dyDescent="0.2">
      <c r="D1766" s="14"/>
    </row>
    <row r="1767" spans="4:4" x14ac:dyDescent="0.2">
      <c r="D1767" s="14"/>
    </row>
    <row r="1768" spans="4:4" x14ac:dyDescent="0.2">
      <c r="D1768" s="14"/>
    </row>
    <row r="1769" spans="4:4" x14ac:dyDescent="0.2">
      <c r="D1769" s="14"/>
    </row>
    <row r="1770" spans="4:4" x14ac:dyDescent="0.2">
      <c r="D1770" s="14"/>
    </row>
    <row r="1771" spans="4:4" x14ac:dyDescent="0.2">
      <c r="D1771" s="14"/>
    </row>
    <row r="1772" spans="4:4" x14ac:dyDescent="0.2">
      <c r="D1772" s="14"/>
    </row>
    <row r="1773" spans="4:4" x14ac:dyDescent="0.2">
      <c r="D1773" s="14"/>
    </row>
    <row r="1774" spans="4:4" x14ac:dyDescent="0.2">
      <c r="D1774" s="14"/>
    </row>
    <row r="1775" spans="4:4" x14ac:dyDescent="0.2">
      <c r="D1775" s="14"/>
    </row>
    <row r="1776" spans="4:4" x14ac:dyDescent="0.2">
      <c r="D1776" s="14"/>
    </row>
    <row r="1777" spans="4:4" x14ac:dyDescent="0.2">
      <c r="D1777" s="14"/>
    </row>
    <row r="1778" spans="4:4" x14ac:dyDescent="0.2">
      <c r="D1778" s="14"/>
    </row>
    <row r="1779" spans="4:4" x14ac:dyDescent="0.2">
      <c r="D1779" s="14"/>
    </row>
    <row r="1780" spans="4:4" x14ac:dyDescent="0.2">
      <c r="D1780" s="14"/>
    </row>
    <row r="1781" spans="4:4" x14ac:dyDescent="0.2">
      <c r="D1781" s="14"/>
    </row>
    <row r="1782" spans="4:4" x14ac:dyDescent="0.2">
      <c r="D1782" s="14"/>
    </row>
    <row r="1783" spans="4:4" x14ac:dyDescent="0.2">
      <c r="D1783" s="14"/>
    </row>
    <row r="1784" spans="4:4" x14ac:dyDescent="0.2">
      <c r="D1784" s="14"/>
    </row>
    <row r="1785" spans="4:4" x14ac:dyDescent="0.2">
      <c r="D1785" s="14"/>
    </row>
    <row r="1786" spans="4:4" x14ac:dyDescent="0.2">
      <c r="D1786" s="14"/>
    </row>
    <row r="1787" spans="4:4" x14ac:dyDescent="0.2">
      <c r="D1787" s="14"/>
    </row>
    <row r="1788" spans="4:4" x14ac:dyDescent="0.2">
      <c r="D1788" s="14"/>
    </row>
    <row r="1789" spans="4:4" x14ac:dyDescent="0.2">
      <c r="D1789" s="14"/>
    </row>
    <row r="1790" spans="4:4" x14ac:dyDescent="0.2">
      <c r="D1790" s="14"/>
    </row>
    <row r="1791" spans="4:4" x14ac:dyDescent="0.2">
      <c r="D1791" s="14"/>
    </row>
    <row r="1792" spans="4:4" x14ac:dyDescent="0.2">
      <c r="D1792" s="14"/>
    </row>
    <row r="1793" spans="4:4" x14ac:dyDescent="0.2">
      <c r="D1793" s="14"/>
    </row>
    <row r="1794" spans="4:4" x14ac:dyDescent="0.2">
      <c r="D1794" s="14"/>
    </row>
    <row r="1795" spans="4:4" x14ac:dyDescent="0.2">
      <c r="D1795" s="14"/>
    </row>
    <row r="1796" spans="4:4" x14ac:dyDescent="0.2">
      <c r="D1796" s="14"/>
    </row>
    <row r="1797" spans="4:4" x14ac:dyDescent="0.2">
      <c r="D1797" s="14"/>
    </row>
    <row r="1798" spans="4:4" x14ac:dyDescent="0.2">
      <c r="D1798" s="14"/>
    </row>
    <row r="1799" spans="4:4" x14ac:dyDescent="0.2">
      <c r="D1799" s="14"/>
    </row>
    <row r="1800" spans="4:4" x14ac:dyDescent="0.2">
      <c r="D1800" s="14"/>
    </row>
    <row r="1801" spans="4:4" x14ac:dyDescent="0.2">
      <c r="D1801" s="14"/>
    </row>
    <row r="1802" spans="4:4" x14ac:dyDescent="0.2">
      <c r="D1802" s="14"/>
    </row>
    <row r="1803" spans="4:4" x14ac:dyDescent="0.2">
      <c r="D1803" s="14"/>
    </row>
    <row r="1804" spans="4:4" x14ac:dyDescent="0.2">
      <c r="D1804" s="14"/>
    </row>
    <row r="1805" spans="4:4" x14ac:dyDescent="0.2">
      <c r="D1805" s="14"/>
    </row>
    <row r="1806" spans="4:4" x14ac:dyDescent="0.2">
      <c r="D1806" s="14"/>
    </row>
    <row r="1807" spans="4:4" x14ac:dyDescent="0.2">
      <c r="D1807" s="14"/>
    </row>
    <row r="1808" spans="4:4" x14ac:dyDescent="0.2">
      <c r="D1808" s="14"/>
    </row>
    <row r="1809" spans="4:4" x14ac:dyDescent="0.2">
      <c r="D1809" s="14"/>
    </row>
    <row r="1810" spans="4:4" x14ac:dyDescent="0.2">
      <c r="D1810" s="14"/>
    </row>
    <row r="1811" spans="4:4" x14ac:dyDescent="0.2">
      <c r="D1811" s="14"/>
    </row>
    <row r="1812" spans="4:4" x14ac:dyDescent="0.2">
      <c r="D1812" s="14"/>
    </row>
    <row r="1813" spans="4:4" x14ac:dyDescent="0.2">
      <c r="D1813" s="14"/>
    </row>
    <row r="1814" spans="4:4" x14ac:dyDescent="0.2">
      <c r="D1814" s="14"/>
    </row>
    <row r="1815" spans="4:4" x14ac:dyDescent="0.2">
      <c r="D1815" s="14"/>
    </row>
    <row r="1816" spans="4:4" x14ac:dyDescent="0.2">
      <c r="D1816" s="14"/>
    </row>
    <row r="1817" spans="4:4" x14ac:dyDescent="0.2">
      <c r="D1817" s="14"/>
    </row>
    <row r="1818" spans="4:4" x14ac:dyDescent="0.2">
      <c r="D1818" s="14"/>
    </row>
    <row r="1819" spans="4:4" x14ac:dyDescent="0.2">
      <c r="D1819" s="14"/>
    </row>
    <row r="1820" spans="4:4" x14ac:dyDescent="0.2">
      <c r="D1820" s="14"/>
    </row>
    <row r="1821" spans="4:4" x14ac:dyDescent="0.2">
      <c r="D1821" s="14"/>
    </row>
    <row r="1822" spans="4:4" x14ac:dyDescent="0.2">
      <c r="D1822" s="14"/>
    </row>
    <row r="1823" spans="4:4" x14ac:dyDescent="0.2">
      <c r="D1823" s="14"/>
    </row>
    <row r="1824" spans="4:4" x14ac:dyDescent="0.2">
      <c r="D1824" s="14"/>
    </row>
    <row r="1825" spans="4:4" x14ac:dyDescent="0.2">
      <c r="D1825" s="14"/>
    </row>
    <row r="1826" spans="4:4" x14ac:dyDescent="0.2">
      <c r="D1826" s="14"/>
    </row>
    <row r="1827" spans="4:4" x14ac:dyDescent="0.2">
      <c r="D1827" s="14"/>
    </row>
    <row r="1828" spans="4:4" x14ac:dyDescent="0.2">
      <c r="D1828" s="14"/>
    </row>
    <row r="1829" spans="4:4" x14ac:dyDescent="0.2">
      <c r="D1829" s="14"/>
    </row>
    <row r="1830" spans="4:4" x14ac:dyDescent="0.2">
      <c r="D1830" s="14"/>
    </row>
    <row r="1831" spans="4:4" x14ac:dyDescent="0.2">
      <c r="D1831" s="14"/>
    </row>
    <row r="1832" spans="4:4" x14ac:dyDescent="0.2">
      <c r="D1832" s="14"/>
    </row>
    <row r="1833" spans="4:4" x14ac:dyDescent="0.2">
      <c r="D1833" s="14"/>
    </row>
    <row r="1834" spans="4:4" x14ac:dyDescent="0.2">
      <c r="D1834" s="14"/>
    </row>
    <row r="1835" spans="4:4" x14ac:dyDescent="0.2">
      <c r="D1835" s="14"/>
    </row>
    <row r="1836" spans="4:4" x14ac:dyDescent="0.2">
      <c r="D1836" s="14"/>
    </row>
    <row r="1837" spans="4:4" x14ac:dyDescent="0.2">
      <c r="D1837" s="14"/>
    </row>
    <row r="1838" spans="4:4" x14ac:dyDescent="0.2">
      <c r="D1838" s="14"/>
    </row>
    <row r="1839" spans="4:4" x14ac:dyDescent="0.2">
      <c r="D1839" s="14"/>
    </row>
    <row r="1840" spans="4:4" x14ac:dyDescent="0.2">
      <c r="D1840" s="14"/>
    </row>
    <row r="1841" spans="4:4" x14ac:dyDescent="0.2">
      <c r="D1841" s="14"/>
    </row>
    <row r="1842" spans="4:4" x14ac:dyDescent="0.2">
      <c r="D1842" s="14"/>
    </row>
    <row r="1843" spans="4:4" x14ac:dyDescent="0.2">
      <c r="D1843" s="14"/>
    </row>
    <row r="1844" spans="4:4" x14ac:dyDescent="0.2">
      <c r="D1844" s="14"/>
    </row>
    <row r="1845" spans="4:4" x14ac:dyDescent="0.2">
      <c r="D1845" s="14"/>
    </row>
    <row r="1846" spans="4:4" x14ac:dyDescent="0.2">
      <c r="D1846" s="14"/>
    </row>
    <row r="1847" spans="4:4" x14ac:dyDescent="0.2">
      <c r="D1847" s="14"/>
    </row>
    <row r="1848" spans="4:4" x14ac:dyDescent="0.2">
      <c r="D1848" s="14"/>
    </row>
    <row r="1849" spans="4:4" x14ac:dyDescent="0.2">
      <c r="D1849" s="14"/>
    </row>
    <row r="1850" spans="4:4" x14ac:dyDescent="0.2">
      <c r="D1850" s="14"/>
    </row>
    <row r="1851" spans="4:4" x14ac:dyDescent="0.2">
      <c r="D1851" s="14"/>
    </row>
    <row r="1852" spans="4:4" x14ac:dyDescent="0.2">
      <c r="D1852" s="14"/>
    </row>
    <row r="1853" spans="4:4" x14ac:dyDescent="0.2">
      <c r="D1853" s="14"/>
    </row>
    <row r="1854" spans="4:4" x14ac:dyDescent="0.2">
      <c r="D1854" s="14"/>
    </row>
    <row r="1855" spans="4:4" x14ac:dyDescent="0.2">
      <c r="D1855" s="14"/>
    </row>
    <row r="1856" spans="4:4" x14ac:dyDescent="0.2">
      <c r="D1856" s="14"/>
    </row>
    <row r="1857" spans="4:4" x14ac:dyDescent="0.2">
      <c r="D1857" s="14"/>
    </row>
    <row r="1858" spans="4:4" x14ac:dyDescent="0.2">
      <c r="D1858" s="14"/>
    </row>
    <row r="1859" spans="4:4" x14ac:dyDescent="0.2">
      <c r="D1859" s="14"/>
    </row>
    <row r="1860" spans="4:4" x14ac:dyDescent="0.2">
      <c r="D1860" s="14"/>
    </row>
    <row r="1861" spans="4:4" x14ac:dyDescent="0.2">
      <c r="D1861" s="14"/>
    </row>
    <row r="1862" spans="4:4" x14ac:dyDescent="0.2">
      <c r="D1862" s="14"/>
    </row>
    <row r="1863" spans="4:4" x14ac:dyDescent="0.2">
      <c r="D1863" s="14"/>
    </row>
    <row r="1864" spans="4:4" x14ac:dyDescent="0.2">
      <c r="D1864" s="14"/>
    </row>
    <row r="1865" spans="4:4" x14ac:dyDescent="0.2">
      <c r="D1865" s="14"/>
    </row>
    <row r="1866" spans="4:4" x14ac:dyDescent="0.2">
      <c r="D1866" s="14"/>
    </row>
    <row r="1867" spans="4:4" x14ac:dyDescent="0.2">
      <c r="D1867" s="14"/>
    </row>
    <row r="1868" spans="4:4" x14ac:dyDescent="0.2">
      <c r="D1868" s="14"/>
    </row>
    <row r="1869" spans="4:4" x14ac:dyDescent="0.2">
      <c r="D1869" s="14"/>
    </row>
    <row r="1870" spans="4:4" x14ac:dyDescent="0.2">
      <c r="D1870" s="14"/>
    </row>
    <row r="1871" spans="4:4" x14ac:dyDescent="0.2">
      <c r="D1871" s="14"/>
    </row>
    <row r="1872" spans="4:4" x14ac:dyDescent="0.2">
      <c r="D1872" s="14"/>
    </row>
    <row r="1873" spans="4:4" x14ac:dyDescent="0.2">
      <c r="D1873" s="14"/>
    </row>
    <row r="1874" spans="4:4" x14ac:dyDescent="0.2">
      <c r="D1874" s="14"/>
    </row>
    <row r="1875" spans="4:4" x14ac:dyDescent="0.2">
      <c r="D1875" s="14"/>
    </row>
    <row r="1876" spans="4:4" x14ac:dyDescent="0.2">
      <c r="D1876" s="14"/>
    </row>
    <row r="1877" spans="4:4" x14ac:dyDescent="0.2">
      <c r="D1877" s="14"/>
    </row>
    <row r="1878" spans="4:4" x14ac:dyDescent="0.2">
      <c r="D1878" s="14"/>
    </row>
    <row r="1879" spans="4:4" x14ac:dyDescent="0.2">
      <c r="D1879" s="14"/>
    </row>
    <row r="1880" spans="4:4" x14ac:dyDescent="0.2">
      <c r="D1880" s="14"/>
    </row>
    <row r="1881" spans="4:4" x14ac:dyDescent="0.2">
      <c r="D1881" s="14"/>
    </row>
    <row r="1882" spans="4:4" x14ac:dyDescent="0.2">
      <c r="D1882" s="14"/>
    </row>
    <row r="1883" spans="4:4" x14ac:dyDescent="0.2">
      <c r="D1883" s="14"/>
    </row>
    <row r="1884" spans="4:4" x14ac:dyDescent="0.2">
      <c r="D1884" s="14"/>
    </row>
    <row r="1885" spans="4:4" x14ac:dyDescent="0.2">
      <c r="D1885" s="14"/>
    </row>
    <row r="1886" spans="4:4" x14ac:dyDescent="0.2">
      <c r="D1886" s="14"/>
    </row>
    <row r="1887" spans="4:4" x14ac:dyDescent="0.2">
      <c r="D1887" s="14"/>
    </row>
    <row r="1888" spans="4:4" x14ac:dyDescent="0.2">
      <c r="D1888" s="14"/>
    </row>
    <row r="1889" spans="4:4" x14ac:dyDescent="0.2">
      <c r="D1889" s="14"/>
    </row>
    <row r="1890" spans="4:4" x14ac:dyDescent="0.2">
      <c r="D1890" s="14"/>
    </row>
    <row r="1891" spans="4:4" x14ac:dyDescent="0.2">
      <c r="D1891" s="14"/>
    </row>
    <row r="1892" spans="4:4" x14ac:dyDescent="0.2">
      <c r="D1892" s="14"/>
    </row>
    <row r="1893" spans="4:4" x14ac:dyDescent="0.2">
      <c r="D1893" s="14"/>
    </row>
    <row r="1894" spans="4:4" x14ac:dyDescent="0.2">
      <c r="D1894" s="14"/>
    </row>
    <row r="1895" spans="4:4" x14ac:dyDescent="0.2">
      <c r="D1895" s="14"/>
    </row>
    <row r="1896" spans="4:4" x14ac:dyDescent="0.2">
      <c r="D1896" s="14"/>
    </row>
    <row r="1897" spans="4:4" x14ac:dyDescent="0.2">
      <c r="D1897" s="14"/>
    </row>
    <row r="1898" spans="4:4" x14ac:dyDescent="0.2">
      <c r="D1898" s="14"/>
    </row>
    <row r="1899" spans="4:4" x14ac:dyDescent="0.2">
      <c r="D1899" s="14"/>
    </row>
    <row r="1900" spans="4:4" x14ac:dyDescent="0.2">
      <c r="D1900" s="14"/>
    </row>
    <row r="1901" spans="4:4" x14ac:dyDescent="0.2">
      <c r="D1901" s="14"/>
    </row>
    <row r="1902" spans="4:4" x14ac:dyDescent="0.2">
      <c r="D1902" s="14"/>
    </row>
    <row r="1903" spans="4:4" x14ac:dyDescent="0.2">
      <c r="D1903" s="14"/>
    </row>
    <row r="1904" spans="4:4" x14ac:dyDescent="0.2">
      <c r="D1904" s="14"/>
    </row>
    <row r="1905" spans="4:4" x14ac:dyDescent="0.2">
      <c r="D1905" s="14"/>
    </row>
    <row r="1906" spans="4:4" x14ac:dyDescent="0.2">
      <c r="D1906" s="14"/>
    </row>
    <row r="1907" spans="4:4" x14ac:dyDescent="0.2">
      <c r="D1907" s="14"/>
    </row>
    <row r="1908" spans="4:4" x14ac:dyDescent="0.2">
      <c r="D1908" s="14"/>
    </row>
    <row r="1909" spans="4:4" x14ac:dyDescent="0.2">
      <c r="D1909" s="14"/>
    </row>
    <row r="1910" spans="4:4" x14ac:dyDescent="0.2">
      <c r="D1910" s="14"/>
    </row>
    <row r="1911" spans="4:4" x14ac:dyDescent="0.2">
      <c r="D1911" s="14"/>
    </row>
    <row r="1912" spans="4:4" x14ac:dyDescent="0.2">
      <c r="D1912" s="14"/>
    </row>
    <row r="1913" spans="4:4" x14ac:dyDescent="0.2">
      <c r="D1913" s="14"/>
    </row>
    <row r="1914" spans="4:4" x14ac:dyDescent="0.2">
      <c r="D1914" s="14"/>
    </row>
    <row r="1915" spans="4:4" x14ac:dyDescent="0.2">
      <c r="D1915" s="14"/>
    </row>
    <row r="1916" spans="4:4" x14ac:dyDescent="0.2">
      <c r="D1916" s="14"/>
    </row>
    <row r="1917" spans="4:4" x14ac:dyDescent="0.2">
      <c r="D1917" s="14"/>
    </row>
    <row r="1918" spans="4:4" x14ac:dyDescent="0.2">
      <c r="D1918" s="14"/>
    </row>
    <row r="1919" spans="4:4" x14ac:dyDescent="0.2">
      <c r="D1919" s="14"/>
    </row>
    <row r="1920" spans="4:4" x14ac:dyDescent="0.2">
      <c r="D1920" s="14"/>
    </row>
    <row r="1921" spans="4:4" x14ac:dyDescent="0.2">
      <c r="D1921" s="14"/>
    </row>
    <row r="1922" spans="4:4" x14ac:dyDescent="0.2">
      <c r="D1922" s="14"/>
    </row>
    <row r="1923" spans="4:4" x14ac:dyDescent="0.2">
      <c r="D1923" s="14"/>
    </row>
    <row r="1924" spans="4:4" x14ac:dyDescent="0.2">
      <c r="D1924" s="14"/>
    </row>
    <row r="1925" spans="4:4" x14ac:dyDescent="0.2">
      <c r="D1925" s="14"/>
    </row>
    <row r="1926" spans="4:4" x14ac:dyDescent="0.2">
      <c r="D1926" s="14"/>
    </row>
    <row r="1927" spans="4:4" x14ac:dyDescent="0.2">
      <c r="D1927" s="14"/>
    </row>
    <row r="1928" spans="4:4" x14ac:dyDescent="0.2">
      <c r="D1928" s="14"/>
    </row>
    <row r="1929" spans="4:4" x14ac:dyDescent="0.2">
      <c r="D1929" s="14"/>
    </row>
    <row r="1930" spans="4:4" x14ac:dyDescent="0.2">
      <c r="D1930" s="14"/>
    </row>
    <row r="1931" spans="4:4" x14ac:dyDescent="0.2">
      <c r="D1931" s="14"/>
    </row>
    <row r="1932" spans="4:4" x14ac:dyDescent="0.2">
      <c r="D1932" s="14"/>
    </row>
    <row r="1933" spans="4:4" x14ac:dyDescent="0.2">
      <c r="D1933" s="14"/>
    </row>
    <row r="1934" spans="4:4" x14ac:dyDescent="0.2">
      <c r="D1934" s="14"/>
    </row>
    <row r="1935" spans="4:4" x14ac:dyDescent="0.2">
      <c r="D1935" s="14"/>
    </row>
    <row r="1936" spans="4:4" x14ac:dyDescent="0.2">
      <c r="D1936" s="14"/>
    </row>
    <row r="1937" spans="4:4" x14ac:dyDescent="0.2">
      <c r="D1937" s="14"/>
    </row>
    <row r="1938" spans="4:4" x14ac:dyDescent="0.2">
      <c r="D1938" s="14"/>
    </row>
    <row r="1939" spans="4:4" x14ac:dyDescent="0.2">
      <c r="D1939" s="14"/>
    </row>
    <row r="1940" spans="4:4" x14ac:dyDescent="0.2">
      <c r="D1940" s="14"/>
    </row>
    <row r="1941" spans="4:4" x14ac:dyDescent="0.2">
      <c r="D1941" s="14"/>
    </row>
    <row r="1942" spans="4:4" x14ac:dyDescent="0.2">
      <c r="D1942" s="14"/>
    </row>
    <row r="1943" spans="4:4" x14ac:dyDescent="0.2">
      <c r="D1943" s="14"/>
    </row>
    <row r="1944" spans="4:4" x14ac:dyDescent="0.2">
      <c r="D1944" s="14"/>
    </row>
    <row r="1945" spans="4:4" x14ac:dyDescent="0.2">
      <c r="D1945" s="14"/>
    </row>
    <row r="1946" spans="4:4" x14ac:dyDescent="0.2">
      <c r="D1946" s="14"/>
    </row>
    <row r="1947" spans="4:4" x14ac:dyDescent="0.2">
      <c r="D1947" s="14"/>
    </row>
    <row r="1948" spans="4:4" x14ac:dyDescent="0.2">
      <c r="D1948" s="14"/>
    </row>
    <row r="1949" spans="4:4" x14ac:dyDescent="0.2">
      <c r="D1949" s="14"/>
    </row>
    <row r="1950" spans="4:4" x14ac:dyDescent="0.2">
      <c r="D1950" s="14"/>
    </row>
    <row r="1951" spans="4:4" x14ac:dyDescent="0.2">
      <c r="D1951" s="14"/>
    </row>
    <row r="1952" spans="4:4" x14ac:dyDescent="0.2">
      <c r="D1952" s="14"/>
    </row>
    <row r="1953" spans="4:4" x14ac:dyDescent="0.2">
      <c r="D1953" s="14"/>
    </row>
    <row r="1954" spans="4:4" x14ac:dyDescent="0.2">
      <c r="D1954" s="14"/>
    </row>
    <row r="1955" spans="4:4" x14ac:dyDescent="0.2">
      <c r="D1955" s="14"/>
    </row>
    <row r="1956" spans="4:4" x14ac:dyDescent="0.2">
      <c r="D1956" s="14"/>
    </row>
    <row r="1957" spans="4:4" x14ac:dyDescent="0.2">
      <c r="D1957" s="14"/>
    </row>
    <row r="1958" spans="4:4" x14ac:dyDescent="0.2">
      <c r="D1958" s="14"/>
    </row>
    <row r="1959" spans="4:4" x14ac:dyDescent="0.2">
      <c r="D1959" s="14"/>
    </row>
    <row r="1960" spans="4:4" x14ac:dyDescent="0.2">
      <c r="D1960" s="14"/>
    </row>
    <row r="1961" spans="4:4" x14ac:dyDescent="0.2">
      <c r="D1961" s="14"/>
    </row>
    <row r="1962" spans="4:4" x14ac:dyDescent="0.2">
      <c r="D1962" s="14"/>
    </row>
    <row r="1963" spans="4:4" x14ac:dyDescent="0.2">
      <c r="D1963" s="14"/>
    </row>
    <row r="1964" spans="4:4" x14ac:dyDescent="0.2">
      <c r="D1964" s="14"/>
    </row>
    <row r="1965" spans="4:4" x14ac:dyDescent="0.2">
      <c r="D1965" s="14"/>
    </row>
    <row r="1966" spans="4:4" x14ac:dyDescent="0.2">
      <c r="D1966" s="14"/>
    </row>
    <row r="1967" spans="4:4" x14ac:dyDescent="0.2">
      <c r="D1967" s="14"/>
    </row>
    <row r="1968" spans="4:4" x14ac:dyDescent="0.2">
      <c r="D1968" s="14"/>
    </row>
    <row r="1969" spans="4:4" x14ac:dyDescent="0.2">
      <c r="D1969" s="14"/>
    </row>
    <row r="1970" spans="4:4" x14ac:dyDescent="0.2">
      <c r="D1970" s="14"/>
    </row>
    <row r="1971" spans="4:4" x14ac:dyDescent="0.2">
      <c r="D1971" s="14"/>
    </row>
    <row r="1972" spans="4:4" x14ac:dyDescent="0.2">
      <c r="D1972" s="14"/>
    </row>
    <row r="1973" spans="4:4" x14ac:dyDescent="0.2">
      <c r="D1973" s="14"/>
    </row>
    <row r="1974" spans="4:4" x14ac:dyDescent="0.2">
      <c r="D1974" s="14"/>
    </row>
    <row r="1975" spans="4:4" x14ac:dyDescent="0.2">
      <c r="D1975" s="14"/>
    </row>
    <row r="1976" spans="4:4" x14ac:dyDescent="0.2">
      <c r="D1976" s="14"/>
    </row>
    <row r="1977" spans="4:4" x14ac:dyDescent="0.2">
      <c r="D1977" s="14"/>
    </row>
    <row r="1978" spans="4:4" x14ac:dyDescent="0.2">
      <c r="D1978" s="14"/>
    </row>
    <row r="1979" spans="4:4" x14ac:dyDescent="0.2">
      <c r="D1979" s="14"/>
    </row>
    <row r="1980" spans="4:4" x14ac:dyDescent="0.2">
      <c r="D1980" s="14"/>
    </row>
    <row r="1981" spans="4:4" x14ac:dyDescent="0.2">
      <c r="D1981" s="14"/>
    </row>
    <row r="1982" spans="4:4" x14ac:dyDescent="0.2">
      <c r="D1982" s="14"/>
    </row>
    <row r="1983" spans="4:4" x14ac:dyDescent="0.2">
      <c r="D1983" s="14"/>
    </row>
    <row r="1984" spans="4:4" x14ac:dyDescent="0.2">
      <c r="D1984" s="14"/>
    </row>
    <row r="1985" spans="4:4" x14ac:dyDescent="0.2">
      <c r="D1985" s="14"/>
    </row>
    <row r="1986" spans="4:4" x14ac:dyDescent="0.2">
      <c r="D1986" s="14"/>
    </row>
    <row r="1987" spans="4:4" x14ac:dyDescent="0.2">
      <c r="D1987" s="14"/>
    </row>
    <row r="1988" spans="4:4" x14ac:dyDescent="0.2">
      <c r="D1988" s="14"/>
    </row>
    <row r="1989" spans="4:4" x14ac:dyDescent="0.2">
      <c r="D1989" s="14"/>
    </row>
    <row r="1990" spans="4:4" x14ac:dyDescent="0.2">
      <c r="D1990" s="14"/>
    </row>
    <row r="1991" spans="4:4" x14ac:dyDescent="0.2">
      <c r="D1991" s="14"/>
    </row>
    <row r="1992" spans="4:4" x14ac:dyDescent="0.2">
      <c r="D1992" s="14"/>
    </row>
    <row r="1993" spans="4:4" x14ac:dyDescent="0.2">
      <c r="D1993" s="14"/>
    </row>
    <row r="1994" spans="4:4" x14ac:dyDescent="0.2">
      <c r="D1994" s="14"/>
    </row>
    <row r="1995" spans="4:4" x14ac:dyDescent="0.2">
      <c r="D1995" s="14"/>
    </row>
    <row r="1996" spans="4:4" x14ac:dyDescent="0.2">
      <c r="D1996" s="14"/>
    </row>
    <row r="1997" spans="4:4" x14ac:dyDescent="0.2">
      <c r="D1997" s="14"/>
    </row>
    <row r="1998" spans="4:4" x14ac:dyDescent="0.2">
      <c r="D1998" s="14"/>
    </row>
    <row r="1999" spans="4:4" x14ac:dyDescent="0.2">
      <c r="D1999" s="14"/>
    </row>
    <row r="2000" spans="4:4" x14ac:dyDescent="0.2">
      <c r="D2000" s="14"/>
    </row>
    <row r="2001" spans="4:4" x14ac:dyDescent="0.2">
      <c r="D2001" s="14"/>
    </row>
    <row r="2002" spans="4:4" x14ac:dyDescent="0.2">
      <c r="D2002" s="14"/>
    </row>
    <row r="2003" spans="4:4" x14ac:dyDescent="0.2">
      <c r="D2003" s="14"/>
    </row>
    <row r="2004" spans="4:4" x14ac:dyDescent="0.2">
      <c r="D2004" s="14"/>
    </row>
    <row r="2005" spans="4:4" x14ac:dyDescent="0.2">
      <c r="D2005" s="14"/>
    </row>
    <row r="2006" spans="4:4" x14ac:dyDescent="0.2">
      <c r="D2006" s="14"/>
    </row>
    <row r="2007" spans="4:4" x14ac:dyDescent="0.2">
      <c r="D2007" s="14"/>
    </row>
    <row r="2008" spans="4:4" x14ac:dyDescent="0.2">
      <c r="D2008" s="14"/>
    </row>
    <row r="2009" spans="4:4" x14ac:dyDescent="0.2">
      <c r="D2009" s="14"/>
    </row>
    <row r="2010" spans="4:4" x14ac:dyDescent="0.2">
      <c r="D2010" s="14"/>
    </row>
    <row r="2011" spans="4:4" x14ac:dyDescent="0.2">
      <c r="D2011" s="14"/>
    </row>
    <row r="2012" spans="4:4" x14ac:dyDescent="0.2">
      <c r="D2012" s="14"/>
    </row>
    <row r="2013" spans="4:4" x14ac:dyDescent="0.2">
      <c r="D2013" s="14"/>
    </row>
    <row r="2014" spans="4:4" x14ac:dyDescent="0.2">
      <c r="D2014" s="14"/>
    </row>
    <row r="2015" spans="4:4" x14ac:dyDescent="0.2">
      <c r="D2015" s="14"/>
    </row>
    <row r="2016" spans="4:4" x14ac:dyDescent="0.2">
      <c r="D2016" s="14"/>
    </row>
    <row r="2017" spans="4:4" x14ac:dyDescent="0.2">
      <c r="D2017" s="14"/>
    </row>
    <row r="2018" spans="4:4" x14ac:dyDescent="0.2">
      <c r="D2018" s="14"/>
    </row>
    <row r="2019" spans="4:4" x14ac:dyDescent="0.2">
      <c r="D2019" s="14"/>
    </row>
    <row r="2020" spans="4:4" x14ac:dyDescent="0.2">
      <c r="D2020" s="14"/>
    </row>
    <row r="2021" spans="4:4" x14ac:dyDescent="0.2">
      <c r="D2021" s="14"/>
    </row>
    <row r="2022" spans="4:4" x14ac:dyDescent="0.2">
      <c r="D2022" s="14"/>
    </row>
    <row r="2023" spans="4:4" x14ac:dyDescent="0.2">
      <c r="D2023" s="14"/>
    </row>
    <row r="2024" spans="4:4" x14ac:dyDescent="0.2">
      <c r="D2024" s="14"/>
    </row>
    <row r="2025" spans="4:4" x14ac:dyDescent="0.2">
      <c r="D2025" s="14"/>
    </row>
    <row r="2026" spans="4:4" x14ac:dyDescent="0.2">
      <c r="D2026" s="14"/>
    </row>
    <row r="2027" spans="4:4" x14ac:dyDescent="0.2">
      <c r="D2027" s="14"/>
    </row>
    <row r="2028" spans="4:4" x14ac:dyDescent="0.2">
      <c r="D2028" s="14"/>
    </row>
    <row r="2029" spans="4:4" x14ac:dyDescent="0.2">
      <c r="D2029" s="14"/>
    </row>
    <row r="2030" spans="4:4" x14ac:dyDescent="0.2">
      <c r="D2030" s="14"/>
    </row>
    <row r="2031" spans="4:4" x14ac:dyDescent="0.2">
      <c r="D2031" s="14"/>
    </row>
    <row r="2032" spans="4:4" x14ac:dyDescent="0.2">
      <c r="D2032" s="14"/>
    </row>
    <row r="2033" spans="4:4" x14ac:dyDescent="0.2">
      <c r="D2033" s="14"/>
    </row>
    <row r="2034" spans="4:4" x14ac:dyDescent="0.2">
      <c r="D2034" s="14"/>
    </row>
    <row r="2035" spans="4:4" x14ac:dyDescent="0.2">
      <c r="D2035" s="14"/>
    </row>
    <row r="2036" spans="4:4" x14ac:dyDescent="0.2">
      <c r="D2036" s="14"/>
    </row>
    <row r="2037" spans="4:4" x14ac:dyDescent="0.2">
      <c r="D2037" s="14"/>
    </row>
    <row r="2038" spans="4:4" x14ac:dyDescent="0.2">
      <c r="D2038" s="14"/>
    </row>
    <row r="2039" spans="4:4" x14ac:dyDescent="0.2">
      <c r="D2039" s="14"/>
    </row>
    <row r="2040" spans="4:4" x14ac:dyDescent="0.2">
      <c r="D2040" s="14"/>
    </row>
    <row r="2041" spans="4:4" x14ac:dyDescent="0.2">
      <c r="D2041" s="14"/>
    </row>
    <row r="2042" spans="4:4" x14ac:dyDescent="0.2">
      <c r="D2042" s="14"/>
    </row>
    <row r="2043" spans="4:4" x14ac:dyDescent="0.2">
      <c r="D2043" s="14"/>
    </row>
    <row r="2044" spans="4:4" x14ac:dyDescent="0.2">
      <c r="D2044" s="14"/>
    </row>
    <row r="2045" spans="4:4" x14ac:dyDescent="0.2">
      <c r="D2045" s="14"/>
    </row>
    <row r="2046" spans="4:4" x14ac:dyDescent="0.2">
      <c r="D2046" s="14"/>
    </row>
    <row r="2047" spans="4:4" x14ac:dyDescent="0.2">
      <c r="D2047" s="14"/>
    </row>
    <row r="2048" spans="4:4" x14ac:dyDescent="0.2">
      <c r="D2048" s="14"/>
    </row>
    <row r="2049" spans="4:4" x14ac:dyDescent="0.2">
      <c r="D2049" s="14"/>
    </row>
    <row r="2050" spans="4:4" x14ac:dyDescent="0.2">
      <c r="D2050" s="14"/>
    </row>
    <row r="2051" spans="4:4" x14ac:dyDescent="0.2">
      <c r="D2051" s="14"/>
    </row>
    <row r="2052" spans="4:4" x14ac:dyDescent="0.2">
      <c r="D2052" s="14"/>
    </row>
    <row r="2053" spans="4:4" x14ac:dyDescent="0.2">
      <c r="D2053" s="14"/>
    </row>
    <row r="2054" spans="4:4" x14ac:dyDescent="0.2">
      <c r="D2054" s="14"/>
    </row>
    <row r="2055" spans="4:4" x14ac:dyDescent="0.2">
      <c r="D2055" s="14"/>
    </row>
    <row r="2056" spans="4:4" x14ac:dyDescent="0.2">
      <c r="D2056" s="14"/>
    </row>
    <row r="2057" spans="4:4" x14ac:dyDescent="0.2">
      <c r="D2057" s="14"/>
    </row>
    <row r="2058" spans="4:4" x14ac:dyDescent="0.2">
      <c r="D2058" s="14"/>
    </row>
    <row r="2059" spans="4:4" x14ac:dyDescent="0.2">
      <c r="D2059" s="14"/>
    </row>
    <row r="2060" spans="4:4" x14ac:dyDescent="0.2">
      <c r="D2060" s="14"/>
    </row>
    <row r="2061" spans="4:4" x14ac:dyDescent="0.2">
      <c r="D2061" s="14"/>
    </row>
    <row r="2062" spans="4:4" x14ac:dyDescent="0.2">
      <c r="D2062" s="14"/>
    </row>
    <row r="2063" spans="4:4" x14ac:dyDescent="0.2">
      <c r="D2063" s="14"/>
    </row>
    <row r="2064" spans="4:4" x14ac:dyDescent="0.2">
      <c r="D2064" s="14"/>
    </row>
    <row r="2065" spans="4:4" x14ac:dyDescent="0.2">
      <c r="D2065" s="14"/>
    </row>
    <row r="2066" spans="4:4" x14ac:dyDescent="0.2">
      <c r="D2066" s="14"/>
    </row>
    <row r="2067" spans="4:4" x14ac:dyDescent="0.2">
      <c r="D2067" s="14"/>
    </row>
    <row r="2068" spans="4:4" x14ac:dyDescent="0.2">
      <c r="D2068" s="14"/>
    </row>
    <row r="2069" spans="4:4" x14ac:dyDescent="0.2">
      <c r="D2069" s="14"/>
    </row>
    <row r="2070" spans="4:4" x14ac:dyDescent="0.2">
      <c r="D2070" s="14"/>
    </row>
    <row r="2071" spans="4:4" x14ac:dyDescent="0.2">
      <c r="D2071" s="14"/>
    </row>
    <row r="2072" spans="4:4" x14ac:dyDescent="0.2">
      <c r="D2072" s="14"/>
    </row>
    <row r="2073" spans="4:4" x14ac:dyDescent="0.2">
      <c r="D2073" s="14"/>
    </row>
    <row r="2074" spans="4:4" x14ac:dyDescent="0.2">
      <c r="D2074" s="14"/>
    </row>
    <row r="2075" spans="4:4" x14ac:dyDescent="0.2">
      <c r="D2075" s="14"/>
    </row>
    <row r="2076" spans="4:4" x14ac:dyDescent="0.2">
      <c r="D2076" s="14"/>
    </row>
    <row r="2077" spans="4:4" x14ac:dyDescent="0.2">
      <c r="D2077" s="14"/>
    </row>
    <row r="2078" spans="4:4" x14ac:dyDescent="0.2">
      <c r="D2078" s="14"/>
    </row>
    <row r="2079" spans="4:4" x14ac:dyDescent="0.2">
      <c r="D2079" s="14"/>
    </row>
    <row r="2080" spans="4:4" x14ac:dyDescent="0.2">
      <c r="D2080" s="14"/>
    </row>
    <row r="2081" spans="4:4" x14ac:dyDescent="0.2">
      <c r="D2081" s="14"/>
    </row>
    <row r="2082" spans="4:4" x14ac:dyDescent="0.2">
      <c r="D2082" s="14"/>
    </row>
    <row r="2083" spans="4:4" x14ac:dyDescent="0.2">
      <c r="D2083" s="14"/>
    </row>
    <row r="2084" spans="4:4" x14ac:dyDescent="0.2">
      <c r="D2084" s="14"/>
    </row>
    <row r="2085" spans="4:4" x14ac:dyDescent="0.2">
      <c r="D2085" s="14"/>
    </row>
    <row r="2086" spans="4:4" x14ac:dyDescent="0.2">
      <c r="D2086" s="14"/>
    </row>
    <row r="2087" spans="4:4" x14ac:dyDescent="0.2">
      <c r="D2087" s="14"/>
    </row>
    <row r="2088" spans="4:4" x14ac:dyDescent="0.2">
      <c r="D2088" s="14"/>
    </row>
    <row r="2089" spans="4:4" x14ac:dyDescent="0.2">
      <c r="D2089" s="14"/>
    </row>
    <row r="2090" spans="4:4" x14ac:dyDescent="0.2">
      <c r="D2090" s="14"/>
    </row>
    <row r="2091" spans="4:4" x14ac:dyDescent="0.2">
      <c r="D2091" s="14"/>
    </row>
    <row r="2092" spans="4:4" x14ac:dyDescent="0.2">
      <c r="D2092" s="14"/>
    </row>
    <row r="2093" spans="4:4" x14ac:dyDescent="0.2">
      <c r="D2093" s="14"/>
    </row>
    <row r="2094" spans="4:4" x14ac:dyDescent="0.2">
      <c r="D2094" s="14"/>
    </row>
    <row r="2095" spans="4:4" x14ac:dyDescent="0.2">
      <c r="D2095" s="14"/>
    </row>
    <row r="2096" spans="4:4" x14ac:dyDescent="0.2">
      <c r="D2096" s="14"/>
    </row>
    <row r="2097" spans="4:4" x14ac:dyDescent="0.2">
      <c r="D2097" s="14"/>
    </row>
    <row r="2098" spans="4:4" x14ac:dyDescent="0.2">
      <c r="D2098" s="14"/>
    </row>
    <row r="2099" spans="4:4" x14ac:dyDescent="0.2">
      <c r="D2099" s="14"/>
    </row>
    <row r="2100" spans="4:4" x14ac:dyDescent="0.2">
      <c r="D2100" s="14"/>
    </row>
    <row r="2101" spans="4:4" x14ac:dyDescent="0.2">
      <c r="D2101" s="14"/>
    </row>
    <row r="2102" spans="4:4" x14ac:dyDescent="0.2">
      <c r="D2102" s="14"/>
    </row>
    <row r="2103" spans="4:4" x14ac:dyDescent="0.2">
      <c r="D2103" s="14"/>
    </row>
    <row r="2104" spans="4:4" x14ac:dyDescent="0.2">
      <c r="D2104" s="14"/>
    </row>
    <row r="2105" spans="4:4" x14ac:dyDescent="0.2">
      <c r="D2105" s="14"/>
    </row>
    <row r="2106" spans="4:4" x14ac:dyDescent="0.2">
      <c r="D2106" s="14"/>
    </row>
    <row r="2107" spans="4:4" x14ac:dyDescent="0.2">
      <c r="D2107" s="14"/>
    </row>
    <row r="2108" spans="4:4" x14ac:dyDescent="0.2">
      <c r="D2108" s="14"/>
    </row>
    <row r="2109" spans="4:4" x14ac:dyDescent="0.2">
      <c r="D2109" s="14"/>
    </row>
    <row r="2110" spans="4:4" x14ac:dyDescent="0.2">
      <c r="D2110" s="14"/>
    </row>
    <row r="2111" spans="4:4" x14ac:dyDescent="0.2">
      <c r="D2111" s="14"/>
    </row>
    <row r="2112" spans="4:4" x14ac:dyDescent="0.2">
      <c r="D2112" s="14"/>
    </row>
    <row r="2113" spans="4:4" x14ac:dyDescent="0.2">
      <c r="D2113" s="14"/>
    </row>
    <row r="2114" spans="4:4" x14ac:dyDescent="0.2">
      <c r="D2114" s="14"/>
    </row>
    <row r="2115" spans="4:4" x14ac:dyDescent="0.2">
      <c r="D2115" s="14"/>
    </row>
    <row r="2116" spans="4:4" x14ac:dyDescent="0.2">
      <c r="D2116" s="14"/>
    </row>
    <row r="2117" spans="4:4" x14ac:dyDescent="0.2">
      <c r="D2117" s="14"/>
    </row>
    <row r="2118" spans="4:4" x14ac:dyDescent="0.2">
      <c r="D2118" s="14"/>
    </row>
    <row r="2119" spans="4:4" x14ac:dyDescent="0.2">
      <c r="D2119" s="14"/>
    </row>
    <row r="2120" spans="4:4" x14ac:dyDescent="0.2">
      <c r="D2120" s="14"/>
    </row>
    <row r="2121" spans="4:4" x14ac:dyDescent="0.2">
      <c r="D2121" s="14"/>
    </row>
    <row r="2122" spans="4:4" x14ac:dyDescent="0.2">
      <c r="D2122" s="14"/>
    </row>
    <row r="2123" spans="4:4" x14ac:dyDescent="0.2">
      <c r="D2123" s="14"/>
    </row>
    <row r="2124" spans="4:4" x14ac:dyDescent="0.2">
      <c r="D2124" s="14"/>
    </row>
    <row r="2125" spans="4:4" x14ac:dyDescent="0.2">
      <c r="D2125" s="14"/>
    </row>
    <row r="2126" spans="4:4" x14ac:dyDescent="0.2">
      <c r="D2126" s="14"/>
    </row>
    <row r="2127" spans="4:4" x14ac:dyDescent="0.2">
      <c r="D2127" s="14"/>
    </row>
    <row r="2128" spans="4:4" x14ac:dyDescent="0.2">
      <c r="D2128" s="14"/>
    </row>
    <row r="2129" spans="4:4" x14ac:dyDescent="0.2">
      <c r="D2129" s="14"/>
    </row>
    <row r="2130" spans="4:4" x14ac:dyDescent="0.2">
      <c r="D2130" s="14"/>
    </row>
    <row r="2131" spans="4:4" x14ac:dyDescent="0.2">
      <c r="D2131" s="14"/>
    </row>
    <row r="2132" spans="4:4" x14ac:dyDescent="0.2">
      <c r="D2132" s="14"/>
    </row>
    <row r="2133" spans="4:4" x14ac:dyDescent="0.2">
      <c r="D2133" s="14"/>
    </row>
    <row r="2134" spans="4:4" x14ac:dyDescent="0.2">
      <c r="D2134" s="14"/>
    </row>
    <row r="2135" spans="4:4" x14ac:dyDescent="0.2">
      <c r="D2135" s="14"/>
    </row>
    <row r="2136" spans="4:4" x14ac:dyDescent="0.2">
      <c r="D2136" s="14"/>
    </row>
    <row r="2137" spans="4:4" x14ac:dyDescent="0.2">
      <c r="D2137" s="14"/>
    </row>
    <row r="2138" spans="4:4" x14ac:dyDescent="0.2">
      <c r="D2138" s="14"/>
    </row>
    <row r="2139" spans="4:4" x14ac:dyDescent="0.2">
      <c r="D2139" s="14"/>
    </row>
    <row r="2140" spans="4:4" x14ac:dyDescent="0.2">
      <c r="D2140" s="14"/>
    </row>
    <row r="2141" spans="4:4" x14ac:dyDescent="0.2">
      <c r="D2141" s="14"/>
    </row>
    <row r="2142" spans="4:4" x14ac:dyDescent="0.2">
      <c r="D2142" s="14"/>
    </row>
    <row r="2143" spans="4:4" x14ac:dyDescent="0.2">
      <c r="D2143" s="14"/>
    </row>
    <row r="2144" spans="4:4" x14ac:dyDescent="0.2">
      <c r="D2144" s="14"/>
    </row>
    <row r="2145" spans="4:4" x14ac:dyDescent="0.2">
      <c r="D2145" s="14"/>
    </row>
    <row r="2146" spans="4:4" x14ac:dyDescent="0.2">
      <c r="D2146" s="14"/>
    </row>
    <row r="2147" spans="4:4" x14ac:dyDescent="0.2">
      <c r="D2147" s="14"/>
    </row>
    <row r="2148" spans="4:4" x14ac:dyDescent="0.2">
      <c r="D2148" s="14"/>
    </row>
    <row r="2149" spans="4:4" x14ac:dyDescent="0.2">
      <c r="D2149" s="14"/>
    </row>
    <row r="2150" spans="4:4" x14ac:dyDescent="0.2">
      <c r="D2150" s="14"/>
    </row>
    <row r="2151" spans="4:4" x14ac:dyDescent="0.2">
      <c r="D2151" s="14"/>
    </row>
    <row r="2152" spans="4:4" x14ac:dyDescent="0.2">
      <c r="D2152" s="14"/>
    </row>
    <row r="2153" spans="4:4" x14ac:dyDescent="0.2">
      <c r="D2153" s="14"/>
    </row>
    <row r="2154" spans="4:4" x14ac:dyDescent="0.2">
      <c r="D2154" s="14"/>
    </row>
    <row r="2155" spans="4:4" x14ac:dyDescent="0.2">
      <c r="D2155" s="14"/>
    </row>
    <row r="2156" spans="4:4" x14ac:dyDescent="0.2">
      <c r="D2156" s="14"/>
    </row>
    <row r="2157" spans="4:4" x14ac:dyDescent="0.2">
      <c r="D2157" s="14"/>
    </row>
    <row r="2158" spans="4:4" x14ac:dyDescent="0.2">
      <c r="D2158" s="14"/>
    </row>
    <row r="2159" spans="4:4" x14ac:dyDescent="0.2">
      <c r="D2159" s="14"/>
    </row>
    <row r="2160" spans="4:4" x14ac:dyDescent="0.2">
      <c r="D2160" s="14"/>
    </row>
    <row r="2161" spans="4:4" x14ac:dyDescent="0.2">
      <c r="D2161" s="14"/>
    </row>
    <row r="2162" spans="4:4" x14ac:dyDescent="0.2">
      <c r="D2162" s="14"/>
    </row>
    <row r="2163" spans="4:4" x14ac:dyDescent="0.2">
      <c r="D2163" s="14"/>
    </row>
    <row r="2164" spans="4:4" x14ac:dyDescent="0.2">
      <c r="D2164" s="14"/>
    </row>
    <row r="2165" spans="4:4" x14ac:dyDescent="0.2">
      <c r="D2165" s="14"/>
    </row>
    <row r="2166" spans="4:4" x14ac:dyDescent="0.2">
      <c r="D2166" s="14"/>
    </row>
    <row r="2167" spans="4:4" x14ac:dyDescent="0.2">
      <c r="D2167" s="14"/>
    </row>
    <row r="2168" spans="4:4" x14ac:dyDescent="0.2">
      <c r="D2168" s="14"/>
    </row>
    <row r="2169" spans="4:4" x14ac:dyDescent="0.2">
      <c r="D2169" s="14"/>
    </row>
    <row r="2170" spans="4:4" x14ac:dyDescent="0.2">
      <c r="D2170" s="14"/>
    </row>
    <row r="2171" spans="4:4" x14ac:dyDescent="0.2">
      <c r="D2171" s="14"/>
    </row>
    <row r="2172" spans="4:4" x14ac:dyDescent="0.2">
      <c r="D2172" s="14"/>
    </row>
    <row r="2173" spans="4:4" x14ac:dyDescent="0.2">
      <c r="D2173" s="14"/>
    </row>
    <row r="2174" spans="4:4" x14ac:dyDescent="0.2">
      <c r="D2174" s="14"/>
    </row>
    <row r="2175" spans="4:4" x14ac:dyDescent="0.2">
      <c r="D2175" s="14"/>
    </row>
    <row r="2176" spans="4:4" x14ac:dyDescent="0.2">
      <c r="D2176" s="14"/>
    </row>
    <row r="2177" spans="4:4" x14ac:dyDescent="0.2">
      <c r="D2177" s="14"/>
    </row>
    <row r="2178" spans="4:4" x14ac:dyDescent="0.2">
      <c r="D2178" s="14"/>
    </row>
    <row r="2179" spans="4:4" x14ac:dyDescent="0.2">
      <c r="D2179" s="14"/>
    </row>
    <row r="2180" spans="4:4" x14ac:dyDescent="0.2">
      <c r="D2180" s="14"/>
    </row>
    <row r="2181" spans="4:4" x14ac:dyDescent="0.2">
      <c r="D2181" s="14"/>
    </row>
    <row r="2182" spans="4:4" x14ac:dyDescent="0.2">
      <c r="D2182" s="14"/>
    </row>
    <row r="2183" spans="4:4" x14ac:dyDescent="0.2">
      <c r="D2183" s="14"/>
    </row>
    <row r="2184" spans="4:4" x14ac:dyDescent="0.2">
      <c r="D2184" s="14"/>
    </row>
    <row r="2185" spans="4:4" x14ac:dyDescent="0.2">
      <c r="D2185" s="14"/>
    </row>
    <row r="2186" spans="4:4" x14ac:dyDescent="0.2">
      <c r="D2186" s="14"/>
    </row>
    <row r="2187" spans="4:4" x14ac:dyDescent="0.2">
      <c r="D2187" s="14"/>
    </row>
    <row r="2188" spans="4:4" x14ac:dyDescent="0.2">
      <c r="D2188" s="14"/>
    </row>
    <row r="2189" spans="4:4" x14ac:dyDescent="0.2">
      <c r="D2189" s="14"/>
    </row>
    <row r="2190" spans="4:4" x14ac:dyDescent="0.2">
      <c r="D2190" s="14"/>
    </row>
    <row r="2191" spans="4:4" x14ac:dyDescent="0.2">
      <c r="D2191" s="14"/>
    </row>
    <row r="2192" spans="4:4" x14ac:dyDescent="0.2">
      <c r="D2192" s="14"/>
    </row>
    <row r="2193" spans="4:4" x14ac:dyDescent="0.2">
      <c r="D2193" s="14"/>
    </row>
    <row r="2194" spans="4:4" x14ac:dyDescent="0.2">
      <c r="D2194" s="14"/>
    </row>
    <row r="2195" spans="4:4" x14ac:dyDescent="0.2">
      <c r="D2195" s="14"/>
    </row>
    <row r="2196" spans="4:4" x14ac:dyDescent="0.2">
      <c r="D2196" s="14"/>
    </row>
    <row r="2197" spans="4:4" x14ac:dyDescent="0.2">
      <c r="D2197" s="14"/>
    </row>
    <row r="2198" spans="4:4" x14ac:dyDescent="0.2">
      <c r="D2198" s="14"/>
    </row>
    <row r="2199" spans="4:4" x14ac:dyDescent="0.2">
      <c r="D2199" s="14"/>
    </row>
    <row r="2200" spans="4:4" x14ac:dyDescent="0.2">
      <c r="D2200" s="14"/>
    </row>
    <row r="2201" spans="4:4" x14ac:dyDescent="0.2">
      <c r="D2201" s="14"/>
    </row>
    <row r="2202" spans="4:4" x14ac:dyDescent="0.2">
      <c r="D2202" s="14"/>
    </row>
    <row r="2203" spans="4:4" x14ac:dyDescent="0.2">
      <c r="D2203" s="14"/>
    </row>
    <row r="2204" spans="4:4" x14ac:dyDescent="0.2">
      <c r="D2204" s="14"/>
    </row>
  </sheetData>
  <dataValidations count="1">
    <dataValidation type="list" allowBlank="1" showInputMessage="1" showErrorMessage="1" sqref="D6:E6" xr:uid="{00F59464-5E52-4CEB-8A1B-26BE3A4A370D}">
      <formula1>Cause</formula1>
    </dataValidation>
  </dataValidation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5BBD53-955A-415A-8EFD-3242BD38C0C5}">
  <sheetPr>
    <tabColor theme="5" tint="0.59999389629810485"/>
  </sheetPr>
  <dimension ref="A1:AF283"/>
  <sheetViews>
    <sheetView workbookViewId="0">
      <selection activeCell="A3" sqref="A3"/>
    </sheetView>
  </sheetViews>
  <sheetFormatPr defaultColWidth="8.7109375" defaultRowHeight="12.75" x14ac:dyDescent="0.2"/>
  <cols>
    <col min="1" max="1" width="11" style="37" bestFit="1" customWidth="1"/>
    <col min="2" max="2" width="14.7109375" style="37" customWidth="1"/>
    <col min="3" max="3" width="24.140625" style="37" customWidth="1"/>
    <col min="4" max="4" width="10.140625" style="37" bestFit="1" customWidth="1"/>
    <col min="5" max="5" width="9" style="37" bestFit="1" customWidth="1"/>
    <col min="6" max="6" width="9.28515625" style="37" bestFit="1" customWidth="1"/>
    <col min="7" max="7" width="8.7109375" style="37"/>
    <col min="8" max="8" width="7.7109375" style="37" customWidth="1"/>
    <col min="9" max="9" width="20.140625" style="37" customWidth="1"/>
    <col min="10" max="10" width="6" style="37" customWidth="1"/>
    <col min="11" max="11" width="5.7109375" style="37" customWidth="1"/>
    <col min="12" max="12" width="4.5703125" style="37" customWidth="1"/>
    <col min="13" max="13" width="5" style="37" customWidth="1"/>
    <col min="14" max="14" width="8.42578125" style="37" customWidth="1"/>
    <col min="15" max="15" width="11.140625" style="37" customWidth="1"/>
    <col min="16" max="16" width="12.42578125" style="37" customWidth="1"/>
    <col min="17" max="17" width="9" style="37" customWidth="1"/>
    <col min="18" max="18" width="11.7109375" style="37" customWidth="1"/>
    <col min="19" max="19" width="12.28515625" style="37" customWidth="1"/>
    <col min="20" max="20" width="11.42578125" style="37" customWidth="1"/>
    <col min="21" max="21" width="62.28515625" style="37" customWidth="1"/>
    <col min="22" max="22" width="6.85546875" style="37" bestFit="1" customWidth="1"/>
    <col min="23" max="23" width="7.5703125" style="37" bestFit="1" customWidth="1"/>
    <col min="24" max="24" width="12" style="37" bestFit="1" customWidth="1"/>
    <col min="25" max="25" width="12.5703125" style="37" bestFit="1" customWidth="1"/>
    <col min="26" max="27" width="16.5703125" style="37" bestFit="1" customWidth="1"/>
    <col min="28" max="28" width="15.85546875" style="37" bestFit="1" customWidth="1"/>
    <col min="29" max="29" width="20.42578125" style="37" bestFit="1" customWidth="1"/>
    <col min="30" max="30" width="28.42578125" style="37" bestFit="1" customWidth="1"/>
    <col min="31" max="31" width="19.42578125" style="37" bestFit="1" customWidth="1"/>
    <col min="32" max="32" width="19" style="37" customWidth="1"/>
    <col min="33" max="16384" width="8.7109375" style="37"/>
  </cols>
  <sheetData>
    <row r="1" spans="1:32" ht="18.75" x14ac:dyDescent="0.3">
      <c r="A1" s="1" t="s">
        <v>15</v>
      </c>
    </row>
    <row r="3" spans="1:32" s="23" customFormat="1" ht="50.25" customHeight="1" x14ac:dyDescent="0.2">
      <c r="A3" s="16" t="s">
        <v>3523</v>
      </c>
      <c r="B3" s="16" t="s">
        <v>3524</v>
      </c>
      <c r="C3" s="16" t="s">
        <v>24</v>
      </c>
      <c r="D3" s="16" t="s">
        <v>3525</v>
      </c>
      <c r="E3" s="16" t="s">
        <v>3526</v>
      </c>
      <c r="F3" s="16" t="s">
        <v>3527</v>
      </c>
      <c r="G3" s="16" t="s">
        <v>3528</v>
      </c>
      <c r="H3" s="16" t="s">
        <v>3529</v>
      </c>
      <c r="I3" s="16" t="s">
        <v>3530</v>
      </c>
      <c r="J3" s="16" t="s">
        <v>3531</v>
      </c>
      <c r="K3" s="16" t="s">
        <v>3532</v>
      </c>
      <c r="L3" s="16" t="s">
        <v>3533</v>
      </c>
      <c r="M3" s="16" t="s">
        <v>3534</v>
      </c>
      <c r="N3" s="151" t="s">
        <v>3535</v>
      </c>
      <c r="O3" s="16" t="s">
        <v>3536</v>
      </c>
      <c r="P3" s="16" t="s">
        <v>3537</v>
      </c>
      <c r="Q3" s="16" t="s">
        <v>3538</v>
      </c>
      <c r="R3" s="16" t="s">
        <v>3539</v>
      </c>
      <c r="S3" s="16" t="s">
        <v>3540</v>
      </c>
      <c r="T3" s="16" t="s">
        <v>3541</v>
      </c>
      <c r="U3" s="152" t="s">
        <v>3542</v>
      </c>
      <c r="V3" s="152" t="s">
        <v>1841</v>
      </c>
      <c r="W3" s="16" t="s">
        <v>3543</v>
      </c>
      <c r="X3" s="16" t="s">
        <v>3544</v>
      </c>
      <c r="Y3" s="16" t="s">
        <v>3545</v>
      </c>
      <c r="Z3" s="16" t="s">
        <v>3546</v>
      </c>
      <c r="AA3" s="16" t="s">
        <v>3547</v>
      </c>
      <c r="AB3" s="16" t="s">
        <v>3548</v>
      </c>
      <c r="AC3" s="16" t="s">
        <v>3549</v>
      </c>
      <c r="AD3" s="16" t="s">
        <v>3550</v>
      </c>
      <c r="AE3" s="16" t="s">
        <v>3551</v>
      </c>
      <c r="AF3" s="16" t="s">
        <v>3552</v>
      </c>
    </row>
    <row r="4" spans="1:32" x14ac:dyDescent="0.2">
      <c r="A4" s="38" t="s">
        <v>3553</v>
      </c>
      <c r="B4" s="38" t="s">
        <v>3554</v>
      </c>
      <c r="C4" s="38" t="s">
        <v>3555</v>
      </c>
      <c r="D4" s="39">
        <v>42135</v>
      </c>
      <c r="E4" s="39">
        <v>42136</v>
      </c>
      <c r="F4" s="38" t="s">
        <v>3556</v>
      </c>
      <c r="G4" s="40">
        <v>692</v>
      </c>
      <c r="H4" s="38" t="s">
        <v>3557</v>
      </c>
      <c r="I4" s="38" t="s">
        <v>3558</v>
      </c>
      <c r="J4" s="38"/>
      <c r="K4" s="38"/>
      <c r="L4" s="38"/>
      <c r="M4" s="38"/>
      <c r="N4" s="41">
        <v>0</v>
      </c>
      <c r="P4" s="37" t="str">
        <f t="shared" ref="P4:P67" si="0">IF(N4&gt;0,"Yes","No")</f>
        <v>No</v>
      </c>
      <c r="Q4" s="37">
        <v>20150511</v>
      </c>
      <c r="R4" s="37">
        <v>20150512</v>
      </c>
      <c r="S4" s="37" t="s">
        <v>3559</v>
      </c>
      <c r="T4" s="41">
        <f t="shared" ref="T4:T67" si="1">IF(ISBLANK(J4)=TRUE,0,J4)</f>
        <v>0</v>
      </c>
      <c r="U4" s="42" t="s">
        <v>3560</v>
      </c>
      <c r="V4" s="37">
        <f t="shared" ref="V4:V67" si="2">YEAR(D4)</f>
        <v>2015</v>
      </c>
      <c r="X4" s="37">
        <v>37.083120000000001</v>
      </c>
      <c r="Y4" s="37">
        <v>-121.06963</v>
      </c>
      <c r="Z4" s="37" t="str">
        <f t="shared" ref="Z4:Z67" si="3">IF(X4="N.A.","No lat/lon available",IF(X4&gt;0,"Has lat/lon","No lat/lon available"))</f>
        <v>Has lat/lon</v>
      </c>
      <c r="AA4" s="37" t="s">
        <v>3561</v>
      </c>
      <c r="AB4" s="37" t="str">
        <f t="shared" ref="AB4:AB67" si="4">IF(ISBLANK(W4)=TRUE,"No Time Available","Time Available")</f>
        <v>No Time Available</v>
      </c>
      <c r="AC4" s="37" t="str">
        <f t="shared" ref="AC4:AC67" si="5">IF(AND(Z4="Has lat/lon",AB4="Time Available"),"Yes","No")</f>
        <v>No</v>
      </c>
      <c r="AD4" s="37" t="s">
        <v>3562</v>
      </c>
      <c r="AE4" s="37">
        <f>IF(A4="CND-1134",0,SUMIFS('Fire-driven Outages'!S:S,'Fire-driven Outages'!X:X,C4,'Fire-driven Outages'!Y:Y,V4))</f>
        <v>0</v>
      </c>
      <c r="AF4" s="37" t="b">
        <f t="shared" ref="AF4:AF67" si="6">T4&gt;=100</f>
        <v>0</v>
      </c>
    </row>
    <row r="5" spans="1:32" x14ac:dyDescent="0.2">
      <c r="A5" s="38" t="s">
        <v>3563</v>
      </c>
      <c r="B5" s="38" t="s">
        <v>3564</v>
      </c>
      <c r="C5" s="38" t="s">
        <v>3565</v>
      </c>
      <c r="D5" s="39">
        <v>42164</v>
      </c>
      <c r="E5" s="39">
        <v>42180</v>
      </c>
      <c r="F5" s="38" t="s">
        <v>3566</v>
      </c>
      <c r="G5" s="40">
        <v>1542</v>
      </c>
      <c r="H5" s="38" t="s">
        <v>3567</v>
      </c>
      <c r="I5" s="38" t="s">
        <v>3568</v>
      </c>
      <c r="J5" s="38"/>
      <c r="K5" s="38"/>
      <c r="L5" s="38"/>
      <c r="M5" s="38"/>
      <c r="N5" s="41">
        <v>0</v>
      </c>
      <c r="P5" s="37" t="str">
        <f t="shared" si="0"/>
        <v>No</v>
      </c>
      <c r="Q5" s="37">
        <v>20150609</v>
      </c>
      <c r="R5" s="37">
        <v>20150625</v>
      </c>
      <c r="S5" s="37" t="s">
        <v>3559</v>
      </c>
      <c r="T5" s="41">
        <f t="shared" si="1"/>
        <v>0</v>
      </c>
      <c r="U5" s="42" t="s">
        <v>3569</v>
      </c>
      <c r="V5" s="37">
        <f t="shared" si="2"/>
        <v>2015</v>
      </c>
      <c r="X5" s="37">
        <v>40.923999999999999</v>
      </c>
      <c r="Y5" s="37">
        <v>-123.16800000000001</v>
      </c>
      <c r="Z5" s="37" t="str">
        <f t="shared" si="3"/>
        <v>Has lat/lon</v>
      </c>
      <c r="AA5" s="37" t="s">
        <v>3570</v>
      </c>
      <c r="AB5" s="37" t="str">
        <f t="shared" si="4"/>
        <v>No Time Available</v>
      </c>
      <c r="AC5" s="37" t="str">
        <f t="shared" si="5"/>
        <v>No</v>
      </c>
      <c r="AD5" s="37" t="s">
        <v>3562</v>
      </c>
      <c r="AE5" s="37">
        <f>IF(A5="CND-1134",0,SUMIFS('Fire-driven Outages'!S:S,'Fire-driven Outages'!X:X,C5,'Fire-driven Outages'!Y:Y,V5))</f>
        <v>0</v>
      </c>
      <c r="AF5" s="37" t="b">
        <f t="shared" si="6"/>
        <v>0</v>
      </c>
    </row>
    <row r="6" spans="1:32" x14ac:dyDescent="0.2">
      <c r="A6" s="38" t="s">
        <v>3571</v>
      </c>
      <c r="B6" s="38" t="s">
        <v>3572</v>
      </c>
      <c r="C6" s="38" t="s">
        <v>3573</v>
      </c>
      <c r="D6" s="39">
        <v>42166</v>
      </c>
      <c r="E6" s="39">
        <v>42166</v>
      </c>
      <c r="F6" s="38" t="s">
        <v>3574</v>
      </c>
      <c r="G6" s="40">
        <v>1532</v>
      </c>
      <c r="H6" s="38" t="s">
        <v>3557</v>
      </c>
      <c r="I6" s="38" t="s">
        <v>3575</v>
      </c>
      <c r="J6" s="38"/>
      <c r="K6" s="38"/>
      <c r="L6" s="38"/>
      <c r="M6" s="38"/>
      <c r="N6" s="41">
        <v>0</v>
      </c>
      <c r="P6" s="37" t="str">
        <f t="shared" si="0"/>
        <v>No</v>
      </c>
      <c r="Q6" s="37">
        <v>20150611</v>
      </c>
      <c r="R6" s="37">
        <v>20150611</v>
      </c>
      <c r="S6" s="37" t="s">
        <v>3559</v>
      </c>
      <c r="T6" s="41">
        <f t="shared" si="1"/>
        <v>0</v>
      </c>
      <c r="V6" s="37">
        <f t="shared" si="2"/>
        <v>2015</v>
      </c>
      <c r="X6" s="37" t="s">
        <v>3576</v>
      </c>
      <c r="Y6" s="37" t="s">
        <v>3576</v>
      </c>
      <c r="Z6" s="37" t="str">
        <f t="shared" si="3"/>
        <v>No lat/lon available</v>
      </c>
      <c r="AA6" s="37" t="s">
        <v>3577</v>
      </c>
      <c r="AB6" s="37" t="str">
        <f t="shared" si="4"/>
        <v>No Time Available</v>
      </c>
      <c r="AC6" s="37" t="str">
        <f t="shared" si="5"/>
        <v>No</v>
      </c>
      <c r="AD6" s="37" t="s">
        <v>3562</v>
      </c>
      <c r="AE6" s="37">
        <f>IF(A6="CND-1134",0,SUMIFS('Fire-driven Outages'!S:S,'Fire-driven Outages'!X:X,C6,'Fire-driven Outages'!Y:Y,V6))</f>
        <v>0</v>
      </c>
      <c r="AF6" s="37" t="b">
        <f t="shared" si="6"/>
        <v>0</v>
      </c>
    </row>
    <row r="7" spans="1:32" x14ac:dyDescent="0.2">
      <c r="A7" s="38" t="s">
        <v>3578</v>
      </c>
      <c r="B7" s="38" t="s">
        <v>3579</v>
      </c>
      <c r="C7" s="38" t="s">
        <v>3580</v>
      </c>
      <c r="D7" s="39">
        <v>42173</v>
      </c>
      <c r="E7" s="39">
        <v>42179</v>
      </c>
      <c r="F7" s="38" t="s">
        <v>3556</v>
      </c>
      <c r="G7" s="40">
        <v>920</v>
      </c>
      <c r="H7" s="38" t="s">
        <v>3581</v>
      </c>
      <c r="I7" s="38" t="s">
        <v>3582</v>
      </c>
      <c r="J7" s="43">
        <v>2</v>
      </c>
      <c r="K7" s="38"/>
      <c r="L7" s="38"/>
      <c r="M7" s="38"/>
      <c r="N7" s="41">
        <v>0</v>
      </c>
      <c r="P7" s="37" t="str">
        <f t="shared" si="0"/>
        <v>No</v>
      </c>
      <c r="Q7" s="37">
        <v>20150618</v>
      </c>
      <c r="R7" s="37">
        <v>20150624</v>
      </c>
      <c r="S7" s="37" t="s">
        <v>3559</v>
      </c>
      <c r="T7" s="41">
        <f t="shared" si="1"/>
        <v>2</v>
      </c>
      <c r="U7" s="42" t="s">
        <v>3583</v>
      </c>
      <c r="V7" s="37">
        <f t="shared" si="2"/>
        <v>2015</v>
      </c>
      <c r="W7" s="44">
        <v>0.875</v>
      </c>
      <c r="X7" s="37">
        <v>37.165767000000002</v>
      </c>
      <c r="Y7" s="37">
        <v>-119.523943</v>
      </c>
      <c r="Z7" s="37" t="str">
        <f t="shared" si="3"/>
        <v>Has lat/lon</v>
      </c>
      <c r="AA7" s="37" t="s">
        <v>3570</v>
      </c>
      <c r="AB7" s="37" t="str">
        <f t="shared" si="4"/>
        <v>Time Available</v>
      </c>
      <c r="AC7" s="37" t="str">
        <f t="shared" si="5"/>
        <v>Yes</v>
      </c>
      <c r="AD7" s="37" t="s">
        <v>3584</v>
      </c>
      <c r="AE7" s="37">
        <f>IF(A7="CND-1134",0,SUMIFS('Fire-driven Outages'!S:S,'Fire-driven Outages'!X:X,C7,'Fire-driven Outages'!Y:Y,V7))</f>
        <v>0</v>
      </c>
      <c r="AF7" s="37" t="b">
        <f t="shared" si="6"/>
        <v>0</v>
      </c>
    </row>
    <row r="8" spans="1:32" x14ac:dyDescent="0.2">
      <c r="A8" s="38" t="s">
        <v>3585</v>
      </c>
      <c r="B8" s="38" t="s">
        <v>3579</v>
      </c>
      <c r="C8" s="38" t="s">
        <v>3586</v>
      </c>
      <c r="D8" s="39">
        <v>42173</v>
      </c>
      <c r="E8" s="39">
        <v>42181</v>
      </c>
      <c r="F8" s="38" t="s">
        <v>3566</v>
      </c>
      <c r="G8" s="40">
        <v>500</v>
      </c>
      <c r="H8" s="38" t="s">
        <v>3567</v>
      </c>
      <c r="I8" s="38" t="s">
        <v>3558</v>
      </c>
      <c r="J8" s="38"/>
      <c r="K8" s="38"/>
      <c r="L8" s="38"/>
      <c r="M8" s="38"/>
      <c r="N8" s="41">
        <v>0</v>
      </c>
      <c r="P8" s="37" t="str">
        <f t="shared" si="0"/>
        <v>No</v>
      </c>
      <c r="Q8" s="37">
        <v>20150618</v>
      </c>
      <c r="R8" s="37">
        <v>20150626</v>
      </c>
      <c r="S8" s="37" t="s">
        <v>3559</v>
      </c>
      <c r="T8" s="41">
        <f t="shared" si="1"/>
        <v>0</v>
      </c>
      <c r="U8" s="42" t="s">
        <v>3587</v>
      </c>
      <c r="V8" s="37">
        <f t="shared" si="2"/>
        <v>2015</v>
      </c>
      <c r="W8" s="44">
        <v>8.3333333333333329E-2</v>
      </c>
      <c r="X8" s="37">
        <v>0</v>
      </c>
      <c r="Y8" s="37">
        <v>0</v>
      </c>
      <c r="Z8" s="37" t="str">
        <f t="shared" si="3"/>
        <v>No lat/lon available</v>
      </c>
      <c r="AA8" s="37" t="s">
        <v>3577</v>
      </c>
      <c r="AB8" s="37" t="str">
        <f t="shared" si="4"/>
        <v>Time Available</v>
      </c>
      <c r="AC8" s="37" t="str">
        <f t="shared" si="5"/>
        <v>No</v>
      </c>
      <c r="AD8" s="37" t="s">
        <v>3562</v>
      </c>
      <c r="AE8" s="37">
        <f>IF(A8="CND-1134",0,SUMIFS('Fire-driven Outages'!S:S,'Fire-driven Outages'!X:X,C8,'Fire-driven Outages'!Y:Y,V8))</f>
        <v>0</v>
      </c>
      <c r="AF8" s="37" t="b">
        <f t="shared" si="6"/>
        <v>0</v>
      </c>
    </row>
    <row r="9" spans="1:32" x14ac:dyDescent="0.2">
      <c r="A9" s="38" t="s">
        <v>3588</v>
      </c>
      <c r="B9" s="38" t="s">
        <v>3589</v>
      </c>
      <c r="C9" s="38" t="s">
        <v>3590</v>
      </c>
      <c r="D9" s="39">
        <v>42175</v>
      </c>
      <c r="E9" s="39">
        <v>42175</v>
      </c>
      <c r="F9" s="38" t="s">
        <v>3556</v>
      </c>
      <c r="G9" s="40">
        <v>1791</v>
      </c>
      <c r="H9" s="38" t="s">
        <v>3591</v>
      </c>
      <c r="I9" s="38" t="s">
        <v>3558</v>
      </c>
      <c r="J9" s="43">
        <v>18</v>
      </c>
      <c r="K9" s="43">
        <v>3</v>
      </c>
      <c r="L9" s="38"/>
      <c r="M9" s="38"/>
      <c r="N9" s="41">
        <v>0</v>
      </c>
      <c r="P9" s="37" t="str">
        <f t="shared" si="0"/>
        <v>No</v>
      </c>
      <c r="Q9" s="37">
        <v>20150620</v>
      </c>
      <c r="R9" s="37">
        <v>20150620</v>
      </c>
      <c r="S9" s="37" t="s">
        <v>3559</v>
      </c>
      <c r="T9" s="41">
        <f t="shared" si="1"/>
        <v>18</v>
      </c>
      <c r="U9" s="42" t="s">
        <v>3592</v>
      </c>
      <c r="V9" s="37">
        <f t="shared" si="2"/>
        <v>2015</v>
      </c>
      <c r="W9" s="44">
        <v>0.6118055555555556</v>
      </c>
      <c r="X9" s="37">
        <v>0</v>
      </c>
      <c r="Y9" s="37">
        <v>0</v>
      </c>
      <c r="Z9" s="37" t="str">
        <f t="shared" si="3"/>
        <v>No lat/lon available</v>
      </c>
      <c r="AA9" s="37" t="s">
        <v>3577</v>
      </c>
      <c r="AB9" s="37" t="str">
        <f t="shared" si="4"/>
        <v>Time Available</v>
      </c>
      <c r="AC9" s="37" t="str">
        <f t="shared" si="5"/>
        <v>No</v>
      </c>
      <c r="AD9" s="37" t="s">
        <v>3562</v>
      </c>
      <c r="AE9" s="37">
        <f>IF(A9="CND-1134",0,SUMIFS('Fire-driven Outages'!S:S,'Fire-driven Outages'!X:X,C9,'Fire-driven Outages'!Y:Y,V9))</f>
        <v>0</v>
      </c>
      <c r="AF9" s="37" t="b">
        <f t="shared" si="6"/>
        <v>0</v>
      </c>
    </row>
    <row r="10" spans="1:32" x14ac:dyDescent="0.2">
      <c r="A10" s="38" t="s">
        <v>3593</v>
      </c>
      <c r="B10" s="38" t="s">
        <v>3594</v>
      </c>
      <c r="C10" s="38" t="s">
        <v>3595</v>
      </c>
      <c r="D10" s="39">
        <v>42187</v>
      </c>
      <c r="E10" s="39">
        <v>42190</v>
      </c>
      <c r="F10" s="38" t="s">
        <v>3556</v>
      </c>
      <c r="G10" s="40">
        <v>357</v>
      </c>
      <c r="H10" s="38" t="s">
        <v>3557</v>
      </c>
      <c r="I10" s="38" t="s">
        <v>3596</v>
      </c>
      <c r="J10" s="38"/>
      <c r="K10" s="38"/>
      <c r="L10" s="38"/>
      <c r="M10" s="38"/>
      <c r="N10" s="41">
        <v>0</v>
      </c>
      <c r="P10" s="37" t="str">
        <f t="shared" si="0"/>
        <v>No</v>
      </c>
      <c r="Q10" s="37">
        <v>20150702</v>
      </c>
      <c r="R10" s="37">
        <v>20150705</v>
      </c>
      <c r="S10" s="37" t="s">
        <v>3559</v>
      </c>
      <c r="T10" s="41">
        <f t="shared" si="1"/>
        <v>0</v>
      </c>
      <c r="U10" s="42" t="s">
        <v>3597</v>
      </c>
      <c r="V10" s="37">
        <f t="shared" si="2"/>
        <v>2015</v>
      </c>
      <c r="W10" s="44">
        <v>8.1944444444444445E-2</v>
      </c>
      <c r="X10" s="37">
        <v>0</v>
      </c>
      <c r="Y10" s="37">
        <v>0</v>
      </c>
      <c r="Z10" s="37" t="str">
        <f t="shared" si="3"/>
        <v>No lat/lon available</v>
      </c>
      <c r="AA10" s="37" t="s">
        <v>3577</v>
      </c>
      <c r="AB10" s="37" t="str">
        <f t="shared" si="4"/>
        <v>Time Available</v>
      </c>
      <c r="AC10" s="37" t="str">
        <f t="shared" si="5"/>
        <v>No</v>
      </c>
      <c r="AD10" s="37" t="s">
        <v>3562</v>
      </c>
      <c r="AE10" s="37">
        <f>IF(A10="CND-1134",0,SUMIFS('Fire-driven Outages'!S:S,'Fire-driven Outages'!X:X,C10,'Fire-driven Outages'!Y:Y,V10))</f>
        <v>0</v>
      </c>
      <c r="AF10" s="37" t="b">
        <f t="shared" si="6"/>
        <v>0</v>
      </c>
    </row>
    <row r="11" spans="1:32" x14ac:dyDescent="0.2">
      <c r="A11" s="38" t="s">
        <v>3598</v>
      </c>
      <c r="B11" s="38" t="s">
        <v>3599</v>
      </c>
      <c r="C11" s="38" t="s">
        <v>3600</v>
      </c>
      <c r="D11" s="39">
        <v>42189</v>
      </c>
      <c r="E11" s="39">
        <v>42191</v>
      </c>
      <c r="F11" s="38" t="s">
        <v>3556</v>
      </c>
      <c r="G11" s="40">
        <v>395</v>
      </c>
      <c r="H11" s="38" t="s">
        <v>3557</v>
      </c>
      <c r="I11" s="38" t="s">
        <v>3568</v>
      </c>
      <c r="J11" s="38"/>
      <c r="K11" s="38"/>
      <c r="L11" s="38"/>
      <c r="M11" s="38"/>
      <c r="N11" s="41">
        <v>0</v>
      </c>
      <c r="P11" s="37" t="str">
        <f t="shared" si="0"/>
        <v>No</v>
      </c>
      <c r="Q11" s="37">
        <v>20150704</v>
      </c>
      <c r="R11" s="37">
        <v>20150706</v>
      </c>
      <c r="S11" s="37" t="s">
        <v>3559</v>
      </c>
      <c r="T11" s="41">
        <f t="shared" si="1"/>
        <v>0</v>
      </c>
      <c r="V11" s="37">
        <f t="shared" si="2"/>
        <v>2015</v>
      </c>
      <c r="X11" s="37" t="s">
        <v>3576</v>
      </c>
      <c r="Y11" s="37" t="s">
        <v>3576</v>
      </c>
      <c r="Z11" s="37" t="str">
        <f t="shared" si="3"/>
        <v>No lat/lon available</v>
      </c>
      <c r="AA11" s="37" t="s">
        <v>3577</v>
      </c>
      <c r="AB11" s="37" t="str">
        <f t="shared" si="4"/>
        <v>No Time Available</v>
      </c>
      <c r="AC11" s="37" t="str">
        <f t="shared" si="5"/>
        <v>No</v>
      </c>
      <c r="AD11" s="37" t="s">
        <v>3562</v>
      </c>
      <c r="AE11" s="37">
        <f>IF(A11="CND-1134",0,SUMIFS('Fire-driven Outages'!S:S,'Fire-driven Outages'!X:X,C11,'Fire-driven Outages'!Y:Y,V11))</f>
        <v>0</v>
      </c>
      <c r="AF11" s="37" t="b">
        <f t="shared" si="6"/>
        <v>0</v>
      </c>
    </row>
    <row r="12" spans="1:32" x14ac:dyDescent="0.2">
      <c r="A12" s="38" t="s">
        <v>3601</v>
      </c>
      <c r="B12" s="38" t="s">
        <v>3554</v>
      </c>
      <c r="C12" s="38" t="s">
        <v>3602</v>
      </c>
      <c r="D12" s="39">
        <v>42203</v>
      </c>
      <c r="E12" s="39">
        <v>42207</v>
      </c>
      <c r="F12" s="38" t="s">
        <v>3556</v>
      </c>
      <c r="G12" s="40">
        <v>1600</v>
      </c>
      <c r="H12" s="38" t="s">
        <v>3557</v>
      </c>
      <c r="I12" s="38" t="s">
        <v>3568</v>
      </c>
      <c r="J12" s="38"/>
      <c r="K12" s="38"/>
      <c r="L12" s="38"/>
      <c r="M12" s="38"/>
      <c r="N12" s="41">
        <v>0</v>
      </c>
      <c r="P12" s="37" t="str">
        <f t="shared" si="0"/>
        <v>No</v>
      </c>
      <c r="Q12" s="37">
        <v>20150718</v>
      </c>
      <c r="R12" s="37">
        <v>20150722</v>
      </c>
      <c r="S12" s="37" t="s">
        <v>3559</v>
      </c>
      <c r="T12" s="41">
        <f t="shared" si="1"/>
        <v>0</v>
      </c>
      <c r="U12" s="42" t="s">
        <v>3603</v>
      </c>
      <c r="V12" s="37">
        <f t="shared" si="2"/>
        <v>2015</v>
      </c>
      <c r="W12" s="44">
        <v>0.93541666666666667</v>
      </c>
      <c r="X12" s="37">
        <v>0</v>
      </c>
      <c r="Y12" s="37">
        <v>0</v>
      </c>
      <c r="Z12" s="37" t="str">
        <f t="shared" si="3"/>
        <v>No lat/lon available</v>
      </c>
      <c r="AA12" s="37" t="s">
        <v>3577</v>
      </c>
      <c r="AB12" s="37" t="str">
        <f t="shared" si="4"/>
        <v>Time Available</v>
      </c>
      <c r="AC12" s="37" t="str">
        <f t="shared" si="5"/>
        <v>No</v>
      </c>
      <c r="AD12" s="37" t="s">
        <v>3562</v>
      </c>
      <c r="AE12" s="37">
        <f>IF(A12="CND-1134",0,SUMIFS('Fire-driven Outages'!S:S,'Fire-driven Outages'!X:X,C12,'Fire-driven Outages'!Y:Y,V12))</f>
        <v>0</v>
      </c>
      <c r="AF12" s="37" t="b">
        <f t="shared" si="6"/>
        <v>0</v>
      </c>
    </row>
    <row r="13" spans="1:32" x14ac:dyDescent="0.2">
      <c r="A13" s="38" t="s">
        <v>3604</v>
      </c>
      <c r="B13" s="38" t="s">
        <v>3605</v>
      </c>
      <c r="C13" s="38" t="s">
        <v>3606</v>
      </c>
      <c r="D13" s="39">
        <v>42204</v>
      </c>
      <c r="E13" s="39">
        <v>42252</v>
      </c>
      <c r="F13" s="38" t="s">
        <v>3566</v>
      </c>
      <c r="G13" s="40">
        <v>6980</v>
      </c>
      <c r="H13" s="38" t="s">
        <v>3607</v>
      </c>
      <c r="I13" s="38" t="s">
        <v>3568</v>
      </c>
      <c r="J13" s="38"/>
      <c r="K13" s="38"/>
      <c r="L13" s="38"/>
      <c r="M13" s="38"/>
      <c r="N13" s="41">
        <v>0</v>
      </c>
      <c r="P13" s="37" t="str">
        <f t="shared" si="0"/>
        <v>No</v>
      </c>
      <c r="Q13" s="37">
        <v>20150719</v>
      </c>
      <c r="R13" s="37">
        <v>20150905</v>
      </c>
      <c r="S13" s="37" t="s">
        <v>3559</v>
      </c>
      <c r="T13" s="41">
        <f t="shared" si="1"/>
        <v>0</v>
      </c>
      <c r="U13" s="42" t="s">
        <v>3608</v>
      </c>
      <c r="V13" s="37">
        <f t="shared" si="2"/>
        <v>2015</v>
      </c>
      <c r="X13" s="37">
        <v>36.24</v>
      </c>
      <c r="Y13" s="37">
        <v>-118.54</v>
      </c>
      <c r="Z13" s="37" t="str">
        <f t="shared" si="3"/>
        <v>Has lat/lon</v>
      </c>
      <c r="AA13" s="37" t="s">
        <v>3570</v>
      </c>
      <c r="AB13" s="37" t="str">
        <f t="shared" si="4"/>
        <v>No Time Available</v>
      </c>
      <c r="AC13" s="37" t="str">
        <f t="shared" si="5"/>
        <v>No</v>
      </c>
      <c r="AD13" s="37" t="s">
        <v>3562</v>
      </c>
      <c r="AE13" s="37">
        <f>IF(A13="CND-1134",0,SUMIFS('Fire-driven Outages'!S:S,'Fire-driven Outages'!X:X,C13,'Fire-driven Outages'!Y:Y,V13))</f>
        <v>0</v>
      </c>
      <c r="AF13" s="37" t="b">
        <f t="shared" si="6"/>
        <v>0</v>
      </c>
    </row>
    <row r="14" spans="1:32" x14ac:dyDescent="0.2">
      <c r="A14" s="38" t="s">
        <v>3609</v>
      </c>
      <c r="B14" s="38" t="s">
        <v>3605</v>
      </c>
      <c r="C14" s="38" t="s">
        <v>3610</v>
      </c>
      <c r="D14" s="39">
        <v>42206</v>
      </c>
      <c r="E14" s="39">
        <v>42206</v>
      </c>
      <c r="F14" s="38" t="s">
        <v>3556</v>
      </c>
      <c r="G14" s="40">
        <v>430</v>
      </c>
      <c r="H14" s="38" t="s">
        <v>3557</v>
      </c>
      <c r="I14" s="38" t="s">
        <v>3568</v>
      </c>
      <c r="J14" s="38"/>
      <c r="K14" s="38"/>
      <c r="L14" s="38"/>
      <c r="M14" s="38"/>
      <c r="N14" s="41">
        <v>0</v>
      </c>
      <c r="P14" s="37" t="str">
        <f t="shared" si="0"/>
        <v>No</v>
      </c>
      <c r="Q14" s="37">
        <v>20150721</v>
      </c>
      <c r="R14" s="37">
        <v>20150721</v>
      </c>
      <c r="S14" s="37" t="s">
        <v>3559</v>
      </c>
      <c r="T14" s="41">
        <f t="shared" si="1"/>
        <v>0</v>
      </c>
      <c r="U14" s="42" t="s">
        <v>3611</v>
      </c>
      <c r="V14" s="37">
        <f t="shared" si="2"/>
        <v>2015</v>
      </c>
      <c r="W14" s="44">
        <v>0.52430555555555558</v>
      </c>
      <c r="X14" s="37">
        <v>36.085211999999999</v>
      </c>
      <c r="Y14" s="37">
        <v>-118.824235</v>
      </c>
      <c r="Z14" s="37" t="str">
        <f t="shared" si="3"/>
        <v>Has lat/lon</v>
      </c>
      <c r="AA14" s="37" t="s">
        <v>3570</v>
      </c>
      <c r="AB14" s="37" t="str">
        <f t="shared" si="4"/>
        <v>Time Available</v>
      </c>
      <c r="AC14" s="37" t="str">
        <f t="shared" si="5"/>
        <v>Yes</v>
      </c>
      <c r="AD14" s="37" t="s">
        <v>3584</v>
      </c>
      <c r="AE14" s="37">
        <f>IF(A14="CND-1134",0,SUMIFS('Fire-driven Outages'!S:S,'Fire-driven Outages'!X:X,C14,'Fire-driven Outages'!Y:Y,V14))</f>
        <v>0</v>
      </c>
      <c r="AF14" s="37" t="b">
        <f t="shared" si="6"/>
        <v>0</v>
      </c>
    </row>
    <row r="15" spans="1:32" x14ac:dyDescent="0.2">
      <c r="A15" s="38" t="s">
        <v>3612</v>
      </c>
      <c r="B15" s="38" t="s">
        <v>3613</v>
      </c>
      <c r="C15" s="38" t="s">
        <v>3614</v>
      </c>
      <c r="D15" s="39">
        <v>42207</v>
      </c>
      <c r="E15" s="39">
        <v>42222</v>
      </c>
      <c r="F15" s="38" t="s">
        <v>3556</v>
      </c>
      <c r="G15" s="40">
        <v>8051</v>
      </c>
      <c r="H15" s="38" t="s">
        <v>3591</v>
      </c>
      <c r="I15" s="38" t="s">
        <v>3558</v>
      </c>
      <c r="J15" s="43">
        <v>2</v>
      </c>
      <c r="K15" s="43">
        <v>5</v>
      </c>
      <c r="L15" s="38"/>
      <c r="M15" s="38"/>
      <c r="N15" s="41">
        <v>0</v>
      </c>
      <c r="P15" s="37" t="str">
        <f t="shared" si="0"/>
        <v>No</v>
      </c>
      <c r="Q15" s="37">
        <v>20150722</v>
      </c>
      <c r="R15" s="37">
        <v>20150806</v>
      </c>
      <c r="S15" s="37" t="s">
        <v>3559</v>
      </c>
      <c r="T15" s="41">
        <f t="shared" si="1"/>
        <v>2</v>
      </c>
      <c r="U15" s="42" t="s">
        <v>3615</v>
      </c>
      <c r="V15" s="37">
        <f t="shared" si="2"/>
        <v>2015</v>
      </c>
      <c r="W15" s="44">
        <v>0.6</v>
      </c>
      <c r="X15" s="37">
        <v>38.499400000000001</v>
      </c>
      <c r="Y15" s="37">
        <v>-122.11450000000001</v>
      </c>
      <c r="Z15" s="37" t="str">
        <f t="shared" si="3"/>
        <v>Has lat/lon</v>
      </c>
      <c r="AA15" s="37" t="s">
        <v>3570</v>
      </c>
      <c r="AB15" s="37" t="str">
        <f t="shared" si="4"/>
        <v>Time Available</v>
      </c>
      <c r="AC15" s="37" t="str">
        <f t="shared" si="5"/>
        <v>Yes</v>
      </c>
      <c r="AD15" s="37" t="s">
        <v>3584</v>
      </c>
      <c r="AE15" s="37">
        <f>IF(A15="CND-1134",0,SUMIFS('Fire-driven Outages'!S:S,'Fire-driven Outages'!X:X,C15,'Fire-driven Outages'!Y:Y,V15))</f>
        <v>0</v>
      </c>
      <c r="AF15" s="37" t="b">
        <f t="shared" si="6"/>
        <v>0</v>
      </c>
    </row>
    <row r="16" spans="1:32" x14ac:dyDescent="0.2">
      <c r="A16" s="38" t="s">
        <v>3616</v>
      </c>
      <c r="B16" s="38" t="s">
        <v>3617</v>
      </c>
      <c r="C16" s="38" t="s">
        <v>3618</v>
      </c>
      <c r="D16" s="39">
        <v>42210</v>
      </c>
      <c r="E16" s="39">
        <v>42228</v>
      </c>
      <c r="F16" s="38" t="s">
        <v>3556</v>
      </c>
      <c r="G16" s="40">
        <v>2304</v>
      </c>
      <c r="H16" s="38" t="s">
        <v>3619</v>
      </c>
      <c r="I16" s="38" t="s">
        <v>3575</v>
      </c>
      <c r="J16" s="43">
        <v>3</v>
      </c>
      <c r="K16" s="43">
        <v>1</v>
      </c>
      <c r="L16" s="38"/>
      <c r="M16" s="38"/>
      <c r="N16" s="41">
        <v>0</v>
      </c>
      <c r="P16" s="37" t="str">
        <f t="shared" si="0"/>
        <v>No</v>
      </c>
      <c r="Q16" s="37">
        <v>20150725</v>
      </c>
      <c r="R16" s="37">
        <v>20150812</v>
      </c>
      <c r="S16" s="37" t="s">
        <v>3559</v>
      </c>
      <c r="T16" s="41">
        <f t="shared" si="1"/>
        <v>3</v>
      </c>
      <c r="U16" s="42" t="s">
        <v>3620</v>
      </c>
      <c r="V16" s="37">
        <f t="shared" si="2"/>
        <v>2015</v>
      </c>
      <c r="W16" s="44">
        <v>0.60902777777777783</v>
      </c>
      <c r="X16" s="37">
        <v>39.192087999999998</v>
      </c>
      <c r="Y16" s="37">
        <v>-120.882313</v>
      </c>
      <c r="Z16" s="37" t="str">
        <f t="shared" si="3"/>
        <v>Has lat/lon</v>
      </c>
      <c r="AA16" s="37" t="s">
        <v>3570</v>
      </c>
      <c r="AB16" s="37" t="str">
        <f t="shared" si="4"/>
        <v>Time Available</v>
      </c>
      <c r="AC16" s="37" t="str">
        <f t="shared" si="5"/>
        <v>Yes</v>
      </c>
      <c r="AD16" s="37" t="s">
        <v>3584</v>
      </c>
      <c r="AE16" s="37">
        <f>IF(A16="CND-1134",0,SUMIFS('Fire-driven Outages'!S:S,'Fire-driven Outages'!X:X,C16,'Fire-driven Outages'!Y:Y,V16))</f>
        <v>0</v>
      </c>
      <c r="AF16" s="37" t="b">
        <f t="shared" si="6"/>
        <v>0</v>
      </c>
    </row>
    <row r="17" spans="1:32" x14ac:dyDescent="0.2">
      <c r="A17" s="38" t="s">
        <v>3621</v>
      </c>
      <c r="B17" s="38" t="s">
        <v>3579</v>
      </c>
      <c r="C17" s="38" t="s">
        <v>3622</v>
      </c>
      <c r="D17" s="39">
        <v>42210</v>
      </c>
      <c r="E17" s="39">
        <v>42231</v>
      </c>
      <c r="F17" s="38" t="s">
        <v>3566</v>
      </c>
      <c r="G17" s="40">
        <v>5702</v>
      </c>
      <c r="H17" s="38" t="s">
        <v>3607</v>
      </c>
      <c r="I17" s="38" t="s">
        <v>3575</v>
      </c>
      <c r="J17" s="38"/>
      <c r="K17" s="38"/>
      <c r="L17" s="38"/>
      <c r="M17" s="38"/>
      <c r="N17" s="41">
        <v>0</v>
      </c>
      <c r="P17" s="37" t="str">
        <f t="shared" si="0"/>
        <v>No</v>
      </c>
      <c r="Q17" s="37">
        <v>20150725</v>
      </c>
      <c r="R17" s="37">
        <v>20150815</v>
      </c>
      <c r="S17" s="37" t="s">
        <v>3559</v>
      </c>
      <c r="T17" s="41">
        <f t="shared" si="1"/>
        <v>0</v>
      </c>
      <c r="U17" s="42" t="s">
        <v>3623</v>
      </c>
      <c r="V17" s="37">
        <f t="shared" si="2"/>
        <v>2015</v>
      </c>
      <c r="X17" s="37">
        <v>37.279722</v>
      </c>
      <c r="Y17" s="37">
        <v>-119.50014</v>
      </c>
      <c r="Z17" s="37" t="str">
        <f t="shared" si="3"/>
        <v>Has lat/lon</v>
      </c>
      <c r="AA17" s="37" t="s">
        <v>3570</v>
      </c>
      <c r="AB17" s="37" t="str">
        <f t="shared" si="4"/>
        <v>No Time Available</v>
      </c>
      <c r="AC17" s="37" t="str">
        <f t="shared" si="5"/>
        <v>No</v>
      </c>
      <c r="AD17" s="37" t="s">
        <v>3562</v>
      </c>
      <c r="AE17" s="37">
        <f>IF(A17="CND-1134",0,SUMIFS('Fire-driven Outages'!S:S,'Fire-driven Outages'!X:X,C17,'Fire-driven Outages'!Y:Y,V17))</f>
        <v>0</v>
      </c>
      <c r="AF17" s="37" t="b">
        <f t="shared" si="6"/>
        <v>0</v>
      </c>
    </row>
    <row r="18" spans="1:32" x14ac:dyDescent="0.2">
      <c r="A18" s="38" t="s">
        <v>3624</v>
      </c>
      <c r="B18" s="38" t="s">
        <v>1718</v>
      </c>
      <c r="C18" s="38" t="s">
        <v>3625</v>
      </c>
      <c r="D18" s="39">
        <v>42214</v>
      </c>
      <c r="E18" s="39">
        <v>42232</v>
      </c>
      <c r="F18" s="38" t="s">
        <v>3556</v>
      </c>
      <c r="G18" s="40">
        <v>400</v>
      </c>
      <c r="H18" s="38" t="s">
        <v>3591</v>
      </c>
      <c r="I18" s="38" t="s">
        <v>3626</v>
      </c>
      <c r="J18" s="43">
        <v>16</v>
      </c>
      <c r="K18" s="38"/>
      <c r="L18" s="38"/>
      <c r="M18" s="38"/>
      <c r="N18" s="41">
        <v>0</v>
      </c>
      <c r="P18" s="37" t="str">
        <f t="shared" si="0"/>
        <v>No</v>
      </c>
      <c r="Q18" s="37">
        <v>20150729</v>
      </c>
      <c r="R18" s="37">
        <v>20150816</v>
      </c>
      <c r="S18" s="37" t="s">
        <v>3559</v>
      </c>
      <c r="T18" s="41">
        <f t="shared" si="1"/>
        <v>16</v>
      </c>
      <c r="U18" s="42" t="s">
        <v>3627</v>
      </c>
      <c r="V18" s="37">
        <f t="shared" si="2"/>
        <v>2015</v>
      </c>
      <c r="W18" s="44">
        <v>0.47569444444444442</v>
      </c>
      <c r="X18" s="37">
        <v>39.439630000000001</v>
      </c>
      <c r="Y18" s="37">
        <v>-121.38794</v>
      </c>
      <c r="Z18" s="37" t="str">
        <f t="shared" si="3"/>
        <v>Has lat/lon</v>
      </c>
      <c r="AA18" s="37" t="s">
        <v>3570</v>
      </c>
      <c r="AB18" s="37" t="str">
        <f t="shared" si="4"/>
        <v>Time Available</v>
      </c>
      <c r="AC18" s="37" t="str">
        <f t="shared" si="5"/>
        <v>Yes</v>
      </c>
      <c r="AD18" s="37" t="s">
        <v>3584</v>
      </c>
      <c r="AE18" s="37">
        <f>IF(A18="CND-1134",0,SUMIFS('Fire-driven Outages'!S:S,'Fire-driven Outages'!X:X,C18,'Fire-driven Outages'!Y:Y,V18))</f>
        <v>0</v>
      </c>
      <c r="AF18" s="37" t="b">
        <f t="shared" si="6"/>
        <v>0</v>
      </c>
    </row>
    <row r="19" spans="1:32" x14ac:dyDescent="0.2">
      <c r="A19" s="38" t="s">
        <v>3628</v>
      </c>
      <c r="B19" s="38" t="s">
        <v>3629</v>
      </c>
      <c r="C19" s="38" t="s">
        <v>3630</v>
      </c>
      <c r="D19" s="39">
        <v>42214</v>
      </c>
      <c r="E19" s="39">
        <v>42230</v>
      </c>
      <c r="F19" s="38" t="s">
        <v>3556</v>
      </c>
      <c r="G19" s="40">
        <v>69636</v>
      </c>
      <c r="H19" s="38" t="s">
        <v>3581</v>
      </c>
      <c r="I19" s="38" t="s">
        <v>3631</v>
      </c>
      <c r="J19" s="43">
        <v>96</v>
      </c>
      <c r="K19" s="43">
        <v>8</v>
      </c>
      <c r="L19" s="38"/>
      <c r="M19" s="38"/>
      <c r="N19" s="41">
        <v>0</v>
      </c>
      <c r="P19" s="37" t="str">
        <f t="shared" si="0"/>
        <v>No</v>
      </c>
      <c r="Q19" s="37">
        <v>20150729</v>
      </c>
      <c r="R19" s="37">
        <v>20150814</v>
      </c>
      <c r="S19" s="37" t="s">
        <v>3559</v>
      </c>
      <c r="T19" s="41">
        <f t="shared" si="1"/>
        <v>96</v>
      </c>
      <c r="U19" s="42" t="s">
        <v>3632</v>
      </c>
      <c r="V19" s="37">
        <f t="shared" si="2"/>
        <v>2015</v>
      </c>
      <c r="W19" s="44">
        <v>0.64513888888888882</v>
      </c>
      <c r="X19" s="37">
        <v>38.886353800000002</v>
      </c>
      <c r="Y19" s="37">
        <v>-122.4762475</v>
      </c>
      <c r="Z19" s="37" t="str">
        <f t="shared" si="3"/>
        <v>Has lat/lon</v>
      </c>
      <c r="AA19" s="37" t="s">
        <v>3570</v>
      </c>
      <c r="AB19" s="37" t="str">
        <f t="shared" si="4"/>
        <v>Time Available</v>
      </c>
      <c r="AC19" s="37" t="str">
        <f t="shared" si="5"/>
        <v>Yes</v>
      </c>
      <c r="AD19" s="37" t="s">
        <v>3584</v>
      </c>
      <c r="AE19" s="37">
        <f>IF(A19="CND-1134",0,SUMIFS('Fire-driven Outages'!S:S,'Fire-driven Outages'!X:X,C19,'Fire-driven Outages'!Y:Y,V19))</f>
        <v>0</v>
      </c>
      <c r="AF19" s="37" t="b">
        <f t="shared" si="6"/>
        <v>0</v>
      </c>
    </row>
    <row r="20" spans="1:32" x14ac:dyDescent="0.2">
      <c r="A20" s="38" t="s">
        <v>3633</v>
      </c>
      <c r="B20" s="38" t="s">
        <v>3634</v>
      </c>
      <c r="C20" s="38" t="s">
        <v>3635</v>
      </c>
      <c r="D20" s="39">
        <v>42215</v>
      </c>
      <c r="E20" s="39">
        <v>42237</v>
      </c>
      <c r="F20" s="38" t="s">
        <v>3556</v>
      </c>
      <c r="G20" s="40">
        <v>4883</v>
      </c>
      <c r="H20" s="38" t="s">
        <v>3607</v>
      </c>
      <c r="I20" s="38" t="s">
        <v>3568</v>
      </c>
      <c r="J20" s="43">
        <v>7</v>
      </c>
      <c r="K20" s="38"/>
      <c r="L20" s="38"/>
      <c r="M20" s="38"/>
      <c r="N20" s="41">
        <v>0</v>
      </c>
      <c r="P20" s="37" t="str">
        <f t="shared" si="0"/>
        <v>No</v>
      </c>
      <c r="Q20" s="37">
        <v>20150730</v>
      </c>
      <c r="R20" s="37">
        <v>20150821</v>
      </c>
      <c r="S20" s="37" t="s">
        <v>3559</v>
      </c>
      <c r="T20" s="41">
        <f t="shared" si="1"/>
        <v>7</v>
      </c>
      <c r="U20" s="42" t="s">
        <v>3636</v>
      </c>
      <c r="V20" s="37">
        <f t="shared" si="2"/>
        <v>2015</v>
      </c>
      <c r="W20" s="44">
        <v>0.66805555555555562</v>
      </c>
      <c r="X20" s="37">
        <v>0</v>
      </c>
      <c r="Y20" s="37">
        <v>0</v>
      </c>
      <c r="Z20" s="37" t="str">
        <f t="shared" si="3"/>
        <v>No lat/lon available</v>
      </c>
      <c r="AA20" s="37" t="s">
        <v>3577</v>
      </c>
      <c r="AB20" s="37" t="str">
        <f t="shared" si="4"/>
        <v>Time Available</v>
      </c>
      <c r="AC20" s="37" t="str">
        <f t="shared" si="5"/>
        <v>No</v>
      </c>
      <c r="AD20" s="37" t="s">
        <v>3562</v>
      </c>
      <c r="AE20" s="37">
        <f>IF(A20="CND-1134",0,SUMIFS('Fire-driven Outages'!S:S,'Fire-driven Outages'!X:X,C20,'Fire-driven Outages'!Y:Y,V20))</f>
        <v>0</v>
      </c>
      <c r="AF20" s="37" t="b">
        <f t="shared" si="6"/>
        <v>0</v>
      </c>
    </row>
    <row r="21" spans="1:32" x14ac:dyDescent="0.2">
      <c r="A21" s="38" t="s">
        <v>3637</v>
      </c>
      <c r="B21" s="38" t="s">
        <v>3638</v>
      </c>
      <c r="C21" s="38" t="s">
        <v>3639</v>
      </c>
      <c r="D21" s="39">
        <v>42215</v>
      </c>
      <c r="E21" s="39">
        <v>42222</v>
      </c>
      <c r="F21" s="38" t="s">
        <v>3566</v>
      </c>
      <c r="G21" s="40">
        <v>4863</v>
      </c>
      <c r="H21" s="38" t="s">
        <v>3607</v>
      </c>
      <c r="I21" s="38" t="s">
        <v>3568</v>
      </c>
      <c r="J21" s="38"/>
      <c r="K21" s="38"/>
      <c r="L21" s="43">
        <v>1</v>
      </c>
      <c r="M21" s="38"/>
      <c r="N21" s="41">
        <v>1</v>
      </c>
      <c r="P21" s="37" t="str">
        <f t="shared" si="0"/>
        <v>Yes</v>
      </c>
      <c r="Q21" s="37">
        <v>20150730</v>
      </c>
      <c r="R21" s="37">
        <v>20150806</v>
      </c>
      <c r="S21" s="37" t="s">
        <v>3559</v>
      </c>
      <c r="T21" s="41">
        <f t="shared" si="1"/>
        <v>0</v>
      </c>
      <c r="U21" s="42" t="s">
        <v>3640</v>
      </c>
      <c r="V21" s="37">
        <f t="shared" si="2"/>
        <v>2015</v>
      </c>
      <c r="W21" s="44">
        <v>0.73055555555555562</v>
      </c>
      <c r="X21" s="37">
        <v>41.399000000000001</v>
      </c>
      <c r="Y21" s="37">
        <v>-121.392</v>
      </c>
      <c r="Z21" s="37" t="str">
        <f t="shared" si="3"/>
        <v>Has lat/lon</v>
      </c>
      <c r="AA21" s="37" t="s">
        <v>3561</v>
      </c>
      <c r="AB21" s="37" t="str">
        <f t="shared" si="4"/>
        <v>Time Available</v>
      </c>
      <c r="AC21" s="37" t="str">
        <f t="shared" si="5"/>
        <v>Yes</v>
      </c>
      <c r="AD21" s="37" t="s">
        <v>3584</v>
      </c>
      <c r="AE21" s="37">
        <f>IF(A21="CND-1134",0,SUMIFS('Fire-driven Outages'!S:S,'Fire-driven Outages'!X:X,C21,'Fire-driven Outages'!Y:Y,V21))</f>
        <v>0</v>
      </c>
      <c r="AF21" s="37" t="b">
        <f t="shared" si="6"/>
        <v>0</v>
      </c>
    </row>
    <row r="22" spans="1:32" x14ac:dyDescent="0.2">
      <c r="A22" s="38" t="s">
        <v>3641</v>
      </c>
      <c r="B22" s="38" t="s">
        <v>3564</v>
      </c>
      <c r="C22" s="38" t="s">
        <v>3642</v>
      </c>
      <c r="D22" s="39">
        <v>42215</v>
      </c>
      <c r="E22" s="39">
        <v>42292</v>
      </c>
      <c r="F22" s="38" t="s">
        <v>3566</v>
      </c>
      <c r="G22" s="40">
        <v>77081</v>
      </c>
      <c r="H22" s="38" t="s">
        <v>3607</v>
      </c>
      <c r="I22" s="38" t="s">
        <v>3568</v>
      </c>
      <c r="J22" s="38"/>
      <c r="K22" s="38"/>
      <c r="L22" s="38"/>
      <c r="M22" s="38"/>
      <c r="N22" s="41">
        <v>0</v>
      </c>
      <c r="P22" s="37" t="str">
        <f t="shared" si="0"/>
        <v>No</v>
      </c>
      <c r="Q22" s="37">
        <v>20150730</v>
      </c>
      <c r="R22" s="37">
        <v>20151015</v>
      </c>
      <c r="S22" s="37" t="s">
        <v>3559</v>
      </c>
      <c r="T22" s="41">
        <f t="shared" si="1"/>
        <v>0</v>
      </c>
      <c r="U22" s="42" t="s">
        <v>3643</v>
      </c>
      <c r="V22" s="37">
        <f t="shared" si="2"/>
        <v>2015</v>
      </c>
      <c r="X22" s="37">
        <v>40.912999999999997</v>
      </c>
      <c r="Y22" s="37">
        <v>-123.437</v>
      </c>
      <c r="Z22" s="37" t="str">
        <f t="shared" si="3"/>
        <v>Has lat/lon</v>
      </c>
      <c r="AA22" s="37" t="s">
        <v>3570</v>
      </c>
      <c r="AB22" s="37" t="str">
        <f t="shared" si="4"/>
        <v>No Time Available</v>
      </c>
      <c r="AC22" s="37" t="str">
        <f t="shared" si="5"/>
        <v>No</v>
      </c>
      <c r="AD22" s="37" t="s">
        <v>3562</v>
      </c>
      <c r="AE22" s="37">
        <f>IF(A22="CND-1134",0,SUMIFS('Fire-driven Outages'!S:S,'Fire-driven Outages'!X:X,C22,'Fire-driven Outages'!Y:Y,V22))</f>
        <v>0</v>
      </c>
      <c r="AF22" s="37" t="b">
        <f t="shared" si="6"/>
        <v>0</v>
      </c>
    </row>
    <row r="23" spans="1:32" x14ac:dyDescent="0.2">
      <c r="A23" s="38" t="s">
        <v>3644</v>
      </c>
      <c r="B23" s="38" t="s">
        <v>3634</v>
      </c>
      <c r="C23" s="38" t="s">
        <v>3645</v>
      </c>
      <c r="D23" s="39">
        <v>42215</v>
      </c>
      <c r="E23" s="39">
        <v>42247</v>
      </c>
      <c r="F23" s="38" t="s">
        <v>3566</v>
      </c>
      <c r="G23" s="40">
        <v>35675</v>
      </c>
      <c r="H23" s="38" t="s">
        <v>3607</v>
      </c>
      <c r="I23" s="38" t="s">
        <v>3568</v>
      </c>
      <c r="J23" s="43">
        <v>2</v>
      </c>
      <c r="K23" s="38"/>
      <c r="L23" s="38"/>
      <c r="M23" s="38"/>
      <c r="N23" s="41">
        <v>0</v>
      </c>
      <c r="P23" s="37" t="str">
        <f t="shared" si="0"/>
        <v>No</v>
      </c>
      <c r="Q23" s="37">
        <v>20150730</v>
      </c>
      <c r="R23" s="37">
        <v>20150831</v>
      </c>
      <c r="S23" s="37" t="s">
        <v>3559</v>
      </c>
      <c r="T23" s="41">
        <f t="shared" si="1"/>
        <v>2</v>
      </c>
      <c r="V23" s="37">
        <f t="shared" si="2"/>
        <v>2015</v>
      </c>
      <c r="X23" s="37" t="s">
        <v>3576</v>
      </c>
      <c r="Y23" s="37" t="s">
        <v>3576</v>
      </c>
      <c r="Z23" s="37" t="str">
        <f t="shared" si="3"/>
        <v>No lat/lon available</v>
      </c>
      <c r="AA23" s="37" t="s">
        <v>3577</v>
      </c>
      <c r="AB23" s="37" t="str">
        <f t="shared" si="4"/>
        <v>No Time Available</v>
      </c>
      <c r="AC23" s="37" t="str">
        <f t="shared" si="5"/>
        <v>No</v>
      </c>
      <c r="AD23" s="37" t="s">
        <v>3562</v>
      </c>
      <c r="AE23" s="37">
        <f>IF(A23="CND-1134",0,SUMIFS('Fire-driven Outages'!S:S,'Fire-driven Outages'!X:X,C23,'Fire-driven Outages'!Y:Y,V23))</f>
        <v>0</v>
      </c>
      <c r="AF23" s="37" t="b">
        <f t="shared" si="6"/>
        <v>0</v>
      </c>
    </row>
    <row r="24" spans="1:32" x14ac:dyDescent="0.2">
      <c r="A24" s="38" t="s">
        <v>3646</v>
      </c>
      <c r="B24" s="38" t="s">
        <v>3564</v>
      </c>
      <c r="C24" s="38" t="s">
        <v>3647</v>
      </c>
      <c r="D24" s="39">
        <v>42215</v>
      </c>
      <c r="E24" s="39">
        <v>42245</v>
      </c>
      <c r="F24" s="38" t="s">
        <v>3566</v>
      </c>
      <c r="G24" s="40">
        <v>36499</v>
      </c>
      <c r="H24" s="38" t="s">
        <v>3581</v>
      </c>
      <c r="I24" s="38" t="s">
        <v>3575</v>
      </c>
      <c r="J24" s="43">
        <v>12</v>
      </c>
      <c r="K24" s="38"/>
      <c r="L24" s="38"/>
      <c r="M24" s="38"/>
      <c r="N24" s="41">
        <v>0</v>
      </c>
      <c r="P24" s="37" t="str">
        <f t="shared" si="0"/>
        <v>No</v>
      </c>
      <c r="Q24" s="37">
        <v>20150730</v>
      </c>
      <c r="R24" s="37">
        <v>20150829</v>
      </c>
      <c r="S24" s="37" t="s">
        <v>3559</v>
      </c>
      <c r="T24" s="41">
        <f t="shared" si="1"/>
        <v>12</v>
      </c>
      <c r="V24" s="37">
        <f t="shared" si="2"/>
        <v>2015</v>
      </c>
      <c r="X24" s="37">
        <v>0</v>
      </c>
      <c r="Y24" s="37">
        <v>0</v>
      </c>
      <c r="Z24" s="37" t="str">
        <f t="shared" si="3"/>
        <v>No lat/lon available</v>
      </c>
      <c r="AA24" s="37" t="s">
        <v>3577</v>
      </c>
      <c r="AB24" s="37" t="str">
        <f t="shared" si="4"/>
        <v>No Time Available</v>
      </c>
      <c r="AC24" s="37" t="str">
        <f t="shared" si="5"/>
        <v>No</v>
      </c>
      <c r="AD24" s="37" t="s">
        <v>3562</v>
      </c>
      <c r="AE24" s="37">
        <f>IF(A24="CND-1134",0,SUMIFS('Fire-driven Outages'!S:S,'Fire-driven Outages'!X:X,C24,'Fire-driven Outages'!Y:Y,V24))</f>
        <v>0</v>
      </c>
      <c r="AF24" s="37" t="b">
        <f t="shared" si="6"/>
        <v>0</v>
      </c>
    </row>
    <row r="25" spans="1:32" x14ac:dyDescent="0.2">
      <c r="A25" s="38" t="s">
        <v>3648</v>
      </c>
      <c r="B25" s="38" t="s">
        <v>3564</v>
      </c>
      <c r="C25" s="38" t="s">
        <v>3649</v>
      </c>
      <c r="D25" s="39">
        <v>42215</v>
      </c>
      <c r="E25" s="39">
        <v>42250</v>
      </c>
      <c r="F25" s="38" t="s">
        <v>3566</v>
      </c>
      <c r="G25" s="40">
        <v>37462</v>
      </c>
      <c r="H25" s="38" t="s">
        <v>3607</v>
      </c>
      <c r="I25" s="38" t="s">
        <v>3568</v>
      </c>
      <c r="J25" s="43">
        <v>4</v>
      </c>
      <c r="K25" s="38"/>
      <c r="L25" s="38"/>
      <c r="M25" s="38"/>
      <c r="N25" s="41">
        <v>0</v>
      </c>
      <c r="P25" s="37" t="str">
        <f t="shared" si="0"/>
        <v>No</v>
      </c>
      <c r="Q25" s="37">
        <v>20150730</v>
      </c>
      <c r="R25" s="37">
        <v>20150903</v>
      </c>
      <c r="S25" s="37" t="s">
        <v>3559</v>
      </c>
      <c r="T25" s="41">
        <f t="shared" si="1"/>
        <v>4</v>
      </c>
      <c r="U25" s="42" t="s">
        <v>3650</v>
      </c>
      <c r="V25" s="37">
        <f t="shared" si="2"/>
        <v>2015</v>
      </c>
      <c r="W25" s="44">
        <v>0.5</v>
      </c>
      <c r="X25" s="37">
        <v>40.335000000000001</v>
      </c>
      <c r="Y25" s="37">
        <v>-123.383</v>
      </c>
      <c r="Z25" s="37" t="str">
        <f t="shared" si="3"/>
        <v>Has lat/lon</v>
      </c>
      <c r="AA25" s="37" t="s">
        <v>3570</v>
      </c>
      <c r="AB25" s="37" t="str">
        <f t="shared" si="4"/>
        <v>Time Available</v>
      </c>
      <c r="AC25" s="37" t="str">
        <f t="shared" si="5"/>
        <v>Yes</v>
      </c>
      <c r="AD25" s="37" t="s">
        <v>3584</v>
      </c>
      <c r="AE25" s="37">
        <f>IF(A25="CND-1134",0,SUMIFS('Fire-driven Outages'!S:S,'Fire-driven Outages'!X:X,C25,'Fire-driven Outages'!Y:Y,V25))</f>
        <v>0</v>
      </c>
      <c r="AF25" s="37" t="b">
        <f t="shared" si="6"/>
        <v>0</v>
      </c>
    </row>
    <row r="26" spans="1:32" x14ac:dyDescent="0.2">
      <c r="A26" s="38" t="s">
        <v>3651</v>
      </c>
      <c r="B26" s="38" t="s">
        <v>3554</v>
      </c>
      <c r="C26" s="38" t="s">
        <v>3652</v>
      </c>
      <c r="D26" s="39">
        <v>42216</v>
      </c>
      <c r="E26" s="39">
        <v>42216</v>
      </c>
      <c r="F26" s="38" t="s">
        <v>3556</v>
      </c>
      <c r="G26" s="40">
        <v>1450</v>
      </c>
      <c r="H26" s="38" t="s">
        <v>3557</v>
      </c>
      <c r="I26" s="38" t="s">
        <v>3558</v>
      </c>
      <c r="J26" s="38"/>
      <c r="K26" s="38"/>
      <c r="L26" s="38"/>
      <c r="M26" s="38"/>
      <c r="N26" s="41">
        <v>0</v>
      </c>
      <c r="P26" s="37" t="str">
        <f t="shared" si="0"/>
        <v>No</v>
      </c>
      <c r="Q26" s="37">
        <v>20150731</v>
      </c>
      <c r="R26" s="37">
        <v>20150731</v>
      </c>
      <c r="S26" s="37" t="s">
        <v>3559</v>
      </c>
      <c r="T26" s="41">
        <f t="shared" si="1"/>
        <v>0</v>
      </c>
      <c r="U26" s="42" t="s">
        <v>3653</v>
      </c>
      <c r="V26" s="37">
        <f t="shared" si="2"/>
        <v>2015</v>
      </c>
      <c r="X26" s="37">
        <v>0</v>
      </c>
      <c r="Y26" s="37">
        <v>0</v>
      </c>
      <c r="Z26" s="37" t="str">
        <f t="shared" si="3"/>
        <v>No lat/lon available</v>
      </c>
      <c r="AA26" s="37" t="s">
        <v>3577</v>
      </c>
      <c r="AB26" s="37" t="str">
        <f t="shared" si="4"/>
        <v>No Time Available</v>
      </c>
      <c r="AC26" s="37" t="str">
        <f t="shared" si="5"/>
        <v>No</v>
      </c>
      <c r="AD26" s="37" t="s">
        <v>3562</v>
      </c>
      <c r="AE26" s="37">
        <f>IF(A26="CND-1134",0,SUMIFS('Fire-driven Outages'!S:S,'Fire-driven Outages'!X:X,C26,'Fire-driven Outages'!Y:Y,V26))</f>
        <v>0</v>
      </c>
      <c r="AF26" s="37" t="b">
        <f t="shared" si="6"/>
        <v>0</v>
      </c>
    </row>
    <row r="27" spans="1:32" x14ac:dyDescent="0.2">
      <c r="A27" s="38" t="s">
        <v>3654</v>
      </c>
      <c r="B27" s="38" t="s">
        <v>3655</v>
      </c>
      <c r="C27" s="38" t="s">
        <v>3656</v>
      </c>
      <c r="D27" s="39">
        <v>42216</v>
      </c>
      <c r="E27" s="39">
        <v>42339</v>
      </c>
      <c r="F27" s="38" t="s">
        <v>3566</v>
      </c>
      <c r="G27" s="40">
        <v>151623</v>
      </c>
      <c r="H27" s="38" t="s">
        <v>3581</v>
      </c>
      <c r="I27" s="38" t="s">
        <v>3568</v>
      </c>
      <c r="J27" s="43">
        <v>4</v>
      </c>
      <c r="K27" s="38"/>
      <c r="L27" s="38"/>
      <c r="M27" s="38"/>
      <c r="N27" s="41">
        <v>0</v>
      </c>
      <c r="P27" s="37" t="str">
        <f t="shared" si="0"/>
        <v>No</v>
      </c>
      <c r="Q27" s="37">
        <v>20150731</v>
      </c>
      <c r="R27" s="37">
        <v>20151201</v>
      </c>
      <c r="S27" s="37" t="s">
        <v>3559</v>
      </c>
      <c r="T27" s="41">
        <f t="shared" si="1"/>
        <v>4</v>
      </c>
      <c r="U27" s="42" t="s">
        <v>3657</v>
      </c>
      <c r="V27" s="37">
        <f t="shared" si="2"/>
        <v>2015</v>
      </c>
      <c r="X27" s="37">
        <v>36.874000000000002</v>
      </c>
      <c r="Y27" s="37">
        <v>-118.905</v>
      </c>
      <c r="Z27" s="37" t="str">
        <f t="shared" si="3"/>
        <v>Has lat/lon</v>
      </c>
      <c r="AA27" s="37" t="s">
        <v>3570</v>
      </c>
      <c r="AB27" s="37" t="str">
        <f t="shared" si="4"/>
        <v>No Time Available</v>
      </c>
      <c r="AC27" s="37" t="str">
        <f t="shared" si="5"/>
        <v>No</v>
      </c>
      <c r="AD27" s="37" t="s">
        <v>3562</v>
      </c>
      <c r="AE27" s="37">
        <f>IF(A27="CND-1134",0,SUMIFS('Fire-driven Outages'!S:S,'Fire-driven Outages'!X:X,C27,'Fire-driven Outages'!Y:Y,V27))</f>
        <v>0</v>
      </c>
      <c r="AF27" s="37" t="b">
        <f t="shared" si="6"/>
        <v>0</v>
      </c>
    </row>
    <row r="28" spans="1:32" x14ac:dyDescent="0.2">
      <c r="A28" s="38" t="s">
        <v>3658</v>
      </c>
      <c r="B28" s="38" t="s">
        <v>3564</v>
      </c>
      <c r="C28" s="38" t="s">
        <v>3659</v>
      </c>
      <c r="D28" s="39">
        <v>42217</v>
      </c>
      <c r="E28" s="39">
        <v>42278</v>
      </c>
      <c r="F28" s="38" t="s">
        <v>3566</v>
      </c>
      <c r="G28" s="40">
        <v>29416</v>
      </c>
      <c r="H28" s="38" t="s">
        <v>3607</v>
      </c>
      <c r="I28" s="38" t="s">
        <v>3568</v>
      </c>
      <c r="J28" s="43">
        <v>3</v>
      </c>
      <c r="K28" s="38"/>
      <c r="L28" s="38"/>
      <c r="M28" s="38"/>
      <c r="N28" s="41">
        <v>0</v>
      </c>
      <c r="P28" s="37" t="str">
        <f t="shared" si="0"/>
        <v>No</v>
      </c>
      <c r="Q28" s="37">
        <v>20150801</v>
      </c>
      <c r="R28" s="37">
        <v>20151001</v>
      </c>
      <c r="S28" s="37" t="s">
        <v>3559</v>
      </c>
      <c r="T28" s="41">
        <f t="shared" si="1"/>
        <v>3</v>
      </c>
      <c r="U28" s="42" t="s">
        <v>3660</v>
      </c>
      <c r="V28" s="37">
        <f t="shared" si="2"/>
        <v>2015</v>
      </c>
      <c r="X28" s="37">
        <v>0</v>
      </c>
      <c r="Y28" s="37">
        <v>0</v>
      </c>
      <c r="Z28" s="37" t="str">
        <f t="shared" si="3"/>
        <v>No lat/lon available</v>
      </c>
      <c r="AA28" s="37" t="s">
        <v>3577</v>
      </c>
      <c r="AB28" s="37" t="str">
        <f t="shared" si="4"/>
        <v>No Time Available</v>
      </c>
      <c r="AC28" s="37" t="str">
        <f t="shared" si="5"/>
        <v>No</v>
      </c>
      <c r="AD28" s="37" t="s">
        <v>3562</v>
      </c>
      <c r="AE28" s="37">
        <f>IF(A28="CND-1134",0,SUMIFS('Fire-driven Outages'!S:S,'Fire-driven Outages'!X:X,C28,'Fire-driven Outages'!Y:Y,V28))</f>
        <v>0</v>
      </c>
      <c r="AF28" s="37" t="b">
        <f t="shared" si="6"/>
        <v>0</v>
      </c>
    </row>
    <row r="29" spans="1:32" x14ac:dyDescent="0.2">
      <c r="A29" s="38" t="s">
        <v>3661</v>
      </c>
      <c r="B29" s="38" t="s">
        <v>3662</v>
      </c>
      <c r="C29" s="38" t="s">
        <v>3663</v>
      </c>
      <c r="D29" s="39">
        <v>42219</v>
      </c>
      <c r="E29" s="39">
        <v>42233</v>
      </c>
      <c r="F29" s="38" t="s">
        <v>3664</v>
      </c>
      <c r="G29" s="40">
        <v>10570</v>
      </c>
      <c r="H29" s="38" t="s">
        <v>3591</v>
      </c>
      <c r="I29" s="38" t="s">
        <v>3665</v>
      </c>
      <c r="J29" s="38"/>
      <c r="K29" s="38"/>
      <c r="L29" s="38"/>
      <c r="M29" s="38"/>
      <c r="N29" s="41">
        <v>0</v>
      </c>
      <c r="P29" s="37" t="str">
        <f t="shared" si="0"/>
        <v>No</v>
      </c>
      <c r="Q29" s="37">
        <v>20150803</v>
      </c>
      <c r="R29" s="37">
        <v>20150817</v>
      </c>
      <c r="S29" s="37" t="s">
        <v>3559</v>
      </c>
      <c r="T29" s="41">
        <f t="shared" si="1"/>
        <v>0</v>
      </c>
      <c r="U29" s="42" t="s">
        <v>3666</v>
      </c>
      <c r="V29" s="37">
        <f t="shared" si="2"/>
        <v>2015</v>
      </c>
      <c r="X29" s="37">
        <v>40.938000000000002</v>
      </c>
      <c r="Y29" s="37">
        <v>-120.105</v>
      </c>
      <c r="Z29" s="37" t="str">
        <f t="shared" si="3"/>
        <v>Has lat/lon</v>
      </c>
      <c r="AA29" s="37" t="s">
        <v>3570</v>
      </c>
      <c r="AB29" s="37" t="str">
        <f t="shared" si="4"/>
        <v>No Time Available</v>
      </c>
      <c r="AC29" s="37" t="str">
        <f t="shared" si="5"/>
        <v>No</v>
      </c>
      <c r="AD29" s="37" t="s">
        <v>3562</v>
      </c>
      <c r="AE29" s="37">
        <f>IF(A29="CND-1134",0,SUMIFS('Fire-driven Outages'!S:S,'Fire-driven Outages'!X:X,C29,'Fire-driven Outages'!Y:Y,V29))</f>
        <v>0</v>
      </c>
      <c r="AF29" s="37" t="b">
        <f t="shared" si="6"/>
        <v>0</v>
      </c>
    </row>
    <row r="30" spans="1:32" x14ac:dyDescent="0.2">
      <c r="A30" s="38" t="s">
        <v>3667</v>
      </c>
      <c r="B30" s="38" t="s">
        <v>3629</v>
      </c>
      <c r="C30" s="38" t="s">
        <v>3668</v>
      </c>
      <c r="D30" s="39">
        <v>42225</v>
      </c>
      <c r="E30" s="39">
        <v>42241</v>
      </c>
      <c r="F30" s="38" t="s">
        <v>3556</v>
      </c>
      <c r="G30" s="40">
        <v>25118</v>
      </c>
      <c r="H30" s="38" t="s">
        <v>3591</v>
      </c>
      <c r="I30" s="38" t="s">
        <v>3575</v>
      </c>
      <c r="J30" s="43">
        <v>27</v>
      </c>
      <c r="K30" s="38"/>
      <c r="L30" s="38"/>
      <c r="M30" s="38"/>
      <c r="N30" s="41">
        <v>0</v>
      </c>
      <c r="P30" s="37" t="str">
        <f t="shared" si="0"/>
        <v>No</v>
      </c>
      <c r="Q30" s="37">
        <v>20150809</v>
      </c>
      <c r="R30" s="37">
        <v>20150825</v>
      </c>
      <c r="S30" s="37" t="s">
        <v>3559</v>
      </c>
      <c r="T30" s="41">
        <f t="shared" si="1"/>
        <v>27</v>
      </c>
      <c r="U30" s="42" t="s">
        <v>3669</v>
      </c>
      <c r="V30" s="37">
        <f t="shared" si="2"/>
        <v>2015</v>
      </c>
      <c r="W30" s="44">
        <v>0.64861111111111114</v>
      </c>
      <c r="X30" s="37">
        <v>38.814250299999998</v>
      </c>
      <c r="Y30" s="37">
        <v>-122.4867319</v>
      </c>
      <c r="Z30" s="37" t="str">
        <f t="shared" si="3"/>
        <v>Has lat/lon</v>
      </c>
      <c r="AA30" s="37" t="s">
        <v>3570</v>
      </c>
      <c r="AB30" s="37" t="str">
        <f t="shared" si="4"/>
        <v>Time Available</v>
      </c>
      <c r="AC30" s="37" t="str">
        <f t="shared" si="5"/>
        <v>Yes</v>
      </c>
      <c r="AD30" s="37" t="s">
        <v>3584</v>
      </c>
      <c r="AE30" s="37">
        <f>IF(A30="CND-1134",0,SUMIFS('Fire-driven Outages'!S:S,'Fire-driven Outages'!X:X,C30,'Fire-driven Outages'!Y:Y,V30))</f>
        <v>0</v>
      </c>
      <c r="AF30" s="37" t="b">
        <f t="shared" si="6"/>
        <v>0</v>
      </c>
    </row>
    <row r="31" spans="1:32" x14ac:dyDescent="0.2">
      <c r="A31" s="38" t="s">
        <v>3670</v>
      </c>
      <c r="B31" s="38" t="s">
        <v>3589</v>
      </c>
      <c r="C31" s="38" t="s">
        <v>3671</v>
      </c>
      <c r="D31" s="39">
        <v>42232</v>
      </c>
      <c r="E31" s="39">
        <v>42250</v>
      </c>
      <c r="F31" s="38" t="s">
        <v>3556</v>
      </c>
      <c r="G31" s="40">
        <v>2446</v>
      </c>
      <c r="H31" s="38" t="s">
        <v>3557</v>
      </c>
      <c r="I31" s="38" t="s">
        <v>3558</v>
      </c>
      <c r="J31" s="43">
        <v>1</v>
      </c>
      <c r="K31" s="38"/>
      <c r="L31" s="38"/>
      <c r="M31" s="38"/>
      <c r="N31" s="41">
        <v>0</v>
      </c>
      <c r="P31" s="37" t="str">
        <f t="shared" si="0"/>
        <v>No</v>
      </c>
      <c r="Q31" s="37">
        <v>20150816</v>
      </c>
      <c r="R31" s="37">
        <v>20150903</v>
      </c>
      <c r="S31" s="37" t="s">
        <v>3559</v>
      </c>
      <c r="T31" s="41">
        <f t="shared" si="1"/>
        <v>1</v>
      </c>
      <c r="U31" s="42" t="s">
        <v>3672</v>
      </c>
      <c r="V31" s="37">
        <f t="shared" si="2"/>
        <v>2015</v>
      </c>
      <c r="W31" s="44">
        <v>0.75902777777777775</v>
      </c>
      <c r="X31" s="37">
        <v>35.347700000000003</v>
      </c>
      <c r="Y31" s="37">
        <v>-120.62690000000001</v>
      </c>
      <c r="Z31" s="37" t="str">
        <f t="shared" si="3"/>
        <v>Has lat/lon</v>
      </c>
      <c r="AA31" s="37" t="s">
        <v>3570</v>
      </c>
      <c r="AB31" s="37" t="str">
        <f t="shared" si="4"/>
        <v>Time Available</v>
      </c>
      <c r="AC31" s="37" t="str">
        <f t="shared" si="5"/>
        <v>Yes</v>
      </c>
      <c r="AD31" s="37" t="s">
        <v>3584</v>
      </c>
      <c r="AE31" s="37">
        <f>IF(A31="CND-1134",0,SUMIFS('Fire-driven Outages'!S:S,'Fire-driven Outages'!X:X,C31,'Fire-driven Outages'!Y:Y,V31))</f>
        <v>0</v>
      </c>
      <c r="AF31" s="37" t="b">
        <f t="shared" si="6"/>
        <v>0</v>
      </c>
    </row>
    <row r="32" spans="1:32" x14ac:dyDescent="0.2">
      <c r="A32" s="38" t="s">
        <v>3673</v>
      </c>
      <c r="B32" s="38" t="s">
        <v>3674</v>
      </c>
      <c r="C32" s="38" t="s">
        <v>3675</v>
      </c>
      <c r="D32" s="39">
        <v>42234</v>
      </c>
      <c r="E32" s="39">
        <v>42236</v>
      </c>
      <c r="F32" s="38" t="s">
        <v>3676</v>
      </c>
      <c r="G32" s="40">
        <v>311</v>
      </c>
      <c r="H32" s="38" t="s">
        <v>3581</v>
      </c>
      <c r="I32" s="38" t="s">
        <v>3575</v>
      </c>
      <c r="J32" s="38"/>
      <c r="K32" s="38"/>
      <c r="L32" s="38"/>
      <c r="M32" s="38"/>
      <c r="N32" s="41">
        <v>0</v>
      </c>
      <c r="P32" s="37" t="str">
        <f t="shared" si="0"/>
        <v>No</v>
      </c>
      <c r="Q32" s="37">
        <v>20150818</v>
      </c>
      <c r="R32" s="37">
        <v>20150820</v>
      </c>
      <c r="S32" s="37" t="s">
        <v>3559</v>
      </c>
      <c r="T32" s="41">
        <f t="shared" si="1"/>
        <v>0</v>
      </c>
      <c r="V32" s="37">
        <f t="shared" si="2"/>
        <v>2015</v>
      </c>
      <c r="X32" s="37" t="s">
        <v>3576</v>
      </c>
      <c r="Y32" s="37" t="s">
        <v>3576</v>
      </c>
      <c r="Z32" s="37" t="str">
        <f t="shared" si="3"/>
        <v>No lat/lon available</v>
      </c>
      <c r="AA32" s="37" t="s">
        <v>3577</v>
      </c>
      <c r="AB32" s="37" t="str">
        <f t="shared" si="4"/>
        <v>No Time Available</v>
      </c>
      <c r="AC32" s="37" t="str">
        <f t="shared" si="5"/>
        <v>No</v>
      </c>
      <c r="AD32" s="37" t="s">
        <v>3562</v>
      </c>
      <c r="AE32" s="37">
        <f>IF(A32="CND-1134",0,SUMIFS('Fire-driven Outages'!S:S,'Fire-driven Outages'!X:X,C32,'Fire-driven Outages'!Y:Y,V32))</f>
        <v>0</v>
      </c>
      <c r="AF32" s="37" t="b">
        <f t="shared" si="6"/>
        <v>0</v>
      </c>
    </row>
    <row r="33" spans="1:32" x14ac:dyDescent="0.2">
      <c r="A33" s="38" t="s">
        <v>3677</v>
      </c>
      <c r="B33" s="38" t="s">
        <v>3678</v>
      </c>
      <c r="C33" s="38" t="s">
        <v>3679</v>
      </c>
      <c r="D33" s="39">
        <v>42235</v>
      </c>
      <c r="E33" s="39">
        <v>42241</v>
      </c>
      <c r="F33" s="38" t="s">
        <v>3556</v>
      </c>
      <c r="G33" s="40">
        <v>2850</v>
      </c>
      <c r="H33" s="38" t="s">
        <v>3557</v>
      </c>
      <c r="I33" s="38" t="s">
        <v>3575</v>
      </c>
      <c r="J33" s="43">
        <v>1</v>
      </c>
      <c r="K33" s="38"/>
      <c r="L33" s="38"/>
      <c r="M33" s="38"/>
      <c r="N33" s="41">
        <v>0</v>
      </c>
      <c r="P33" s="37" t="str">
        <f t="shared" si="0"/>
        <v>No</v>
      </c>
      <c r="Q33" s="37">
        <v>20150819</v>
      </c>
      <c r="R33" s="37">
        <v>20150825</v>
      </c>
      <c r="S33" s="37" t="s">
        <v>3559</v>
      </c>
      <c r="T33" s="41">
        <f t="shared" si="1"/>
        <v>1</v>
      </c>
      <c r="U33" s="42" t="s">
        <v>3680</v>
      </c>
      <c r="V33" s="37">
        <f t="shared" si="2"/>
        <v>2015</v>
      </c>
      <c r="W33" s="44">
        <v>0.61458333333333337</v>
      </c>
      <c r="X33" s="37">
        <v>37.384500000000003</v>
      </c>
      <c r="Y33" s="37">
        <v>-121.3732</v>
      </c>
      <c r="Z33" s="37" t="str">
        <f t="shared" si="3"/>
        <v>Has lat/lon</v>
      </c>
      <c r="AA33" s="37" t="s">
        <v>3570</v>
      </c>
      <c r="AB33" s="37" t="str">
        <f t="shared" si="4"/>
        <v>Time Available</v>
      </c>
      <c r="AC33" s="37" t="str">
        <f t="shared" si="5"/>
        <v>Yes</v>
      </c>
      <c r="AD33" s="37" t="s">
        <v>3584</v>
      </c>
      <c r="AE33" s="37">
        <f>IF(A33="CND-1134",0,SUMIFS('Fire-driven Outages'!S:S,'Fire-driven Outages'!X:X,C33,'Fire-driven Outages'!Y:Y,V33))</f>
        <v>0</v>
      </c>
      <c r="AF33" s="37" t="b">
        <f t="shared" si="6"/>
        <v>0</v>
      </c>
    </row>
    <row r="34" spans="1:32" x14ac:dyDescent="0.2">
      <c r="A34" s="38" t="s">
        <v>3681</v>
      </c>
      <c r="B34" s="38" t="s">
        <v>3629</v>
      </c>
      <c r="C34" s="38" t="s">
        <v>3682</v>
      </c>
      <c r="D34" s="39">
        <v>42249</v>
      </c>
      <c r="E34" s="39">
        <v>42253</v>
      </c>
      <c r="F34" s="38" t="s">
        <v>3556</v>
      </c>
      <c r="G34" s="40">
        <v>700</v>
      </c>
      <c r="H34" s="38" t="s">
        <v>3591</v>
      </c>
      <c r="I34" s="38" t="s">
        <v>3631</v>
      </c>
      <c r="J34" s="38"/>
      <c r="K34" s="38"/>
      <c r="L34" s="38"/>
      <c r="M34" s="38"/>
      <c r="N34" s="41">
        <v>0</v>
      </c>
      <c r="P34" s="37" t="str">
        <f t="shared" si="0"/>
        <v>No</v>
      </c>
      <c r="Q34" s="37">
        <v>20150902</v>
      </c>
      <c r="R34" s="37">
        <v>20150906</v>
      </c>
      <c r="S34" s="37" t="s">
        <v>3559</v>
      </c>
      <c r="T34" s="41">
        <f t="shared" si="1"/>
        <v>0</v>
      </c>
      <c r="U34" s="42" t="s">
        <v>3683</v>
      </c>
      <c r="V34" s="37">
        <f t="shared" si="2"/>
        <v>2015</v>
      </c>
      <c r="W34" s="44">
        <v>0.62291666666666667</v>
      </c>
      <c r="X34" s="37">
        <v>55.23</v>
      </c>
      <c r="Y34" s="37">
        <v>-122</v>
      </c>
      <c r="Z34" s="37" t="str">
        <f t="shared" si="3"/>
        <v>Has lat/lon</v>
      </c>
      <c r="AA34" s="37" t="s">
        <v>3561</v>
      </c>
      <c r="AB34" s="37" t="str">
        <f t="shared" si="4"/>
        <v>Time Available</v>
      </c>
      <c r="AC34" s="37" t="str">
        <f t="shared" si="5"/>
        <v>Yes</v>
      </c>
      <c r="AD34" s="37" t="s">
        <v>3584</v>
      </c>
      <c r="AE34" s="37">
        <f>IF(A34="CND-1134",0,SUMIFS('Fire-driven Outages'!S:S,'Fire-driven Outages'!X:X,C34,'Fire-driven Outages'!Y:Y,V34))</f>
        <v>0</v>
      </c>
      <c r="AF34" s="37" t="b">
        <f t="shared" si="6"/>
        <v>0</v>
      </c>
    </row>
    <row r="35" spans="1:32" x14ac:dyDescent="0.2">
      <c r="A35" s="38" t="s">
        <v>3684</v>
      </c>
      <c r="B35" s="38" t="s">
        <v>3685</v>
      </c>
      <c r="C35" s="38" t="s">
        <v>3686</v>
      </c>
      <c r="D35" s="39">
        <v>42254</v>
      </c>
      <c r="E35" s="39">
        <v>42263</v>
      </c>
      <c r="F35" s="38" t="s">
        <v>3566</v>
      </c>
      <c r="G35" s="40">
        <v>415</v>
      </c>
      <c r="H35" s="38" t="s">
        <v>3567</v>
      </c>
      <c r="I35" s="38" t="s">
        <v>3575</v>
      </c>
      <c r="J35" s="38"/>
      <c r="K35" s="38"/>
      <c r="L35" s="38"/>
      <c r="M35" s="38"/>
      <c r="N35" s="41">
        <v>0</v>
      </c>
      <c r="P35" s="37" t="str">
        <f t="shared" si="0"/>
        <v>No</v>
      </c>
      <c r="Q35" s="37">
        <v>20150907</v>
      </c>
      <c r="R35" s="37">
        <v>20150916</v>
      </c>
      <c r="S35" s="37" t="s">
        <v>3559</v>
      </c>
      <c r="T35" s="41">
        <f t="shared" si="1"/>
        <v>0</v>
      </c>
      <c r="U35" s="42" t="s">
        <v>3687</v>
      </c>
      <c r="V35" s="37">
        <f t="shared" si="2"/>
        <v>2015</v>
      </c>
      <c r="X35" s="37">
        <v>0</v>
      </c>
      <c r="Y35" s="37">
        <v>0</v>
      </c>
      <c r="Z35" s="37" t="str">
        <f t="shared" si="3"/>
        <v>No lat/lon available</v>
      </c>
      <c r="AA35" s="37" t="s">
        <v>3577</v>
      </c>
      <c r="AB35" s="37" t="str">
        <f t="shared" si="4"/>
        <v>No Time Available</v>
      </c>
      <c r="AC35" s="37" t="str">
        <f t="shared" si="5"/>
        <v>No</v>
      </c>
      <c r="AD35" s="37" t="s">
        <v>3562</v>
      </c>
      <c r="AE35" s="37">
        <f>IF(A35="CND-1134",0,SUMIFS('Fire-driven Outages'!S:S,'Fire-driven Outages'!X:X,C35,'Fire-driven Outages'!Y:Y,V35))</f>
        <v>0</v>
      </c>
      <c r="AF35" s="37" t="b">
        <f t="shared" si="6"/>
        <v>0</v>
      </c>
    </row>
    <row r="36" spans="1:32" x14ac:dyDescent="0.2">
      <c r="A36" s="38" t="s">
        <v>3688</v>
      </c>
      <c r="B36" s="38" t="s">
        <v>3689</v>
      </c>
      <c r="C36" s="38" t="s">
        <v>1718</v>
      </c>
      <c r="D36" s="39">
        <v>42256</v>
      </c>
      <c r="E36" s="39">
        <v>42300</v>
      </c>
      <c r="F36" s="38" t="s">
        <v>3556</v>
      </c>
      <c r="G36" s="40">
        <v>70868</v>
      </c>
      <c r="H36" s="38" t="s">
        <v>3581</v>
      </c>
      <c r="I36" s="38" t="s">
        <v>3582</v>
      </c>
      <c r="J36" s="43">
        <v>965</v>
      </c>
      <c r="K36" s="38"/>
      <c r="L36" s="38"/>
      <c r="M36" s="43">
        <v>2</v>
      </c>
      <c r="N36" s="41">
        <v>2</v>
      </c>
      <c r="P36" s="37" t="str">
        <f t="shared" si="0"/>
        <v>Yes</v>
      </c>
      <c r="Q36" s="37">
        <v>20150909</v>
      </c>
      <c r="R36" s="37">
        <v>20151023</v>
      </c>
      <c r="S36" s="37" t="s">
        <v>3559</v>
      </c>
      <c r="T36" s="41">
        <f t="shared" si="1"/>
        <v>965</v>
      </c>
      <c r="U36" s="42" t="s">
        <v>3690</v>
      </c>
      <c r="V36" s="37">
        <f t="shared" si="2"/>
        <v>2015</v>
      </c>
      <c r="W36" s="44">
        <v>0.60138888888888886</v>
      </c>
      <c r="X36" s="37">
        <v>38.329740000000001</v>
      </c>
      <c r="Y36" s="37">
        <v>-120.70417999999999</v>
      </c>
      <c r="Z36" s="37" t="str">
        <f t="shared" si="3"/>
        <v>Has lat/lon</v>
      </c>
      <c r="AA36" s="37" t="s">
        <v>3570</v>
      </c>
      <c r="AB36" s="37" t="str">
        <f t="shared" si="4"/>
        <v>Time Available</v>
      </c>
      <c r="AC36" s="37" t="str">
        <f t="shared" si="5"/>
        <v>Yes</v>
      </c>
      <c r="AD36" s="37" t="s">
        <v>3584</v>
      </c>
      <c r="AE36" s="37">
        <f>IF(A36="CND-1134",0,SUMIFS('Fire-driven Outages'!S:S,'Fire-driven Outages'!X:X,C36,'Fire-driven Outages'!Y:Y,V36))</f>
        <v>83383004</v>
      </c>
      <c r="AF36" s="37" t="b">
        <f t="shared" si="6"/>
        <v>1</v>
      </c>
    </row>
    <row r="37" spans="1:32" x14ac:dyDescent="0.2">
      <c r="A37" s="38" t="s">
        <v>3691</v>
      </c>
      <c r="B37" s="38" t="s">
        <v>1718</v>
      </c>
      <c r="C37" s="38" t="s">
        <v>3692</v>
      </c>
      <c r="D37" s="39">
        <v>42258</v>
      </c>
      <c r="E37" s="39">
        <v>42268</v>
      </c>
      <c r="F37" s="38" t="s">
        <v>3556</v>
      </c>
      <c r="G37" s="40">
        <v>1040</v>
      </c>
      <c r="H37" s="38" t="s">
        <v>3567</v>
      </c>
      <c r="I37" s="38" t="s">
        <v>3596</v>
      </c>
      <c r="J37" s="38"/>
      <c r="K37" s="38"/>
      <c r="L37" s="38"/>
      <c r="M37" s="38"/>
      <c r="N37" s="41">
        <v>0</v>
      </c>
      <c r="P37" s="37" t="str">
        <f t="shared" si="0"/>
        <v>No</v>
      </c>
      <c r="Q37" s="37">
        <v>20150911</v>
      </c>
      <c r="R37" s="37">
        <v>20150921</v>
      </c>
      <c r="S37" s="37" t="s">
        <v>3559</v>
      </c>
      <c r="T37" s="41">
        <f t="shared" si="1"/>
        <v>0</v>
      </c>
      <c r="U37" s="42" t="s">
        <v>3693</v>
      </c>
      <c r="V37" s="37">
        <f t="shared" si="2"/>
        <v>2015</v>
      </c>
      <c r="W37" s="44">
        <v>0.59375</v>
      </c>
      <c r="X37" s="37">
        <v>39.521799999999999</v>
      </c>
      <c r="Y37" s="37">
        <v>-121.33629999999999</v>
      </c>
      <c r="Z37" s="37" t="str">
        <f t="shared" si="3"/>
        <v>Has lat/lon</v>
      </c>
      <c r="AA37" s="37" t="s">
        <v>3570</v>
      </c>
      <c r="AB37" s="37" t="str">
        <f t="shared" si="4"/>
        <v>Time Available</v>
      </c>
      <c r="AC37" s="37" t="str">
        <f t="shared" si="5"/>
        <v>Yes</v>
      </c>
      <c r="AD37" s="37" t="s">
        <v>3584</v>
      </c>
      <c r="AE37" s="37">
        <f>IF(A37="CND-1134",0,SUMIFS('Fire-driven Outages'!S:S,'Fire-driven Outages'!X:X,C37,'Fire-driven Outages'!Y:Y,V37))</f>
        <v>0</v>
      </c>
      <c r="AF37" s="37" t="b">
        <f t="shared" si="6"/>
        <v>0</v>
      </c>
    </row>
    <row r="38" spans="1:32" ht="15" x14ac:dyDescent="0.25">
      <c r="A38" s="38" t="s">
        <v>3694</v>
      </c>
      <c r="B38" s="38" t="s">
        <v>3629</v>
      </c>
      <c r="C38" s="38" t="s">
        <v>1627</v>
      </c>
      <c r="D38" s="39">
        <v>42259</v>
      </c>
      <c r="E38" s="39">
        <v>42292</v>
      </c>
      <c r="F38" s="38" t="s">
        <v>3556</v>
      </c>
      <c r="G38" s="40">
        <v>76067</v>
      </c>
      <c r="H38" s="38" t="s">
        <v>3581</v>
      </c>
      <c r="I38" s="38" t="s">
        <v>3582</v>
      </c>
      <c r="J38" s="45">
        <v>1958</v>
      </c>
      <c r="K38" s="43">
        <v>93</v>
      </c>
      <c r="L38" s="38"/>
      <c r="M38" s="43">
        <v>4</v>
      </c>
      <c r="N38" s="41">
        <v>4</v>
      </c>
      <c r="P38" s="37" t="str">
        <f t="shared" si="0"/>
        <v>Yes</v>
      </c>
      <c r="Q38" s="37">
        <v>20150912</v>
      </c>
      <c r="R38" s="37">
        <v>20151015</v>
      </c>
      <c r="S38" s="37" t="s">
        <v>3559</v>
      </c>
      <c r="T38" s="41">
        <f t="shared" si="1"/>
        <v>1958</v>
      </c>
      <c r="U38" s="46" t="s">
        <v>3695</v>
      </c>
      <c r="V38" s="37">
        <f t="shared" si="2"/>
        <v>2015</v>
      </c>
      <c r="W38" s="44">
        <v>0.55833333333333335</v>
      </c>
      <c r="X38" s="37">
        <v>38.848879599999997</v>
      </c>
      <c r="Y38" s="37">
        <v>-122.7589117</v>
      </c>
      <c r="Z38" s="37" t="str">
        <f t="shared" si="3"/>
        <v>Has lat/lon</v>
      </c>
      <c r="AA38" s="37" t="s">
        <v>3570</v>
      </c>
      <c r="AB38" s="37" t="str">
        <f t="shared" si="4"/>
        <v>Time Available</v>
      </c>
      <c r="AC38" s="37" t="str">
        <f t="shared" si="5"/>
        <v>Yes</v>
      </c>
      <c r="AD38" s="37" t="s">
        <v>3584</v>
      </c>
      <c r="AE38" s="37">
        <f>IF(A38="CND-1134",0,SUMIFS('Fire-driven Outages'!S:S,'Fire-driven Outages'!X:X,C38,'Fire-driven Outages'!Y:Y,V38))</f>
        <v>81840051</v>
      </c>
      <c r="AF38" s="37" t="b">
        <f t="shared" si="6"/>
        <v>1</v>
      </c>
    </row>
    <row r="39" spans="1:32" x14ac:dyDescent="0.2">
      <c r="A39" s="38" t="s">
        <v>3696</v>
      </c>
      <c r="B39" s="38" t="s">
        <v>3572</v>
      </c>
      <c r="C39" s="38" t="s">
        <v>3697</v>
      </c>
      <c r="D39" s="39">
        <v>42266</v>
      </c>
      <c r="E39" s="39">
        <v>42276</v>
      </c>
      <c r="F39" s="38" t="s">
        <v>3556</v>
      </c>
      <c r="G39" s="40">
        <v>1086</v>
      </c>
      <c r="H39" s="38" t="s">
        <v>3591</v>
      </c>
      <c r="I39" s="38" t="s">
        <v>3575</v>
      </c>
      <c r="J39" s="43">
        <v>20</v>
      </c>
      <c r="K39" s="43">
        <v>1</v>
      </c>
      <c r="L39" s="38"/>
      <c r="M39" s="38"/>
      <c r="N39" s="41">
        <v>0</v>
      </c>
      <c r="P39" s="37" t="str">
        <f t="shared" si="0"/>
        <v>No</v>
      </c>
      <c r="Q39" s="37">
        <v>20150919</v>
      </c>
      <c r="R39" s="37">
        <v>20150929</v>
      </c>
      <c r="S39" s="37" t="s">
        <v>3559</v>
      </c>
      <c r="T39" s="41">
        <f t="shared" si="1"/>
        <v>20</v>
      </c>
      <c r="U39" s="42" t="s">
        <v>3698</v>
      </c>
      <c r="V39" s="37">
        <f t="shared" si="2"/>
        <v>2015</v>
      </c>
      <c r="W39" s="44">
        <v>0.625</v>
      </c>
      <c r="X39" s="37">
        <v>36.369964400000001</v>
      </c>
      <c r="Y39" s="37">
        <v>-121.58955400000001</v>
      </c>
      <c r="Z39" s="37" t="str">
        <f t="shared" si="3"/>
        <v>Has lat/lon</v>
      </c>
      <c r="AA39" s="37" t="s">
        <v>3570</v>
      </c>
      <c r="AB39" s="37" t="str">
        <f t="shared" si="4"/>
        <v>Time Available</v>
      </c>
      <c r="AC39" s="37" t="str">
        <f t="shared" si="5"/>
        <v>Yes</v>
      </c>
      <c r="AD39" s="37" t="s">
        <v>3584</v>
      </c>
      <c r="AE39" s="37">
        <f>IF(A39="CND-1134",0,SUMIFS('Fire-driven Outages'!S:S,'Fire-driven Outages'!X:X,C39,'Fire-driven Outages'!Y:Y,V39))</f>
        <v>0</v>
      </c>
      <c r="AF39" s="37" t="b">
        <f t="shared" si="6"/>
        <v>0</v>
      </c>
    </row>
    <row r="40" spans="1:32" x14ac:dyDescent="0.2">
      <c r="A40" s="38" t="s">
        <v>3699</v>
      </c>
      <c r="B40" s="38" t="s">
        <v>1718</v>
      </c>
      <c r="C40" s="38" t="s">
        <v>3700</v>
      </c>
      <c r="D40" s="39">
        <v>42280</v>
      </c>
      <c r="E40" s="39">
        <v>42281</v>
      </c>
      <c r="F40" s="38" t="s">
        <v>3556</v>
      </c>
      <c r="G40" s="40">
        <v>860</v>
      </c>
      <c r="H40" s="38" t="s">
        <v>3557</v>
      </c>
      <c r="I40" s="38" t="s">
        <v>3631</v>
      </c>
      <c r="J40" s="38"/>
      <c r="K40" s="38"/>
      <c r="L40" s="38"/>
      <c r="M40" s="38"/>
      <c r="N40" s="41">
        <v>0</v>
      </c>
      <c r="P40" s="37" t="str">
        <f t="shared" si="0"/>
        <v>No</v>
      </c>
      <c r="Q40" s="37">
        <v>20151003</v>
      </c>
      <c r="R40" s="37">
        <v>20151004</v>
      </c>
      <c r="S40" s="37" t="s">
        <v>3559</v>
      </c>
      <c r="T40" s="41">
        <f t="shared" si="1"/>
        <v>0</v>
      </c>
      <c r="U40" s="42" t="s">
        <v>3701</v>
      </c>
      <c r="V40" s="37">
        <f t="shared" si="2"/>
        <v>2015</v>
      </c>
      <c r="W40" s="44">
        <v>0.88541666666666663</v>
      </c>
      <c r="X40" s="37">
        <v>0</v>
      </c>
      <c r="Y40" s="37">
        <v>0</v>
      </c>
      <c r="Z40" s="37" t="str">
        <f t="shared" si="3"/>
        <v>No lat/lon available</v>
      </c>
      <c r="AA40" s="37" t="s">
        <v>3577</v>
      </c>
      <c r="AB40" s="37" t="str">
        <f t="shared" si="4"/>
        <v>Time Available</v>
      </c>
      <c r="AC40" s="37" t="str">
        <f t="shared" si="5"/>
        <v>No</v>
      </c>
      <c r="AD40" s="37" t="s">
        <v>3562</v>
      </c>
      <c r="AE40" s="37">
        <f>IF(A40="CND-1134",0,SUMIFS('Fire-driven Outages'!S:S,'Fire-driven Outages'!X:X,C40,'Fire-driven Outages'!Y:Y,V40))</f>
        <v>0</v>
      </c>
      <c r="AF40" s="37" t="b">
        <f t="shared" si="6"/>
        <v>0</v>
      </c>
    </row>
    <row r="41" spans="1:32" x14ac:dyDescent="0.2">
      <c r="A41" s="38" t="s">
        <v>3702</v>
      </c>
      <c r="B41" s="38" t="s">
        <v>3703</v>
      </c>
      <c r="C41" s="38" t="s">
        <v>3704</v>
      </c>
      <c r="D41" s="39">
        <v>42289</v>
      </c>
      <c r="E41" s="39">
        <v>42293</v>
      </c>
      <c r="F41" s="38" t="s">
        <v>3556</v>
      </c>
      <c r="G41" s="40">
        <v>690</v>
      </c>
      <c r="H41" s="38" t="s">
        <v>3567</v>
      </c>
      <c r="I41" s="38" t="s">
        <v>3582</v>
      </c>
      <c r="J41" s="38"/>
      <c r="K41" s="38"/>
      <c r="L41" s="38"/>
      <c r="M41" s="38"/>
      <c r="N41" s="41">
        <v>0</v>
      </c>
      <c r="P41" s="37" t="str">
        <f t="shared" si="0"/>
        <v>No</v>
      </c>
      <c r="Q41" s="37">
        <v>20151012</v>
      </c>
      <c r="R41" s="37">
        <v>20151016</v>
      </c>
      <c r="S41" s="37" t="s">
        <v>3559</v>
      </c>
      <c r="T41" s="41">
        <f t="shared" si="1"/>
        <v>0</v>
      </c>
      <c r="U41" s="42" t="s">
        <v>3705</v>
      </c>
      <c r="V41" s="37">
        <f t="shared" si="2"/>
        <v>2015</v>
      </c>
      <c r="W41" s="44">
        <v>0.66666666666666663</v>
      </c>
      <c r="X41" s="37">
        <v>36.708539999999999</v>
      </c>
      <c r="Y41" s="37">
        <v>-121.32734000000001</v>
      </c>
      <c r="Z41" s="37" t="str">
        <f t="shared" si="3"/>
        <v>Has lat/lon</v>
      </c>
      <c r="AA41" s="37" t="s">
        <v>3561</v>
      </c>
      <c r="AB41" s="37" t="str">
        <f t="shared" si="4"/>
        <v>Time Available</v>
      </c>
      <c r="AC41" s="37" t="str">
        <f t="shared" si="5"/>
        <v>Yes</v>
      </c>
      <c r="AD41" s="37" t="s">
        <v>3584</v>
      </c>
      <c r="AE41" s="37">
        <f>IF(A41="CND-1134",0,SUMIFS('Fire-driven Outages'!S:S,'Fire-driven Outages'!X:X,C41,'Fire-driven Outages'!Y:Y,V41))</f>
        <v>0</v>
      </c>
      <c r="AF41" s="37" t="b">
        <f t="shared" si="6"/>
        <v>0</v>
      </c>
    </row>
    <row r="42" spans="1:32" x14ac:dyDescent="0.2">
      <c r="A42" s="38" t="s">
        <v>3706</v>
      </c>
      <c r="B42" s="38" t="s">
        <v>3589</v>
      </c>
      <c r="C42" s="38" t="s">
        <v>3707</v>
      </c>
      <c r="D42" s="39">
        <v>42508</v>
      </c>
      <c r="E42" s="39">
        <v>42510</v>
      </c>
      <c r="F42" s="38" t="s">
        <v>3708</v>
      </c>
      <c r="G42" s="40">
        <v>3712</v>
      </c>
      <c r="H42" s="38" t="s">
        <v>3557</v>
      </c>
      <c r="I42" s="38" t="s">
        <v>3575</v>
      </c>
      <c r="J42" s="38"/>
      <c r="K42" s="38"/>
      <c r="L42" s="38"/>
      <c r="M42" s="38"/>
      <c r="N42" s="41">
        <v>0</v>
      </c>
      <c r="P42" s="37" t="str">
        <f t="shared" si="0"/>
        <v>No</v>
      </c>
      <c r="Q42" s="37">
        <v>20160518</v>
      </c>
      <c r="R42" s="37">
        <v>20160520</v>
      </c>
      <c r="S42" s="37" t="s">
        <v>3559</v>
      </c>
      <c r="T42" s="41">
        <f t="shared" si="1"/>
        <v>0</v>
      </c>
      <c r="U42" s="42" t="s">
        <v>3709</v>
      </c>
      <c r="V42" s="37">
        <f t="shared" si="2"/>
        <v>2016</v>
      </c>
      <c r="X42" s="37">
        <v>0</v>
      </c>
      <c r="Y42" s="37">
        <v>0</v>
      </c>
      <c r="Z42" s="37" t="str">
        <f t="shared" si="3"/>
        <v>No lat/lon available</v>
      </c>
      <c r="AA42" s="37" t="s">
        <v>3577</v>
      </c>
      <c r="AB42" s="37" t="str">
        <f t="shared" si="4"/>
        <v>No Time Available</v>
      </c>
      <c r="AC42" s="37" t="str">
        <f t="shared" si="5"/>
        <v>No</v>
      </c>
      <c r="AD42" s="37" t="s">
        <v>3562</v>
      </c>
      <c r="AE42" s="37">
        <f>IF(A42="CND-1134",0,SUMIFS('Fire-driven Outages'!S:S,'Fire-driven Outages'!X:X,C42,'Fire-driven Outages'!Y:Y,V42))</f>
        <v>0</v>
      </c>
      <c r="AF42" s="37" t="b">
        <f t="shared" si="6"/>
        <v>0</v>
      </c>
    </row>
    <row r="43" spans="1:32" x14ac:dyDescent="0.2">
      <c r="A43" s="38" t="s">
        <v>3710</v>
      </c>
      <c r="B43" s="38" t="s">
        <v>3572</v>
      </c>
      <c r="C43" s="38" t="s">
        <v>3711</v>
      </c>
      <c r="D43" s="39">
        <v>42512</v>
      </c>
      <c r="E43" s="39">
        <v>42515</v>
      </c>
      <c r="F43" s="38" t="s">
        <v>3556</v>
      </c>
      <c r="G43" s="40">
        <v>3876</v>
      </c>
      <c r="H43" s="47" t="s">
        <v>3712</v>
      </c>
      <c r="I43" s="38" t="s">
        <v>3626</v>
      </c>
      <c r="J43" s="38"/>
      <c r="K43" s="38"/>
      <c r="L43" s="38"/>
      <c r="M43" s="38"/>
      <c r="N43" s="41">
        <v>0</v>
      </c>
      <c r="P43" s="37" t="str">
        <f t="shared" si="0"/>
        <v>No</v>
      </c>
      <c r="Q43" s="37">
        <v>20160522</v>
      </c>
      <c r="R43" s="37">
        <v>20160525</v>
      </c>
      <c r="S43" s="37" t="s">
        <v>3559</v>
      </c>
      <c r="T43" s="41">
        <f t="shared" si="1"/>
        <v>0</v>
      </c>
      <c r="U43" s="42" t="s">
        <v>3713</v>
      </c>
      <c r="V43" s="37">
        <f t="shared" si="2"/>
        <v>2016</v>
      </c>
      <c r="W43" s="44">
        <v>0.64374999999999993</v>
      </c>
      <c r="X43" s="37">
        <v>36.381230000000002</v>
      </c>
      <c r="Y43" s="37">
        <v>-121.20059000000001</v>
      </c>
      <c r="Z43" s="37" t="str">
        <f t="shared" si="3"/>
        <v>Has lat/lon</v>
      </c>
      <c r="AA43" s="37" t="s">
        <v>3561</v>
      </c>
      <c r="AB43" s="37" t="str">
        <f t="shared" si="4"/>
        <v>Time Available</v>
      </c>
      <c r="AC43" s="37" t="str">
        <f t="shared" si="5"/>
        <v>Yes</v>
      </c>
      <c r="AD43" s="37" t="s">
        <v>3584</v>
      </c>
      <c r="AE43" s="37">
        <f>IF(A43="CND-1134",0,SUMIFS('Fire-driven Outages'!S:S,'Fire-driven Outages'!X:X,C43,'Fire-driven Outages'!Y:Y,V43))</f>
        <v>0</v>
      </c>
      <c r="AF43" s="37" t="b">
        <f t="shared" si="6"/>
        <v>0</v>
      </c>
    </row>
    <row r="44" spans="1:32" x14ac:dyDescent="0.2">
      <c r="A44" s="38" t="s">
        <v>3710</v>
      </c>
      <c r="B44" s="38" t="s">
        <v>3572</v>
      </c>
      <c r="C44" s="38" t="s">
        <v>3711</v>
      </c>
      <c r="D44" s="39">
        <v>42512</v>
      </c>
      <c r="E44" s="39">
        <v>42515</v>
      </c>
      <c r="F44" s="38" t="s">
        <v>3556</v>
      </c>
      <c r="G44" s="40">
        <v>3876</v>
      </c>
      <c r="H44" s="47" t="s">
        <v>3712</v>
      </c>
      <c r="I44" s="38" t="s">
        <v>3626</v>
      </c>
      <c r="J44" s="38"/>
      <c r="K44" s="38"/>
      <c r="L44" s="38"/>
      <c r="M44" s="38"/>
      <c r="N44" s="41">
        <v>0</v>
      </c>
      <c r="P44" s="37" t="str">
        <f t="shared" si="0"/>
        <v>No</v>
      </c>
      <c r="Q44" s="37">
        <v>20160522</v>
      </c>
      <c r="R44" s="37">
        <v>20160525</v>
      </c>
      <c r="S44" s="37" t="s">
        <v>3559</v>
      </c>
      <c r="T44" s="41">
        <f t="shared" si="1"/>
        <v>0</v>
      </c>
      <c r="V44" s="37">
        <f t="shared" si="2"/>
        <v>2016</v>
      </c>
      <c r="X44" s="37" t="s">
        <v>3714</v>
      </c>
      <c r="Y44" s="37" t="s">
        <v>3714</v>
      </c>
      <c r="Z44" s="37" t="str">
        <f t="shared" si="3"/>
        <v>Has lat/lon</v>
      </c>
      <c r="AA44" s="37" t="s">
        <v>3561</v>
      </c>
      <c r="AB44" s="37" t="str">
        <f t="shared" si="4"/>
        <v>No Time Available</v>
      </c>
      <c r="AC44" s="37" t="str">
        <f t="shared" si="5"/>
        <v>No</v>
      </c>
      <c r="AD44" s="37" t="s">
        <v>3562</v>
      </c>
      <c r="AE44" s="37">
        <f>IF(A44="CND-1134",0,SUMIFS('Fire-driven Outages'!S:S,'Fire-driven Outages'!X:X,C44,'Fire-driven Outages'!Y:Y,V44))</f>
        <v>0</v>
      </c>
      <c r="AF44" s="37" t="b">
        <f t="shared" si="6"/>
        <v>0</v>
      </c>
    </row>
    <row r="45" spans="1:32" x14ac:dyDescent="0.2">
      <c r="A45" s="38" t="s">
        <v>3715</v>
      </c>
      <c r="B45" s="38" t="s">
        <v>3605</v>
      </c>
      <c r="C45" s="38" t="s">
        <v>3716</v>
      </c>
      <c r="D45" s="39">
        <v>42522</v>
      </c>
      <c r="E45" s="39">
        <v>42528</v>
      </c>
      <c r="F45" s="38" t="s">
        <v>3664</v>
      </c>
      <c r="G45" s="40">
        <v>1324</v>
      </c>
      <c r="H45" s="38" t="s">
        <v>3712</v>
      </c>
      <c r="I45" s="38" t="s">
        <v>3665</v>
      </c>
      <c r="J45" s="38"/>
      <c r="K45" s="38"/>
      <c r="L45" s="38"/>
      <c r="M45" s="38"/>
      <c r="N45" s="41">
        <v>0</v>
      </c>
      <c r="P45" s="37" t="str">
        <f t="shared" si="0"/>
        <v>No</v>
      </c>
      <c r="Q45" s="37">
        <v>20160601</v>
      </c>
      <c r="R45" s="37">
        <v>20160607</v>
      </c>
      <c r="S45" s="37" t="s">
        <v>3559</v>
      </c>
      <c r="T45" s="41">
        <f t="shared" si="1"/>
        <v>0</v>
      </c>
      <c r="U45" s="42" t="s">
        <v>3717</v>
      </c>
      <c r="V45" s="37">
        <f t="shared" si="2"/>
        <v>2016</v>
      </c>
      <c r="X45" s="37">
        <v>35.84883</v>
      </c>
      <c r="Y45" s="37">
        <v>-118.08591</v>
      </c>
      <c r="Z45" s="37" t="str">
        <f t="shared" si="3"/>
        <v>Has lat/lon</v>
      </c>
      <c r="AA45" s="37" t="s">
        <v>3570</v>
      </c>
      <c r="AB45" s="37" t="str">
        <f t="shared" si="4"/>
        <v>No Time Available</v>
      </c>
      <c r="AC45" s="37" t="str">
        <f t="shared" si="5"/>
        <v>No</v>
      </c>
      <c r="AD45" s="37" t="s">
        <v>3562</v>
      </c>
      <c r="AE45" s="37">
        <f>IF(A45="CND-1134",0,SUMIFS('Fire-driven Outages'!S:S,'Fire-driven Outages'!X:X,C45,'Fire-driven Outages'!Y:Y,V45))</f>
        <v>0</v>
      </c>
      <c r="AF45" s="37" t="b">
        <f t="shared" si="6"/>
        <v>0</v>
      </c>
    </row>
    <row r="46" spans="1:32" x14ac:dyDescent="0.2">
      <c r="A46" s="38" t="s">
        <v>3718</v>
      </c>
      <c r="B46" s="38" t="s">
        <v>3572</v>
      </c>
      <c r="C46" s="38" t="s">
        <v>3719</v>
      </c>
      <c r="D46" s="39">
        <v>42523</v>
      </c>
      <c r="E46" s="39">
        <v>42538</v>
      </c>
      <c r="F46" s="38" t="s">
        <v>3566</v>
      </c>
      <c r="G46" s="40">
        <v>3000</v>
      </c>
      <c r="H46" s="38" t="s">
        <v>3712</v>
      </c>
      <c r="I46" s="38" t="s">
        <v>3575</v>
      </c>
      <c r="J46" s="38"/>
      <c r="K46" s="38"/>
      <c r="L46" s="38"/>
      <c r="M46" s="38"/>
      <c r="N46" s="41">
        <v>0</v>
      </c>
      <c r="P46" s="37" t="str">
        <f t="shared" si="0"/>
        <v>No</v>
      </c>
      <c r="Q46" s="37">
        <v>20160602</v>
      </c>
      <c r="R46" s="37">
        <v>20160617</v>
      </c>
      <c r="S46" s="37" t="s">
        <v>3559</v>
      </c>
      <c r="T46" s="41">
        <f t="shared" si="1"/>
        <v>0</v>
      </c>
      <c r="V46" s="37">
        <f t="shared" si="2"/>
        <v>2016</v>
      </c>
      <c r="X46" s="37" t="s">
        <v>3576</v>
      </c>
      <c r="Y46" s="37" t="s">
        <v>3576</v>
      </c>
      <c r="Z46" s="37" t="str">
        <f t="shared" si="3"/>
        <v>No lat/lon available</v>
      </c>
      <c r="AA46" s="37" t="s">
        <v>3577</v>
      </c>
      <c r="AB46" s="37" t="str">
        <f t="shared" si="4"/>
        <v>No Time Available</v>
      </c>
      <c r="AC46" s="37" t="str">
        <f t="shared" si="5"/>
        <v>No</v>
      </c>
      <c r="AD46" s="37" t="s">
        <v>3562</v>
      </c>
      <c r="AE46" s="37">
        <f>IF(A46="CND-1134",0,SUMIFS('Fire-driven Outages'!S:S,'Fire-driven Outages'!X:X,C46,'Fire-driven Outages'!Y:Y,V46))</f>
        <v>0</v>
      </c>
      <c r="AF46" s="37" t="b">
        <f t="shared" si="6"/>
        <v>0</v>
      </c>
    </row>
    <row r="47" spans="1:32" x14ac:dyDescent="0.2">
      <c r="A47" s="38" t="s">
        <v>3720</v>
      </c>
      <c r="B47" s="38" t="s">
        <v>3589</v>
      </c>
      <c r="C47" s="38" t="s">
        <v>3721</v>
      </c>
      <c r="D47" s="39">
        <v>42525</v>
      </c>
      <c r="E47" s="39">
        <v>42527</v>
      </c>
      <c r="F47" s="38" t="s">
        <v>3664</v>
      </c>
      <c r="G47" s="40">
        <v>2003</v>
      </c>
      <c r="H47" s="38" t="s">
        <v>3712</v>
      </c>
      <c r="I47" s="38" t="s">
        <v>3575</v>
      </c>
      <c r="J47" s="38"/>
      <c r="K47" s="38"/>
      <c r="L47" s="38"/>
      <c r="M47" s="38"/>
      <c r="N47" s="41">
        <v>0</v>
      </c>
      <c r="P47" s="37" t="str">
        <f t="shared" si="0"/>
        <v>No</v>
      </c>
      <c r="Q47" s="37">
        <v>20160604</v>
      </c>
      <c r="R47" s="37">
        <v>20160606</v>
      </c>
      <c r="S47" s="37" t="s">
        <v>3559</v>
      </c>
      <c r="T47" s="41">
        <f t="shared" si="1"/>
        <v>0</v>
      </c>
      <c r="U47" s="42" t="s">
        <v>3722</v>
      </c>
      <c r="V47" s="37">
        <f t="shared" si="2"/>
        <v>2016</v>
      </c>
      <c r="X47" s="37">
        <v>35.013820000000003</v>
      </c>
      <c r="Y47" s="37">
        <v>-119.58206</v>
      </c>
      <c r="Z47" s="37" t="str">
        <f t="shared" si="3"/>
        <v>Has lat/lon</v>
      </c>
      <c r="AA47" s="37" t="s">
        <v>3561</v>
      </c>
      <c r="AB47" s="37" t="str">
        <f t="shared" si="4"/>
        <v>No Time Available</v>
      </c>
      <c r="AC47" s="37" t="str">
        <f t="shared" si="5"/>
        <v>No</v>
      </c>
      <c r="AD47" s="37" t="s">
        <v>3562</v>
      </c>
      <c r="AE47" s="37">
        <f>IF(A47="CND-1134",0,SUMIFS('Fire-driven Outages'!S:S,'Fire-driven Outages'!X:X,C47,'Fire-driven Outages'!Y:Y,V47))</f>
        <v>0</v>
      </c>
      <c r="AF47" s="37" t="b">
        <f t="shared" si="6"/>
        <v>0</v>
      </c>
    </row>
    <row r="48" spans="1:32" x14ac:dyDescent="0.2">
      <c r="A48" s="38" t="s">
        <v>3723</v>
      </c>
      <c r="B48" s="38" t="s">
        <v>3572</v>
      </c>
      <c r="C48" s="38" t="s">
        <v>3724</v>
      </c>
      <c r="D48" s="39">
        <v>42525</v>
      </c>
      <c r="E48" s="39">
        <v>42538</v>
      </c>
      <c r="F48" s="38" t="s">
        <v>3566</v>
      </c>
      <c r="G48" s="40">
        <v>2520</v>
      </c>
      <c r="H48" s="38" t="s">
        <v>3712</v>
      </c>
      <c r="I48" s="38" t="s">
        <v>3575</v>
      </c>
      <c r="J48" s="43">
        <v>1</v>
      </c>
      <c r="K48" s="38"/>
      <c r="L48" s="38"/>
      <c r="M48" s="38"/>
      <c r="N48" s="41">
        <v>0</v>
      </c>
      <c r="P48" s="37" t="str">
        <f t="shared" si="0"/>
        <v>No</v>
      </c>
      <c r="Q48" s="37">
        <v>20160604</v>
      </c>
      <c r="R48" s="37">
        <v>20160617</v>
      </c>
      <c r="S48" s="37" t="s">
        <v>3559</v>
      </c>
      <c r="T48" s="41">
        <f t="shared" si="1"/>
        <v>1</v>
      </c>
      <c r="U48" s="42" t="s">
        <v>3725</v>
      </c>
      <c r="V48" s="37">
        <f t="shared" si="2"/>
        <v>2016</v>
      </c>
      <c r="X48" s="37">
        <v>36.015419999999999</v>
      </c>
      <c r="Y48" s="37">
        <v>-121.25029000000001</v>
      </c>
      <c r="Z48" s="37" t="str">
        <f t="shared" si="3"/>
        <v>Has lat/lon</v>
      </c>
      <c r="AA48" s="37" t="s">
        <v>3561</v>
      </c>
      <c r="AB48" s="37" t="str">
        <f t="shared" si="4"/>
        <v>No Time Available</v>
      </c>
      <c r="AC48" s="37" t="str">
        <f t="shared" si="5"/>
        <v>No</v>
      </c>
      <c r="AD48" s="37" t="s">
        <v>3562</v>
      </c>
      <c r="AE48" s="37">
        <f>IF(A48="CND-1134",0,SUMIFS('Fire-driven Outages'!S:S,'Fire-driven Outages'!X:X,C48,'Fire-driven Outages'!Y:Y,V48))</f>
        <v>0</v>
      </c>
      <c r="AF48" s="37" t="b">
        <f t="shared" si="6"/>
        <v>0</v>
      </c>
    </row>
    <row r="49" spans="1:32" x14ac:dyDescent="0.2">
      <c r="A49" s="38" t="s">
        <v>3726</v>
      </c>
      <c r="B49" s="38" t="s">
        <v>3599</v>
      </c>
      <c r="C49" s="38" t="s">
        <v>3727</v>
      </c>
      <c r="D49" s="39">
        <v>42528</v>
      </c>
      <c r="E49" s="39">
        <v>42645</v>
      </c>
      <c r="F49" s="38" t="s">
        <v>3566</v>
      </c>
      <c r="G49" s="40">
        <v>2860</v>
      </c>
      <c r="H49" s="38" t="s">
        <v>3728</v>
      </c>
      <c r="I49" s="38" t="s">
        <v>3575</v>
      </c>
      <c r="J49" s="38"/>
      <c r="K49" s="38"/>
      <c r="L49" s="38"/>
      <c r="M49" s="38"/>
      <c r="N49" s="41">
        <v>0</v>
      </c>
      <c r="P49" s="37" t="str">
        <f t="shared" si="0"/>
        <v>No</v>
      </c>
      <c r="Q49" s="37">
        <v>20160607</v>
      </c>
      <c r="R49" s="37">
        <v>20161002</v>
      </c>
      <c r="S49" s="37" t="s">
        <v>3559</v>
      </c>
      <c r="T49" s="41">
        <f t="shared" si="1"/>
        <v>0</v>
      </c>
      <c r="U49" s="42" t="s">
        <v>3729</v>
      </c>
      <c r="V49" s="37">
        <f t="shared" si="2"/>
        <v>2016</v>
      </c>
      <c r="X49" s="37">
        <v>41.622999999999998</v>
      </c>
      <c r="Y49" s="37">
        <v>-123.557</v>
      </c>
      <c r="Z49" s="37" t="str">
        <f t="shared" si="3"/>
        <v>Has lat/lon</v>
      </c>
      <c r="AA49" s="37" t="s">
        <v>3570</v>
      </c>
      <c r="AB49" s="37" t="str">
        <f t="shared" si="4"/>
        <v>No Time Available</v>
      </c>
      <c r="AC49" s="37" t="str">
        <f t="shared" si="5"/>
        <v>No</v>
      </c>
      <c r="AD49" s="37" t="s">
        <v>3562</v>
      </c>
      <c r="AE49" s="37">
        <f>IF(A49="CND-1134",0,SUMIFS('Fire-driven Outages'!S:S,'Fire-driven Outages'!X:X,C49,'Fire-driven Outages'!Y:Y,V49))</f>
        <v>0</v>
      </c>
      <c r="AF49" s="37" t="b">
        <f t="shared" si="6"/>
        <v>0</v>
      </c>
    </row>
    <row r="50" spans="1:32" x14ac:dyDescent="0.2">
      <c r="A50" s="38" t="s">
        <v>3730</v>
      </c>
      <c r="B50" s="38" t="s">
        <v>3731</v>
      </c>
      <c r="C50" s="38" t="s">
        <v>3732</v>
      </c>
      <c r="D50" s="39">
        <v>42536</v>
      </c>
      <c r="E50" s="39">
        <v>42544</v>
      </c>
      <c r="F50" s="38" t="s">
        <v>3566</v>
      </c>
      <c r="G50" s="40">
        <v>7474</v>
      </c>
      <c r="H50" s="38" t="s">
        <v>3712</v>
      </c>
      <c r="I50" s="38" t="s">
        <v>3575</v>
      </c>
      <c r="J50" s="43">
        <v>5</v>
      </c>
      <c r="K50" s="38"/>
      <c r="L50" s="38"/>
      <c r="M50" s="38"/>
      <c r="N50" s="41">
        <v>0</v>
      </c>
      <c r="P50" s="37" t="str">
        <f t="shared" si="0"/>
        <v>No</v>
      </c>
      <c r="Q50" s="37">
        <v>20160615</v>
      </c>
      <c r="R50" s="37">
        <v>20160623</v>
      </c>
      <c r="S50" s="37" t="s">
        <v>3559</v>
      </c>
      <c r="T50" s="41">
        <f t="shared" si="1"/>
        <v>5</v>
      </c>
      <c r="U50" s="42" t="s">
        <v>3733</v>
      </c>
      <c r="V50" s="37">
        <f t="shared" si="2"/>
        <v>2016</v>
      </c>
      <c r="W50" s="44">
        <v>0.63958333333333328</v>
      </c>
      <c r="X50" s="37">
        <v>34.776000000000003</v>
      </c>
      <c r="Y50" s="37">
        <v>-119.643</v>
      </c>
      <c r="Z50" s="37" t="str">
        <f t="shared" si="3"/>
        <v>Has lat/lon</v>
      </c>
      <c r="AA50" s="37" t="s">
        <v>3561</v>
      </c>
      <c r="AB50" s="37" t="str">
        <f t="shared" si="4"/>
        <v>Time Available</v>
      </c>
      <c r="AC50" s="37" t="str">
        <f t="shared" si="5"/>
        <v>Yes</v>
      </c>
      <c r="AD50" s="37" t="s">
        <v>3584</v>
      </c>
      <c r="AE50" s="37">
        <f>IF(A50="CND-1134",0,SUMIFS('Fire-driven Outages'!S:S,'Fire-driven Outages'!X:X,C50,'Fire-driven Outages'!Y:Y,V50))</f>
        <v>0</v>
      </c>
      <c r="AF50" s="37" t="b">
        <f t="shared" si="6"/>
        <v>0</v>
      </c>
    </row>
    <row r="51" spans="1:32" x14ac:dyDescent="0.2">
      <c r="A51" s="38" t="s">
        <v>3734</v>
      </c>
      <c r="B51" s="38" t="s">
        <v>3674</v>
      </c>
      <c r="C51" s="38" t="s">
        <v>3735</v>
      </c>
      <c r="D51" s="39">
        <v>42544</v>
      </c>
      <c r="E51" s="39">
        <v>42560</v>
      </c>
      <c r="F51" s="38" t="s">
        <v>3566</v>
      </c>
      <c r="G51" s="40">
        <v>48019</v>
      </c>
      <c r="H51" s="38" t="s">
        <v>3736</v>
      </c>
      <c r="I51" s="38" t="s">
        <v>3575</v>
      </c>
      <c r="J51" s="43">
        <v>286</v>
      </c>
      <c r="K51" s="43">
        <v>12</v>
      </c>
      <c r="L51" s="38"/>
      <c r="M51" s="43">
        <v>2</v>
      </c>
      <c r="N51" s="41">
        <v>2</v>
      </c>
      <c r="P51" s="37" t="str">
        <f t="shared" si="0"/>
        <v>Yes</v>
      </c>
      <c r="Q51" s="37">
        <v>20160623</v>
      </c>
      <c r="R51" s="37">
        <v>20160709</v>
      </c>
      <c r="S51" s="37" t="s">
        <v>3559</v>
      </c>
      <c r="T51" s="41">
        <f t="shared" si="1"/>
        <v>286</v>
      </c>
      <c r="U51" s="42" t="s">
        <v>3737</v>
      </c>
      <c r="V51" s="37">
        <f t="shared" si="2"/>
        <v>2016</v>
      </c>
      <c r="W51" s="44">
        <v>0.66666666666666663</v>
      </c>
      <c r="X51" s="37">
        <v>35.611499999999999</v>
      </c>
      <c r="Y51" s="37">
        <v>-118.45628000000001</v>
      </c>
      <c r="Z51" s="37" t="str">
        <f t="shared" si="3"/>
        <v>Has lat/lon</v>
      </c>
      <c r="AA51" s="37" t="s">
        <v>3570</v>
      </c>
      <c r="AB51" s="37" t="str">
        <f t="shared" si="4"/>
        <v>Time Available</v>
      </c>
      <c r="AC51" s="37" t="str">
        <f t="shared" si="5"/>
        <v>Yes</v>
      </c>
      <c r="AD51" s="37" t="s">
        <v>3584</v>
      </c>
      <c r="AE51" s="37">
        <f>IF(A51="CND-1134",0,SUMIFS('Fire-driven Outages'!S:S,'Fire-driven Outages'!X:X,C51,'Fire-driven Outages'!Y:Y,V51))</f>
        <v>0</v>
      </c>
      <c r="AF51" s="37" t="b">
        <f t="shared" si="6"/>
        <v>1</v>
      </c>
    </row>
    <row r="52" spans="1:32" x14ac:dyDescent="0.2">
      <c r="A52" s="38" t="s">
        <v>3738</v>
      </c>
      <c r="B52" s="38" t="s">
        <v>3554</v>
      </c>
      <c r="C52" s="38" t="s">
        <v>3739</v>
      </c>
      <c r="D52" s="39">
        <v>42546</v>
      </c>
      <c r="E52" s="39">
        <v>42547</v>
      </c>
      <c r="F52" s="38" t="s">
        <v>3556</v>
      </c>
      <c r="G52" s="40">
        <v>1246</v>
      </c>
      <c r="H52" s="38" t="s">
        <v>3557</v>
      </c>
      <c r="I52" s="38" t="s">
        <v>3558</v>
      </c>
      <c r="J52" s="38"/>
      <c r="K52" s="38"/>
      <c r="L52" s="38"/>
      <c r="M52" s="38"/>
      <c r="N52" s="41">
        <v>0</v>
      </c>
      <c r="P52" s="37" t="str">
        <f t="shared" si="0"/>
        <v>No</v>
      </c>
      <c r="Q52" s="37">
        <v>20160625</v>
      </c>
      <c r="R52" s="37">
        <v>20160626</v>
      </c>
      <c r="S52" s="37" t="s">
        <v>3559</v>
      </c>
      <c r="T52" s="41">
        <f t="shared" si="1"/>
        <v>0</v>
      </c>
      <c r="U52" s="42" t="s">
        <v>3740</v>
      </c>
      <c r="V52" s="37">
        <f t="shared" si="2"/>
        <v>2016</v>
      </c>
      <c r="X52" s="37">
        <v>37.071469999999998</v>
      </c>
      <c r="Y52" s="37">
        <v>-121.20155</v>
      </c>
      <c r="Z52" s="37" t="str">
        <f t="shared" si="3"/>
        <v>Has lat/lon</v>
      </c>
      <c r="AA52" s="37" t="s">
        <v>3561</v>
      </c>
      <c r="AB52" s="37" t="str">
        <f t="shared" si="4"/>
        <v>No Time Available</v>
      </c>
      <c r="AC52" s="37" t="str">
        <f t="shared" si="5"/>
        <v>No</v>
      </c>
      <c r="AD52" s="37" t="s">
        <v>3562</v>
      </c>
      <c r="AE52" s="37">
        <f>IF(A52="CND-1134",0,SUMIFS('Fire-driven Outages'!S:S,'Fire-driven Outages'!X:X,C52,'Fire-driven Outages'!Y:Y,V52))</f>
        <v>0</v>
      </c>
      <c r="AF52" s="37" t="b">
        <f t="shared" si="6"/>
        <v>0</v>
      </c>
    </row>
    <row r="53" spans="1:32" x14ac:dyDescent="0.2">
      <c r="A53" s="38" t="s">
        <v>3741</v>
      </c>
      <c r="B53" s="38" t="s">
        <v>3685</v>
      </c>
      <c r="C53" s="38" t="s">
        <v>3742</v>
      </c>
      <c r="D53" s="39">
        <v>42547</v>
      </c>
      <c r="E53" s="39">
        <v>42674</v>
      </c>
      <c r="F53" s="38" t="s">
        <v>3743</v>
      </c>
      <c r="G53" s="40">
        <v>1001</v>
      </c>
      <c r="H53" s="38" t="s">
        <v>3728</v>
      </c>
      <c r="I53" s="38" t="s">
        <v>3568</v>
      </c>
      <c r="J53" s="38"/>
      <c r="K53" s="38"/>
      <c r="L53" s="38"/>
      <c r="M53" s="38"/>
      <c r="N53" s="41">
        <v>0</v>
      </c>
      <c r="P53" s="37" t="str">
        <f t="shared" si="0"/>
        <v>No</v>
      </c>
      <c r="Q53" s="37">
        <v>20160626</v>
      </c>
      <c r="R53" s="37">
        <v>20161031</v>
      </c>
      <c r="S53" s="37" t="s">
        <v>3559</v>
      </c>
      <c r="T53" s="41">
        <f t="shared" si="1"/>
        <v>0</v>
      </c>
      <c r="V53" s="37">
        <f t="shared" si="2"/>
        <v>2016</v>
      </c>
      <c r="X53" s="37" t="s">
        <v>3576</v>
      </c>
      <c r="Y53" s="37" t="s">
        <v>3576</v>
      </c>
      <c r="Z53" s="37" t="str">
        <f t="shared" si="3"/>
        <v>No lat/lon available</v>
      </c>
      <c r="AA53" s="37" t="s">
        <v>3577</v>
      </c>
      <c r="AB53" s="37" t="str">
        <f t="shared" si="4"/>
        <v>No Time Available</v>
      </c>
      <c r="AC53" s="37" t="str">
        <f t="shared" si="5"/>
        <v>No</v>
      </c>
      <c r="AD53" s="37" t="s">
        <v>3562</v>
      </c>
      <c r="AE53" s="37">
        <f>IF(A53="CND-1134",0,SUMIFS('Fire-driven Outages'!S:S,'Fire-driven Outages'!X:X,C53,'Fire-driven Outages'!Y:Y,V53))</f>
        <v>0</v>
      </c>
      <c r="AF53" s="37" t="b">
        <f t="shared" si="6"/>
        <v>0</v>
      </c>
    </row>
    <row r="54" spans="1:32" x14ac:dyDescent="0.2">
      <c r="A54" s="38" t="s">
        <v>3744</v>
      </c>
      <c r="B54" s="38" t="s">
        <v>3594</v>
      </c>
      <c r="C54" s="38" t="s">
        <v>3745</v>
      </c>
      <c r="D54" s="39">
        <v>42549</v>
      </c>
      <c r="E54" s="39">
        <v>42551</v>
      </c>
      <c r="F54" s="38" t="s">
        <v>3556</v>
      </c>
      <c r="G54" s="40">
        <v>372</v>
      </c>
      <c r="H54" s="38" t="s">
        <v>3557</v>
      </c>
      <c r="I54" s="38" t="s">
        <v>3558</v>
      </c>
      <c r="J54" s="38"/>
      <c r="K54" s="38"/>
      <c r="L54" s="38"/>
      <c r="M54" s="38"/>
      <c r="N54" s="41">
        <v>0</v>
      </c>
      <c r="P54" s="37" t="str">
        <f t="shared" si="0"/>
        <v>No</v>
      </c>
      <c r="Q54" s="37">
        <v>20160628</v>
      </c>
      <c r="R54" s="37">
        <v>20160630</v>
      </c>
      <c r="S54" s="37" t="s">
        <v>3559</v>
      </c>
      <c r="T54" s="41">
        <f t="shared" si="1"/>
        <v>0</v>
      </c>
      <c r="U54" s="42" t="s">
        <v>3746</v>
      </c>
      <c r="V54" s="37">
        <f t="shared" si="2"/>
        <v>2016</v>
      </c>
      <c r="X54" s="37">
        <v>38.384999999999998</v>
      </c>
      <c r="Y54" s="37">
        <v>-121.00361100000001</v>
      </c>
      <c r="Z54" s="37" t="str">
        <f t="shared" si="3"/>
        <v>Has lat/lon</v>
      </c>
      <c r="AA54" s="37" t="s">
        <v>3561</v>
      </c>
      <c r="AB54" s="37" t="str">
        <f t="shared" si="4"/>
        <v>No Time Available</v>
      </c>
      <c r="AC54" s="37" t="str">
        <f t="shared" si="5"/>
        <v>No</v>
      </c>
      <c r="AD54" s="37" t="s">
        <v>3562</v>
      </c>
      <c r="AE54" s="37">
        <f>IF(A54="CND-1134",0,SUMIFS('Fire-driven Outages'!S:S,'Fire-driven Outages'!X:X,C54,'Fire-driven Outages'!Y:Y,V54))</f>
        <v>0</v>
      </c>
      <c r="AF54" s="37" t="b">
        <f t="shared" si="6"/>
        <v>0</v>
      </c>
    </row>
    <row r="55" spans="1:32" x14ac:dyDescent="0.2">
      <c r="A55" s="38" t="s">
        <v>3747</v>
      </c>
      <c r="B55" s="38" t="s">
        <v>3748</v>
      </c>
      <c r="C55" s="38" t="s">
        <v>3749</v>
      </c>
      <c r="D55" s="39">
        <v>42549</v>
      </c>
      <c r="E55" s="39">
        <v>42596</v>
      </c>
      <c r="F55" s="38" t="s">
        <v>3556</v>
      </c>
      <c r="G55" s="40">
        <v>5645</v>
      </c>
      <c r="H55" s="38" t="s">
        <v>3728</v>
      </c>
      <c r="I55" s="38" t="s">
        <v>3575</v>
      </c>
      <c r="J55" s="38"/>
      <c r="K55" s="38"/>
      <c r="L55" s="38"/>
      <c r="M55" s="38"/>
      <c r="N55" s="41">
        <v>0</v>
      </c>
      <c r="P55" s="37" t="str">
        <f t="shared" si="0"/>
        <v>No</v>
      </c>
      <c r="Q55" s="37">
        <v>20160628</v>
      </c>
      <c r="R55" s="37">
        <v>20160814</v>
      </c>
      <c r="S55" s="37" t="s">
        <v>3559</v>
      </c>
      <c r="T55" s="41">
        <f t="shared" si="1"/>
        <v>0</v>
      </c>
      <c r="U55" s="42" t="s">
        <v>3750</v>
      </c>
      <c r="V55" s="37">
        <f t="shared" si="2"/>
        <v>2016</v>
      </c>
      <c r="W55" s="44">
        <v>0.57986111111111105</v>
      </c>
      <c r="X55" s="37">
        <v>38.967410000000001</v>
      </c>
      <c r="Y55" s="37">
        <v>-120.9375</v>
      </c>
      <c r="Z55" s="37" t="str">
        <f t="shared" si="3"/>
        <v>Has lat/lon</v>
      </c>
      <c r="AA55" s="37" t="s">
        <v>3570</v>
      </c>
      <c r="AB55" s="37" t="str">
        <f t="shared" si="4"/>
        <v>Time Available</v>
      </c>
      <c r="AC55" s="37" t="str">
        <f t="shared" si="5"/>
        <v>Yes</v>
      </c>
      <c r="AD55" s="37" t="s">
        <v>3584</v>
      </c>
      <c r="AE55" s="37">
        <f>IF(A55="CND-1134",0,SUMIFS('Fire-driven Outages'!S:S,'Fire-driven Outages'!X:X,C55,'Fire-driven Outages'!Y:Y,V55))</f>
        <v>0</v>
      </c>
      <c r="AF55" s="37" t="b">
        <f t="shared" si="6"/>
        <v>0</v>
      </c>
    </row>
    <row r="56" spans="1:32" x14ac:dyDescent="0.2">
      <c r="A56" s="38" t="s">
        <v>3751</v>
      </c>
      <c r="B56" s="38" t="s">
        <v>3752</v>
      </c>
      <c r="C56" s="38" t="s">
        <v>3753</v>
      </c>
      <c r="D56" s="39">
        <v>42551</v>
      </c>
      <c r="E56" s="39">
        <v>42557</v>
      </c>
      <c r="F56" s="38" t="s">
        <v>3556</v>
      </c>
      <c r="G56" s="40">
        <v>464</v>
      </c>
      <c r="H56" s="47" t="s">
        <v>3712</v>
      </c>
      <c r="I56" s="38" t="s">
        <v>3582</v>
      </c>
      <c r="J56" s="38"/>
      <c r="K56" s="38"/>
      <c r="L56" s="38"/>
      <c r="M56" s="38"/>
      <c r="N56" s="41">
        <v>0</v>
      </c>
      <c r="P56" s="37" t="str">
        <f t="shared" si="0"/>
        <v>No</v>
      </c>
      <c r="Q56" s="37">
        <v>20160630</v>
      </c>
      <c r="R56" s="37">
        <v>20160706</v>
      </c>
      <c r="S56" s="37" t="s">
        <v>3559</v>
      </c>
      <c r="T56" s="41">
        <f t="shared" si="1"/>
        <v>0</v>
      </c>
      <c r="U56" s="42" t="s">
        <v>3754</v>
      </c>
      <c r="V56" s="37">
        <f t="shared" si="2"/>
        <v>2016</v>
      </c>
      <c r="W56" s="44">
        <v>0.56388888888888888</v>
      </c>
      <c r="X56" s="37">
        <v>40.035299999999999</v>
      </c>
      <c r="Y56" s="37">
        <v>-122.56939</v>
      </c>
      <c r="Z56" s="37" t="str">
        <f t="shared" si="3"/>
        <v>Has lat/lon</v>
      </c>
      <c r="AA56" s="37" t="s">
        <v>3570</v>
      </c>
      <c r="AB56" s="37" t="str">
        <f t="shared" si="4"/>
        <v>Time Available</v>
      </c>
      <c r="AC56" s="37" t="str">
        <f t="shared" si="5"/>
        <v>Yes</v>
      </c>
      <c r="AD56" s="37" t="s">
        <v>3584</v>
      </c>
      <c r="AE56" s="37">
        <f>IF(A56="CND-1134",0,SUMIFS('Fire-driven Outages'!S:S,'Fire-driven Outages'!X:X,C56,'Fire-driven Outages'!Y:Y,V56))</f>
        <v>0</v>
      </c>
      <c r="AF56" s="37" t="b">
        <f t="shared" si="6"/>
        <v>0</v>
      </c>
    </row>
    <row r="57" spans="1:32" x14ac:dyDescent="0.2">
      <c r="A57" s="38" t="s">
        <v>3755</v>
      </c>
      <c r="B57" s="38" t="s">
        <v>3655</v>
      </c>
      <c r="C57" s="38" t="s">
        <v>3756</v>
      </c>
      <c r="D57" s="39">
        <v>42552</v>
      </c>
      <c r="E57" s="39">
        <v>42555</v>
      </c>
      <c r="F57" s="38" t="s">
        <v>3556</v>
      </c>
      <c r="G57" s="40">
        <v>2944</v>
      </c>
      <c r="H57" s="47" t="s">
        <v>3712</v>
      </c>
      <c r="I57" s="38" t="s">
        <v>3575</v>
      </c>
      <c r="J57" s="38"/>
      <c r="K57" s="38"/>
      <c r="L57" s="38"/>
      <c r="M57" s="38"/>
      <c r="N57" s="41">
        <v>0</v>
      </c>
      <c r="P57" s="37" t="str">
        <f t="shared" si="0"/>
        <v>No</v>
      </c>
      <c r="Q57" s="37">
        <v>20160701</v>
      </c>
      <c r="R57" s="37">
        <v>20160704</v>
      </c>
      <c r="S57" s="37" t="s">
        <v>3559</v>
      </c>
      <c r="T57" s="41">
        <f t="shared" si="1"/>
        <v>0</v>
      </c>
      <c r="U57" s="42" t="s">
        <v>3757</v>
      </c>
      <c r="V57" s="37">
        <f t="shared" si="2"/>
        <v>2016</v>
      </c>
      <c r="W57" s="44">
        <v>0.71944444444444444</v>
      </c>
      <c r="X57" s="37">
        <v>36.0749</v>
      </c>
      <c r="Y57" s="37">
        <v>-120.45204099999999</v>
      </c>
      <c r="Z57" s="37" t="str">
        <f t="shared" si="3"/>
        <v>Has lat/lon</v>
      </c>
      <c r="AA57" s="37" t="s">
        <v>3561</v>
      </c>
      <c r="AB57" s="37" t="str">
        <f t="shared" si="4"/>
        <v>Time Available</v>
      </c>
      <c r="AC57" s="37" t="str">
        <f t="shared" si="5"/>
        <v>Yes</v>
      </c>
      <c r="AD57" s="37" t="s">
        <v>3584</v>
      </c>
      <c r="AE57" s="37">
        <f>IF(A57="CND-1134",0,SUMIFS('Fire-driven Outages'!S:S,'Fire-driven Outages'!X:X,C57,'Fire-driven Outages'!Y:Y,V57))</f>
        <v>204155</v>
      </c>
      <c r="AF57" s="37" t="b">
        <f t="shared" si="6"/>
        <v>0</v>
      </c>
    </row>
    <row r="58" spans="1:32" x14ac:dyDescent="0.2">
      <c r="A58" s="38" t="s">
        <v>3758</v>
      </c>
      <c r="B58" s="38" t="s">
        <v>3674</v>
      </c>
      <c r="C58" s="38" t="s">
        <v>3675</v>
      </c>
      <c r="D58" s="39">
        <v>42552</v>
      </c>
      <c r="E58" s="39">
        <v>42561</v>
      </c>
      <c r="F58" s="38" t="s">
        <v>3759</v>
      </c>
      <c r="G58" s="40">
        <v>1785</v>
      </c>
      <c r="H58" s="47" t="s">
        <v>3736</v>
      </c>
      <c r="I58" s="38" t="s">
        <v>3575</v>
      </c>
      <c r="J58" s="38"/>
      <c r="K58" s="38"/>
      <c r="L58" s="38"/>
      <c r="M58" s="38"/>
      <c r="N58" s="41">
        <v>0</v>
      </c>
      <c r="P58" s="37" t="str">
        <f t="shared" si="0"/>
        <v>No</v>
      </c>
      <c r="Q58" s="37">
        <v>20160701</v>
      </c>
      <c r="R58" s="37">
        <v>20160710</v>
      </c>
      <c r="S58" s="37" t="s">
        <v>3559</v>
      </c>
      <c r="T58" s="41">
        <f t="shared" si="1"/>
        <v>0</v>
      </c>
      <c r="U58" s="42" t="s">
        <v>3760</v>
      </c>
      <c r="V58" s="37">
        <f t="shared" si="2"/>
        <v>2016</v>
      </c>
      <c r="W58" s="44">
        <v>0.58680555555555558</v>
      </c>
      <c r="X58" s="37">
        <v>35.20993</v>
      </c>
      <c r="Y58" s="37">
        <v>-118.72272</v>
      </c>
      <c r="Z58" s="37" t="str">
        <f t="shared" si="3"/>
        <v>Has lat/lon</v>
      </c>
      <c r="AA58" s="37" t="s">
        <v>3570</v>
      </c>
      <c r="AB58" s="37" t="str">
        <f t="shared" si="4"/>
        <v>Time Available</v>
      </c>
      <c r="AC58" s="37" t="str">
        <f t="shared" si="5"/>
        <v>Yes</v>
      </c>
      <c r="AD58" s="37" t="s">
        <v>3584</v>
      </c>
      <c r="AE58" s="37">
        <f>IF(A58="CND-1134",0,SUMIFS('Fire-driven Outages'!S:S,'Fire-driven Outages'!X:X,C58,'Fire-driven Outages'!Y:Y,V58))</f>
        <v>0</v>
      </c>
      <c r="AF58" s="37" t="b">
        <f t="shared" si="6"/>
        <v>0</v>
      </c>
    </row>
    <row r="59" spans="1:32" x14ac:dyDescent="0.2">
      <c r="A59" s="38" t="s">
        <v>3761</v>
      </c>
      <c r="B59" s="38" t="s">
        <v>3762</v>
      </c>
      <c r="C59" s="38" t="s">
        <v>3763</v>
      </c>
      <c r="D59" s="39">
        <v>42553</v>
      </c>
      <c r="E59" s="39">
        <v>42566</v>
      </c>
      <c r="F59" s="38" t="s">
        <v>3556</v>
      </c>
      <c r="G59" s="40">
        <v>310</v>
      </c>
      <c r="H59" s="47" t="s">
        <v>3736</v>
      </c>
      <c r="I59" s="38" t="s">
        <v>3582</v>
      </c>
      <c r="J59" s="43">
        <v>1</v>
      </c>
      <c r="K59" s="38"/>
      <c r="L59" s="38"/>
      <c r="M59" s="38"/>
      <c r="N59" s="41">
        <v>0</v>
      </c>
      <c r="P59" s="37" t="str">
        <f t="shared" si="0"/>
        <v>No</v>
      </c>
      <c r="Q59" s="37">
        <v>20160702</v>
      </c>
      <c r="R59" s="37">
        <v>20160715</v>
      </c>
      <c r="S59" s="37" t="s">
        <v>3559</v>
      </c>
      <c r="T59" s="41">
        <f t="shared" si="1"/>
        <v>1</v>
      </c>
      <c r="U59" s="42" t="s">
        <v>3764</v>
      </c>
      <c r="V59" s="37">
        <f t="shared" si="2"/>
        <v>2016</v>
      </c>
      <c r="X59" s="37">
        <v>38.028449999999999</v>
      </c>
      <c r="Y59" s="37">
        <v>-120.61153</v>
      </c>
      <c r="Z59" s="37" t="str">
        <f t="shared" si="3"/>
        <v>Has lat/lon</v>
      </c>
      <c r="AA59" s="37" t="s">
        <v>3570</v>
      </c>
      <c r="AB59" s="37" t="str">
        <f t="shared" si="4"/>
        <v>No Time Available</v>
      </c>
      <c r="AC59" s="37" t="str">
        <f t="shared" si="5"/>
        <v>No</v>
      </c>
      <c r="AD59" s="37" t="s">
        <v>3562</v>
      </c>
      <c r="AE59" s="37">
        <f>IF(A59="CND-1134",0,SUMIFS('Fire-driven Outages'!S:S,'Fire-driven Outages'!X:X,C59,'Fire-driven Outages'!Y:Y,V59))</f>
        <v>4419063</v>
      </c>
      <c r="AF59" s="37" t="b">
        <f t="shared" si="6"/>
        <v>0</v>
      </c>
    </row>
    <row r="60" spans="1:32" x14ac:dyDescent="0.2">
      <c r="A60" s="38" t="s">
        <v>3765</v>
      </c>
      <c r="B60" s="38" t="s">
        <v>3766</v>
      </c>
      <c r="C60" s="38" t="s">
        <v>3767</v>
      </c>
      <c r="D60" s="39">
        <v>42559</v>
      </c>
      <c r="E60" s="39">
        <v>42560</v>
      </c>
      <c r="F60" s="38" t="s">
        <v>3556</v>
      </c>
      <c r="G60" s="40">
        <v>303</v>
      </c>
      <c r="H60" s="47" t="s">
        <v>3736</v>
      </c>
      <c r="I60" s="38" t="s">
        <v>3596</v>
      </c>
      <c r="J60" s="43">
        <v>1</v>
      </c>
      <c r="K60" s="43">
        <v>1</v>
      </c>
      <c r="L60" s="38"/>
      <c r="M60" s="38"/>
      <c r="N60" s="41">
        <v>0</v>
      </c>
      <c r="P60" s="37" t="str">
        <f t="shared" si="0"/>
        <v>No</v>
      </c>
      <c r="Q60" s="37">
        <v>20160708</v>
      </c>
      <c r="R60" s="37">
        <v>20160709</v>
      </c>
      <c r="S60" s="37" t="s">
        <v>3559</v>
      </c>
      <c r="T60" s="41">
        <f t="shared" si="1"/>
        <v>1</v>
      </c>
      <c r="U60" s="42" t="s">
        <v>3768</v>
      </c>
      <c r="V60" s="37">
        <f t="shared" si="2"/>
        <v>2016</v>
      </c>
      <c r="W60" s="44">
        <v>0.94791666666666663</v>
      </c>
      <c r="X60" s="37">
        <v>40.368729999999999</v>
      </c>
      <c r="Y60" s="37">
        <v>-122.72913</v>
      </c>
      <c r="Z60" s="37" t="str">
        <f t="shared" si="3"/>
        <v>Has lat/lon</v>
      </c>
      <c r="AA60" s="37" t="s">
        <v>3570</v>
      </c>
      <c r="AB60" s="37" t="str">
        <f t="shared" si="4"/>
        <v>Time Available</v>
      </c>
      <c r="AC60" s="37" t="str">
        <f t="shared" si="5"/>
        <v>Yes</v>
      </c>
      <c r="AD60" s="37" t="s">
        <v>3584</v>
      </c>
      <c r="AE60" s="37">
        <f>IF(A60="CND-1134",0,SUMIFS('Fire-driven Outages'!S:S,'Fire-driven Outages'!X:X,C60,'Fire-driven Outages'!Y:Y,V60))</f>
        <v>0</v>
      </c>
      <c r="AF60" s="37" t="b">
        <f t="shared" si="6"/>
        <v>0</v>
      </c>
    </row>
    <row r="61" spans="1:32" x14ac:dyDescent="0.2">
      <c r="A61" s="38" t="s">
        <v>3769</v>
      </c>
      <c r="B61" s="38" t="s">
        <v>3674</v>
      </c>
      <c r="C61" s="38" t="s">
        <v>3770</v>
      </c>
      <c r="D61" s="39">
        <v>42559</v>
      </c>
      <c r="E61" s="39">
        <v>42560</v>
      </c>
      <c r="F61" s="38" t="s">
        <v>3759</v>
      </c>
      <c r="G61" s="40">
        <v>554</v>
      </c>
      <c r="H61" s="47" t="s">
        <v>3712</v>
      </c>
      <c r="I61" s="38" t="s">
        <v>3575</v>
      </c>
      <c r="J61" s="38"/>
      <c r="K61" s="38"/>
      <c r="L61" s="38"/>
      <c r="M61" s="38"/>
      <c r="N61" s="41">
        <v>0</v>
      </c>
      <c r="P61" s="37" t="str">
        <f t="shared" si="0"/>
        <v>No</v>
      </c>
      <c r="Q61" s="37">
        <v>20160708</v>
      </c>
      <c r="R61" s="37">
        <v>20160709</v>
      </c>
      <c r="S61" s="37" t="s">
        <v>3559</v>
      </c>
      <c r="T61" s="41">
        <f t="shared" si="1"/>
        <v>0</v>
      </c>
      <c r="U61" s="42" t="s">
        <v>3771</v>
      </c>
      <c r="V61" s="37">
        <f t="shared" si="2"/>
        <v>2016</v>
      </c>
      <c r="X61" s="37">
        <v>34.912999999999997</v>
      </c>
      <c r="Y61" s="37">
        <v>-118.90819999999999</v>
      </c>
      <c r="Z61" s="37" t="str">
        <f t="shared" si="3"/>
        <v>Has lat/lon</v>
      </c>
      <c r="AA61" s="37" t="s">
        <v>3561</v>
      </c>
      <c r="AB61" s="37" t="str">
        <f t="shared" si="4"/>
        <v>No Time Available</v>
      </c>
      <c r="AC61" s="37" t="str">
        <f t="shared" si="5"/>
        <v>No</v>
      </c>
      <c r="AD61" s="37" t="s">
        <v>3562</v>
      </c>
      <c r="AE61" s="37">
        <f>IF(A61="CND-1134",0,SUMIFS('Fire-driven Outages'!S:S,'Fire-driven Outages'!X:X,C61,'Fire-driven Outages'!Y:Y,V61))</f>
        <v>0</v>
      </c>
      <c r="AF61" s="37" t="b">
        <f t="shared" si="6"/>
        <v>0</v>
      </c>
    </row>
    <row r="62" spans="1:32" x14ac:dyDescent="0.2">
      <c r="A62" s="38" t="s">
        <v>3772</v>
      </c>
      <c r="B62" s="38" t="s">
        <v>3762</v>
      </c>
      <c r="C62" s="38" t="s">
        <v>3773</v>
      </c>
      <c r="D62" s="39">
        <v>42563</v>
      </c>
      <c r="E62" s="39">
        <v>42569</v>
      </c>
      <c r="F62" s="38" t="s">
        <v>3556</v>
      </c>
      <c r="G62" s="40">
        <v>341</v>
      </c>
      <c r="H62" s="47" t="s">
        <v>3736</v>
      </c>
      <c r="I62" s="38" t="s">
        <v>3631</v>
      </c>
      <c r="J62" s="43">
        <v>2</v>
      </c>
      <c r="K62" s="38"/>
      <c r="L62" s="38"/>
      <c r="M62" s="38"/>
      <c r="N62" s="41">
        <v>0</v>
      </c>
      <c r="P62" s="37" t="str">
        <f t="shared" si="0"/>
        <v>No</v>
      </c>
      <c r="Q62" s="37">
        <v>20160712</v>
      </c>
      <c r="R62" s="37">
        <v>20160718</v>
      </c>
      <c r="S62" s="37" t="s">
        <v>3559</v>
      </c>
      <c r="T62" s="41">
        <f t="shared" si="1"/>
        <v>2</v>
      </c>
      <c r="U62" s="42" t="s">
        <v>3774</v>
      </c>
      <c r="V62" s="37">
        <f t="shared" si="2"/>
        <v>2016</v>
      </c>
      <c r="X62" s="37">
        <v>38.080559999999998</v>
      </c>
      <c r="Y62" s="37">
        <v>-120.81394</v>
      </c>
      <c r="Z62" s="37" t="str">
        <f t="shared" si="3"/>
        <v>Has lat/lon</v>
      </c>
      <c r="AA62" s="37" t="s">
        <v>3570</v>
      </c>
      <c r="AB62" s="37" t="str">
        <f t="shared" si="4"/>
        <v>No Time Available</v>
      </c>
      <c r="AC62" s="37" t="str">
        <f t="shared" si="5"/>
        <v>No</v>
      </c>
      <c r="AD62" s="37" t="s">
        <v>3562</v>
      </c>
      <c r="AE62" s="37">
        <f>IF(A62="CND-1134",0,SUMIFS('Fire-driven Outages'!S:S,'Fire-driven Outages'!X:X,C62,'Fire-driven Outages'!Y:Y,V62))</f>
        <v>0</v>
      </c>
      <c r="AF62" s="37" t="b">
        <f t="shared" si="6"/>
        <v>0</v>
      </c>
    </row>
    <row r="63" spans="1:32" x14ac:dyDescent="0.2">
      <c r="A63" s="38" t="s">
        <v>3775</v>
      </c>
      <c r="B63" s="38" t="s">
        <v>3572</v>
      </c>
      <c r="C63" s="38" t="s">
        <v>3776</v>
      </c>
      <c r="D63" s="39">
        <v>42573</v>
      </c>
      <c r="E63" s="39">
        <v>42656</v>
      </c>
      <c r="F63" s="38" t="s">
        <v>3556</v>
      </c>
      <c r="G63" s="40">
        <v>132127</v>
      </c>
      <c r="H63" s="47" t="s">
        <v>3736</v>
      </c>
      <c r="I63" s="38" t="s">
        <v>3777</v>
      </c>
      <c r="J63" s="43">
        <v>68</v>
      </c>
      <c r="K63" s="43">
        <v>5</v>
      </c>
      <c r="L63" s="43">
        <v>1</v>
      </c>
      <c r="M63" s="38"/>
      <c r="N63" s="41">
        <v>1</v>
      </c>
      <c r="P63" s="37" t="str">
        <f t="shared" si="0"/>
        <v>Yes</v>
      </c>
      <c r="Q63" s="37">
        <v>20160722</v>
      </c>
      <c r="R63" s="37">
        <v>20161013</v>
      </c>
      <c r="S63" s="37" t="s">
        <v>3559</v>
      </c>
      <c r="T63" s="41">
        <f t="shared" si="1"/>
        <v>68</v>
      </c>
      <c r="U63" s="42" t="s">
        <v>3778</v>
      </c>
      <c r="V63" s="37">
        <f t="shared" si="2"/>
        <v>2016</v>
      </c>
      <c r="W63" s="44">
        <v>0.3666666666666667</v>
      </c>
      <c r="X63" s="37">
        <v>36.459940000000003</v>
      </c>
      <c r="Y63" s="37">
        <v>-121.89937999999999</v>
      </c>
      <c r="Z63" s="37" t="str">
        <f t="shared" si="3"/>
        <v>Has lat/lon</v>
      </c>
      <c r="AA63" s="37" t="s">
        <v>3570</v>
      </c>
      <c r="AB63" s="37" t="str">
        <f t="shared" si="4"/>
        <v>Time Available</v>
      </c>
      <c r="AC63" s="37" t="str">
        <f t="shared" si="5"/>
        <v>Yes</v>
      </c>
      <c r="AD63" s="37" t="s">
        <v>3584</v>
      </c>
      <c r="AE63" s="37">
        <f>IF(A63="CND-1134",0,SUMIFS('Fire-driven Outages'!S:S,'Fire-driven Outages'!X:X,C63,'Fire-driven Outages'!Y:Y,V63))</f>
        <v>4368454</v>
      </c>
      <c r="AF63" s="37" t="b">
        <f t="shared" si="6"/>
        <v>0</v>
      </c>
    </row>
    <row r="64" spans="1:32" x14ac:dyDescent="0.2">
      <c r="A64" s="38" t="s">
        <v>3779</v>
      </c>
      <c r="B64" s="38" t="s">
        <v>3655</v>
      </c>
      <c r="C64" s="38" t="s">
        <v>3780</v>
      </c>
      <c r="D64" s="39">
        <v>42581</v>
      </c>
      <c r="E64" s="39">
        <v>42591</v>
      </c>
      <c r="F64" s="38" t="s">
        <v>3556</v>
      </c>
      <c r="G64" s="40">
        <v>2241</v>
      </c>
      <c r="H64" s="47" t="s">
        <v>3712</v>
      </c>
      <c r="I64" s="38" t="s">
        <v>3596</v>
      </c>
      <c r="J64" s="43">
        <v>9</v>
      </c>
      <c r="K64" s="43">
        <v>1</v>
      </c>
      <c r="L64" s="38"/>
      <c r="M64" s="38"/>
      <c r="N64" s="41">
        <v>0</v>
      </c>
      <c r="P64" s="37" t="str">
        <f t="shared" si="0"/>
        <v>No</v>
      </c>
      <c r="Q64" s="37">
        <v>20160730</v>
      </c>
      <c r="R64" s="37">
        <v>20160809</v>
      </c>
      <c r="S64" s="37" t="s">
        <v>3559</v>
      </c>
      <c r="T64" s="41">
        <f t="shared" si="1"/>
        <v>9</v>
      </c>
      <c r="U64" s="42" t="s">
        <v>3781</v>
      </c>
      <c r="V64" s="37">
        <f t="shared" si="2"/>
        <v>2016</v>
      </c>
      <c r="W64" s="44">
        <v>0.69444444444444453</v>
      </c>
      <c r="X64" s="37">
        <v>37.015909999999998</v>
      </c>
      <c r="Y64" s="37">
        <v>-119.50507</v>
      </c>
      <c r="Z64" s="37" t="str">
        <f t="shared" si="3"/>
        <v>Has lat/lon</v>
      </c>
      <c r="AA64" s="37" t="s">
        <v>3570</v>
      </c>
      <c r="AB64" s="37" t="str">
        <f t="shared" si="4"/>
        <v>Time Available</v>
      </c>
      <c r="AC64" s="37" t="str">
        <f t="shared" si="5"/>
        <v>Yes</v>
      </c>
      <c r="AD64" s="37" t="s">
        <v>3584</v>
      </c>
      <c r="AE64" s="37">
        <f>IF(A64="CND-1134",0,SUMIFS('Fire-driven Outages'!S:S,'Fire-driven Outages'!X:X,C64,'Fire-driven Outages'!Y:Y,V64))</f>
        <v>276718</v>
      </c>
      <c r="AF64" s="37" t="b">
        <f t="shared" si="6"/>
        <v>0</v>
      </c>
    </row>
    <row r="65" spans="1:32" x14ac:dyDescent="0.2">
      <c r="A65" s="38" t="s">
        <v>3782</v>
      </c>
      <c r="B65" s="38" t="s">
        <v>1718</v>
      </c>
      <c r="C65" s="43">
        <v>99</v>
      </c>
      <c r="D65" s="39">
        <v>42584</v>
      </c>
      <c r="E65" s="39">
        <v>42590</v>
      </c>
      <c r="F65" s="38" t="s">
        <v>3556</v>
      </c>
      <c r="G65" s="40">
        <v>520</v>
      </c>
      <c r="H65" s="38" t="s">
        <v>3557</v>
      </c>
      <c r="I65" s="38" t="s">
        <v>3783</v>
      </c>
      <c r="J65" s="38"/>
      <c r="K65" s="38"/>
      <c r="L65" s="38"/>
      <c r="M65" s="38"/>
      <c r="N65" s="41">
        <v>0</v>
      </c>
      <c r="P65" s="37" t="str">
        <f t="shared" si="0"/>
        <v>No</v>
      </c>
      <c r="Q65" s="37">
        <v>20160802</v>
      </c>
      <c r="R65" s="37">
        <v>20160808</v>
      </c>
      <c r="S65" s="37" t="s">
        <v>3559</v>
      </c>
      <c r="T65" s="41">
        <f t="shared" si="1"/>
        <v>0</v>
      </c>
      <c r="V65" s="37">
        <f t="shared" si="2"/>
        <v>2016</v>
      </c>
      <c r="X65" s="37" t="s">
        <v>3576</v>
      </c>
      <c r="Y65" s="37" t="s">
        <v>3576</v>
      </c>
      <c r="Z65" s="37" t="str">
        <f t="shared" si="3"/>
        <v>No lat/lon available</v>
      </c>
      <c r="AA65" s="37" t="s">
        <v>3577</v>
      </c>
      <c r="AB65" s="37" t="str">
        <f t="shared" si="4"/>
        <v>No Time Available</v>
      </c>
      <c r="AC65" s="37" t="str">
        <f t="shared" si="5"/>
        <v>No</v>
      </c>
      <c r="AD65" s="37" t="s">
        <v>3562</v>
      </c>
      <c r="AE65" s="37">
        <f>IF(A65="CND-1134",0,SUMIFS('Fire-driven Outages'!S:S,'Fire-driven Outages'!X:X,C65,'Fire-driven Outages'!Y:Y,V65))</f>
        <v>0</v>
      </c>
      <c r="AF65" s="37" t="b">
        <f t="shared" si="6"/>
        <v>0</v>
      </c>
    </row>
    <row r="66" spans="1:32" x14ac:dyDescent="0.2">
      <c r="A66" s="38" t="s">
        <v>3784</v>
      </c>
      <c r="B66" s="38" t="s">
        <v>3785</v>
      </c>
      <c r="C66" s="38" t="s">
        <v>3786</v>
      </c>
      <c r="D66" s="39">
        <v>42584</v>
      </c>
      <c r="E66" s="39">
        <v>42594</v>
      </c>
      <c r="F66" s="38" t="s">
        <v>3556</v>
      </c>
      <c r="G66" s="40">
        <v>5731</v>
      </c>
      <c r="H66" s="47" t="s">
        <v>3712</v>
      </c>
      <c r="I66" s="38" t="s">
        <v>3575</v>
      </c>
      <c r="J66" s="43">
        <v>2</v>
      </c>
      <c r="K66" s="38"/>
      <c r="L66" s="38"/>
      <c r="M66" s="38"/>
      <c r="N66" s="41">
        <v>0</v>
      </c>
      <c r="P66" s="37" t="str">
        <f t="shared" si="0"/>
        <v>No</v>
      </c>
      <c r="Q66" s="37">
        <v>20160802</v>
      </c>
      <c r="R66" s="37">
        <v>20160812</v>
      </c>
      <c r="S66" s="37" t="s">
        <v>3559</v>
      </c>
      <c r="T66" s="41">
        <f t="shared" si="1"/>
        <v>2</v>
      </c>
      <c r="U66" s="42" t="s">
        <v>3787</v>
      </c>
      <c r="V66" s="37">
        <f t="shared" si="2"/>
        <v>2016</v>
      </c>
      <c r="W66" s="44">
        <v>0.69166666666666676</v>
      </c>
      <c r="X66" s="37">
        <v>38.525129999999997</v>
      </c>
      <c r="Y66" s="37">
        <v>-122.06788</v>
      </c>
      <c r="Z66" s="37" t="str">
        <f t="shared" si="3"/>
        <v>Has lat/lon</v>
      </c>
      <c r="AA66" s="37" t="s">
        <v>3570</v>
      </c>
      <c r="AB66" s="37" t="str">
        <f t="shared" si="4"/>
        <v>Time Available</v>
      </c>
      <c r="AC66" s="37" t="str">
        <f t="shared" si="5"/>
        <v>Yes</v>
      </c>
      <c r="AD66" s="37" t="s">
        <v>3584</v>
      </c>
      <c r="AE66" s="37">
        <f>IF(A66="CND-1134",0,SUMIFS('Fire-driven Outages'!S:S,'Fire-driven Outages'!X:X,C66,'Fire-driven Outages'!Y:Y,V66))</f>
        <v>0</v>
      </c>
      <c r="AF66" s="37" t="b">
        <f t="shared" si="6"/>
        <v>0</v>
      </c>
    </row>
    <row r="67" spans="1:32" x14ac:dyDescent="0.2">
      <c r="A67" s="38" t="s">
        <v>3788</v>
      </c>
      <c r="B67" s="38" t="s">
        <v>3655</v>
      </c>
      <c r="C67" s="38" t="s">
        <v>3789</v>
      </c>
      <c r="D67" s="39">
        <v>42590</v>
      </c>
      <c r="E67" s="39">
        <v>42601</v>
      </c>
      <c r="F67" s="38" t="s">
        <v>3556</v>
      </c>
      <c r="G67" s="40">
        <v>7050</v>
      </c>
      <c r="H67" s="48" t="s">
        <v>3712</v>
      </c>
      <c r="I67" s="38" t="s">
        <v>3596</v>
      </c>
      <c r="J67" s="43">
        <v>2</v>
      </c>
      <c r="K67" s="38"/>
      <c r="L67" s="38"/>
      <c r="M67" s="38"/>
      <c r="N67" s="41">
        <v>0</v>
      </c>
      <c r="P67" s="37" t="str">
        <f t="shared" si="0"/>
        <v>No</v>
      </c>
      <c r="Q67" s="37">
        <v>20160808</v>
      </c>
      <c r="R67" s="37">
        <v>20160819</v>
      </c>
      <c r="S67" s="37" t="s">
        <v>3559</v>
      </c>
      <c r="T67" s="41">
        <f t="shared" si="1"/>
        <v>2</v>
      </c>
      <c r="U67" s="42" t="s">
        <v>3790</v>
      </c>
      <c r="V67" s="37">
        <f t="shared" si="2"/>
        <v>2016</v>
      </c>
      <c r="W67" s="44">
        <v>0.54722222222222217</v>
      </c>
      <c r="X67" s="37">
        <v>36.099739999999997</v>
      </c>
      <c r="Y67" s="37">
        <v>-120.51057</v>
      </c>
      <c r="Z67" s="37" t="str">
        <f t="shared" si="3"/>
        <v>Has lat/lon</v>
      </c>
      <c r="AA67" s="37" t="s">
        <v>3561</v>
      </c>
      <c r="AB67" s="37" t="str">
        <f t="shared" si="4"/>
        <v>Time Available</v>
      </c>
      <c r="AC67" s="37" t="str">
        <f t="shared" si="5"/>
        <v>Yes</v>
      </c>
      <c r="AD67" s="37" t="s">
        <v>3584</v>
      </c>
      <c r="AE67" s="37">
        <f>IF(A67="CND-1134",0,SUMIFS('Fire-driven Outages'!S:S,'Fire-driven Outages'!X:X,C67,'Fire-driven Outages'!Y:Y,V67))</f>
        <v>0</v>
      </c>
      <c r="AF67" s="37" t="b">
        <f t="shared" si="6"/>
        <v>0</v>
      </c>
    </row>
    <row r="68" spans="1:32" x14ac:dyDescent="0.2">
      <c r="A68" s="38" t="s">
        <v>3791</v>
      </c>
      <c r="B68" s="38" t="s">
        <v>3589</v>
      </c>
      <c r="C68" s="38" t="s">
        <v>3716</v>
      </c>
      <c r="D68" s="39">
        <v>42595</v>
      </c>
      <c r="E68" s="39">
        <v>42620</v>
      </c>
      <c r="F68" s="38" t="s">
        <v>3556</v>
      </c>
      <c r="G68" s="40">
        <v>46235</v>
      </c>
      <c r="H68" s="38" t="s">
        <v>3728</v>
      </c>
      <c r="I68" s="38" t="s">
        <v>3558</v>
      </c>
      <c r="J68" s="43">
        <v>70</v>
      </c>
      <c r="K68" s="43">
        <v>8</v>
      </c>
      <c r="L68" s="38"/>
      <c r="M68" s="38"/>
      <c r="N68" s="41">
        <v>0</v>
      </c>
      <c r="P68" s="37" t="str">
        <f t="shared" ref="P68:P131" si="7">IF(N68&gt;0,"Yes","No")</f>
        <v>No</v>
      </c>
      <c r="Q68" s="37">
        <v>20160813</v>
      </c>
      <c r="R68" s="37">
        <v>20160907</v>
      </c>
      <c r="S68" s="37" t="s">
        <v>3559</v>
      </c>
      <c r="T68" s="41">
        <f t="shared" ref="T68:T87" si="8">IF(ISBLANK(J68)=TRUE,0,J68)</f>
        <v>70</v>
      </c>
      <c r="U68" s="42" t="s">
        <v>3792</v>
      </c>
      <c r="V68" s="37">
        <f t="shared" ref="V68:V131" si="9">YEAR(D68)</f>
        <v>2016</v>
      </c>
      <c r="W68" s="44">
        <v>0.66875000000000007</v>
      </c>
      <c r="X68" s="37">
        <v>35.705950000000001</v>
      </c>
      <c r="Y68" s="37">
        <v>-120.98316</v>
      </c>
      <c r="Z68" s="37" t="str">
        <f t="shared" ref="Z68:Z131" si="10">IF(X68="N.A.","No lat/lon available",IF(X68&gt;0,"Has lat/lon","No lat/lon available"))</f>
        <v>Has lat/lon</v>
      </c>
      <c r="AA68" s="37" t="s">
        <v>3570</v>
      </c>
      <c r="AB68" s="37" t="str">
        <f t="shared" ref="AB68:AB131" si="11">IF(ISBLANK(W68)=TRUE,"No Time Available","Time Available")</f>
        <v>Time Available</v>
      </c>
      <c r="AC68" s="37" t="str">
        <f t="shared" ref="AC68:AC131" si="12">IF(AND(Z68="Has lat/lon",AB68="Time Available"),"Yes","No")</f>
        <v>Yes</v>
      </c>
      <c r="AD68" s="37" t="s">
        <v>3584</v>
      </c>
      <c r="AE68" s="37">
        <f>IF(A68="CND-1134",0,SUMIFS('Fire-driven Outages'!S:S,'Fire-driven Outages'!X:X,C68,'Fire-driven Outages'!Y:Y,V68))</f>
        <v>8539311</v>
      </c>
      <c r="AF68" s="37" t="b">
        <f t="shared" ref="AF68:AF131" si="13">T68&gt;=100</f>
        <v>0</v>
      </c>
    </row>
    <row r="69" spans="1:32" x14ac:dyDescent="0.2">
      <c r="A69" s="38" t="s">
        <v>3793</v>
      </c>
      <c r="B69" s="38" t="s">
        <v>3629</v>
      </c>
      <c r="C69" s="38" t="s">
        <v>3794</v>
      </c>
      <c r="D69" s="39">
        <v>42595</v>
      </c>
      <c r="E69" s="39">
        <v>42616</v>
      </c>
      <c r="F69" s="38" t="s">
        <v>3556</v>
      </c>
      <c r="G69" s="40">
        <v>3929</v>
      </c>
      <c r="H69" s="47" t="s">
        <v>3712</v>
      </c>
      <c r="I69" s="38" t="s">
        <v>3596</v>
      </c>
      <c r="J69" s="43">
        <v>300</v>
      </c>
      <c r="K69" s="43">
        <v>28</v>
      </c>
      <c r="L69" s="38"/>
      <c r="M69" s="38"/>
      <c r="N69" s="41">
        <v>0</v>
      </c>
      <c r="P69" s="37" t="str">
        <f t="shared" si="7"/>
        <v>No</v>
      </c>
      <c r="Q69" s="37">
        <v>20160813</v>
      </c>
      <c r="R69" s="37">
        <v>20160903</v>
      </c>
      <c r="S69" s="37" t="s">
        <v>3559</v>
      </c>
      <c r="T69" s="41">
        <f t="shared" si="8"/>
        <v>300</v>
      </c>
      <c r="U69" s="42" t="s">
        <v>3795</v>
      </c>
      <c r="V69" s="37">
        <f t="shared" si="9"/>
        <v>2016</v>
      </c>
      <c r="W69" s="44">
        <v>0.75208333333333333</v>
      </c>
      <c r="X69" s="37">
        <v>38.897410000000001</v>
      </c>
      <c r="Y69" s="37">
        <v>-122.60664</v>
      </c>
      <c r="Z69" s="37" t="str">
        <f t="shared" si="10"/>
        <v>Has lat/lon</v>
      </c>
      <c r="AA69" s="37" t="s">
        <v>3570</v>
      </c>
      <c r="AB69" s="37" t="str">
        <f t="shared" si="11"/>
        <v>Time Available</v>
      </c>
      <c r="AC69" s="37" t="str">
        <f t="shared" si="12"/>
        <v>Yes</v>
      </c>
      <c r="AD69" s="37" t="s">
        <v>3584</v>
      </c>
      <c r="AE69" s="37">
        <f>IF(A69="CND-1134",0,SUMIFS('Fire-driven Outages'!S:S,'Fire-driven Outages'!X:X,C69,'Fire-driven Outages'!Y:Y,V69))</f>
        <v>10988110</v>
      </c>
      <c r="AF69" s="37" t="b">
        <f t="shared" si="13"/>
        <v>1</v>
      </c>
    </row>
    <row r="70" spans="1:32" x14ac:dyDescent="0.2">
      <c r="A70" s="38" t="s">
        <v>3796</v>
      </c>
      <c r="B70" s="38" t="s">
        <v>3674</v>
      </c>
      <c r="C70" s="38" t="s">
        <v>3797</v>
      </c>
      <c r="D70" s="39">
        <v>42598</v>
      </c>
      <c r="E70" s="39">
        <v>42637</v>
      </c>
      <c r="F70" s="38" t="s">
        <v>3566</v>
      </c>
      <c r="G70" s="40">
        <v>29322</v>
      </c>
      <c r="H70" s="38" t="s">
        <v>3728</v>
      </c>
      <c r="I70" s="38" t="s">
        <v>3575</v>
      </c>
      <c r="J70" s="43">
        <v>6</v>
      </c>
      <c r="K70" s="38"/>
      <c r="L70" s="38"/>
      <c r="M70" s="38"/>
      <c r="N70" s="41">
        <v>0</v>
      </c>
      <c r="P70" s="37" t="str">
        <f t="shared" si="7"/>
        <v>No</v>
      </c>
      <c r="Q70" s="37">
        <v>20160816</v>
      </c>
      <c r="R70" s="37">
        <v>20160924</v>
      </c>
      <c r="S70" s="37" t="s">
        <v>3559</v>
      </c>
      <c r="T70" s="41">
        <f t="shared" si="8"/>
        <v>6</v>
      </c>
      <c r="U70" s="42" t="s">
        <v>3798</v>
      </c>
      <c r="V70" s="37">
        <f t="shared" si="9"/>
        <v>2016</v>
      </c>
      <c r="X70" s="37">
        <v>35.750599999999999</v>
      </c>
      <c r="Y70" s="37">
        <v>-118.56780000000001</v>
      </c>
      <c r="Z70" s="37" t="str">
        <f t="shared" si="10"/>
        <v>Has lat/lon</v>
      </c>
      <c r="AA70" s="37" t="s">
        <v>3570</v>
      </c>
      <c r="AB70" s="37" t="str">
        <f t="shared" si="11"/>
        <v>No Time Available</v>
      </c>
      <c r="AC70" s="37" t="str">
        <f t="shared" si="12"/>
        <v>No</v>
      </c>
      <c r="AD70" s="37" t="s">
        <v>3562</v>
      </c>
      <c r="AE70" s="37">
        <f>IF(A70="CND-1134",0,SUMIFS('Fire-driven Outages'!S:S,'Fire-driven Outages'!X:X,C70,'Fire-driven Outages'!Y:Y,V70))</f>
        <v>0</v>
      </c>
      <c r="AF70" s="37" t="b">
        <f t="shared" si="13"/>
        <v>0</v>
      </c>
    </row>
    <row r="71" spans="1:32" x14ac:dyDescent="0.2">
      <c r="A71" s="38" t="s">
        <v>3799</v>
      </c>
      <c r="B71" s="38" t="s">
        <v>3800</v>
      </c>
      <c r="C71" s="38" t="s">
        <v>3801</v>
      </c>
      <c r="D71" s="39">
        <v>42600</v>
      </c>
      <c r="E71" s="39">
        <v>42601</v>
      </c>
      <c r="F71" s="38" t="s">
        <v>3556</v>
      </c>
      <c r="G71" s="40">
        <v>389</v>
      </c>
      <c r="H71" s="38" t="s">
        <v>3557</v>
      </c>
      <c r="I71" s="38" t="s">
        <v>3802</v>
      </c>
      <c r="J71" s="38"/>
      <c r="K71" s="38"/>
      <c r="L71" s="38"/>
      <c r="M71" s="38"/>
      <c r="N71" s="41">
        <v>0</v>
      </c>
      <c r="P71" s="37" t="str">
        <f t="shared" si="7"/>
        <v>No</v>
      </c>
      <c r="Q71" s="37">
        <v>20160818</v>
      </c>
      <c r="R71" s="37">
        <v>20160819</v>
      </c>
      <c r="S71" s="37" t="s">
        <v>3559</v>
      </c>
      <c r="T71" s="41">
        <f t="shared" si="8"/>
        <v>0</v>
      </c>
      <c r="U71" s="42" t="s">
        <v>3803</v>
      </c>
      <c r="V71" s="37">
        <f t="shared" si="9"/>
        <v>2016</v>
      </c>
      <c r="X71" s="37">
        <v>36.169649999999997</v>
      </c>
      <c r="Y71" s="37">
        <v>-121.38775</v>
      </c>
      <c r="Z71" s="37" t="str">
        <f t="shared" si="10"/>
        <v>Has lat/lon</v>
      </c>
      <c r="AA71" s="37" t="s">
        <v>3570</v>
      </c>
      <c r="AB71" s="37" t="str">
        <f t="shared" si="11"/>
        <v>No Time Available</v>
      </c>
      <c r="AC71" s="37" t="str">
        <f t="shared" si="12"/>
        <v>No</v>
      </c>
      <c r="AD71" s="37" t="s">
        <v>3562</v>
      </c>
      <c r="AE71" s="37">
        <f>IF(A71="CND-1134",0,SUMIFS('Fire-driven Outages'!S:S,'Fire-driven Outages'!X:X,C71,'Fire-driven Outages'!Y:Y,V71))</f>
        <v>0</v>
      </c>
      <c r="AF71" s="37" t="b">
        <f t="shared" si="13"/>
        <v>0</v>
      </c>
    </row>
    <row r="72" spans="1:32" x14ac:dyDescent="0.2">
      <c r="A72" s="38" t="s">
        <v>3804</v>
      </c>
      <c r="B72" s="38" t="s">
        <v>3731</v>
      </c>
      <c r="C72" s="38" t="s">
        <v>3805</v>
      </c>
      <c r="D72" s="39">
        <v>42600</v>
      </c>
      <c r="E72" s="39">
        <v>42628</v>
      </c>
      <c r="F72" s="38" t="s">
        <v>3566</v>
      </c>
      <c r="G72" s="40">
        <v>32606</v>
      </c>
      <c r="H72" s="38" t="s">
        <v>3712</v>
      </c>
      <c r="I72" s="38" t="s">
        <v>3575</v>
      </c>
      <c r="J72" s="43">
        <v>5</v>
      </c>
      <c r="K72" s="38"/>
      <c r="L72" s="38"/>
      <c r="M72" s="38"/>
      <c r="N72" s="41">
        <v>0</v>
      </c>
      <c r="P72" s="37" t="str">
        <f t="shared" si="7"/>
        <v>No</v>
      </c>
      <c r="Q72" s="37">
        <v>20160818</v>
      </c>
      <c r="R72" s="37">
        <v>20160915</v>
      </c>
      <c r="S72" s="37" t="s">
        <v>3559</v>
      </c>
      <c r="T72" s="41">
        <f t="shared" si="8"/>
        <v>5</v>
      </c>
      <c r="U72" s="42" t="s">
        <v>3806</v>
      </c>
      <c r="V72" s="37">
        <f t="shared" si="9"/>
        <v>2016</v>
      </c>
      <c r="W72" s="44">
        <v>0.63541666666666663</v>
      </c>
      <c r="X72" s="37">
        <v>34.545999999999999</v>
      </c>
      <c r="Y72" s="37">
        <v>-119.80500000000001</v>
      </c>
      <c r="Z72" s="37" t="str">
        <f t="shared" si="10"/>
        <v>Has lat/lon</v>
      </c>
      <c r="AA72" s="37" t="s">
        <v>3570</v>
      </c>
      <c r="AB72" s="37" t="str">
        <f t="shared" si="11"/>
        <v>Time Available</v>
      </c>
      <c r="AC72" s="37" t="str">
        <f t="shared" si="12"/>
        <v>Yes</v>
      </c>
      <c r="AD72" s="37" t="s">
        <v>3584</v>
      </c>
      <c r="AE72" s="37">
        <f>IF(A72="CND-1134",0,SUMIFS('Fire-driven Outages'!S:S,'Fire-driven Outages'!X:X,C72,'Fire-driven Outages'!Y:Y,V72))</f>
        <v>0</v>
      </c>
      <c r="AF72" s="37" t="b">
        <f t="shared" si="13"/>
        <v>0</v>
      </c>
    </row>
    <row r="73" spans="1:32" x14ac:dyDescent="0.2">
      <c r="A73" s="38" t="s">
        <v>3807</v>
      </c>
      <c r="B73" s="38" t="s">
        <v>3808</v>
      </c>
      <c r="C73" s="38" t="s">
        <v>3809</v>
      </c>
      <c r="D73" s="39">
        <v>42601</v>
      </c>
      <c r="E73" s="39">
        <v>42633</v>
      </c>
      <c r="F73" s="38" t="s">
        <v>3566</v>
      </c>
      <c r="G73" s="40">
        <v>655</v>
      </c>
      <c r="H73" s="38" t="s">
        <v>3736</v>
      </c>
      <c r="I73" s="38" t="s">
        <v>3568</v>
      </c>
      <c r="J73" s="38"/>
      <c r="K73" s="38"/>
      <c r="L73" s="38"/>
      <c r="M73" s="38"/>
      <c r="N73" s="41">
        <v>0</v>
      </c>
      <c r="P73" s="37" t="str">
        <f t="shared" si="7"/>
        <v>No</v>
      </c>
      <c r="Q73" s="37">
        <v>20160819</v>
      </c>
      <c r="R73" s="37">
        <v>20160920</v>
      </c>
      <c r="S73" s="37" t="s">
        <v>3559</v>
      </c>
      <c r="T73" s="41">
        <f t="shared" si="8"/>
        <v>0</v>
      </c>
      <c r="U73" s="42" t="s">
        <v>3810</v>
      </c>
      <c r="V73" s="37">
        <f t="shared" si="9"/>
        <v>2016</v>
      </c>
      <c r="X73" s="37">
        <v>38.575539999999997</v>
      </c>
      <c r="Y73" s="37">
        <v>-120.00606000000001</v>
      </c>
      <c r="Z73" s="37" t="str">
        <f t="shared" si="10"/>
        <v>Has lat/lon</v>
      </c>
      <c r="AA73" s="37" t="s">
        <v>3570</v>
      </c>
      <c r="AB73" s="37" t="str">
        <f t="shared" si="11"/>
        <v>No Time Available</v>
      </c>
      <c r="AC73" s="37" t="str">
        <f t="shared" si="12"/>
        <v>No</v>
      </c>
      <c r="AD73" s="37" t="s">
        <v>3562</v>
      </c>
      <c r="AE73" s="37">
        <f>IF(A73="CND-1134",0,SUMIFS('Fire-driven Outages'!S:S,'Fire-driven Outages'!X:X,C73,'Fire-driven Outages'!Y:Y,V73))</f>
        <v>0</v>
      </c>
      <c r="AF73" s="37" t="b">
        <f t="shared" si="13"/>
        <v>0</v>
      </c>
    </row>
    <row r="74" spans="1:32" x14ac:dyDescent="0.2">
      <c r="A74" s="38" t="s">
        <v>3811</v>
      </c>
      <c r="B74" s="38" t="s">
        <v>3634</v>
      </c>
      <c r="C74" s="38" t="s">
        <v>3812</v>
      </c>
      <c r="D74" s="39">
        <v>42604</v>
      </c>
      <c r="E74" s="39">
        <v>42622</v>
      </c>
      <c r="F74" s="38" t="s">
        <v>3556</v>
      </c>
      <c r="G74" s="40">
        <v>599</v>
      </c>
      <c r="H74" s="38" t="s">
        <v>3728</v>
      </c>
      <c r="I74" s="38" t="s">
        <v>3596</v>
      </c>
      <c r="J74" s="43">
        <v>3</v>
      </c>
      <c r="K74" s="38"/>
      <c r="L74" s="38"/>
      <c r="M74" s="38"/>
      <c r="N74" s="41">
        <v>0</v>
      </c>
      <c r="P74" s="37" t="str">
        <f t="shared" si="7"/>
        <v>No</v>
      </c>
      <c r="Q74" s="37">
        <v>20160822</v>
      </c>
      <c r="R74" s="37">
        <v>20160909</v>
      </c>
      <c r="S74" s="37" t="s">
        <v>3559</v>
      </c>
      <c r="T74" s="41">
        <f t="shared" si="8"/>
        <v>3</v>
      </c>
      <c r="U74" s="42" t="s">
        <v>3813</v>
      </c>
      <c r="V74" s="37">
        <f t="shared" si="9"/>
        <v>2016</v>
      </c>
      <c r="W74" s="44">
        <v>0.66875000000000007</v>
      </c>
      <c r="X74" s="37">
        <v>41.284860000000002</v>
      </c>
      <c r="Y74" s="37">
        <v>-123.82268000000001</v>
      </c>
      <c r="Z74" s="37" t="str">
        <f t="shared" si="10"/>
        <v>Has lat/lon</v>
      </c>
      <c r="AA74" s="37" t="s">
        <v>3570</v>
      </c>
      <c r="AB74" s="37" t="str">
        <f t="shared" si="11"/>
        <v>Time Available</v>
      </c>
      <c r="AC74" s="37" t="str">
        <f t="shared" si="12"/>
        <v>Yes</v>
      </c>
      <c r="AD74" s="37" t="s">
        <v>3584</v>
      </c>
      <c r="AE74" s="37">
        <f>IF(A74="CND-1134",0,SUMIFS('Fire-driven Outages'!S:S,'Fire-driven Outages'!X:X,C74,'Fire-driven Outages'!Y:Y,V74))</f>
        <v>155875</v>
      </c>
      <c r="AF74" s="37" t="b">
        <f t="shared" si="13"/>
        <v>0</v>
      </c>
    </row>
    <row r="75" spans="1:32" x14ac:dyDescent="0.2">
      <c r="A75" s="38" t="s">
        <v>3814</v>
      </c>
      <c r="B75" s="38" t="s">
        <v>3605</v>
      </c>
      <c r="C75" s="38" t="s">
        <v>3815</v>
      </c>
      <c r="D75" s="39">
        <v>42604</v>
      </c>
      <c r="E75" s="39">
        <v>42604</v>
      </c>
      <c r="F75" s="38" t="s">
        <v>3566</v>
      </c>
      <c r="G75" s="40">
        <v>395</v>
      </c>
      <c r="H75" s="38" t="s">
        <v>3736</v>
      </c>
      <c r="I75" s="38" t="s">
        <v>3575</v>
      </c>
      <c r="J75" s="38"/>
      <c r="K75" s="38"/>
      <c r="L75" s="38"/>
      <c r="M75" s="38"/>
      <c r="N75" s="41">
        <v>0</v>
      </c>
      <c r="P75" s="37" t="str">
        <f t="shared" si="7"/>
        <v>No</v>
      </c>
      <c r="Q75" s="37">
        <v>20160822</v>
      </c>
      <c r="R75" s="37">
        <v>20160822</v>
      </c>
      <c r="S75" s="37" t="s">
        <v>3559</v>
      </c>
      <c r="T75" s="41">
        <f t="shared" si="8"/>
        <v>0</v>
      </c>
      <c r="U75" s="42" t="s">
        <v>3816</v>
      </c>
      <c r="V75" s="37">
        <f t="shared" si="9"/>
        <v>2016</v>
      </c>
      <c r="X75" s="37">
        <v>36.1648</v>
      </c>
      <c r="Y75" s="37">
        <v>-118.73905999999999</v>
      </c>
      <c r="Z75" s="37" t="str">
        <f t="shared" si="10"/>
        <v>Has lat/lon</v>
      </c>
      <c r="AA75" s="37" t="s">
        <v>3570</v>
      </c>
      <c r="AB75" s="37" t="str">
        <f t="shared" si="11"/>
        <v>No Time Available</v>
      </c>
      <c r="AC75" s="37" t="str">
        <f t="shared" si="12"/>
        <v>No</v>
      </c>
      <c r="AD75" s="37" t="s">
        <v>3562</v>
      </c>
      <c r="AE75" s="37">
        <f>IF(A75="CND-1134",0,SUMIFS('Fire-driven Outages'!S:S,'Fire-driven Outages'!X:X,C75,'Fire-driven Outages'!Y:Y,V75))</f>
        <v>0</v>
      </c>
      <c r="AF75" s="37" t="b">
        <f t="shared" si="13"/>
        <v>0</v>
      </c>
    </row>
    <row r="76" spans="1:32" x14ac:dyDescent="0.2">
      <c r="A76" s="38" t="s">
        <v>3817</v>
      </c>
      <c r="B76" s="38" t="s">
        <v>3599</v>
      </c>
      <c r="C76" s="38" t="s">
        <v>3818</v>
      </c>
      <c r="D76" s="39">
        <v>42606</v>
      </c>
      <c r="E76" s="39">
        <v>42623</v>
      </c>
      <c r="F76" s="38" t="s">
        <v>3556</v>
      </c>
      <c r="G76" s="40">
        <v>710</v>
      </c>
      <c r="H76" s="47" t="s">
        <v>3736</v>
      </c>
      <c r="I76" s="38" t="s">
        <v>3582</v>
      </c>
      <c r="J76" s="43">
        <v>10</v>
      </c>
      <c r="K76" s="43">
        <v>1</v>
      </c>
      <c r="L76" s="38"/>
      <c r="M76" s="38"/>
      <c r="N76" s="41">
        <v>0</v>
      </c>
      <c r="P76" s="37" t="str">
        <f t="shared" si="7"/>
        <v>No</v>
      </c>
      <c r="Q76" s="37">
        <v>20160824</v>
      </c>
      <c r="R76" s="37">
        <v>20160910</v>
      </c>
      <c r="S76" s="37" t="s">
        <v>3559</v>
      </c>
      <c r="T76" s="41">
        <f t="shared" si="8"/>
        <v>10</v>
      </c>
      <c r="U76" s="42" t="s">
        <v>3819</v>
      </c>
      <c r="V76" s="37">
        <f t="shared" si="9"/>
        <v>2016</v>
      </c>
      <c r="W76" s="44">
        <v>0.62152777777777779</v>
      </c>
      <c r="X76" s="37">
        <v>41.781300000000002</v>
      </c>
      <c r="Y76" s="37">
        <v>-122.611</v>
      </c>
      <c r="Z76" s="37" t="str">
        <f t="shared" si="10"/>
        <v>Has lat/lon</v>
      </c>
      <c r="AA76" s="37" t="s">
        <v>3570</v>
      </c>
      <c r="AB76" s="37" t="str">
        <f t="shared" si="11"/>
        <v>Time Available</v>
      </c>
      <c r="AC76" s="37" t="str">
        <f t="shared" si="12"/>
        <v>Yes</v>
      </c>
      <c r="AD76" s="37" t="s">
        <v>3584</v>
      </c>
      <c r="AE76" s="37">
        <f>IF(A76="CND-1134",0,SUMIFS('Fire-driven Outages'!S:S,'Fire-driven Outages'!X:X,C76,'Fire-driven Outages'!Y:Y,V76))</f>
        <v>0</v>
      </c>
      <c r="AF76" s="37" t="b">
        <f t="shared" si="13"/>
        <v>0</v>
      </c>
    </row>
    <row r="77" spans="1:32" x14ac:dyDescent="0.2">
      <c r="A77" s="38" t="s">
        <v>3820</v>
      </c>
      <c r="B77" s="38" t="s">
        <v>3674</v>
      </c>
      <c r="C77" s="38" t="s">
        <v>3821</v>
      </c>
      <c r="D77" s="39">
        <v>42608</v>
      </c>
      <c r="E77" s="39">
        <v>42613</v>
      </c>
      <c r="F77" s="38" t="s">
        <v>3759</v>
      </c>
      <c r="G77" s="40">
        <v>600</v>
      </c>
      <c r="H77" s="47" t="s">
        <v>3736</v>
      </c>
      <c r="I77" s="38" t="s">
        <v>3665</v>
      </c>
      <c r="J77" s="38"/>
      <c r="K77" s="38"/>
      <c r="L77" s="38"/>
      <c r="M77" s="38"/>
      <c r="N77" s="41">
        <v>0</v>
      </c>
      <c r="P77" s="37" t="str">
        <f t="shared" si="7"/>
        <v>No</v>
      </c>
      <c r="Q77" s="37">
        <v>20160826</v>
      </c>
      <c r="R77" s="37">
        <v>20160831</v>
      </c>
      <c r="S77" s="37" t="s">
        <v>3559</v>
      </c>
      <c r="T77" s="41">
        <f t="shared" si="8"/>
        <v>0</v>
      </c>
      <c r="U77" s="42" t="s">
        <v>3822</v>
      </c>
      <c r="V77" s="37">
        <f t="shared" si="9"/>
        <v>2016</v>
      </c>
      <c r="X77" s="37">
        <v>35.201300000000003</v>
      </c>
      <c r="Y77" s="37">
        <v>-118.7212</v>
      </c>
      <c r="Z77" s="37" t="str">
        <f t="shared" si="10"/>
        <v>Has lat/lon</v>
      </c>
      <c r="AA77" s="37" t="s">
        <v>3570</v>
      </c>
      <c r="AB77" s="37" t="str">
        <f t="shared" si="11"/>
        <v>No Time Available</v>
      </c>
      <c r="AC77" s="37" t="str">
        <f t="shared" si="12"/>
        <v>No</v>
      </c>
      <c r="AD77" s="37" t="s">
        <v>3562</v>
      </c>
      <c r="AE77" s="37">
        <f>IF(A77="CND-1134",0,SUMIFS('Fire-driven Outages'!S:S,'Fire-driven Outages'!X:X,C77,'Fire-driven Outages'!Y:Y,V77))</f>
        <v>0</v>
      </c>
      <c r="AF77" s="37" t="b">
        <f t="shared" si="13"/>
        <v>0</v>
      </c>
    </row>
    <row r="78" spans="1:32" x14ac:dyDescent="0.2">
      <c r="A78" s="38" t="s">
        <v>3823</v>
      </c>
      <c r="B78" s="38" t="s">
        <v>3674</v>
      </c>
      <c r="C78" s="38" t="s">
        <v>3824</v>
      </c>
      <c r="D78" s="39">
        <v>42609</v>
      </c>
      <c r="E78" s="39">
        <v>42613</v>
      </c>
      <c r="F78" s="38" t="s">
        <v>3759</v>
      </c>
      <c r="G78" s="40">
        <v>304</v>
      </c>
      <c r="H78" s="38" t="s">
        <v>3712</v>
      </c>
      <c r="I78" s="38" t="s">
        <v>3575</v>
      </c>
      <c r="J78" s="38"/>
      <c r="K78" s="38"/>
      <c r="L78" s="38"/>
      <c r="M78" s="38"/>
      <c r="N78" s="41">
        <v>0</v>
      </c>
      <c r="P78" s="37" t="str">
        <f t="shared" si="7"/>
        <v>No</v>
      </c>
      <c r="Q78" s="37">
        <v>20160827</v>
      </c>
      <c r="R78" s="37">
        <v>20160831</v>
      </c>
      <c r="S78" s="37" t="s">
        <v>3559</v>
      </c>
      <c r="T78" s="41">
        <f t="shared" si="8"/>
        <v>0</v>
      </c>
      <c r="U78" s="42" t="s">
        <v>3825</v>
      </c>
      <c r="V78" s="37">
        <f t="shared" si="9"/>
        <v>2016</v>
      </c>
      <c r="W78" s="44">
        <v>0.10416666666666667</v>
      </c>
      <c r="X78" s="37">
        <v>35.497599999999998</v>
      </c>
      <c r="Y78" s="37">
        <v>-118.5097</v>
      </c>
      <c r="Z78" s="37" t="str">
        <f t="shared" si="10"/>
        <v>Has lat/lon</v>
      </c>
      <c r="AA78" s="37" t="s">
        <v>3570</v>
      </c>
      <c r="AB78" s="37" t="str">
        <f t="shared" si="11"/>
        <v>Time Available</v>
      </c>
      <c r="AC78" s="37" t="str">
        <f t="shared" si="12"/>
        <v>Yes</v>
      </c>
      <c r="AD78" s="37" t="s">
        <v>3584</v>
      </c>
      <c r="AE78" s="37">
        <f>IF(A78="CND-1134",0,SUMIFS('Fire-driven Outages'!S:S,'Fire-driven Outages'!X:X,C78,'Fire-driven Outages'!Y:Y,V78))</f>
        <v>0</v>
      </c>
      <c r="AF78" s="37" t="b">
        <f t="shared" si="13"/>
        <v>0</v>
      </c>
    </row>
    <row r="79" spans="1:32" x14ac:dyDescent="0.2">
      <c r="A79" s="38" t="s">
        <v>3826</v>
      </c>
      <c r="B79" s="38" t="s">
        <v>3599</v>
      </c>
      <c r="C79" s="38" t="s">
        <v>3827</v>
      </c>
      <c r="D79" s="39">
        <v>42609</v>
      </c>
      <c r="E79" s="39">
        <v>42629</v>
      </c>
      <c r="F79" s="38" t="s">
        <v>3566</v>
      </c>
      <c r="G79" s="40">
        <v>33867</v>
      </c>
      <c r="H79" s="38" t="s">
        <v>3728</v>
      </c>
      <c r="I79" s="38" t="s">
        <v>3575</v>
      </c>
      <c r="J79" s="43">
        <v>14</v>
      </c>
      <c r="K79" s="38"/>
      <c r="L79" s="38"/>
      <c r="M79" s="38"/>
      <c r="N79" s="41">
        <v>0</v>
      </c>
      <c r="P79" s="37" t="str">
        <f t="shared" si="7"/>
        <v>No</v>
      </c>
      <c r="Q79" s="37">
        <v>20160827</v>
      </c>
      <c r="R79" s="37">
        <v>20160916</v>
      </c>
      <c r="S79" s="37" t="s">
        <v>3559</v>
      </c>
      <c r="T79" s="41">
        <f t="shared" si="8"/>
        <v>14</v>
      </c>
      <c r="U79" s="42" t="s">
        <v>3828</v>
      </c>
      <c r="V79" s="37">
        <f t="shared" si="9"/>
        <v>2016</v>
      </c>
      <c r="X79" s="37">
        <v>41.850999999999999</v>
      </c>
      <c r="Y79" s="37">
        <v>-123.11799999999999</v>
      </c>
      <c r="Z79" s="37" t="str">
        <f t="shared" si="10"/>
        <v>Has lat/lon</v>
      </c>
      <c r="AA79" s="37" t="s">
        <v>3570</v>
      </c>
      <c r="AB79" s="37" t="str">
        <f t="shared" si="11"/>
        <v>No Time Available</v>
      </c>
      <c r="AC79" s="37" t="str">
        <f t="shared" si="12"/>
        <v>No</v>
      </c>
      <c r="AD79" s="37" t="s">
        <v>3562</v>
      </c>
      <c r="AE79" s="37">
        <f>IF(A79="CND-1134",0,SUMIFS('Fire-driven Outages'!S:S,'Fire-driven Outages'!X:X,C79,'Fire-driven Outages'!Y:Y,V79))</f>
        <v>0</v>
      </c>
      <c r="AF79" s="37" t="b">
        <f t="shared" si="13"/>
        <v>0</v>
      </c>
    </row>
    <row r="80" spans="1:32" x14ac:dyDescent="0.2">
      <c r="A80" s="38" t="s">
        <v>3829</v>
      </c>
      <c r="B80" s="38" t="s">
        <v>3762</v>
      </c>
      <c r="C80" s="38" t="s">
        <v>3622</v>
      </c>
      <c r="D80" s="39">
        <v>42610</v>
      </c>
      <c r="E80" s="39">
        <v>42617</v>
      </c>
      <c r="F80" s="38" t="s">
        <v>3556</v>
      </c>
      <c r="G80" s="40">
        <v>450</v>
      </c>
      <c r="H80" s="47" t="s">
        <v>3736</v>
      </c>
      <c r="I80" s="38" t="s">
        <v>3558</v>
      </c>
      <c r="J80" s="38"/>
      <c r="K80" s="43">
        <v>1</v>
      </c>
      <c r="L80" s="38"/>
      <c r="M80" s="38"/>
      <c r="N80" s="41">
        <v>0</v>
      </c>
      <c r="P80" s="37" t="str">
        <f t="shared" si="7"/>
        <v>No</v>
      </c>
      <c r="Q80" s="37">
        <v>20160828</v>
      </c>
      <c r="R80" s="37">
        <v>20160904</v>
      </c>
      <c r="S80" s="37" t="s">
        <v>3559</v>
      </c>
      <c r="T80" s="41">
        <f t="shared" si="8"/>
        <v>0</v>
      </c>
      <c r="U80" s="42" t="s">
        <v>3830</v>
      </c>
      <c r="V80" s="37">
        <f t="shared" si="9"/>
        <v>2016</v>
      </c>
      <c r="W80" s="44">
        <v>0.54652777777777783</v>
      </c>
      <c r="X80" s="37">
        <v>38.187399999999997</v>
      </c>
      <c r="Y80" s="37">
        <v>-120.63809999999999</v>
      </c>
      <c r="Z80" s="37" t="str">
        <f t="shared" si="10"/>
        <v>Has lat/lon</v>
      </c>
      <c r="AA80" s="37" t="s">
        <v>3570</v>
      </c>
      <c r="AB80" s="37" t="str">
        <f t="shared" si="11"/>
        <v>Time Available</v>
      </c>
      <c r="AC80" s="37" t="str">
        <f t="shared" si="12"/>
        <v>Yes</v>
      </c>
      <c r="AD80" s="37" t="s">
        <v>3584</v>
      </c>
      <c r="AE80" s="37">
        <f>IF(A80="CND-1134",0,SUMIFS('Fire-driven Outages'!S:S,'Fire-driven Outages'!X:X,C80,'Fire-driven Outages'!Y:Y,V80))</f>
        <v>0</v>
      </c>
      <c r="AF80" s="37" t="b">
        <f t="shared" si="13"/>
        <v>0</v>
      </c>
    </row>
    <row r="81" spans="1:32" x14ac:dyDescent="0.2">
      <c r="A81" s="38" t="s">
        <v>3831</v>
      </c>
      <c r="B81" s="38" t="s">
        <v>1718</v>
      </c>
      <c r="C81" s="38" t="s">
        <v>3565</v>
      </c>
      <c r="D81" s="39">
        <v>42618</v>
      </c>
      <c r="E81" s="39">
        <v>42635</v>
      </c>
      <c r="F81" s="38" t="s">
        <v>3556</v>
      </c>
      <c r="G81" s="40">
        <v>800</v>
      </c>
      <c r="H81" s="47" t="s">
        <v>3736</v>
      </c>
      <c r="I81" s="38" t="s">
        <v>3558</v>
      </c>
      <c r="J81" s="43">
        <v>3</v>
      </c>
      <c r="K81" s="38"/>
      <c r="L81" s="38"/>
      <c r="M81" s="38"/>
      <c r="N81" s="41">
        <v>0</v>
      </c>
      <c r="P81" s="37" t="str">
        <f t="shared" si="7"/>
        <v>No</v>
      </c>
      <c r="Q81" s="37">
        <v>20160905</v>
      </c>
      <c r="R81" s="37">
        <v>20160922</v>
      </c>
      <c r="S81" s="37" t="s">
        <v>3559</v>
      </c>
      <c r="T81" s="41">
        <f t="shared" si="8"/>
        <v>3</v>
      </c>
      <c r="U81" s="42" t="s">
        <v>3832</v>
      </c>
      <c r="V81" s="37">
        <f t="shared" si="9"/>
        <v>2016</v>
      </c>
      <c r="W81" s="44">
        <v>0.68611111111111101</v>
      </c>
      <c r="X81" s="37">
        <v>39.687100000000001</v>
      </c>
      <c r="Y81" s="37">
        <v>-121.571</v>
      </c>
      <c r="Z81" s="37" t="str">
        <f t="shared" si="10"/>
        <v>Has lat/lon</v>
      </c>
      <c r="AA81" s="37" t="s">
        <v>3570</v>
      </c>
      <c r="AB81" s="37" t="str">
        <f t="shared" si="11"/>
        <v>Time Available</v>
      </c>
      <c r="AC81" s="37" t="str">
        <f t="shared" si="12"/>
        <v>Yes</v>
      </c>
      <c r="AD81" s="37" t="s">
        <v>3584</v>
      </c>
      <c r="AE81" s="37">
        <f>IF(A81="CND-1134",0,SUMIFS('Fire-driven Outages'!S:S,'Fire-driven Outages'!X:X,C81,'Fire-driven Outages'!Y:Y,V81))</f>
        <v>174111</v>
      </c>
      <c r="AF81" s="37" t="b">
        <f t="shared" si="13"/>
        <v>0</v>
      </c>
    </row>
    <row r="82" spans="1:32" x14ac:dyDescent="0.2">
      <c r="A82" s="38" t="s">
        <v>3833</v>
      </c>
      <c r="B82" s="38" t="s">
        <v>3638</v>
      </c>
      <c r="C82" s="38" t="s">
        <v>3834</v>
      </c>
      <c r="D82" s="39">
        <v>42624</v>
      </c>
      <c r="E82" s="39">
        <v>42628</v>
      </c>
      <c r="F82" s="38" t="s">
        <v>3556</v>
      </c>
      <c r="G82" s="40">
        <v>380</v>
      </c>
      <c r="H82" s="47" t="s">
        <v>3736</v>
      </c>
      <c r="I82" s="38" t="s">
        <v>3835</v>
      </c>
      <c r="J82" s="38"/>
      <c r="K82" s="38"/>
      <c r="L82" s="38"/>
      <c r="M82" s="38"/>
      <c r="N82" s="41">
        <v>0</v>
      </c>
      <c r="P82" s="37" t="str">
        <f t="shared" si="7"/>
        <v>No</v>
      </c>
      <c r="Q82" s="37">
        <v>20160911</v>
      </c>
      <c r="R82" s="37">
        <v>20160915</v>
      </c>
      <c r="S82" s="37" t="s">
        <v>3559</v>
      </c>
      <c r="T82" s="41">
        <f t="shared" si="8"/>
        <v>0</v>
      </c>
      <c r="U82" s="42" t="s">
        <v>3836</v>
      </c>
      <c r="V82" s="37">
        <f t="shared" si="9"/>
        <v>2016</v>
      </c>
      <c r="X82" s="37">
        <v>41.465699999999998</v>
      </c>
      <c r="Y82" s="37">
        <v>-120.9066</v>
      </c>
      <c r="Z82" s="37" t="str">
        <f t="shared" si="10"/>
        <v>Has lat/lon</v>
      </c>
      <c r="AA82" s="37" t="s">
        <v>3561</v>
      </c>
      <c r="AB82" s="37" t="str">
        <f t="shared" si="11"/>
        <v>No Time Available</v>
      </c>
      <c r="AC82" s="37" t="str">
        <f t="shared" si="12"/>
        <v>No</v>
      </c>
      <c r="AD82" s="37" t="s">
        <v>3562</v>
      </c>
      <c r="AE82" s="37">
        <f>IF(A82="CND-1134",0,SUMIFS('Fire-driven Outages'!S:S,'Fire-driven Outages'!X:X,C82,'Fire-driven Outages'!Y:Y,V82))</f>
        <v>0</v>
      </c>
      <c r="AF82" s="37" t="b">
        <f t="shared" si="13"/>
        <v>0</v>
      </c>
    </row>
    <row r="83" spans="1:32" x14ac:dyDescent="0.2">
      <c r="A83" s="38" t="s">
        <v>3837</v>
      </c>
      <c r="B83" s="38" t="s">
        <v>3662</v>
      </c>
      <c r="C83" s="38" t="s">
        <v>3838</v>
      </c>
      <c r="D83" s="39">
        <v>42624</v>
      </c>
      <c r="E83" s="39">
        <v>42655</v>
      </c>
      <c r="F83" s="38" t="s">
        <v>3556</v>
      </c>
      <c r="G83" s="40">
        <v>2575</v>
      </c>
      <c r="H83" s="47" t="s">
        <v>3736</v>
      </c>
      <c r="I83" s="38" t="s">
        <v>3575</v>
      </c>
      <c r="J83" s="43">
        <v>7</v>
      </c>
      <c r="K83" s="38"/>
      <c r="L83" s="38"/>
      <c r="M83" s="38"/>
      <c r="N83" s="41">
        <v>0</v>
      </c>
      <c r="P83" s="37" t="str">
        <f t="shared" si="7"/>
        <v>No</v>
      </c>
      <c r="Q83" s="37">
        <v>20160911</v>
      </c>
      <c r="R83" s="37">
        <v>20161012</v>
      </c>
      <c r="S83" s="37" t="s">
        <v>3559</v>
      </c>
      <c r="T83" s="41">
        <f t="shared" si="8"/>
        <v>7</v>
      </c>
      <c r="U83" s="42" t="s">
        <v>3839</v>
      </c>
      <c r="V83" s="37">
        <f t="shared" si="9"/>
        <v>2016</v>
      </c>
      <c r="W83" s="44">
        <v>0.48125000000000001</v>
      </c>
      <c r="X83" s="37">
        <v>40.391500000000001</v>
      </c>
      <c r="Y83" s="37">
        <v>-120.78449999999999</v>
      </c>
      <c r="Z83" s="37" t="str">
        <f t="shared" si="10"/>
        <v>Has lat/lon</v>
      </c>
      <c r="AA83" s="37" t="s">
        <v>3570</v>
      </c>
      <c r="AB83" s="37" t="str">
        <f t="shared" si="11"/>
        <v>Time Available</v>
      </c>
      <c r="AC83" s="37" t="str">
        <f t="shared" si="12"/>
        <v>Yes</v>
      </c>
      <c r="AD83" s="37" t="s">
        <v>3584</v>
      </c>
      <c r="AE83" s="37">
        <f>IF(A83="CND-1134",0,SUMIFS('Fire-driven Outages'!S:S,'Fire-driven Outages'!X:X,C83,'Fire-driven Outages'!Y:Y,V83))</f>
        <v>0</v>
      </c>
      <c r="AF83" s="37" t="b">
        <f t="shared" si="13"/>
        <v>0</v>
      </c>
    </row>
    <row r="84" spans="1:32" x14ac:dyDescent="0.2">
      <c r="A84" s="38" t="s">
        <v>3840</v>
      </c>
      <c r="B84" s="38" t="s">
        <v>3655</v>
      </c>
      <c r="C84" s="38" t="s">
        <v>3841</v>
      </c>
      <c r="D84" s="39">
        <v>42628</v>
      </c>
      <c r="E84" s="39">
        <v>42674</v>
      </c>
      <c r="F84" s="38" t="s">
        <v>3566</v>
      </c>
      <c r="G84" s="40">
        <v>800</v>
      </c>
      <c r="H84" s="38" t="s">
        <v>3607</v>
      </c>
      <c r="I84" s="38" t="s">
        <v>3568</v>
      </c>
      <c r="J84" s="38"/>
      <c r="K84" s="38"/>
      <c r="L84" s="38"/>
      <c r="M84" s="38"/>
      <c r="N84" s="41">
        <v>0</v>
      </c>
      <c r="P84" s="37" t="str">
        <f t="shared" si="7"/>
        <v>No</v>
      </c>
      <c r="Q84" s="37">
        <v>20160915</v>
      </c>
      <c r="R84" s="37">
        <v>20161031</v>
      </c>
      <c r="S84" s="37" t="s">
        <v>3559</v>
      </c>
      <c r="T84" s="41">
        <f t="shared" si="8"/>
        <v>0</v>
      </c>
      <c r="V84" s="37">
        <f t="shared" si="9"/>
        <v>2016</v>
      </c>
      <c r="X84" s="37" t="s">
        <v>3576</v>
      </c>
      <c r="Y84" s="37" t="s">
        <v>3576</v>
      </c>
      <c r="Z84" s="37" t="str">
        <f t="shared" si="10"/>
        <v>No lat/lon available</v>
      </c>
      <c r="AA84" s="37" t="s">
        <v>3577</v>
      </c>
      <c r="AB84" s="37" t="str">
        <f t="shared" si="11"/>
        <v>No Time Available</v>
      </c>
      <c r="AC84" s="37" t="str">
        <f t="shared" si="12"/>
        <v>No</v>
      </c>
      <c r="AD84" s="37" t="s">
        <v>3562</v>
      </c>
      <c r="AE84" s="37">
        <f>IF(A84="CND-1134",0,SUMIFS('Fire-driven Outages'!S:S,'Fire-driven Outages'!X:X,C84,'Fire-driven Outages'!Y:Y,V84))</f>
        <v>0</v>
      </c>
      <c r="AF84" s="37" t="b">
        <f t="shared" si="13"/>
        <v>0</v>
      </c>
    </row>
    <row r="85" spans="1:32" ht="15" x14ac:dyDescent="0.25">
      <c r="A85" s="38" t="s">
        <v>3842</v>
      </c>
      <c r="B85" s="38" t="s">
        <v>3731</v>
      </c>
      <c r="C85" s="38" t="s">
        <v>3843</v>
      </c>
      <c r="D85" s="39">
        <v>42630</v>
      </c>
      <c r="E85" s="39">
        <v>42637</v>
      </c>
      <c r="F85" s="38" t="s">
        <v>3708</v>
      </c>
      <c r="G85" s="40">
        <v>12742</v>
      </c>
      <c r="H85" s="38" t="s">
        <v>3591</v>
      </c>
      <c r="I85" s="38" t="s">
        <v>3575</v>
      </c>
      <c r="J85" s="38"/>
      <c r="K85" s="38"/>
      <c r="L85" s="43">
        <v>1</v>
      </c>
      <c r="M85" s="38"/>
      <c r="N85" s="41">
        <v>1</v>
      </c>
      <c r="P85" s="37" t="str">
        <f t="shared" si="7"/>
        <v>Yes</v>
      </c>
      <c r="Q85" s="37">
        <v>20160917</v>
      </c>
      <c r="R85" s="37">
        <v>20160924</v>
      </c>
      <c r="S85" s="37" t="s">
        <v>3559</v>
      </c>
      <c r="T85" s="41">
        <f t="shared" si="8"/>
        <v>0</v>
      </c>
      <c r="U85" s="46" t="s">
        <v>3844</v>
      </c>
      <c r="V85" s="37">
        <f t="shared" si="9"/>
        <v>2016</v>
      </c>
      <c r="W85" s="44">
        <v>0.72916666666666663</v>
      </c>
      <c r="X85" s="37">
        <v>34.634450000000001</v>
      </c>
      <c r="Y85" s="37">
        <v>-120.54421000000001</v>
      </c>
      <c r="Z85" s="37" t="str">
        <f t="shared" si="10"/>
        <v>Has lat/lon</v>
      </c>
      <c r="AA85" s="37" t="s">
        <v>3570</v>
      </c>
      <c r="AB85" s="37" t="str">
        <f t="shared" si="11"/>
        <v>Time Available</v>
      </c>
      <c r="AC85" s="37" t="str">
        <f t="shared" si="12"/>
        <v>Yes</v>
      </c>
      <c r="AD85" s="37" t="s">
        <v>3584</v>
      </c>
      <c r="AE85" s="37">
        <f>IF(A85="CND-1134",0,SUMIFS('Fire-driven Outages'!S:S,'Fire-driven Outages'!X:X,C85,'Fire-driven Outages'!Y:Y,V85))</f>
        <v>0</v>
      </c>
      <c r="AF85" s="37" t="b">
        <f t="shared" si="13"/>
        <v>0</v>
      </c>
    </row>
    <row r="86" spans="1:32" x14ac:dyDescent="0.2">
      <c r="A86" s="38" t="s">
        <v>3845</v>
      </c>
      <c r="B86" s="38" t="s">
        <v>3638</v>
      </c>
      <c r="C86" s="38" t="s">
        <v>3846</v>
      </c>
      <c r="D86" s="39">
        <v>42630</v>
      </c>
      <c r="E86" s="39">
        <v>42674</v>
      </c>
      <c r="F86" s="38" t="s">
        <v>3566</v>
      </c>
      <c r="G86" s="40">
        <v>2722</v>
      </c>
      <c r="H86" s="38" t="s">
        <v>3847</v>
      </c>
      <c r="I86" s="38" t="s">
        <v>3575</v>
      </c>
      <c r="J86" s="38"/>
      <c r="K86" s="38"/>
      <c r="L86" s="38"/>
      <c r="M86" s="38"/>
      <c r="N86" s="41">
        <v>0</v>
      </c>
      <c r="P86" s="37" t="str">
        <f t="shared" si="7"/>
        <v>No</v>
      </c>
      <c r="Q86" s="37">
        <v>20160917</v>
      </c>
      <c r="R86" s="37">
        <v>20161031</v>
      </c>
      <c r="S86" s="37" t="s">
        <v>3559</v>
      </c>
      <c r="T86" s="41">
        <f t="shared" si="8"/>
        <v>0</v>
      </c>
      <c r="U86" s="42" t="s">
        <v>3848</v>
      </c>
      <c r="V86" s="37">
        <f t="shared" si="9"/>
        <v>2016</v>
      </c>
      <c r="X86" s="37">
        <v>41.264899999999997</v>
      </c>
      <c r="Y86" s="37">
        <v>-120.31780000000001</v>
      </c>
      <c r="Z86" s="37" t="str">
        <f t="shared" si="10"/>
        <v>Has lat/lon</v>
      </c>
      <c r="AA86" s="37" t="s">
        <v>3570</v>
      </c>
      <c r="AB86" s="37" t="str">
        <f t="shared" si="11"/>
        <v>No Time Available</v>
      </c>
      <c r="AC86" s="37" t="str">
        <f t="shared" si="12"/>
        <v>No</v>
      </c>
      <c r="AD86" s="37" t="s">
        <v>3562</v>
      </c>
      <c r="AE86" s="37">
        <f>IF(A86="CND-1134",0,SUMIFS('Fire-driven Outages'!S:S,'Fire-driven Outages'!X:X,C86,'Fire-driven Outages'!Y:Y,V86))</f>
        <v>0</v>
      </c>
      <c r="AF86" s="37" t="b">
        <f t="shared" si="13"/>
        <v>0</v>
      </c>
    </row>
    <row r="87" spans="1:32" x14ac:dyDescent="0.2">
      <c r="A87" s="38" t="s">
        <v>3849</v>
      </c>
      <c r="B87" s="38" t="s">
        <v>3674</v>
      </c>
      <c r="C87" s="38" t="s">
        <v>3850</v>
      </c>
      <c r="D87" s="39">
        <v>42632</v>
      </c>
      <c r="E87" s="39">
        <v>42635</v>
      </c>
      <c r="F87" s="38" t="s">
        <v>3759</v>
      </c>
      <c r="G87" s="40">
        <v>307</v>
      </c>
      <c r="H87" s="38" t="s">
        <v>3557</v>
      </c>
      <c r="I87" s="38" t="s">
        <v>3631</v>
      </c>
      <c r="J87" s="38"/>
      <c r="K87" s="38"/>
      <c r="L87" s="38"/>
      <c r="M87" s="38"/>
      <c r="N87" s="41">
        <v>0</v>
      </c>
      <c r="P87" s="37" t="str">
        <f t="shared" si="7"/>
        <v>No</v>
      </c>
      <c r="Q87" s="37">
        <v>20160919</v>
      </c>
      <c r="R87" s="37">
        <v>20160922</v>
      </c>
      <c r="S87" s="37" t="s">
        <v>3559</v>
      </c>
      <c r="T87" s="41">
        <f t="shared" si="8"/>
        <v>0</v>
      </c>
      <c r="U87" s="42" t="s">
        <v>3851</v>
      </c>
      <c r="V87" s="37">
        <f t="shared" si="9"/>
        <v>2016</v>
      </c>
      <c r="X87" s="37">
        <v>0</v>
      </c>
      <c r="Y87" s="37">
        <v>0</v>
      </c>
      <c r="Z87" s="37" t="str">
        <f t="shared" si="10"/>
        <v>No lat/lon available</v>
      </c>
      <c r="AA87" s="37" t="s">
        <v>3577</v>
      </c>
      <c r="AB87" s="37" t="str">
        <f t="shared" si="11"/>
        <v>No Time Available</v>
      </c>
      <c r="AC87" s="37" t="str">
        <f t="shared" si="12"/>
        <v>No</v>
      </c>
      <c r="AD87" s="37" t="s">
        <v>3562</v>
      </c>
      <c r="AE87" s="37">
        <f>IF(A87="CND-1134",0,SUMIFS('Fire-driven Outages'!S:S,'Fire-driven Outages'!X:X,C87,'Fire-driven Outages'!Y:Y,V87))</f>
        <v>0</v>
      </c>
      <c r="AF87" s="37" t="b">
        <f t="shared" si="13"/>
        <v>0</v>
      </c>
    </row>
    <row r="88" spans="1:32" x14ac:dyDescent="0.2">
      <c r="A88" s="38" t="s">
        <v>3852</v>
      </c>
      <c r="B88" s="38" t="s">
        <v>3853</v>
      </c>
      <c r="C88" s="38" t="s">
        <v>3854</v>
      </c>
      <c r="D88" s="39">
        <v>42638</v>
      </c>
      <c r="E88" s="39">
        <v>42644</v>
      </c>
      <c r="F88" s="38" t="s">
        <v>3556</v>
      </c>
      <c r="G88" s="40">
        <v>1547</v>
      </c>
      <c r="H88" s="47" t="s">
        <v>3712</v>
      </c>
      <c r="I88" s="38" t="s">
        <v>3575</v>
      </c>
      <c r="J88" s="38"/>
      <c r="K88" s="38"/>
      <c r="L88" s="38"/>
      <c r="M88" s="38"/>
      <c r="N88" s="41">
        <v>0</v>
      </c>
      <c r="P88" s="37" t="str">
        <f t="shared" si="7"/>
        <v>No</v>
      </c>
      <c r="Q88" s="37">
        <v>20160925</v>
      </c>
      <c r="R88" s="37">
        <v>20161001</v>
      </c>
      <c r="S88" s="37" t="s">
        <v>3559</v>
      </c>
      <c r="T88" s="41">
        <f>IF(ISBLANK(J88)=TRUE,0,J88)</f>
        <v>0</v>
      </c>
      <c r="U88" s="42" t="s">
        <v>3855</v>
      </c>
      <c r="V88" s="37">
        <f t="shared" si="9"/>
        <v>2016</v>
      </c>
      <c r="W88" s="44">
        <v>0.4465277777777778</v>
      </c>
      <c r="X88" s="37">
        <v>38.800170000000001</v>
      </c>
      <c r="Y88" s="37">
        <v>-122.82895000000001</v>
      </c>
      <c r="Z88" s="37" t="str">
        <f t="shared" si="10"/>
        <v>Has lat/lon</v>
      </c>
      <c r="AA88" s="37" t="s">
        <v>3570</v>
      </c>
      <c r="AB88" s="37" t="str">
        <f t="shared" si="11"/>
        <v>Time Available</v>
      </c>
      <c r="AC88" s="37" t="str">
        <f t="shared" si="12"/>
        <v>Yes</v>
      </c>
      <c r="AD88" s="37" t="s">
        <v>3856</v>
      </c>
      <c r="AE88" s="37">
        <f>IF(A88="CND-1134",0,SUMIFS('Fire-driven Outages'!S:S,'Fire-driven Outages'!X:X,C88,'Fire-driven Outages'!Y:Y,V88))</f>
        <v>0</v>
      </c>
      <c r="AF88" s="37" t="b">
        <f t="shared" si="13"/>
        <v>0</v>
      </c>
    </row>
    <row r="89" spans="1:32" x14ac:dyDescent="0.2">
      <c r="A89" s="38" t="s">
        <v>3857</v>
      </c>
      <c r="B89" s="38" t="s">
        <v>3858</v>
      </c>
      <c r="C89" s="38" t="s">
        <v>3859</v>
      </c>
      <c r="D89" s="39">
        <v>42639</v>
      </c>
      <c r="E89" s="39">
        <v>42647</v>
      </c>
      <c r="F89" s="38" t="s">
        <v>3556</v>
      </c>
      <c r="G89" s="40">
        <v>1080</v>
      </c>
      <c r="H89" s="47" t="s">
        <v>3736</v>
      </c>
      <c r="I89" s="38" t="s">
        <v>3558</v>
      </c>
      <c r="J89" s="38"/>
      <c r="K89" s="38"/>
      <c r="L89" s="38"/>
      <c r="M89" s="38"/>
      <c r="N89" s="41">
        <v>0</v>
      </c>
      <c r="P89" s="37" t="str">
        <f t="shared" si="7"/>
        <v>No</v>
      </c>
      <c r="Q89" s="37">
        <v>20160926</v>
      </c>
      <c r="R89" s="37">
        <v>20161004</v>
      </c>
      <c r="S89" s="37" t="s">
        <v>3559</v>
      </c>
      <c r="T89" s="41">
        <f t="shared" ref="T89:T152" si="14">IF(ISBLANK(J89)=TRUE,0,J89)</f>
        <v>0</v>
      </c>
      <c r="U89" s="42" t="s">
        <v>3860</v>
      </c>
      <c r="V89" s="37">
        <f t="shared" si="9"/>
        <v>2016</v>
      </c>
      <c r="W89" s="44">
        <v>0.51388888888888895</v>
      </c>
      <c r="X89" s="37">
        <v>37.796349999999997</v>
      </c>
      <c r="Y89" s="37">
        <v>-120.32483999999999</v>
      </c>
      <c r="Z89" s="37" t="str">
        <f t="shared" si="10"/>
        <v>Has lat/lon</v>
      </c>
      <c r="AA89" s="37" t="s">
        <v>3570</v>
      </c>
      <c r="AB89" s="37" t="str">
        <f t="shared" si="11"/>
        <v>Time Available</v>
      </c>
      <c r="AC89" s="37" t="str">
        <f t="shared" si="12"/>
        <v>Yes</v>
      </c>
      <c r="AD89" s="37" t="s">
        <v>3584</v>
      </c>
      <c r="AE89" s="37">
        <f>IF(A89="CND-1134",0,SUMIFS('Fire-driven Outages'!S:S,'Fire-driven Outages'!X:X,C89,'Fire-driven Outages'!Y:Y,V89))</f>
        <v>485</v>
      </c>
      <c r="AF89" s="37" t="b">
        <f t="shared" si="13"/>
        <v>0</v>
      </c>
    </row>
    <row r="90" spans="1:32" x14ac:dyDescent="0.2">
      <c r="A90" s="38" t="s">
        <v>3861</v>
      </c>
      <c r="B90" s="38" t="s">
        <v>3862</v>
      </c>
      <c r="C90" s="38" t="s">
        <v>3863</v>
      </c>
      <c r="D90" s="39">
        <v>42639</v>
      </c>
      <c r="E90" s="39">
        <v>42682</v>
      </c>
      <c r="F90" s="38" t="s">
        <v>3556</v>
      </c>
      <c r="G90" s="40">
        <v>4474</v>
      </c>
      <c r="H90" s="38" t="s">
        <v>3728</v>
      </c>
      <c r="I90" s="38" t="s">
        <v>3575</v>
      </c>
      <c r="J90" s="43">
        <v>28</v>
      </c>
      <c r="K90" s="43">
        <v>1</v>
      </c>
      <c r="L90" s="38"/>
      <c r="M90" s="38"/>
      <c r="N90" s="41">
        <v>0</v>
      </c>
      <c r="P90" s="37" t="str">
        <f t="shared" si="7"/>
        <v>No</v>
      </c>
      <c r="Q90" s="37">
        <v>20160926</v>
      </c>
      <c r="R90" s="37">
        <v>20161108</v>
      </c>
      <c r="S90" s="37" t="s">
        <v>3559</v>
      </c>
      <c r="T90" s="41">
        <f t="shared" si="14"/>
        <v>28</v>
      </c>
      <c r="U90" s="42" t="s">
        <v>3864</v>
      </c>
      <c r="V90" s="37">
        <f t="shared" si="9"/>
        <v>2016</v>
      </c>
      <c r="W90" s="44">
        <v>0.61249999999999993</v>
      </c>
      <c r="X90" s="37">
        <v>37.106319999999997</v>
      </c>
      <c r="Y90" s="37">
        <v>-121.85317999999999</v>
      </c>
      <c r="Z90" s="37" t="str">
        <f t="shared" si="10"/>
        <v>Has lat/lon</v>
      </c>
      <c r="AA90" s="37" t="s">
        <v>3570</v>
      </c>
      <c r="AB90" s="37" t="str">
        <f t="shared" si="11"/>
        <v>Time Available</v>
      </c>
      <c r="AC90" s="37" t="str">
        <f t="shared" si="12"/>
        <v>Yes</v>
      </c>
      <c r="AD90" s="37" t="s">
        <v>3584</v>
      </c>
      <c r="AE90" s="37">
        <f>IF(A90="CND-1134",0,SUMIFS('Fire-driven Outages'!S:S,'Fire-driven Outages'!X:X,C90,'Fire-driven Outages'!Y:Y,V90))</f>
        <v>0</v>
      </c>
      <c r="AF90" s="37" t="b">
        <f t="shared" si="13"/>
        <v>0</v>
      </c>
    </row>
    <row r="91" spans="1:32" x14ac:dyDescent="0.2">
      <c r="A91" s="38" t="s">
        <v>3865</v>
      </c>
      <c r="B91" s="38" t="s">
        <v>3605</v>
      </c>
      <c r="C91" s="38" t="s">
        <v>3866</v>
      </c>
      <c r="D91" s="39">
        <v>42647</v>
      </c>
      <c r="E91" s="39">
        <v>42679</v>
      </c>
      <c r="F91" s="38" t="s">
        <v>3566</v>
      </c>
      <c r="G91" s="40">
        <v>2160</v>
      </c>
      <c r="H91" s="38" t="s">
        <v>3728</v>
      </c>
      <c r="I91" s="38" t="s">
        <v>3568</v>
      </c>
      <c r="J91" s="38"/>
      <c r="K91" s="38"/>
      <c r="L91" s="38"/>
      <c r="M91" s="38"/>
      <c r="N91" s="41">
        <v>0</v>
      </c>
      <c r="P91" s="37" t="str">
        <f t="shared" si="7"/>
        <v>No</v>
      </c>
      <c r="Q91" s="37">
        <v>20161004</v>
      </c>
      <c r="R91" s="37">
        <v>20161105</v>
      </c>
      <c r="S91" s="37" t="s">
        <v>3559</v>
      </c>
      <c r="T91" s="41">
        <f t="shared" si="14"/>
        <v>0</v>
      </c>
      <c r="V91" s="37">
        <f t="shared" si="9"/>
        <v>2016</v>
      </c>
      <c r="X91" s="37" t="s">
        <v>3576</v>
      </c>
      <c r="Y91" s="37" t="s">
        <v>3576</v>
      </c>
      <c r="Z91" s="37" t="str">
        <f t="shared" si="10"/>
        <v>No lat/lon available</v>
      </c>
      <c r="AA91" s="37" t="s">
        <v>3577</v>
      </c>
      <c r="AB91" s="37" t="str">
        <f t="shared" si="11"/>
        <v>No Time Available</v>
      </c>
      <c r="AC91" s="37" t="str">
        <f t="shared" si="12"/>
        <v>No</v>
      </c>
      <c r="AD91" s="37" t="s">
        <v>3562</v>
      </c>
      <c r="AE91" s="37">
        <f>IF(A91="CND-1134",0,SUMIFS('Fire-driven Outages'!S:S,'Fire-driven Outages'!X:X,C91,'Fire-driven Outages'!Y:Y,V91))</f>
        <v>0</v>
      </c>
      <c r="AF91" s="37" t="b">
        <f t="shared" si="13"/>
        <v>0</v>
      </c>
    </row>
    <row r="92" spans="1:32" x14ac:dyDescent="0.2">
      <c r="A92" s="38" t="s">
        <v>3867</v>
      </c>
      <c r="B92" s="38" t="s">
        <v>3655</v>
      </c>
      <c r="C92" s="38" t="s">
        <v>3868</v>
      </c>
      <c r="D92" s="39">
        <v>42654</v>
      </c>
      <c r="E92" s="39">
        <v>42662</v>
      </c>
      <c r="F92" s="38" t="s">
        <v>3566</v>
      </c>
      <c r="G92" s="40">
        <v>2100</v>
      </c>
      <c r="H92" s="38" t="s">
        <v>3736</v>
      </c>
      <c r="I92" s="38" t="s">
        <v>3575</v>
      </c>
      <c r="J92" s="38"/>
      <c r="K92" s="38"/>
      <c r="L92" s="38"/>
      <c r="M92" s="38"/>
      <c r="N92" s="41">
        <v>0</v>
      </c>
      <c r="P92" s="37" t="str">
        <f t="shared" si="7"/>
        <v>No</v>
      </c>
      <c r="Q92" s="37">
        <v>20161011</v>
      </c>
      <c r="R92" s="37">
        <v>20161019</v>
      </c>
      <c r="S92" s="37" t="s">
        <v>3559</v>
      </c>
      <c r="T92" s="41">
        <f t="shared" si="14"/>
        <v>0</v>
      </c>
      <c r="U92" s="42" t="s">
        <v>3869</v>
      </c>
      <c r="V92" s="37">
        <f t="shared" si="9"/>
        <v>2016</v>
      </c>
      <c r="W92" s="44">
        <v>0.54027777777777775</v>
      </c>
      <c r="X92" s="37">
        <v>36.945360000000001</v>
      </c>
      <c r="Y92" s="37">
        <v>-119.25959</v>
      </c>
      <c r="Z92" s="37" t="str">
        <f t="shared" si="10"/>
        <v>Has lat/lon</v>
      </c>
      <c r="AA92" s="37" t="s">
        <v>3570</v>
      </c>
      <c r="AB92" s="37" t="str">
        <f t="shared" si="11"/>
        <v>Time Available</v>
      </c>
      <c r="AC92" s="37" t="str">
        <f t="shared" si="12"/>
        <v>Yes</v>
      </c>
      <c r="AD92" s="37" t="s">
        <v>3584</v>
      </c>
      <c r="AE92" s="37">
        <f>IF(A92="CND-1134",0,SUMIFS('Fire-driven Outages'!S:S,'Fire-driven Outages'!X:X,C92,'Fire-driven Outages'!Y:Y,V92))</f>
        <v>0</v>
      </c>
      <c r="AF92" s="37" t="b">
        <f t="shared" si="13"/>
        <v>0</v>
      </c>
    </row>
    <row r="93" spans="1:32" x14ac:dyDescent="0.2">
      <c r="A93" s="38" t="s">
        <v>3870</v>
      </c>
      <c r="B93" s="38" t="s">
        <v>3605</v>
      </c>
      <c r="C93" s="38" t="s">
        <v>3871</v>
      </c>
      <c r="D93" s="39">
        <v>42663</v>
      </c>
      <c r="E93" s="39">
        <v>42675</v>
      </c>
      <c r="F93" s="38" t="s">
        <v>3566</v>
      </c>
      <c r="G93" s="40">
        <v>1702</v>
      </c>
      <c r="H93" s="38" t="s">
        <v>3728</v>
      </c>
      <c r="I93" s="38" t="s">
        <v>3575</v>
      </c>
      <c r="J93" s="38"/>
      <c r="K93" s="38"/>
      <c r="L93" s="38"/>
      <c r="M93" s="38"/>
      <c r="N93" s="41">
        <v>0</v>
      </c>
      <c r="P93" s="37" t="str">
        <f t="shared" si="7"/>
        <v>No</v>
      </c>
      <c r="Q93" s="37">
        <v>20161020</v>
      </c>
      <c r="R93" s="37">
        <v>20161101</v>
      </c>
      <c r="S93" s="37" t="s">
        <v>3559</v>
      </c>
      <c r="T93" s="41">
        <f t="shared" si="14"/>
        <v>0</v>
      </c>
      <c r="U93" s="42" t="s">
        <v>3872</v>
      </c>
      <c r="V93" s="37">
        <f t="shared" si="9"/>
        <v>2016</v>
      </c>
      <c r="X93" s="37">
        <v>36.216999999999999</v>
      </c>
      <c r="Y93" s="37">
        <v>-118.551</v>
      </c>
      <c r="Z93" s="37" t="str">
        <f t="shared" si="10"/>
        <v>Has lat/lon</v>
      </c>
      <c r="AA93" s="37" t="s">
        <v>3570</v>
      </c>
      <c r="AB93" s="37" t="str">
        <f t="shared" si="11"/>
        <v>No Time Available</v>
      </c>
      <c r="AC93" s="37" t="str">
        <f t="shared" si="12"/>
        <v>No</v>
      </c>
      <c r="AD93" s="37" t="s">
        <v>3562</v>
      </c>
      <c r="AE93" s="37">
        <f>IF(A93="CND-1134",0,SUMIFS('Fire-driven Outages'!S:S,'Fire-driven Outages'!X:X,C93,'Fire-driven Outages'!Y:Y,V93))</f>
        <v>0</v>
      </c>
      <c r="AF93" s="37" t="b">
        <f t="shared" si="13"/>
        <v>0</v>
      </c>
    </row>
    <row r="94" spans="1:32" x14ac:dyDescent="0.2">
      <c r="A94" s="38" t="s">
        <v>3873</v>
      </c>
      <c r="B94" s="38" t="s">
        <v>3605</v>
      </c>
      <c r="C94" s="38" t="s">
        <v>3874</v>
      </c>
      <c r="D94" s="39">
        <v>42672</v>
      </c>
      <c r="E94" s="39">
        <v>42696</v>
      </c>
      <c r="F94" s="38" t="s">
        <v>3566</v>
      </c>
      <c r="G94" s="40">
        <v>4347</v>
      </c>
      <c r="H94" s="38" t="s">
        <v>3728</v>
      </c>
      <c r="I94" s="38" t="s">
        <v>3568</v>
      </c>
      <c r="J94" s="38"/>
      <c r="K94" s="38"/>
      <c r="L94" s="38"/>
      <c r="M94" s="38"/>
      <c r="N94" s="41">
        <v>0</v>
      </c>
      <c r="P94" s="37" t="str">
        <f t="shared" si="7"/>
        <v>No</v>
      </c>
      <c r="Q94" s="37">
        <v>20161029</v>
      </c>
      <c r="R94" s="37">
        <v>20161122</v>
      </c>
      <c r="S94" s="37" t="s">
        <v>3559</v>
      </c>
      <c r="T94" s="41">
        <f t="shared" si="14"/>
        <v>0</v>
      </c>
      <c r="U94" s="42" t="s">
        <v>3875</v>
      </c>
      <c r="V94" s="37">
        <f t="shared" si="9"/>
        <v>2016</v>
      </c>
      <c r="X94" s="37">
        <v>35.984000000000002</v>
      </c>
      <c r="Y94" s="37">
        <v>-118.551</v>
      </c>
      <c r="Z94" s="37" t="str">
        <f t="shared" si="10"/>
        <v>Has lat/lon</v>
      </c>
      <c r="AA94" s="37" t="s">
        <v>3570</v>
      </c>
      <c r="AB94" s="37" t="str">
        <f t="shared" si="11"/>
        <v>No Time Available</v>
      </c>
      <c r="AC94" s="37" t="str">
        <f t="shared" si="12"/>
        <v>No</v>
      </c>
      <c r="AD94" s="37" t="s">
        <v>3562</v>
      </c>
      <c r="AE94" s="37">
        <f>IF(A94="CND-1134",0,SUMIFS('Fire-driven Outages'!S:S,'Fire-driven Outages'!X:X,C94,'Fire-driven Outages'!Y:Y,V94))</f>
        <v>0</v>
      </c>
      <c r="AF94" s="37" t="b">
        <f t="shared" si="13"/>
        <v>0</v>
      </c>
    </row>
    <row r="95" spans="1:32" x14ac:dyDescent="0.2">
      <c r="A95" s="38" t="s">
        <v>3876</v>
      </c>
      <c r="B95" s="38" t="s">
        <v>3605</v>
      </c>
      <c r="C95" s="38" t="s">
        <v>3877</v>
      </c>
      <c r="D95" s="39">
        <v>42676</v>
      </c>
      <c r="E95" s="39">
        <v>42697</v>
      </c>
      <c r="F95" s="38" t="s">
        <v>3566</v>
      </c>
      <c r="G95" s="40">
        <v>2768</v>
      </c>
      <c r="H95" s="38" t="s">
        <v>3728</v>
      </c>
      <c r="I95" s="38" t="s">
        <v>3568</v>
      </c>
      <c r="J95" s="38"/>
      <c r="K95" s="38"/>
      <c r="L95" s="38"/>
      <c r="M95" s="38"/>
      <c r="N95" s="41">
        <v>0</v>
      </c>
      <c r="P95" s="37" t="str">
        <f t="shared" si="7"/>
        <v>No</v>
      </c>
      <c r="Q95" s="37">
        <v>20161102</v>
      </c>
      <c r="R95" s="37">
        <v>20161123</v>
      </c>
      <c r="S95" s="37" t="s">
        <v>3559</v>
      </c>
      <c r="T95" s="41">
        <f t="shared" si="14"/>
        <v>0</v>
      </c>
      <c r="V95" s="37">
        <f t="shared" si="9"/>
        <v>2016</v>
      </c>
      <c r="X95" s="37" t="s">
        <v>3576</v>
      </c>
      <c r="Y95" s="37" t="s">
        <v>3576</v>
      </c>
      <c r="Z95" s="37" t="str">
        <f t="shared" si="10"/>
        <v>No lat/lon available</v>
      </c>
      <c r="AA95" s="37" t="s">
        <v>3577</v>
      </c>
      <c r="AB95" s="37" t="str">
        <f t="shared" si="11"/>
        <v>No Time Available</v>
      </c>
      <c r="AC95" s="37" t="str">
        <f t="shared" si="12"/>
        <v>No</v>
      </c>
      <c r="AD95" s="37" t="s">
        <v>3562</v>
      </c>
      <c r="AE95" s="37">
        <f>IF(A95="CND-1134",0,SUMIFS('Fire-driven Outages'!S:S,'Fire-driven Outages'!X:X,C95,'Fire-driven Outages'!Y:Y,V95))</f>
        <v>0</v>
      </c>
      <c r="AF95" s="37" t="b">
        <f t="shared" si="13"/>
        <v>0</v>
      </c>
    </row>
    <row r="96" spans="1:32" x14ac:dyDescent="0.2">
      <c r="A96" s="38" t="s">
        <v>3878</v>
      </c>
      <c r="B96" s="38" t="s">
        <v>3638</v>
      </c>
      <c r="C96" s="38" t="s">
        <v>3879</v>
      </c>
      <c r="D96" s="39">
        <v>42826</v>
      </c>
      <c r="E96" s="39">
        <v>42826</v>
      </c>
      <c r="F96" s="38" t="s">
        <v>3664</v>
      </c>
      <c r="G96" s="40">
        <v>401</v>
      </c>
      <c r="H96" s="38" t="s">
        <v>3880</v>
      </c>
      <c r="I96" s="38" t="s">
        <v>3802</v>
      </c>
      <c r="J96" s="38"/>
      <c r="K96" s="38"/>
      <c r="L96" s="38"/>
      <c r="M96" s="38"/>
      <c r="N96" s="41">
        <v>0</v>
      </c>
      <c r="P96" s="37" t="str">
        <f t="shared" si="7"/>
        <v>No</v>
      </c>
      <c r="Q96" s="37">
        <v>20170401</v>
      </c>
      <c r="R96" s="37">
        <v>20170401</v>
      </c>
      <c r="S96" s="37" t="s">
        <v>3559</v>
      </c>
      <c r="T96" s="41">
        <f t="shared" si="14"/>
        <v>0</v>
      </c>
      <c r="U96" s="42" t="s">
        <v>3881</v>
      </c>
      <c r="V96" s="37">
        <f t="shared" si="9"/>
        <v>2017</v>
      </c>
      <c r="X96" s="37">
        <v>41.167160000000003</v>
      </c>
      <c r="Y96" s="37">
        <v>-120.58342</v>
      </c>
      <c r="Z96" s="37" t="str">
        <f t="shared" si="10"/>
        <v>Has lat/lon</v>
      </c>
      <c r="AA96" s="37" t="s">
        <v>3570</v>
      </c>
      <c r="AB96" s="37" t="str">
        <f t="shared" si="11"/>
        <v>No Time Available</v>
      </c>
      <c r="AC96" s="37" t="str">
        <f t="shared" si="12"/>
        <v>No</v>
      </c>
      <c r="AD96" s="37" t="s">
        <v>3562</v>
      </c>
      <c r="AE96" s="37">
        <f>IF(A96="CND-1134",0,SUMIFS('Fire-driven Outages'!S:S,'Fire-driven Outages'!X:X,C96,'Fire-driven Outages'!Y:Y,V96))</f>
        <v>0</v>
      </c>
      <c r="AF96" s="37" t="b">
        <f t="shared" si="13"/>
        <v>0</v>
      </c>
    </row>
    <row r="97" spans="1:32" x14ac:dyDescent="0.2">
      <c r="A97" s="38" t="s">
        <v>3882</v>
      </c>
      <c r="B97" s="38" t="s">
        <v>3655</v>
      </c>
      <c r="C97" s="38" t="s">
        <v>3883</v>
      </c>
      <c r="D97" s="39">
        <v>42845</v>
      </c>
      <c r="E97" s="39">
        <v>42846</v>
      </c>
      <c r="F97" s="38" t="s">
        <v>3556</v>
      </c>
      <c r="G97" s="40">
        <v>4532</v>
      </c>
      <c r="H97" s="38" t="s">
        <v>3557</v>
      </c>
      <c r="I97" s="38" t="s">
        <v>3884</v>
      </c>
      <c r="J97" s="38"/>
      <c r="K97" s="38"/>
      <c r="L97" s="38"/>
      <c r="M97" s="38"/>
      <c r="N97" s="41">
        <v>0</v>
      </c>
      <c r="P97" s="37" t="str">
        <f t="shared" si="7"/>
        <v>No</v>
      </c>
      <c r="Q97" s="37">
        <v>20170420</v>
      </c>
      <c r="R97" s="37">
        <v>20170421</v>
      </c>
      <c r="S97" s="37" t="s">
        <v>3559</v>
      </c>
      <c r="T97" s="41">
        <f t="shared" si="14"/>
        <v>0</v>
      </c>
      <c r="U97" s="42" t="s">
        <v>3885</v>
      </c>
      <c r="V97" s="37">
        <f t="shared" si="9"/>
        <v>2017</v>
      </c>
      <c r="W97" s="44">
        <v>0.65277777777777779</v>
      </c>
      <c r="X97" s="37">
        <v>36.072279999999999</v>
      </c>
      <c r="Y97" s="37">
        <v>-120.26561</v>
      </c>
      <c r="Z97" s="37" t="str">
        <f t="shared" si="10"/>
        <v>Has lat/lon</v>
      </c>
      <c r="AA97" s="37" t="s">
        <v>3561</v>
      </c>
      <c r="AB97" s="37" t="str">
        <f t="shared" si="11"/>
        <v>Time Available</v>
      </c>
      <c r="AC97" s="37" t="str">
        <f t="shared" si="12"/>
        <v>Yes</v>
      </c>
      <c r="AD97" s="37" t="s">
        <v>3584</v>
      </c>
      <c r="AE97" s="37">
        <f>IF(A97="CND-1134",0,SUMIFS('Fire-driven Outages'!S:S,'Fire-driven Outages'!X:X,C97,'Fire-driven Outages'!Y:Y,V97))</f>
        <v>0</v>
      </c>
      <c r="AF97" s="37" t="b">
        <f t="shared" si="13"/>
        <v>0</v>
      </c>
    </row>
    <row r="98" spans="1:32" x14ac:dyDescent="0.2">
      <c r="A98" s="38" t="s">
        <v>3886</v>
      </c>
      <c r="B98" s="38" t="s">
        <v>3655</v>
      </c>
      <c r="C98" s="38" t="s">
        <v>3887</v>
      </c>
      <c r="D98" s="39">
        <v>42853</v>
      </c>
      <c r="E98" s="39">
        <v>42853</v>
      </c>
      <c r="F98" s="38" t="s">
        <v>3556</v>
      </c>
      <c r="G98" s="40">
        <v>750</v>
      </c>
      <c r="H98" s="38" t="s">
        <v>3557</v>
      </c>
      <c r="I98" s="38" t="s">
        <v>3575</v>
      </c>
      <c r="J98" s="38"/>
      <c r="K98" s="38"/>
      <c r="L98" s="38"/>
      <c r="M98" s="38"/>
      <c r="N98" s="41">
        <v>0</v>
      </c>
      <c r="P98" s="37" t="str">
        <f t="shared" si="7"/>
        <v>No</v>
      </c>
      <c r="Q98" s="37">
        <v>20170428</v>
      </c>
      <c r="R98" s="37">
        <v>20170428</v>
      </c>
      <c r="S98" s="37" t="s">
        <v>3559</v>
      </c>
      <c r="T98" s="41">
        <f t="shared" si="14"/>
        <v>0</v>
      </c>
      <c r="U98" s="42" t="s">
        <v>3888</v>
      </c>
      <c r="V98" s="37">
        <f t="shared" si="9"/>
        <v>2017</v>
      </c>
      <c r="X98" s="37">
        <v>36.530836000000001</v>
      </c>
      <c r="Y98" s="37">
        <v>-120.206592</v>
      </c>
      <c r="Z98" s="37" t="str">
        <f t="shared" si="10"/>
        <v>Has lat/lon</v>
      </c>
      <c r="AA98" s="37" t="s">
        <v>3561</v>
      </c>
      <c r="AB98" s="37" t="str">
        <f t="shared" si="11"/>
        <v>No Time Available</v>
      </c>
      <c r="AC98" s="37" t="str">
        <f t="shared" si="12"/>
        <v>No</v>
      </c>
      <c r="AD98" s="37" t="s">
        <v>3562</v>
      </c>
      <c r="AE98" s="37">
        <f>IF(A98="CND-1134",0,SUMIFS('Fire-driven Outages'!S:S,'Fire-driven Outages'!X:X,C98,'Fire-driven Outages'!Y:Y,V98))</f>
        <v>0</v>
      </c>
      <c r="AF98" s="37" t="b">
        <f t="shared" si="13"/>
        <v>0</v>
      </c>
    </row>
    <row r="99" spans="1:32" x14ac:dyDescent="0.2">
      <c r="A99" s="38" t="s">
        <v>3889</v>
      </c>
      <c r="B99" s="38" t="s">
        <v>3554</v>
      </c>
      <c r="C99" s="38" t="s">
        <v>3890</v>
      </c>
      <c r="D99" s="39">
        <v>42867</v>
      </c>
      <c r="E99" s="39">
        <v>42868</v>
      </c>
      <c r="F99" s="38" t="s">
        <v>3556</v>
      </c>
      <c r="G99" s="40">
        <v>1733</v>
      </c>
      <c r="H99" s="38" t="s">
        <v>3557</v>
      </c>
      <c r="I99" s="38" t="s">
        <v>3575</v>
      </c>
      <c r="J99" s="38"/>
      <c r="K99" s="38"/>
      <c r="L99" s="38"/>
      <c r="M99" s="38"/>
      <c r="N99" s="41">
        <v>0</v>
      </c>
      <c r="P99" s="37" t="str">
        <f t="shared" si="7"/>
        <v>No</v>
      </c>
      <c r="Q99" s="37">
        <v>20170512</v>
      </c>
      <c r="R99" s="37">
        <v>20170513</v>
      </c>
      <c r="S99" s="37" t="s">
        <v>3559</v>
      </c>
      <c r="T99" s="41">
        <f t="shared" si="14"/>
        <v>0</v>
      </c>
      <c r="U99" s="42" t="s">
        <v>3891</v>
      </c>
      <c r="V99" s="37">
        <f t="shared" si="9"/>
        <v>2017</v>
      </c>
      <c r="X99" s="37">
        <v>36.966549999999998</v>
      </c>
      <c r="Y99" s="37">
        <v>-120.89261</v>
      </c>
      <c r="Z99" s="37" t="str">
        <f t="shared" si="10"/>
        <v>Has lat/lon</v>
      </c>
      <c r="AA99" s="37" t="s">
        <v>3561</v>
      </c>
      <c r="AB99" s="37" t="str">
        <f t="shared" si="11"/>
        <v>No Time Available</v>
      </c>
      <c r="AC99" s="37" t="str">
        <f t="shared" si="12"/>
        <v>No</v>
      </c>
      <c r="AD99" s="37" t="s">
        <v>3562</v>
      </c>
      <c r="AE99" s="37">
        <f>IF(A99="CND-1134",0,SUMIFS('Fire-driven Outages'!S:S,'Fire-driven Outages'!X:X,C99,'Fire-driven Outages'!Y:Y,V99))</f>
        <v>0</v>
      </c>
      <c r="AF99" s="37" t="b">
        <f t="shared" si="13"/>
        <v>0</v>
      </c>
    </row>
    <row r="100" spans="1:32" x14ac:dyDescent="0.2">
      <c r="A100" s="38" t="s">
        <v>3892</v>
      </c>
      <c r="B100" s="38" t="s">
        <v>3655</v>
      </c>
      <c r="C100" s="38" t="s">
        <v>3893</v>
      </c>
      <c r="D100" s="39">
        <v>42873</v>
      </c>
      <c r="E100" s="39">
        <v>42876</v>
      </c>
      <c r="F100" s="38" t="s">
        <v>3556</v>
      </c>
      <c r="G100" s="40">
        <v>10000</v>
      </c>
      <c r="H100" s="38" t="s">
        <v>3880</v>
      </c>
      <c r="I100" s="38" t="s">
        <v>3582</v>
      </c>
      <c r="J100" s="38"/>
      <c r="K100" s="38"/>
      <c r="L100" s="38"/>
      <c r="M100" s="38"/>
      <c r="N100" s="41">
        <v>0</v>
      </c>
      <c r="P100" s="37" t="str">
        <f t="shared" si="7"/>
        <v>No</v>
      </c>
      <c r="Q100" s="37">
        <v>20170518</v>
      </c>
      <c r="R100" s="37">
        <v>20170521</v>
      </c>
      <c r="S100" s="37" t="s">
        <v>3559</v>
      </c>
      <c r="T100" s="41">
        <f t="shared" si="14"/>
        <v>0</v>
      </c>
      <c r="U100" s="42" t="s">
        <v>3894</v>
      </c>
      <c r="V100" s="37">
        <f t="shared" si="9"/>
        <v>2017</v>
      </c>
      <c r="W100" s="44">
        <v>0.5493055555555556</v>
      </c>
      <c r="X100" s="37">
        <v>36.120890000000003</v>
      </c>
      <c r="Y100" s="37">
        <v>-120.37116</v>
      </c>
      <c r="Z100" s="37" t="str">
        <f t="shared" si="10"/>
        <v>Has lat/lon</v>
      </c>
      <c r="AA100" s="37" t="s">
        <v>3561</v>
      </c>
      <c r="AB100" s="37" t="str">
        <f t="shared" si="11"/>
        <v>Time Available</v>
      </c>
      <c r="AC100" s="37" t="str">
        <f t="shared" si="12"/>
        <v>Yes</v>
      </c>
      <c r="AD100" s="37" t="s">
        <v>3584</v>
      </c>
      <c r="AE100" s="37">
        <f>IF(A100="CND-1134",0,SUMIFS('Fire-driven Outages'!S:S,'Fire-driven Outages'!X:X,C100,'Fire-driven Outages'!Y:Y,V100))</f>
        <v>0</v>
      </c>
      <c r="AF100" s="37" t="b">
        <f t="shared" si="13"/>
        <v>0</v>
      </c>
    </row>
    <row r="101" spans="1:32" x14ac:dyDescent="0.2">
      <c r="A101" s="38" t="s">
        <v>3895</v>
      </c>
      <c r="B101" s="38" t="s">
        <v>3674</v>
      </c>
      <c r="C101" s="38" t="s">
        <v>3896</v>
      </c>
      <c r="D101" s="39">
        <v>42875</v>
      </c>
      <c r="E101" s="39">
        <v>42877</v>
      </c>
      <c r="F101" s="38" t="s">
        <v>3759</v>
      </c>
      <c r="G101" s="40">
        <v>506</v>
      </c>
      <c r="H101" s="38" t="s">
        <v>3557</v>
      </c>
      <c r="I101" s="38" t="s">
        <v>3575</v>
      </c>
      <c r="J101" s="38"/>
      <c r="K101" s="38"/>
      <c r="L101" s="38"/>
      <c r="M101" s="38"/>
      <c r="N101" s="41">
        <v>0</v>
      </c>
      <c r="P101" s="37" t="str">
        <f t="shared" si="7"/>
        <v>No</v>
      </c>
      <c r="Q101" s="37">
        <v>20170520</v>
      </c>
      <c r="R101" s="37">
        <v>20170522</v>
      </c>
      <c r="S101" s="37" t="s">
        <v>3559</v>
      </c>
      <c r="T101" s="41">
        <f t="shared" si="14"/>
        <v>0</v>
      </c>
      <c r="U101" s="42" t="s">
        <v>3897</v>
      </c>
      <c r="V101" s="37">
        <f t="shared" si="9"/>
        <v>2017</v>
      </c>
      <c r="X101" s="37">
        <v>35.460500000000003</v>
      </c>
      <c r="Y101" s="37">
        <v>-118.85896</v>
      </c>
      <c r="Z101" s="37" t="str">
        <f t="shared" si="10"/>
        <v>Has lat/lon</v>
      </c>
      <c r="AA101" s="37" t="s">
        <v>3570</v>
      </c>
      <c r="AB101" s="37" t="str">
        <f t="shared" si="11"/>
        <v>No Time Available</v>
      </c>
      <c r="AC101" s="37" t="str">
        <f t="shared" si="12"/>
        <v>No</v>
      </c>
      <c r="AD101" s="37" t="s">
        <v>3562</v>
      </c>
      <c r="AE101" s="37">
        <f>IF(A101="CND-1134",0,SUMIFS('Fire-driven Outages'!S:S,'Fire-driven Outages'!X:X,C101,'Fire-driven Outages'!Y:Y,V101))</f>
        <v>0</v>
      </c>
      <c r="AF101" s="37" t="b">
        <f t="shared" si="13"/>
        <v>0</v>
      </c>
    </row>
    <row r="102" spans="1:32" x14ac:dyDescent="0.2">
      <c r="A102" s="38" t="s">
        <v>3898</v>
      </c>
      <c r="B102" s="38" t="s">
        <v>3572</v>
      </c>
      <c r="C102" s="38" t="s">
        <v>3821</v>
      </c>
      <c r="D102" s="39">
        <v>42890</v>
      </c>
      <c r="E102" s="39">
        <v>42897</v>
      </c>
      <c r="F102" s="38" t="s">
        <v>3574</v>
      </c>
      <c r="G102" s="40">
        <v>1972</v>
      </c>
      <c r="H102" s="38" t="s">
        <v>3557</v>
      </c>
      <c r="I102" s="38" t="s">
        <v>3802</v>
      </c>
      <c r="J102" s="38"/>
      <c r="K102" s="38"/>
      <c r="L102" s="38"/>
      <c r="M102" s="38"/>
      <c r="N102" s="41">
        <v>0</v>
      </c>
      <c r="P102" s="37" t="str">
        <f t="shared" si="7"/>
        <v>No</v>
      </c>
      <c r="Q102" s="37">
        <v>20170604</v>
      </c>
      <c r="R102" s="37">
        <v>20170611</v>
      </c>
      <c r="S102" s="37" t="s">
        <v>3559</v>
      </c>
      <c r="T102" s="41">
        <f t="shared" si="14"/>
        <v>0</v>
      </c>
      <c r="V102" s="37">
        <f t="shared" si="9"/>
        <v>2017</v>
      </c>
      <c r="X102" s="37" t="s">
        <v>3576</v>
      </c>
      <c r="Y102" s="37" t="s">
        <v>3576</v>
      </c>
      <c r="Z102" s="37" t="str">
        <f t="shared" si="10"/>
        <v>No lat/lon available</v>
      </c>
      <c r="AA102" s="37" t="s">
        <v>3577</v>
      </c>
      <c r="AB102" s="37" t="str">
        <f t="shared" si="11"/>
        <v>No Time Available</v>
      </c>
      <c r="AC102" s="37" t="str">
        <f t="shared" si="12"/>
        <v>No</v>
      </c>
      <c r="AD102" s="37" t="s">
        <v>3562</v>
      </c>
      <c r="AE102" s="37">
        <f>IF(A102="CND-1134",0,SUMIFS('Fire-driven Outages'!S:S,'Fire-driven Outages'!X:X,C102,'Fire-driven Outages'!Y:Y,V102))</f>
        <v>0</v>
      </c>
      <c r="AF102" s="37" t="b">
        <f t="shared" si="13"/>
        <v>0</v>
      </c>
    </row>
    <row r="103" spans="1:32" x14ac:dyDescent="0.2">
      <c r="A103" s="38" t="s">
        <v>3899</v>
      </c>
      <c r="B103" s="38" t="s">
        <v>3605</v>
      </c>
      <c r="C103" s="38" t="s">
        <v>3900</v>
      </c>
      <c r="D103" s="39">
        <v>42893</v>
      </c>
      <c r="E103" s="39">
        <v>42896</v>
      </c>
      <c r="F103" s="38" t="s">
        <v>3556</v>
      </c>
      <c r="G103" s="40">
        <v>339</v>
      </c>
      <c r="H103" s="38" t="s">
        <v>3880</v>
      </c>
      <c r="I103" s="38" t="s">
        <v>3884</v>
      </c>
      <c r="J103" s="38"/>
      <c r="K103" s="38"/>
      <c r="L103" s="38"/>
      <c r="M103" s="38"/>
      <c r="N103" s="41">
        <v>0</v>
      </c>
      <c r="P103" s="37" t="str">
        <f t="shared" si="7"/>
        <v>No</v>
      </c>
      <c r="Q103" s="37">
        <v>20170607</v>
      </c>
      <c r="R103" s="37">
        <v>20170610</v>
      </c>
      <c r="S103" s="37" t="s">
        <v>3559</v>
      </c>
      <c r="T103" s="41">
        <f t="shared" si="14"/>
        <v>0</v>
      </c>
      <c r="U103" s="42" t="s">
        <v>3901</v>
      </c>
      <c r="V103" s="37">
        <f t="shared" si="9"/>
        <v>2017</v>
      </c>
      <c r="W103" s="44">
        <v>0.49652777777777773</v>
      </c>
      <c r="X103" s="37">
        <v>36.458089999999999</v>
      </c>
      <c r="Y103" s="37">
        <v>-118.87676</v>
      </c>
      <c r="Z103" s="37" t="str">
        <f t="shared" si="10"/>
        <v>Has lat/lon</v>
      </c>
      <c r="AA103" s="37" t="s">
        <v>3570</v>
      </c>
      <c r="AB103" s="37" t="str">
        <f t="shared" si="11"/>
        <v>Time Available</v>
      </c>
      <c r="AC103" s="37" t="str">
        <f t="shared" si="12"/>
        <v>Yes</v>
      </c>
      <c r="AD103" s="37" t="s">
        <v>3584</v>
      </c>
      <c r="AE103" s="37">
        <f>IF(A103="CND-1134",0,SUMIFS('Fire-driven Outages'!S:S,'Fire-driven Outages'!X:X,C103,'Fire-driven Outages'!Y:Y,V103))</f>
        <v>0</v>
      </c>
      <c r="AF103" s="37" t="b">
        <f t="shared" si="13"/>
        <v>0</v>
      </c>
    </row>
    <row r="104" spans="1:32" x14ac:dyDescent="0.2">
      <c r="A104" s="38" t="s">
        <v>3902</v>
      </c>
      <c r="B104" s="38" t="s">
        <v>3579</v>
      </c>
      <c r="C104" s="38" t="s">
        <v>3903</v>
      </c>
      <c r="D104" s="39">
        <v>42896</v>
      </c>
      <c r="E104" s="39">
        <v>42899</v>
      </c>
      <c r="F104" s="38" t="s">
        <v>3556</v>
      </c>
      <c r="G104" s="40">
        <v>1417</v>
      </c>
      <c r="H104" s="38" t="s">
        <v>3880</v>
      </c>
      <c r="I104" s="38" t="s">
        <v>3904</v>
      </c>
      <c r="J104" s="38"/>
      <c r="K104" s="38"/>
      <c r="L104" s="38"/>
      <c r="M104" s="38"/>
      <c r="N104" s="41">
        <v>0</v>
      </c>
      <c r="P104" s="37" t="str">
        <f t="shared" si="7"/>
        <v>No</v>
      </c>
      <c r="Q104" s="37">
        <v>20170610</v>
      </c>
      <c r="R104" s="37">
        <v>20170613</v>
      </c>
      <c r="S104" s="37" t="s">
        <v>3559</v>
      </c>
      <c r="T104" s="41">
        <f t="shared" si="14"/>
        <v>0</v>
      </c>
      <c r="U104" s="42" t="s">
        <v>3905</v>
      </c>
      <c r="V104" s="37">
        <f t="shared" si="9"/>
        <v>2017</v>
      </c>
      <c r="W104" s="44">
        <v>0.55486111111111114</v>
      </c>
      <c r="X104" s="37">
        <v>37.082500000000003</v>
      </c>
      <c r="Y104" s="37">
        <v>-119.80110000000001</v>
      </c>
      <c r="Z104" s="37" t="str">
        <f t="shared" si="10"/>
        <v>Has lat/lon</v>
      </c>
      <c r="AA104" s="37" t="s">
        <v>3561</v>
      </c>
      <c r="AB104" s="37" t="str">
        <f t="shared" si="11"/>
        <v>Time Available</v>
      </c>
      <c r="AC104" s="37" t="str">
        <f t="shared" si="12"/>
        <v>Yes</v>
      </c>
      <c r="AD104" s="37" t="s">
        <v>3584</v>
      </c>
      <c r="AE104" s="37">
        <f>IF(A104="CND-1134",0,SUMIFS('Fire-driven Outages'!S:S,'Fire-driven Outages'!X:X,C104,'Fire-driven Outages'!Y:Y,V104))</f>
        <v>21756</v>
      </c>
      <c r="AF104" s="37" t="b">
        <f t="shared" si="13"/>
        <v>0</v>
      </c>
    </row>
    <row r="105" spans="1:32" x14ac:dyDescent="0.2">
      <c r="A105" s="38" t="s">
        <v>3906</v>
      </c>
      <c r="B105" s="38" t="s">
        <v>3655</v>
      </c>
      <c r="C105" s="38" t="s">
        <v>3572</v>
      </c>
      <c r="D105" s="39">
        <v>42897</v>
      </c>
      <c r="E105" s="39">
        <v>42897</v>
      </c>
      <c r="F105" s="38" t="s">
        <v>3556</v>
      </c>
      <c r="G105" s="40">
        <v>450</v>
      </c>
      <c r="H105" s="38" t="s">
        <v>3557</v>
      </c>
      <c r="I105" s="38" t="s">
        <v>3904</v>
      </c>
      <c r="J105" s="38"/>
      <c r="K105" s="38"/>
      <c r="L105" s="38"/>
      <c r="M105" s="38"/>
      <c r="N105" s="41">
        <v>0</v>
      </c>
      <c r="P105" s="37" t="str">
        <f t="shared" si="7"/>
        <v>No</v>
      </c>
      <c r="Q105" s="37">
        <v>20170611</v>
      </c>
      <c r="R105" s="37">
        <v>20170611</v>
      </c>
      <c r="S105" s="37" t="s">
        <v>3559</v>
      </c>
      <c r="T105" s="41">
        <f t="shared" si="14"/>
        <v>0</v>
      </c>
      <c r="U105" s="42" t="s">
        <v>3907</v>
      </c>
      <c r="V105" s="37">
        <f t="shared" si="9"/>
        <v>2017</v>
      </c>
      <c r="X105" s="37">
        <v>36.616985999999997</v>
      </c>
      <c r="Y105" s="37">
        <v>-120.369347</v>
      </c>
      <c r="Z105" s="37" t="str">
        <f t="shared" si="10"/>
        <v>Has lat/lon</v>
      </c>
      <c r="AA105" s="37" t="s">
        <v>3561</v>
      </c>
      <c r="AB105" s="37" t="str">
        <f t="shared" si="11"/>
        <v>No Time Available</v>
      </c>
      <c r="AC105" s="37" t="str">
        <f t="shared" si="12"/>
        <v>No</v>
      </c>
      <c r="AD105" s="37" t="s">
        <v>3562</v>
      </c>
      <c r="AE105" s="37">
        <f>IF(A105="CND-1134",0,SUMIFS('Fire-driven Outages'!S:S,'Fire-driven Outages'!X:X,C105,'Fire-driven Outages'!Y:Y,V105))</f>
        <v>0</v>
      </c>
      <c r="AF105" s="37" t="b">
        <f t="shared" si="13"/>
        <v>0</v>
      </c>
    </row>
    <row r="106" spans="1:32" x14ac:dyDescent="0.2">
      <c r="A106" s="38" t="s">
        <v>3908</v>
      </c>
      <c r="B106" s="38" t="s">
        <v>3674</v>
      </c>
      <c r="C106" s="38" t="s">
        <v>3909</v>
      </c>
      <c r="D106" s="39">
        <v>42907</v>
      </c>
      <c r="E106" s="39">
        <v>42911</v>
      </c>
      <c r="F106" s="38" t="s">
        <v>3566</v>
      </c>
      <c r="G106" s="40">
        <v>1522</v>
      </c>
      <c r="H106" s="38" t="s">
        <v>3557</v>
      </c>
      <c r="I106" s="38" t="s">
        <v>3575</v>
      </c>
      <c r="J106" s="38"/>
      <c r="K106" s="38"/>
      <c r="L106" s="38"/>
      <c r="M106" s="38"/>
      <c r="N106" s="41">
        <v>0</v>
      </c>
      <c r="P106" s="37" t="str">
        <f t="shared" si="7"/>
        <v>No</v>
      </c>
      <c r="Q106" s="37">
        <v>20170621</v>
      </c>
      <c r="R106" s="37">
        <v>20170625</v>
      </c>
      <c r="S106" s="37" t="s">
        <v>3559</v>
      </c>
      <c r="T106" s="41">
        <f t="shared" si="14"/>
        <v>0</v>
      </c>
      <c r="U106" s="42" t="s">
        <v>3910</v>
      </c>
      <c r="V106" s="37">
        <f t="shared" si="9"/>
        <v>2017</v>
      </c>
      <c r="W106" s="44">
        <v>0.60416666666666663</v>
      </c>
      <c r="X106" s="37">
        <v>35.534559999999999</v>
      </c>
      <c r="Y106" s="37">
        <v>-118.66733000000001</v>
      </c>
      <c r="Z106" s="37" t="str">
        <f t="shared" si="10"/>
        <v>Has lat/lon</v>
      </c>
      <c r="AA106" s="37" t="s">
        <v>3570</v>
      </c>
      <c r="AB106" s="37" t="str">
        <f t="shared" si="11"/>
        <v>Time Available</v>
      </c>
      <c r="AC106" s="37" t="str">
        <f t="shared" si="12"/>
        <v>Yes</v>
      </c>
      <c r="AD106" s="37" t="s">
        <v>3584</v>
      </c>
      <c r="AE106" s="37">
        <f>IF(A106="CND-1134",0,SUMIFS('Fire-driven Outages'!S:S,'Fire-driven Outages'!X:X,C106,'Fire-driven Outages'!Y:Y,V106))</f>
        <v>0</v>
      </c>
      <c r="AF106" s="37" t="b">
        <f t="shared" si="13"/>
        <v>0</v>
      </c>
    </row>
    <row r="107" spans="1:32" x14ac:dyDescent="0.2">
      <c r="A107" s="38" t="s">
        <v>3911</v>
      </c>
      <c r="B107" s="38" t="s">
        <v>3655</v>
      </c>
      <c r="C107" s="38" t="s">
        <v>3652</v>
      </c>
      <c r="D107" s="39">
        <v>42909</v>
      </c>
      <c r="E107" s="39">
        <v>42913</v>
      </c>
      <c r="F107" s="38" t="s">
        <v>3556</v>
      </c>
      <c r="G107" s="40">
        <v>357</v>
      </c>
      <c r="H107" s="38" t="s">
        <v>3880</v>
      </c>
      <c r="I107" s="38" t="s">
        <v>3626</v>
      </c>
      <c r="J107" s="43">
        <v>4</v>
      </c>
      <c r="K107" s="38"/>
      <c r="L107" s="38"/>
      <c r="M107" s="38"/>
      <c r="N107" s="41">
        <v>0</v>
      </c>
      <c r="P107" s="37" t="str">
        <f t="shared" si="7"/>
        <v>No</v>
      </c>
      <c r="Q107" s="37">
        <v>20170623</v>
      </c>
      <c r="R107" s="37">
        <v>20170627</v>
      </c>
      <c r="S107" s="37" t="s">
        <v>3559</v>
      </c>
      <c r="T107" s="41">
        <f t="shared" si="14"/>
        <v>4</v>
      </c>
      <c r="U107" s="42" t="s">
        <v>3912</v>
      </c>
      <c r="V107" s="37">
        <f t="shared" si="9"/>
        <v>2017</v>
      </c>
      <c r="X107" s="37">
        <v>36.273060000000001</v>
      </c>
      <c r="Y107" s="37">
        <v>-120.65185</v>
      </c>
      <c r="Z107" s="37" t="str">
        <f t="shared" si="10"/>
        <v>Has lat/lon</v>
      </c>
      <c r="AA107" s="37" t="s">
        <v>3561</v>
      </c>
      <c r="AB107" s="37" t="str">
        <f t="shared" si="11"/>
        <v>No Time Available</v>
      </c>
      <c r="AC107" s="37" t="str">
        <f t="shared" si="12"/>
        <v>No</v>
      </c>
      <c r="AD107" s="37" t="s">
        <v>3562</v>
      </c>
      <c r="AE107" s="37">
        <f>IF(A107="CND-1134",0,SUMIFS('Fire-driven Outages'!S:S,'Fire-driven Outages'!X:X,C107,'Fire-driven Outages'!Y:Y,V107))</f>
        <v>0</v>
      </c>
      <c r="AF107" s="37" t="b">
        <f t="shared" si="13"/>
        <v>0</v>
      </c>
    </row>
    <row r="108" spans="1:32" x14ac:dyDescent="0.2">
      <c r="A108" s="38" t="s">
        <v>3913</v>
      </c>
      <c r="B108" s="38" t="s">
        <v>3605</v>
      </c>
      <c r="C108" s="38" t="s">
        <v>3914</v>
      </c>
      <c r="D108" s="39">
        <v>42910</v>
      </c>
      <c r="E108" s="39">
        <v>42952</v>
      </c>
      <c r="F108" s="38" t="s">
        <v>3566</v>
      </c>
      <c r="G108" s="40">
        <v>16031</v>
      </c>
      <c r="H108" s="38" t="s">
        <v>3915</v>
      </c>
      <c r="I108" s="38" t="s">
        <v>3568</v>
      </c>
      <c r="J108" s="38"/>
      <c r="K108" s="38"/>
      <c r="L108" s="38"/>
      <c r="M108" s="38"/>
      <c r="N108" s="41">
        <v>0</v>
      </c>
      <c r="P108" s="37" t="str">
        <f t="shared" si="7"/>
        <v>No</v>
      </c>
      <c r="Q108" s="37">
        <v>20170624</v>
      </c>
      <c r="R108" s="37">
        <v>20170805</v>
      </c>
      <c r="S108" s="37" t="s">
        <v>3559</v>
      </c>
      <c r="T108" s="41">
        <f t="shared" si="14"/>
        <v>0</v>
      </c>
      <c r="U108" s="42" t="s">
        <v>3916</v>
      </c>
      <c r="V108" s="37">
        <f t="shared" si="9"/>
        <v>2017</v>
      </c>
      <c r="W108" s="44">
        <v>0.6777777777777777</v>
      </c>
      <c r="X108" s="37">
        <v>36.098999999999997</v>
      </c>
      <c r="Y108" s="37">
        <v>-118.41200000000001</v>
      </c>
      <c r="Z108" s="37" t="str">
        <f t="shared" si="10"/>
        <v>Has lat/lon</v>
      </c>
      <c r="AA108" s="37" t="s">
        <v>3570</v>
      </c>
      <c r="AB108" s="37" t="str">
        <f t="shared" si="11"/>
        <v>Time Available</v>
      </c>
      <c r="AC108" s="37" t="str">
        <f t="shared" si="12"/>
        <v>Yes</v>
      </c>
      <c r="AD108" s="37" t="s">
        <v>3584</v>
      </c>
      <c r="AE108" s="37">
        <f>IF(A108="CND-1134",0,SUMIFS('Fire-driven Outages'!S:S,'Fire-driven Outages'!X:X,C108,'Fire-driven Outages'!Y:Y,V108))</f>
        <v>0</v>
      </c>
      <c r="AF108" s="37" t="b">
        <f t="shared" si="13"/>
        <v>0</v>
      </c>
    </row>
    <row r="109" spans="1:32" x14ac:dyDescent="0.2">
      <c r="A109" s="38" t="s">
        <v>3917</v>
      </c>
      <c r="B109" s="38" t="s">
        <v>3589</v>
      </c>
      <c r="C109" s="38" t="s">
        <v>3918</v>
      </c>
      <c r="D109" s="39">
        <v>42912</v>
      </c>
      <c r="E109" s="39">
        <v>42914</v>
      </c>
      <c r="F109" s="38" t="s">
        <v>3556</v>
      </c>
      <c r="G109" s="40">
        <v>1626</v>
      </c>
      <c r="H109" s="38" t="s">
        <v>3880</v>
      </c>
      <c r="I109" s="38" t="s">
        <v>3558</v>
      </c>
      <c r="J109" s="43">
        <v>7</v>
      </c>
      <c r="K109" s="38"/>
      <c r="L109" s="38"/>
      <c r="M109" s="38"/>
      <c r="N109" s="41">
        <v>0</v>
      </c>
      <c r="P109" s="37" t="str">
        <f t="shared" si="7"/>
        <v>No</v>
      </c>
      <c r="Q109" s="37">
        <v>20170626</v>
      </c>
      <c r="R109" s="37">
        <v>20170628</v>
      </c>
      <c r="S109" s="37" t="s">
        <v>3559</v>
      </c>
      <c r="T109" s="41">
        <f t="shared" si="14"/>
        <v>7</v>
      </c>
      <c r="U109" s="42" t="s">
        <v>3919</v>
      </c>
      <c r="V109" s="37">
        <f t="shared" si="9"/>
        <v>2017</v>
      </c>
      <c r="W109" s="44">
        <v>0.65069444444444446</v>
      </c>
      <c r="X109" s="37">
        <v>35.402500000000003</v>
      </c>
      <c r="Y109" s="37">
        <v>-120.4992</v>
      </c>
      <c r="Z109" s="37" t="str">
        <f t="shared" si="10"/>
        <v>Has lat/lon</v>
      </c>
      <c r="AA109" s="37" t="s">
        <v>3570</v>
      </c>
      <c r="AB109" s="37" t="str">
        <f t="shared" si="11"/>
        <v>Time Available</v>
      </c>
      <c r="AC109" s="37" t="str">
        <f t="shared" si="12"/>
        <v>Yes</v>
      </c>
      <c r="AD109" s="37" t="s">
        <v>3584</v>
      </c>
      <c r="AE109" s="37">
        <f>IF(A109="CND-1134",0,SUMIFS('Fire-driven Outages'!S:S,'Fire-driven Outages'!X:X,C109,'Fire-driven Outages'!Y:Y,V109))</f>
        <v>0</v>
      </c>
      <c r="AF109" s="37" t="b">
        <f t="shared" si="13"/>
        <v>0</v>
      </c>
    </row>
    <row r="110" spans="1:32" x14ac:dyDescent="0.2">
      <c r="A110" s="38" t="s">
        <v>3920</v>
      </c>
      <c r="B110" s="38" t="s">
        <v>3685</v>
      </c>
      <c r="C110" s="38" t="s">
        <v>3921</v>
      </c>
      <c r="D110" s="39">
        <v>42914</v>
      </c>
      <c r="E110" s="39">
        <v>42922</v>
      </c>
      <c r="F110" s="38" t="s">
        <v>3556</v>
      </c>
      <c r="G110" s="40">
        <v>558</v>
      </c>
      <c r="H110" s="38" t="s">
        <v>3880</v>
      </c>
      <c r="I110" s="38" t="s">
        <v>3558</v>
      </c>
      <c r="J110" s="38"/>
      <c r="K110" s="38"/>
      <c r="L110" s="38"/>
      <c r="M110" s="38"/>
      <c r="N110" s="41">
        <v>0</v>
      </c>
      <c r="P110" s="37" t="str">
        <f t="shared" si="7"/>
        <v>No</v>
      </c>
      <c r="Q110" s="37">
        <v>20170628</v>
      </c>
      <c r="R110" s="37">
        <v>20170706</v>
      </c>
      <c r="S110" s="37" t="s">
        <v>3559</v>
      </c>
      <c r="T110" s="41">
        <f t="shared" si="14"/>
        <v>0</v>
      </c>
      <c r="U110" s="42" t="s">
        <v>3922</v>
      </c>
      <c r="V110" s="37">
        <f t="shared" si="9"/>
        <v>2017</v>
      </c>
      <c r="W110" s="44">
        <v>0.65902777777777777</v>
      </c>
      <c r="X110" s="37">
        <v>37.376199999999997</v>
      </c>
      <c r="Y110" s="37">
        <v>-119.9646</v>
      </c>
      <c r="Z110" s="37" t="str">
        <f t="shared" si="10"/>
        <v>Has lat/lon</v>
      </c>
      <c r="AA110" s="37" t="s">
        <v>3570</v>
      </c>
      <c r="AB110" s="37" t="str">
        <f t="shared" si="11"/>
        <v>Time Available</v>
      </c>
      <c r="AC110" s="37" t="str">
        <f t="shared" si="12"/>
        <v>Yes</v>
      </c>
      <c r="AD110" s="37" t="s">
        <v>3584</v>
      </c>
      <c r="AE110" s="37">
        <f>IF(A110="CND-1134",0,SUMIFS('Fire-driven Outages'!S:S,'Fire-driven Outages'!X:X,C110,'Fire-driven Outages'!Y:Y,V110))</f>
        <v>0</v>
      </c>
      <c r="AF110" s="37" t="b">
        <f t="shared" si="13"/>
        <v>0</v>
      </c>
    </row>
    <row r="111" spans="1:32" x14ac:dyDescent="0.2">
      <c r="A111" s="38" t="s">
        <v>3923</v>
      </c>
      <c r="B111" s="38" t="s">
        <v>3638</v>
      </c>
      <c r="C111" s="38" t="s">
        <v>3924</v>
      </c>
      <c r="D111" s="39">
        <v>42914</v>
      </c>
      <c r="E111" s="39">
        <v>42917</v>
      </c>
      <c r="F111" s="38" t="s">
        <v>3566</v>
      </c>
      <c r="G111" s="40">
        <v>640</v>
      </c>
      <c r="H111" s="38" t="s">
        <v>3880</v>
      </c>
      <c r="I111" s="38" t="s">
        <v>3575</v>
      </c>
      <c r="J111" s="38"/>
      <c r="K111" s="38"/>
      <c r="L111" s="38"/>
      <c r="M111" s="38"/>
      <c r="N111" s="41">
        <v>0</v>
      </c>
      <c r="P111" s="37" t="str">
        <f t="shared" si="7"/>
        <v>No</v>
      </c>
      <c r="Q111" s="37">
        <v>20170628</v>
      </c>
      <c r="R111" s="37">
        <v>20170701</v>
      </c>
      <c r="S111" s="37" t="s">
        <v>3559</v>
      </c>
      <c r="T111" s="41">
        <f t="shared" si="14"/>
        <v>0</v>
      </c>
      <c r="U111" s="42" t="s">
        <v>3925</v>
      </c>
      <c r="V111" s="37">
        <f t="shared" si="9"/>
        <v>2017</v>
      </c>
      <c r="W111" s="44">
        <v>0.58333333333333337</v>
      </c>
      <c r="X111" s="37">
        <v>41.85763</v>
      </c>
      <c r="Y111" s="37">
        <v>-121.29581</v>
      </c>
      <c r="Z111" s="37" t="str">
        <f t="shared" si="10"/>
        <v>Has lat/lon</v>
      </c>
      <c r="AA111" s="37" t="s">
        <v>3561</v>
      </c>
      <c r="AB111" s="37" t="str">
        <f t="shared" si="11"/>
        <v>Time Available</v>
      </c>
      <c r="AC111" s="37" t="str">
        <f t="shared" si="12"/>
        <v>Yes</v>
      </c>
      <c r="AD111" s="37" t="s">
        <v>3584</v>
      </c>
      <c r="AE111" s="37">
        <f>IF(A111="CND-1134",0,SUMIFS('Fire-driven Outages'!S:S,'Fire-driven Outages'!X:X,C111,'Fire-driven Outages'!Y:Y,V111))</f>
        <v>0</v>
      </c>
      <c r="AF111" s="37" t="b">
        <f t="shared" si="13"/>
        <v>0</v>
      </c>
    </row>
    <row r="112" spans="1:32" x14ac:dyDescent="0.2">
      <c r="A112" s="38" t="s">
        <v>3926</v>
      </c>
      <c r="B112" s="38" t="s">
        <v>3674</v>
      </c>
      <c r="C112" s="38" t="s">
        <v>3927</v>
      </c>
      <c r="D112" s="39">
        <v>42916</v>
      </c>
      <c r="E112" s="39">
        <v>42917</v>
      </c>
      <c r="F112" s="38" t="s">
        <v>3759</v>
      </c>
      <c r="G112" s="40">
        <v>1200</v>
      </c>
      <c r="H112" s="38" t="s">
        <v>3557</v>
      </c>
      <c r="I112" s="38" t="s">
        <v>3575</v>
      </c>
      <c r="J112" s="38"/>
      <c r="K112" s="38"/>
      <c r="L112" s="38"/>
      <c r="M112" s="38"/>
      <c r="N112" s="41">
        <v>0</v>
      </c>
      <c r="P112" s="37" t="str">
        <f t="shared" si="7"/>
        <v>No</v>
      </c>
      <c r="Q112" s="37">
        <v>20170630</v>
      </c>
      <c r="R112" s="37">
        <v>20170701</v>
      </c>
      <c r="S112" s="37" t="s">
        <v>3559</v>
      </c>
      <c r="T112" s="41">
        <f t="shared" si="14"/>
        <v>0</v>
      </c>
      <c r="U112" s="42" t="s">
        <v>3928</v>
      </c>
      <c r="V112" s="37">
        <f t="shared" si="9"/>
        <v>2017</v>
      </c>
      <c r="X112" s="37">
        <v>35.382980000000003</v>
      </c>
      <c r="Y112" s="37">
        <v>-118.80123</v>
      </c>
      <c r="Z112" s="37" t="str">
        <f t="shared" si="10"/>
        <v>Has lat/lon</v>
      </c>
      <c r="AA112" s="37" t="s">
        <v>3561</v>
      </c>
      <c r="AB112" s="37" t="str">
        <f t="shared" si="11"/>
        <v>No Time Available</v>
      </c>
      <c r="AC112" s="37" t="str">
        <f t="shared" si="12"/>
        <v>No</v>
      </c>
      <c r="AD112" s="37" t="s">
        <v>3562</v>
      </c>
      <c r="AE112" s="37">
        <f>IF(A112="CND-1134",0,SUMIFS('Fire-driven Outages'!S:S,'Fire-driven Outages'!X:X,C112,'Fire-driven Outages'!Y:Y,V112))</f>
        <v>0</v>
      </c>
      <c r="AF112" s="37" t="b">
        <f t="shared" si="13"/>
        <v>0</v>
      </c>
    </row>
    <row r="113" spans="1:32" x14ac:dyDescent="0.2">
      <c r="A113" s="38" t="s">
        <v>3929</v>
      </c>
      <c r="B113" s="38" t="s">
        <v>3655</v>
      </c>
      <c r="C113" s="38" t="s">
        <v>3930</v>
      </c>
      <c r="D113" s="39">
        <v>42918</v>
      </c>
      <c r="E113" s="39">
        <v>42921</v>
      </c>
      <c r="F113" s="38" t="s">
        <v>3556</v>
      </c>
      <c r="G113" s="40">
        <v>1562</v>
      </c>
      <c r="H113" s="38" t="s">
        <v>3880</v>
      </c>
      <c r="I113" s="38" t="s">
        <v>3575</v>
      </c>
      <c r="J113" s="38"/>
      <c r="K113" s="38"/>
      <c r="L113" s="38"/>
      <c r="M113" s="38"/>
      <c r="N113" s="41">
        <v>0</v>
      </c>
      <c r="P113" s="37" t="str">
        <f t="shared" si="7"/>
        <v>No</v>
      </c>
      <c r="Q113" s="37">
        <v>20170702</v>
      </c>
      <c r="R113" s="37">
        <v>20170705</v>
      </c>
      <c r="S113" s="37" t="s">
        <v>3559</v>
      </c>
      <c r="T113" s="41">
        <f t="shared" si="14"/>
        <v>0</v>
      </c>
      <c r="U113" s="42" t="s">
        <v>3931</v>
      </c>
      <c r="V113" s="37">
        <f t="shared" si="9"/>
        <v>2017</v>
      </c>
      <c r="W113" s="44">
        <v>0.85277777777777775</v>
      </c>
      <c r="X113" s="37">
        <v>36.269125000000003</v>
      </c>
      <c r="Y113" s="37">
        <v>-120.620791</v>
      </c>
      <c r="Z113" s="37" t="str">
        <f t="shared" si="10"/>
        <v>Has lat/lon</v>
      </c>
      <c r="AA113" s="37" t="s">
        <v>3561</v>
      </c>
      <c r="AB113" s="37" t="str">
        <f t="shared" si="11"/>
        <v>Time Available</v>
      </c>
      <c r="AC113" s="37" t="str">
        <f t="shared" si="12"/>
        <v>Yes</v>
      </c>
      <c r="AD113" s="37" t="s">
        <v>3584</v>
      </c>
      <c r="AE113" s="37">
        <f>IF(A113="CND-1134",0,SUMIFS('Fire-driven Outages'!S:S,'Fire-driven Outages'!X:X,C113,'Fire-driven Outages'!Y:Y,V113))</f>
        <v>118990</v>
      </c>
      <c r="AF113" s="37" t="b">
        <f t="shared" si="13"/>
        <v>0</v>
      </c>
    </row>
    <row r="114" spans="1:32" x14ac:dyDescent="0.2">
      <c r="A114" s="38" t="s">
        <v>3932</v>
      </c>
      <c r="B114" s="38" t="s">
        <v>3599</v>
      </c>
      <c r="C114" s="38" t="s">
        <v>3933</v>
      </c>
      <c r="D114" s="39">
        <v>42921</v>
      </c>
      <c r="E114" s="39">
        <v>42947</v>
      </c>
      <c r="F114" s="38" t="s">
        <v>3556</v>
      </c>
      <c r="G114" s="40">
        <v>496</v>
      </c>
      <c r="H114" s="38" t="s">
        <v>3915</v>
      </c>
      <c r="I114" s="38" t="s">
        <v>3802</v>
      </c>
      <c r="J114" s="43">
        <v>1</v>
      </c>
      <c r="K114" s="38"/>
      <c r="L114" s="38"/>
      <c r="M114" s="38"/>
      <c r="N114" s="41">
        <v>0</v>
      </c>
      <c r="P114" s="37" t="str">
        <f t="shared" si="7"/>
        <v>No</v>
      </c>
      <c r="Q114" s="37">
        <v>20170705</v>
      </c>
      <c r="R114" s="37">
        <v>20170731</v>
      </c>
      <c r="S114" s="37" t="s">
        <v>3559</v>
      </c>
      <c r="T114" s="41">
        <f t="shared" si="14"/>
        <v>1</v>
      </c>
      <c r="U114" s="42" t="s">
        <v>3934</v>
      </c>
      <c r="V114" s="37">
        <f t="shared" si="9"/>
        <v>2017</v>
      </c>
      <c r="W114" s="44">
        <v>0.46180555555555558</v>
      </c>
      <c r="X114" s="37">
        <v>41.397500000000001</v>
      </c>
      <c r="Y114" s="37">
        <v>-122.8428</v>
      </c>
      <c r="Z114" s="37" t="str">
        <f t="shared" si="10"/>
        <v>Has lat/lon</v>
      </c>
      <c r="AA114" s="37" t="s">
        <v>3561</v>
      </c>
      <c r="AB114" s="37" t="str">
        <f t="shared" si="11"/>
        <v>Time Available</v>
      </c>
      <c r="AC114" s="37" t="str">
        <f t="shared" si="12"/>
        <v>Yes</v>
      </c>
      <c r="AD114" s="37" t="s">
        <v>3584</v>
      </c>
      <c r="AE114" s="37">
        <f>IF(A114="CND-1134",0,SUMIFS('Fire-driven Outages'!S:S,'Fire-driven Outages'!X:X,C114,'Fire-driven Outages'!Y:Y,V114))</f>
        <v>0</v>
      </c>
      <c r="AF114" s="37" t="b">
        <f t="shared" si="13"/>
        <v>0</v>
      </c>
    </row>
    <row r="115" spans="1:32" x14ac:dyDescent="0.2">
      <c r="A115" s="38" t="s">
        <v>3935</v>
      </c>
      <c r="B115" s="38" t="s">
        <v>3785</v>
      </c>
      <c r="C115" s="38" t="s">
        <v>3936</v>
      </c>
      <c r="D115" s="39">
        <v>42922</v>
      </c>
      <c r="E115" s="39">
        <v>42930</v>
      </c>
      <c r="F115" s="38" t="s">
        <v>3556</v>
      </c>
      <c r="G115" s="40">
        <v>1700</v>
      </c>
      <c r="H115" s="38" t="s">
        <v>3937</v>
      </c>
      <c r="I115" s="38" t="s">
        <v>3558</v>
      </c>
      <c r="J115" s="38"/>
      <c r="K115" s="38"/>
      <c r="L115" s="38"/>
      <c r="M115" s="38"/>
      <c r="N115" s="41">
        <v>0</v>
      </c>
      <c r="P115" s="37" t="str">
        <f t="shared" si="7"/>
        <v>No</v>
      </c>
      <c r="Q115" s="37">
        <v>20170706</v>
      </c>
      <c r="R115" s="37">
        <v>20170714</v>
      </c>
      <c r="S115" s="37" t="s">
        <v>3559</v>
      </c>
      <c r="T115" s="41">
        <f t="shared" si="14"/>
        <v>0</v>
      </c>
      <c r="U115" s="42" t="s">
        <v>3938</v>
      </c>
      <c r="V115" s="37">
        <f t="shared" si="9"/>
        <v>2017</v>
      </c>
      <c r="W115" s="44">
        <v>0.52847222222222223</v>
      </c>
      <c r="X115" s="37">
        <v>38.49521</v>
      </c>
      <c r="Y115" s="37">
        <v>-122.02509999999999</v>
      </c>
      <c r="Z115" s="37" t="str">
        <f t="shared" si="10"/>
        <v>Has lat/lon</v>
      </c>
      <c r="AA115" s="37" t="s">
        <v>3570</v>
      </c>
      <c r="AB115" s="37" t="str">
        <f t="shared" si="11"/>
        <v>Time Available</v>
      </c>
      <c r="AC115" s="37" t="str">
        <f t="shared" si="12"/>
        <v>Yes</v>
      </c>
      <c r="AD115" s="37" t="s">
        <v>3584</v>
      </c>
      <c r="AE115" s="37">
        <f>IF(A115="CND-1134",0,SUMIFS('Fire-driven Outages'!S:S,'Fire-driven Outages'!X:X,C115,'Fire-driven Outages'!Y:Y,V115))</f>
        <v>0</v>
      </c>
      <c r="AF115" s="37" t="b">
        <f t="shared" si="13"/>
        <v>0</v>
      </c>
    </row>
    <row r="116" spans="1:32" x14ac:dyDescent="0.2">
      <c r="A116" s="38" t="s">
        <v>3939</v>
      </c>
      <c r="B116" s="38" t="s">
        <v>3589</v>
      </c>
      <c r="C116" s="38" t="s">
        <v>3940</v>
      </c>
      <c r="D116" s="39">
        <v>42922</v>
      </c>
      <c r="E116" s="39">
        <v>42934</v>
      </c>
      <c r="F116" s="38" t="s">
        <v>3556</v>
      </c>
      <c r="G116" s="40">
        <v>28687</v>
      </c>
      <c r="H116" s="38" t="s">
        <v>3880</v>
      </c>
      <c r="I116" s="38" t="s">
        <v>3575</v>
      </c>
      <c r="J116" s="43">
        <v>14</v>
      </c>
      <c r="K116" s="43">
        <v>1</v>
      </c>
      <c r="L116" s="38"/>
      <c r="M116" s="38"/>
      <c r="N116" s="41">
        <v>0</v>
      </c>
      <c r="P116" s="37" t="str">
        <f t="shared" si="7"/>
        <v>No</v>
      </c>
      <c r="Q116" s="37">
        <v>20170706</v>
      </c>
      <c r="R116" s="37">
        <v>20170718</v>
      </c>
      <c r="S116" s="37" t="s">
        <v>3559</v>
      </c>
      <c r="T116" s="41">
        <f>IF(ISBLANK(J116)=TRUE,0,J116)</f>
        <v>14</v>
      </c>
      <c r="U116" s="42" t="s">
        <v>3941</v>
      </c>
      <c r="V116" s="37">
        <f t="shared" si="9"/>
        <v>2017</v>
      </c>
      <c r="W116" s="44">
        <v>0.65555555555555556</v>
      </c>
      <c r="X116" s="37">
        <v>35.017899999999997</v>
      </c>
      <c r="Y116" s="37">
        <v>-120.3223</v>
      </c>
      <c r="Z116" s="37" t="str">
        <f t="shared" si="10"/>
        <v>Has lat/lon</v>
      </c>
      <c r="AA116" s="37" t="s">
        <v>3570</v>
      </c>
      <c r="AB116" s="37" t="str">
        <f t="shared" si="11"/>
        <v>Time Available</v>
      </c>
      <c r="AC116" s="37" t="str">
        <f t="shared" si="12"/>
        <v>Yes</v>
      </c>
      <c r="AD116" s="37" t="s">
        <v>3856</v>
      </c>
      <c r="AE116" s="37">
        <f>IF(A116="CND-1134",0,SUMIFS('Fire-driven Outages'!S:S,'Fire-driven Outages'!X:X,C116,'Fire-driven Outages'!Y:Y,V116))</f>
        <v>1105522</v>
      </c>
      <c r="AF116" s="37" t="b">
        <f t="shared" si="13"/>
        <v>0</v>
      </c>
    </row>
    <row r="117" spans="1:32" x14ac:dyDescent="0.2">
      <c r="A117" s="38" t="s">
        <v>3942</v>
      </c>
      <c r="B117" s="38" t="s">
        <v>3674</v>
      </c>
      <c r="C117" s="38" t="s">
        <v>3943</v>
      </c>
      <c r="D117" s="39">
        <v>42922</v>
      </c>
      <c r="E117" s="39">
        <v>42922</v>
      </c>
      <c r="F117" s="38" t="s">
        <v>3759</v>
      </c>
      <c r="G117" s="40">
        <v>1626</v>
      </c>
      <c r="H117" s="38" t="s">
        <v>3880</v>
      </c>
      <c r="I117" s="38" t="s">
        <v>3575</v>
      </c>
      <c r="J117" s="38"/>
      <c r="K117" s="38"/>
      <c r="L117" s="38"/>
      <c r="M117" s="38"/>
      <c r="N117" s="41">
        <v>0</v>
      </c>
      <c r="P117" s="37" t="str">
        <f t="shared" si="7"/>
        <v>No</v>
      </c>
      <c r="Q117" s="37">
        <v>20170706</v>
      </c>
      <c r="R117" s="37">
        <v>20170706</v>
      </c>
      <c r="S117" s="37" t="s">
        <v>3559</v>
      </c>
      <c r="T117" s="41">
        <f t="shared" si="14"/>
        <v>0</v>
      </c>
      <c r="U117" s="42" t="s">
        <v>3944</v>
      </c>
      <c r="V117" s="37">
        <f t="shared" si="9"/>
        <v>2017</v>
      </c>
      <c r="X117" s="37">
        <v>35.599040000000002</v>
      </c>
      <c r="Y117" s="37">
        <v>-119.08311999999999</v>
      </c>
      <c r="Z117" s="37" t="str">
        <f t="shared" si="10"/>
        <v>Has lat/lon</v>
      </c>
      <c r="AA117" s="37" t="s">
        <v>3561</v>
      </c>
      <c r="AB117" s="37" t="str">
        <f t="shared" si="11"/>
        <v>No Time Available</v>
      </c>
      <c r="AC117" s="37" t="str">
        <f t="shared" si="12"/>
        <v>No</v>
      </c>
      <c r="AD117" s="37" t="s">
        <v>3562</v>
      </c>
      <c r="AE117" s="37">
        <f>IF(A117="CND-1134",0,SUMIFS('Fire-driven Outages'!S:S,'Fire-driven Outages'!X:X,C117,'Fire-driven Outages'!Y:Y,V117))</f>
        <v>0</v>
      </c>
      <c r="AF117" s="37" t="b">
        <f t="shared" si="13"/>
        <v>0</v>
      </c>
    </row>
    <row r="118" spans="1:32" x14ac:dyDescent="0.2">
      <c r="A118" s="38" t="s">
        <v>3945</v>
      </c>
      <c r="B118" s="38" t="s">
        <v>1718</v>
      </c>
      <c r="C118" s="38" t="s">
        <v>3946</v>
      </c>
      <c r="D118" s="39">
        <v>42923</v>
      </c>
      <c r="E118" s="39">
        <v>42950</v>
      </c>
      <c r="F118" s="38" t="s">
        <v>3556</v>
      </c>
      <c r="G118" s="40">
        <v>6033</v>
      </c>
      <c r="H118" s="38" t="s">
        <v>3880</v>
      </c>
      <c r="I118" s="38" t="s">
        <v>3582</v>
      </c>
      <c r="J118" s="43">
        <v>91</v>
      </c>
      <c r="K118" s="43">
        <v>10</v>
      </c>
      <c r="L118" s="38"/>
      <c r="M118" s="38"/>
      <c r="N118" s="41">
        <v>0</v>
      </c>
      <c r="P118" s="37" t="str">
        <f t="shared" si="7"/>
        <v>No</v>
      </c>
      <c r="Q118" s="37">
        <v>20170707</v>
      </c>
      <c r="R118" s="37">
        <v>20170803</v>
      </c>
      <c r="S118" s="37" t="s">
        <v>3559</v>
      </c>
      <c r="T118" s="41">
        <f t="shared" si="14"/>
        <v>91</v>
      </c>
      <c r="U118" s="42" t="s">
        <v>3947</v>
      </c>
      <c r="V118" s="37">
        <f t="shared" si="9"/>
        <v>2017</v>
      </c>
      <c r="W118" s="44">
        <v>0.61944444444444446</v>
      </c>
      <c r="X118" s="37">
        <v>39.453519999999997</v>
      </c>
      <c r="Y118" s="37">
        <v>-121.41222</v>
      </c>
      <c r="Z118" s="37" t="str">
        <f t="shared" si="10"/>
        <v>Has lat/lon</v>
      </c>
      <c r="AA118" s="37" t="s">
        <v>3570</v>
      </c>
      <c r="AB118" s="37" t="str">
        <f t="shared" si="11"/>
        <v>Time Available</v>
      </c>
      <c r="AC118" s="37" t="str">
        <f t="shared" si="12"/>
        <v>Yes</v>
      </c>
      <c r="AD118" s="37" t="s">
        <v>3584</v>
      </c>
      <c r="AE118" s="37">
        <f>IF(A118="CND-1134",0,SUMIFS('Fire-driven Outages'!S:S,'Fire-driven Outages'!X:X,C118,'Fire-driven Outages'!Y:Y,V118))</f>
        <v>2224009</v>
      </c>
      <c r="AF118" s="37" t="b">
        <f t="shared" si="13"/>
        <v>0</v>
      </c>
    </row>
    <row r="119" spans="1:32" x14ac:dyDescent="0.2">
      <c r="A119" s="38" t="s">
        <v>3948</v>
      </c>
      <c r="B119" s="38" t="s">
        <v>3572</v>
      </c>
      <c r="C119" s="38" t="s">
        <v>3949</v>
      </c>
      <c r="D119" s="39">
        <v>42924</v>
      </c>
      <c r="E119" s="39">
        <v>42924</v>
      </c>
      <c r="F119" s="38" t="s">
        <v>3556</v>
      </c>
      <c r="G119" s="40">
        <v>1816</v>
      </c>
      <c r="H119" s="38" t="s">
        <v>3880</v>
      </c>
      <c r="I119" s="38" t="s">
        <v>3582</v>
      </c>
      <c r="J119" s="38"/>
      <c r="K119" s="43">
        <v>1</v>
      </c>
      <c r="L119" s="38"/>
      <c r="M119" s="38"/>
      <c r="N119" s="41">
        <v>0</v>
      </c>
      <c r="P119" s="37" t="str">
        <f t="shared" si="7"/>
        <v>No</v>
      </c>
      <c r="Q119" s="37">
        <v>20170708</v>
      </c>
      <c r="R119" s="37">
        <v>20170708</v>
      </c>
      <c r="S119" s="37" t="s">
        <v>3559</v>
      </c>
      <c r="T119" s="41">
        <f t="shared" si="14"/>
        <v>0</v>
      </c>
      <c r="U119" s="42" t="s">
        <v>3950</v>
      </c>
      <c r="V119" s="37">
        <f t="shared" si="9"/>
        <v>2017</v>
      </c>
      <c r="X119" s="37">
        <v>35.869489999999999</v>
      </c>
      <c r="Y119" s="37">
        <v>-120.57894</v>
      </c>
      <c r="Z119" s="37" t="str">
        <f t="shared" si="10"/>
        <v>Has lat/lon</v>
      </c>
      <c r="AA119" s="37" t="s">
        <v>3570</v>
      </c>
      <c r="AB119" s="37" t="str">
        <f t="shared" si="11"/>
        <v>No Time Available</v>
      </c>
      <c r="AC119" s="37" t="str">
        <f t="shared" si="12"/>
        <v>No</v>
      </c>
      <c r="AD119" s="37" t="s">
        <v>3562</v>
      </c>
      <c r="AE119" s="37">
        <f>IF(A119="CND-1134",0,SUMIFS('Fire-driven Outages'!S:S,'Fire-driven Outages'!X:X,C119,'Fire-driven Outages'!Y:Y,V119))</f>
        <v>0</v>
      </c>
      <c r="AF119" s="37" t="b">
        <f t="shared" si="13"/>
        <v>0</v>
      </c>
    </row>
    <row r="120" spans="1:32" x14ac:dyDescent="0.2">
      <c r="A120" s="38" t="s">
        <v>3951</v>
      </c>
      <c r="B120" s="38" t="s">
        <v>3731</v>
      </c>
      <c r="C120" s="38" t="s">
        <v>3952</v>
      </c>
      <c r="D120" s="39">
        <v>42924</v>
      </c>
      <c r="E120" s="39">
        <v>43013</v>
      </c>
      <c r="F120" s="38" t="s">
        <v>3566</v>
      </c>
      <c r="G120" s="40">
        <v>18430</v>
      </c>
      <c r="H120" s="38" t="s">
        <v>3591</v>
      </c>
      <c r="I120" s="38" t="s">
        <v>3575</v>
      </c>
      <c r="J120" s="43">
        <v>40</v>
      </c>
      <c r="K120" s="43">
        <v>7</v>
      </c>
      <c r="L120" s="38"/>
      <c r="M120" s="38"/>
      <c r="N120" s="41">
        <v>0</v>
      </c>
      <c r="P120" s="37" t="str">
        <f t="shared" si="7"/>
        <v>No</v>
      </c>
      <c r="Q120" s="37">
        <v>20170708</v>
      </c>
      <c r="R120" s="37">
        <v>20171005</v>
      </c>
      <c r="S120" s="37" t="s">
        <v>3559</v>
      </c>
      <c r="T120" s="41">
        <f t="shared" si="14"/>
        <v>40</v>
      </c>
      <c r="U120" s="42" t="s">
        <v>3953</v>
      </c>
      <c r="V120" s="37">
        <f t="shared" si="9"/>
        <v>2017</v>
      </c>
      <c r="W120" s="44">
        <v>0.56527777777777777</v>
      </c>
      <c r="X120" s="37">
        <v>34.550960000000003</v>
      </c>
      <c r="Y120" s="37">
        <v>-119.9494</v>
      </c>
      <c r="Z120" s="37" t="str">
        <f t="shared" si="10"/>
        <v>Has lat/lon</v>
      </c>
      <c r="AA120" s="37" t="s">
        <v>3570</v>
      </c>
      <c r="AB120" s="37" t="str">
        <f t="shared" si="11"/>
        <v>Time Available</v>
      </c>
      <c r="AC120" s="37" t="str">
        <f t="shared" si="12"/>
        <v>Yes</v>
      </c>
      <c r="AD120" s="37" t="s">
        <v>3584</v>
      </c>
      <c r="AE120" s="37">
        <f>IF(A120="CND-1134",0,SUMIFS('Fire-driven Outages'!S:S,'Fire-driven Outages'!X:X,C120,'Fire-driven Outages'!Y:Y,V120))</f>
        <v>1437268</v>
      </c>
      <c r="AF120" s="37" t="b">
        <f t="shared" si="13"/>
        <v>0</v>
      </c>
    </row>
    <row r="121" spans="1:32" x14ac:dyDescent="0.2">
      <c r="A121" s="38" t="s">
        <v>3954</v>
      </c>
      <c r="B121" s="38" t="s">
        <v>3955</v>
      </c>
      <c r="C121" s="38" t="s">
        <v>3956</v>
      </c>
      <c r="D121" s="39">
        <v>42925</v>
      </c>
      <c r="E121" s="39">
        <v>42941</v>
      </c>
      <c r="F121" s="38" t="s">
        <v>3556</v>
      </c>
      <c r="G121" s="40">
        <v>48660</v>
      </c>
      <c r="H121" s="38" t="s">
        <v>3880</v>
      </c>
      <c r="I121" s="38" t="s">
        <v>3884</v>
      </c>
      <c r="J121" s="43">
        <v>1</v>
      </c>
      <c r="K121" s="38"/>
      <c r="L121" s="38"/>
      <c r="M121" s="38"/>
      <c r="N121" s="41">
        <v>0</v>
      </c>
      <c r="P121" s="37" t="str">
        <f t="shared" si="7"/>
        <v>No</v>
      </c>
      <c r="Q121" s="37">
        <v>20170709</v>
      </c>
      <c r="R121" s="37">
        <v>20170725</v>
      </c>
      <c r="S121" s="37" t="s">
        <v>3559</v>
      </c>
      <c r="T121" s="41">
        <f t="shared" si="14"/>
        <v>1</v>
      </c>
      <c r="U121" s="42" t="s">
        <v>3957</v>
      </c>
      <c r="V121" s="37">
        <f t="shared" si="9"/>
        <v>2017</v>
      </c>
      <c r="W121" s="44">
        <v>0.63194444444444442</v>
      </c>
      <c r="X121" s="37">
        <v>35.932729999999999</v>
      </c>
      <c r="Y121" s="37">
        <v>-120.20014</v>
      </c>
      <c r="Z121" s="37" t="str">
        <f t="shared" si="10"/>
        <v>Has lat/lon</v>
      </c>
      <c r="AA121" s="37" t="s">
        <v>3561</v>
      </c>
      <c r="AB121" s="37" t="str">
        <f t="shared" si="11"/>
        <v>Time Available</v>
      </c>
      <c r="AC121" s="37" t="str">
        <f t="shared" si="12"/>
        <v>Yes</v>
      </c>
      <c r="AD121" s="37" t="s">
        <v>3584</v>
      </c>
      <c r="AE121" s="37">
        <f>IF(A121="CND-1134",0,SUMIFS('Fire-driven Outages'!S:S,'Fire-driven Outages'!X:X,C121,'Fire-driven Outages'!Y:Y,V121))</f>
        <v>0</v>
      </c>
      <c r="AF121" s="37" t="b">
        <f t="shared" si="13"/>
        <v>0</v>
      </c>
    </row>
    <row r="122" spans="1:32" x14ac:dyDescent="0.2">
      <c r="A122" s="38" t="s">
        <v>3958</v>
      </c>
      <c r="B122" s="38" t="s">
        <v>3589</v>
      </c>
      <c r="C122" s="38" t="s">
        <v>3959</v>
      </c>
      <c r="D122" s="39">
        <v>42925</v>
      </c>
      <c r="E122" s="39">
        <v>42927</v>
      </c>
      <c r="F122" s="38" t="s">
        <v>3556</v>
      </c>
      <c r="G122" s="40">
        <v>340</v>
      </c>
      <c r="H122" s="38" t="s">
        <v>3880</v>
      </c>
      <c r="I122" s="38" t="s">
        <v>3884</v>
      </c>
      <c r="J122" s="43">
        <v>3</v>
      </c>
      <c r="K122" s="38"/>
      <c r="L122" s="38"/>
      <c r="M122" s="38"/>
      <c r="N122" s="41">
        <v>0</v>
      </c>
      <c r="P122" s="37" t="str">
        <f t="shared" si="7"/>
        <v>No</v>
      </c>
      <c r="Q122" s="37">
        <v>20170709</v>
      </c>
      <c r="R122" s="37">
        <v>20170711</v>
      </c>
      <c r="S122" s="37" t="s">
        <v>3559</v>
      </c>
      <c r="T122" s="41">
        <f t="shared" si="14"/>
        <v>3</v>
      </c>
      <c r="U122" s="42" t="s">
        <v>3960</v>
      </c>
      <c r="V122" s="37">
        <f t="shared" si="9"/>
        <v>2017</v>
      </c>
      <c r="W122" s="44">
        <v>0.5756944444444444</v>
      </c>
      <c r="X122" s="37">
        <v>35.424329999999998</v>
      </c>
      <c r="Y122" s="37">
        <v>-120.47322</v>
      </c>
      <c r="Z122" s="37" t="str">
        <f t="shared" si="10"/>
        <v>Has lat/lon</v>
      </c>
      <c r="AA122" s="37" t="s">
        <v>3570</v>
      </c>
      <c r="AB122" s="37" t="str">
        <f t="shared" si="11"/>
        <v>Time Available</v>
      </c>
      <c r="AC122" s="37" t="str">
        <f t="shared" si="12"/>
        <v>Yes</v>
      </c>
      <c r="AD122" s="37" t="s">
        <v>3584</v>
      </c>
      <c r="AE122" s="37">
        <f>IF(A122="CND-1134",0,SUMIFS('Fire-driven Outages'!S:S,'Fire-driven Outages'!X:X,C122,'Fire-driven Outages'!Y:Y,V122))</f>
        <v>62932</v>
      </c>
      <c r="AF122" s="37" t="b">
        <f t="shared" si="13"/>
        <v>0</v>
      </c>
    </row>
    <row r="123" spans="1:32" x14ac:dyDescent="0.2">
      <c r="A123" s="38" t="s">
        <v>3961</v>
      </c>
      <c r="B123" s="38" t="s">
        <v>3617</v>
      </c>
      <c r="C123" s="38" t="s">
        <v>3962</v>
      </c>
      <c r="D123" s="39">
        <v>42926</v>
      </c>
      <c r="E123" s="39">
        <v>42932</v>
      </c>
      <c r="F123" s="38" t="s">
        <v>3566</v>
      </c>
      <c r="G123" s="40">
        <v>747</v>
      </c>
      <c r="H123" s="38" t="s">
        <v>3915</v>
      </c>
      <c r="I123" s="38" t="s">
        <v>3575</v>
      </c>
      <c r="J123" s="38"/>
      <c r="K123" s="38"/>
      <c r="L123" s="38"/>
      <c r="M123" s="38"/>
      <c r="N123" s="41">
        <v>0</v>
      </c>
      <c r="P123" s="37" t="str">
        <f t="shared" si="7"/>
        <v>No</v>
      </c>
      <c r="Q123" s="37">
        <v>20170710</v>
      </c>
      <c r="R123" s="37">
        <v>20170716</v>
      </c>
      <c r="S123" s="37" t="s">
        <v>3559</v>
      </c>
      <c r="T123" s="41">
        <f t="shared" si="14"/>
        <v>0</v>
      </c>
      <c r="U123" s="42" t="s">
        <v>3963</v>
      </c>
      <c r="V123" s="37">
        <f t="shared" si="9"/>
        <v>2017</v>
      </c>
      <c r="W123" s="44">
        <v>0.54166666666666663</v>
      </c>
      <c r="X123" s="37">
        <v>39.439722000000003</v>
      </c>
      <c r="Y123" s="37">
        <v>-120.02722199999999</v>
      </c>
      <c r="Z123" s="37" t="str">
        <f t="shared" si="10"/>
        <v>Has lat/lon</v>
      </c>
      <c r="AA123" s="37" t="s">
        <v>3570</v>
      </c>
      <c r="AB123" s="37" t="str">
        <f t="shared" si="11"/>
        <v>Time Available</v>
      </c>
      <c r="AC123" s="37" t="str">
        <f t="shared" si="12"/>
        <v>Yes</v>
      </c>
      <c r="AD123" s="37" t="s">
        <v>3584</v>
      </c>
      <c r="AE123" s="37">
        <f>IF(A123="CND-1134",0,SUMIFS('Fire-driven Outages'!S:S,'Fire-driven Outages'!X:X,C123,'Fire-driven Outages'!Y:Y,V123))</f>
        <v>0</v>
      </c>
      <c r="AF123" s="37" t="b">
        <f t="shared" si="13"/>
        <v>0</v>
      </c>
    </row>
    <row r="124" spans="1:32" x14ac:dyDescent="0.2">
      <c r="A124" s="38" t="s">
        <v>3964</v>
      </c>
      <c r="B124" s="38" t="s">
        <v>3662</v>
      </c>
      <c r="C124" s="38" t="s">
        <v>3965</v>
      </c>
      <c r="D124" s="39">
        <v>42927</v>
      </c>
      <c r="E124" s="39">
        <v>42941</v>
      </c>
      <c r="F124" s="38" t="s">
        <v>3664</v>
      </c>
      <c r="G124" s="40">
        <v>83733</v>
      </c>
      <c r="H124" s="38" t="s">
        <v>3880</v>
      </c>
      <c r="I124" s="38" t="s">
        <v>3575</v>
      </c>
      <c r="J124" s="43">
        <v>8</v>
      </c>
      <c r="K124" s="43">
        <v>3</v>
      </c>
      <c r="L124" s="38"/>
      <c r="M124" s="38"/>
      <c r="N124" s="41">
        <v>0</v>
      </c>
      <c r="P124" s="37" t="str">
        <f t="shared" si="7"/>
        <v>No</v>
      </c>
      <c r="Q124" s="37">
        <v>20170711</v>
      </c>
      <c r="R124" s="37">
        <v>20170725</v>
      </c>
      <c r="S124" s="37" t="s">
        <v>3559</v>
      </c>
      <c r="T124" s="41">
        <f t="shared" si="14"/>
        <v>8</v>
      </c>
      <c r="U124" s="42" t="s">
        <v>3966</v>
      </c>
      <c r="V124" s="37">
        <f t="shared" si="9"/>
        <v>2017</v>
      </c>
      <c r="W124" s="44">
        <v>0.5625</v>
      </c>
      <c r="X124" s="37">
        <v>40.070450000000001</v>
      </c>
      <c r="Y124" s="37">
        <v>-120.14013</v>
      </c>
      <c r="Z124" s="37" t="str">
        <f t="shared" si="10"/>
        <v>Has lat/lon</v>
      </c>
      <c r="AA124" s="37" t="s">
        <v>3561</v>
      </c>
      <c r="AB124" s="37" t="str">
        <f t="shared" si="11"/>
        <v>Time Available</v>
      </c>
      <c r="AC124" s="37" t="str">
        <f t="shared" si="12"/>
        <v>Yes</v>
      </c>
      <c r="AD124" s="37" t="s">
        <v>3584</v>
      </c>
      <c r="AE124" s="37">
        <f>IF(A124="CND-1134",0,SUMIFS('Fire-driven Outages'!S:S,'Fire-driven Outages'!X:X,C124,'Fire-driven Outages'!Y:Y,V124))</f>
        <v>0</v>
      </c>
      <c r="AF124" s="37" t="b">
        <f t="shared" si="13"/>
        <v>0</v>
      </c>
    </row>
    <row r="125" spans="1:32" x14ac:dyDescent="0.2">
      <c r="A125" s="38" t="s">
        <v>3967</v>
      </c>
      <c r="B125" s="38" t="s">
        <v>3638</v>
      </c>
      <c r="C125" s="38" t="s">
        <v>3968</v>
      </c>
      <c r="D125" s="39">
        <v>42929</v>
      </c>
      <c r="E125" s="39">
        <v>42947</v>
      </c>
      <c r="F125" s="38" t="s">
        <v>3566</v>
      </c>
      <c r="G125" s="40">
        <v>410</v>
      </c>
      <c r="H125" s="38" t="s">
        <v>3915</v>
      </c>
      <c r="I125" s="38" t="s">
        <v>3802</v>
      </c>
      <c r="J125" s="38">
        <v>0</v>
      </c>
      <c r="K125" s="38"/>
      <c r="L125" s="38"/>
      <c r="M125" s="38"/>
      <c r="N125" s="41">
        <v>0</v>
      </c>
      <c r="P125" s="37" t="str">
        <f t="shared" si="7"/>
        <v>No</v>
      </c>
      <c r="Q125" s="37">
        <v>20170713</v>
      </c>
      <c r="R125" s="37">
        <v>20170731</v>
      </c>
      <c r="S125" s="37" t="s">
        <v>3559</v>
      </c>
      <c r="T125" s="41">
        <f>IF(ISBLANK(J125)=TRUE,0,J125)</f>
        <v>0</v>
      </c>
      <c r="U125" s="42" t="s">
        <v>3969</v>
      </c>
      <c r="V125" s="37">
        <f t="shared" si="9"/>
        <v>2017</v>
      </c>
      <c r="W125" s="44">
        <v>0.625</v>
      </c>
      <c r="X125" s="37">
        <v>41.721629999999998</v>
      </c>
      <c r="Y125" s="37">
        <v>-121.30450999999999</v>
      </c>
      <c r="Z125" s="37" t="str">
        <f t="shared" si="10"/>
        <v>Has lat/lon</v>
      </c>
      <c r="AA125" s="37" t="s">
        <v>3561</v>
      </c>
      <c r="AB125" s="37" t="str">
        <f t="shared" si="11"/>
        <v>Time Available</v>
      </c>
      <c r="AC125" s="37" t="str">
        <f t="shared" si="12"/>
        <v>Yes</v>
      </c>
      <c r="AD125" s="37" t="s">
        <v>3856</v>
      </c>
      <c r="AE125" s="37">
        <f>IF(A125="CND-1134",0,SUMIFS('Fire-driven Outages'!S:S,'Fire-driven Outages'!X:X,C125,'Fire-driven Outages'!Y:Y,V125))</f>
        <v>0</v>
      </c>
      <c r="AF125" s="37" t="b">
        <f t="shared" si="13"/>
        <v>0</v>
      </c>
    </row>
    <row r="126" spans="1:32" x14ac:dyDescent="0.2">
      <c r="A126" s="38" t="s">
        <v>3970</v>
      </c>
      <c r="B126" s="38" t="s">
        <v>3971</v>
      </c>
      <c r="C126" s="38" t="s">
        <v>3818</v>
      </c>
      <c r="D126" s="39">
        <v>42932</v>
      </c>
      <c r="E126" s="39">
        <v>42934</v>
      </c>
      <c r="F126" s="38" t="s">
        <v>3556</v>
      </c>
      <c r="G126" s="40">
        <v>900</v>
      </c>
      <c r="H126" s="38" t="s">
        <v>3880</v>
      </c>
      <c r="I126" s="38" t="s">
        <v>3558</v>
      </c>
      <c r="J126" s="43">
        <v>1</v>
      </c>
      <c r="K126" s="38"/>
      <c r="L126" s="38"/>
      <c r="M126" s="38"/>
      <c r="N126" s="41">
        <v>0</v>
      </c>
      <c r="P126" s="37" t="str">
        <f t="shared" si="7"/>
        <v>No</v>
      </c>
      <c r="Q126" s="37">
        <v>20170716</v>
      </c>
      <c r="R126" s="37">
        <v>20170718</v>
      </c>
      <c r="S126" s="37" t="s">
        <v>3559</v>
      </c>
      <c r="T126" s="41">
        <f t="shared" si="14"/>
        <v>1</v>
      </c>
      <c r="U126" s="42" t="s">
        <v>3972</v>
      </c>
      <c r="V126" s="37">
        <f t="shared" si="9"/>
        <v>2017</v>
      </c>
      <c r="W126" s="44">
        <v>0.61875000000000002</v>
      </c>
      <c r="X126" s="37">
        <v>39.301250000000003</v>
      </c>
      <c r="Y126" s="37">
        <v>-123.28825000000001</v>
      </c>
      <c r="Z126" s="37" t="str">
        <f t="shared" si="10"/>
        <v>Has lat/lon</v>
      </c>
      <c r="AA126" s="37" t="s">
        <v>3570</v>
      </c>
      <c r="AB126" s="37" t="str">
        <f t="shared" si="11"/>
        <v>Time Available</v>
      </c>
      <c r="AC126" s="37" t="str">
        <f t="shared" si="12"/>
        <v>Yes</v>
      </c>
      <c r="AD126" s="37" t="s">
        <v>3584</v>
      </c>
      <c r="AE126" s="37">
        <f>IF(A126="CND-1134",0,SUMIFS('Fire-driven Outages'!S:S,'Fire-driven Outages'!X:X,C126,'Fire-driven Outages'!Y:Y,V126))</f>
        <v>16812</v>
      </c>
      <c r="AF126" s="37" t="b">
        <f t="shared" si="13"/>
        <v>0</v>
      </c>
    </row>
    <row r="127" spans="1:32" x14ac:dyDescent="0.2">
      <c r="A127" s="38" t="s">
        <v>3973</v>
      </c>
      <c r="B127" s="38" t="s">
        <v>3685</v>
      </c>
      <c r="C127" s="38" t="s">
        <v>3974</v>
      </c>
      <c r="D127" s="39">
        <v>42932</v>
      </c>
      <c r="E127" s="39">
        <v>42978</v>
      </c>
      <c r="F127" s="38" t="s">
        <v>3556</v>
      </c>
      <c r="G127" s="40">
        <v>81826</v>
      </c>
      <c r="H127" s="38" t="s">
        <v>3880</v>
      </c>
      <c r="I127" s="38" t="s">
        <v>3904</v>
      </c>
      <c r="J127" s="43">
        <v>134</v>
      </c>
      <c r="K127" s="43">
        <v>21</v>
      </c>
      <c r="L127" s="38"/>
      <c r="M127" s="38"/>
      <c r="N127" s="41">
        <v>0</v>
      </c>
      <c r="P127" s="37" t="str">
        <f t="shared" si="7"/>
        <v>No</v>
      </c>
      <c r="Q127" s="37">
        <v>20170716</v>
      </c>
      <c r="R127" s="37">
        <v>20170831</v>
      </c>
      <c r="S127" s="37" t="s">
        <v>3559</v>
      </c>
      <c r="T127" s="41">
        <f t="shared" si="14"/>
        <v>134</v>
      </c>
      <c r="U127" s="42" t="s">
        <v>3975</v>
      </c>
      <c r="V127" s="37">
        <f t="shared" si="9"/>
        <v>2017</v>
      </c>
      <c r="W127" s="44">
        <v>0.66388888888888886</v>
      </c>
      <c r="X127" s="37">
        <v>37.617570000000001</v>
      </c>
      <c r="Y127" s="37">
        <v>-120.21321</v>
      </c>
      <c r="Z127" s="37" t="str">
        <f t="shared" si="10"/>
        <v>Has lat/lon</v>
      </c>
      <c r="AA127" s="37" t="s">
        <v>3570</v>
      </c>
      <c r="AB127" s="37" t="str">
        <f t="shared" si="11"/>
        <v>Time Available</v>
      </c>
      <c r="AC127" s="37" t="str">
        <f t="shared" si="12"/>
        <v>Yes</v>
      </c>
      <c r="AD127" s="37" t="s">
        <v>3584</v>
      </c>
      <c r="AE127" s="37">
        <f>IF(A127="CND-1134",0,SUMIFS('Fire-driven Outages'!S:S,'Fire-driven Outages'!X:X,C127,'Fire-driven Outages'!Y:Y,V127))</f>
        <v>31657488</v>
      </c>
      <c r="AF127" s="37" t="b">
        <f t="shared" si="13"/>
        <v>1</v>
      </c>
    </row>
    <row r="128" spans="1:32" x14ac:dyDescent="0.2">
      <c r="A128" s="38" t="s">
        <v>3976</v>
      </c>
      <c r="B128" s="38" t="s">
        <v>3655</v>
      </c>
      <c r="C128" s="38" t="s">
        <v>3977</v>
      </c>
      <c r="D128" s="39">
        <v>42933</v>
      </c>
      <c r="E128" s="39">
        <v>42946</v>
      </c>
      <c r="F128" s="38" t="s">
        <v>3556</v>
      </c>
      <c r="G128" s="40">
        <v>1649</v>
      </c>
      <c r="H128" s="38" t="s">
        <v>3880</v>
      </c>
      <c r="I128" s="38" t="s">
        <v>3884</v>
      </c>
      <c r="J128" s="38">
        <v>0</v>
      </c>
      <c r="K128" s="38"/>
      <c r="L128" s="38"/>
      <c r="M128" s="38"/>
      <c r="N128" s="41">
        <v>0</v>
      </c>
      <c r="P128" s="37" t="str">
        <f t="shared" si="7"/>
        <v>No</v>
      </c>
      <c r="Q128" s="37">
        <v>20170717</v>
      </c>
      <c r="R128" s="37">
        <v>20170730</v>
      </c>
      <c r="S128" s="37" t="s">
        <v>3559</v>
      </c>
      <c r="T128" s="41">
        <f t="shared" si="14"/>
        <v>0</v>
      </c>
      <c r="U128" s="42" t="s">
        <v>3978</v>
      </c>
      <c r="V128" s="37">
        <f t="shared" si="9"/>
        <v>2017</v>
      </c>
      <c r="W128" s="44">
        <v>0.55208333333333337</v>
      </c>
      <c r="X128" s="37">
        <v>35.959110000000003</v>
      </c>
      <c r="Y128" s="37">
        <v>-120.55579</v>
      </c>
      <c r="Z128" s="37" t="str">
        <f t="shared" si="10"/>
        <v>Has lat/lon</v>
      </c>
      <c r="AA128" s="37" t="s">
        <v>3570</v>
      </c>
      <c r="AB128" s="37" t="str">
        <f t="shared" si="11"/>
        <v>Time Available</v>
      </c>
      <c r="AC128" s="37" t="str">
        <f t="shared" si="12"/>
        <v>Yes</v>
      </c>
      <c r="AD128" s="37" t="s">
        <v>3584</v>
      </c>
      <c r="AE128" s="37">
        <f>IF(A128="CND-1134",0,SUMIFS('Fire-driven Outages'!S:S,'Fire-driven Outages'!X:X,C128,'Fire-driven Outages'!Y:Y,V128))</f>
        <v>0</v>
      </c>
      <c r="AF128" s="37" t="b">
        <f t="shared" si="13"/>
        <v>0</v>
      </c>
    </row>
    <row r="129" spans="1:32" x14ac:dyDescent="0.2">
      <c r="A129" s="38" t="s">
        <v>3979</v>
      </c>
      <c r="B129" s="38" t="s">
        <v>3674</v>
      </c>
      <c r="C129" s="38" t="s">
        <v>3980</v>
      </c>
      <c r="D129" s="39">
        <v>42934</v>
      </c>
      <c r="E129" s="39">
        <v>42934</v>
      </c>
      <c r="F129" s="38" t="s">
        <v>3981</v>
      </c>
      <c r="G129" s="40">
        <v>1083</v>
      </c>
      <c r="H129" s="38" t="s">
        <v>3557</v>
      </c>
      <c r="I129" s="38" t="s">
        <v>3575</v>
      </c>
      <c r="J129" s="38">
        <v>0</v>
      </c>
      <c r="K129" s="38"/>
      <c r="L129" s="38"/>
      <c r="M129" s="38"/>
      <c r="N129" s="41">
        <v>0</v>
      </c>
      <c r="P129" s="37" t="str">
        <f t="shared" si="7"/>
        <v>No</v>
      </c>
      <c r="Q129" s="37">
        <v>20170718</v>
      </c>
      <c r="R129" s="37">
        <v>20170718</v>
      </c>
      <c r="S129" s="37" t="s">
        <v>3559</v>
      </c>
      <c r="T129" s="41">
        <f t="shared" si="14"/>
        <v>0</v>
      </c>
      <c r="U129" s="42" t="s">
        <v>3982</v>
      </c>
      <c r="V129" s="37">
        <f t="shared" si="9"/>
        <v>2017</v>
      </c>
      <c r="X129" s="37">
        <v>34.943730000000002</v>
      </c>
      <c r="Y129" s="37">
        <v>-119.44750999999999</v>
      </c>
      <c r="Z129" s="37" t="str">
        <f t="shared" si="10"/>
        <v>Has lat/lon</v>
      </c>
      <c r="AA129" s="37" t="s">
        <v>3561</v>
      </c>
      <c r="AB129" s="37" t="str">
        <f t="shared" si="11"/>
        <v>No Time Available</v>
      </c>
      <c r="AC129" s="37" t="str">
        <f t="shared" si="12"/>
        <v>No</v>
      </c>
      <c r="AD129" s="37" t="s">
        <v>3562</v>
      </c>
      <c r="AE129" s="37">
        <f>IF(A129="CND-1134",0,SUMIFS('Fire-driven Outages'!S:S,'Fire-driven Outages'!X:X,C129,'Fire-driven Outages'!Y:Y,V129))</f>
        <v>0</v>
      </c>
      <c r="AF129" s="37" t="b">
        <f t="shared" si="13"/>
        <v>0</v>
      </c>
    </row>
    <row r="130" spans="1:32" x14ac:dyDescent="0.2">
      <c r="A130" s="38" t="s">
        <v>3983</v>
      </c>
      <c r="B130" s="38" t="s">
        <v>3599</v>
      </c>
      <c r="C130" s="38" t="s">
        <v>3984</v>
      </c>
      <c r="D130" s="39">
        <v>42935</v>
      </c>
      <c r="E130" s="39">
        <v>42944</v>
      </c>
      <c r="F130" s="38" t="s">
        <v>3566</v>
      </c>
      <c r="G130" s="40">
        <v>319</v>
      </c>
      <c r="H130" s="38" t="s">
        <v>3607</v>
      </c>
      <c r="I130" s="38" t="s">
        <v>3575</v>
      </c>
      <c r="J130" s="38">
        <v>0</v>
      </c>
      <c r="K130" s="38"/>
      <c r="L130" s="38"/>
      <c r="M130" s="38"/>
      <c r="N130" s="41">
        <v>0</v>
      </c>
      <c r="P130" s="37" t="str">
        <f t="shared" si="7"/>
        <v>No</v>
      </c>
      <c r="Q130" s="37">
        <v>20170719</v>
      </c>
      <c r="R130" s="37">
        <v>20170728</v>
      </c>
      <c r="S130" s="37" t="s">
        <v>3559</v>
      </c>
      <c r="T130" s="41">
        <f t="shared" si="14"/>
        <v>0</v>
      </c>
      <c r="U130" s="42" t="s">
        <v>3985</v>
      </c>
      <c r="V130" s="37">
        <f t="shared" si="9"/>
        <v>2017</v>
      </c>
      <c r="W130" s="44">
        <v>0.58333333333333337</v>
      </c>
      <c r="X130" s="37">
        <v>41.478000000000002</v>
      </c>
      <c r="Y130" s="37">
        <v>-123.506</v>
      </c>
      <c r="Z130" s="37" t="str">
        <f t="shared" si="10"/>
        <v>Has lat/lon</v>
      </c>
      <c r="AA130" s="37" t="s">
        <v>3570</v>
      </c>
      <c r="AB130" s="37" t="str">
        <f t="shared" si="11"/>
        <v>Time Available</v>
      </c>
      <c r="AC130" s="37" t="str">
        <f t="shared" si="12"/>
        <v>Yes</v>
      </c>
      <c r="AD130" s="37" t="s">
        <v>3584</v>
      </c>
      <c r="AE130" s="37">
        <f>IF(A130="CND-1134",0,SUMIFS('Fire-driven Outages'!S:S,'Fire-driven Outages'!X:X,C130,'Fire-driven Outages'!Y:Y,V130))</f>
        <v>0</v>
      </c>
      <c r="AF130" s="37" t="b">
        <f t="shared" si="13"/>
        <v>0</v>
      </c>
    </row>
    <row r="131" spans="1:32" x14ac:dyDescent="0.2">
      <c r="A131" s="38" t="s">
        <v>3986</v>
      </c>
      <c r="B131" s="38" t="s">
        <v>3605</v>
      </c>
      <c r="C131" s="38" t="s">
        <v>3987</v>
      </c>
      <c r="D131" s="39">
        <v>42936</v>
      </c>
      <c r="E131" s="39">
        <v>42937</v>
      </c>
      <c r="F131" s="38" t="s">
        <v>3556</v>
      </c>
      <c r="G131" s="40">
        <v>416</v>
      </c>
      <c r="H131" s="38" t="s">
        <v>3557</v>
      </c>
      <c r="I131" s="38" t="s">
        <v>3596</v>
      </c>
      <c r="J131" s="38">
        <v>0</v>
      </c>
      <c r="K131" s="38"/>
      <c r="L131" s="38"/>
      <c r="M131" s="38"/>
      <c r="N131" s="41">
        <v>0</v>
      </c>
      <c r="P131" s="37" t="str">
        <f t="shared" si="7"/>
        <v>No</v>
      </c>
      <c r="Q131" s="37">
        <v>20170720</v>
      </c>
      <c r="R131" s="37">
        <v>20170721</v>
      </c>
      <c r="S131" s="37" t="s">
        <v>3559</v>
      </c>
      <c r="T131" s="41">
        <f t="shared" si="14"/>
        <v>0</v>
      </c>
      <c r="U131" s="42" t="s">
        <v>3988</v>
      </c>
      <c r="V131" s="37">
        <f t="shared" si="9"/>
        <v>2017</v>
      </c>
      <c r="X131" s="37">
        <v>36.222650000000002</v>
      </c>
      <c r="Y131" s="37">
        <v>-119.06598</v>
      </c>
      <c r="Z131" s="37" t="str">
        <f t="shared" si="10"/>
        <v>Has lat/lon</v>
      </c>
      <c r="AA131" s="37" t="s">
        <v>3561</v>
      </c>
      <c r="AB131" s="37" t="str">
        <f t="shared" si="11"/>
        <v>No Time Available</v>
      </c>
      <c r="AC131" s="37" t="str">
        <f t="shared" si="12"/>
        <v>No</v>
      </c>
      <c r="AD131" s="37" t="s">
        <v>3562</v>
      </c>
      <c r="AE131" s="37">
        <f>IF(A131="CND-1134",0,SUMIFS('Fire-driven Outages'!S:S,'Fire-driven Outages'!X:X,C131,'Fire-driven Outages'!Y:Y,V131))</f>
        <v>0</v>
      </c>
      <c r="AF131" s="37" t="b">
        <f t="shared" si="13"/>
        <v>0</v>
      </c>
    </row>
    <row r="132" spans="1:32" x14ac:dyDescent="0.2">
      <c r="A132" s="38" t="s">
        <v>3989</v>
      </c>
      <c r="B132" s="38" t="s">
        <v>3638</v>
      </c>
      <c r="C132" s="38" t="s">
        <v>3990</v>
      </c>
      <c r="D132" s="39">
        <v>42940</v>
      </c>
      <c r="E132" s="39">
        <v>42960</v>
      </c>
      <c r="F132" s="38" t="s">
        <v>3566</v>
      </c>
      <c r="G132" s="40">
        <v>83120</v>
      </c>
      <c r="H132" s="38" t="s">
        <v>3915</v>
      </c>
      <c r="I132" s="38" t="s">
        <v>3575</v>
      </c>
      <c r="J132" s="38">
        <v>0</v>
      </c>
      <c r="K132" s="38"/>
      <c r="L132" s="38"/>
      <c r="M132" s="38"/>
      <c r="N132" s="41">
        <v>0</v>
      </c>
      <c r="P132" s="37" t="str">
        <f t="shared" ref="P132:P195" si="15">IF(N132&gt;0,"Yes","No")</f>
        <v>No</v>
      </c>
      <c r="Q132" s="37">
        <v>20170724</v>
      </c>
      <c r="R132" s="37">
        <v>20170813</v>
      </c>
      <c r="S132" s="37" t="s">
        <v>3559</v>
      </c>
      <c r="T132" s="41">
        <f t="shared" si="14"/>
        <v>0</v>
      </c>
      <c r="U132" s="42" t="s">
        <v>3991</v>
      </c>
      <c r="V132" s="37">
        <f t="shared" ref="V132:V195" si="16">YEAR(D132)</f>
        <v>2017</v>
      </c>
      <c r="W132" s="44">
        <v>0.71875</v>
      </c>
      <c r="X132" s="37">
        <v>41.829000000000001</v>
      </c>
      <c r="Y132" s="37">
        <v>-120.824</v>
      </c>
      <c r="Z132" s="37" t="str">
        <f t="shared" ref="Z132:Z195" si="17">IF(X132="N.A.","No lat/lon available",IF(X132&gt;0,"Has lat/lon","No lat/lon available"))</f>
        <v>Has lat/lon</v>
      </c>
      <c r="AA132" s="37" t="s">
        <v>3570</v>
      </c>
      <c r="AB132" s="37" t="str">
        <f t="shared" ref="AB132:AB195" si="18">IF(ISBLANK(W132)=TRUE,"No Time Available","Time Available")</f>
        <v>Time Available</v>
      </c>
      <c r="AC132" s="37" t="str">
        <f t="shared" ref="AC132:AC195" si="19">IF(AND(Z132="Has lat/lon",AB132="Time Available"),"Yes","No")</f>
        <v>Yes</v>
      </c>
      <c r="AD132" s="37" t="s">
        <v>3856</v>
      </c>
      <c r="AE132" s="37">
        <f>IF(A132="CND-1134",0,SUMIFS('Fire-driven Outages'!S:S,'Fire-driven Outages'!X:X,C132,'Fire-driven Outages'!Y:Y,V132))</f>
        <v>0</v>
      </c>
      <c r="AF132" s="37" t="b">
        <f t="shared" ref="AF132:AF195" si="20">T132&gt;=100</f>
        <v>0</v>
      </c>
    </row>
    <row r="133" spans="1:32" x14ac:dyDescent="0.2">
      <c r="A133" s="38" t="s">
        <v>3992</v>
      </c>
      <c r="B133" s="38" t="s">
        <v>3599</v>
      </c>
      <c r="C133" s="38" t="s">
        <v>3993</v>
      </c>
      <c r="D133" s="39">
        <v>42941</v>
      </c>
      <c r="E133" s="39">
        <v>43020</v>
      </c>
      <c r="F133" s="38" t="s">
        <v>3566</v>
      </c>
      <c r="G133" s="40">
        <v>27276</v>
      </c>
      <c r="H133" s="38" t="s">
        <v>3915</v>
      </c>
      <c r="I133" s="38" t="s">
        <v>3568</v>
      </c>
      <c r="J133" s="38">
        <v>0</v>
      </c>
      <c r="K133" s="38"/>
      <c r="L133" s="38"/>
      <c r="M133" s="38"/>
      <c r="N133" s="41">
        <v>0</v>
      </c>
      <c r="P133" s="37" t="str">
        <f t="shared" si="15"/>
        <v>No</v>
      </c>
      <c r="Q133" s="37">
        <v>20170725</v>
      </c>
      <c r="R133" s="37">
        <v>20171012</v>
      </c>
      <c r="S133" s="37" t="s">
        <v>3559</v>
      </c>
      <c r="T133" s="41">
        <f t="shared" si="14"/>
        <v>0</v>
      </c>
      <c r="U133" s="42" t="s">
        <v>3994</v>
      </c>
      <c r="V133" s="37">
        <f t="shared" si="16"/>
        <v>2017</v>
      </c>
      <c r="W133" s="44">
        <v>0.875</v>
      </c>
      <c r="X133" s="37">
        <v>41.59</v>
      </c>
      <c r="Y133" s="37">
        <v>-123.501</v>
      </c>
      <c r="Z133" s="37" t="str">
        <f t="shared" si="17"/>
        <v>Has lat/lon</v>
      </c>
      <c r="AA133" s="37" t="s">
        <v>3570</v>
      </c>
      <c r="AB133" s="37" t="str">
        <f t="shared" si="18"/>
        <v>Time Available</v>
      </c>
      <c r="AC133" s="37" t="str">
        <f t="shared" si="19"/>
        <v>Yes</v>
      </c>
      <c r="AD133" s="37" t="s">
        <v>3584</v>
      </c>
      <c r="AE133" s="37">
        <f>IF(A133="CND-1134",0,SUMIFS('Fire-driven Outages'!S:S,'Fire-driven Outages'!X:X,C133,'Fire-driven Outages'!Y:Y,V133))</f>
        <v>0</v>
      </c>
      <c r="AF133" s="37" t="b">
        <f t="shared" si="20"/>
        <v>0</v>
      </c>
    </row>
    <row r="134" spans="1:32" x14ac:dyDescent="0.2">
      <c r="A134" s="38" t="s">
        <v>3995</v>
      </c>
      <c r="B134" s="38" t="s">
        <v>3594</v>
      </c>
      <c r="C134" s="38" t="s">
        <v>3996</v>
      </c>
      <c r="D134" s="39">
        <v>42942</v>
      </c>
      <c r="E134" s="39">
        <v>42944</v>
      </c>
      <c r="F134" s="38" t="s">
        <v>3556</v>
      </c>
      <c r="G134" s="40">
        <v>1268</v>
      </c>
      <c r="H134" s="38" t="s">
        <v>3557</v>
      </c>
      <c r="I134" s="38" t="s">
        <v>3626</v>
      </c>
      <c r="J134" s="38">
        <v>0</v>
      </c>
      <c r="K134" s="38"/>
      <c r="L134" s="38"/>
      <c r="M134" s="38"/>
      <c r="N134" s="41">
        <v>0</v>
      </c>
      <c r="P134" s="37" t="str">
        <f t="shared" si="15"/>
        <v>No</v>
      </c>
      <c r="Q134" s="37">
        <v>20170726</v>
      </c>
      <c r="R134" s="37">
        <v>20170728</v>
      </c>
      <c r="S134" s="37" t="s">
        <v>3559</v>
      </c>
      <c r="T134" s="41">
        <f t="shared" si="14"/>
        <v>0</v>
      </c>
      <c r="U134" s="42" t="s">
        <v>3997</v>
      </c>
      <c r="V134" s="37">
        <f t="shared" si="16"/>
        <v>2017</v>
      </c>
      <c r="X134" s="37">
        <v>38.518099999999997</v>
      </c>
      <c r="Y134" s="37">
        <v>-121.104</v>
      </c>
      <c r="Z134" s="37" t="str">
        <f t="shared" si="17"/>
        <v>Has lat/lon</v>
      </c>
      <c r="AA134" s="37" t="s">
        <v>3561</v>
      </c>
      <c r="AB134" s="37" t="str">
        <f t="shared" si="18"/>
        <v>No Time Available</v>
      </c>
      <c r="AC134" s="37" t="str">
        <f t="shared" si="19"/>
        <v>No</v>
      </c>
      <c r="AD134" s="37" t="s">
        <v>3562</v>
      </c>
      <c r="AE134" s="37">
        <f>IF(A134="CND-1134",0,SUMIFS('Fire-driven Outages'!S:S,'Fire-driven Outages'!X:X,C134,'Fire-driven Outages'!Y:Y,V134))</f>
        <v>0</v>
      </c>
      <c r="AF134" s="37" t="b">
        <f t="shared" si="20"/>
        <v>0</v>
      </c>
    </row>
    <row r="135" spans="1:32" x14ac:dyDescent="0.2">
      <c r="A135" s="38" t="s">
        <v>3998</v>
      </c>
      <c r="B135" s="38" t="s">
        <v>3999</v>
      </c>
      <c r="C135" s="38" t="s">
        <v>4000</v>
      </c>
      <c r="D135" s="39">
        <v>42945</v>
      </c>
      <c r="E135" s="39">
        <v>42963</v>
      </c>
      <c r="F135" s="38" t="s">
        <v>3566</v>
      </c>
      <c r="G135" s="40">
        <v>4310</v>
      </c>
      <c r="H135" s="38" t="s">
        <v>3607</v>
      </c>
      <c r="I135" s="38" t="s">
        <v>3575</v>
      </c>
      <c r="J135" s="38">
        <v>0</v>
      </c>
      <c r="K135" s="38"/>
      <c r="L135" s="38"/>
      <c r="M135" s="38"/>
      <c r="N135" s="41">
        <v>0</v>
      </c>
      <c r="P135" s="37" t="str">
        <f t="shared" si="15"/>
        <v>No</v>
      </c>
      <c r="Q135" s="37">
        <v>20170729</v>
      </c>
      <c r="R135" s="37">
        <v>20170816</v>
      </c>
      <c r="S135" s="37" t="s">
        <v>3559</v>
      </c>
      <c r="T135" s="41">
        <f t="shared" si="14"/>
        <v>0</v>
      </c>
      <c r="U135" s="42" t="s">
        <v>4001</v>
      </c>
      <c r="V135" s="37">
        <f t="shared" si="16"/>
        <v>2017</v>
      </c>
      <c r="X135" s="37">
        <v>39.903399999999998</v>
      </c>
      <c r="Y135" s="37">
        <v>-120.9761</v>
      </c>
      <c r="Z135" s="37" t="str">
        <f t="shared" si="17"/>
        <v>Has lat/lon</v>
      </c>
      <c r="AA135" s="37" t="s">
        <v>3570</v>
      </c>
      <c r="AB135" s="37" t="str">
        <f t="shared" si="18"/>
        <v>No Time Available</v>
      </c>
      <c r="AC135" s="37" t="str">
        <f t="shared" si="19"/>
        <v>No</v>
      </c>
      <c r="AD135" s="37" t="s">
        <v>3562</v>
      </c>
      <c r="AE135" s="37">
        <f>IF(A135="CND-1134",0,SUMIFS('Fire-driven Outages'!S:S,'Fire-driven Outages'!X:X,C135,'Fire-driven Outages'!Y:Y,V135))</f>
        <v>0</v>
      </c>
      <c r="AF135" s="37" t="b">
        <f t="shared" si="20"/>
        <v>0</v>
      </c>
    </row>
    <row r="136" spans="1:32" x14ac:dyDescent="0.2">
      <c r="A136" s="38" t="s">
        <v>4002</v>
      </c>
      <c r="B136" s="38" t="s">
        <v>3605</v>
      </c>
      <c r="C136" s="38" t="s">
        <v>4003</v>
      </c>
      <c r="D136" s="39">
        <v>42946</v>
      </c>
      <c r="E136" s="39">
        <v>42947</v>
      </c>
      <c r="F136" s="38" t="s">
        <v>3556</v>
      </c>
      <c r="G136" s="40">
        <v>2289</v>
      </c>
      <c r="H136" s="38" t="s">
        <v>3557</v>
      </c>
      <c r="I136" s="38" t="s">
        <v>3596</v>
      </c>
      <c r="J136" s="38">
        <v>0</v>
      </c>
      <c r="K136" s="38"/>
      <c r="L136" s="38"/>
      <c r="M136" s="38"/>
      <c r="N136" s="41">
        <v>0</v>
      </c>
      <c r="P136" s="37" t="str">
        <f t="shared" si="15"/>
        <v>No</v>
      </c>
      <c r="Q136" s="37">
        <v>20170730</v>
      </c>
      <c r="R136" s="37">
        <v>20170731</v>
      </c>
      <c r="S136" s="37" t="s">
        <v>3559</v>
      </c>
      <c r="T136" s="41">
        <f t="shared" si="14"/>
        <v>0</v>
      </c>
      <c r="U136" s="42" t="s">
        <v>4004</v>
      </c>
      <c r="V136" s="37">
        <f t="shared" si="16"/>
        <v>2017</v>
      </c>
      <c r="X136" s="37">
        <v>36.022599999999997</v>
      </c>
      <c r="Y136" s="37">
        <v>-118.94252</v>
      </c>
      <c r="Z136" s="37" t="str">
        <f t="shared" si="17"/>
        <v>Has lat/lon</v>
      </c>
      <c r="AA136" s="37" t="s">
        <v>3570</v>
      </c>
      <c r="AB136" s="37" t="str">
        <f t="shared" si="18"/>
        <v>No Time Available</v>
      </c>
      <c r="AC136" s="37" t="str">
        <f t="shared" si="19"/>
        <v>No</v>
      </c>
      <c r="AD136" s="37" t="s">
        <v>3562</v>
      </c>
      <c r="AE136" s="37">
        <f>IF(A136="CND-1134",0,SUMIFS('Fire-driven Outages'!S:S,'Fire-driven Outages'!X:X,C136,'Fire-driven Outages'!Y:Y,V136))</f>
        <v>0</v>
      </c>
      <c r="AF136" s="37" t="b">
        <f t="shared" si="20"/>
        <v>0</v>
      </c>
    </row>
    <row r="137" spans="1:32" x14ac:dyDescent="0.2">
      <c r="A137" s="38" t="s">
        <v>4005</v>
      </c>
      <c r="B137" s="38" t="s">
        <v>3674</v>
      </c>
      <c r="C137" s="38" t="s">
        <v>4006</v>
      </c>
      <c r="D137" s="39">
        <v>42946</v>
      </c>
      <c r="E137" s="39">
        <v>42956</v>
      </c>
      <c r="F137" s="38" t="s">
        <v>3566</v>
      </c>
      <c r="G137" s="40">
        <v>450</v>
      </c>
      <c r="H137" s="38" t="s">
        <v>3591</v>
      </c>
      <c r="I137" s="38" t="s">
        <v>3802</v>
      </c>
      <c r="J137" s="38">
        <v>0</v>
      </c>
      <c r="K137" s="38"/>
      <c r="L137" s="38"/>
      <c r="M137" s="38"/>
      <c r="N137" s="41">
        <v>0</v>
      </c>
      <c r="P137" s="37" t="str">
        <f t="shared" si="15"/>
        <v>No</v>
      </c>
      <c r="Q137" s="37">
        <v>20170730</v>
      </c>
      <c r="R137" s="37">
        <v>20170809</v>
      </c>
      <c r="S137" s="37" t="s">
        <v>3559</v>
      </c>
      <c r="T137" s="41">
        <f t="shared" si="14"/>
        <v>0</v>
      </c>
      <c r="U137" s="42" t="s">
        <v>4007</v>
      </c>
      <c r="V137" s="37">
        <f t="shared" si="16"/>
        <v>2017</v>
      </c>
      <c r="W137" s="44">
        <v>0.67847222222222225</v>
      </c>
      <c r="X137" s="37">
        <v>35.542999999999999</v>
      </c>
      <c r="Y137" s="37">
        <v>-118.654</v>
      </c>
      <c r="Z137" s="37" t="str">
        <f t="shared" si="17"/>
        <v>Has lat/lon</v>
      </c>
      <c r="AA137" s="37" t="s">
        <v>3570</v>
      </c>
      <c r="AB137" s="37" t="str">
        <f t="shared" si="18"/>
        <v>Time Available</v>
      </c>
      <c r="AC137" s="37" t="str">
        <f t="shared" si="19"/>
        <v>Yes</v>
      </c>
      <c r="AD137" s="37" t="s">
        <v>3584</v>
      </c>
      <c r="AE137" s="37">
        <f>IF(A137="CND-1134",0,SUMIFS('Fire-driven Outages'!S:S,'Fire-driven Outages'!X:X,C137,'Fire-driven Outages'!Y:Y,V137))</f>
        <v>0</v>
      </c>
      <c r="AF137" s="37" t="b">
        <f t="shared" si="20"/>
        <v>0</v>
      </c>
    </row>
    <row r="138" spans="1:32" x14ac:dyDescent="0.2">
      <c r="A138" s="38" t="s">
        <v>4008</v>
      </c>
      <c r="B138" s="38" t="s">
        <v>3858</v>
      </c>
      <c r="C138" s="38" t="s">
        <v>4009</v>
      </c>
      <c r="D138" s="39">
        <v>42947</v>
      </c>
      <c r="E138" s="39">
        <v>43069</v>
      </c>
      <c r="F138" s="38" t="s">
        <v>3566</v>
      </c>
      <c r="G138" s="40">
        <v>5248</v>
      </c>
      <c r="H138" s="38" t="s">
        <v>3937</v>
      </c>
      <c r="I138" s="38" t="s">
        <v>3575</v>
      </c>
      <c r="J138" s="38">
        <v>0</v>
      </c>
      <c r="K138" s="38"/>
      <c r="L138" s="38"/>
      <c r="M138" s="38"/>
      <c r="N138" s="41">
        <v>0</v>
      </c>
      <c r="P138" s="37" t="str">
        <f t="shared" si="15"/>
        <v>No</v>
      </c>
      <c r="Q138" s="37">
        <v>20170731</v>
      </c>
      <c r="R138" s="37">
        <v>20171130</v>
      </c>
      <c r="S138" s="37" t="s">
        <v>3559</v>
      </c>
      <c r="T138" s="41">
        <f t="shared" si="14"/>
        <v>0</v>
      </c>
      <c r="U138" s="42" t="s">
        <v>4010</v>
      </c>
      <c r="V138" s="37">
        <f t="shared" si="16"/>
        <v>2017</v>
      </c>
      <c r="W138" s="44">
        <v>0.57222222222222219</v>
      </c>
      <c r="X138" s="37">
        <v>38.329000000000001</v>
      </c>
      <c r="Y138" s="37">
        <v>-119.782</v>
      </c>
      <c r="Z138" s="37" t="str">
        <f t="shared" si="17"/>
        <v>Has lat/lon</v>
      </c>
      <c r="AA138" s="37" t="s">
        <v>3561</v>
      </c>
      <c r="AB138" s="37" t="str">
        <f t="shared" si="18"/>
        <v>Time Available</v>
      </c>
      <c r="AC138" s="37" t="str">
        <f t="shared" si="19"/>
        <v>Yes</v>
      </c>
      <c r="AD138" s="37" t="s">
        <v>3584</v>
      </c>
      <c r="AE138" s="37">
        <f>IF(A138="CND-1134",0,SUMIFS('Fire-driven Outages'!S:S,'Fire-driven Outages'!X:X,C138,'Fire-driven Outages'!Y:Y,V138))</f>
        <v>0</v>
      </c>
      <c r="AF138" s="37" t="b">
        <f t="shared" si="20"/>
        <v>0</v>
      </c>
    </row>
    <row r="139" spans="1:32" x14ac:dyDescent="0.2">
      <c r="A139" s="38" t="s">
        <v>4011</v>
      </c>
      <c r="B139" s="38" t="s">
        <v>3685</v>
      </c>
      <c r="C139" s="38" t="s">
        <v>4012</v>
      </c>
      <c r="D139" s="39">
        <v>42948</v>
      </c>
      <c r="E139" s="39">
        <v>43039</v>
      </c>
      <c r="F139" s="38" t="s">
        <v>3743</v>
      </c>
      <c r="G139" s="40">
        <v>6370</v>
      </c>
      <c r="H139" s="38" t="s">
        <v>3937</v>
      </c>
      <c r="I139" s="38" t="s">
        <v>3568</v>
      </c>
      <c r="J139" s="38">
        <v>0</v>
      </c>
      <c r="K139" s="38"/>
      <c r="L139" s="38"/>
      <c r="M139" s="38"/>
      <c r="N139" s="41">
        <v>0</v>
      </c>
      <c r="P139" s="37" t="str">
        <f t="shared" si="15"/>
        <v>No</v>
      </c>
      <c r="Q139" s="37">
        <v>20170801</v>
      </c>
      <c r="R139" s="37">
        <v>20171031</v>
      </c>
      <c r="S139" s="37" t="s">
        <v>3559</v>
      </c>
      <c r="T139" s="41">
        <f t="shared" si="14"/>
        <v>0</v>
      </c>
      <c r="U139" s="42" t="s">
        <v>4013</v>
      </c>
      <c r="V139" s="37">
        <f t="shared" si="16"/>
        <v>2017</v>
      </c>
      <c r="W139" s="44">
        <v>0.36458333333333331</v>
      </c>
      <c r="X139" s="37">
        <v>37.643999999999998</v>
      </c>
      <c r="Y139" s="37">
        <v>-119.61799999999999</v>
      </c>
      <c r="Z139" s="37" t="str">
        <f t="shared" si="17"/>
        <v>Has lat/lon</v>
      </c>
      <c r="AA139" s="37" t="s">
        <v>3570</v>
      </c>
      <c r="AB139" s="37" t="str">
        <f t="shared" si="18"/>
        <v>Time Available</v>
      </c>
      <c r="AC139" s="37" t="str">
        <f t="shared" si="19"/>
        <v>Yes</v>
      </c>
      <c r="AD139" s="37" t="s">
        <v>3584</v>
      </c>
      <c r="AE139" s="37">
        <f>IF(A139="CND-1134",0,SUMIFS('Fire-driven Outages'!S:S,'Fire-driven Outages'!X:X,C139,'Fire-driven Outages'!Y:Y,V139))</f>
        <v>0</v>
      </c>
      <c r="AF139" s="37" t="b">
        <f t="shared" si="20"/>
        <v>0</v>
      </c>
    </row>
    <row r="140" spans="1:32" x14ac:dyDescent="0.2">
      <c r="A140" s="38" t="s">
        <v>4014</v>
      </c>
      <c r="B140" s="38" t="s">
        <v>3589</v>
      </c>
      <c r="C140" s="38" t="s">
        <v>4015</v>
      </c>
      <c r="D140" s="39">
        <v>42949</v>
      </c>
      <c r="E140" s="39">
        <v>42950</v>
      </c>
      <c r="F140" s="38" t="s">
        <v>3566</v>
      </c>
      <c r="G140" s="40">
        <v>450</v>
      </c>
      <c r="H140" s="38" t="s">
        <v>3880</v>
      </c>
      <c r="I140" s="38" t="s">
        <v>3575</v>
      </c>
      <c r="J140" s="38">
        <v>0</v>
      </c>
      <c r="K140" s="38"/>
      <c r="L140" s="38"/>
      <c r="M140" s="38"/>
      <c r="N140" s="41">
        <v>0</v>
      </c>
      <c r="P140" s="37" t="str">
        <f t="shared" si="15"/>
        <v>No</v>
      </c>
      <c r="Q140" s="37">
        <v>20170802</v>
      </c>
      <c r="R140" s="37">
        <v>20170803</v>
      </c>
      <c r="S140" s="37" t="s">
        <v>3559</v>
      </c>
      <c r="T140" s="41">
        <f t="shared" si="14"/>
        <v>0</v>
      </c>
      <c r="U140" s="42" t="s">
        <v>4016</v>
      </c>
      <c r="V140" s="37">
        <f t="shared" si="16"/>
        <v>2017</v>
      </c>
      <c r="X140" s="37">
        <v>35.403570000000002</v>
      </c>
      <c r="Y140" s="37">
        <v>-120.28037</v>
      </c>
      <c r="Z140" s="37" t="str">
        <f t="shared" si="17"/>
        <v>Has lat/lon</v>
      </c>
      <c r="AA140" s="37" t="s">
        <v>3570</v>
      </c>
      <c r="AB140" s="37" t="str">
        <f t="shared" si="18"/>
        <v>No Time Available</v>
      </c>
      <c r="AC140" s="37" t="str">
        <f t="shared" si="19"/>
        <v>No</v>
      </c>
      <c r="AD140" s="37" t="s">
        <v>3562</v>
      </c>
      <c r="AE140" s="37">
        <f>IF(A140="CND-1134",0,SUMIFS('Fire-driven Outages'!S:S,'Fire-driven Outages'!X:X,C140,'Fire-driven Outages'!Y:Y,V140))</f>
        <v>0</v>
      </c>
      <c r="AF140" s="37" t="b">
        <f t="shared" si="20"/>
        <v>0</v>
      </c>
    </row>
    <row r="141" spans="1:32" x14ac:dyDescent="0.2">
      <c r="A141" s="38" t="s">
        <v>4017</v>
      </c>
      <c r="B141" s="38" t="s">
        <v>3638</v>
      </c>
      <c r="C141" s="38" t="s">
        <v>4018</v>
      </c>
      <c r="D141" s="39">
        <v>42950</v>
      </c>
      <c r="E141" s="39">
        <v>42961</v>
      </c>
      <c r="F141" s="38" t="s">
        <v>3566</v>
      </c>
      <c r="G141" s="40">
        <v>7697</v>
      </c>
      <c r="H141" s="38" t="s">
        <v>3937</v>
      </c>
      <c r="I141" s="38" t="s">
        <v>3568</v>
      </c>
      <c r="J141" s="43">
        <v>1</v>
      </c>
      <c r="K141" s="38"/>
      <c r="L141" s="38"/>
      <c r="M141" s="38"/>
      <c r="N141" s="41">
        <v>0</v>
      </c>
      <c r="P141" s="37" t="str">
        <f t="shared" si="15"/>
        <v>No</v>
      </c>
      <c r="Q141" s="37">
        <v>20170803</v>
      </c>
      <c r="R141" s="37">
        <v>20170814</v>
      </c>
      <c r="S141" s="37" t="s">
        <v>3559</v>
      </c>
      <c r="T141" s="41">
        <f t="shared" si="14"/>
        <v>1</v>
      </c>
      <c r="U141" s="42" t="s">
        <v>4019</v>
      </c>
      <c r="V141" s="37">
        <f t="shared" si="16"/>
        <v>2017</v>
      </c>
      <c r="W141" s="44">
        <v>0.58333333333333337</v>
      </c>
      <c r="X141" s="37">
        <v>41.466000000000001</v>
      </c>
      <c r="Y141" s="37">
        <v>-120.321</v>
      </c>
      <c r="Z141" s="37" t="str">
        <f t="shared" si="17"/>
        <v>Has lat/lon</v>
      </c>
      <c r="AA141" s="37" t="s">
        <v>3570</v>
      </c>
      <c r="AB141" s="37" t="str">
        <f t="shared" si="18"/>
        <v>Time Available</v>
      </c>
      <c r="AC141" s="37" t="str">
        <f t="shared" si="19"/>
        <v>Yes</v>
      </c>
      <c r="AD141" s="37" t="s">
        <v>3856</v>
      </c>
      <c r="AE141" s="37">
        <f>IF(A141="CND-1134",0,SUMIFS('Fire-driven Outages'!S:S,'Fire-driven Outages'!X:X,C141,'Fire-driven Outages'!Y:Y,V141))</f>
        <v>0</v>
      </c>
      <c r="AF141" s="37" t="b">
        <f t="shared" si="20"/>
        <v>0</v>
      </c>
    </row>
    <row r="142" spans="1:32" x14ac:dyDescent="0.2">
      <c r="A142" s="38" t="s">
        <v>4020</v>
      </c>
      <c r="B142" s="38" t="s">
        <v>3605</v>
      </c>
      <c r="C142" s="38" t="s">
        <v>4021</v>
      </c>
      <c r="D142" s="39">
        <v>42950</v>
      </c>
      <c r="E142" s="39">
        <v>42976</v>
      </c>
      <c r="F142" s="38" t="s">
        <v>3566</v>
      </c>
      <c r="G142" s="40">
        <v>2295</v>
      </c>
      <c r="H142" s="38" t="s">
        <v>3937</v>
      </c>
      <c r="I142" s="38" t="s">
        <v>3568</v>
      </c>
      <c r="J142" s="38">
        <v>0</v>
      </c>
      <c r="K142" s="38"/>
      <c r="L142" s="38"/>
      <c r="M142" s="38"/>
      <c r="N142" s="41">
        <v>0</v>
      </c>
      <c r="P142" s="37" t="str">
        <f t="shared" si="15"/>
        <v>No</v>
      </c>
      <c r="Q142" s="37">
        <v>20170803</v>
      </c>
      <c r="R142" s="37">
        <v>20170829</v>
      </c>
      <c r="S142" s="37" t="s">
        <v>3559</v>
      </c>
      <c r="T142" s="41">
        <f t="shared" si="14"/>
        <v>0</v>
      </c>
      <c r="U142" s="42" t="s">
        <v>4022</v>
      </c>
      <c r="V142" s="37">
        <f t="shared" si="16"/>
        <v>2017</v>
      </c>
      <c r="W142" s="44">
        <v>0.75</v>
      </c>
      <c r="X142" s="37">
        <v>36.256999999999998</v>
      </c>
      <c r="Y142" s="37">
        <v>-118.29600000000001</v>
      </c>
      <c r="Z142" s="37" t="str">
        <f t="shared" si="17"/>
        <v>Has lat/lon</v>
      </c>
      <c r="AA142" s="37" t="s">
        <v>3570</v>
      </c>
      <c r="AB142" s="37" t="str">
        <f t="shared" si="18"/>
        <v>Time Available</v>
      </c>
      <c r="AC142" s="37" t="str">
        <f t="shared" si="19"/>
        <v>Yes</v>
      </c>
      <c r="AD142" s="37" t="s">
        <v>3584</v>
      </c>
      <c r="AE142" s="37">
        <f>IF(A142="CND-1134",0,SUMIFS('Fire-driven Outages'!S:S,'Fire-driven Outages'!X:X,C142,'Fire-driven Outages'!Y:Y,V142))</f>
        <v>0</v>
      </c>
      <c r="AF142" s="37" t="b">
        <f t="shared" si="20"/>
        <v>0</v>
      </c>
    </row>
    <row r="143" spans="1:32" x14ac:dyDescent="0.2">
      <c r="A143" s="38" t="s">
        <v>4023</v>
      </c>
      <c r="B143" s="38" t="s">
        <v>3999</v>
      </c>
      <c r="C143" s="38" t="s">
        <v>4024</v>
      </c>
      <c r="D143" s="39">
        <v>42953</v>
      </c>
      <c r="E143" s="39">
        <v>42955</v>
      </c>
      <c r="F143" s="38" t="s">
        <v>3566</v>
      </c>
      <c r="G143" s="40">
        <v>1021</v>
      </c>
      <c r="H143" s="38" t="s">
        <v>3880</v>
      </c>
      <c r="I143" s="38" t="s">
        <v>3568</v>
      </c>
      <c r="J143" s="38">
        <v>0</v>
      </c>
      <c r="K143" s="38"/>
      <c r="L143" s="38"/>
      <c r="M143" s="38"/>
      <c r="N143" s="41">
        <v>0</v>
      </c>
      <c r="P143" s="37" t="str">
        <f t="shared" si="15"/>
        <v>No</v>
      </c>
      <c r="Q143" s="37">
        <v>20170806</v>
      </c>
      <c r="R143" s="37">
        <v>20170808</v>
      </c>
      <c r="S143" s="37" t="s">
        <v>3559</v>
      </c>
      <c r="T143" s="41">
        <f t="shared" si="14"/>
        <v>0</v>
      </c>
      <c r="U143" s="42" t="s">
        <v>4025</v>
      </c>
      <c r="V143" s="37">
        <f t="shared" si="16"/>
        <v>2017</v>
      </c>
      <c r="X143" s="37">
        <v>39.753709999999998</v>
      </c>
      <c r="Y143" s="37">
        <v>-120.1397</v>
      </c>
      <c r="Z143" s="37" t="str">
        <f t="shared" si="17"/>
        <v>Has lat/lon</v>
      </c>
      <c r="AA143" s="37" t="s">
        <v>3570</v>
      </c>
      <c r="AB143" s="37" t="str">
        <f t="shared" si="18"/>
        <v>No Time Available</v>
      </c>
      <c r="AC143" s="37" t="str">
        <f t="shared" si="19"/>
        <v>No</v>
      </c>
      <c r="AD143" s="37" t="s">
        <v>3562</v>
      </c>
      <c r="AE143" s="37">
        <f>IF(A143="CND-1134",0,SUMIFS('Fire-driven Outages'!S:S,'Fire-driven Outages'!X:X,C143,'Fire-driven Outages'!Y:Y,V143))</f>
        <v>0</v>
      </c>
      <c r="AF143" s="37" t="b">
        <f t="shared" si="20"/>
        <v>0</v>
      </c>
    </row>
    <row r="144" spans="1:32" x14ac:dyDescent="0.2">
      <c r="A144" s="38" t="s">
        <v>4026</v>
      </c>
      <c r="B144" s="38" t="s">
        <v>3662</v>
      </c>
      <c r="C144" s="38" t="s">
        <v>4027</v>
      </c>
      <c r="D144" s="39">
        <v>42953</v>
      </c>
      <c r="E144" s="39">
        <v>42956</v>
      </c>
      <c r="F144" s="38" t="s">
        <v>3566</v>
      </c>
      <c r="G144" s="40">
        <v>860</v>
      </c>
      <c r="H144" s="38" t="s">
        <v>3880</v>
      </c>
      <c r="I144" s="38" t="s">
        <v>3568</v>
      </c>
      <c r="J144" s="38">
        <v>0</v>
      </c>
      <c r="K144" s="38"/>
      <c r="L144" s="38"/>
      <c r="M144" s="38"/>
      <c r="N144" s="41">
        <v>0</v>
      </c>
      <c r="P144" s="37" t="str">
        <f t="shared" si="15"/>
        <v>No</v>
      </c>
      <c r="Q144" s="37">
        <v>20170806</v>
      </c>
      <c r="R144" s="37">
        <v>20170809</v>
      </c>
      <c r="S144" s="37" t="s">
        <v>3559</v>
      </c>
      <c r="T144" s="41">
        <f t="shared" si="14"/>
        <v>0</v>
      </c>
      <c r="U144" s="42" t="s">
        <v>4028</v>
      </c>
      <c r="V144" s="37">
        <f t="shared" si="16"/>
        <v>2017</v>
      </c>
      <c r="X144" s="37">
        <v>39.887999999999998</v>
      </c>
      <c r="Y144" s="37">
        <v>-120.066</v>
      </c>
      <c r="Z144" s="37" t="str">
        <f t="shared" si="17"/>
        <v>Has lat/lon</v>
      </c>
      <c r="AA144" s="37" t="s">
        <v>3570</v>
      </c>
      <c r="AB144" s="37" t="str">
        <f t="shared" si="18"/>
        <v>No Time Available</v>
      </c>
      <c r="AC144" s="37" t="str">
        <f t="shared" si="19"/>
        <v>No</v>
      </c>
      <c r="AD144" s="37" t="s">
        <v>3562</v>
      </c>
      <c r="AE144" s="37">
        <f>IF(A144="CND-1134",0,SUMIFS('Fire-driven Outages'!S:S,'Fire-driven Outages'!X:X,C144,'Fire-driven Outages'!Y:Y,V144))</f>
        <v>0</v>
      </c>
      <c r="AF144" s="37" t="b">
        <f t="shared" si="20"/>
        <v>0</v>
      </c>
    </row>
    <row r="145" spans="1:32" x14ac:dyDescent="0.2">
      <c r="A145" s="38" t="s">
        <v>4029</v>
      </c>
      <c r="B145" s="38" t="s">
        <v>3579</v>
      </c>
      <c r="C145" s="38" t="s">
        <v>1718</v>
      </c>
      <c r="D145" s="39">
        <v>42954</v>
      </c>
      <c r="E145" s="39">
        <v>42964</v>
      </c>
      <c r="F145" s="38" t="s">
        <v>3566</v>
      </c>
      <c r="G145" s="40">
        <v>635</v>
      </c>
      <c r="H145" s="38" t="s">
        <v>4030</v>
      </c>
      <c r="I145" s="38" t="s">
        <v>3568</v>
      </c>
      <c r="J145" s="38">
        <v>0</v>
      </c>
      <c r="K145" s="38"/>
      <c r="L145" s="38"/>
      <c r="M145" s="38"/>
      <c r="N145" s="41">
        <v>0</v>
      </c>
      <c r="P145" s="37" t="str">
        <f t="shared" si="15"/>
        <v>No</v>
      </c>
      <c r="Q145" s="37">
        <v>20170807</v>
      </c>
      <c r="R145" s="37">
        <v>20170817</v>
      </c>
      <c r="S145" s="37" t="s">
        <v>3559</v>
      </c>
      <c r="T145" s="41">
        <f t="shared" si="14"/>
        <v>0</v>
      </c>
      <c r="U145" s="42" t="s">
        <v>4031</v>
      </c>
      <c r="V145" s="37">
        <f t="shared" si="16"/>
        <v>2017</v>
      </c>
      <c r="W145" s="44">
        <v>0</v>
      </c>
      <c r="X145" s="37">
        <v>37.549999999999997</v>
      </c>
      <c r="Y145" s="37">
        <v>-119.15</v>
      </c>
      <c r="Z145" s="37" t="str">
        <f t="shared" si="17"/>
        <v>Has lat/lon</v>
      </c>
      <c r="AA145" s="37" t="s">
        <v>3570</v>
      </c>
      <c r="AB145" s="37" t="str">
        <f t="shared" si="18"/>
        <v>Time Available</v>
      </c>
      <c r="AC145" s="37" t="str">
        <f t="shared" si="19"/>
        <v>Yes</v>
      </c>
      <c r="AD145" s="37" t="s">
        <v>3584</v>
      </c>
      <c r="AE145" s="37">
        <f>IF(A145="CND-1134",0,SUMIFS('Fire-driven Outages'!S:S,'Fire-driven Outages'!X:X,C145,'Fire-driven Outages'!Y:Y,V145))</f>
        <v>0</v>
      </c>
      <c r="AF145" s="37" t="b">
        <f t="shared" si="20"/>
        <v>0</v>
      </c>
    </row>
    <row r="146" spans="1:32" x14ac:dyDescent="0.2">
      <c r="A146" s="38" t="s">
        <v>4032</v>
      </c>
      <c r="B146" s="38" t="s">
        <v>3564</v>
      </c>
      <c r="C146" s="38" t="s">
        <v>4033</v>
      </c>
      <c r="D146" s="39">
        <v>42956</v>
      </c>
      <c r="E146" s="39">
        <v>42972</v>
      </c>
      <c r="F146" s="38" t="s">
        <v>3566</v>
      </c>
      <c r="G146" s="40">
        <v>4736</v>
      </c>
      <c r="H146" s="38" t="s">
        <v>3915</v>
      </c>
      <c r="I146" s="38" t="s">
        <v>3568</v>
      </c>
      <c r="J146" s="38">
        <v>0</v>
      </c>
      <c r="K146" s="38"/>
      <c r="L146" s="38"/>
      <c r="M146" s="38"/>
      <c r="N146" s="41">
        <v>0</v>
      </c>
      <c r="P146" s="37" t="str">
        <f t="shared" si="15"/>
        <v>No</v>
      </c>
      <c r="Q146" s="37">
        <v>20170809</v>
      </c>
      <c r="R146" s="37">
        <v>20170825</v>
      </c>
      <c r="S146" s="37" t="s">
        <v>3559</v>
      </c>
      <c r="T146" s="41">
        <f t="shared" si="14"/>
        <v>0</v>
      </c>
      <c r="U146" s="42" t="s">
        <v>4034</v>
      </c>
      <c r="V146" s="37">
        <f t="shared" si="16"/>
        <v>2017</v>
      </c>
      <c r="X146" s="37">
        <v>40.175980000000003</v>
      </c>
      <c r="Y146" s="37">
        <v>-123.36882</v>
      </c>
      <c r="Z146" s="37" t="str">
        <f t="shared" si="17"/>
        <v>Has lat/lon</v>
      </c>
      <c r="AA146" s="37" t="s">
        <v>3570</v>
      </c>
      <c r="AB146" s="37" t="str">
        <f t="shared" si="18"/>
        <v>No Time Available</v>
      </c>
      <c r="AC146" s="37" t="str">
        <f t="shared" si="19"/>
        <v>No</v>
      </c>
      <c r="AD146" s="37" t="s">
        <v>3562</v>
      </c>
      <c r="AE146" s="37">
        <f>IF(A146="CND-1134",0,SUMIFS('Fire-driven Outages'!S:S,'Fire-driven Outages'!X:X,C146,'Fire-driven Outages'!Y:Y,V146))</f>
        <v>0</v>
      </c>
      <c r="AF146" s="37" t="b">
        <f t="shared" si="20"/>
        <v>0</v>
      </c>
    </row>
    <row r="147" spans="1:32" x14ac:dyDescent="0.2">
      <c r="A147" s="38" t="s">
        <v>4035</v>
      </c>
      <c r="B147" s="38" t="s">
        <v>3674</v>
      </c>
      <c r="C147" s="38" t="s">
        <v>4036</v>
      </c>
      <c r="D147" s="39">
        <v>42957</v>
      </c>
      <c r="E147" s="39">
        <v>42957</v>
      </c>
      <c r="F147" s="38" t="s">
        <v>3759</v>
      </c>
      <c r="G147" s="40">
        <v>338</v>
      </c>
      <c r="H147" s="38" t="s">
        <v>3557</v>
      </c>
      <c r="I147" s="38" t="s">
        <v>3802</v>
      </c>
      <c r="J147" s="38">
        <v>0</v>
      </c>
      <c r="K147" s="38"/>
      <c r="L147" s="38"/>
      <c r="M147" s="38"/>
      <c r="N147" s="41">
        <v>0</v>
      </c>
      <c r="P147" s="37" t="str">
        <f t="shared" si="15"/>
        <v>No</v>
      </c>
      <c r="Q147" s="37">
        <v>20170810</v>
      </c>
      <c r="R147" s="37">
        <v>20170810</v>
      </c>
      <c r="S147" s="37" t="s">
        <v>3559</v>
      </c>
      <c r="T147" s="41">
        <f t="shared" si="14"/>
        <v>0</v>
      </c>
      <c r="U147" s="42" t="s">
        <v>4037</v>
      </c>
      <c r="V147" s="37">
        <f t="shared" si="16"/>
        <v>2017</v>
      </c>
      <c r="W147" s="44">
        <v>0.60555555555555551</v>
      </c>
      <c r="X147" s="37">
        <v>34.929070000000003</v>
      </c>
      <c r="Y147" s="37">
        <v>-118.9267</v>
      </c>
      <c r="Z147" s="37" t="str">
        <f t="shared" si="17"/>
        <v>Has lat/lon</v>
      </c>
      <c r="AA147" s="37" t="s">
        <v>3561</v>
      </c>
      <c r="AB147" s="37" t="str">
        <f t="shared" si="18"/>
        <v>Time Available</v>
      </c>
      <c r="AC147" s="37" t="str">
        <f t="shared" si="19"/>
        <v>Yes</v>
      </c>
      <c r="AD147" s="37" t="s">
        <v>3584</v>
      </c>
      <c r="AE147" s="37">
        <f>IF(A147="CND-1134",0,SUMIFS('Fire-driven Outages'!S:S,'Fire-driven Outages'!X:X,C147,'Fire-driven Outages'!Y:Y,V147))</f>
        <v>0</v>
      </c>
      <c r="AF147" s="37" t="b">
        <f t="shared" si="20"/>
        <v>0</v>
      </c>
    </row>
    <row r="148" spans="1:32" x14ac:dyDescent="0.2">
      <c r="A148" s="38" t="s">
        <v>4038</v>
      </c>
      <c r="B148" s="38" t="s">
        <v>3599</v>
      </c>
      <c r="C148" s="38" t="s">
        <v>4039</v>
      </c>
      <c r="D148" s="39">
        <v>42960</v>
      </c>
      <c r="E148" s="39">
        <v>43028</v>
      </c>
      <c r="F148" s="38" t="s">
        <v>3566</v>
      </c>
      <c r="G148" s="40">
        <v>65889</v>
      </c>
      <c r="H148" s="38" t="s">
        <v>3937</v>
      </c>
      <c r="I148" s="38" t="s">
        <v>3575</v>
      </c>
      <c r="J148" s="43">
        <v>1</v>
      </c>
      <c r="K148" s="38"/>
      <c r="L148" s="38"/>
      <c r="M148" s="38"/>
      <c r="N148" s="41">
        <v>0</v>
      </c>
      <c r="P148" s="37" t="str">
        <f t="shared" si="15"/>
        <v>No</v>
      </c>
      <c r="Q148" s="37">
        <v>20170813</v>
      </c>
      <c r="R148" s="37">
        <v>20171020</v>
      </c>
      <c r="S148" s="37" t="s">
        <v>3559</v>
      </c>
      <c r="T148" s="41">
        <f t="shared" si="14"/>
        <v>1</v>
      </c>
      <c r="U148" s="42" t="s">
        <v>4040</v>
      </c>
      <c r="V148" s="37">
        <f t="shared" si="16"/>
        <v>2017</v>
      </c>
      <c r="W148" s="44">
        <v>6.9444444444444447E-4</v>
      </c>
      <c r="X148" s="37">
        <v>41.262999999999998</v>
      </c>
      <c r="Y148" s="37">
        <v>-123.099</v>
      </c>
      <c r="Z148" s="37" t="str">
        <f t="shared" si="17"/>
        <v>Has lat/lon</v>
      </c>
      <c r="AA148" s="37" t="s">
        <v>3570</v>
      </c>
      <c r="AB148" s="37" t="str">
        <f t="shared" si="18"/>
        <v>Time Available</v>
      </c>
      <c r="AC148" s="37" t="str">
        <f t="shared" si="19"/>
        <v>Yes</v>
      </c>
      <c r="AD148" s="37" t="s">
        <v>3584</v>
      </c>
      <c r="AE148" s="37">
        <f>IF(A148="CND-1134",0,SUMIFS('Fire-driven Outages'!S:S,'Fire-driven Outages'!X:X,C148,'Fire-driven Outages'!Y:Y,V148))</f>
        <v>0</v>
      </c>
      <c r="AF148" s="37" t="b">
        <f t="shared" si="20"/>
        <v>0</v>
      </c>
    </row>
    <row r="149" spans="1:32" x14ac:dyDescent="0.2">
      <c r="A149" s="38" t="s">
        <v>4041</v>
      </c>
      <c r="B149" s="38" t="s">
        <v>3685</v>
      </c>
      <c r="C149" s="38" t="s">
        <v>4042</v>
      </c>
      <c r="D149" s="39">
        <v>42960</v>
      </c>
      <c r="E149" s="39">
        <v>43069</v>
      </c>
      <c r="F149" s="38" t="s">
        <v>3743</v>
      </c>
      <c r="G149" s="40">
        <v>7000</v>
      </c>
      <c r="H149" s="38" t="s">
        <v>3937</v>
      </c>
      <c r="I149" s="38" t="s">
        <v>3575</v>
      </c>
      <c r="J149" s="38">
        <v>0</v>
      </c>
      <c r="K149" s="38"/>
      <c r="L149" s="38"/>
      <c r="M149" s="38"/>
      <c r="N149" s="41">
        <v>0</v>
      </c>
      <c r="P149" s="37" t="str">
        <f t="shared" si="15"/>
        <v>No</v>
      </c>
      <c r="Q149" s="37">
        <v>20170813</v>
      </c>
      <c r="R149" s="37">
        <v>20171130</v>
      </c>
      <c r="S149" s="37" t="s">
        <v>3559</v>
      </c>
      <c r="T149" s="41">
        <f t="shared" si="14"/>
        <v>0</v>
      </c>
      <c r="U149" s="42" t="s">
        <v>4043</v>
      </c>
      <c r="V149" s="37">
        <f t="shared" si="16"/>
        <v>2017</v>
      </c>
      <c r="W149" s="44">
        <v>0.60416666666666663</v>
      </c>
      <c r="X149" s="37">
        <v>37.537999999999997</v>
      </c>
      <c r="Y149" s="37">
        <v>-119.598</v>
      </c>
      <c r="Z149" s="37" t="str">
        <f t="shared" si="17"/>
        <v>Has lat/lon</v>
      </c>
      <c r="AA149" s="37" t="s">
        <v>3570</v>
      </c>
      <c r="AB149" s="37" t="str">
        <f t="shared" si="18"/>
        <v>Time Available</v>
      </c>
      <c r="AC149" s="37" t="str">
        <f t="shared" si="19"/>
        <v>Yes</v>
      </c>
      <c r="AD149" s="37" t="s">
        <v>3584</v>
      </c>
      <c r="AE149" s="37">
        <f>IF(A149="CND-1134",0,SUMIFS('Fire-driven Outages'!S:S,'Fire-driven Outages'!X:X,C149,'Fire-driven Outages'!Y:Y,V149))</f>
        <v>0</v>
      </c>
      <c r="AF149" s="37" t="b">
        <f t="shared" si="20"/>
        <v>0</v>
      </c>
    </row>
    <row r="150" spans="1:32" x14ac:dyDescent="0.2">
      <c r="A150" s="38" t="s">
        <v>4044</v>
      </c>
      <c r="B150" s="38" t="s">
        <v>3599</v>
      </c>
      <c r="C150" s="38" t="s">
        <v>4045</v>
      </c>
      <c r="D150" s="39">
        <v>42962</v>
      </c>
      <c r="E150" s="39">
        <v>43018</v>
      </c>
      <c r="F150" s="38" t="s">
        <v>3566</v>
      </c>
      <c r="G150" s="40">
        <v>78698</v>
      </c>
      <c r="H150" s="38" t="s">
        <v>3937</v>
      </c>
      <c r="I150" s="38" t="s">
        <v>3568</v>
      </c>
      <c r="J150" s="38">
        <v>0</v>
      </c>
      <c r="K150" s="38"/>
      <c r="L150" s="38"/>
      <c r="M150" s="38"/>
      <c r="N150" s="41">
        <v>0</v>
      </c>
      <c r="P150" s="37" t="str">
        <f t="shared" si="15"/>
        <v>No</v>
      </c>
      <c r="Q150" s="37">
        <v>20170815</v>
      </c>
      <c r="R150" s="37">
        <v>20171010</v>
      </c>
      <c r="S150" s="37" t="s">
        <v>3559</v>
      </c>
      <c r="T150" s="41">
        <f t="shared" si="14"/>
        <v>0</v>
      </c>
      <c r="U150" s="42" t="s">
        <v>4046</v>
      </c>
      <c r="V150" s="37">
        <f t="shared" si="16"/>
        <v>2017</v>
      </c>
      <c r="W150" s="44">
        <v>0.33124999999999999</v>
      </c>
      <c r="X150" s="37">
        <v>41.841000000000001</v>
      </c>
      <c r="Y150" s="37">
        <v>-123.474</v>
      </c>
      <c r="Z150" s="37" t="str">
        <f t="shared" si="17"/>
        <v>Has lat/lon</v>
      </c>
      <c r="AA150" s="37" t="s">
        <v>3570</v>
      </c>
      <c r="AB150" s="37" t="str">
        <f t="shared" si="18"/>
        <v>Time Available</v>
      </c>
      <c r="AC150" s="37" t="str">
        <f t="shared" si="19"/>
        <v>Yes</v>
      </c>
      <c r="AD150" s="37" t="s">
        <v>3584</v>
      </c>
      <c r="AE150" s="37">
        <f>IF(A150="CND-1134",0,SUMIFS('Fire-driven Outages'!S:S,'Fire-driven Outages'!X:X,C150,'Fire-driven Outages'!Y:Y,V150))</f>
        <v>0</v>
      </c>
      <c r="AF150" s="37" t="b">
        <f t="shared" si="20"/>
        <v>0</v>
      </c>
    </row>
    <row r="151" spans="1:32" x14ac:dyDescent="0.2">
      <c r="A151" s="38" t="s">
        <v>4047</v>
      </c>
      <c r="B151" s="38" t="s">
        <v>3800</v>
      </c>
      <c r="C151" s="38" t="s">
        <v>3801</v>
      </c>
      <c r="D151" s="39">
        <v>42967</v>
      </c>
      <c r="E151" s="39">
        <v>42967</v>
      </c>
      <c r="F151" s="38" t="s">
        <v>3574</v>
      </c>
      <c r="G151" s="40">
        <v>950</v>
      </c>
      <c r="H151" s="38" t="s">
        <v>3557</v>
      </c>
      <c r="I151" s="38" t="s">
        <v>3575</v>
      </c>
      <c r="J151" s="38">
        <v>0</v>
      </c>
      <c r="K151" s="38"/>
      <c r="L151" s="38"/>
      <c r="M151" s="38"/>
      <c r="N151" s="41">
        <v>0</v>
      </c>
      <c r="P151" s="37" t="str">
        <f t="shared" si="15"/>
        <v>No</v>
      </c>
      <c r="Q151" s="37">
        <v>20170820</v>
      </c>
      <c r="R151" s="37">
        <v>20170820</v>
      </c>
      <c r="S151" s="37" t="s">
        <v>3559</v>
      </c>
      <c r="T151" s="41">
        <f t="shared" si="14"/>
        <v>0</v>
      </c>
      <c r="U151" s="42" t="s">
        <v>4048</v>
      </c>
      <c r="V151" s="37">
        <f t="shared" si="16"/>
        <v>2017</v>
      </c>
      <c r="X151" s="37">
        <v>39.123399999999997</v>
      </c>
      <c r="Y151" s="37">
        <v>-121.32957</v>
      </c>
      <c r="Z151" s="37" t="str">
        <f t="shared" si="17"/>
        <v>Has lat/lon</v>
      </c>
      <c r="AA151" s="37" t="s">
        <v>3561</v>
      </c>
      <c r="AB151" s="37" t="str">
        <f t="shared" si="18"/>
        <v>No Time Available</v>
      </c>
      <c r="AC151" s="37" t="str">
        <f t="shared" si="19"/>
        <v>No</v>
      </c>
      <c r="AD151" s="37" t="s">
        <v>3562</v>
      </c>
      <c r="AE151" s="37">
        <f>IF(A151="CND-1134",0,SUMIFS('Fire-driven Outages'!S:S,'Fire-driven Outages'!X:X,C151,'Fire-driven Outages'!Y:Y,V151))</f>
        <v>0</v>
      </c>
      <c r="AF151" s="37" t="b">
        <f t="shared" si="20"/>
        <v>0</v>
      </c>
    </row>
    <row r="152" spans="1:32" x14ac:dyDescent="0.2">
      <c r="A152" s="38" t="s">
        <v>4049</v>
      </c>
      <c r="B152" s="38" t="s">
        <v>3638</v>
      </c>
      <c r="C152" s="38" t="s">
        <v>4050</v>
      </c>
      <c r="D152" s="39">
        <v>42970</v>
      </c>
      <c r="E152" s="39">
        <v>42974</v>
      </c>
      <c r="F152" s="38" t="s">
        <v>3566</v>
      </c>
      <c r="G152" s="40">
        <v>375</v>
      </c>
      <c r="H152" s="38" t="s">
        <v>3915</v>
      </c>
      <c r="I152" s="38" t="s">
        <v>3568</v>
      </c>
      <c r="J152" s="38">
        <v>0</v>
      </c>
      <c r="K152" s="38"/>
      <c r="L152" s="38"/>
      <c r="M152" s="38"/>
      <c r="N152" s="41">
        <v>0</v>
      </c>
      <c r="P152" s="37" t="str">
        <f t="shared" si="15"/>
        <v>No</v>
      </c>
      <c r="Q152" s="37">
        <v>20170823</v>
      </c>
      <c r="R152" s="37">
        <v>20170827</v>
      </c>
      <c r="S152" s="37" t="s">
        <v>3559</v>
      </c>
      <c r="T152" s="41">
        <f t="shared" si="14"/>
        <v>0</v>
      </c>
      <c r="V152" s="37">
        <f t="shared" si="16"/>
        <v>2017</v>
      </c>
      <c r="W152" s="44"/>
      <c r="X152" s="37" t="s">
        <v>3576</v>
      </c>
      <c r="Y152" s="37" t="s">
        <v>3576</v>
      </c>
      <c r="Z152" s="37" t="str">
        <f t="shared" si="17"/>
        <v>No lat/lon available</v>
      </c>
      <c r="AA152" s="37" t="s">
        <v>3577</v>
      </c>
      <c r="AB152" s="37" t="str">
        <f t="shared" si="18"/>
        <v>No Time Available</v>
      </c>
      <c r="AC152" s="37" t="str">
        <f t="shared" si="19"/>
        <v>No</v>
      </c>
      <c r="AD152" s="37" t="s">
        <v>3562</v>
      </c>
      <c r="AE152" s="37">
        <f>IF(A152="CND-1134",0,SUMIFS('Fire-driven Outages'!S:S,'Fire-driven Outages'!X:X,C152,'Fire-driven Outages'!Y:Y,V152))</f>
        <v>0</v>
      </c>
      <c r="AF152" s="37" t="b">
        <f t="shared" si="20"/>
        <v>0</v>
      </c>
    </row>
    <row r="153" spans="1:32" x14ac:dyDescent="0.2">
      <c r="A153" s="38" t="s">
        <v>4051</v>
      </c>
      <c r="B153" s="38" t="s">
        <v>3638</v>
      </c>
      <c r="C153" s="38" t="s">
        <v>4052</v>
      </c>
      <c r="D153" s="39">
        <v>42970</v>
      </c>
      <c r="E153" s="39">
        <v>42982</v>
      </c>
      <c r="F153" s="38" t="s">
        <v>3566</v>
      </c>
      <c r="G153" s="40">
        <v>371</v>
      </c>
      <c r="H153" s="38" t="s">
        <v>4053</v>
      </c>
      <c r="I153" s="38" t="s">
        <v>3568</v>
      </c>
      <c r="J153" s="38">
        <v>0</v>
      </c>
      <c r="K153" s="38"/>
      <c r="L153" s="38"/>
      <c r="M153" s="38"/>
      <c r="N153" s="41">
        <v>0</v>
      </c>
      <c r="P153" s="37" t="str">
        <f t="shared" si="15"/>
        <v>No</v>
      </c>
      <c r="Q153" s="37">
        <v>20170823</v>
      </c>
      <c r="R153" s="37">
        <v>20170904</v>
      </c>
      <c r="S153" s="37" t="s">
        <v>3559</v>
      </c>
      <c r="T153" s="41">
        <f t="shared" ref="T153:T216" si="21">IF(ISBLANK(J153)=TRUE,0,J153)</f>
        <v>0</v>
      </c>
      <c r="V153" s="37">
        <f t="shared" si="16"/>
        <v>2017</v>
      </c>
      <c r="X153" s="37" t="s">
        <v>3576</v>
      </c>
      <c r="Y153" s="37" t="s">
        <v>3576</v>
      </c>
      <c r="Z153" s="37" t="str">
        <f t="shared" si="17"/>
        <v>No lat/lon available</v>
      </c>
      <c r="AA153" s="37" t="s">
        <v>3577</v>
      </c>
      <c r="AB153" s="37" t="str">
        <f t="shared" si="18"/>
        <v>No Time Available</v>
      </c>
      <c r="AC153" s="37" t="str">
        <f t="shared" si="19"/>
        <v>No</v>
      </c>
      <c r="AD153" s="37" t="s">
        <v>3562</v>
      </c>
      <c r="AE153" s="37">
        <f>IF(A153="CND-1134",0,SUMIFS('Fire-driven Outages'!S:S,'Fire-driven Outages'!X:X,C153,'Fire-driven Outages'!Y:Y,V153))</f>
        <v>0</v>
      </c>
      <c r="AF153" s="37" t="b">
        <f t="shared" si="20"/>
        <v>0</v>
      </c>
    </row>
    <row r="154" spans="1:32" x14ac:dyDescent="0.2">
      <c r="A154" s="38" t="s">
        <v>4054</v>
      </c>
      <c r="B154" s="38" t="s">
        <v>1718</v>
      </c>
      <c r="C154" s="38" t="s">
        <v>4055</v>
      </c>
      <c r="D154" s="39">
        <v>42976</v>
      </c>
      <c r="E154" s="39">
        <v>43036</v>
      </c>
      <c r="F154" s="38" t="s">
        <v>3556</v>
      </c>
      <c r="G154" s="40">
        <v>4016</v>
      </c>
      <c r="H154" s="38" t="s">
        <v>3937</v>
      </c>
      <c r="I154" s="38" t="s">
        <v>3777</v>
      </c>
      <c r="J154" s="43">
        <v>55</v>
      </c>
      <c r="K154" s="38"/>
      <c r="L154" s="38"/>
      <c r="M154" s="38"/>
      <c r="N154" s="41">
        <v>0</v>
      </c>
      <c r="P154" s="37" t="str">
        <f t="shared" si="15"/>
        <v>No</v>
      </c>
      <c r="Q154" s="37">
        <v>20170829</v>
      </c>
      <c r="R154" s="37">
        <v>20171028</v>
      </c>
      <c r="S154" s="37" t="s">
        <v>3559</v>
      </c>
      <c r="T154" s="41">
        <f t="shared" si="21"/>
        <v>55</v>
      </c>
      <c r="U154" s="42" t="s">
        <v>4056</v>
      </c>
      <c r="V154" s="37">
        <f t="shared" si="16"/>
        <v>2017</v>
      </c>
      <c r="W154" s="44">
        <v>0.55277777777777781</v>
      </c>
      <c r="X154" s="37">
        <v>39.577010000000001</v>
      </c>
      <c r="Y154" s="37">
        <v>-121.30209000000001</v>
      </c>
      <c r="Z154" s="37" t="str">
        <f t="shared" si="17"/>
        <v>Has lat/lon</v>
      </c>
      <c r="AA154" s="37" t="s">
        <v>3570</v>
      </c>
      <c r="AB154" s="37" t="str">
        <f t="shared" si="18"/>
        <v>Time Available</v>
      </c>
      <c r="AC154" s="37" t="str">
        <f t="shared" si="19"/>
        <v>Yes</v>
      </c>
      <c r="AD154" s="37" t="s">
        <v>3584</v>
      </c>
      <c r="AE154" s="37">
        <f>IF(A154="CND-1134",0,SUMIFS('Fire-driven Outages'!S:S,'Fire-driven Outages'!X:X,C154,'Fire-driven Outages'!Y:Y,V154))</f>
        <v>643663</v>
      </c>
      <c r="AF154" s="37" t="b">
        <f t="shared" si="20"/>
        <v>0</v>
      </c>
    </row>
    <row r="155" spans="1:32" x14ac:dyDescent="0.2">
      <c r="A155" s="38" t="s">
        <v>4057</v>
      </c>
      <c r="B155" s="38" t="s">
        <v>3662</v>
      </c>
      <c r="C155" s="38" t="s">
        <v>4058</v>
      </c>
      <c r="D155" s="39">
        <v>42976</v>
      </c>
      <c r="E155" s="39">
        <v>42979</v>
      </c>
      <c r="F155" s="38" t="s">
        <v>3664</v>
      </c>
      <c r="G155" s="40">
        <v>6042</v>
      </c>
      <c r="H155" s="38" t="s">
        <v>3557</v>
      </c>
      <c r="I155" s="38" t="s">
        <v>3568</v>
      </c>
      <c r="J155" s="38">
        <v>0</v>
      </c>
      <c r="K155" s="38"/>
      <c r="L155" s="38"/>
      <c r="M155" s="38"/>
      <c r="N155" s="41">
        <v>0</v>
      </c>
      <c r="P155" s="37" t="str">
        <f t="shared" si="15"/>
        <v>No</v>
      </c>
      <c r="Q155" s="37">
        <v>20170829</v>
      </c>
      <c r="R155" s="37">
        <v>20170901</v>
      </c>
      <c r="S155" s="37" t="s">
        <v>3559</v>
      </c>
      <c r="T155" s="41">
        <f t="shared" si="21"/>
        <v>0</v>
      </c>
      <c r="U155" s="42" t="s">
        <v>4059</v>
      </c>
      <c r="V155" s="37">
        <f t="shared" si="16"/>
        <v>2017</v>
      </c>
      <c r="W155" s="44">
        <v>0.60416666666666663</v>
      </c>
      <c r="X155" s="37">
        <v>40.439619999999998</v>
      </c>
      <c r="Y155" s="37">
        <v>-120.22215</v>
      </c>
      <c r="Z155" s="37" t="str">
        <f t="shared" si="17"/>
        <v>Has lat/lon</v>
      </c>
      <c r="AA155" s="37" t="s">
        <v>3561</v>
      </c>
      <c r="AB155" s="37" t="str">
        <f t="shared" si="18"/>
        <v>Time Available</v>
      </c>
      <c r="AC155" s="37" t="str">
        <f t="shared" si="19"/>
        <v>Yes</v>
      </c>
      <c r="AD155" s="37" t="s">
        <v>3856</v>
      </c>
      <c r="AE155" s="37">
        <f>IF(A155="CND-1134",0,SUMIFS('Fire-driven Outages'!S:S,'Fire-driven Outages'!X:X,C155,'Fire-driven Outages'!Y:Y,V155))</f>
        <v>0</v>
      </c>
      <c r="AF155" s="37" t="b">
        <f t="shared" si="20"/>
        <v>0</v>
      </c>
    </row>
    <row r="156" spans="1:32" x14ac:dyDescent="0.2">
      <c r="A156" s="38" t="s">
        <v>4060</v>
      </c>
      <c r="B156" s="38" t="s">
        <v>3579</v>
      </c>
      <c r="C156" s="38" t="s">
        <v>3835</v>
      </c>
      <c r="D156" s="39">
        <v>42976</v>
      </c>
      <c r="E156" s="39">
        <v>42993</v>
      </c>
      <c r="F156" s="38" t="s">
        <v>3566</v>
      </c>
      <c r="G156" s="40">
        <v>12407</v>
      </c>
      <c r="H156" s="38" t="s">
        <v>3937</v>
      </c>
      <c r="I156" s="38" t="s">
        <v>3575</v>
      </c>
      <c r="J156" s="43">
        <v>8</v>
      </c>
      <c r="K156" s="43">
        <v>1</v>
      </c>
      <c r="L156" s="43">
        <v>1</v>
      </c>
      <c r="M156" s="38"/>
      <c r="N156" s="41">
        <v>1</v>
      </c>
      <c r="P156" s="37" t="str">
        <f t="shared" si="15"/>
        <v>Yes</v>
      </c>
      <c r="Q156" s="37">
        <v>20170829</v>
      </c>
      <c r="R156" s="37">
        <v>20170915</v>
      </c>
      <c r="S156" s="37" t="s">
        <v>3559</v>
      </c>
      <c r="T156" s="41">
        <f t="shared" si="21"/>
        <v>8</v>
      </c>
      <c r="U156" s="42" t="s">
        <v>4061</v>
      </c>
      <c r="V156" s="37">
        <f t="shared" si="16"/>
        <v>2017</v>
      </c>
      <c r="W156" s="44">
        <v>0.54166666666666663</v>
      </c>
      <c r="X156" s="37">
        <v>37.446629999999999</v>
      </c>
      <c r="Y156" s="37">
        <v>-119.64622</v>
      </c>
      <c r="Z156" s="37" t="str">
        <f t="shared" si="17"/>
        <v>Has lat/lon</v>
      </c>
      <c r="AA156" s="37" t="s">
        <v>3570</v>
      </c>
      <c r="AB156" s="37" t="str">
        <f t="shared" si="18"/>
        <v>Time Available</v>
      </c>
      <c r="AC156" s="37" t="str">
        <f t="shared" si="19"/>
        <v>Yes</v>
      </c>
      <c r="AD156" s="37" t="s">
        <v>3584</v>
      </c>
      <c r="AE156" s="37">
        <f>IF(A156="CND-1134",0,SUMIFS('Fire-driven Outages'!S:S,'Fire-driven Outages'!X:X,C156,'Fire-driven Outages'!Y:Y,V156))</f>
        <v>0</v>
      </c>
      <c r="AF156" s="37" t="b">
        <f t="shared" si="20"/>
        <v>0</v>
      </c>
    </row>
    <row r="157" spans="1:32" x14ac:dyDescent="0.2">
      <c r="A157" s="38" t="s">
        <v>4062</v>
      </c>
      <c r="B157" s="38" t="s">
        <v>3605</v>
      </c>
      <c r="C157" s="38" t="s">
        <v>4063</v>
      </c>
      <c r="D157" s="39">
        <v>42976</v>
      </c>
      <c r="E157" s="39">
        <v>43002</v>
      </c>
      <c r="F157" s="38" t="s">
        <v>3566</v>
      </c>
      <c r="G157" s="40">
        <v>36556</v>
      </c>
      <c r="H157" s="38" t="s">
        <v>3937</v>
      </c>
      <c r="I157" s="38" t="s">
        <v>3802</v>
      </c>
      <c r="J157" s="43">
        <v>2</v>
      </c>
      <c r="K157" s="38"/>
      <c r="L157" s="38"/>
      <c r="M157" s="38"/>
      <c r="N157" s="41">
        <v>0</v>
      </c>
      <c r="P157" s="37" t="str">
        <f t="shared" si="15"/>
        <v>No</v>
      </c>
      <c r="Q157" s="37">
        <v>20170829</v>
      </c>
      <c r="R157" s="37">
        <v>20170924</v>
      </c>
      <c r="S157" s="37" t="s">
        <v>3559</v>
      </c>
      <c r="T157" s="41">
        <f t="shared" si="21"/>
        <v>2</v>
      </c>
      <c r="U157" s="42" t="s">
        <v>4064</v>
      </c>
      <c r="V157" s="37">
        <f t="shared" si="16"/>
        <v>2017</v>
      </c>
      <c r="W157" s="44">
        <v>0.35347222222222219</v>
      </c>
      <c r="X157" s="37">
        <v>36.153559999999999</v>
      </c>
      <c r="Y157" s="37">
        <v>-118.74102999999999</v>
      </c>
      <c r="Z157" s="37" t="str">
        <f t="shared" si="17"/>
        <v>Has lat/lon</v>
      </c>
      <c r="AA157" s="37" t="s">
        <v>3570</v>
      </c>
      <c r="AB157" s="37" t="str">
        <f t="shared" si="18"/>
        <v>Time Available</v>
      </c>
      <c r="AC157" s="37" t="str">
        <f t="shared" si="19"/>
        <v>Yes</v>
      </c>
      <c r="AD157" s="37" t="s">
        <v>3584</v>
      </c>
      <c r="AE157" s="37">
        <f>IF(A157="CND-1134",0,SUMIFS('Fire-driven Outages'!S:S,'Fire-driven Outages'!X:X,C157,'Fire-driven Outages'!Y:Y,V157))</f>
        <v>0</v>
      </c>
      <c r="AF157" s="37" t="b">
        <f t="shared" si="20"/>
        <v>0</v>
      </c>
    </row>
    <row r="158" spans="1:32" x14ac:dyDescent="0.2">
      <c r="A158" s="38" t="s">
        <v>4065</v>
      </c>
      <c r="B158" s="38" t="s">
        <v>3617</v>
      </c>
      <c r="C158" s="38" t="s">
        <v>4066</v>
      </c>
      <c r="D158" s="39">
        <v>42977</v>
      </c>
      <c r="E158" s="39">
        <v>42984</v>
      </c>
      <c r="F158" s="38" t="s">
        <v>3556</v>
      </c>
      <c r="G158" s="40">
        <v>392</v>
      </c>
      <c r="H158" s="38" t="s">
        <v>3937</v>
      </c>
      <c r="I158" s="38" t="s">
        <v>3575</v>
      </c>
      <c r="J158" s="43">
        <v>1</v>
      </c>
      <c r="K158" s="43">
        <v>1</v>
      </c>
      <c r="L158" s="38"/>
      <c r="M158" s="38"/>
      <c r="N158" s="41">
        <v>0</v>
      </c>
      <c r="P158" s="37" t="str">
        <f t="shared" si="15"/>
        <v>No</v>
      </c>
      <c r="Q158" s="37">
        <v>20170830</v>
      </c>
      <c r="R158" s="37">
        <v>20170906</v>
      </c>
      <c r="S158" s="37" t="s">
        <v>3559</v>
      </c>
      <c r="T158" s="41">
        <f t="shared" si="21"/>
        <v>1</v>
      </c>
      <c r="U158" s="42" t="s">
        <v>4067</v>
      </c>
      <c r="V158" s="37">
        <f t="shared" si="16"/>
        <v>2017</v>
      </c>
      <c r="W158" s="44">
        <v>0.65138888888888891</v>
      </c>
      <c r="X158" s="37">
        <v>39.342919999999999</v>
      </c>
      <c r="Y158" s="37">
        <v>-121.12004</v>
      </c>
      <c r="Z158" s="37" t="str">
        <f t="shared" si="17"/>
        <v>Has lat/lon</v>
      </c>
      <c r="AA158" s="37" t="s">
        <v>3570</v>
      </c>
      <c r="AB158" s="37" t="str">
        <f t="shared" si="18"/>
        <v>Time Available</v>
      </c>
      <c r="AC158" s="37" t="str">
        <f t="shared" si="19"/>
        <v>Yes</v>
      </c>
      <c r="AD158" s="37" t="s">
        <v>3584</v>
      </c>
      <c r="AE158" s="37">
        <f>IF(A158="CND-1134",0,SUMIFS('Fire-driven Outages'!S:S,'Fire-driven Outages'!X:X,C158,'Fire-driven Outages'!Y:Y,V158))</f>
        <v>47103</v>
      </c>
      <c r="AF158" s="37" t="b">
        <f t="shared" si="20"/>
        <v>0</v>
      </c>
    </row>
    <row r="159" spans="1:32" x14ac:dyDescent="0.2">
      <c r="A159" s="38" t="s">
        <v>4068</v>
      </c>
      <c r="B159" s="38" t="s">
        <v>3564</v>
      </c>
      <c r="C159" s="38" t="s">
        <v>4069</v>
      </c>
      <c r="D159" s="39">
        <v>42977</v>
      </c>
      <c r="E159" s="39">
        <v>43027</v>
      </c>
      <c r="F159" s="38" t="s">
        <v>3566</v>
      </c>
      <c r="G159" s="40">
        <v>21449</v>
      </c>
      <c r="H159" s="38" t="s">
        <v>3937</v>
      </c>
      <c r="I159" s="38" t="s">
        <v>3802</v>
      </c>
      <c r="J159" s="43">
        <v>131</v>
      </c>
      <c r="K159" s="38"/>
      <c r="L159" s="38"/>
      <c r="M159" s="38"/>
      <c r="N159" s="41">
        <v>0</v>
      </c>
      <c r="P159" s="37" t="str">
        <f t="shared" si="15"/>
        <v>No</v>
      </c>
      <c r="Q159" s="37">
        <v>20170830</v>
      </c>
      <c r="R159" s="37">
        <v>20171019</v>
      </c>
      <c r="S159" s="37" t="s">
        <v>3559</v>
      </c>
      <c r="T159" s="41">
        <f t="shared" si="21"/>
        <v>131</v>
      </c>
      <c r="U159" s="42" t="s">
        <v>4070</v>
      </c>
      <c r="V159" s="37">
        <f t="shared" si="16"/>
        <v>2017</v>
      </c>
      <c r="W159" s="44">
        <v>0.71875</v>
      </c>
      <c r="X159" s="37">
        <v>40.760249999999999</v>
      </c>
      <c r="Y159" s="37">
        <v>-123.10003</v>
      </c>
      <c r="Z159" s="37" t="str">
        <f t="shared" si="17"/>
        <v>Has lat/lon</v>
      </c>
      <c r="AA159" s="37" t="s">
        <v>3570</v>
      </c>
      <c r="AB159" s="37" t="str">
        <f t="shared" si="18"/>
        <v>Time Available</v>
      </c>
      <c r="AC159" s="37" t="str">
        <f t="shared" si="19"/>
        <v>Yes</v>
      </c>
      <c r="AD159" s="37" t="s">
        <v>3584</v>
      </c>
      <c r="AE159" s="37">
        <f>IF(A159="CND-1134",0,SUMIFS('Fire-driven Outages'!S:S,'Fire-driven Outages'!X:X,C159,'Fire-driven Outages'!Y:Y,V159))</f>
        <v>0</v>
      </c>
      <c r="AF159" s="37" t="b">
        <f t="shared" si="20"/>
        <v>1</v>
      </c>
    </row>
    <row r="160" spans="1:32" x14ac:dyDescent="0.2">
      <c r="A160" s="38" t="s">
        <v>4071</v>
      </c>
      <c r="B160" s="38" t="s">
        <v>3674</v>
      </c>
      <c r="C160" s="38" t="s">
        <v>4072</v>
      </c>
      <c r="D160" s="39">
        <v>42979</v>
      </c>
      <c r="E160" s="39">
        <v>42984</v>
      </c>
      <c r="F160" s="38" t="s">
        <v>3566</v>
      </c>
      <c r="G160" s="40">
        <v>1319</v>
      </c>
      <c r="H160" s="38" t="s">
        <v>3880</v>
      </c>
      <c r="I160" s="38" t="s">
        <v>3568</v>
      </c>
      <c r="J160" s="38">
        <v>0</v>
      </c>
      <c r="K160" s="38"/>
      <c r="L160" s="38"/>
      <c r="M160" s="38"/>
      <c r="N160" s="41">
        <v>0</v>
      </c>
      <c r="P160" s="37" t="str">
        <f t="shared" si="15"/>
        <v>No</v>
      </c>
      <c r="Q160" s="37">
        <v>20170901</v>
      </c>
      <c r="R160" s="37">
        <v>20170906</v>
      </c>
      <c r="S160" s="37" t="s">
        <v>3559</v>
      </c>
      <c r="T160" s="41">
        <f t="shared" si="21"/>
        <v>0</v>
      </c>
      <c r="U160" s="42" t="s">
        <v>4073</v>
      </c>
      <c r="V160" s="37">
        <f t="shared" si="16"/>
        <v>2017</v>
      </c>
      <c r="W160" s="44">
        <v>0.60902777777777783</v>
      </c>
      <c r="X160" s="37">
        <v>35.76</v>
      </c>
      <c r="Y160" s="37">
        <v>-118.40600000000001</v>
      </c>
      <c r="Z160" s="37" t="str">
        <f t="shared" si="17"/>
        <v>Has lat/lon</v>
      </c>
      <c r="AA160" s="37" t="s">
        <v>3570</v>
      </c>
      <c r="AB160" s="37" t="str">
        <f t="shared" si="18"/>
        <v>Time Available</v>
      </c>
      <c r="AC160" s="37" t="str">
        <f t="shared" si="19"/>
        <v>Yes</v>
      </c>
      <c r="AD160" s="37" t="s">
        <v>3584</v>
      </c>
      <c r="AE160" s="37">
        <f>IF(A160="CND-1134",0,SUMIFS('Fire-driven Outages'!S:S,'Fire-driven Outages'!X:X,C160,'Fire-driven Outages'!Y:Y,V160))</f>
        <v>0</v>
      </c>
      <c r="AF160" s="37" t="b">
        <f t="shared" si="20"/>
        <v>0</v>
      </c>
    </row>
    <row r="161" spans="1:32" x14ac:dyDescent="0.2">
      <c r="A161" s="38" t="s">
        <v>4074</v>
      </c>
      <c r="B161" s="38" t="s">
        <v>3579</v>
      </c>
      <c r="C161" s="38" t="s">
        <v>4075</v>
      </c>
      <c r="D161" s="39">
        <v>42981</v>
      </c>
      <c r="E161" s="39">
        <v>42991</v>
      </c>
      <c r="F161" s="38" t="s">
        <v>3556</v>
      </c>
      <c r="G161" s="40">
        <v>1037</v>
      </c>
      <c r="H161" s="38" t="s">
        <v>3937</v>
      </c>
      <c r="I161" s="38" t="s">
        <v>3582</v>
      </c>
      <c r="J161" s="43">
        <v>7</v>
      </c>
      <c r="K161" s="43">
        <v>4</v>
      </c>
      <c r="L161" s="38"/>
      <c r="M161" s="38"/>
      <c r="N161" s="41">
        <v>0</v>
      </c>
      <c r="P161" s="37" t="str">
        <f t="shared" si="15"/>
        <v>No</v>
      </c>
      <c r="Q161" s="37">
        <v>20170903</v>
      </c>
      <c r="R161" s="37">
        <v>20170913</v>
      </c>
      <c r="S161" s="37" t="s">
        <v>3559</v>
      </c>
      <c r="T161" s="41">
        <f t="shared" si="21"/>
        <v>7</v>
      </c>
      <c r="U161" s="42" t="s">
        <v>4076</v>
      </c>
      <c r="V161" s="37">
        <f t="shared" si="16"/>
        <v>2017</v>
      </c>
      <c r="W161" s="44">
        <v>0.54583333333333328</v>
      </c>
      <c r="X161" s="37">
        <v>37.216160000000002</v>
      </c>
      <c r="Y161" s="37">
        <v>-119.48067</v>
      </c>
      <c r="Z161" s="37" t="str">
        <f t="shared" si="17"/>
        <v>Has lat/lon</v>
      </c>
      <c r="AA161" s="37" t="s">
        <v>3570</v>
      </c>
      <c r="AB161" s="37" t="str">
        <f t="shared" si="18"/>
        <v>Time Available</v>
      </c>
      <c r="AC161" s="37" t="str">
        <f t="shared" si="19"/>
        <v>Yes</v>
      </c>
      <c r="AD161" s="37" t="s">
        <v>3584</v>
      </c>
      <c r="AE161" s="37">
        <f>IF(A161="CND-1134",0,SUMIFS('Fire-driven Outages'!S:S,'Fire-driven Outages'!X:X,C161,'Fire-driven Outages'!Y:Y,V161))</f>
        <v>1372356</v>
      </c>
      <c r="AF161" s="37" t="b">
        <f t="shared" si="20"/>
        <v>0</v>
      </c>
    </row>
    <row r="162" spans="1:32" x14ac:dyDescent="0.2">
      <c r="A162" s="38" t="s">
        <v>4077</v>
      </c>
      <c r="B162" s="38" t="s">
        <v>3579</v>
      </c>
      <c r="C162" s="38" t="s">
        <v>4078</v>
      </c>
      <c r="D162" s="39">
        <v>42981</v>
      </c>
      <c r="E162" s="39">
        <v>42987</v>
      </c>
      <c r="F162" s="38" t="s">
        <v>3556</v>
      </c>
      <c r="G162" s="40">
        <v>680</v>
      </c>
      <c r="H162" s="38" t="s">
        <v>3937</v>
      </c>
      <c r="I162" s="38" t="s">
        <v>3558</v>
      </c>
      <c r="J162" s="43">
        <v>4</v>
      </c>
      <c r="K162" s="38"/>
      <c r="L162" s="38"/>
      <c r="M162" s="38"/>
      <c r="N162" s="41">
        <v>0</v>
      </c>
      <c r="P162" s="37" t="str">
        <f t="shared" si="15"/>
        <v>No</v>
      </c>
      <c r="Q162" s="37">
        <v>20170903</v>
      </c>
      <c r="R162" s="37">
        <v>20170909</v>
      </c>
      <c r="S162" s="37" t="s">
        <v>3559</v>
      </c>
      <c r="T162" s="41">
        <f t="shared" si="21"/>
        <v>4</v>
      </c>
      <c r="U162" s="42" t="s">
        <v>4079</v>
      </c>
      <c r="V162" s="37">
        <f t="shared" si="16"/>
        <v>2017</v>
      </c>
      <c r="W162" s="44">
        <v>0.54861111111111105</v>
      </c>
      <c r="X162" s="37">
        <v>37.37397</v>
      </c>
      <c r="Y162" s="37">
        <v>-119.83556</v>
      </c>
      <c r="Z162" s="37" t="str">
        <f t="shared" si="17"/>
        <v>Has lat/lon</v>
      </c>
      <c r="AA162" s="37" t="s">
        <v>3570</v>
      </c>
      <c r="AB162" s="37" t="str">
        <f t="shared" si="18"/>
        <v>Time Available</v>
      </c>
      <c r="AC162" s="37" t="str">
        <f t="shared" si="19"/>
        <v>Yes</v>
      </c>
      <c r="AD162" s="37" t="s">
        <v>3584</v>
      </c>
      <c r="AE162" s="37">
        <f>IF(A162="CND-1134",0,SUMIFS('Fire-driven Outages'!S:S,'Fire-driven Outages'!X:X,C162,'Fire-driven Outages'!Y:Y,V162))</f>
        <v>187353</v>
      </c>
      <c r="AF162" s="37" t="b">
        <f t="shared" si="20"/>
        <v>0</v>
      </c>
    </row>
    <row r="163" spans="1:32" x14ac:dyDescent="0.2">
      <c r="A163" s="38" t="s">
        <v>4080</v>
      </c>
      <c r="B163" s="38" t="s">
        <v>3858</v>
      </c>
      <c r="C163" s="38" t="s">
        <v>3652</v>
      </c>
      <c r="D163" s="39">
        <v>42981</v>
      </c>
      <c r="E163" s="39">
        <v>43059</v>
      </c>
      <c r="F163" s="38" t="s">
        <v>3566</v>
      </c>
      <c r="G163" s="40">
        <v>1749</v>
      </c>
      <c r="H163" s="38" t="s">
        <v>3937</v>
      </c>
      <c r="I163" s="38" t="s">
        <v>3568</v>
      </c>
      <c r="J163" s="38">
        <v>0</v>
      </c>
      <c r="K163" s="38"/>
      <c r="L163" s="38"/>
      <c r="M163" s="38"/>
      <c r="N163" s="41">
        <v>0</v>
      </c>
      <c r="P163" s="37" t="str">
        <f t="shared" si="15"/>
        <v>No</v>
      </c>
      <c r="Q163" s="37">
        <v>20170903</v>
      </c>
      <c r="R163" s="37">
        <v>20171120</v>
      </c>
      <c r="S163" s="37" t="s">
        <v>3559</v>
      </c>
      <c r="T163" s="41">
        <f t="shared" si="21"/>
        <v>0</v>
      </c>
      <c r="U163" s="42" t="s">
        <v>4081</v>
      </c>
      <c r="V163" s="37">
        <f t="shared" si="16"/>
        <v>2017</v>
      </c>
      <c r="W163" s="44">
        <v>0.80694444444444446</v>
      </c>
      <c r="X163" s="37">
        <v>38.119999999999997</v>
      </c>
      <c r="Y163" s="37">
        <v>-119.941</v>
      </c>
      <c r="Z163" s="37" t="str">
        <f t="shared" si="17"/>
        <v>Has lat/lon</v>
      </c>
      <c r="AA163" s="37" t="s">
        <v>3561</v>
      </c>
      <c r="AB163" s="37" t="str">
        <f t="shared" si="18"/>
        <v>Time Available</v>
      </c>
      <c r="AC163" s="37" t="str">
        <f t="shared" si="19"/>
        <v>Yes</v>
      </c>
      <c r="AD163" s="37" t="s">
        <v>3584</v>
      </c>
      <c r="AE163" s="37">
        <f>IF(A163="CND-1134",0,SUMIFS('Fire-driven Outages'!S:S,'Fire-driven Outages'!X:X,C163,'Fire-driven Outages'!Y:Y,V163))</f>
        <v>0</v>
      </c>
      <c r="AF163" s="37" t="b">
        <f t="shared" si="20"/>
        <v>0</v>
      </c>
    </row>
    <row r="164" spans="1:32" x14ac:dyDescent="0.2">
      <c r="A164" s="38" t="s">
        <v>4082</v>
      </c>
      <c r="B164" s="38" t="s">
        <v>3999</v>
      </c>
      <c r="C164" s="38" t="s">
        <v>4083</v>
      </c>
      <c r="D164" s="39">
        <v>42983</v>
      </c>
      <c r="E164" s="39">
        <v>43039</v>
      </c>
      <c r="F164" s="38" t="s">
        <v>3566</v>
      </c>
      <c r="G164" s="40">
        <v>437</v>
      </c>
      <c r="H164" s="38" t="s">
        <v>3937</v>
      </c>
      <c r="I164" s="38" t="s">
        <v>3568</v>
      </c>
      <c r="J164" s="38">
        <v>0</v>
      </c>
      <c r="K164" s="38"/>
      <c r="L164" s="38"/>
      <c r="M164" s="38"/>
      <c r="N164" s="41">
        <v>0</v>
      </c>
      <c r="P164" s="37" t="str">
        <f t="shared" si="15"/>
        <v>No</v>
      </c>
      <c r="Q164" s="37">
        <v>20170905</v>
      </c>
      <c r="R164" s="37">
        <v>20171031</v>
      </c>
      <c r="S164" s="37" t="s">
        <v>3559</v>
      </c>
      <c r="T164" s="41">
        <f t="shared" si="21"/>
        <v>0</v>
      </c>
      <c r="U164" s="42" t="s">
        <v>4084</v>
      </c>
      <c r="V164" s="37">
        <f t="shared" si="16"/>
        <v>2017</v>
      </c>
      <c r="X164" s="37">
        <v>39.753120000000003</v>
      </c>
      <c r="Y164" s="37">
        <v>-120.75485</v>
      </c>
      <c r="Z164" s="37" t="str">
        <f t="shared" si="17"/>
        <v>Has lat/lon</v>
      </c>
      <c r="AA164" s="37" t="s">
        <v>3570</v>
      </c>
      <c r="AB164" s="37" t="str">
        <f t="shared" si="18"/>
        <v>No Time Available</v>
      </c>
      <c r="AC164" s="37" t="str">
        <f t="shared" si="19"/>
        <v>No</v>
      </c>
      <c r="AD164" s="37" t="s">
        <v>3562</v>
      </c>
      <c r="AE164" s="37">
        <f>IF(A164="CND-1134",0,SUMIFS('Fire-driven Outages'!S:S,'Fire-driven Outages'!X:X,C164,'Fire-driven Outages'!Y:Y,V164))</f>
        <v>0</v>
      </c>
      <c r="AF164" s="37" t="b">
        <f t="shared" si="20"/>
        <v>0</v>
      </c>
    </row>
    <row r="165" spans="1:32" x14ac:dyDescent="0.2">
      <c r="A165" s="38" t="s">
        <v>4085</v>
      </c>
      <c r="B165" s="38" t="s">
        <v>3887</v>
      </c>
      <c r="C165" s="38" t="s">
        <v>4086</v>
      </c>
      <c r="D165" s="39">
        <v>42986</v>
      </c>
      <c r="E165" s="39">
        <v>43025</v>
      </c>
      <c r="F165" s="38" t="s">
        <v>3566</v>
      </c>
      <c r="G165" s="40">
        <v>426</v>
      </c>
      <c r="H165" s="38" t="s">
        <v>3607</v>
      </c>
      <c r="I165" s="38" t="s">
        <v>3575</v>
      </c>
      <c r="J165" s="38">
        <v>0</v>
      </c>
      <c r="K165" s="38"/>
      <c r="L165" s="38"/>
      <c r="M165" s="38"/>
      <c r="N165" s="41">
        <v>0</v>
      </c>
      <c r="P165" s="37" t="str">
        <f t="shared" si="15"/>
        <v>No</v>
      </c>
      <c r="Q165" s="37">
        <v>20170908</v>
      </c>
      <c r="R165" s="37">
        <v>20171017</v>
      </c>
      <c r="S165" s="37" t="s">
        <v>3559</v>
      </c>
      <c r="T165" s="41">
        <f t="shared" si="21"/>
        <v>0</v>
      </c>
      <c r="U165" s="42" t="s">
        <v>4087</v>
      </c>
      <c r="V165" s="37">
        <f t="shared" si="16"/>
        <v>2017</v>
      </c>
      <c r="W165" s="44">
        <v>0.78125</v>
      </c>
      <c r="X165" s="37">
        <v>38.847999999999999</v>
      </c>
      <c r="Y165" s="37">
        <v>-120.28700000000001</v>
      </c>
      <c r="Z165" s="37" t="str">
        <f t="shared" si="17"/>
        <v>Has lat/lon</v>
      </c>
      <c r="AA165" s="37" t="s">
        <v>3570</v>
      </c>
      <c r="AB165" s="37" t="str">
        <f t="shared" si="18"/>
        <v>Time Available</v>
      </c>
      <c r="AC165" s="37" t="str">
        <f t="shared" si="19"/>
        <v>Yes</v>
      </c>
      <c r="AD165" s="37" t="s">
        <v>3584</v>
      </c>
      <c r="AE165" s="37">
        <f>IF(A165="CND-1134",0,SUMIFS('Fire-driven Outages'!S:S,'Fire-driven Outages'!X:X,C165,'Fire-driven Outages'!Y:Y,V165))</f>
        <v>0</v>
      </c>
      <c r="AF165" s="37" t="b">
        <f t="shared" si="20"/>
        <v>0</v>
      </c>
    </row>
    <row r="166" spans="1:32" x14ac:dyDescent="0.2">
      <c r="A166" s="38" t="s">
        <v>4088</v>
      </c>
      <c r="B166" s="38" t="s">
        <v>3766</v>
      </c>
      <c r="C166" s="38" t="s">
        <v>4089</v>
      </c>
      <c r="D166" s="39">
        <v>42990</v>
      </c>
      <c r="E166" s="39">
        <v>43012</v>
      </c>
      <c r="F166" s="38" t="s">
        <v>3556</v>
      </c>
      <c r="G166" s="40">
        <v>900</v>
      </c>
      <c r="H166" s="38" t="s">
        <v>3591</v>
      </c>
      <c r="I166" s="38" t="s">
        <v>3568</v>
      </c>
      <c r="J166" s="38">
        <v>0</v>
      </c>
      <c r="K166" s="38"/>
      <c r="L166" s="38"/>
      <c r="M166" s="38"/>
      <c r="N166" s="41">
        <v>0</v>
      </c>
      <c r="P166" s="37" t="str">
        <f t="shared" si="15"/>
        <v>No</v>
      </c>
      <c r="Q166" s="37">
        <v>20170912</v>
      </c>
      <c r="R166" s="37">
        <v>20171004</v>
      </c>
      <c r="S166" s="37" t="s">
        <v>3559</v>
      </c>
      <c r="T166" s="41">
        <f t="shared" si="21"/>
        <v>0</v>
      </c>
      <c r="U166" s="42" t="s">
        <v>4090</v>
      </c>
      <c r="V166" s="37">
        <f t="shared" si="16"/>
        <v>2017</v>
      </c>
      <c r="W166" s="44">
        <v>0.2902777777777778</v>
      </c>
      <c r="X166" s="37">
        <v>40.983519999999999</v>
      </c>
      <c r="Y166" s="37">
        <v>-121.81623</v>
      </c>
      <c r="Z166" s="37" t="str">
        <f t="shared" si="17"/>
        <v>Has lat/lon</v>
      </c>
      <c r="AA166" s="37" t="s">
        <v>3570</v>
      </c>
      <c r="AB166" s="37" t="str">
        <f t="shared" si="18"/>
        <v>Time Available</v>
      </c>
      <c r="AC166" s="37" t="str">
        <f t="shared" si="19"/>
        <v>Yes</v>
      </c>
      <c r="AD166" s="37" t="s">
        <v>3584</v>
      </c>
      <c r="AE166" s="37">
        <f>IF(A166="CND-1134",0,SUMIFS('Fire-driven Outages'!S:S,'Fire-driven Outages'!X:X,C166,'Fire-driven Outages'!Y:Y,V166))</f>
        <v>0</v>
      </c>
      <c r="AF166" s="37" t="b">
        <f t="shared" si="20"/>
        <v>0</v>
      </c>
    </row>
    <row r="167" spans="1:32" x14ac:dyDescent="0.2">
      <c r="A167" s="38" t="s">
        <v>4091</v>
      </c>
      <c r="B167" s="38" t="s">
        <v>3564</v>
      </c>
      <c r="C167" s="38" t="s">
        <v>4092</v>
      </c>
      <c r="D167" s="39">
        <v>42990</v>
      </c>
      <c r="E167" s="39">
        <v>43044</v>
      </c>
      <c r="F167" s="38" t="s">
        <v>3566</v>
      </c>
      <c r="G167" s="40">
        <v>13434</v>
      </c>
      <c r="H167" s="38" t="s">
        <v>3915</v>
      </c>
      <c r="I167" s="38" t="s">
        <v>3568</v>
      </c>
      <c r="J167" s="38">
        <v>0</v>
      </c>
      <c r="K167" s="38"/>
      <c r="L167" s="38"/>
      <c r="M167" s="38"/>
      <c r="N167" s="41">
        <v>0</v>
      </c>
      <c r="P167" s="37" t="str">
        <f t="shared" si="15"/>
        <v>No</v>
      </c>
      <c r="Q167" s="37">
        <v>20170912</v>
      </c>
      <c r="R167" s="37">
        <v>20171105</v>
      </c>
      <c r="S167" s="37" t="s">
        <v>3559</v>
      </c>
      <c r="T167" s="41">
        <f t="shared" si="21"/>
        <v>0</v>
      </c>
      <c r="U167" s="42" t="s">
        <v>4093</v>
      </c>
      <c r="V167" s="37">
        <f t="shared" si="16"/>
        <v>2017</v>
      </c>
      <c r="W167" s="44">
        <v>0.78125</v>
      </c>
      <c r="X167" s="37">
        <v>40.227499999999999</v>
      </c>
      <c r="Y167" s="37">
        <v>-123.03583</v>
      </c>
      <c r="Z167" s="37" t="str">
        <f t="shared" si="17"/>
        <v>Has lat/lon</v>
      </c>
      <c r="AA167" s="37" t="s">
        <v>3570</v>
      </c>
      <c r="AB167" s="37" t="str">
        <f t="shared" si="18"/>
        <v>Time Available</v>
      </c>
      <c r="AC167" s="37" t="str">
        <f t="shared" si="19"/>
        <v>Yes</v>
      </c>
      <c r="AD167" s="37" t="s">
        <v>3584</v>
      </c>
      <c r="AE167" s="37">
        <f>IF(A167="CND-1134",0,SUMIFS('Fire-driven Outages'!S:S,'Fire-driven Outages'!X:X,C167,'Fire-driven Outages'!Y:Y,V167))</f>
        <v>0</v>
      </c>
      <c r="AF167" s="37" t="b">
        <f t="shared" si="20"/>
        <v>0</v>
      </c>
    </row>
    <row r="168" spans="1:32" x14ac:dyDescent="0.2">
      <c r="A168" s="38" t="s">
        <v>4094</v>
      </c>
      <c r="B168" s="38" t="s">
        <v>3579</v>
      </c>
      <c r="C168" s="38" t="s">
        <v>4095</v>
      </c>
      <c r="D168" s="39">
        <v>42996</v>
      </c>
      <c r="E168" s="39">
        <v>42997</v>
      </c>
      <c r="F168" s="38" t="s">
        <v>3556</v>
      </c>
      <c r="G168" s="40">
        <v>483</v>
      </c>
      <c r="H168" s="38" t="s">
        <v>3557</v>
      </c>
      <c r="I168" s="38" t="s">
        <v>3582</v>
      </c>
      <c r="J168" s="38">
        <v>0</v>
      </c>
      <c r="K168" s="38"/>
      <c r="L168" s="38"/>
      <c r="M168" s="38"/>
      <c r="N168" s="41">
        <v>0</v>
      </c>
      <c r="P168" s="37" t="str">
        <f t="shared" si="15"/>
        <v>No</v>
      </c>
      <c r="Q168" s="37">
        <v>20170918</v>
      </c>
      <c r="R168" s="37">
        <v>20170919</v>
      </c>
      <c r="S168" s="37" t="s">
        <v>3559</v>
      </c>
      <c r="T168" s="41">
        <f t="shared" si="21"/>
        <v>0</v>
      </c>
      <c r="U168" s="42" t="s">
        <v>4096</v>
      </c>
      <c r="V168" s="37">
        <f t="shared" si="16"/>
        <v>2017</v>
      </c>
      <c r="W168" s="44">
        <v>0.58333333333333337</v>
      </c>
      <c r="X168" s="37">
        <v>37.146239999999999</v>
      </c>
      <c r="Y168" s="37">
        <v>-120.01550899999999</v>
      </c>
      <c r="Z168" s="37" t="str">
        <f t="shared" si="17"/>
        <v>Has lat/lon</v>
      </c>
      <c r="AA168" s="37" t="s">
        <v>3561</v>
      </c>
      <c r="AB168" s="37" t="str">
        <f t="shared" si="18"/>
        <v>Time Available</v>
      </c>
      <c r="AC168" s="37" t="str">
        <f t="shared" si="19"/>
        <v>Yes</v>
      </c>
      <c r="AD168" s="37" t="s">
        <v>3584</v>
      </c>
      <c r="AE168" s="37">
        <f>IF(A168="CND-1134",0,SUMIFS('Fire-driven Outages'!S:S,'Fire-driven Outages'!X:X,C168,'Fire-driven Outages'!Y:Y,V168))</f>
        <v>0</v>
      </c>
      <c r="AF168" s="37" t="b">
        <f t="shared" si="20"/>
        <v>0</v>
      </c>
    </row>
    <row r="169" spans="1:32" x14ac:dyDescent="0.2">
      <c r="A169" s="38" t="s">
        <v>4097</v>
      </c>
      <c r="B169" s="38" t="s">
        <v>3605</v>
      </c>
      <c r="C169" s="38" t="s">
        <v>4098</v>
      </c>
      <c r="D169" s="39">
        <v>43002</v>
      </c>
      <c r="E169" s="39">
        <v>43066</v>
      </c>
      <c r="F169" s="38" t="s">
        <v>3566</v>
      </c>
      <c r="G169" s="40">
        <v>19215</v>
      </c>
      <c r="H169" s="38" t="s">
        <v>3915</v>
      </c>
      <c r="I169" s="38" t="s">
        <v>3568</v>
      </c>
      <c r="J169" s="38">
        <v>0</v>
      </c>
      <c r="K169" s="38"/>
      <c r="L169" s="38"/>
      <c r="M169" s="38"/>
      <c r="N169" s="41">
        <v>0</v>
      </c>
      <c r="P169" s="37" t="str">
        <f t="shared" si="15"/>
        <v>No</v>
      </c>
      <c r="Q169" s="37">
        <v>20170924</v>
      </c>
      <c r="R169" s="37">
        <v>20171127</v>
      </c>
      <c r="S169" s="37" t="s">
        <v>3559</v>
      </c>
      <c r="T169" s="41">
        <f t="shared" si="21"/>
        <v>0</v>
      </c>
      <c r="U169" s="42" t="s">
        <v>4099</v>
      </c>
      <c r="V169" s="37">
        <f t="shared" si="16"/>
        <v>2017</v>
      </c>
      <c r="W169" s="44">
        <v>0.70833333333333337</v>
      </c>
      <c r="X169" s="37">
        <v>36.271380000000001</v>
      </c>
      <c r="Y169" s="37">
        <v>-118.48555</v>
      </c>
      <c r="Z169" s="37" t="str">
        <f t="shared" si="17"/>
        <v>Has lat/lon</v>
      </c>
      <c r="AA169" s="37" t="s">
        <v>3570</v>
      </c>
      <c r="AB169" s="37" t="str">
        <f t="shared" si="18"/>
        <v>Time Available</v>
      </c>
      <c r="AC169" s="37" t="str">
        <f t="shared" si="19"/>
        <v>Yes</v>
      </c>
      <c r="AD169" s="37" t="s">
        <v>3584</v>
      </c>
      <c r="AE169" s="37">
        <f>IF(A169="CND-1134",0,SUMIFS('Fire-driven Outages'!S:S,'Fire-driven Outages'!X:X,C169,'Fire-driven Outages'!Y:Y,V169))</f>
        <v>0</v>
      </c>
      <c r="AF169" s="37" t="b">
        <f t="shared" si="20"/>
        <v>0</v>
      </c>
    </row>
    <row r="170" spans="1:32" x14ac:dyDescent="0.2">
      <c r="A170" s="38" t="s">
        <v>4100</v>
      </c>
      <c r="B170" s="38" t="s">
        <v>3731</v>
      </c>
      <c r="C170" s="38" t="s">
        <v>4101</v>
      </c>
      <c r="D170" s="39">
        <v>43007</v>
      </c>
      <c r="E170" s="39">
        <v>43012</v>
      </c>
      <c r="F170" s="38" t="s">
        <v>3759</v>
      </c>
      <c r="G170" s="40">
        <v>444</v>
      </c>
      <c r="H170" s="38" t="s">
        <v>3880</v>
      </c>
      <c r="I170" s="38" t="s">
        <v>3802</v>
      </c>
      <c r="J170" s="38">
        <v>0</v>
      </c>
      <c r="K170" s="38"/>
      <c r="L170" s="38"/>
      <c r="M170" s="38"/>
      <c r="N170" s="41">
        <v>0</v>
      </c>
      <c r="P170" s="37" t="str">
        <f t="shared" si="15"/>
        <v>No</v>
      </c>
      <c r="Q170" s="37">
        <v>20170929</v>
      </c>
      <c r="R170" s="37">
        <v>20171004</v>
      </c>
      <c r="S170" s="37" t="s">
        <v>3559</v>
      </c>
      <c r="T170" s="41">
        <f t="shared" si="21"/>
        <v>0</v>
      </c>
      <c r="U170" s="42" t="s">
        <v>4102</v>
      </c>
      <c r="V170" s="37">
        <f t="shared" si="16"/>
        <v>2017</v>
      </c>
      <c r="X170" s="37">
        <v>34.674030000000002</v>
      </c>
      <c r="Y170" s="37">
        <v>-120.4393</v>
      </c>
      <c r="Z170" s="37" t="str">
        <f t="shared" si="17"/>
        <v>Has lat/lon</v>
      </c>
      <c r="AA170" s="37" t="s">
        <v>3561</v>
      </c>
      <c r="AB170" s="37" t="str">
        <f t="shared" si="18"/>
        <v>No Time Available</v>
      </c>
      <c r="AC170" s="37" t="str">
        <f t="shared" si="19"/>
        <v>No</v>
      </c>
      <c r="AD170" s="37" t="s">
        <v>3562</v>
      </c>
      <c r="AE170" s="37">
        <f>IF(A170="CND-1134",0,SUMIFS('Fire-driven Outages'!S:S,'Fire-driven Outages'!X:X,C170,'Fire-driven Outages'!Y:Y,V170))</f>
        <v>592603</v>
      </c>
      <c r="AF170" s="37" t="b">
        <f t="shared" si="20"/>
        <v>0</v>
      </c>
    </row>
    <row r="171" spans="1:32" x14ac:dyDescent="0.2">
      <c r="A171" s="38" t="s">
        <v>4103</v>
      </c>
      <c r="B171" s="38" t="s">
        <v>1718</v>
      </c>
      <c r="C171" s="38" t="s">
        <v>4104</v>
      </c>
      <c r="D171" s="39">
        <v>43016</v>
      </c>
      <c r="E171" s="39">
        <v>43044</v>
      </c>
      <c r="F171" s="38" t="s">
        <v>3556</v>
      </c>
      <c r="G171" s="40">
        <v>8500</v>
      </c>
      <c r="H171" s="38" t="s">
        <v>3880</v>
      </c>
      <c r="I171" s="38" t="s">
        <v>3582</v>
      </c>
      <c r="J171" s="43">
        <v>6</v>
      </c>
      <c r="K171" s="43">
        <v>1</v>
      </c>
      <c r="L171" s="38"/>
      <c r="M171" s="38"/>
      <c r="N171" s="41">
        <v>0</v>
      </c>
      <c r="P171" s="37" t="str">
        <f t="shared" si="15"/>
        <v>No</v>
      </c>
      <c r="Q171" s="37">
        <v>20171008</v>
      </c>
      <c r="R171" s="37">
        <v>20171105</v>
      </c>
      <c r="S171" s="37" t="s">
        <v>3559</v>
      </c>
      <c r="T171" s="41">
        <f t="shared" si="21"/>
        <v>6</v>
      </c>
      <c r="U171" s="42" t="s">
        <v>4105</v>
      </c>
      <c r="V171" s="37">
        <f t="shared" si="16"/>
        <v>2017</v>
      </c>
      <c r="W171" s="44">
        <v>0.90625</v>
      </c>
      <c r="X171" s="37">
        <v>39.624960000000002</v>
      </c>
      <c r="Y171" s="37">
        <v>-121.52966000000001</v>
      </c>
      <c r="Z171" s="37" t="str">
        <f t="shared" si="17"/>
        <v>Has lat/lon</v>
      </c>
      <c r="AA171" s="37" t="s">
        <v>3570</v>
      </c>
      <c r="AB171" s="37" t="str">
        <f t="shared" si="18"/>
        <v>Time Available</v>
      </c>
      <c r="AC171" s="37" t="str">
        <f t="shared" si="19"/>
        <v>Yes</v>
      </c>
      <c r="AD171" s="37" t="s">
        <v>3856</v>
      </c>
      <c r="AE171" s="37">
        <f>IF(A171="CND-1134",0,SUMIFS('Fire-driven Outages'!S:S,'Fire-driven Outages'!X:X,C171,'Fire-driven Outages'!Y:Y,V171))</f>
        <v>0</v>
      </c>
      <c r="AF171" s="37" t="b">
        <f t="shared" si="20"/>
        <v>0</v>
      </c>
    </row>
    <row r="172" spans="1:32" x14ac:dyDescent="0.2">
      <c r="A172" s="38" t="s">
        <v>4106</v>
      </c>
      <c r="B172" s="38" t="s">
        <v>3800</v>
      </c>
      <c r="C172" s="38" t="s">
        <v>4107</v>
      </c>
      <c r="D172" s="39">
        <v>43016</v>
      </c>
      <c r="E172" s="39">
        <v>43027</v>
      </c>
      <c r="F172" s="38" t="s">
        <v>3556</v>
      </c>
      <c r="G172" s="40">
        <v>9989</v>
      </c>
      <c r="H172" s="38" t="s">
        <v>3937</v>
      </c>
      <c r="I172" s="38" t="s">
        <v>3582</v>
      </c>
      <c r="J172" s="43">
        <v>264</v>
      </c>
      <c r="K172" s="43">
        <v>10</v>
      </c>
      <c r="L172" s="38"/>
      <c r="M172" s="43">
        <v>4</v>
      </c>
      <c r="N172" s="41">
        <v>4</v>
      </c>
      <c r="P172" s="37" t="str">
        <f t="shared" si="15"/>
        <v>Yes</v>
      </c>
      <c r="Q172" s="37">
        <v>20171008</v>
      </c>
      <c r="R172" s="37">
        <v>20171019</v>
      </c>
      <c r="S172" s="37" t="s">
        <v>3559</v>
      </c>
      <c r="T172" s="41">
        <f t="shared" si="21"/>
        <v>264</v>
      </c>
      <c r="U172" s="42" t="s">
        <v>4108</v>
      </c>
      <c r="V172" s="37">
        <f t="shared" si="16"/>
        <v>2017</v>
      </c>
      <c r="W172" s="44">
        <v>0.98958333333333337</v>
      </c>
      <c r="X172" s="37">
        <v>39.321980000000003</v>
      </c>
      <c r="Y172" s="37">
        <v>-121.4021</v>
      </c>
      <c r="Z172" s="37" t="str">
        <f t="shared" si="17"/>
        <v>Has lat/lon</v>
      </c>
      <c r="AA172" s="37" t="s">
        <v>3570</v>
      </c>
      <c r="AB172" s="37" t="str">
        <f t="shared" si="18"/>
        <v>Time Available</v>
      </c>
      <c r="AC172" s="37" t="str">
        <f t="shared" si="19"/>
        <v>Yes</v>
      </c>
      <c r="AD172" s="37" t="s">
        <v>3856</v>
      </c>
      <c r="AE172" s="37">
        <f>IF(A172="CND-1134",0,SUMIFS('Fire-driven Outages'!S:S,'Fire-driven Outages'!X:X,C172,'Fire-driven Outages'!Y:Y,V172))</f>
        <v>0</v>
      </c>
      <c r="AF172" s="37" t="b">
        <f t="shared" si="20"/>
        <v>1</v>
      </c>
    </row>
    <row r="173" spans="1:32" x14ac:dyDescent="0.2">
      <c r="A173" s="38" t="s">
        <v>4109</v>
      </c>
      <c r="B173" s="38" t="s">
        <v>3617</v>
      </c>
      <c r="C173" s="38" t="s">
        <v>4110</v>
      </c>
      <c r="D173" s="39">
        <v>43016</v>
      </c>
      <c r="E173" s="39">
        <v>43029</v>
      </c>
      <c r="F173" s="38" t="s">
        <v>3556</v>
      </c>
      <c r="G173" s="40">
        <v>76</v>
      </c>
      <c r="H173" s="38" t="s">
        <v>3937</v>
      </c>
      <c r="I173" s="38" t="s">
        <v>3582</v>
      </c>
      <c r="J173" s="43">
        <v>13</v>
      </c>
      <c r="K173" s="43">
        <v>2</v>
      </c>
      <c r="L173" s="38"/>
      <c r="M173" s="38"/>
      <c r="N173" s="41">
        <v>0</v>
      </c>
      <c r="P173" s="37" t="str">
        <f t="shared" si="15"/>
        <v>No</v>
      </c>
      <c r="Q173" s="37">
        <v>20171008</v>
      </c>
      <c r="R173" s="37">
        <v>20171021</v>
      </c>
      <c r="S173" s="37" t="s">
        <v>3559</v>
      </c>
      <c r="T173" s="41">
        <f t="shared" si="21"/>
        <v>13</v>
      </c>
      <c r="U173" s="42" t="s">
        <v>4108</v>
      </c>
      <c r="V173" s="37">
        <f t="shared" si="16"/>
        <v>2017</v>
      </c>
      <c r="W173" s="44">
        <v>0</v>
      </c>
      <c r="X173" s="37">
        <v>39.193249999999999</v>
      </c>
      <c r="Y173" s="37">
        <v>-121.08405999999999</v>
      </c>
      <c r="Z173" s="37" t="str">
        <f t="shared" si="17"/>
        <v>Has lat/lon</v>
      </c>
      <c r="AA173" s="37" t="s">
        <v>3570</v>
      </c>
      <c r="AB173" s="37" t="str">
        <f t="shared" si="18"/>
        <v>Time Available</v>
      </c>
      <c r="AC173" s="37" t="str">
        <f t="shared" si="19"/>
        <v>Yes</v>
      </c>
      <c r="AD173" s="37" t="s">
        <v>3856</v>
      </c>
      <c r="AE173" s="37">
        <f>IF(A173="CND-1134",0,SUMIFS('Fire-driven Outages'!S:S,'Fire-driven Outages'!X:X,C173,'Fire-driven Outages'!Y:Y,V173))</f>
        <v>0</v>
      </c>
      <c r="AF173" s="37" t="b">
        <f t="shared" si="20"/>
        <v>0</v>
      </c>
    </row>
    <row r="174" spans="1:32" x14ac:dyDescent="0.2">
      <c r="A174" s="38" t="s">
        <v>4111</v>
      </c>
      <c r="B174" s="38" t="s">
        <v>3617</v>
      </c>
      <c r="C174" s="38" t="s">
        <v>4112</v>
      </c>
      <c r="D174" s="39">
        <v>43016</v>
      </c>
      <c r="E174" s="39">
        <v>43030</v>
      </c>
      <c r="F174" s="38" t="s">
        <v>3556</v>
      </c>
      <c r="G174" s="40">
        <v>821</v>
      </c>
      <c r="H174" s="38" t="s">
        <v>3937</v>
      </c>
      <c r="I174" s="38" t="s">
        <v>3582</v>
      </c>
      <c r="J174" s="43">
        <v>47</v>
      </c>
      <c r="K174" s="43">
        <v>2</v>
      </c>
      <c r="L174" s="38"/>
      <c r="M174" s="38"/>
      <c r="N174" s="41">
        <v>0</v>
      </c>
      <c r="P174" s="37" t="str">
        <f t="shared" si="15"/>
        <v>No</v>
      </c>
      <c r="Q174" s="37">
        <v>20171008</v>
      </c>
      <c r="R174" s="37">
        <v>20171022</v>
      </c>
      <c r="S174" s="37" t="s">
        <v>3559</v>
      </c>
      <c r="T174" s="41">
        <f t="shared" si="21"/>
        <v>47</v>
      </c>
      <c r="U174" s="42" t="s">
        <v>4113</v>
      </c>
      <c r="V174" s="37">
        <f t="shared" si="16"/>
        <v>2017</v>
      </c>
      <c r="W174" s="44">
        <v>6.9444444444444447E-4</v>
      </c>
      <c r="X174" s="37">
        <v>39.245489999999997</v>
      </c>
      <c r="Y174" s="37">
        <v>-121.12792</v>
      </c>
      <c r="Z174" s="37" t="str">
        <f t="shared" si="17"/>
        <v>Has lat/lon</v>
      </c>
      <c r="AA174" s="37" t="s">
        <v>3570</v>
      </c>
      <c r="AB174" s="37" t="str">
        <f t="shared" si="18"/>
        <v>Time Available</v>
      </c>
      <c r="AC174" s="37" t="str">
        <f t="shared" si="19"/>
        <v>Yes</v>
      </c>
      <c r="AD174" s="37" t="s">
        <v>3856</v>
      </c>
      <c r="AE174" s="37">
        <f>IF(A174="CND-1134",0,SUMIFS('Fire-driven Outages'!S:S,'Fire-driven Outages'!X:X,C174,'Fire-driven Outages'!Y:Y,V174))</f>
        <v>0</v>
      </c>
      <c r="AF174" s="37" t="b">
        <f t="shared" si="20"/>
        <v>0</v>
      </c>
    </row>
    <row r="175" spans="1:32" x14ac:dyDescent="0.2">
      <c r="A175" s="38" t="s">
        <v>4114</v>
      </c>
      <c r="B175" s="38" t="s">
        <v>3613</v>
      </c>
      <c r="C175" s="38" t="s">
        <v>1293</v>
      </c>
      <c r="D175" s="39">
        <v>43016</v>
      </c>
      <c r="E175" s="39">
        <v>43039</v>
      </c>
      <c r="F175" s="38" t="s">
        <v>3556</v>
      </c>
      <c r="G175" s="40">
        <v>36807</v>
      </c>
      <c r="H175" s="38" t="s">
        <v>3915</v>
      </c>
      <c r="I175" s="38" t="s">
        <v>3582</v>
      </c>
      <c r="J175" s="45">
        <v>5636</v>
      </c>
      <c r="K175" s="43">
        <v>317</v>
      </c>
      <c r="L175" s="43">
        <v>1</v>
      </c>
      <c r="M175" s="43">
        <v>21</v>
      </c>
      <c r="N175" s="41">
        <v>22</v>
      </c>
      <c r="P175" s="37" t="str">
        <f t="shared" si="15"/>
        <v>Yes</v>
      </c>
      <c r="Q175" s="37">
        <v>20171008</v>
      </c>
      <c r="R175" s="37">
        <v>20171031</v>
      </c>
      <c r="S175" s="37" t="s">
        <v>3559</v>
      </c>
      <c r="T175" s="41">
        <f t="shared" si="21"/>
        <v>5636</v>
      </c>
      <c r="U175" s="42" t="s">
        <v>4115</v>
      </c>
      <c r="V175" s="37">
        <f t="shared" si="16"/>
        <v>2017</v>
      </c>
      <c r="W175" s="44">
        <v>0.90625</v>
      </c>
      <c r="X175" s="37">
        <v>38.60895</v>
      </c>
      <c r="Y175" s="37">
        <v>-122.62879</v>
      </c>
      <c r="Z175" s="37" t="str">
        <f t="shared" si="17"/>
        <v>Has lat/lon</v>
      </c>
      <c r="AA175" s="37" t="s">
        <v>3570</v>
      </c>
      <c r="AB175" s="37" t="str">
        <f t="shared" si="18"/>
        <v>Time Available</v>
      </c>
      <c r="AC175" s="37" t="str">
        <f t="shared" si="19"/>
        <v>Yes</v>
      </c>
      <c r="AD175" s="37" t="s">
        <v>3856</v>
      </c>
      <c r="AE175" s="37">
        <f>IF(A175="CND-1134",0,SUMIFS('Fire-driven Outages'!S:S,'Fire-driven Outages'!X:X,C175,'Fire-driven Outages'!Y:Y,V175))</f>
        <v>317148822</v>
      </c>
      <c r="AF175" s="37" t="b">
        <f t="shared" si="20"/>
        <v>1</v>
      </c>
    </row>
    <row r="176" spans="1:32" x14ac:dyDescent="0.2">
      <c r="A176" s="38" t="s">
        <v>4116</v>
      </c>
      <c r="B176" s="38" t="s">
        <v>3853</v>
      </c>
      <c r="C176" s="38" t="s">
        <v>4117</v>
      </c>
      <c r="D176" s="39">
        <v>43016</v>
      </c>
      <c r="E176" s="39">
        <v>43039</v>
      </c>
      <c r="F176" s="38" t="s">
        <v>3556</v>
      </c>
      <c r="G176" s="40">
        <v>3700</v>
      </c>
      <c r="H176" s="38" t="s">
        <v>3915</v>
      </c>
      <c r="I176" s="38" t="s">
        <v>3582</v>
      </c>
      <c r="J176" s="38">
        <v>0</v>
      </c>
      <c r="K176" s="38"/>
      <c r="L176" s="38"/>
      <c r="M176" s="38"/>
      <c r="N176" s="41">
        <v>0</v>
      </c>
      <c r="P176" s="37" t="str">
        <f t="shared" si="15"/>
        <v>No</v>
      </c>
      <c r="Q176" s="37">
        <v>20171008</v>
      </c>
      <c r="R176" s="37">
        <v>20171031</v>
      </c>
      <c r="S176" s="37" t="s">
        <v>3559</v>
      </c>
      <c r="T176" s="41">
        <f t="shared" si="21"/>
        <v>0</v>
      </c>
      <c r="U176" s="42" t="s">
        <v>4118</v>
      </c>
      <c r="V176" s="37">
        <f t="shared" si="16"/>
        <v>2017</v>
      </c>
      <c r="W176" s="44">
        <v>4.1666666666666664E-2</v>
      </c>
      <c r="X176" s="37">
        <v>0</v>
      </c>
      <c r="Y176" s="37">
        <v>0</v>
      </c>
      <c r="Z176" s="37" t="str">
        <f t="shared" si="17"/>
        <v>No lat/lon available</v>
      </c>
      <c r="AA176" s="37" t="s">
        <v>3577</v>
      </c>
      <c r="AB176" s="37" t="str">
        <f t="shared" si="18"/>
        <v>Time Available</v>
      </c>
      <c r="AC176" s="37" t="str">
        <f t="shared" si="19"/>
        <v>No</v>
      </c>
      <c r="AD176" s="37" t="s">
        <v>3562</v>
      </c>
      <c r="AE176" s="37">
        <f>IF(A176="CND-1134",0,SUMIFS('Fire-driven Outages'!S:S,'Fire-driven Outages'!X:X,C176,'Fire-driven Outages'!Y:Y,V176))</f>
        <v>0</v>
      </c>
      <c r="AF176" s="37" t="b">
        <f t="shared" si="20"/>
        <v>0</v>
      </c>
    </row>
    <row r="177" spans="1:32" x14ac:dyDescent="0.2">
      <c r="A177" s="38" t="s">
        <v>4119</v>
      </c>
      <c r="B177" s="38" t="s">
        <v>3613</v>
      </c>
      <c r="C177" s="38" t="s">
        <v>4120</v>
      </c>
      <c r="D177" s="39">
        <v>43016</v>
      </c>
      <c r="E177" s="39">
        <v>43039</v>
      </c>
      <c r="F177" s="38" t="s">
        <v>3556</v>
      </c>
      <c r="G177" s="40">
        <v>8283</v>
      </c>
      <c r="H177" s="38" t="s">
        <v>3915</v>
      </c>
      <c r="I177" s="38" t="s">
        <v>3582</v>
      </c>
      <c r="J177" s="38">
        <v>0</v>
      </c>
      <c r="K177" s="38"/>
      <c r="L177" s="38"/>
      <c r="M177" s="38"/>
      <c r="N177" s="41">
        <v>0</v>
      </c>
      <c r="P177" s="37" t="str">
        <f t="shared" si="15"/>
        <v>No</v>
      </c>
      <c r="Q177" s="37">
        <v>20171008</v>
      </c>
      <c r="R177" s="37">
        <v>20171031</v>
      </c>
      <c r="S177" s="37" t="s">
        <v>3559</v>
      </c>
      <c r="T177" s="41">
        <f t="shared" si="21"/>
        <v>0</v>
      </c>
      <c r="U177" s="42" t="s">
        <v>4118</v>
      </c>
      <c r="V177" s="37">
        <f t="shared" si="16"/>
        <v>2017</v>
      </c>
      <c r="X177" s="37" t="s">
        <v>3576</v>
      </c>
      <c r="Y177" s="37" t="s">
        <v>3576</v>
      </c>
      <c r="Z177" s="37" t="str">
        <f t="shared" si="17"/>
        <v>No lat/lon available</v>
      </c>
      <c r="AA177" s="37" t="s">
        <v>3577</v>
      </c>
      <c r="AB177" s="37" t="str">
        <f t="shared" si="18"/>
        <v>No Time Available</v>
      </c>
      <c r="AC177" s="37" t="str">
        <f t="shared" si="19"/>
        <v>No</v>
      </c>
      <c r="AD177" s="37" t="s">
        <v>3562</v>
      </c>
      <c r="AE177" s="37">
        <f>IF(A177="CND-1134",0,SUMIFS('Fire-driven Outages'!S:S,'Fire-driven Outages'!X:X,C177,'Fire-driven Outages'!Y:Y,V177))</f>
        <v>0</v>
      </c>
      <c r="AF177" s="37" t="b">
        <f t="shared" si="20"/>
        <v>0</v>
      </c>
    </row>
    <row r="178" spans="1:32" x14ac:dyDescent="0.2">
      <c r="A178" s="49" t="s">
        <v>4121</v>
      </c>
      <c r="B178" s="49" t="s">
        <v>3971</v>
      </c>
      <c r="C178" s="38" t="s">
        <v>4122</v>
      </c>
      <c r="D178" s="50">
        <v>43016</v>
      </c>
      <c r="E178" s="50">
        <v>43034</v>
      </c>
      <c r="F178" s="49" t="s">
        <v>3556</v>
      </c>
      <c r="G178" s="51">
        <v>36523</v>
      </c>
      <c r="H178" s="49" t="s">
        <v>4053</v>
      </c>
      <c r="I178" s="49" t="s">
        <v>3582</v>
      </c>
      <c r="J178" s="52">
        <v>543</v>
      </c>
      <c r="K178" s="52">
        <v>41</v>
      </c>
      <c r="L178" s="38"/>
      <c r="M178" s="52">
        <v>9</v>
      </c>
      <c r="N178" s="41">
        <v>9</v>
      </c>
      <c r="P178" s="37" t="str">
        <f t="shared" si="15"/>
        <v>Yes</v>
      </c>
      <c r="Q178" s="37">
        <v>20171008</v>
      </c>
      <c r="R178" s="37">
        <v>20171026</v>
      </c>
      <c r="S178" s="37" t="s">
        <v>3559</v>
      </c>
      <c r="T178" s="41">
        <f t="shared" si="21"/>
        <v>543</v>
      </c>
      <c r="V178" s="37">
        <f t="shared" si="16"/>
        <v>2017</v>
      </c>
      <c r="W178" s="44">
        <v>0.98333333333333339</v>
      </c>
      <c r="X178" s="37">
        <v>39.248730000000002</v>
      </c>
      <c r="Y178" s="37">
        <v>-123.16634999999999</v>
      </c>
      <c r="Z178" s="37" t="str">
        <f t="shared" si="17"/>
        <v>Has lat/lon</v>
      </c>
      <c r="AA178" s="37" t="s">
        <v>3570</v>
      </c>
      <c r="AB178" s="37" t="str">
        <f t="shared" si="18"/>
        <v>Time Available</v>
      </c>
      <c r="AC178" s="37" t="str">
        <f t="shared" si="19"/>
        <v>Yes</v>
      </c>
      <c r="AD178" s="37" t="s">
        <v>3856</v>
      </c>
      <c r="AE178" s="37">
        <f>IF(A178="CND-1134",0,SUMIFS('Fire-driven Outages'!S:S,'Fire-driven Outages'!X:X,C178,'Fire-driven Outages'!Y:Y,V178))</f>
        <v>0</v>
      </c>
      <c r="AF178" s="37" t="b">
        <f t="shared" si="20"/>
        <v>1</v>
      </c>
    </row>
    <row r="179" spans="1:32" x14ac:dyDescent="0.2">
      <c r="A179" s="38" t="s">
        <v>4123</v>
      </c>
      <c r="B179" s="38" t="s">
        <v>3853</v>
      </c>
      <c r="C179" s="38" t="s">
        <v>4124</v>
      </c>
      <c r="D179" s="39">
        <v>43016</v>
      </c>
      <c r="E179" s="39">
        <v>43039</v>
      </c>
      <c r="F179" s="38" t="s">
        <v>3556</v>
      </c>
      <c r="G179" s="40">
        <v>44573</v>
      </c>
      <c r="H179" s="38" t="s">
        <v>3915</v>
      </c>
      <c r="I179" s="38" t="s">
        <v>3582</v>
      </c>
      <c r="J179" s="45">
        <v>1355</v>
      </c>
      <c r="K179" s="43">
        <v>172</v>
      </c>
      <c r="L179" s="38"/>
      <c r="M179" s="43">
        <v>3</v>
      </c>
      <c r="N179" s="41">
        <v>3</v>
      </c>
      <c r="P179" s="37" t="str">
        <f t="shared" si="15"/>
        <v>Yes</v>
      </c>
      <c r="Q179" s="37">
        <v>20171008</v>
      </c>
      <c r="R179" s="37">
        <v>20171031</v>
      </c>
      <c r="S179" s="37" t="s">
        <v>3559</v>
      </c>
      <c r="T179" s="41">
        <f t="shared" si="21"/>
        <v>1355</v>
      </c>
      <c r="U179" s="42" t="s">
        <v>4118</v>
      </c>
      <c r="V179" s="37">
        <f t="shared" si="16"/>
        <v>2017</v>
      </c>
      <c r="W179" s="44">
        <v>0.91666666666666663</v>
      </c>
      <c r="X179" s="37">
        <v>38.4041</v>
      </c>
      <c r="Y179" s="37">
        <v>-122.5209</v>
      </c>
      <c r="Z179" s="37" t="str">
        <f t="shared" si="17"/>
        <v>Has lat/lon</v>
      </c>
      <c r="AA179" s="37" t="s">
        <v>3570</v>
      </c>
      <c r="AB179" s="37" t="str">
        <f t="shared" si="18"/>
        <v>Time Available</v>
      </c>
      <c r="AC179" s="37" t="str">
        <f t="shared" si="19"/>
        <v>Yes</v>
      </c>
      <c r="AD179" s="37" t="s">
        <v>3856</v>
      </c>
      <c r="AE179" s="37">
        <f>IF(A179="CND-1134",0,SUMIFS('Fire-driven Outages'!S:S,'Fire-driven Outages'!X:X,C179,'Fire-driven Outages'!Y:Y,V179))</f>
        <v>0</v>
      </c>
      <c r="AF179" s="37" t="b">
        <f t="shared" si="20"/>
        <v>1</v>
      </c>
    </row>
    <row r="180" spans="1:32" x14ac:dyDescent="0.2">
      <c r="A180" s="38" t="s">
        <v>4125</v>
      </c>
      <c r="B180" s="38" t="s">
        <v>4126</v>
      </c>
      <c r="C180" s="38" t="s">
        <v>4127</v>
      </c>
      <c r="D180" s="39">
        <v>43017</v>
      </c>
      <c r="E180" s="39">
        <v>43020</v>
      </c>
      <c r="F180" s="38" t="s">
        <v>3759</v>
      </c>
      <c r="G180" s="40">
        <v>1660</v>
      </c>
      <c r="H180" s="38" t="s">
        <v>3880</v>
      </c>
      <c r="I180" s="38" t="s">
        <v>3582</v>
      </c>
      <c r="J180" s="43">
        <v>3</v>
      </c>
      <c r="K180" s="43">
        <v>1</v>
      </c>
      <c r="L180" s="38"/>
      <c r="M180" s="38"/>
      <c r="N180" s="41">
        <v>0</v>
      </c>
      <c r="P180" s="37" t="str">
        <f t="shared" si="15"/>
        <v>No</v>
      </c>
      <c r="Q180" s="37">
        <v>20171009</v>
      </c>
      <c r="R180" s="37">
        <v>20171012</v>
      </c>
      <c r="S180" s="37" t="s">
        <v>3559</v>
      </c>
      <c r="T180" s="41">
        <f t="shared" si="21"/>
        <v>3</v>
      </c>
      <c r="V180" s="37">
        <f t="shared" si="16"/>
        <v>2017</v>
      </c>
      <c r="W180" s="44"/>
      <c r="X180" s="37" t="s">
        <v>3576</v>
      </c>
      <c r="Y180" s="37" t="s">
        <v>3576</v>
      </c>
      <c r="Z180" s="37" t="str">
        <f t="shared" si="17"/>
        <v>No lat/lon available</v>
      </c>
      <c r="AA180" s="37" t="s">
        <v>3577</v>
      </c>
      <c r="AB180" s="37" t="str">
        <f t="shared" si="18"/>
        <v>No Time Available</v>
      </c>
      <c r="AC180" s="37" t="str">
        <f t="shared" si="19"/>
        <v>No</v>
      </c>
      <c r="AD180" s="37" t="s">
        <v>3562</v>
      </c>
      <c r="AE180" s="37">
        <f>IF(A180="CND-1134",0,SUMIFS('Fire-driven Outages'!S:S,'Fire-driven Outages'!X:X,C180,'Fire-driven Outages'!Y:Y,V180))</f>
        <v>0</v>
      </c>
      <c r="AF180" s="37" t="b">
        <f t="shared" si="20"/>
        <v>0</v>
      </c>
    </row>
    <row r="181" spans="1:32" x14ac:dyDescent="0.2">
      <c r="A181" s="38" t="s">
        <v>4128</v>
      </c>
      <c r="B181" s="38" t="s">
        <v>1718</v>
      </c>
      <c r="C181" s="38" t="s">
        <v>4129</v>
      </c>
      <c r="D181" s="39">
        <v>43017</v>
      </c>
      <c r="E181" s="39">
        <v>43028</v>
      </c>
      <c r="F181" s="38" t="s">
        <v>3556</v>
      </c>
      <c r="G181" s="40">
        <v>6151</v>
      </c>
      <c r="H181" s="38" t="s">
        <v>3937</v>
      </c>
      <c r="I181" s="38" t="s">
        <v>3582</v>
      </c>
      <c r="J181" s="43">
        <v>74</v>
      </c>
      <c r="K181" s="43">
        <v>2</v>
      </c>
      <c r="L181" s="38"/>
      <c r="M181" s="38"/>
      <c r="N181" s="41">
        <v>0</v>
      </c>
      <c r="P181" s="37" t="str">
        <f t="shared" si="15"/>
        <v>No</v>
      </c>
      <c r="Q181" s="37">
        <v>20171009</v>
      </c>
      <c r="R181" s="37">
        <v>20171020</v>
      </c>
      <c r="S181" s="37" t="s">
        <v>3559</v>
      </c>
      <c r="T181" s="41">
        <f t="shared" si="21"/>
        <v>74</v>
      </c>
      <c r="U181" s="42" t="s">
        <v>4130</v>
      </c>
      <c r="V181" s="37">
        <f t="shared" si="16"/>
        <v>2017</v>
      </c>
      <c r="W181" s="44">
        <v>3.9583333333333331E-2</v>
      </c>
      <c r="X181" s="37">
        <v>39.394550000000002</v>
      </c>
      <c r="Y181" s="37">
        <v>-121.40613</v>
      </c>
      <c r="Z181" s="37" t="str">
        <f t="shared" si="17"/>
        <v>Has lat/lon</v>
      </c>
      <c r="AA181" s="37" t="s">
        <v>3570</v>
      </c>
      <c r="AB181" s="37" t="str">
        <f t="shared" si="18"/>
        <v>Time Available</v>
      </c>
      <c r="AC181" s="37" t="str">
        <f t="shared" si="19"/>
        <v>Yes</v>
      </c>
      <c r="AD181" s="37" t="s">
        <v>3856</v>
      </c>
      <c r="AE181" s="37">
        <f>IF(A181="CND-1134",0,SUMIFS('Fire-driven Outages'!S:S,'Fire-driven Outages'!X:X,C181,'Fire-driven Outages'!Y:Y,V181))</f>
        <v>0</v>
      </c>
      <c r="AF181" s="37" t="b">
        <f t="shared" si="20"/>
        <v>0</v>
      </c>
    </row>
    <row r="182" spans="1:32" x14ac:dyDescent="0.2">
      <c r="A182" s="38" t="s">
        <v>4131</v>
      </c>
      <c r="B182" s="38" t="s">
        <v>3613</v>
      </c>
      <c r="C182" s="38" t="s">
        <v>4132</v>
      </c>
      <c r="D182" s="39">
        <v>43016</v>
      </c>
      <c r="E182" s="39">
        <v>43036</v>
      </c>
      <c r="F182" s="38" t="s">
        <v>3556</v>
      </c>
      <c r="G182" s="40">
        <v>51624</v>
      </c>
      <c r="H182" s="38" t="s">
        <v>3915</v>
      </c>
      <c r="I182" s="38" t="s">
        <v>3582</v>
      </c>
      <c r="J182" s="43">
        <v>783</v>
      </c>
      <c r="K182" s="43">
        <v>120</v>
      </c>
      <c r="L182" s="38"/>
      <c r="M182" s="43">
        <v>6</v>
      </c>
      <c r="N182" s="41">
        <v>6</v>
      </c>
      <c r="P182" s="37" t="str">
        <f t="shared" si="15"/>
        <v>Yes</v>
      </c>
      <c r="Q182" s="37">
        <v>20171008</v>
      </c>
      <c r="R182" s="37">
        <v>20171028</v>
      </c>
      <c r="S182" s="37" t="s">
        <v>3559</v>
      </c>
      <c r="T182" s="41">
        <f t="shared" si="21"/>
        <v>783</v>
      </c>
      <c r="U182" s="42" t="s">
        <v>4133</v>
      </c>
      <c r="V182" s="37">
        <f t="shared" si="16"/>
        <v>2017</v>
      </c>
      <c r="W182" s="44">
        <v>0.91111111111111109</v>
      </c>
      <c r="X182" s="37">
        <v>38.392060000000001</v>
      </c>
      <c r="Y182" s="37">
        <v>-122.24366999999999</v>
      </c>
      <c r="Z182" s="37" t="str">
        <f t="shared" si="17"/>
        <v>Has lat/lon</v>
      </c>
      <c r="AA182" s="37" t="s">
        <v>3570</v>
      </c>
      <c r="AB182" s="37" t="str">
        <f t="shared" si="18"/>
        <v>Time Available</v>
      </c>
      <c r="AC182" s="37" t="str">
        <f t="shared" si="19"/>
        <v>Yes</v>
      </c>
      <c r="AD182" s="37" t="s">
        <v>3856</v>
      </c>
      <c r="AE182" s="37">
        <f>IF(A182="CND-1134",0,SUMIFS('Fire-driven Outages'!S:S,'Fire-driven Outages'!X:X,C182,'Fire-driven Outages'!Y:Y,V182))</f>
        <v>0</v>
      </c>
      <c r="AF182" s="37" t="b">
        <f t="shared" si="20"/>
        <v>1</v>
      </c>
    </row>
    <row r="183" spans="1:32" x14ac:dyDescent="0.2">
      <c r="A183" s="49" t="s">
        <v>4134</v>
      </c>
      <c r="B183" s="49" t="s">
        <v>3629</v>
      </c>
      <c r="C183" s="38" t="s">
        <v>4135</v>
      </c>
      <c r="D183" s="39">
        <v>43016</v>
      </c>
      <c r="E183" s="50">
        <v>43034</v>
      </c>
      <c r="F183" s="49" t="s">
        <v>3556</v>
      </c>
      <c r="G183" s="51">
        <v>2207</v>
      </c>
      <c r="H183" s="49" t="s">
        <v>4053</v>
      </c>
      <c r="I183" s="49" t="s">
        <v>3582</v>
      </c>
      <c r="J183" s="52">
        <v>162</v>
      </c>
      <c r="K183" s="52">
        <v>8</v>
      </c>
      <c r="L183" s="38"/>
      <c r="M183" s="38"/>
      <c r="N183" s="41">
        <v>0</v>
      </c>
      <c r="P183" s="37" t="str">
        <f t="shared" si="15"/>
        <v>No</v>
      </c>
      <c r="Q183" s="37">
        <v>20171008</v>
      </c>
      <c r="R183" s="37">
        <v>20171026</v>
      </c>
      <c r="S183" s="37" t="s">
        <v>3559</v>
      </c>
      <c r="T183" s="41">
        <f t="shared" si="21"/>
        <v>162</v>
      </c>
      <c r="U183" s="42" t="s">
        <v>4136</v>
      </c>
      <c r="V183" s="37">
        <f t="shared" si="16"/>
        <v>2017</v>
      </c>
      <c r="W183" s="44">
        <v>0.99930555555555556</v>
      </c>
      <c r="X183" s="37">
        <v>39.013869999999997</v>
      </c>
      <c r="Y183" s="37">
        <v>-122.64543</v>
      </c>
      <c r="Z183" s="37" t="str">
        <f t="shared" si="17"/>
        <v>Has lat/lon</v>
      </c>
      <c r="AA183" s="37" t="s">
        <v>3561</v>
      </c>
      <c r="AB183" s="37" t="str">
        <f t="shared" si="18"/>
        <v>Time Available</v>
      </c>
      <c r="AC183" s="37" t="str">
        <f t="shared" si="19"/>
        <v>Yes</v>
      </c>
      <c r="AD183" s="37" t="s">
        <v>3856</v>
      </c>
      <c r="AE183" s="37">
        <f>IF(A183="CND-1134",0,SUMIFS('Fire-driven Outages'!S:S,'Fire-driven Outages'!X:X,C183,'Fire-driven Outages'!Y:Y,V183))</f>
        <v>0</v>
      </c>
      <c r="AF183" s="37" t="b">
        <f t="shared" si="20"/>
        <v>1</v>
      </c>
    </row>
    <row r="184" spans="1:32" x14ac:dyDescent="0.2">
      <c r="A184" s="38" t="s">
        <v>4137</v>
      </c>
      <c r="B184" s="38" t="s">
        <v>3853</v>
      </c>
      <c r="C184" s="38" t="s">
        <v>4138</v>
      </c>
      <c r="D184" s="39">
        <v>43017</v>
      </c>
      <c r="E184" s="39">
        <v>43039</v>
      </c>
      <c r="F184" s="38" t="s">
        <v>3556</v>
      </c>
      <c r="G184" s="40">
        <v>17357</v>
      </c>
      <c r="H184" s="38" t="s">
        <v>3915</v>
      </c>
      <c r="I184" s="38" t="s">
        <v>3582</v>
      </c>
      <c r="J184" s="43">
        <v>6</v>
      </c>
      <c r="K184" s="43">
        <v>2</v>
      </c>
      <c r="L184" s="38"/>
      <c r="M184" s="38"/>
      <c r="N184" s="41">
        <v>0</v>
      </c>
      <c r="P184" s="37" t="str">
        <f t="shared" si="15"/>
        <v>No</v>
      </c>
      <c r="Q184" s="37">
        <v>20171009</v>
      </c>
      <c r="R184" s="37">
        <v>20171031</v>
      </c>
      <c r="S184" s="37" t="s">
        <v>3559</v>
      </c>
      <c r="T184" s="41">
        <f t="shared" si="21"/>
        <v>6</v>
      </c>
      <c r="U184" s="42" t="s">
        <v>4139</v>
      </c>
      <c r="V184" s="37">
        <f t="shared" si="16"/>
        <v>2017</v>
      </c>
      <c r="W184" s="44">
        <v>0.14583333333333334</v>
      </c>
      <c r="X184" s="37">
        <v>38.76549</v>
      </c>
      <c r="Y184" s="37">
        <v>-122.90939</v>
      </c>
      <c r="Z184" s="37" t="str">
        <f t="shared" si="17"/>
        <v>Has lat/lon</v>
      </c>
      <c r="AA184" s="37" t="s">
        <v>3570</v>
      </c>
      <c r="AB184" s="37" t="str">
        <f t="shared" si="18"/>
        <v>Time Available</v>
      </c>
      <c r="AC184" s="37" t="str">
        <f t="shared" si="19"/>
        <v>Yes</v>
      </c>
      <c r="AD184" s="37" t="s">
        <v>3856</v>
      </c>
      <c r="AE184" s="37">
        <f>IF(A184="CND-1134",0,SUMIFS('Fire-driven Outages'!S:S,'Fire-driven Outages'!X:X,C184,'Fire-driven Outages'!Y:Y,V184))</f>
        <v>0</v>
      </c>
      <c r="AF184" s="37" t="b">
        <f t="shared" si="20"/>
        <v>0</v>
      </c>
    </row>
    <row r="185" spans="1:32" x14ac:dyDescent="0.2">
      <c r="A185" s="38" t="s">
        <v>4140</v>
      </c>
      <c r="B185" s="38" t="s">
        <v>4141</v>
      </c>
      <c r="C185" s="38" t="s">
        <v>4142</v>
      </c>
      <c r="D185" s="39">
        <v>43024</v>
      </c>
      <c r="E185" s="39">
        <v>43037</v>
      </c>
      <c r="F185" s="38" t="s">
        <v>3556</v>
      </c>
      <c r="G185" s="40">
        <v>391</v>
      </c>
      <c r="H185" s="38" t="s">
        <v>3607</v>
      </c>
      <c r="I185" s="38" t="s">
        <v>3596</v>
      </c>
      <c r="J185" s="43">
        <v>6</v>
      </c>
      <c r="K185" s="38"/>
      <c r="L185" s="38"/>
      <c r="M185" s="38"/>
      <c r="N185" s="41">
        <v>0</v>
      </c>
      <c r="P185" s="37" t="str">
        <f t="shared" si="15"/>
        <v>No</v>
      </c>
      <c r="Q185" s="37">
        <v>20171016</v>
      </c>
      <c r="R185" s="37">
        <v>20171029</v>
      </c>
      <c r="S185" s="37" t="s">
        <v>3559</v>
      </c>
      <c r="T185" s="41">
        <f t="shared" si="21"/>
        <v>6</v>
      </c>
      <c r="U185" s="42" t="s">
        <v>4143</v>
      </c>
      <c r="V185" s="37">
        <f t="shared" si="16"/>
        <v>2017</v>
      </c>
      <c r="W185" s="44">
        <v>0.9375</v>
      </c>
      <c r="X185" s="37">
        <v>37.18356</v>
      </c>
      <c r="Y185" s="37">
        <v>-122.07012</v>
      </c>
      <c r="Z185" s="37" t="str">
        <f t="shared" si="17"/>
        <v>Has lat/lon</v>
      </c>
      <c r="AA185" s="37" t="s">
        <v>3570</v>
      </c>
      <c r="AB185" s="37" t="str">
        <f t="shared" si="18"/>
        <v>Time Available</v>
      </c>
      <c r="AC185" s="37" t="str">
        <f t="shared" si="19"/>
        <v>Yes</v>
      </c>
      <c r="AD185" s="37" t="s">
        <v>3584</v>
      </c>
      <c r="AE185" s="37">
        <f>IF(A185="CND-1134",0,SUMIFS('Fire-driven Outages'!S:S,'Fire-driven Outages'!X:X,C185,'Fire-driven Outages'!Y:Y,V185))</f>
        <v>0</v>
      </c>
      <c r="AF185" s="37" t="b">
        <f t="shared" si="20"/>
        <v>0</v>
      </c>
    </row>
    <row r="186" spans="1:32" x14ac:dyDescent="0.2">
      <c r="A186" s="37" t="s">
        <v>4144</v>
      </c>
      <c r="B186" s="37" t="s">
        <v>4145</v>
      </c>
      <c r="C186" s="37" t="s">
        <v>4146</v>
      </c>
      <c r="D186" s="53">
        <v>43222</v>
      </c>
      <c r="G186" s="54">
        <v>1756</v>
      </c>
      <c r="J186" s="37">
        <v>0</v>
      </c>
      <c r="N186" s="41">
        <v>0</v>
      </c>
      <c r="P186" s="37" t="str">
        <f t="shared" si="15"/>
        <v>No</v>
      </c>
      <c r="S186" s="37" t="s">
        <v>4147</v>
      </c>
      <c r="T186" s="41">
        <f t="shared" si="21"/>
        <v>0</v>
      </c>
      <c r="U186" s="42" t="s">
        <v>4148</v>
      </c>
      <c r="V186" s="37">
        <f t="shared" si="16"/>
        <v>2018</v>
      </c>
      <c r="X186" s="37">
        <v>36.851559999999999</v>
      </c>
      <c r="Y186" s="37">
        <v>-120.77206</v>
      </c>
      <c r="Z186" s="37" t="str">
        <f t="shared" si="17"/>
        <v>Has lat/lon</v>
      </c>
      <c r="AA186" s="37" t="s">
        <v>3561</v>
      </c>
      <c r="AB186" s="37" t="str">
        <f t="shared" si="18"/>
        <v>No Time Available</v>
      </c>
      <c r="AC186" s="37" t="str">
        <f t="shared" si="19"/>
        <v>No</v>
      </c>
      <c r="AD186" s="37" t="s">
        <v>3562</v>
      </c>
      <c r="AE186" s="37">
        <f>IF(A186="CND-1134",0,SUMIFS('Fire-driven Outages'!S:S,'Fire-driven Outages'!X:X,C186,'Fire-driven Outages'!Y:Y,V186))</f>
        <v>0</v>
      </c>
      <c r="AF186" s="37" t="b">
        <f t="shared" si="20"/>
        <v>0</v>
      </c>
    </row>
    <row r="187" spans="1:32" x14ac:dyDescent="0.2">
      <c r="A187" s="37" t="s">
        <v>4149</v>
      </c>
      <c r="B187" s="37" t="s">
        <v>4150</v>
      </c>
      <c r="C187" s="37" t="s">
        <v>4151</v>
      </c>
      <c r="D187" s="53">
        <v>43250</v>
      </c>
      <c r="G187" s="54">
        <v>484</v>
      </c>
      <c r="J187" s="37">
        <v>1</v>
      </c>
      <c r="N187" s="41">
        <v>0</v>
      </c>
      <c r="P187" s="37" t="str">
        <f t="shared" si="15"/>
        <v>No</v>
      </c>
      <c r="S187" s="37" t="s">
        <v>4147</v>
      </c>
      <c r="T187" s="41">
        <f t="shared" si="21"/>
        <v>1</v>
      </c>
      <c r="V187" s="37">
        <f t="shared" si="16"/>
        <v>2018</v>
      </c>
      <c r="X187" s="37">
        <v>37.753749999999997</v>
      </c>
      <c r="Y187" s="37">
        <v>-121.57917999999999</v>
      </c>
      <c r="Z187" s="37" t="str">
        <f t="shared" si="17"/>
        <v>Has lat/lon</v>
      </c>
      <c r="AA187" s="37" t="s">
        <v>3561</v>
      </c>
      <c r="AB187" s="37" t="str">
        <f t="shared" si="18"/>
        <v>No Time Available</v>
      </c>
      <c r="AC187" s="37" t="str">
        <f t="shared" si="19"/>
        <v>No</v>
      </c>
      <c r="AD187" s="37" t="s">
        <v>3562</v>
      </c>
      <c r="AE187" s="37">
        <f>IF(A187="CND-1134",0,SUMIFS('Fire-driven Outages'!S:S,'Fire-driven Outages'!X:X,C187,'Fire-driven Outages'!Y:Y,V187))</f>
        <v>0</v>
      </c>
      <c r="AF187" s="37" t="b">
        <f t="shared" si="20"/>
        <v>0</v>
      </c>
    </row>
    <row r="188" spans="1:32" x14ac:dyDescent="0.2">
      <c r="A188" s="37" t="s">
        <v>4152</v>
      </c>
      <c r="B188" s="37" t="s">
        <v>4153</v>
      </c>
      <c r="C188" s="37" t="s">
        <v>4154</v>
      </c>
      <c r="D188" s="53">
        <v>43255</v>
      </c>
      <c r="G188" s="54">
        <v>300</v>
      </c>
      <c r="J188" s="37">
        <v>0</v>
      </c>
      <c r="N188" s="41">
        <v>0</v>
      </c>
      <c r="P188" s="37" t="str">
        <f t="shared" si="15"/>
        <v>No</v>
      </c>
      <c r="S188" s="37" t="s">
        <v>4147</v>
      </c>
      <c r="T188" s="41">
        <f t="shared" si="21"/>
        <v>0</v>
      </c>
      <c r="V188" s="37">
        <f t="shared" si="16"/>
        <v>2018</v>
      </c>
      <c r="X188" s="37">
        <v>37.10181</v>
      </c>
      <c r="Y188" s="37">
        <v>-119.623981</v>
      </c>
      <c r="Z188" s="37" t="str">
        <f t="shared" si="17"/>
        <v>Has lat/lon</v>
      </c>
      <c r="AA188" s="37" t="s">
        <v>3570</v>
      </c>
      <c r="AB188" s="37" t="str">
        <f t="shared" si="18"/>
        <v>No Time Available</v>
      </c>
      <c r="AC188" s="37" t="str">
        <f t="shared" si="19"/>
        <v>No</v>
      </c>
      <c r="AD188" s="37" t="s">
        <v>3562</v>
      </c>
      <c r="AE188" s="37">
        <f>IF(A188="CND-1134",0,SUMIFS('Fire-driven Outages'!S:S,'Fire-driven Outages'!X:X,C188,'Fire-driven Outages'!Y:Y,V188))</f>
        <v>0</v>
      </c>
      <c r="AF188" s="37" t="b">
        <f t="shared" si="20"/>
        <v>0</v>
      </c>
    </row>
    <row r="189" spans="1:32" x14ac:dyDescent="0.2">
      <c r="A189" s="37" t="s">
        <v>4155</v>
      </c>
      <c r="B189" s="37" t="s">
        <v>4156</v>
      </c>
      <c r="C189" s="37" t="s">
        <v>4157</v>
      </c>
      <c r="D189" s="53">
        <v>43255</v>
      </c>
      <c r="G189" s="54">
        <v>513</v>
      </c>
      <c r="J189" s="37">
        <v>0</v>
      </c>
      <c r="N189" s="41">
        <v>0</v>
      </c>
      <c r="P189" s="37" t="str">
        <f t="shared" si="15"/>
        <v>No</v>
      </c>
      <c r="S189" s="37" t="s">
        <v>4147</v>
      </c>
      <c r="T189" s="41">
        <f t="shared" si="21"/>
        <v>0</v>
      </c>
      <c r="U189" s="42" t="s">
        <v>4158</v>
      </c>
      <c r="V189" s="37">
        <f t="shared" si="16"/>
        <v>2018</v>
      </c>
      <c r="W189" s="44">
        <v>0.72916666666666663</v>
      </c>
      <c r="X189" s="37">
        <v>36.378332999999998</v>
      </c>
      <c r="Y189" s="37">
        <v>-120.901167</v>
      </c>
      <c r="Z189" s="37" t="str">
        <f t="shared" si="17"/>
        <v>Has lat/lon</v>
      </c>
      <c r="AA189" s="37" t="s">
        <v>3561</v>
      </c>
      <c r="AB189" s="37" t="str">
        <f t="shared" si="18"/>
        <v>Time Available</v>
      </c>
      <c r="AC189" s="37" t="str">
        <f t="shared" si="19"/>
        <v>Yes</v>
      </c>
      <c r="AD189" s="37" t="s">
        <v>3584</v>
      </c>
      <c r="AE189" s="37">
        <f>IF(A189="CND-1134",0,SUMIFS('Fire-driven Outages'!S:S,'Fire-driven Outages'!X:X,C189,'Fire-driven Outages'!Y:Y,V189))</f>
        <v>0</v>
      </c>
      <c r="AF189" s="37" t="b">
        <f t="shared" si="20"/>
        <v>0</v>
      </c>
    </row>
    <row r="190" spans="1:32" x14ac:dyDescent="0.2">
      <c r="A190" s="37" t="s">
        <v>4159</v>
      </c>
      <c r="B190" s="37" t="s">
        <v>4156</v>
      </c>
      <c r="C190" s="37" t="s">
        <v>4160</v>
      </c>
      <c r="D190" s="53">
        <v>43255</v>
      </c>
      <c r="G190" s="54">
        <v>1314</v>
      </c>
      <c r="J190" s="37">
        <v>0</v>
      </c>
      <c r="N190" s="41">
        <v>0</v>
      </c>
      <c r="P190" s="37" t="str">
        <f t="shared" si="15"/>
        <v>No</v>
      </c>
      <c r="S190" s="37" t="s">
        <v>4147</v>
      </c>
      <c r="T190" s="41">
        <f t="shared" si="21"/>
        <v>0</v>
      </c>
      <c r="U190" s="42" t="s">
        <v>4161</v>
      </c>
      <c r="V190" s="37">
        <f t="shared" si="16"/>
        <v>2018</v>
      </c>
      <c r="W190" s="44">
        <v>0.7090277777777777</v>
      </c>
      <c r="X190" s="37">
        <v>36.407550000000001</v>
      </c>
      <c r="Y190" s="37">
        <v>-120.99321999999999</v>
      </c>
      <c r="Z190" s="37" t="str">
        <f t="shared" si="17"/>
        <v>Has lat/lon</v>
      </c>
      <c r="AA190" s="37" t="s">
        <v>3561</v>
      </c>
      <c r="AB190" s="37" t="str">
        <f t="shared" si="18"/>
        <v>Time Available</v>
      </c>
      <c r="AC190" s="37" t="str">
        <f t="shared" si="19"/>
        <v>Yes</v>
      </c>
      <c r="AD190" s="37" t="s">
        <v>3584</v>
      </c>
      <c r="AE190" s="37">
        <f>IF(A190="CND-1134",0,SUMIFS('Fire-driven Outages'!S:S,'Fire-driven Outages'!X:X,C190,'Fire-driven Outages'!Y:Y,V190))</f>
        <v>0</v>
      </c>
      <c r="AF190" s="37" t="b">
        <f t="shared" si="20"/>
        <v>0</v>
      </c>
    </row>
    <row r="191" spans="1:32" x14ac:dyDescent="0.2">
      <c r="A191" s="37" t="s">
        <v>4162</v>
      </c>
      <c r="B191" s="37" t="s">
        <v>4163</v>
      </c>
      <c r="C191" s="37" t="s">
        <v>584</v>
      </c>
      <c r="D191" s="53">
        <v>43260</v>
      </c>
      <c r="G191" s="54">
        <v>2290</v>
      </c>
      <c r="J191" s="37">
        <v>1</v>
      </c>
      <c r="N191" s="41">
        <v>0</v>
      </c>
      <c r="P191" s="37" t="str">
        <f t="shared" si="15"/>
        <v>No</v>
      </c>
      <c r="S191" s="37" t="s">
        <v>4147</v>
      </c>
      <c r="T191" s="41">
        <f t="shared" si="21"/>
        <v>1</v>
      </c>
      <c r="U191" s="42" t="s">
        <v>4164</v>
      </c>
      <c r="V191" s="37">
        <f t="shared" si="16"/>
        <v>2018</v>
      </c>
      <c r="W191" s="44">
        <v>0.64722222222222225</v>
      </c>
      <c r="X191" s="37">
        <v>39.64978</v>
      </c>
      <c r="Y191" s="37">
        <v>-122.58217999999999</v>
      </c>
      <c r="Z191" s="37" t="str">
        <f t="shared" si="17"/>
        <v>Has lat/lon</v>
      </c>
      <c r="AA191" s="37" t="s">
        <v>3570</v>
      </c>
      <c r="AB191" s="37" t="str">
        <f t="shared" si="18"/>
        <v>Time Available</v>
      </c>
      <c r="AC191" s="37" t="str">
        <f t="shared" si="19"/>
        <v>Yes</v>
      </c>
      <c r="AD191" s="37" t="s">
        <v>3584</v>
      </c>
      <c r="AE191" s="37">
        <f>IF(A191="CND-1134",0,SUMIFS('Fire-driven Outages'!S:S,'Fire-driven Outages'!X:X,C191,'Fire-driven Outages'!Y:Y,V191))</f>
        <v>179721</v>
      </c>
      <c r="AF191" s="37" t="b">
        <f t="shared" si="20"/>
        <v>0</v>
      </c>
    </row>
    <row r="192" spans="1:32" x14ac:dyDescent="0.2">
      <c r="A192" s="37" t="s">
        <v>4165</v>
      </c>
      <c r="B192" s="37" t="s">
        <v>4166</v>
      </c>
      <c r="C192" s="37" t="s">
        <v>4167</v>
      </c>
      <c r="D192" s="53">
        <v>43260</v>
      </c>
      <c r="G192" s="54">
        <v>2956</v>
      </c>
      <c r="J192" s="37">
        <v>5</v>
      </c>
      <c r="N192" s="41">
        <v>0</v>
      </c>
      <c r="P192" s="37" t="str">
        <f t="shared" si="15"/>
        <v>No</v>
      </c>
      <c r="S192" s="37" t="s">
        <v>4147</v>
      </c>
      <c r="T192" s="41">
        <f t="shared" si="21"/>
        <v>5</v>
      </c>
      <c r="U192" s="42" t="s">
        <v>4168</v>
      </c>
      <c r="V192" s="37">
        <f t="shared" si="16"/>
        <v>2018</v>
      </c>
      <c r="W192" s="44">
        <v>0.59027777777777779</v>
      </c>
      <c r="X192" s="37">
        <v>39.943550000000002</v>
      </c>
      <c r="Y192" s="37" t="s">
        <v>4169</v>
      </c>
      <c r="Z192" s="37" t="str">
        <f t="shared" si="17"/>
        <v>Has lat/lon</v>
      </c>
      <c r="AA192" s="37" t="s">
        <v>3561</v>
      </c>
      <c r="AB192" s="37" t="str">
        <f t="shared" si="18"/>
        <v>Time Available</v>
      </c>
      <c r="AC192" s="37" t="str">
        <f t="shared" si="19"/>
        <v>Yes</v>
      </c>
      <c r="AD192" s="37" t="s">
        <v>3584</v>
      </c>
      <c r="AE192" s="37">
        <f>IF(A192="CND-1134",0,SUMIFS('Fire-driven Outages'!S:S,'Fire-driven Outages'!X:X,C192,'Fire-driven Outages'!Y:Y,V192))</f>
        <v>0</v>
      </c>
      <c r="AF192" s="37" t="b">
        <f t="shared" si="20"/>
        <v>0</v>
      </c>
    </row>
    <row r="193" spans="1:32" x14ac:dyDescent="0.2">
      <c r="A193" s="37" t="s">
        <v>4170</v>
      </c>
      <c r="B193" s="37" t="s">
        <v>4153</v>
      </c>
      <c r="C193" s="37" t="s">
        <v>4171</v>
      </c>
      <c r="D193" s="53">
        <v>43262</v>
      </c>
      <c r="G193" s="54">
        <v>4064</v>
      </c>
      <c r="J193" s="37">
        <v>0</v>
      </c>
      <c r="N193" s="41">
        <v>0</v>
      </c>
      <c r="P193" s="37" t="str">
        <f t="shared" si="15"/>
        <v>No</v>
      </c>
      <c r="S193" s="37" t="s">
        <v>4147</v>
      </c>
      <c r="T193" s="41">
        <f t="shared" si="21"/>
        <v>0</v>
      </c>
      <c r="U193" s="42" t="s">
        <v>4172</v>
      </c>
      <c r="V193" s="37">
        <f t="shared" si="16"/>
        <v>2018</v>
      </c>
      <c r="W193" s="44">
        <v>0.5</v>
      </c>
      <c r="X193" s="37">
        <v>37.570999999999998</v>
      </c>
      <c r="Y193" s="37">
        <v>-119.11799999999999</v>
      </c>
      <c r="Z193" s="37" t="str">
        <f t="shared" si="17"/>
        <v>Has lat/lon</v>
      </c>
      <c r="AA193" s="37" t="s">
        <v>3561</v>
      </c>
      <c r="AB193" s="37" t="str">
        <f t="shared" si="18"/>
        <v>Time Available</v>
      </c>
      <c r="AC193" s="37" t="str">
        <f t="shared" si="19"/>
        <v>Yes</v>
      </c>
      <c r="AD193" s="37" t="s">
        <v>3584</v>
      </c>
      <c r="AE193" s="37">
        <f>IF(A193="CND-1134",0,SUMIFS('Fire-driven Outages'!S:S,'Fire-driven Outages'!X:X,C193,'Fire-driven Outages'!Y:Y,V193))</f>
        <v>0</v>
      </c>
      <c r="AF193" s="37" t="b">
        <f t="shared" si="20"/>
        <v>0</v>
      </c>
    </row>
    <row r="194" spans="1:32" x14ac:dyDescent="0.2">
      <c r="A194" s="37" t="s">
        <v>4173</v>
      </c>
      <c r="B194" s="37" t="s">
        <v>4174</v>
      </c>
      <c r="C194" s="37" t="s">
        <v>4175</v>
      </c>
      <c r="D194" s="53">
        <v>43265</v>
      </c>
      <c r="G194" s="54">
        <v>646</v>
      </c>
      <c r="H194" s="55"/>
      <c r="J194" s="37">
        <v>0</v>
      </c>
      <c r="N194" s="41">
        <v>0</v>
      </c>
      <c r="P194" s="37" t="str">
        <f t="shared" si="15"/>
        <v>No</v>
      </c>
      <c r="S194" s="37" t="s">
        <v>4147</v>
      </c>
      <c r="T194" s="41">
        <f t="shared" si="21"/>
        <v>0</v>
      </c>
      <c r="U194" s="42" t="s">
        <v>4176</v>
      </c>
      <c r="V194" s="37">
        <f t="shared" si="16"/>
        <v>2018</v>
      </c>
      <c r="X194" s="37">
        <v>40.376800000000003</v>
      </c>
      <c r="Y194" s="37">
        <v>-120.36403</v>
      </c>
      <c r="Z194" s="37" t="str">
        <f t="shared" si="17"/>
        <v>Has lat/lon</v>
      </c>
      <c r="AA194" s="37" t="s">
        <v>3561</v>
      </c>
      <c r="AB194" s="37" t="str">
        <f t="shared" si="18"/>
        <v>No Time Available</v>
      </c>
      <c r="AC194" s="37" t="str">
        <f t="shared" si="19"/>
        <v>No</v>
      </c>
      <c r="AD194" s="37" t="s">
        <v>3562</v>
      </c>
      <c r="AE194" s="37">
        <f>IF(A194="CND-1134",0,SUMIFS('Fire-driven Outages'!S:S,'Fire-driven Outages'!X:X,C194,'Fire-driven Outages'!Y:Y,V194))</f>
        <v>0</v>
      </c>
      <c r="AF194" s="37" t="b">
        <f t="shared" si="20"/>
        <v>0</v>
      </c>
    </row>
    <row r="195" spans="1:32" x14ac:dyDescent="0.2">
      <c r="A195" s="37" t="s">
        <v>4177</v>
      </c>
      <c r="B195" s="37" t="s">
        <v>4145</v>
      </c>
      <c r="C195" s="37" t="s">
        <v>4178</v>
      </c>
      <c r="D195" s="53">
        <v>43266</v>
      </c>
      <c r="G195" s="54">
        <v>4564</v>
      </c>
      <c r="J195" s="37">
        <v>0</v>
      </c>
      <c r="N195" s="41">
        <v>0</v>
      </c>
      <c r="P195" s="37" t="str">
        <f t="shared" si="15"/>
        <v>No</v>
      </c>
      <c r="S195" s="37" t="s">
        <v>4147</v>
      </c>
      <c r="T195" s="41">
        <f t="shared" si="21"/>
        <v>0</v>
      </c>
      <c r="U195" s="42" t="s">
        <v>4179</v>
      </c>
      <c r="V195" s="37">
        <f t="shared" si="16"/>
        <v>2018</v>
      </c>
      <c r="X195" s="37">
        <v>37.393389999999997</v>
      </c>
      <c r="Y195" s="37">
        <v>-120.34207000000001</v>
      </c>
      <c r="Z195" s="37" t="str">
        <f t="shared" si="17"/>
        <v>Has lat/lon</v>
      </c>
      <c r="AA195" s="37" t="s">
        <v>3561</v>
      </c>
      <c r="AB195" s="37" t="str">
        <f t="shared" si="18"/>
        <v>No Time Available</v>
      </c>
      <c r="AC195" s="37" t="str">
        <f t="shared" si="19"/>
        <v>No</v>
      </c>
      <c r="AD195" s="37" t="s">
        <v>3562</v>
      </c>
      <c r="AE195" s="37">
        <f>IF(A195="CND-1134",0,SUMIFS('Fire-driven Outages'!S:S,'Fire-driven Outages'!X:X,C195,'Fire-driven Outages'!Y:Y,V195))</f>
        <v>0</v>
      </c>
      <c r="AF195" s="37" t="b">
        <f t="shared" si="20"/>
        <v>0</v>
      </c>
    </row>
    <row r="196" spans="1:32" x14ac:dyDescent="0.2">
      <c r="A196" s="37" t="s">
        <v>4180</v>
      </c>
      <c r="B196" s="37" t="s">
        <v>4181</v>
      </c>
      <c r="C196" s="37" t="s">
        <v>4182</v>
      </c>
      <c r="D196" s="53">
        <v>43271</v>
      </c>
      <c r="G196" s="54">
        <v>1500</v>
      </c>
      <c r="J196" s="37">
        <v>0</v>
      </c>
      <c r="N196" s="41">
        <v>0</v>
      </c>
      <c r="P196" s="37" t="str">
        <f t="shared" ref="P196:P245" si="22">IF(N196&gt;0,"Yes","No")</f>
        <v>No</v>
      </c>
      <c r="S196" s="37" t="s">
        <v>4147</v>
      </c>
      <c r="T196" s="41">
        <f t="shared" si="21"/>
        <v>0</v>
      </c>
      <c r="U196" s="42" t="s">
        <v>4183</v>
      </c>
      <c r="V196" s="37">
        <f t="shared" ref="V196:V259" si="23">YEAR(D196)</f>
        <v>2018</v>
      </c>
      <c r="X196" s="37">
        <v>35.736289999999997</v>
      </c>
      <c r="Y196" s="37">
        <v>-120.75593000000001</v>
      </c>
      <c r="Z196" s="37" t="str">
        <f t="shared" ref="Z196:Z248" si="24">IF(X196="N.A.","No lat/lon available",IF(X196&gt;0,"Has lat/lon","No lat/lon available"))</f>
        <v>Has lat/lon</v>
      </c>
      <c r="AA196" s="37" t="s">
        <v>3570</v>
      </c>
      <c r="AB196" s="37" t="str">
        <f t="shared" ref="AB196:AB248" si="25">IF(ISBLANK(W196)=TRUE,"No Time Available","Time Available")</f>
        <v>No Time Available</v>
      </c>
      <c r="AC196" s="37" t="str">
        <f t="shared" ref="AC196:AC259" si="26">IF(AND(Z196="Has lat/lon",AB196="Time Available"),"Yes","No")</f>
        <v>No</v>
      </c>
      <c r="AD196" s="37" t="s">
        <v>3562</v>
      </c>
      <c r="AE196" s="37">
        <f>IF(A196="CND-1134",0,SUMIFS('Fire-driven Outages'!S:S,'Fire-driven Outages'!X:X,C196,'Fire-driven Outages'!Y:Y,V196))</f>
        <v>0</v>
      </c>
      <c r="AF196" s="37" t="b">
        <f t="shared" ref="AF196:AF259" si="27">T196&gt;=100</f>
        <v>0</v>
      </c>
    </row>
    <row r="197" spans="1:32" x14ac:dyDescent="0.2">
      <c r="A197" s="37" t="s">
        <v>4184</v>
      </c>
      <c r="B197" s="37" t="s">
        <v>4185</v>
      </c>
      <c r="C197" s="37" t="s">
        <v>563</v>
      </c>
      <c r="D197" s="53">
        <v>43274</v>
      </c>
      <c r="G197" s="54">
        <v>15185</v>
      </c>
      <c r="J197" s="37">
        <v>22</v>
      </c>
      <c r="N197" s="41">
        <v>0</v>
      </c>
      <c r="P197" s="37" t="str">
        <f t="shared" si="22"/>
        <v>No</v>
      </c>
      <c r="S197" s="37" t="s">
        <v>4147</v>
      </c>
      <c r="T197" s="41">
        <f t="shared" si="21"/>
        <v>22</v>
      </c>
      <c r="U197" s="42" t="s">
        <v>4186</v>
      </c>
      <c r="V197" s="37">
        <f t="shared" si="23"/>
        <v>2018</v>
      </c>
      <c r="W197" s="44">
        <v>0.72291666666666676</v>
      </c>
      <c r="X197" s="37">
        <v>39.067399999999999</v>
      </c>
      <c r="Y197" s="37">
        <v>-122.59848</v>
      </c>
      <c r="Z197" s="37" t="str">
        <f t="shared" si="24"/>
        <v>Has lat/lon</v>
      </c>
      <c r="AA197" s="37" t="s">
        <v>3561</v>
      </c>
      <c r="AB197" s="37" t="str">
        <f t="shared" si="25"/>
        <v>Time Available</v>
      </c>
      <c r="AC197" s="37" t="str">
        <f t="shared" si="26"/>
        <v>Yes</v>
      </c>
      <c r="AD197" s="37" t="s">
        <v>3856</v>
      </c>
      <c r="AE197" s="37">
        <f>IF(A197="CND-1134",0,SUMIFS('Fire-driven Outages'!S:S,'Fire-driven Outages'!X:X,C197,'Fire-driven Outages'!Y:Y,V197))</f>
        <v>170008</v>
      </c>
      <c r="AF197" s="37" t="b">
        <f t="shared" si="27"/>
        <v>0</v>
      </c>
    </row>
    <row r="198" spans="1:32" x14ac:dyDescent="0.2">
      <c r="A198" s="37" t="s">
        <v>4187</v>
      </c>
      <c r="B198" s="37" t="s">
        <v>4188</v>
      </c>
      <c r="C198" s="37" t="s">
        <v>589</v>
      </c>
      <c r="D198" s="53">
        <v>43274</v>
      </c>
      <c r="G198" s="54">
        <v>328</v>
      </c>
      <c r="J198" s="37">
        <v>0</v>
      </c>
      <c r="N198" s="41">
        <v>0</v>
      </c>
      <c r="P198" s="37" t="str">
        <f t="shared" si="22"/>
        <v>No</v>
      </c>
      <c r="S198" s="37" t="s">
        <v>4147</v>
      </c>
      <c r="T198" s="41">
        <f t="shared" si="21"/>
        <v>0</v>
      </c>
      <c r="U198" s="42" t="s">
        <v>4189</v>
      </c>
      <c r="V198" s="37">
        <f t="shared" si="23"/>
        <v>2018</v>
      </c>
      <c r="X198" s="37">
        <v>40.529089999999997</v>
      </c>
      <c r="Y198" s="37">
        <v>-122.17457</v>
      </c>
      <c r="Z198" s="37" t="str">
        <f t="shared" si="24"/>
        <v>Has lat/lon</v>
      </c>
      <c r="AA198" s="37" t="s">
        <v>3570</v>
      </c>
      <c r="AB198" s="37" t="str">
        <f t="shared" si="25"/>
        <v>No Time Available</v>
      </c>
      <c r="AC198" s="37" t="str">
        <f t="shared" si="26"/>
        <v>No</v>
      </c>
      <c r="AD198" s="37" t="s">
        <v>3562</v>
      </c>
      <c r="AE198" s="37">
        <f>IF(A198="CND-1134",0,SUMIFS('Fire-driven Outages'!S:S,'Fire-driven Outages'!X:X,C198,'Fire-driven Outages'!Y:Y,V198))</f>
        <v>12408</v>
      </c>
      <c r="AF198" s="37" t="b">
        <f t="shared" si="27"/>
        <v>0</v>
      </c>
    </row>
    <row r="199" spans="1:32" x14ac:dyDescent="0.2">
      <c r="A199" s="37" t="s">
        <v>4190</v>
      </c>
      <c r="B199" s="37" t="s">
        <v>4166</v>
      </c>
      <c r="C199" s="37" t="s">
        <v>4191</v>
      </c>
      <c r="D199" s="53">
        <v>43274</v>
      </c>
      <c r="G199" s="54">
        <v>3716</v>
      </c>
      <c r="J199" s="37">
        <v>0</v>
      </c>
      <c r="N199" s="41">
        <v>0</v>
      </c>
      <c r="P199" s="37" t="str">
        <f t="shared" si="22"/>
        <v>No</v>
      </c>
      <c r="S199" s="37" t="s">
        <v>4147</v>
      </c>
      <c r="T199" s="41">
        <f t="shared" si="21"/>
        <v>0</v>
      </c>
      <c r="U199" s="42" t="s">
        <v>4192</v>
      </c>
      <c r="V199" s="37">
        <f t="shared" si="23"/>
        <v>2018</v>
      </c>
      <c r="W199" s="44">
        <v>0.48472222222222222</v>
      </c>
      <c r="X199" s="37">
        <v>40.350679999999997</v>
      </c>
      <c r="Y199" s="37">
        <v>-121.77867000000001</v>
      </c>
      <c r="Z199" s="37" t="str">
        <f t="shared" si="24"/>
        <v>Has lat/lon</v>
      </c>
      <c r="AA199" s="37" t="s">
        <v>3570</v>
      </c>
      <c r="AB199" s="37" t="str">
        <f t="shared" si="25"/>
        <v>Time Available</v>
      </c>
      <c r="AC199" s="37" t="str">
        <f t="shared" si="26"/>
        <v>Yes</v>
      </c>
      <c r="AD199" s="37" t="s">
        <v>3584</v>
      </c>
      <c r="AE199" s="37">
        <f>IF(A199="CND-1134",0,SUMIFS('Fire-driven Outages'!S:S,'Fire-driven Outages'!X:X,C199,'Fire-driven Outages'!Y:Y,V199))</f>
        <v>0</v>
      </c>
      <c r="AF199" s="37" t="b">
        <f t="shared" si="27"/>
        <v>0</v>
      </c>
    </row>
    <row r="200" spans="1:32" x14ac:dyDescent="0.2">
      <c r="A200" s="37" t="s">
        <v>4193</v>
      </c>
      <c r="B200" s="37" t="s">
        <v>4188</v>
      </c>
      <c r="C200" s="37" t="s">
        <v>621</v>
      </c>
      <c r="D200" s="53">
        <v>43275</v>
      </c>
      <c r="G200" s="54">
        <v>1678</v>
      </c>
      <c r="J200" s="37">
        <v>11</v>
      </c>
      <c r="N200" s="41">
        <v>0</v>
      </c>
      <c r="P200" s="37" t="str">
        <f t="shared" si="22"/>
        <v>No</v>
      </c>
      <c r="S200" s="37" t="s">
        <v>4147</v>
      </c>
      <c r="T200" s="41">
        <f t="shared" si="21"/>
        <v>11</v>
      </c>
      <c r="U200" s="42" t="s">
        <v>4194</v>
      </c>
      <c r="V200" s="37">
        <f t="shared" si="23"/>
        <v>2018</v>
      </c>
      <c r="W200" s="44">
        <v>0.52013888888888882</v>
      </c>
      <c r="X200" s="37">
        <v>40.50318</v>
      </c>
      <c r="Y200" s="37">
        <v>-122.42308</v>
      </c>
      <c r="Z200" s="37" t="str">
        <f t="shared" si="24"/>
        <v>Has lat/lon</v>
      </c>
      <c r="AA200" s="37" t="s">
        <v>3561</v>
      </c>
      <c r="AB200" s="37" t="str">
        <f t="shared" si="25"/>
        <v>Time Available</v>
      </c>
      <c r="AC200" s="37" t="str">
        <f t="shared" si="26"/>
        <v>Yes</v>
      </c>
      <c r="AD200" s="37" t="s">
        <v>3856</v>
      </c>
      <c r="AE200" s="37">
        <f>IF(A200="CND-1134",0,SUMIFS('Fire-driven Outages'!S:S,'Fire-driven Outages'!X:X,C200,'Fire-driven Outages'!Y:Y,V200))</f>
        <v>2579788</v>
      </c>
      <c r="AF200" s="37" t="b">
        <f t="shared" si="27"/>
        <v>0</v>
      </c>
    </row>
    <row r="201" spans="1:32" x14ac:dyDescent="0.2">
      <c r="A201" s="37" t="s">
        <v>4195</v>
      </c>
      <c r="B201" s="37" t="s">
        <v>4196</v>
      </c>
      <c r="C201" s="37" t="s">
        <v>4197</v>
      </c>
      <c r="D201" s="53">
        <v>43277</v>
      </c>
      <c r="G201" s="54">
        <v>347</v>
      </c>
      <c r="J201" s="37">
        <v>0</v>
      </c>
      <c r="N201" s="41">
        <v>0</v>
      </c>
      <c r="P201" s="37" t="str">
        <f t="shared" si="22"/>
        <v>No</v>
      </c>
      <c r="S201" s="37" t="s">
        <v>4147</v>
      </c>
      <c r="T201" s="41">
        <f t="shared" si="21"/>
        <v>0</v>
      </c>
      <c r="V201" s="37">
        <f t="shared" si="23"/>
        <v>2018</v>
      </c>
      <c r="X201" s="37">
        <v>39.59872</v>
      </c>
      <c r="Y201" s="37">
        <v>-121.78207999999999</v>
      </c>
      <c r="Z201" s="37" t="str">
        <f t="shared" si="24"/>
        <v>Has lat/lon</v>
      </c>
      <c r="AA201" s="37" t="s">
        <v>3561</v>
      </c>
      <c r="AB201" s="37" t="str">
        <f t="shared" si="25"/>
        <v>No Time Available</v>
      </c>
      <c r="AC201" s="37" t="str">
        <f t="shared" si="26"/>
        <v>No</v>
      </c>
      <c r="AD201" s="37" t="s">
        <v>3562</v>
      </c>
      <c r="AE201" s="37">
        <f>IF(A201="CND-1134",0,SUMIFS('Fire-driven Outages'!S:S,'Fire-driven Outages'!X:X,C201,'Fire-driven Outages'!Y:Y,V201))</f>
        <v>0</v>
      </c>
      <c r="AF201" s="37" t="b">
        <f t="shared" si="27"/>
        <v>0</v>
      </c>
    </row>
    <row r="202" spans="1:32" x14ac:dyDescent="0.2">
      <c r="A202" s="37" t="s">
        <v>4198</v>
      </c>
      <c r="B202" s="37" t="s">
        <v>4174</v>
      </c>
      <c r="C202" s="37" t="s">
        <v>4199</v>
      </c>
      <c r="D202" s="53">
        <v>43278</v>
      </c>
      <c r="G202" s="54">
        <v>441</v>
      </c>
      <c r="J202" s="37">
        <v>4</v>
      </c>
      <c r="N202" s="41">
        <v>0</v>
      </c>
      <c r="P202" s="37" t="str">
        <f t="shared" si="22"/>
        <v>No</v>
      </c>
      <c r="S202" s="37" t="s">
        <v>4147</v>
      </c>
      <c r="T202" s="41">
        <f t="shared" si="21"/>
        <v>4</v>
      </c>
      <c r="U202" s="42" t="s">
        <v>4200</v>
      </c>
      <c r="V202" s="37">
        <f t="shared" si="23"/>
        <v>2018</v>
      </c>
      <c r="X202" s="37">
        <v>40.316136999999998</v>
      </c>
      <c r="Y202" s="37">
        <v>-120.45053</v>
      </c>
      <c r="Z202" s="37" t="str">
        <f t="shared" si="24"/>
        <v>Has lat/lon</v>
      </c>
      <c r="AA202" s="37" t="s">
        <v>3570</v>
      </c>
      <c r="AB202" s="37" t="str">
        <f t="shared" si="25"/>
        <v>No Time Available</v>
      </c>
      <c r="AC202" s="37" t="str">
        <f t="shared" si="26"/>
        <v>No</v>
      </c>
      <c r="AD202" s="37" t="s">
        <v>3562</v>
      </c>
      <c r="AE202" s="37">
        <f>IF(A202="CND-1134",0,SUMIFS('Fire-driven Outages'!S:S,'Fire-driven Outages'!X:X,C202,'Fire-driven Outages'!Y:Y,V202))</f>
        <v>0</v>
      </c>
      <c r="AF202" s="37" t="b">
        <f t="shared" si="27"/>
        <v>0</v>
      </c>
    </row>
    <row r="203" spans="1:32" x14ac:dyDescent="0.2">
      <c r="A203" s="37" t="s">
        <v>4201</v>
      </c>
      <c r="B203" s="37" t="s">
        <v>4202</v>
      </c>
      <c r="C203" s="37" t="s">
        <v>4203</v>
      </c>
      <c r="D203" s="53">
        <v>43279</v>
      </c>
      <c r="G203" s="54">
        <v>300</v>
      </c>
      <c r="J203" s="37">
        <v>0</v>
      </c>
      <c r="N203" s="41">
        <v>0</v>
      </c>
      <c r="P203" s="37" t="str">
        <f t="shared" si="22"/>
        <v>No</v>
      </c>
      <c r="S203" s="37" t="s">
        <v>4147</v>
      </c>
      <c r="T203" s="41">
        <f t="shared" si="21"/>
        <v>0</v>
      </c>
      <c r="U203" s="42" t="s">
        <v>4204</v>
      </c>
      <c r="V203" s="37">
        <f t="shared" si="23"/>
        <v>2018</v>
      </c>
      <c r="W203" s="44">
        <v>0.75069444444444444</v>
      </c>
      <c r="X203" s="37">
        <v>40.604019999999998</v>
      </c>
      <c r="Y203" s="37">
        <v>-122.9144</v>
      </c>
      <c r="Z203" s="37" t="str">
        <f t="shared" si="24"/>
        <v>Has lat/lon</v>
      </c>
      <c r="AA203" s="37" t="s">
        <v>3570</v>
      </c>
      <c r="AB203" s="37" t="str">
        <f t="shared" si="25"/>
        <v>Time Available</v>
      </c>
      <c r="AC203" s="37" t="str">
        <f t="shared" si="26"/>
        <v>Yes</v>
      </c>
      <c r="AD203" s="37" t="s">
        <v>3584</v>
      </c>
      <c r="AE203" s="37">
        <f>IF(A203="CND-1134",0,SUMIFS('Fire-driven Outages'!S:S,'Fire-driven Outages'!X:X,C203,'Fire-driven Outages'!Y:Y,V203))</f>
        <v>0</v>
      </c>
      <c r="AF203" s="37" t="b">
        <f t="shared" si="27"/>
        <v>0</v>
      </c>
    </row>
    <row r="204" spans="1:32" x14ac:dyDescent="0.2">
      <c r="A204" s="37" t="s">
        <v>4205</v>
      </c>
      <c r="B204" s="37" t="s">
        <v>4206</v>
      </c>
      <c r="C204" s="37" t="s">
        <v>4207</v>
      </c>
      <c r="D204" s="53">
        <v>43280</v>
      </c>
      <c r="G204" s="54">
        <v>12300</v>
      </c>
      <c r="J204" s="37">
        <v>1</v>
      </c>
      <c r="N204" s="41">
        <v>0</v>
      </c>
      <c r="P204" s="37" t="str">
        <f t="shared" si="22"/>
        <v>No</v>
      </c>
      <c r="S204" s="37" t="s">
        <v>4147</v>
      </c>
      <c r="T204" s="41">
        <f t="shared" si="21"/>
        <v>1</v>
      </c>
      <c r="U204" s="42" t="s">
        <v>4208</v>
      </c>
      <c r="V204" s="37">
        <f t="shared" si="23"/>
        <v>2018</v>
      </c>
      <c r="X204" s="37">
        <v>38.052055000000003</v>
      </c>
      <c r="Y204" s="37">
        <v>-120.945482</v>
      </c>
      <c r="Z204" s="37" t="str">
        <f t="shared" si="24"/>
        <v>Has lat/lon</v>
      </c>
      <c r="AA204" s="37" t="s">
        <v>3561</v>
      </c>
      <c r="AB204" s="37" t="str">
        <f t="shared" si="25"/>
        <v>No Time Available</v>
      </c>
      <c r="AC204" s="37" t="str">
        <f t="shared" si="26"/>
        <v>No</v>
      </c>
      <c r="AD204" s="37" t="s">
        <v>3562</v>
      </c>
      <c r="AE204" s="37">
        <f>IF(A204="CND-1134",0,SUMIFS('Fire-driven Outages'!S:S,'Fire-driven Outages'!X:X,C204,'Fire-driven Outages'!Y:Y,V204))</f>
        <v>0</v>
      </c>
      <c r="AF204" s="37" t="b">
        <f t="shared" si="27"/>
        <v>0</v>
      </c>
    </row>
    <row r="205" spans="1:32" x14ac:dyDescent="0.2">
      <c r="A205" s="37" t="s">
        <v>4209</v>
      </c>
      <c r="B205" s="37" t="s">
        <v>4210</v>
      </c>
      <c r="C205" s="37" t="s">
        <v>586</v>
      </c>
      <c r="D205" s="53">
        <v>43281</v>
      </c>
      <c r="G205" s="54">
        <v>90288</v>
      </c>
      <c r="J205" s="37">
        <v>29</v>
      </c>
      <c r="N205" s="41">
        <v>0</v>
      </c>
      <c r="P205" s="37" t="str">
        <f t="shared" si="22"/>
        <v>No</v>
      </c>
      <c r="S205" s="37" t="s">
        <v>4147</v>
      </c>
      <c r="T205" s="41">
        <f t="shared" si="21"/>
        <v>29</v>
      </c>
      <c r="U205" s="42" t="s">
        <v>4211</v>
      </c>
      <c r="V205" s="37">
        <f t="shared" si="23"/>
        <v>2018</v>
      </c>
      <c r="W205" s="44">
        <v>0.59166666666666667</v>
      </c>
      <c r="X205" s="37">
        <v>38.80583</v>
      </c>
      <c r="Y205" s="37">
        <v>-122.18183000000001</v>
      </c>
      <c r="Z205" s="37" t="str">
        <f t="shared" si="24"/>
        <v>Has lat/lon</v>
      </c>
      <c r="AA205" s="37" t="s">
        <v>3561</v>
      </c>
      <c r="AB205" s="37" t="str">
        <f t="shared" si="25"/>
        <v>Time Available</v>
      </c>
      <c r="AC205" s="37" t="str">
        <f t="shared" si="26"/>
        <v>Yes</v>
      </c>
      <c r="AD205" s="37" t="s">
        <v>3856</v>
      </c>
      <c r="AE205" s="37">
        <f>IF(A205="CND-1134",0,SUMIFS('Fire-driven Outages'!S:S,'Fire-driven Outages'!X:X,C205,'Fire-driven Outages'!Y:Y,V205))</f>
        <v>651680</v>
      </c>
      <c r="AF205" s="37" t="b">
        <f t="shared" si="27"/>
        <v>0</v>
      </c>
    </row>
    <row r="206" spans="1:32" x14ac:dyDescent="0.2">
      <c r="A206" s="37" t="s">
        <v>4212</v>
      </c>
      <c r="B206" s="37" t="s">
        <v>4213</v>
      </c>
      <c r="C206" s="37" t="s">
        <v>4214</v>
      </c>
      <c r="D206" s="53">
        <v>43285</v>
      </c>
      <c r="G206" s="54">
        <v>316</v>
      </c>
      <c r="J206" s="37">
        <v>0</v>
      </c>
      <c r="N206" s="41">
        <v>0</v>
      </c>
      <c r="P206" s="37" t="str">
        <f t="shared" si="22"/>
        <v>No</v>
      </c>
      <c r="S206" s="37" t="s">
        <v>4147</v>
      </c>
      <c r="T206" s="41">
        <f t="shared" si="21"/>
        <v>0</v>
      </c>
      <c r="U206" s="42" t="s">
        <v>4215</v>
      </c>
      <c r="V206" s="37">
        <f t="shared" si="23"/>
        <v>2018</v>
      </c>
      <c r="X206" s="37">
        <v>38.539805999999999</v>
      </c>
      <c r="Y206" s="37">
        <v>-121.059979</v>
      </c>
      <c r="Z206" s="37" t="str">
        <f t="shared" si="24"/>
        <v>Has lat/lon</v>
      </c>
      <c r="AA206" s="37" t="s">
        <v>3561</v>
      </c>
      <c r="AB206" s="37" t="str">
        <f>IF(ISBLANK(W206)=TRUE,"No Time Available","Time Available")</f>
        <v>No Time Available</v>
      </c>
      <c r="AC206" s="37" t="str">
        <f t="shared" si="26"/>
        <v>No</v>
      </c>
      <c r="AD206" s="37" t="s">
        <v>3562</v>
      </c>
      <c r="AE206" s="37">
        <f>IF(A206="CND-1134",0,SUMIFS('Fire-driven Outages'!S:S,'Fire-driven Outages'!X:X,C206,'Fire-driven Outages'!Y:Y,V206))</f>
        <v>0</v>
      </c>
      <c r="AF206" s="37" t="b">
        <f t="shared" si="27"/>
        <v>0</v>
      </c>
    </row>
    <row r="207" spans="1:32" x14ac:dyDescent="0.2">
      <c r="A207" s="37" t="s">
        <v>4216</v>
      </c>
      <c r="B207" s="37" t="s">
        <v>4217</v>
      </c>
      <c r="C207" s="37" t="s">
        <v>4218</v>
      </c>
      <c r="D207" s="53">
        <v>43286</v>
      </c>
      <c r="G207" s="54">
        <v>38008</v>
      </c>
      <c r="J207" s="37">
        <v>83</v>
      </c>
      <c r="N207" s="41">
        <v>1</v>
      </c>
      <c r="P207" s="37" t="str">
        <f t="shared" si="22"/>
        <v>Yes</v>
      </c>
      <c r="S207" s="37" t="s">
        <v>4147</v>
      </c>
      <c r="T207" s="41">
        <f t="shared" si="21"/>
        <v>83</v>
      </c>
      <c r="U207" s="42" t="s">
        <v>4219</v>
      </c>
      <c r="V207" s="37">
        <f t="shared" si="23"/>
        <v>2018</v>
      </c>
      <c r="W207" s="44">
        <v>0.52152777777777781</v>
      </c>
      <c r="X207" s="37">
        <v>41.893332000000001</v>
      </c>
      <c r="Y207" s="37">
        <v>-122.534655</v>
      </c>
      <c r="Z207" s="37" t="str">
        <f t="shared" si="24"/>
        <v>Has lat/lon</v>
      </c>
      <c r="AA207" s="37" t="s">
        <v>3570</v>
      </c>
      <c r="AB207" s="37" t="str">
        <f t="shared" si="25"/>
        <v>Time Available</v>
      </c>
      <c r="AC207" s="37" t="str">
        <f t="shared" si="26"/>
        <v>Yes</v>
      </c>
      <c r="AD207" s="37" t="s">
        <v>3584</v>
      </c>
      <c r="AE207" s="37">
        <f>IF(A207="CND-1134",0,SUMIFS('Fire-driven Outages'!S:S,'Fire-driven Outages'!X:X,C207,'Fire-driven Outages'!Y:Y,V207))</f>
        <v>0</v>
      </c>
      <c r="AF207" s="37" t="b">
        <f t="shared" si="27"/>
        <v>0</v>
      </c>
    </row>
    <row r="208" spans="1:32" x14ac:dyDescent="0.2">
      <c r="A208" s="37" t="s">
        <v>4220</v>
      </c>
      <c r="B208" s="37" t="s">
        <v>4221</v>
      </c>
      <c r="C208" s="37" t="s">
        <v>4222</v>
      </c>
      <c r="D208" s="53">
        <v>43287</v>
      </c>
      <c r="G208" s="54">
        <v>825</v>
      </c>
      <c r="J208" s="37">
        <v>1</v>
      </c>
      <c r="N208" s="41">
        <v>0</v>
      </c>
      <c r="P208" s="37" t="str">
        <f t="shared" si="22"/>
        <v>No</v>
      </c>
      <c r="S208" s="37" t="s">
        <v>4147</v>
      </c>
      <c r="T208" s="41">
        <f t="shared" si="21"/>
        <v>1</v>
      </c>
      <c r="U208" s="42" t="s">
        <v>4223</v>
      </c>
      <c r="V208" s="37">
        <f t="shared" si="23"/>
        <v>2018</v>
      </c>
      <c r="W208" s="44">
        <v>0.61249999999999993</v>
      </c>
      <c r="X208" s="37">
        <v>38.426229999999997</v>
      </c>
      <c r="Y208" s="37">
        <v>-120.95408</v>
      </c>
      <c r="Z208" s="37" t="str">
        <f t="shared" si="24"/>
        <v>Has lat/lon</v>
      </c>
      <c r="AA208" s="37" t="s">
        <v>3570</v>
      </c>
      <c r="AB208" s="37" t="str">
        <f t="shared" si="25"/>
        <v>Time Available</v>
      </c>
      <c r="AC208" s="37" t="str">
        <f t="shared" si="26"/>
        <v>Yes</v>
      </c>
      <c r="AD208" s="37" t="s">
        <v>3584</v>
      </c>
      <c r="AE208" s="37">
        <f>IF(A208="CND-1134",0,SUMIFS('Fire-driven Outages'!S:S,'Fire-driven Outages'!X:X,C208,'Fire-driven Outages'!Y:Y,V208))</f>
        <v>0</v>
      </c>
      <c r="AF208" s="37" t="b">
        <f t="shared" si="27"/>
        <v>0</v>
      </c>
    </row>
    <row r="209" spans="1:32" x14ac:dyDescent="0.2">
      <c r="A209" s="37" t="s">
        <v>4224</v>
      </c>
      <c r="B209" s="37" t="s">
        <v>4225</v>
      </c>
      <c r="C209" s="37" t="s">
        <v>4226</v>
      </c>
      <c r="D209" s="53">
        <v>43287</v>
      </c>
      <c r="G209" s="54">
        <v>1350</v>
      </c>
      <c r="J209" s="37">
        <v>0</v>
      </c>
      <c r="N209" s="41">
        <v>0</v>
      </c>
      <c r="P209" s="37" t="str">
        <f t="shared" si="22"/>
        <v>No</v>
      </c>
      <c r="S209" s="37" t="s">
        <v>4147</v>
      </c>
      <c r="T209" s="41">
        <f t="shared" si="21"/>
        <v>0</v>
      </c>
      <c r="U209" s="42" t="s">
        <v>4227</v>
      </c>
      <c r="V209" s="37">
        <f t="shared" si="23"/>
        <v>2018</v>
      </c>
      <c r="W209" s="44">
        <v>0.56180555555555556</v>
      </c>
      <c r="X209" s="37">
        <v>34.095568</v>
      </c>
      <c r="Y209" s="37">
        <v>-116.958806</v>
      </c>
      <c r="Z209" s="37" t="str">
        <f t="shared" si="24"/>
        <v>Has lat/lon</v>
      </c>
      <c r="AA209" s="37" t="s">
        <v>3570</v>
      </c>
      <c r="AB209" s="37" t="str">
        <f t="shared" si="25"/>
        <v>Time Available</v>
      </c>
      <c r="AC209" s="37" t="str">
        <f t="shared" si="26"/>
        <v>Yes</v>
      </c>
      <c r="AD209" s="37" t="s">
        <v>3584</v>
      </c>
      <c r="AE209" s="37">
        <f>IF(A209="CND-1134",0,SUMIFS('Fire-driven Outages'!S:S,'Fire-driven Outages'!X:X,C209,'Fire-driven Outages'!Y:Y,V209))</f>
        <v>0</v>
      </c>
      <c r="AF209" s="37" t="b">
        <f t="shared" si="27"/>
        <v>0</v>
      </c>
    </row>
    <row r="210" spans="1:32" x14ac:dyDescent="0.2">
      <c r="A210" s="37" t="s">
        <v>4228</v>
      </c>
      <c r="B210" s="37" t="s">
        <v>4150</v>
      </c>
      <c r="C210" s="37" t="s">
        <v>4151</v>
      </c>
      <c r="D210" s="53">
        <v>43289</v>
      </c>
      <c r="G210" s="54">
        <v>640</v>
      </c>
      <c r="J210" s="37">
        <v>0</v>
      </c>
      <c r="N210" s="41">
        <v>0</v>
      </c>
      <c r="P210" s="37" t="str">
        <f t="shared" si="22"/>
        <v>No</v>
      </c>
      <c r="S210" s="37" t="s">
        <v>4147</v>
      </c>
      <c r="T210" s="41">
        <f t="shared" si="21"/>
        <v>0</v>
      </c>
      <c r="U210" s="42" t="s">
        <v>4229</v>
      </c>
      <c r="V210" s="37">
        <f t="shared" si="23"/>
        <v>2018</v>
      </c>
      <c r="W210" s="44">
        <v>0.73472222222222217</v>
      </c>
      <c r="X210" s="37">
        <v>37.756459999999997</v>
      </c>
      <c r="Y210" s="37">
        <v>-121.60646</v>
      </c>
      <c r="Z210" s="37" t="str">
        <f t="shared" si="24"/>
        <v>Has lat/lon</v>
      </c>
      <c r="AA210" s="37" t="s">
        <v>3561</v>
      </c>
      <c r="AB210" s="37" t="str">
        <f t="shared" si="25"/>
        <v>Time Available</v>
      </c>
      <c r="AC210" s="37" t="str">
        <f t="shared" si="26"/>
        <v>Yes</v>
      </c>
      <c r="AD210" s="37" t="s">
        <v>3584</v>
      </c>
      <c r="AE210" s="37">
        <f>IF(A210="CND-1134",0,SUMIFS('Fire-driven Outages'!S:S,'Fire-driven Outages'!X:X,C210,'Fire-driven Outages'!Y:Y,V210))</f>
        <v>0</v>
      </c>
      <c r="AF210" s="37" t="b">
        <f t="shared" si="27"/>
        <v>0</v>
      </c>
    </row>
    <row r="211" spans="1:32" x14ac:dyDescent="0.2">
      <c r="A211" s="37" t="s">
        <v>4230</v>
      </c>
      <c r="B211" s="37" t="s">
        <v>4166</v>
      </c>
      <c r="C211" s="37" t="s">
        <v>4231</v>
      </c>
      <c r="D211" s="53">
        <v>43290</v>
      </c>
      <c r="G211" s="54">
        <v>856</v>
      </c>
      <c r="J211" s="37">
        <v>0</v>
      </c>
      <c r="N211" s="41">
        <v>0</v>
      </c>
      <c r="P211" s="37" t="str">
        <f t="shared" si="22"/>
        <v>No</v>
      </c>
      <c r="S211" s="37" t="s">
        <v>4147</v>
      </c>
      <c r="T211" s="41">
        <f t="shared" si="21"/>
        <v>0</v>
      </c>
      <c r="U211" s="42" t="s">
        <v>4232</v>
      </c>
      <c r="V211" s="37">
        <f t="shared" si="23"/>
        <v>2018</v>
      </c>
      <c r="X211" s="37">
        <v>40.336820000000003</v>
      </c>
      <c r="Y211" s="37">
        <v>-121.93908</v>
      </c>
      <c r="Z211" s="37" t="str">
        <f t="shared" si="24"/>
        <v>Has lat/lon</v>
      </c>
      <c r="AA211" s="37" t="s">
        <v>3570</v>
      </c>
      <c r="AB211" s="37" t="str">
        <f t="shared" si="25"/>
        <v>No Time Available</v>
      </c>
      <c r="AC211" s="37" t="str">
        <f t="shared" si="26"/>
        <v>No</v>
      </c>
      <c r="AD211" s="37" t="s">
        <v>3562</v>
      </c>
      <c r="AE211" s="37">
        <f>IF(A211="CND-1134",0,SUMIFS('Fire-driven Outages'!S:S,'Fire-driven Outages'!X:X,C211,'Fire-driven Outages'!Y:Y,V211))</f>
        <v>0</v>
      </c>
      <c r="AF211" s="37" t="b">
        <f t="shared" si="27"/>
        <v>0</v>
      </c>
    </row>
    <row r="212" spans="1:32" x14ac:dyDescent="0.2">
      <c r="A212" s="37" t="s">
        <v>4233</v>
      </c>
      <c r="B212" s="37" t="s">
        <v>4196</v>
      </c>
      <c r="C212" s="37" t="s">
        <v>601</v>
      </c>
      <c r="D212" s="53">
        <v>43293</v>
      </c>
      <c r="G212" s="54">
        <v>962</v>
      </c>
      <c r="J212" s="37">
        <v>0</v>
      </c>
      <c r="N212" s="41">
        <v>0</v>
      </c>
      <c r="P212" s="37" t="str">
        <f t="shared" si="22"/>
        <v>No</v>
      </c>
      <c r="S212" s="37" t="s">
        <v>4147</v>
      </c>
      <c r="T212" s="41">
        <f t="shared" si="21"/>
        <v>0</v>
      </c>
      <c r="U212" s="42" t="s">
        <v>4234</v>
      </c>
      <c r="V212" s="37">
        <f t="shared" si="23"/>
        <v>2018</v>
      </c>
      <c r="W212" s="44">
        <v>0.86458333333333337</v>
      </c>
      <c r="X212" s="37">
        <v>39.771239999999999</v>
      </c>
      <c r="Y212" s="37">
        <v>-121.76859</v>
      </c>
      <c r="Z212" s="37" t="str">
        <f t="shared" si="24"/>
        <v>Has lat/lon</v>
      </c>
      <c r="AA212" s="37" t="s">
        <v>3561</v>
      </c>
      <c r="AB212" s="37" t="str">
        <f t="shared" si="25"/>
        <v>Time Available</v>
      </c>
      <c r="AC212" s="37" t="str">
        <f t="shared" si="26"/>
        <v>Yes</v>
      </c>
      <c r="AD212" s="37" t="s">
        <v>3584</v>
      </c>
      <c r="AE212" s="37">
        <f>IF(A212="CND-1134",0,SUMIFS('Fire-driven Outages'!S:S,'Fire-driven Outages'!X:X,C212,'Fire-driven Outages'!Y:Y,V212))</f>
        <v>108693</v>
      </c>
      <c r="AF212" s="37" t="b">
        <f t="shared" si="27"/>
        <v>0</v>
      </c>
    </row>
    <row r="213" spans="1:32" x14ac:dyDescent="0.2">
      <c r="A213" s="37" t="s">
        <v>4235</v>
      </c>
      <c r="B213" s="37" t="s">
        <v>4236</v>
      </c>
      <c r="C213" s="37" t="s">
        <v>4237</v>
      </c>
      <c r="D213" s="53">
        <v>43294</v>
      </c>
      <c r="G213" s="54">
        <v>2100</v>
      </c>
      <c r="J213" s="37">
        <v>0</v>
      </c>
      <c r="N213" s="41">
        <v>0</v>
      </c>
      <c r="P213" s="37" t="str">
        <f t="shared" si="22"/>
        <v>No</v>
      </c>
      <c r="S213" s="37" t="s">
        <v>4147</v>
      </c>
      <c r="T213" s="41">
        <f t="shared" si="21"/>
        <v>0</v>
      </c>
      <c r="U213" s="42" t="s">
        <v>4238</v>
      </c>
      <c r="V213" s="37">
        <f t="shared" si="23"/>
        <v>2018</v>
      </c>
      <c r="W213" s="44">
        <v>0.83333333333333337</v>
      </c>
      <c r="X213" s="37">
        <v>41.284999999999997</v>
      </c>
      <c r="Y213" s="37">
        <v>-120.11499999999999</v>
      </c>
      <c r="Z213" s="37" t="str">
        <f t="shared" si="24"/>
        <v>Has lat/lon</v>
      </c>
      <c r="AA213" s="37" t="s">
        <v>3570</v>
      </c>
      <c r="AB213" s="37" t="str">
        <f t="shared" si="25"/>
        <v>Time Available</v>
      </c>
      <c r="AC213" s="37" t="str">
        <f t="shared" si="26"/>
        <v>Yes</v>
      </c>
      <c r="AD213" s="37" t="s">
        <v>3584</v>
      </c>
      <c r="AE213" s="37">
        <f>IF(A213="CND-1134",0,SUMIFS('Fire-driven Outages'!S:S,'Fire-driven Outages'!X:X,C213,'Fire-driven Outages'!Y:Y,V213))</f>
        <v>0</v>
      </c>
      <c r="AF213" s="37" t="b">
        <f t="shared" si="27"/>
        <v>0</v>
      </c>
    </row>
    <row r="214" spans="1:32" x14ac:dyDescent="0.2">
      <c r="A214" s="37" t="s">
        <v>4239</v>
      </c>
      <c r="B214" s="37" t="s">
        <v>4240</v>
      </c>
      <c r="C214" s="37" t="s">
        <v>4241</v>
      </c>
      <c r="D214" s="53">
        <v>43294</v>
      </c>
      <c r="G214" s="54">
        <v>96901</v>
      </c>
      <c r="J214" s="37">
        <v>0</v>
      </c>
      <c r="N214" s="41">
        <v>0</v>
      </c>
      <c r="P214" s="37" t="str">
        <f t="shared" si="22"/>
        <v>No</v>
      </c>
      <c r="S214" s="37" t="s">
        <v>4147</v>
      </c>
      <c r="T214" s="41">
        <f t="shared" si="21"/>
        <v>0</v>
      </c>
      <c r="U214" s="42" t="s">
        <v>4242</v>
      </c>
      <c r="V214" s="37">
        <f t="shared" si="23"/>
        <v>2018</v>
      </c>
      <c r="W214" s="44">
        <v>0.85416666666666663</v>
      </c>
      <c r="X214" s="37">
        <v>37.652000000000001</v>
      </c>
      <c r="Y214" s="37">
        <v>-119.881</v>
      </c>
      <c r="Z214" s="37" t="str">
        <f t="shared" si="24"/>
        <v>Has lat/lon</v>
      </c>
      <c r="AA214" s="37" t="s">
        <v>3570</v>
      </c>
      <c r="AB214" s="37" t="str">
        <f t="shared" si="25"/>
        <v>Time Available</v>
      </c>
      <c r="AC214" s="37" t="str">
        <f t="shared" si="26"/>
        <v>Yes</v>
      </c>
      <c r="AD214" s="37" t="s">
        <v>3584</v>
      </c>
      <c r="AE214" s="37">
        <f>IF(A214="CND-1134",0,SUMIFS('Fire-driven Outages'!S:S,'Fire-driven Outages'!X:X,C214,'Fire-driven Outages'!Y:Y,V214))</f>
        <v>0</v>
      </c>
      <c r="AF214" s="37" t="b">
        <f t="shared" si="27"/>
        <v>0</v>
      </c>
    </row>
    <row r="215" spans="1:32" x14ac:dyDescent="0.2">
      <c r="A215" s="37" t="s">
        <v>4243</v>
      </c>
      <c r="B215" s="37" t="s">
        <v>4244</v>
      </c>
      <c r="C215" s="37" t="s">
        <v>4245</v>
      </c>
      <c r="D215" s="53">
        <v>43299</v>
      </c>
      <c r="G215" s="54">
        <v>822</v>
      </c>
      <c r="J215" s="37">
        <v>0</v>
      </c>
      <c r="N215" s="41">
        <v>0</v>
      </c>
      <c r="P215" s="37" t="str">
        <f t="shared" si="22"/>
        <v>No</v>
      </c>
      <c r="S215" s="37" t="s">
        <v>4147</v>
      </c>
      <c r="T215" s="41">
        <f t="shared" si="21"/>
        <v>0</v>
      </c>
      <c r="U215" s="42" t="s">
        <v>4246</v>
      </c>
      <c r="V215" s="37">
        <f t="shared" si="23"/>
        <v>2018</v>
      </c>
      <c r="X215" s="37">
        <v>38.596944440000001</v>
      </c>
      <c r="Y215" s="37">
        <v>-121.99388888999999</v>
      </c>
      <c r="Z215" s="37" t="str">
        <f t="shared" si="24"/>
        <v>Has lat/lon</v>
      </c>
      <c r="AA215" s="37" t="s">
        <v>3561</v>
      </c>
      <c r="AB215" s="37" t="str">
        <f t="shared" si="25"/>
        <v>No Time Available</v>
      </c>
      <c r="AC215" s="37" t="str">
        <f t="shared" si="26"/>
        <v>No</v>
      </c>
      <c r="AD215" s="37" t="s">
        <v>3562</v>
      </c>
      <c r="AE215" s="37">
        <f>IF(A215="CND-1134",0,SUMIFS('Fire-driven Outages'!S:S,'Fire-driven Outages'!X:X,C215,'Fire-driven Outages'!Y:Y,V215))</f>
        <v>0</v>
      </c>
      <c r="AF215" s="37" t="b">
        <f t="shared" si="27"/>
        <v>0</v>
      </c>
    </row>
    <row r="216" spans="1:32" x14ac:dyDescent="0.2">
      <c r="A216" s="37" t="s">
        <v>4247</v>
      </c>
      <c r="B216" s="37" t="s">
        <v>4248</v>
      </c>
      <c r="C216" s="37" t="s">
        <v>574</v>
      </c>
      <c r="D216" s="53">
        <v>43303</v>
      </c>
      <c r="G216" s="54">
        <v>320</v>
      </c>
      <c r="J216" s="37">
        <v>1</v>
      </c>
      <c r="N216" s="41">
        <v>0</v>
      </c>
      <c r="P216" s="37" t="str">
        <f t="shared" si="22"/>
        <v>No</v>
      </c>
      <c r="S216" s="37" t="s">
        <v>4147</v>
      </c>
      <c r="T216" s="41">
        <f t="shared" si="21"/>
        <v>1</v>
      </c>
      <c r="U216" s="42" t="s">
        <v>4249</v>
      </c>
      <c r="V216" s="37">
        <f t="shared" si="23"/>
        <v>2018</v>
      </c>
      <c r="W216" s="44">
        <v>0.54583333333333328</v>
      </c>
      <c r="X216" s="37">
        <v>37.449424999999998</v>
      </c>
      <c r="Y216" s="37">
        <v>-121.88807</v>
      </c>
      <c r="Z216" s="37" t="str">
        <f t="shared" si="24"/>
        <v>Has lat/lon</v>
      </c>
      <c r="AA216" s="37" t="s">
        <v>3561</v>
      </c>
      <c r="AB216" s="37" t="str">
        <f t="shared" si="25"/>
        <v>Time Available</v>
      </c>
      <c r="AC216" s="37" t="str">
        <f t="shared" si="26"/>
        <v>Yes</v>
      </c>
      <c r="AD216" s="37" t="s">
        <v>3584</v>
      </c>
      <c r="AE216" s="37">
        <f>IF(A216="CND-1134",0,SUMIFS('Fire-driven Outages'!S:S,'Fire-driven Outages'!X:X,C216,'Fire-driven Outages'!Y:Y,V216))</f>
        <v>4992</v>
      </c>
      <c r="AF216" s="37" t="b">
        <f t="shared" si="27"/>
        <v>0</v>
      </c>
    </row>
    <row r="217" spans="1:32" x14ac:dyDescent="0.2">
      <c r="A217" s="37" t="s">
        <v>4250</v>
      </c>
      <c r="B217" s="37" t="s">
        <v>4251</v>
      </c>
      <c r="C217" s="37" t="s">
        <v>649</v>
      </c>
      <c r="D217" s="53">
        <v>43304</v>
      </c>
      <c r="G217" s="54">
        <v>229651</v>
      </c>
      <c r="J217" s="37">
        <v>1614</v>
      </c>
      <c r="N217" s="41">
        <v>3</v>
      </c>
      <c r="P217" s="37" t="str">
        <f t="shared" si="22"/>
        <v>Yes</v>
      </c>
      <c r="S217" s="37" t="s">
        <v>4147</v>
      </c>
      <c r="T217" s="41">
        <f t="shared" ref="T217:T248" si="28">IF(ISBLANK(J217)=TRUE,0,J217)</f>
        <v>1614</v>
      </c>
      <c r="U217" s="42" t="s">
        <v>4252</v>
      </c>
      <c r="V217" s="37">
        <f t="shared" si="23"/>
        <v>2018</v>
      </c>
      <c r="W217" s="44">
        <v>0.55208333333333337</v>
      </c>
      <c r="X217" s="37">
        <v>40.65428</v>
      </c>
      <c r="Y217" s="37">
        <v>-122.62357</v>
      </c>
      <c r="Z217" s="37" t="str">
        <f t="shared" si="24"/>
        <v>Has lat/lon</v>
      </c>
      <c r="AA217" s="37" t="s">
        <v>3570</v>
      </c>
      <c r="AB217" s="37" t="str">
        <f t="shared" si="25"/>
        <v>Time Available</v>
      </c>
      <c r="AC217" s="37" t="str">
        <f t="shared" si="26"/>
        <v>Yes</v>
      </c>
      <c r="AD217" s="37" t="s">
        <v>3584</v>
      </c>
      <c r="AE217" s="37">
        <f>IF(A217="CND-1134",0,SUMIFS('Fire-driven Outages'!S:S,'Fire-driven Outages'!X:X,C217,'Fire-driven Outages'!Y:Y,V217))</f>
        <v>40770919</v>
      </c>
      <c r="AF217" s="37" t="b">
        <f t="shared" si="27"/>
        <v>1</v>
      </c>
    </row>
    <row r="218" spans="1:32" x14ac:dyDescent="0.2">
      <c r="A218" s="37" t="s">
        <v>4253</v>
      </c>
      <c r="B218" s="37" t="s">
        <v>4254</v>
      </c>
      <c r="C218" s="37" t="s">
        <v>4255</v>
      </c>
      <c r="D218" s="53">
        <v>43308</v>
      </c>
      <c r="G218" s="54">
        <v>993</v>
      </c>
      <c r="J218" s="37">
        <v>0</v>
      </c>
      <c r="N218" s="41">
        <v>0</v>
      </c>
      <c r="P218" s="37" t="str">
        <f t="shared" si="22"/>
        <v>No</v>
      </c>
      <c r="S218" s="37" t="s">
        <v>4147</v>
      </c>
      <c r="T218" s="41">
        <f t="shared" si="28"/>
        <v>0</v>
      </c>
      <c r="U218" s="42" t="s">
        <v>4256</v>
      </c>
      <c r="V218" s="37">
        <f t="shared" si="23"/>
        <v>2018</v>
      </c>
      <c r="X218" s="37">
        <v>35.387408000000001</v>
      </c>
      <c r="Y218" s="37">
        <v>-118.81793399999999</v>
      </c>
      <c r="Z218" s="37" t="str">
        <f t="shared" si="24"/>
        <v>Has lat/lon</v>
      </c>
      <c r="AA218" s="37" t="s">
        <v>3561</v>
      </c>
      <c r="AB218" s="37" t="str">
        <f t="shared" si="25"/>
        <v>No Time Available</v>
      </c>
      <c r="AC218" s="37" t="str">
        <f t="shared" si="26"/>
        <v>No</v>
      </c>
      <c r="AD218" s="37" t="s">
        <v>3562</v>
      </c>
      <c r="AE218" s="37">
        <f>IF(A218="CND-1134",0,SUMIFS('Fire-driven Outages'!S:S,'Fire-driven Outages'!X:X,C218,'Fire-driven Outages'!Y:Y,V218))</f>
        <v>0</v>
      </c>
      <c r="AF218" s="37" t="b">
        <f t="shared" si="27"/>
        <v>0</v>
      </c>
    </row>
    <row r="219" spans="1:32" x14ac:dyDescent="0.2">
      <c r="A219" s="37" t="s">
        <v>4257</v>
      </c>
      <c r="B219" s="37" t="s">
        <v>4174</v>
      </c>
      <c r="C219" s="37" t="s">
        <v>4258</v>
      </c>
      <c r="D219" s="53">
        <v>43308</v>
      </c>
      <c r="G219" s="54">
        <v>18703</v>
      </c>
      <c r="J219" s="37">
        <v>0</v>
      </c>
      <c r="N219" s="41">
        <v>0</v>
      </c>
      <c r="P219" s="37" t="str">
        <f t="shared" si="22"/>
        <v>No</v>
      </c>
      <c r="S219" s="37" t="s">
        <v>4147</v>
      </c>
      <c r="T219" s="41">
        <f t="shared" si="28"/>
        <v>0</v>
      </c>
      <c r="U219" s="42" t="s">
        <v>4259</v>
      </c>
      <c r="V219" s="37">
        <f t="shared" si="23"/>
        <v>2018</v>
      </c>
      <c r="W219" s="44">
        <v>0.5625</v>
      </c>
      <c r="X219" s="37">
        <v>40.633535999999999</v>
      </c>
      <c r="Y219" s="37">
        <v>-120.86809100000001</v>
      </c>
      <c r="Z219" s="37" t="str">
        <f t="shared" si="24"/>
        <v>Has lat/lon</v>
      </c>
      <c r="AA219" s="37" t="s">
        <v>3570</v>
      </c>
      <c r="AB219" s="37" t="str">
        <f t="shared" si="25"/>
        <v>Time Available</v>
      </c>
      <c r="AC219" s="37" t="str">
        <f t="shared" si="26"/>
        <v>Yes</v>
      </c>
      <c r="AD219" s="37" t="s">
        <v>3584</v>
      </c>
      <c r="AE219" s="37">
        <f>IF(A219="CND-1134",0,SUMIFS('Fire-driven Outages'!S:S,'Fire-driven Outages'!X:X,C219,'Fire-driven Outages'!Y:Y,V219))</f>
        <v>0</v>
      </c>
      <c r="AF219" s="37" t="b">
        <f t="shared" si="27"/>
        <v>0</v>
      </c>
    </row>
    <row r="220" spans="1:32" x14ac:dyDescent="0.2">
      <c r="A220" s="37" t="s">
        <v>4260</v>
      </c>
      <c r="B220" s="37" t="s">
        <v>4261</v>
      </c>
      <c r="C220" s="37" t="s">
        <v>4262</v>
      </c>
      <c r="D220" s="53">
        <v>43308</v>
      </c>
      <c r="G220" s="54">
        <v>48920</v>
      </c>
      <c r="J220" s="37">
        <v>35</v>
      </c>
      <c r="N220" s="41">
        <v>0</v>
      </c>
      <c r="P220" s="37" t="str">
        <f t="shared" si="22"/>
        <v>No</v>
      </c>
      <c r="S220" s="37" t="s">
        <v>4147</v>
      </c>
      <c r="T220" s="41">
        <f t="shared" si="28"/>
        <v>35</v>
      </c>
      <c r="U220" s="42" t="s">
        <v>4263</v>
      </c>
      <c r="V220" s="37">
        <f t="shared" si="23"/>
        <v>2018</v>
      </c>
      <c r="W220" s="44">
        <v>0.54236111111111118</v>
      </c>
      <c r="X220" s="37">
        <v>39.04786</v>
      </c>
      <c r="Y220" s="37">
        <v>-123.11971</v>
      </c>
      <c r="Z220" s="37" t="str">
        <f t="shared" si="24"/>
        <v>Has lat/lon</v>
      </c>
      <c r="AA220" s="37" t="s">
        <v>3570</v>
      </c>
      <c r="AB220" s="37" t="str">
        <f t="shared" si="25"/>
        <v>Time Available</v>
      </c>
      <c r="AC220" s="37" t="str">
        <f t="shared" si="26"/>
        <v>Yes</v>
      </c>
      <c r="AD220" s="37" t="s">
        <v>3584</v>
      </c>
      <c r="AE220" s="37">
        <f>IF(A220="CND-1134",0,SUMIFS('Fire-driven Outages'!S:S,'Fire-driven Outages'!X:X,C220,'Fire-driven Outages'!Y:Y,V220))</f>
        <v>0</v>
      </c>
      <c r="AF220" s="37" t="b">
        <f t="shared" si="27"/>
        <v>0</v>
      </c>
    </row>
    <row r="221" spans="1:32" x14ac:dyDescent="0.2">
      <c r="A221" s="37" t="s">
        <v>4264</v>
      </c>
      <c r="B221" s="37" t="s">
        <v>4265</v>
      </c>
      <c r="C221" s="37" t="s">
        <v>4266</v>
      </c>
      <c r="D221" s="53">
        <v>43308</v>
      </c>
      <c r="G221" s="54">
        <v>410203</v>
      </c>
      <c r="J221" s="37">
        <v>246</v>
      </c>
      <c r="N221" s="41">
        <v>1</v>
      </c>
      <c r="P221" s="37" t="str">
        <f t="shared" si="22"/>
        <v>Yes</v>
      </c>
      <c r="S221" s="37" t="s">
        <v>4147</v>
      </c>
      <c r="T221" s="41">
        <f t="shared" si="28"/>
        <v>246</v>
      </c>
      <c r="U221" s="42" t="s">
        <v>4267</v>
      </c>
      <c r="V221" s="37">
        <f t="shared" si="23"/>
        <v>2018</v>
      </c>
      <c r="W221" s="44">
        <v>0.50347222222222221</v>
      </c>
      <c r="X221" s="37">
        <v>39.243282999999998</v>
      </c>
      <c r="Y221" s="37">
        <v>-123.10336700000001</v>
      </c>
      <c r="Z221" s="37" t="str">
        <f t="shared" si="24"/>
        <v>Has lat/lon</v>
      </c>
      <c r="AA221" s="37" t="s">
        <v>3570</v>
      </c>
      <c r="AB221" s="37" t="str">
        <f t="shared" si="25"/>
        <v>Time Available</v>
      </c>
      <c r="AC221" s="37" t="str">
        <f t="shared" si="26"/>
        <v>Yes</v>
      </c>
      <c r="AD221" s="37" t="s">
        <v>3584</v>
      </c>
      <c r="AE221" s="37">
        <f>IF(A221="CND-1134",0,SUMIFS('Fire-driven Outages'!S:S,'Fire-driven Outages'!X:X,C221,'Fire-driven Outages'!Y:Y,V221))</f>
        <v>0</v>
      </c>
      <c r="AF221" s="37" t="b">
        <f t="shared" si="27"/>
        <v>1</v>
      </c>
    </row>
    <row r="222" spans="1:32" x14ac:dyDescent="0.2">
      <c r="A222" s="37" t="s">
        <v>4268</v>
      </c>
      <c r="B222" s="37" t="s">
        <v>4269</v>
      </c>
      <c r="C222" s="37" t="s">
        <v>4270</v>
      </c>
      <c r="D222" s="53">
        <v>43312</v>
      </c>
      <c r="G222" s="54">
        <v>1200</v>
      </c>
      <c r="J222" s="37">
        <v>0</v>
      </c>
      <c r="N222" s="41">
        <v>0</v>
      </c>
      <c r="P222" s="37" t="str">
        <f t="shared" si="22"/>
        <v>No</v>
      </c>
      <c r="S222" s="37" t="s">
        <v>4147</v>
      </c>
      <c r="T222" s="41">
        <f t="shared" si="28"/>
        <v>0</v>
      </c>
      <c r="U222" s="42" t="s">
        <v>4271</v>
      </c>
      <c r="V222" s="37">
        <f t="shared" si="23"/>
        <v>2018</v>
      </c>
      <c r="X222" s="37">
        <v>39.186143999999999</v>
      </c>
      <c r="Y222" s="37">
        <v>-121.79288</v>
      </c>
      <c r="Z222" s="37" t="str">
        <f t="shared" si="24"/>
        <v>Has lat/lon</v>
      </c>
      <c r="AA222" s="37" t="s">
        <v>3561</v>
      </c>
      <c r="AB222" s="37" t="str">
        <f t="shared" si="25"/>
        <v>No Time Available</v>
      </c>
      <c r="AC222" s="37" t="str">
        <f t="shared" si="26"/>
        <v>No</v>
      </c>
      <c r="AD222" s="37" t="s">
        <v>3562</v>
      </c>
      <c r="AE222" s="37">
        <f>IF(A222="CND-1134",0,SUMIFS('Fire-driven Outages'!S:S,'Fire-driven Outages'!X:X,C222,'Fire-driven Outages'!Y:Y,V222))</f>
        <v>0</v>
      </c>
      <c r="AF222" s="37" t="b">
        <f t="shared" si="27"/>
        <v>0</v>
      </c>
    </row>
    <row r="223" spans="1:32" x14ac:dyDescent="0.2">
      <c r="A223" s="37" t="s">
        <v>4272</v>
      </c>
      <c r="B223" s="37" t="s">
        <v>4273</v>
      </c>
      <c r="C223" s="37" t="s">
        <v>4274</v>
      </c>
      <c r="D223" s="53">
        <v>43312</v>
      </c>
      <c r="G223" s="54">
        <v>972</v>
      </c>
      <c r="J223" s="37">
        <v>0</v>
      </c>
      <c r="N223" s="41">
        <v>0</v>
      </c>
      <c r="P223" s="37" t="str">
        <f t="shared" si="22"/>
        <v>No</v>
      </c>
      <c r="S223" s="37" t="s">
        <v>4147</v>
      </c>
      <c r="T223" s="41">
        <f t="shared" si="28"/>
        <v>0</v>
      </c>
      <c r="U223" s="42" t="s">
        <v>4275</v>
      </c>
      <c r="V223" s="37">
        <f t="shared" si="23"/>
        <v>2018</v>
      </c>
      <c r="W223" s="44">
        <v>0.54166666666666663</v>
      </c>
      <c r="X223" s="37">
        <v>39.832000000000001</v>
      </c>
      <c r="Y223" s="37">
        <v>-123.048</v>
      </c>
      <c r="Z223" s="37" t="str">
        <f t="shared" si="24"/>
        <v>Has lat/lon</v>
      </c>
      <c r="AA223" s="37" t="s">
        <v>3570</v>
      </c>
      <c r="AB223" s="37" t="str">
        <f t="shared" si="25"/>
        <v>Time Available</v>
      </c>
      <c r="AC223" s="37" t="str">
        <f t="shared" si="26"/>
        <v>Yes</v>
      </c>
      <c r="AD223" s="37" t="s">
        <v>3584</v>
      </c>
      <c r="AE223" s="37">
        <f>IF(A223="CND-1134",0,SUMIFS('Fire-driven Outages'!S:S,'Fire-driven Outages'!X:X,C223,'Fire-driven Outages'!Y:Y,V223))</f>
        <v>0</v>
      </c>
      <c r="AF223" s="37" t="b">
        <f t="shared" si="27"/>
        <v>0</v>
      </c>
    </row>
    <row r="224" spans="1:32" x14ac:dyDescent="0.2">
      <c r="A224" s="37" t="s">
        <v>4276</v>
      </c>
      <c r="B224" s="37" t="s">
        <v>4277</v>
      </c>
      <c r="C224" s="37" t="s">
        <v>4278</v>
      </c>
      <c r="D224" s="53">
        <v>43313</v>
      </c>
      <c r="G224" s="54">
        <v>36450</v>
      </c>
      <c r="J224" s="37">
        <v>54</v>
      </c>
      <c r="N224" s="41">
        <v>0</v>
      </c>
      <c r="P224" s="37" t="str">
        <f t="shared" si="22"/>
        <v>No</v>
      </c>
      <c r="S224" s="37" t="s">
        <v>4147</v>
      </c>
      <c r="T224" s="41">
        <f t="shared" si="28"/>
        <v>54</v>
      </c>
      <c r="U224" s="42" t="s">
        <v>4279</v>
      </c>
      <c r="V224" s="37">
        <f t="shared" si="23"/>
        <v>2018</v>
      </c>
      <c r="W224" s="44">
        <v>0.74236111111111114</v>
      </c>
      <c r="X224" s="37">
        <v>38.348999999999997</v>
      </c>
      <c r="Y224" s="37">
        <v>-119.929</v>
      </c>
      <c r="Z224" s="37" t="str">
        <f t="shared" si="24"/>
        <v>Has lat/lon</v>
      </c>
      <c r="AA224" s="37" t="s">
        <v>3570</v>
      </c>
      <c r="AB224" s="37" t="str">
        <f t="shared" si="25"/>
        <v>Time Available</v>
      </c>
      <c r="AC224" s="37" t="str">
        <f t="shared" si="26"/>
        <v>Yes</v>
      </c>
      <c r="AD224" s="37" t="s">
        <v>3584</v>
      </c>
      <c r="AE224" s="37">
        <f>IF(A224="CND-1134",0,SUMIFS('Fire-driven Outages'!S:S,'Fire-driven Outages'!X:X,C224,'Fire-driven Outages'!Y:Y,V224))</f>
        <v>0</v>
      </c>
      <c r="AF224" s="37" t="b">
        <f t="shared" si="27"/>
        <v>0</v>
      </c>
    </row>
    <row r="225" spans="1:32" x14ac:dyDescent="0.2">
      <c r="A225" s="37" t="s">
        <v>4280</v>
      </c>
      <c r="B225" s="37" t="s">
        <v>4281</v>
      </c>
      <c r="C225" s="37" t="s">
        <v>4282</v>
      </c>
      <c r="D225" s="53">
        <v>43313</v>
      </c>
      <c r="G225" s="54">
        <v>700</v>
      </c>
      <c r="J225" s="37">
        <v>0</v>
      </c>
      <c r="N225" s="41">
        <v>0</v>
      </c>
      <c r="P225" s="37" t="str">
        <f t="shared" si="22"/>
        <v>No</v>
      </c>
      <c r="S225" s="37" t="s">
        <v>4147</v>
      </c>
      <c r="T225" s="41">
        <f t="shared" si="28"/>
        <v>0</v>
      </c>
      <c r="U225" s="42" t="s">
        <v>4283</v>
      </c>
      <c r="V225" s="37">
        <f t="shared" si="23"/>
        <v>2018</v>
      </c>
      <c r="X225" s="37">
        <v>38.824260000000002</v>
      </c>
      <c r="Y225" s="37">
        <v>-121.451307</v>
      </c>
      <c r="Z225" s="37" t="str">
        <f t="shared" si="24"/>
        <v>Has lat/lon</v>
      </c>
      <c r="AA225" s="37" t="s">
        <v>3561</v>
      </c>
      <c r="AB225" s="37" t="str">
        <f t="shared" si="25"/>
        <v>No Time Available</v>
      </c>
      <c r="AC225" s="37" t="str">
        <f t="shared" si="26"/>
        <v>No</v>
      </c>
      <c r="AD225" s="37" t="s">
        <v>3562</v>
      </c>
      <c r="AE225" s="37">
        <f>IF(A225="CND-1134",0,SUMIFS('Fire-driven Outages'!S:S,'Fire-driven Outages'!X:X,C225,'Fire-driven Outages'!Y:Y,V225))</f>
        <v>0</v>
      </c>
      <c r="AF225" s="37" t="b">
        <f t="shared" si="27"/>
        <v>0</v>
      </c>
    </row>
    <row r="226" spans="1:32" x14ac:dyDescent="0.2">
      <c r="A226" s="37" t="s">
        <v>4284</v>
      </c>
      <c r="B226" s="37" t="s">
        <v>4254</v>
      </c>
      <c r="C226" s="37" t="s">
        <v>4285</v>
      </c>
      <c r="D226" s="53">
        <v>43315</v>
      </c>
      <c r="G226" s="54">
        <v>2950</v>
      </c>
      <c r="J226" s="37">
        <v>0</v>
      </c>
      <c r="N226" s="41">
        <v>0</v>
      </c>
      <c r="P226" s="37" t="str">
        <f t="shared" si="22"/>
        <v>No</v>
      </c>
      <c r="S226" s="37" t="s">
        <v>4147</v>
      </c>
      <c r="T226" s="41">
        <f t="shared" si="28"/>
        <v>0</v>
      </c>
      <c r="U226" s="42" t="s">
        <v>4286</v>
      </c>
      <c r="V226" s="37">
        <f t="shared" si="23"/>
        <v>2018</v>
      </c>
      <c r="X226" s="37">
        <v>35.37444</v>
      </c>
      <c r="Y226" s="37">
        <v>-118.83556</v>
      </c>
      <c r="Z226" s="37" t="str">
        <f t="shared" si="24"/>
        <v>Has lat/lon</v>
      </c>
      <c r="AA226" s="37" t="s">
        <v>3561</v>
      </c>
      <c r="AB226" s="37" t="str">
        <f t="shared" si="25"/>
        <v>No Time Available</v>
      </c>
      <c r="AC226" s="37" t="str">
        <f t="shared" si="26"/>
        <v>No</v>
      </c>
      <c r="AD226" s="37" t="s">
        <v>3562</v>
      </c>
      <c r="AE226" s="37">
        <f>IF(A226="CND-1134",0,SUMIFS('Fire-driven Outages'!S:S,'Fire-driven Outages'!X:X,C226,'Fire-driven Outages'!Y:Y,V226))</f>
        <v>0</v>
      </c>
      <c r="AF226" s="37" t="b">
        <f t="shared" si="27"/>
        <v>0</v>
      </c>
    </row>
    <row r="227" spans="1:32" x14ac:dyDescent="0.2">
      <c r="A227" s="37" t="s">
        <v>4287</v>
      </c>
      <c r="B227" s="37" t="s">
        <v>4288</v>
      </c>
      <c r="C227" s="37" t="s">
        <v>4289</v>
      </c>
      <c r="D227" s="53">
        <v>43318</v>
      </c>
      <c r="G227" s="54">
        <v>2995</v>
      </c>
      <c r="J227" s="37">
        <v>0</v>
      </c>
      <c r="N227" s="41">
        <v>0</v>
      </c>
      <c r="P227" s="37" t="str">
        <f t="shared" si="22"/>
        <v>No</v>
      </c>
      <c r="S227" s="37" t="s">
        <v>4147</v>
      </c>
      <c r="T227" s="41">
        <f t="shared" si="28"/>
        <v>0</v>
      </c>
      <c r="U227" s="42" t="s">
        <v>4290</v>
      </c>
      <c r="V227" s="37">
        <f t="shared" si="23"/>
        <v>2018</v>
      </c>
      <c r="X227" s="37">
        <v>35.978960000000001</v>
      </c>
      <c r="Y227" s="37">
        <v>-119.98329</v>
      </c>
      <c r="Z227" s="37" t="str">
        <f t="shared" si="24"/>
        <v>Has lat/lon</v>
      </c>
      <c r="AA227" s="37" t="s">
        <v>3561</v>
      </c>
      <c r="AB227" s="37" t="str">
        <f t="shared" si="25"/>
        <v>No Time Available</v>
      </c>
      <c r="AC227" s="37" t="str">
        <f t="shared" si="26"/>
        <v>No</v>
      </c>
      <c r="AD227" s="37" t="s">
        <v>3562</v>
      </c>
      <c r="AE227" s="37">
        <f>IF(A227="CND-1134",0,SUMIFS('Fire-driven Outages'!S:S,'Fire-driven Outages'!X:X,C227,'Fire-driven Outages'!Y:Y,V227))</f>
        <v>0</v>
      </c>
      <c r="AF227" s="37" t="b">
        <f t="shared" si="27"/>
        <v>0</v>
      </c>
    </row>
    <row r="228" spans="1:32" x14ac:dyDescent="0.2">
      <c r="A228" s="37" t="s">
        <v>4291</v>
      </c>
      <c r="B228" s="37" t="s">
        <v>4292</v>
      </c>
      <c r="C228" s="37" t="s">
        <v>4293</v>
      </c>
      <c r="D228" s="53">
        <v>43318</v>
      </c>
      <c r="G228" s="54">
        <v>2225</v>
      </c>
      <c r="J228" s="37">
        <v>0</v>
      </c>
      <c r="N228" s="41">
        <v>0</v>
      </c>
      <c r="P228" s="37" t="str">
        <f t="shared" si="22"/>
        <v>No</v>
      </c>
      <c r="S228" s="37" t="s">
        <v>4147</v>
      </c>
      <c r="T228" s="41">
        <f t="shared" si="28"/>
        <v>0</v>
      </c>
      <c r="U228" s="42" t="s">
        <v>4294</v>
      </c>
      <c r="V228" s="37">
        <f t="shared" si="23"/>
        <v>2018</v>
      </c>
      <c r="X228" s="37">
        <v>35.847777999999998</v>
      </c>
      <c r="Y228" s="37">
        <v>-120.343056</v>
      </c>
      <c r="Z228" s="37" t="str">
        <f t="shared" si="24"/>
        <v>Has lat/lon</v>
      </c>
      <c r="AA228" s="37" t="s">
        <v>3561</v>
      </c>
      <c r="AB228" s="37" t="str">
        <f t="shared" si="25"/>
        <v>No Time Available</v>
      </c>
      <c r="AC228" s="37" t="str">
        <f t="shared" si="26"/>
        <v>No</v>
      </c>
      <c r="AD228" s="37" t="s">
        <v>3562</v>
      </c>
      <c r="AE228" s="37">
        <f>IF(A228="CND-1134",0,SUMIFS('Fire-driven Outages'!S:S,'Fire-driven Outages'!X:X,C228,'Fire-driven Outages'!Y:Y,V228))</f>
        <v>0</v>
      </c>
      <c r="AF228" s="37" t="b">
        <f t="shared" si="27"/>
        <v>0</v>
      </c>
    </row>
    <row r="229" spans="1:32" x14ac:dyDescent="0.2">
      <c r="A229" s="37" t="s">
        <v>4295</v>
      </c>
      <c r="B229" s="37" t="s">
        <v>4188</v>
      </c>
      <c r="C229" s="37" t="s">
        <v>4296</v>
      </c>
      <c r="D229" s="53">
        <v>43320</v>
      </c>
      <c r="G229" s="54">
        <v>46150</v>
      </c>
      <c r="J229" s="37">
        <v>0</v>
      </c>
      <c r="N229" s="41">
        <v>0</v>
      </c>
      <c r="P229" s="37" t="str">
        <f t="shared" si="22"/>
        <v>No</v>
      </c>
      <c r="S229" s="37" t="s">
        <v>4147</v>
      </c>
      <c r="T229" s="41">
        <f t="shared" si="28"/>
        <v>0</v>
      </c>
      <c r="U229" s="42" t="s">
        <v>4297</v>
      </c>
      <c r="V229" s="37">
        <f t="shared" si="23"/>
        <v>2018</v>
      </c>
      <c r="W229" s="44">
        <v>7.9861111111111105E-2</v>
      </c>
      <c r="X229" s="37">
        <v>40.896000000000001</v>
      </c>
      <c r="Y229" s="37">
        <v>-122.21899999999999</v>
      </c>
      <c r="Z229" s="37" t="str">
        <f t="shared" si="24"/>
        <v>Has lat/lon</v>
      </c>
      <c r="AA229" s="37" t="s">
        <v>3570</v>
      </c>
      <c r="AB229" s="37" t="str">
        <f t="shared" si="25"/>
        <v>Time Available</v>
      </c>
      <c r="AC229" s="37" t="str">
        <f t="shared" si="26"/>
        <v>Yes</v>
      </c>
      <c r="AD229" s="37" t="s">
        <v>3584</v>
      </c>
      <c r="AE229" s="37">
        <f>IF(A229="CND-1134",0,SUMIFS('Fire-driven Outages'!S:S,'Fire-driven Outages'!X:X,C229,'Fire-driven Outages'!Y:Y,V229))</f>
        <v>0</v>
      </c>
      <c r="AF229" s="37" t="b">
        <f t="shared" si="27"/>
        <v>0</v>
      </c>
    </row>
    <row r="230" spans="1:32" x14ac:dyDescent="0.2">
      <c r="A230" s="37" t="s">
        <v>4298</v>
      </c>
      <c r="B230" s="37" t="s">
        <v>4188</v>
      </c>
      <c r="C230" s="37" t="s">
        <v>605</v>
      </c>
      <c r="D230" s="53">
        <v>43321</v>
      </c>
      <c r="G230" s="54">
        <v>1900</v>
      </c>
      <c r="J230" s="37">
        <v>0</v>
      </c>
      <c r="N230" s="41">
        <v>0</v>
      </c>
      <c r="P230" s="37" t="str">
        <f t="shared" si="22"/>
        <v>No</v>
      </c>
      <c r="S230" s="37" t="s">
        <v>4147</v>
      </c>
      <c r="T230" s="41">
        <f t="shared" si="28"/>
        <v>0</v>
      </c>
      <c r="U230" s="42" t="s">
        <v>4299</v>
      </c>
      <c r="V230" s="37">
        <f t="shared" si="23"/>
        <v>2018</v>
      </c>
      <c r="W230" s="44">
        <v>0.6069444444444444</v>
      </c>
      <c r="X230" s="37">
        <v>40.99344</v>
      </c>
      <c r="Y230" s="37">
        <v>-121.52225</v>
      </c>
      <c r="Z230" s="37" t="str">
        <f t="shared" si="24"/>
        <v>Has lat/lon</v>
      </c>
      <c r="AA230" s="37" t="s">
        <v>3570</v>
      </c>
      <c r="AB230" s="37" t="str">
        <f t="shared" si="25"/>
        <v>Time Available</v>
      </c>
      <c r="AC230" s="37" t="str">
        <f t="shared" si="26"/>
        <v>Yes</v>
      </c>
      <c r="AD230" s="37" t="s">
        <v>3856</v>
      </c>
      <c r="AE230" s="37">
        <f>IF(A230="CND-1134",0,SUMIFS('Fire-driven Outages'!S:S,'Fire-driven Outages'!X:X,C230,'Fire-driven Outages'!Y:Y,V230))</f>
        <v>12717791</v>
      </c>
      <c r="AF230" s="37" t="b">
        <f t="shared" si="27"/>
        <v>0</v>
      </c>
    </row>
    <row r="231" spans="1:32" x14ac:dyDescent="0.2">
      <c r="A231" s="37" t="s">
        <v>4300</v>
      </c>
      <c r="B231" s="37" t="s">
        <v>4301</v>
      </c>
      <c r="C231" s="37" t="s">
        <v>598</v>
      </c>
      <c r="D231" s="53">
        <v>43322</v>
      </c>
      <c r="G231" s="54">
        <v>2162</v>
      </c>
      <c r="J231" s="37">
        <v>1</v>
      </c>
      <c r="N231" s="41">
        <v>0</v>
      </c>
      <c r="P231" s="37" t="str">
        <f t="shared" si="22"/>
        <v>No</v>
      </c>
      <c r="S231" s="37" t="s">
        <v>4147</v>
      </c>
      <c r="T231" s="41">
        <f t="shared" si="28"/>
        <v>1</v>
      </c>
      <c r="U231" s="42" t="s">
        <v>4302</v>
      </c>
      <c r="V231" s="37">
        <f t="shared" si="23"/>
        <v>2018</v>
      </c>
      <c r="W231" s="44">
        <v>0.70624999999999993</v>
      </c>
      <c r="X231" s="37">
        <v>38.431277999999999</v>
      </c>
      <c r="Y231" s="37">
        <v>-122.043747</v>
      </c>
      <c r="Z231" s="37" t="str">
        <f t="shared" si="24"/>
        <v>Has lat/lon</v>
      </c>
      <c r="AA231" s="37" t="s">
        <v>3570</v>
      </c>
      <c r="AB231" s="37" t="str">
        <f t="shared" si="25"/>
        <v>Time Available</v>
      </c>
      <c r="AC231" s="37" t="str">
        <f t="shared" si="26"/>
        <v>Yes</v>
      </c>
      <c r="AD231" s="37" t="s">
        <v>3584</v>
      </c>
      <c r="AE231" s="37">
        <f>IF(A231="CND-1134",0,SUMIFS('Fire-driven Outages'!S:S,'Fire-driven Outages'!X:X,C231,'Fire-driven Outages'!Y:Y,V231))</f>
        <v>0</v>
      </c>
      <c r="AF231" s="37" t="b">
        <f t="shared" si="27"/>
        <v>0</v>
      </c>
    </row>
    <row r="232" spans="1:32" x14ac:dyDescent="0.2">
      <c r="A232" s="37" t="s">
        <v>4303</v>
      </c>
      <c r="B232" s="37" t="s">
        <v>4292</v>
      </c>
      <c r="C232" s="37" t="s">
        <v>4304</v>
      </c>
      <c r="D232" s="53">
        <v>43323</v>
      </c>
      <c r="G232" s="54">
        <v>650</v>
      </c>
      <c r="J232" s="37">
        <v>0</v>
      </c>
      <c r="N232" s="41">
        <v>0</v>
      </c>
      <c r="P232" s="37" t="str">
        <f t="shared" si="22"/>
        <v>No</v>
      </c>
      <c r="S232" s="37" t="s">
        <v>4147</v>
      </c>
      <c r="T232" s="41">
        <f t="shared" si="28"/>
        <v>0</v>
      </c>
      <c r="U232" s="42" t="s">
        <v>4305</v>
      </c>
      <c r="V232" s="37">
        <f t="shared" si="23"/>
        <v>2018</v>
      </c>
      <c r="X232" s="37">
        <v>36.009120000000003</v>
      </c>
      <c r="Y232" s="37">
        <v>-120.82226</v>
      </c>
      <c r="Z232" s="37" t="str">
        <f t="shared" si="24"/>
        <v>Has lat/lon</v>
      </c>
      <c r="AA232" s="37" t="s">
        <v>3561</v>
      </c>
      <c r="AB232" s="37" t="str">
        <f t="shared" si="25"/>
        <v>No Time Available</v>
      </c>
      <c r="AC232" s="37" t="str">
        <f t="shared" si="26"/>
        <v>No</v>
      </c>
      <c r="AD232" s="37" t="s">
        <v>3562</v>
      </c>
      <c r="AE232" s="37">
        <f>IF(A232="CND-1134",0,SUMIFS('Fire-driven Outages'!S:S,'Fire-driven Outages'!X:X,C232,'Fire-driven Outages'!Y:Y,V232))</f>
        <v>0</v>
      </c>
      <c r="AF232" s="37" t="b">
        <f t="shared" si="27"/>
        <v>0</v>
      </c>
    </row>
    <row r="233" spans="1:32" x14ac:dyDescent="0.2">
      <c r="A233" s="37" t="s">
        <v>4306</v>
      </c>
      <c r="B233" s="37" t="s">
        <v>4236</v>
      </c>
      <c r="C233" s="37" t="s">
        <v>459</v>
      </c>
      <c r="D233" s="53">
        <v>43327</v>
      </c>
      <c r="G233" s="54">
        <v>39387</v>
      </c>
      <c r="J233" s="37">
        <v>0</v>
      </c>
      <c r="N233" s="41">
        <v>0</v>
      </c>
      <c r="P233" s="37" t="str">
        <f t="shared" si="22"/>
        <v>No</v>
      </c>
      <c r="S233" s="37" t="s">
        <v>4147</v>
      </c>
      <c r="T233" s="41">
        <f t="shared" si="28"/>
        <v>0</v>
      </c>
      <c r="U233" s="42" t="s">
        <v>4307</v>
      </c>
      <c r="V233" s="37">
        <f t="shared" si="23"/>
        <v>2018</v>
      </c>
      <c r="W233" s="44">
        <v>0.33333333333333331</v>
      </c>
      <c r="X233" s="37">
        <v>41.395000000000003</v>
      </c>
      <c r="Y233" s="37">
        <v>-121.057</v>
      </c>
      <c r="Z233" s="37" t="str">
        <f t="shared" si="24"/>
        <v>Has lat/lon</v>
      </c>
      <c r="AA233" s="37" t="s">
        <v>3570</v>
      </c>
      <c r="AB233" s="37" t="str">
        <f t="shared" si="25"/>
        <v>Time Available</v>
      </c>
      <c r="AC233" s="37" t="str">
        <f t="shared" si="26"/>
        <v>Yes</v>
      </c>
      <c r="AD233" s="37" t="s">
        <v>3856</v>
      </c>
      <c r="AE233" s="37">
        <f>IF(A233="CND-1134",0,SUMIFS('Fire-driven Outages'!S:S,'Fire-driven Outages'!X:X,C233,'Fire-driven Outages'!Y:Y,V233))</f>
        <v>0</v>
      </c>
      <c r="AF233" s="37" t="b">
        <f t="shared" si="27"/>
        <v>0</v>
      </c>
    </row>
    <row r="234" spans="1:32" x14ac:dyDescent="0.2">
      <c r="A234" s="37" t="s">
        <v>4308</v>
      </c>
      <c r="B234" s="37" t="s">
        <v>4309</v>
      </c>
      <c r="C234" s="37" t="s">
        <v>4310</v>
      </c>
      <c r="D234" s="53">
        <v>43327</v>
      </c>
      <c r="G234" s="54">
        <v>668</v>
      </c>
      <c r="J234" s="37">
        <v>0</v>
      </c>
      <c r="N234" s="41">
        <v>0</v>
      </c>
      <c r="P234" s="37" t="str">
        <f t="shared" si="22"/>
        <v>No</v>
      </c>
      <c r="S234" s="37" t="s">
        <v>4147</v>
      </c>
      <c r="T234" s="41">
        <f t="shared" si="28"/>
        <v>0</v>
      </c>
      <c r="U234" s="42" t="s">
        <v>4311</v>
      </c>
      <c r="V234" s="37">
        <f t="shared" si="23"/>
        <v>2018</v>
      </c>
      <c r="X234" s="37">
        <v>35.790120000000002</v>
      </c>
      <c r="Y234" s="37">
        <v>-118.7393</v>
      </c>
      <c r="Z234" s="37" t="str">
        <f t="shared" si="24"/>
        <v>Has lat/lon</v>
      </c>
      <c r="AA234" s="37" t="s">
        <v>3570</v>
      </c>
      <c r="AB234" s="37" t="str">
        <f t="shared" si="25"/>
        <v>No Time Available</v>
      </c>
      <c r="AC234" s="37" t="str">
        <f t="shared" si="26"/>
        <v>No</v>
      </c>
      <c r="AD234" s="37" t="s">
        <v>3562</v>
      </c>
      <c r="AE234" s="37">
        <f>IF(A234="CND-1134",0,SUMIFS('Fire-driven Outages'!S:S,'Fire-driven Outages'!X:X,C234,'Fire-driven Outages'!Y:Y,V234))</f>
        <v>0</v>
      </c>
      <c r="AF234" s="37" t="b">
        <f t="shared" si="27"/>
        <v>0</v>
      </c>
    </row>
    <row r="235" spans="1:32" x14ac:dyDescent="0.2">
      <c r="A235" s="37" t="s">
        <v>4312</v>
      </c>
      <c r="B235" s="37" t="s">
        <v>4313</v>
      </c>
      <c r="C235" s="37" t="s">
        <v>4314</v>
      </c>
      <c r="D235" s="53">
        <v>43328</v>
      </c>
      <c r="G235" s="54">
        <v>3674</v>
      </c>
      <c r="J235" s="37">
        <v>0</v>
      </c>
      <c r="N235" s="41">
        <v>0</v>
      </c>
      <c r="P235" s="37" t="str">
        <f t="shared" si="22"/>
        <v>No</v>
      </c>
      <c r="S235" s="37" t="s">
        <v>4147</v>
      </c>
      <c r="T235" s="41">
        <f t="shared" si="28"/>
        <v>0</v>
      </c>
      <c r="U235" s="42" t="s">
        <v>4315</v>
      </c>
      <c r="V235" s="37">
        <f t="shared" si="23"/>
        <v>2018</v>
      </c>
      <c r="W235" s="44">
        <v>0.3125</v>
      </c>
      <c r="X235" s="37">
        <v>41.14</v>
      </c>
      <c r="Y235" s="37">
        <v>-123.66</v>
      </c>
      <c r="Z235" s="37" t="str">
        <f t="shared" si="24"/>
        <v>Has lat/lon</v>
      </c>
      <c r="AA235" s="37" t="s">
        <v>3570</v>
      </c>
      <c r="AB235" s="37" t="str">
        <f t="shared" si="25"/>
        <v>Time Available</v>
      </c>
      <c r="AC235" s="37" t="str">
        <f t="shared" si="26"/>
        <v>Yes</v>
      </c>
      <c r="AD235" s="37" t="s">
        <v>3584</v>
      </c>
      <c r="AE235" s="37">
        <f>IF(A235="CND-1134",0,SUMIFS('Fire-driven Outages'!S:S,'Fire-driven Outages'!X:X,C235,'Fire-driven Outages'!Y:Y,V235))</f>
        <v>0</v>
      </c>
      <c r="AF235" s="37" t="b">
        <f t="shared" si="27"/>
        <v>0</v>
      </c>
    </row>
    <row r="236" spans="1:32" x14ac:dyDescent="0.2">
      <c r="A236" s="37" t="s">
        <v>4316</v>
      </c>
      <c r="B236" s="37" t="s">
        <v>4254</v>
      </c>
      <c r="C236" s="37" t="s">
        <v>4317</v>
      </c>
      <c r="D236" s="53">
        <v>43330</v>
      </c>
      <c r="G236" s="54">
        <v>367</v>
      </c>
      <c r="J236" s="37">
        <v>0</v>
      </c>
      <c r="N236" s="41">
        <v>0</v>
      </c>
      <c r="P236" s="37" t="str">
        <f t="shared" si="22"/>
        <v>No</v>
      </c>
      <c r="S236" s="37" t="s">
        <v>4147</v>
      </c>
      <c r="T236" s="41">
        <f t="shared" si="28"/>
        <v>0</v>
      </c>
      <c r="U236" s="42" t="s">
        <v>4318</v>
      </c>
      <c r="V236" s="37">
        <f t="shared" si="23"/>
        <v>2018</v>
      </c>
      <c r="W236" s="44">
        <v>0.625</v>
      </c>
      <c r="X236" s="37">
        <v>35.524000000000001</v>
      </c>
      <c r="Y236" s="37">
        <v>-118.669</v>
      </c>
      <c r="Z236" s="37" t="str">
        <f t="shared" si="24"/>
        <v>Has lat/lon</v>
      </c>
      <c r="AA236" s="37" t="s">
        <v>3570</v>
      </c>
      <c r="AB236" s="37" t="str">
        <f t="shared" si="25"/>
        <v>Time Available</v>
      </c>
      <c r="AC236" s="37" t="str">
        <f t="shared" si="26"/>
        <v>Yes</v>
      </c>
      <c r="AD236" s="37" t="s">
        <v>3584</v>
      </c>
      <c r="AE236" s="37">
        <f>IF(A236="CND-1134",0,SUMIFS('Fire-driven Outages'!S:S,'Fire-driven Outages'!X:X,C236,'Fire-driven Outages'!Y:Y,V236))</f>
        <v>0</v>
      </c>
      <c r="AF236" s="37" t="b">
        <f t="shared" si="27"/>
        <v>0</v>
      </c>
    </row>
    <row r="237" spans="1:32" x14ac:dyDescent="0.2">
      <c r="A237" s="37" t="s">
        <v>4319</v>
      </c>
      <c r="B237" s="37" t="s">
        <v>4320</v>
      </c>
      <c r="C237" s="37" t="s">
        <v>4321</v>
      </c>
      <c r="D237" s="53">
        <v>43331</v>
      </c>
      <c r="G237" s="54">
        <v>1014</v>
      </c>
      <c r="J237" s="37">
        <v>0</v>
      </c>
      <c r="N237" s="41">
        <v>0</v>
      </c>
      <c r="P237" s="37" t="str">
        <f t="shared" si="22"/>
        <v>No</v>
      </c>
      <c r="S237" s="37" t="s">
        <v>4147</v>
      </c>
      <c r="T237" s="41">
        <f t="shared" si="28"/>
        <v>0</v>
      </c>
      <c r="U237" s="42" t="s">
        <v>4322</v>
      </c>
      <c r="V237" s="37">
        <f t="shared" si="23"/>
        <v>2018</v>
      </c>
      <c r="X237" s="37">
        <v>35.114166670000003</v>
      </c>
      <c r="Y237" s="37">
        <v>-120.09222222</v>
      </c>
      <c r="Z237" s="37" t="str">
        <f t="shared" si="24"/>
        <v>Has lat/lon</v>
      </c>
      <c r="AA237" s="37" t="s">
        <v>3570</v>
      </c>
      <c r="AB237" s="37" t="str">
        <f t="shared" si="25"/>
        <v>No Time Available</v>
      </c>
      <c r="AC237" s="37" t="str">
        <f t="shared" si="26"/>
        <v>No</v>
      </c>
      <c r="AD237" s="37" t="s">
        <v>3562</v>
      </c>
      <c r="AE237" s="37">
        <f>IF(A237="CND-1134",0,SUMIFS('Fire-driven Outages'!S:S,'Fire-driven Outages'!X:X,C237,'Fire-driven Outages'!Y:Y,V237))</f>
        <v>0</v>
      </c>
      <c r="AF237" s="37" t="b">
        <f t="shared" si="27"/>
        <v>0</v>
      </c>
    </row>
    <row r="238" spans="1:32" x14ac:dyDescent="0.2">
      <c r="A238" s="37" t="s">
        <v>4323</v>
      </c>
      <c r="B238" s="37" t="s">
        <v>4281</v>
      </c>
      <c r="C238" s="37" t="s">
        <v>784</v>
      </c>
      <c r="D238" s="53">
        <v>43346</v>
      </c>
      <c r="G238" s="54">
        <v>1120</v>
      </c>
      <c r="J238" s="37">
        <v>0</v>
      </c>
      <c r="N238" s="41">
        <v>0</v>
      </c>
      <c r="P238" s="37" t="str">
        <f t="shared" si="22"/>
        <v>No</v>
      </c>
      <c r="S238" s="37" t="s">
        <v>4147</v>
      </c>
      <c r="T238" s="41">
        <f t="shared" si="28"/>
        <v>0</v>
      </c>
      <c r="U238" s="42" t="s">
        <v>4324</v>
      </c>
      <c r="V238" s="37">
        <f t="shared" si="23"/>
        <v>2018</v>
      </c>
      <c r="W238" s="44">
        <v>0.69305555555555554</v>
      </c>
      <c r="X238" s="37">
        <v>39.268611</v>
      </c>
      <c r="Y238" s="37">
        <v>-120.658333</v>
      </c>
      <c r="Z238" s="37" t="str">
        <f t="shared" si="24"/>
        <v>Has lat/lon</v>
      </c>
      <c r="AA238" s="37" t="s">
        <v>3570</v>
      </c>
      <c r="AB238" s="37" t="str">
        <f t="shared" si="25"/>
        <v>Time Available</v>
      </c>
      <c r="AC238" s="37" t="str">
        <f t="shared" si="26"/>
        <v>Yes</v>
      </c>
      <c r="AD238" s="37" t="s">
        <v>3584</v>
      </c>
      <c r="AE238" s="37">
        <f>IF(A238="CND-1134",0,SUMIFS('Fire-driven Outages'!S:S,'Fire-driven Outages'!X:X,C238,'Fire-driven Outages'!Y:Y,V238))</f>
        <v>20415</v>
      </c>
      <c r="AF238" s="37" t="b">
        <f t="shared" si="27"/>
        <v>0</v>
      </c>
    </row>
    <row r="239" spans="1:32" x14ac:dyDescent="0.2">
      <c r="A239" s="37" t="s">
        <v>4325</v>
      </c>
      <c r="B239" s="37" t="s">
        <v>4202</v>
      </c>
      <c r="C239" s="37" t="s">
        <v>4326</v>
      </c>
      <c r="D239" s="53">
        <v>43347</v>
      </c>
      <c r="G239" s="54">
        <v>1751</v>
      </c>
      <c r="J239" s="37">
        <v>0</v>
      </c>
      <c r="N239" s="41">
        <v>0</v>
      </c>
      <c r="P239" s="37" t="str">
        <f t="shared" si="22"/>
        <v>No</v>
      </c>
      <c r="S239" s="37" t="s">
        <v>4147</v>
      </c>
      <c r="T239" s="41">
        <f t="shared" si="28"/>
        <v>0</v>
      </c>
      <c r="U239" s="42" t="s">
        <v>4327</v>
      </c>
      <c r="V239" s="37">
        <f t="shared" si="23"/>
        <v>2018</v>
      </c>
      <c r="X239" s="37">
        <v>40.616250999999998</v>
      </c>
      <c r="Y239" s="37">
        <v>-123.52019</v>
      </c>
      <c r="Z239" s="37" t="str">
        <f t="shared" si="24"/>
        <v>Has lat/lon</v>
      </c>
      <c r="AA239" s="37" t="s">
        <v>3570</v>
      </c>
      <c r="AB239" s="37" t="str">
        <f t="shared" si="25"/>
        <v>No Time Available</v>
      </c>
      <c r="AC239" s="37" t="str">
        <f t="shared" si="26"/>
        <v>No</v>
      </c>
      <c r="AD239" s="37" t="s">
        <v>3562</v>
      </c>
      <c r="AE239" s="37">
        <f>IF(A239="CND-1134",0,SUMIFS('Fire-driven Outages'!S:S,'Fire-driven Outages'!X:X,C239,'Fire-driven Outages'!Y:Y,V239))</f>
        <v>0</v>
      </c>
      <c r="AF239" s="37" t="b">
        <f t="shared" si="27"/>
        <v>0</v>
      </c>
    </row>
    <row r="240" spans="1:32" x14ac:dyDescent="0.2">
      <c r="A240" s="37" t="s">
        <v>4328</v>
      </c>
      <c r="B240" s="37" t="s">
        <v>4188</v>
      </c>
      <c r="C240" s="37" t="s">
        <v>4329</v>
      </c>
      <c r="D240" s="53">
        <v>43348</v>
      </c>
      <c r="G240" s="54">
        <v>63311</v>
      </c>
      <c r="J240" s="37">
        <v>0</v>
      </c>
      <c r="N240" s="41">
        <v>0</v>
      </c>
      <c r="P240" s="37" t="str">
        <f t="shared" si="22"/>
        <v>No</v>
      </c>
      <c r="S240" s="37" t="s">
        <v>4147</v>
      </c>
      <c r="T240" s="41">
        <f t="shared" si="28"/>
        <v>0</v>
      </c>
      <c r="U240" s="42" t="s">
        <v>4330</v>
      </c>
      <c r="V240" s="37">
        <f t="shared" si="23"/>
        <v>2018</v>
      </c>
      <c r="W240" s="44">
        <v>0.53541666666666665</v>
      </c>
      <c r="X240" s="37">
        <v>40.923000000000002</v>
      </c>
      <c r="Y240" s="37">
        <v>-122.408</v>
      </c>
      <c r="Z240" s="37" t="str">
        <f t="shared" si="24"/>
        <v>Has lat/lon</v>
      </c>
      <c r="AA240" s="37" t="s">
        <v>3570</v>
      </c>
      <c r="AB240" s="37" t="str">
        <f t="shared" si="25"/>
        <v>Time Available</v>
      </c>
      <c r="AC240" s="37" t="str">
        <f t="shared" si="26"/>
        <v>Yes</v>
      </c>
      <c r="AD240" s="37" t="s">
        <v>3584</v>
      </c>
      <c r="AE240" s="37">
        <f>IF(A240="CND-1134",0,SUMIFS('Fire-driven Outages'!S:S,'Fire-driven Outages'!X:X,C240,'Fire-driven Outages'!Y:Y,V240))</f>
        <v>0</v>
      </c>
      <c r="AF240" s="37" t="b">
        <f t="shared" si="27"/>
        <v>0</v>
      </c>
    </row>
    <row r="241" spans="1:32" x14ac:dyDescent="0.2">
      <c r="A241" s="37" t="s">
        <v>4331</v>
      </c>
      <c r="B241" s="37" t="s">
        <v>4332</v>
      </c>
      <c r="C241" s="37" t="s">
        <v>4333</v>
      </c>
      <c r="D241" s="53">
        <v>43351</v>
      </c>
      <c r="G241" s="37">
        <v>2490</v>
      </c>
      <c r="J241" s="37">
        <v>0</v>
      </c>
      <c r="N241" s="41">
        <v>0</v>
      </c>
      <c r="P241" s="37" t="str">
        <f t="shared" si="22"/>
        <v>No</v>
      </c>
      <c r="S241" s="37" t="s">
        <v>4147</v>
      </c>
      <c r="T241" s="41">
        <f t="shared" si="28"/>
        <v>0</v>
      </c>
      <c r="U241" s="42" t="s">
        <v>4334</v>
      </c>
      <c r="V241" s="37">
        <f t="shared" si="23"/>
        <v>2018</v>
      </c>
      <c r="W241" s="44">
        <v>0.60347222222222219</v>
      </c>
      <c r="X241" s="37">
        <v>38.696010000000001</v>
      </c>
      <c r="Y241" s="37">
        <v>-122.44468000000001</v>
      </c>
      <c r="Z241" s="37" t="str">
        <f t="shared" si="24"/>
        <v>Has lat/lon</v>
      </c>
      <c r="AA241" s="37" t="s">
        <v>3570</v>
      </c>
      <c r="AB241" s="37" t="str">
        <f t="shared" si="25"/>
        <v>Time Available</v>
      </c>
      <c r="AC241" s="37" t="str">
        <f t="shared" si="26"/>
        <v>Yes</v>
      </c>
      <c r="AD241" s="37" t="s">
        <v>3584</v>
      </c>
      <c r="AE241" s="37">
        <f>IF(A241="CND-1134",0,SUMIFS('Fire-driven Outages'!S:S,'Fire-driven Outages'!X:X,C241,'Fire-driven Outages'!Y:Y,V241))</f>
        <v>0</v>
      </c>
      <c r="AF241" s="37" t="b">
        <f t="shared" si="27"/>
        <v>0</v>
      </c>
    </row>
    <row r="242" spans="1:32" x14ac:dyDescent="0.2">
      <c r="A242" s="37" t="s">
        <v>4335</v>
      </c>
      <c r="B242" s="37" t="s">
        <v>4277</v>
      </c>
      <c r="C242" s="37" t="s">
        <v>4336</v>
      </c>
      <c r="D242" s="53">
        <v>43351</v>
      </c>
      <c r="G242" s="37">
        <v>573</v>
      </c>
      <c r="J242" s="37">
        <v>0</v>
      </c>
      <c r="N242" s="41">
        <v>0</v>
      </c>
      <c r="P242" s="37" t="str">
        <f t="shared" si="22"/>
        <v>No</v>
      </c>
      <c r="S242" s="37" t="s">
        <v>4147</v>
      </c>
      <c r="T242" s="41">
        <f t="shared" si="28"/>
        <v>0</v>
      </c>
      <c r="U242" s="42" t="s">
        <v>4337</v>
      </c>
      <c r="V242" s="37">
        <f t="shared" si="23"/>
        <v>2018</v>
      </c>
      <c r="X242" s="37">
        <v>37.833880000000001</v>
      </c>
      <c r="Y242" s="37">
        <v>-120.61745999999999</v>
      </c>
      <c r="Z242" s="37" t="str">
        <f t="shared" si="24"/>
        <v>Has lat/lon</v>
      </c>
      <c r="AA242" s="37" t="s">
        <v>3561</v>
      </c>
      <c r="AB242" s="37" t="str">
        <f t="shared" si="25"/>
        <v>No Time Available</v>
      </c>
      <c r="AC242" s="37" t="str">
        <f t="shared" si="26"/>
        <v>No</v>
      </c>
      <c r="AD242" s="37" t="s">
        <v>3562</v>
      </c>
      <c r="AE242" s="37">
        <f>IF(A242="CND-1134",0,SUMIFS('Fire-driven Outages'!S:S,'Fire-driven Outages'!X:X,C242,'Fire-driven Outages'!Y:Y,V242))</f>
        <v>0</v>
      </c>
      <c r="AF242" s="37" t="b">
        <f t="shared" si="27"/>
        <v>0</v>
      </c>
    </row>
    <row r="243" spans="1:32" x14ac:dyDescent="0.2">
      <c r="A243" s="37" t="s">
        <v>4338</v>
      </c>
      <c r="B243" s="37" t="s">
        <v>4292</v>
      </c>
      <c r="C243" s="37" t="s">
        <v>4339</v>
      </c>
      <c r="D243" s="53">
        <v>43356</v>
      </c>
      <c r="G243" s="37">
        <v>400</v>
      </c>
      <c r="J243" s="37">
        <v>0</v>
      </c>
      <c r="N243" s="41">
        <v>0</v>
      </c>
      <c r="P243" s="37" t="str">
        <f t="shared" si="22"/>
        <v>No</v>
      </c>
      <c r="S243" s="37" t="s">
        <v>4147</v>
      </c>
      <c r="T243" s="41">
        <f t="shared" si="28"/>
        <v>0</v>
      </c>
      <c r="U243" s="42" t="s">
        <v>4340</v>
      </c>
      <c r="V243" s="37">
        <f t="shared" si="23"/>
        <v>2018</v>
      </c>
      <c r="X243" s="37">
        <v>36.355020000000003</v>
      </c>
      <c r="Y243" s="37">
        <v>-121.1563</v>
      </c>
      <c r="Z243" s="37" t="str">
        <f t="shared" si="24"/>
        <v>Has lat/lon</v>
      </c>
      <c r="AA243" s="37" t="s">
        <v>3561</v>
      </c>
      <c r="AB243" s="37" t="str">
        <f t="shared" si="25"/>
        <v>No Time Available</v>
      </c>
      <c r="AC243" s="37" t="str">
        <f t="shared" si="26"/>
        <v>No</v>
      </c>
      <c r="AD243" s="37" t="s">
        <v>3562</v>
      </c>
      <c r="AE243" s="37">
        <f>IF(A243="CND-1134",0,SUMIFS('Fire-driven Outages'!S:S,'Fire-driven Outages'!X:X,C243,'Fire-driven Outages'!Y:Y,V243))</f>
        <v>0</v>
      </c>
      <c r="AF243" s="37" t="b">
        <f t="shared" si="27"/>
        <v>0</v>
      </c>
    </row>
    <row r="244" spans="1:32" x14ac:dyDescent="0.2">
      <c r="A244" s="37" t="s">
        <v>4341</v>
      </c>
      <c r="B244" s="37" t="s">
        <v>4153</v>
      </c>
      <c r="C244" s="37" t="s">
        <v>4342</v>
      </c>
      <c r="D244" s="53">
        <v>43365</v>
      </c>
      <c r="G244" s="37">
        <v>360</v>
      </c>
      <c r="J244" s="37">
        <v>0</v>
      </c>
      <c r="N244" s="41">
        <v>0</v>
      </c>
      <c r="P244" s="37" t="str">
        <f t="shared" si="22"/>
        <v>No</v>
      </c>
      <c r="S244" s="37" t="s">
        <v>4147</v>
      </c>
      <c r="T244" s="41">
        <f t="shared" si="28"/>
        <v>0</v>
      </c>
      <c r="U244" s="42" t="s">
        <v>4343</v>
      </c>
      <c r="V244" s="37">
        <f t="shared" si="23"/>
        <v>2018</v>
      </c>
      <c r="X244" s="37">
        <v>37.387889999999999</v>
      </c>
      <c r="Y244" s="37">
        <v>-119.68912</v>
      </c>
      <c r="Z244" s="37" t="str">
        <f t="shared" si="24"/>
        <v>Has lat/lon</v>
      </c>
      <c r="AA244" s="37" t="s">
        <v>3570</v>
      </c>
      <c r="AB244" s="37" t="str">
        <f t="shared" si="25"/>
        <v>No Time Available</v>
      </c>
      <c r="AC244" s="37" t="str">
        <f t="shared" si="26"/>
        <v>No</v>
      </c>
      <c r="AD244" s="37" t="s">
        <v>3562</v>
      </c>
      <c r="AE244" s="37">
        <f>IF(A244="CND-1134",0,SUMIFS('Fire-driven Outages'!S:S,'Fire-driven Outages'!X:X,C244,'Fire-driven Outages'!Y:Y,V244))</f>
        <v>0</v>
      </c>
      <c r="AF244" s="37" t="b">
        <f t="shared" si="27"/>
        <v>0</v>
      </c>
    </row>
    <row r="245" spans="1:32" x14ac:dyDescent="0.2">
      <c r="A245" s="37" t="s">
        <v>4344</v>
      </c>
      <c r="B245" s="37" t="s">
        <v>4301</v>
      </c>
      <c r="C245" s="37" t="s">
        <v>4345</v>
      </c>
      <c r="D245" s="53">
        <v>43380</v>
      </c>
      <c r="G245" s="37">
        <v>4500</v>
      </c>
      <c r="J245" s="37">
        <v>0</v>
      </c>
      <c r="N245" s="41">
        <v>0</v>
      </c>
      <c r="P245" s="37" t="str">
        <f t="shared" si="22"/>
        <v>No</v>
      </c>
      <c r="S245" s="37" t="s">
        <v>4147</v>
      </c>
      <c r="T245" s="41">
        <f t="shared" si="28"/>
        <v>0</v>
      </c>
      <c r="U245" s="42" t="s">
        <v>4346</v>
      </c>
      <c r="V245" s="37">
        <f t="shared" si="23"/>
        <v>2018</v>
      </c>
      <c r="Z245" s="37" t="str">
        <f t="shared" si="24"/>
        <v>No lat/lon available</v>
      </c>
      <c r="AA245" s="37" t="s">
        <v>3577</v>
      </c>
      <c r="AB245" s="37" t="str">
        <f t="shared" si="25"/>
        <v>No Time Available</v>
      </c>
      <c r="AC245" s="37" t="str">
        <f t="shared" si="26"/>
        <v>No</v>
      </c>
      <c r="AD245" s="37" t="s">
        <v>3562</v>
      </c>
      <c r="AE245" s="37">
        <f>IF(A245="CND-1134",0,SUMIFS('Fire-driven Outages'!S:S,'Fire-driven Outages'!X:X,C245,'Fire-driven Outages'!Y:Y,V245))</f>
        <v>0</v>
      </c>
      <c r="AF245" s="37" t="b">
        <f t="shared" si="27"/>
        <v>0</v>
      </c>
    </row>
    <row r="246" spans="1:32" x14ac:dyDescent="0.2">
      <c r="A246" s="37" t="s">
        <v>4347</v>
      </c>
      <c r="B246" s="37" t="s">
        <v>4166</v>
      </c>
      <c r="C246" s="37" t="s">
        <v>777</v>
      </c>
      <c r="D246" s="53">
        <v>43380</v>
      </c>
      <c r="G246" s="37">
        <v>3889</v>
      </c>
      <c r="J246" s="37">
        <v>0</v>
      </c>
      <c r="N246" s="41">
        <v>0</v>
      </c>
      <c r="P246" s="37" t="str">
        <f>IF(N246&gt;0,"Yes","No")</f>
        <v>No</v>
      </c>
      <c r="S246" s="37" t="s">
        <v>4147</v>
      </c>
      <c r="T246" s="41">
        <f t="shared" si="28"/>
        <v>0</v>
      </c>
      <c r="U246" s="42" t="s">
        <v>4348</v>
      </c>
      <c r="V246" s="37">
        <f t="shared" si="23"/>
        <v>2018</v>
      </c>
      <c r="W246" s="44">
        <v>0.53541666666666665</v>
      </c>
      <c r="X246" s="37">
        <v>40.220277780000004</v>
      </c>
      <c r="Y246" s="37">
        <v>-122.18</v>
      </c>
      <c r="Z246" s="37" t="str">
        <f t="shared" si="24"/>
        <v>Has lat/lon</v>
      </c>
      <c r="AA246" s="37" t="s">
        <v>3570</v>
      </c>
      <c r="AB246" s="37" t="str">
        <f t="shared" si="25"/>
        <v>Time Available</v>
      </c>
      <c r="AC246" s="37" t="str">
        <f t="shared" si="26"/>
        <v>Yes</v>
      </c>
      <c r="AD246" s="37" t="s">
        <v>3856</v>
      </c>
      <c r="AE246" s="37">
        <f>IF(A246="CND-1134",0,SUMIFS('Fire-driven Outages'!S:S,'Fire-driven Outages'!X:X,C246,'Fire-driven Outages'!Y:Y,V246))</f>
        <v>7128</v>
      </c>
      <c r="AF246" s="37" t="b">
        <f t="shared" si="27"/>
        <v>0</v>
      </c>
    </row>
    <row r="247" spans="1:32" x14ac:dyDescent="0.2">
      <c r="A247" s="37" t="s">
        <v>4349</v>
      </c>
      <c r="B247" s="37" t="s">
        <v>4196</v>
      </c>
      <c r="C247" s="37" t="s">
        <v>4350</v>
      </c>
      <c r="D247" s="53">
        <v>43403</v>
      </c>
      <c r="G247" s="37">
        <v>550</v>
      </c>
      <c r="J247" s="37">
        <v>0</v>
      </c>
      <c r="N247" s="41">
        <v>0</v>
      </c>
      <c r="P247" s="37" t="str">
        <f>IF(N247&gt;0,"Yes","No")</f>
        <v>No</v>
      </c>
      <c r="S247" s="37" t="s">
        <v>4147</v>
      </c>
      <c r="T247" s="41">
        <f t="shared" si="28"/>
        <v>0</v>
      </c>
      <c r="U247" s="42" t="s">
        <v>4351</v>
      </c>
      <c r="V247" s="37">
        <f t="shared" si="23"/>
        <v>2018</v>
      </c>
      <c r="X247" s="37">
        <v>39.365290000000002</v>
      </c>
      <c r="Y247" s="37">
        <v>-121.51707</v>
      </c>
      <c r="Z247" s="37" t="str">
        <f t="shared" si="24"/>
        <v>Has lat/lon</v>
      </c>
      <c r="AA247" s="37" t="s">
        <v>3561</v>
      </c>
      <c r="AB247" s="37" t="str">
        <f t="shared" si="25"/>
        <v>No Time Available</v>
      </c>
      <c r="AC247" s="37" t="str">
        <f t="shared" si="26"/>
        <v>No</v>
      </c>
      <c r="AD247" s="37" t="s">
        <v>3562</v>
      </c>
      <c r="AE247" s="37">
        <f>IF(A247="CND-1134",0,SUMIFS('Fire-driven Outages'!S:S,'Fire-driven Outages'!X:X,C247,'Fire-driven Outages'!Y:Y,V247))</f>
        <v>0</v>
      </c>
      <c r="AF247" s="37" t="b">
        <f t="shared" si="27"/>
        <v>0</v>
      </c>
    </row>
    <row r="248" spans="1:32" x14ac:dyDescent="0.2">
      <c r="A248" s="37" t="s">
        <v>4352</v>
      </c>
      <c r="B248" s="37" t="s">
        <v>4301</v>
      </c>
      <c r="C248" s="37" t="s">
        <v>4353</v>
      </c>
      <c r="D248" s="53">
        <v>43412</v>
      </c>
      <c r="G248" s="37">
        <v>1500</v>
      </c>
      <c r="J248" s="37">
        <v>0</v>
      </c>
      <c r="N248" s="41">
        <v>0</v>
      </c>
      <c r="P248" s="37" t="str">
        <f>IF(N248&gt;0,"Yes","No")</f>
        <v>No</v>
      </c>
      <c r="S248" s="37" t="s">
        <v>4147</v>
      </c>
      <c r="T248" s="41">
        <f t="shared" si="28"/>
        <v>0</v>
      </c>
      <c r="U248" s="42" t="s">
        <v>4354</v>
      </c>
      <c r="V248" s="37">
        <f t="shared" si="23"/>
        <v>2018</v>
      </c>
      <c r="X248" s="37">
        <v>38.21396</v>
      </c>
      <c r="Y248" s="37">
        <v>-121.94240000000001</v>
      </c>
      <c r="Z248" s="37" t="str">
        <f t="shared" si="24"/>
        <v>Has lat/lon</v>
      </c>
      <c r="AA248" s="37" t="s">
        <v>3561</v>
      </c>
      <c r="AB248" s="37" t="str">
        <f t="shared" si="25"/>
        <v>No Time Available</v>
      </c>
      <c r="AC248" s="37" t="str">
        <f t="shared" si="26"/>
        <v>No</v>
      </c>
      <c r="AD248" s="37" t="s">
        <v>3562</v>
      </c>
      <c r="AE248" s="37">
        <f>IF(A248="CND-1134",0,SUMIFS('Fire-driven Outages'!S:S,'Fire-driven Outages'!X:X,C248,'Fire-driven Outages'!Y:Y,V248))</f>
        <v>0</v>
      </c>
      <c r="AF248" s="37" t="b">
        <f t="shared" si="27"/>
        <v>0</v>
      </c>
    </row>
    <row r="249" spans="1:32" x14ac:dyDescent="0.2">
      <c r="A249" s="37" t="s">
        <v>4355</v>
      </c>
      <c r="B249" s="37" t="s">
        <v>4196</v>
      </c>
      <c r="C249" s="37" t="s">
        <v>4356</v>
      </c>
      <c r="D249" s="53">
        <v>43412</v>
      </c>
      <c r="G249" s="37">
        <v>153336</v>
      </c>
      <c r="I249" s="37" t="s">
        <v>3582</v>
      </c>
      <c r="J249" s="37">
        <v>18804</v>
      </c>
      <c r="N249" s="41">
        <v>85</v>
      </c>
      <c r="P249" s="37" t="str">
        <f>IF(N249&gt;0,"Yes","No")</f>
        <v>Yes</v>
      </c>
      <c r="S249" s="37" t="s">
        <v>4147</v>
      </c>
      <c r="T249" s="41">
        <f>IF(ISBLANK(J249)=TRUE,0,J249)</f>
        <v>18804</v>
      </c>
      <c r="U249" s="42" t="s">
        <v>4357</v>
      </c>
      <c r="V249" s="37">
        <f t="shared" si="23"/>
        <v>2018</v>
      </c>
      <c r="W249" s="44">
        <v>0.27291666666666664</v>
      </c>
      <c r="X249" s="37">
        <v>39.813400000000001</v>
      </c>
      <c r="Y249" s="37">
        <v>-121.43470000000001</v>
      </c>
      <c r="Z249" s="37" t="str">
        <f>IF(X249="N.A.","No lat/lon available",IF(X249&gt;0,"Has lat/lon","No lat/lon available"))</f>
        <v>Has lat/lon</v>
      </c>
      <c r="AA249" s="37" t="s">
        <v>3570</v>
      </c>
      <c r="AB249" s="37" t="str">
        <f>IF(ISBLANK(W249)=TRUE,"No Time Available","Time Available")</f>
        <v>Time Available</v>
      </c>
      <c r="AC249" s="37" t="str">
        <f t="shared" si="26"/>
        <v>Yes</v>
      </c>
      <c r="AD249" s="37" t="s">
        <v>3856</v>
      </c>
      <c r="AE249" s="37">
        <f>IF(A249="CND-1134",0,SUMIFS('Fire-driven Outages'!S:S,'Fire-driven Outages'!X:X,C249,'Fire-driven Outages'!Y:Y,V249))</f>
        <v>826291590</v>
      </c>
      <c r="AF249" s="37" t="b">
        <f t="shared" si="27"/>
        <v>1</v>
      </c>
    </row>
    <row r="250" spans="1:32" x14ac:dyDescent="0.2">
      <c r="A250" s="56" t="s">
        <v>4358</v>
      </c>
      <c r="B250" s="57" t="s">
        <v>4181</v>
      </c>
      <c r="C250" s="58" t="s">
        <v>4359</v>
      </c>
      <c r="D250" s="57">
        <v>43614</v>
      </c>
      <c r="E250" s="56"/>
      <c r="F250" s="56"/>
      <c r="G250" s="56">
        <v>835</v>
      </c>
      <c r="H250" s="56"/>
      <c r="I250" s="56" t="s">
        <v>4360</v>
      </c>
      <c r="J250" s="56"/>
      <c r="K250" s="56"/>
      <c r="L250" s="56"/>
      <c r="M250" s="56"/>
      <c r="N250" s="56">
        <v>0</v>
      </c>
      <c r="O250" s="56"/>
      <c r="P250" s="37" t="str">
        <f>IF(N250&gt;0,"Yes","No")</f>
        <v>No</v>
      </c>
      <c r="Q250" s="56"/>
      <c r="R250" s="56"/>
      <c r="S250" s="59" t="s">
        <v>4147</v>
      </c>
      <c r="T250" s="41">
        <f t="shared" ref="T250:T283" si="29">IF(ISBLANK(J250)=TRUE,0,J250)</f>
        <v>0</v>
      </c>
      <c r="U250" s="56" t="s">
        <v>4361</v>
      </c>
      <c r="V250" s="37">
        <f t="shared" si="23"/>
        <v>2019</v>
      </c>
      <c r="W250" s="60"/>
      <c r="X250" s="56">
        <v>35.307589999999998</v>
      </c>
      <c r="Y250" s="56">
        <v>-119.96498</v>
      </c>
      <c r="Z250" s="37" t="str">
        <f t="shared" ref="Z250:Z283" si="30">IF(X250="N.A.","No lat/lon available",IF(X250&gt;0,"Has lat/lon","No lat/lon available"))</f>
        <v>Has lat/lon</v>
      </c>
      <c r="AA250" s="37" t="s">
        <v>3561</v>
      </c>
      <c r="AB250" s="37" t="str">
        <f t="shared" ref="AB250:AB283" si="31">IF(ISBLANK(W250)=TRUE,"No Time Available","Time Available")</f>
        <v>No Time Available</v>
      </c>
      <c r="AC250" s="37" t="str">
        <f t="shared" si="26"/>
        <v>No</v>
      </c>
      <c r="AD250" s="37" t="s">
        <v>3562</v>
      </c>
      <c r="AE250" s="37">
        <f>IF(A250="CND-1134",0,SUMIFS('Fire-driven Outages'!S:S,'Fire-driven Outages'!X:X,C250,'Fire-driven Outages'!Y:Y,V250))</f>
        <v>0</v>
      </c>
      <c r="AF250" s="37" t="b">
        <f t="shared" si="27"/>
        <v>0</v>
      </c>
    </row>
    <row r="251" spans="1:32" x14ac:dyDescent="0.2">
      <c r="A251" s="56" t="s">
        <v>4362</v>
      </c>
      <c r="B251" s="57" t="s">
        <v>4254</v>
      </c>
      <c r="C251" s="58" t="s">
        <v>4363</v>
      </c>
      <c r="D251" s="57">
        <v>43592</v>
      </c>
      <c r="E251" s="56"/>
      <c r="F251" s="56"/>
      <c r="G251" s="56">
        <v>2500</v>
      </c>
      <c r="H251" s="56"/>
      <c r="I251" s="56" t="s">
        <v>4360</v>
      </c>
      <c r="J251" s="56"/>
      <c r="K251" s="56"/>
      <c r="L251" s="56"/>
      <c r="M251" s="56"/>
      <c r="N251" s="56">
        <v>0</v>
      </c>
      <c r="O251" s="56"/>
      <c r="P251" s="37" t="str">
        <f t="shared" ref="P251:P283" si="32">IF(N251&gt;0,"Yes","No")</f>
        <v>No</v>
      </c>
      <c r="Q251" s="56"/>
      <c r="R251" s="56"/>
      <c r="S251" s="59" t="s">
        <v>4147</v>
      </c>
      <c r="T251" s="41">
        <f t="shared" si="29"/>
        <v>0</v>
      </c>
      <c r="U251" s="56" t="s">
        <v>4361</v>
      </c>
      <c r="V251" s="37">
        <f t="shared" si="23"/>
        <v>2019</v>
      </c>
      <c r="W251" s="60"/>
      <c r="X251" s="56">
        <v>35.720570000000002</v>
      </c>
      <c r="Y251" s="56">
        <v>-119.62761999999999</v>
      </c>
      <c r="Z251" s="37" t="str">
        <f t="shared" si="30"/>
        <v>Has lat/lon</v>
      </c>
      <c r="AA251" s="37" t="s">
        <v>3561</v>
      </c>
      <c r="AB251" s="37" t="str">
        <f t="shared" si="31"/>
        <v>No Time Available</v>
      </c>
      <c r="AC251" s="37" t="str">
        <f t="shared" si="26"/>
        <v>No</v>
      </c>
      <c r="AD251" s="37" t="s">
        <v>3562</v>
      </c>
      <c r="AE251" s="37">
        <f>IF(A251="CND-1134",0,SUMIFS('Fire-driven Outages'!S:S,'Fire-driven Outages'!X:X,C251,'Fire-driven Outages'!Y:Y,V251))</f>
        <v>0</v>
      </c>
      <c r="AF251" s="37" t="b">
        <f t="shared" si="27"/>
        <v>0</v>
      </c>
    </row>
    <row r="252" spans="1:32" x14ac:dyDescent="0.2">
      <c r="A252" s="56" t="s">
        <v>4364</v>
      </c>
      <c r="B252" s="57" t="s">
        <v>4181</v>
      </c>
      <c r="C252" s="58" t="s">
        <v>4365</v>
      </c>
      <c r="D252" s="57">
        <v>43621</v>
      </c>
      <c r="E252" s="56"/>
      <c r="F252" s="56"/>
      <c r="G252" s="56">
        <v>1127</v>
      </c>
      <c r="H252" s="56"/>
      <c r="I252" s="56" t="s">
        <v>4360</v>
      </c>
      <c r="J252" s="56"/>
      <c r="K252" s="56"/>
      <c r="L252" s="56"/>
      <c r="M252" s="56"/>
      <c r="N252" s="56">
        <v>0</v>
      </c>
      <c r="O252" s="56"/>
      <c r="P252" s="37" t="str">
        <f t="shared" si="32"/>
        <v>No</v>
      </c>
      <c r="Q252" s="56"/>
      <c r="R252" s="56"/>
      <c r="S252" s="59" t="s">
        <v>4147</v>
      </c>
      <c r="T252" s="41">
        <f t="shared" si="29"/>
        <v>0</v>
      </c>
      <c r="U252" s="56" t="s">
        <v>4361</v>
      </c>
      <c r="V252" s="37">
        <f t="shared" si="23"/>
        <v>2019</v>
      </c>
      <c r="W252" s="60"/>
      <c r="X252" s="56">
        <v>35.343761000000001</v>
      </c>
      <c r="Y252" s="56">
        <v>-119.91371700000001</v>
      </c>
      <c r="Z252" s="37" t="str">
        <f t="shared" si="30"/>
        <v>Has lat/lon</v>
      </c>
      <c r="AA252" s="37" t="s">
        <v>3561</v>
      </c>
      <c r="AB252" s="37" t="str">
        <f t="shared" si="31"/>
        <v>No Time Available</v>
      </c>
      <c r="AC252" s="37" t="str">
        <f t="shared" si="26"/>
        <v>No</v>
      </c>
      <c r="AD252" s="37" t="s">
        <v>3562</v>
      </c>
      <c r="AE252" s="37">
        <f>IF(A252="CND-1134",0,SUMIFS('Fire-driven Outages'!S:S,'Fire-driven Outages'!X:X,C252,'Fire-driven Outages'!Y:Y,V252))</f>
        <v>0</v>
      </c>
      <c r="AF252" s="37" t="b">
        <f t="shared" si="27"/>
        <v>0</v>
      </c>
    </row>
    <row r="253" spans="1:32" x14ac:dyDescent="0.2">
      <c r="A253" s="56" t="s">
        <v>4366</v>
      </c>
      <c r="B253" s="57" t="s">
        <v>4244</v>
      </c>
      <c r="C253" s="58" t="s">
        <v>4367</v>
      </c>
      <c r="D253" s="57">
        <v>43624</v>
      </c>
      <c r="E253" s="56"/>
      <c r="F253" s="56"/>
      <c r="G253" s="56">
        <v>2512</v>
      </c>
      <c r="H253" s="56"/>
      <c r="I253" s="56" t="s">
        <v>4360</v>
      </c>
      <c r="J253" s="56">
        <v>7</v>
      </c>
      <c r="K253" s="56"/>
      <c r="L253" s="56"/>
      <c r="M253" s="56"/>
      <c r="N253" s="56">
        <v>0</v>
      </c>
      <c r="O253" s="56"/>
      <c r="P253" s="37" t="str">
        <f t="shared" si="32"/>
        <v>No</v>
      </c>
      <c r="Q253" s="56"/>
      <c r="R253" s="56"/>
      <c r="S253" s="59" t="s">
        <v>4147</v>
      </c>
      <c r="T253" s="41">
        <f t="shared" si="29"/>
        <v>7</v>
      </c>
      <c r="U253" s="56" t="s">
        <v>4361</v>
      </c>
      <c r="V253" s="37">
        <f t="shared" si="23"/>
        <v>2019</v>
      </c>
      <c r="W253" s="60">
        <v>0.61805555555555558</v>
      </c>
      <c r="X253" s="56">
        <v>38.889780000000002</v>
      </c>
      <c r="Y253" s="56">
        <v>-122.23922</v>
      </c>
      <c r="Z253" s="37" t="str">
        <f t="shared" si="30"/>
        <v>Has lat/lon</v>
      </c>
      <c r="AA253" s="37" t="s">
        <v>3561</v>
      </c>
      <c r="AB253" s="37" t="str">
        <f t="shared" si="31"/>
        <v>Time Available</v>
      </c>
      <c r="AC253" s="37" t="str">
        <f t="shared" si="26"/>
        <v>Yes</v>
      </c>
      <c r="AD253" s="37" t="s">
        <v>3856</v>
      </c>
      <c r="AE253" s="37">
        <f>IF(A253="CND-1134",0,SUMIFS('Fire-driven Outages'!S:S,'Fire-driven Outages'!X:X,C253,'Fire-driven Outages'!Y:Y,V253))</f>
        <v>0</v>
      </c>
      <c r="AF253" s="37" t="b">
        <f t="shared" si="27"/>
        <v>0</v>
      </c>
    </row>
    <row r="254" spans="1:32" x14ac:dyDescent="0.2">
      <c r="A254" s="56" t="s">
        <v>4368</v>
      </c>
      <c r="B254" s="57" t="s">
        <v>4269</v>
      </c>
      <c r="C254" s="58" t="s">
        <v>4369</v>
      </c>
      <c r="D254" s="57">
        <v>43624</v>
      </c>
      <c r="E254" s="56"/>
      <c r="F254" s="56"/>
      <c r="G254" s="56">
        <v>1350</v>
      </c>
      <c r="H254" s="56"/>
      <c r="I254" s="56" t="s">
        <v>4360</v>
      </c>
      <c r="J254" s="56"/>
      <c r="K254" s="56"/>
      <c r="L254" s="56"/>
      <c r="M254" s="56"/>
      <c r="N254" s="56">
        <v>0</v>
      </c>
      <c r="O254" s="56"/>
      <c r="P254" s="37" t="str">
        <f t="shared" si="32"/>
        <v>No</v>
      </c>
      <c r="Q254" s="56"/>
      <c r="R254" s="56"/>
      <c r="S254" s="59" t="s">
        <v>4147</v>
      </c>
      <c r="T254" s="41">
        <f t="shared" si="29"/>
        <v>0</v>
      </c>
      <c r="U254" s="56" t="s">
        <v>4361</v>
      </c>
      <c r="V254" s="37">
        <f t="shared" si="23"/>
        <v>2019</v>
      </c>
      <c r="W254" s="60"/>
      <c r="X254" s="56">
        <v>39.289259999999999</v>
      </c>
      <c r="Y254" s="56">
        <v>121.85906</v>
      </c>
      <c r="Z254" s="37" t="str">
        <f t="shared" si="30"/>
        <v>Has lat/lon</v>
      </c>
      <c r="AA254" s="37" t="s">
        <v>3561</v>
      </c>
      <c r="AB254" s="37" t="str">
        <f t="shared" si="31"/>
        <v>No Time Available</v>
      </c>
      <c r="AC254" s="37" t="str">
        <f t="shared" si="26"/>
        <v>No</v>
      </c>
      <c r="AD254" s="37" t="s">
        <v>3562</v>
      </c>
      <c r="AE254" s="37">
        <f>IF(A254="CND-1134",0,SUMIFS('Fire-driven Outages'!S:S,'Fire-driven Outages'!X:X,C254,'Fire-driven Outages'!Y:Y,V254))</f>
        <v>0</v>
      </c>
      <c r="AF254" s="37" t="b">
        <f t="shared" si="27"/>
        <v>0</v>
      </c>
    </row>
    <row r="255" spans="1:32" x14ac:dyDescent="0.2">
      <c r="A255" s="56" t="s">
        <v>4370</v>
      </c>
      <c r="B255" s="57" t="s">
        <v>4371</v>
      </c>
      <c r="C255" s="58" t="s">
        <v>4372</v>
      </c>
      <c r="D255" s="57">
        <v>43623</v>
      </c>
      <c r="E255" s="56"/>
      <c r="F255" s="56"/>
      <c r="G255" s="56">
        <v>600</v>
      </c>
      <c r="H255" s="56"/>
      <c r="I255" s="56" t="s">
        <v>4360</v>
      </c>
      <c r="J255" s="56"/>
      <c r="K255" s="56"/>
      <c r="L255" s="56"/>
      <c r="M255" s="56"/>
      <c r="N255" s="56">
        <v>0</v>
      </c>
      <c r="O255" s="56"/>
      <c r="P255" s="37" t="str">
        <f t="shared" si="32"/>
        <v>No</v>
      </c>
      <c r="Q255" s="56"/>
      <c r="R255" s="56"/>
      <c r="S255" s="59" t="s">
        <v>4147</v>
      </c>
      <c r="T255" s="41">
        <f t="shared" si="29"/>
        <v>0</v>
      </c>
      <c r="U255" s="56" t="s">
        <v>4361</v>
      </c>
      <c r="V255" s="37">
        <f t="shared" si="23"/>
        <v>2019</v>
      </c>
      <c r="W255" s="60"/>
      <c r="X255" s="56">
        <v>37.259880000000003</v>
      </c>
      <c r="Y255" s="56">
        <v>-121.09375</v>
      </c>
      <c r="Z255" s="37" t="str">
        <f t="shared" si="30"/>
        <v>Has lat/lon</v>
      </c>
      <c r="AA255" s="37" t="s">
        <v>3561</v>
      </c>
      <c r="AB255" s="37" t="str">
        <f t="shared" si="31"/>
        <v>No Time Available</v>
      </c>
      <c r="AC255" s="37" t="str">
        <f t="shared" si="26"/>
        <v>No</v>
      </c>
      <c r="AD255" s="37" t="s">
        <v>3562</v>
      </c>
      <c r="AE255" s="37">
        <f>IF(A255="CND-1134",0,SUMIFS('Fire-driven Outages'!S:S,'Fire-driven Outages'!X:X,C255,'Fire-driven Outages'!Y:Y,V255))</f>
        <v>0</v>
      </c>
      <c r="AF255" s="37" t="b">
        <f t="shared" si="27"/>
        <v>0</v>
      </c>
    </row>
    <row r="256" spans="1:32" x14ac:dyDescent="0.2">
      <c r="A256" s="56" t="s">
        <v>4373</v>
      </c>
      <c r="B256" s="57" t="s">
        <v>4181</v>
      </c>
      <c r="C256" s="58" t="s">
        <v>4374</v>
      </c>
      <c r="D256" s="57">
        <v>43628</v>
      </c>
      <c r="E256" s="56"/>
      <c r="F256" s="56"/>
      <c r="G256" s="56">
        <v>1764</v>
      </c>
      <c r="H256" s="56"/>
      <c r="I256" s="56" t="s">
        <v>4360</v>
      </c>
      <c r="J256" s="56"/>
      <c r="K256" s="56"/>
      <c r="L256" s="56"/>
      <c r="M256" s="56"/>
      <c r="N256" s="56">
        <v>0</v>
      </c>
      <c r="O256" s="56"/>
      <c r="P256" s="37" t="str">
        <f t="shared" si="32"/>
        <v>No</v>
      </c>
      <c r="Q256" s="56"/>
      <c r="R256" s="56"/>
      <c r="S256" s="59" t="s">
        <v>4147</v>
      </c>
      <c r="T256" s="41">
        <f t="shared" si="29"/>
        <v>0</v>
      </c>
      <c r="U256" s="56" t="s">
        <v>4361</v>
      </c>
      <c r="V256" s="37">
        <f t="shared" si="23"/>
        <v>2019</v>
      </c>
      <c r="W256" s="60"/>
      <c r="X256" s="56">
        <v>35.663179999999997</v>
      </c>
      <c r="Y256" s="56">
        <v>-120.41128</v>
      </c>
      <c r="Z256" s="37" t="str">
        <f t="shared" si="30"/>
        <v>Has lat/lon</v>
      </c>
      <c r="AA256" s="37" t="s">
        <v>3561</v>
      </c>
      <c r="AB256" s="37" t="str">
        <f t="shared" si="31"/>
        <v>No Time Available</v>
      </c>
      <c r="AC256" s="37" t="str">
        <f t="shared" si="26"/>
        <v>No</v>
      </c>
      <c r="AD256" s="37" t="s">
        <v>3562</v>
      </c>
      <c r="AE256" s="37">
        <f>IF(A256="CND-1134",0,SUMIFS('Fire-driven Outages'!S:S,'Fire-driven Outages'!X:X,C256,'Fire-driven Outages'!Y:Y,V256))</f>
        <v>0</v>
      </c>
      <c r="AF256" s="37" t="b">
        <f t="shared" si="27"/>
        <v>0</v>
      </c>
    </row>
    <row r="257" spans="1:32" x14ac:dyDescent="0.2">
      <c r="A257" s="56" t="s">
        <v>4375</v>
      </c>
      <c r="B257" s="57" t="s">
        <v>4292</v>
      </c>
      <c r="C257" s="58" t="s">
        <v>4376</v>
      </c>
      <c r="D257" s="57">
        <v>43642</v>
      </c>
      <c r="E257" s="56"/>
      <c r="F257" s="56"/>
      <c r="G257" s="56">
        <v>2546</v>
      </c>
      <c r="H257" s="56"/>
      <c r="I257" s="56" t="s">
        <v>4377</v>
      </c>
      <c r="J257" s="56"/>
      <c r="K257" s="56"/>
      <c r="L257" s="56"/>
      <c r="M257" s="56"/>
      <c r="N257" s="56">
        <v>0</v>
      </c>
      <c r="O257" s="56"/>
      <c r="P257" s="37" t="str">
        <f t="shared" si="32"/>
        <v>No</v>
      </c>
      <c r="Q257" s="56"/>
      <c r="R257" s="56"/>
      <c r="S257" s="59" t="s">
        <v>4147</v>
      </c>
      <c r="T257" s="41">
        <f t="shared" si="29"/>
        <v>0</v>
      </c>
      <c r="U257" s="56" t="s">
        <v>4361</v>
      </c>
      <c r="V257" s="37">
        <f t="shared" si="23"/>
        <v>2019</v>
      </c>
      <c r="W257" s="60"/>
      <c r="X257" s="56">
        <v>36.284260000000003</v>
      </c>
      <c r="Y257" s="56">
        <v>-120.94771</v>
      </c>
      <c r="Z257" s="37" t="str">
        <f t="shared" si="30"/>
        <v>Has lat/lon</v>
      </c>
      <c r="AA257" s="37" t="s">
        <v>3561</v>
      </c>
      <c r="AB257" s="37" t="str">
        <f t="shared" si="31"/>
        <v>No Time Available</v>
      </c>
      <c r="AC257" s="37" t="str">
        <f t="shared" si="26"/>
        <v>No</v>
      </c>
      <c r="AD257" s="37" t="s">
        <v>3562</v>
      </c>
      <c r="AE257" s="37">
        <f>IF(A257="CND-1134",0,SUMIFS('Fire-driven Outages'!S:S,'Fire-driven Outages'!X:X,C257,'Fire-driven Outages'!Y:Y,V257))</f>
        <v>0</v>
      </c>
      <c r="AF257" s="37" t="b">
        <f t="shared" si="27"/>
        <v>0</v>
      </c>
    </row>
    <row r="258" spans="1:32" x14ac:dyDescent="0.2">
      <c r="A258" s="56" t="s">
        <v>4378</v>
      </c>
      <c r="B258" s="57" t="s">
        <v>4371</v>
      </c>
      <c r="C258" s="58" t="s">
        <v>4379</v>
      </c>
      <c r="D258" s="57">
        <v>43642</v>
      </c>
      <c r="E258" s="56"/>
      <c r="F258" s="56"/>
      <c r="G258" s="56">
        <v>2422</v>
      </c>
      <c r="H258" s="56"/>
      <c r="I258" s="56" t="s">
        <v>4377</v>
      </c>
      <c r="J258" s="56"/>
      <c r="K258" s="56"/>
      <c r="L258" s="56"/>
      <c r="M258" s="56"/>
      <c r="N258" s="56">
        <v>0</v>
      </c>
      <c r="O258" s="56"/>
      <c r="P258" s="37" t="str">
        <f t="shared" si="32"/>
        <v>No</v>
      </c>
      <c r="Q258" s="56"/>
      <c r="R258" s="56"/>
      <c r="S258" s="59" t="s">
        <v>4147</v>
      </c>
      <c r="T258" s="41">
        <f t="shared" si="29"/>
        <v>0</v>
      </c>
      <c r="U258" s="56" t="s">
        <v>4361</v>
      </c>
      <c r="V258" s="37">
        <f t="shared" si="23"/>
        <v>2019</v>
      </c>
      <c r="W258" s="60"/>
      <c r="X258" s="56">
        <v>37.465769999999999</v>
      </c>
      <c r="Y258" s="56">
        <v>-121.28312</v>
      </c>
      <c r="Z258" s="37" t="str">
        <f t="shared" si="30"/>
        <v>Has lat/lon</v>
      </c>
      <c r="AA258" s="37" t="s">
        <v>3570</v>
      </c>
      <c r="AB258" s="37" t="str">
        <f t="shared" si="31"/>
        <v>No Time Available</v>
      </c>
      <c r="AC258" s="37" t="str">
        <f t="shared" si="26"/>
        <v>No</v>
      </c>
      <c r="AD258" s="37" t="s">
        <v>3562</v>
      </c>
      <c r="AE258" s="37">
        <f>IF(A258="CND-1134",0,SUMIFS('Fire-driven Outages'!S:S,'Fire-driven Outages'!X:X,C258,'Fire-driven Outages'!Y:Y,V258))</f>
        <v>0</v>
      </c>
      <c r="AF258" s="37" t="b">
        <f t="shared" si="27"/>
        <v>0</v>
      </c>
    </row>
    <row r="259" spans="1:32" x14ac:dyDescent="0.2">
      <c r="A259" s="56" t="s">
        <v>4380</v>
      </c>
      <c r="B259" s="57" t="s">
        <v>4181</v>
      </c>
      <c r="C259" s="58" t="s">
        <v>4381</v>
      </c>
      <c r="D259" s="57">
        <v>43654</v>
      </c>
      <c r="E259" s="56"/>
      <c r="F259" s="56"/>
      <c r="G259" s="56">
        <v>974</v>
      </c>
      <c r="H259" s="56"/>
      <c r="I259" s="56" t="s">
        <v>4377</v>
      </c>
      <c r="J259" s="56"/>
      <c r="K259" s="56"/>
      <c r="L259" s="56"/>
      <c r="M259" s="56"/>
      <c r="N259" s="56">
        <v>0</v>
      </c>
      <c r="O259" s="56"/>
      <c r="P259" s="37" t="str">
        <f t="shared" si="32"/>
        <v>No</v>
      </c>
      <c r="Q259" s="56"/>
      <c r="R259" s="56"/>
      <c r="S259" s="59" t="s">
        <v>4147</v>
      </c>
      <c r="T259" s="41">
        <f t="shared" si="29"/>
        <v>0</v>
      </c>
      <c r="U259" s="56" t="s">
        <v>4361</v>
      </c>
      <c r="V259" s="37">
        <f t="shared" si="23"/>
        <v>2019</v>
      </c>
      <c r="W259" s="60"/>
      <c r="X259" s="56">
        <v>35.631111109999999</v>
      </c>
      <c r="Y259" s="56">
        <v>-120.26916667</v>
      </c>
      <c r="Z259" s="37" t="str">
        <f t="shared" si="30"/>
        <v>Has lat/lon</v>
      </c>
      <c r="AA259" s="37" t="s">
        <v>3561</v>
      </c>
      <c r="AB259" s="37" t="str">
        <f t="shared" si="31"/>
        <v>No Time Available</v>
      </c>
      <c r="AC259" s="37" t="str">
        <f t="shared" si="26"/>
        <v>No</v>
      </c>
      <c r="AD259" s="37" t="s">
        <v>3562</v>
      </c>
      <c r="AE259" s="37">
        <f>IF(A259="CND-1134",0,SUMIFS('Fire-driven Outages'!S:S,'Fire-driven Outages'!X:X,C259,'Fire-driven Outages'!Y:Y,V259))</f>
        <v>0</v>
      </c>
      <c r="AF259" s="37" t="b">
        <f t="shared" si="27"/>
        <v>0</v>
      </c>
    </row>
    <row r="260" spans="1:32" x14ac:dyDescent="0.2">
      <c r="A260" s="56" t="s">
        <v>4382</v>
      </c>
      <c r="B260" s="57" t="s">
        <v>4236</v>
      </c>
      <c r="C260" s="58" t="s">
        <v>4383</v>
      </c>
      <c r="D260" s="57">
        <v>43674</v>
      </c>
      <c r="E260" s="56"/>
      <c r="F260" s="56"/>
      <c r="G260" s="56">
        <v>14217</v>
      </c>
      <c r="H260" s="56"/>
      <c r="I260" s="56" t="s">
        <v>4377</v>
      </c>
      <c r="J260" s="56"/>
      <c r="K260" s="56"/>
      <c r="L260" s="56"/>
      <c r="M260" s="56"/>
      <c r="N260" s="56">
        <v>0</v>
      </c>
      <c r="O260" s="56"/>
      <c r="P260" s="37" t="str">
        <f t="shared" si="32"/>
        <v>No</v>
      </c>
      <c r="Q260" s="56"/>
      <c r="R260" s="56"/>
      <c r="S260" s="59" t="s">
        <v>4147</v>
      </c>
      <c r="T260" s="41">
        <f t="shared" si="29"/>
        <v>0</v>
      </c>
      <c r="U260" s="56" t="s">
        <v>4361</v>
      </c>
      <c r="V260" s="37">
        <f t="shared" ref="V260:V283" si="33">YEAR(D260)</f>
        <v>2019</v>
      </c>
      <c r="W260" s="60"/>
      <c r="X260" s="56">
        <v>41.795909999999999</v>
      </c>
      <c r="Y260" s="56">
        <v>-121.260305</v>
      </c>
      <c r="Z260" s="37" t="str">
        <f t="shared" si="30"/>
        <v>Has lat/lon</v>
      </c>
      <c r="AA260" s="37" t="s">
        <v>3561</v>
      </c>
      <c r="AB260" s="37" t="str">
        <f t="shared" si="31"/>
        <v>No Time Available</v>
      </c>
      <c r="AC260" s="37" t="str">
        <f t="shared" ref="AC260:AC280" si="34">IF(AND(Z260="Has lat/lon",AB260="Time Available"),"Yes","No")</f>
        <v>No</v>
      </c>
      <c r="AD260" s="37" t="s">
        <v>3562</v>
      </c>
      <c r="AE260" s="37">
        <f>IF(A260="CND-1134",0,SUMIFS('Fire-driven Outages'!S:S,'Fire-driven Outages'!X:X,C260,'Fire-driven Outages'!Y:Y,V260))</f>
        <v>0</v>
      </c>
      <c r="AF260" s="37" t="b">
        <f t="shared" ref="AF260:AF280" si="35">T260&gt;=100</f>
        <v>0</v>
      </c>
    </row>
    <row r="261" spans="1:32" x14ac:dyDescent="0.2">
      <c r="A261" s="56" t="s">
        <v>4384</v>
      </c>
      <c r="B261" s="57" t="s">
        <v>4254</v>
      </c>
      <c r="C261" s="58" t="s">
        <v>4385</v>
      </c>
      <c r="D261" s="57">
        <v>43677</v>
      </c>
      <c r="E261" s="56"/>
      <c r="F261" s="56"/>
      <c r="G261" s="56">
        <v>448</v>
      </c>
      <c r="H261" s="56"/>
      <c r="I261" s="56" t="s">
        <v>4377</v>
      </c>
      <c r="J261" s="56"/>
      <c r="K261" s="56"/>
      <c r="L261" s="56"/>
      <c r="M261" s="56"/>
      <c r="N261" s="56">
        <v>0</v>
      </c>
      <c r="O261" s="56"/>
      <c r="P261" s="37" t="str">
        <f t="shared" si="32"/>
        <v>No</v>
      </c>
      <c r="Q261" s="56"/>
      <c r="R261" s="56"/>
      <c r="S261" s="59" t="s">
        <v>4147</v>
      </c>
      <c r="T261" s="41">
        <f t="shared" si="29"/>
        <v>0</v>
      </c>
      <c r="U261" s="56" t="s">
        <v>4361</v>
      </c>
      <c r="V261" s="37">
        <f t="shared" si="33"/>
        <v>2019</v>
      </c>
      <c r="W261" s="60">
        <v>0.61249999999999993</v>
      </c>
      <c r="X261" s="56">
        <v>35.60989</v>
      </c>
      <c r="Y261" s="56">
        <v>-118.41204</v>
      </c>
      <c r="Z261" s="37" t="str">
        <f t="shared" si="30"/>
        <v>Has lat/lon</v>
      </c>
      <c r="AA261" s="37" t="s">
        <v>3570</v>
      </c>
      <c r="AB261" s="37" t="str">
        <f t="shared" si="31"/>
        <v>Time Available</v>
      </c>
      <c r="AC261" s="37" t="str">
        <f t="shared" si="34"/>
        <v>Yes</v>
      </c>
      <c r="AD261" s="37" t="s">
        <v>3584</v>
      </c>
      <c r="AE261" s="37">
        <f>IF(A261="CND-1134",0,SUMIFS('Fire-driven Outages'!S:S,'Fire-driven Outages'!X:X,C261,'Fire-driven Outages'!Y:Y,V261))</f>
        <v>0</v>
      </c>
      <c r="AF261" s="37" t="b">
        <f t="shared" si="35"/>
        <v>0</v>
      </c>
    </row>
    <row r="262" spans="1:32" x14ac:dyDescent="0.2">
      <c r="A262" s="56" t="s">
        <v>4386</v>
      </c>
      <c r="B262" s="57" t="s">
        <v>4174</v>
      </c>
      <c r="C262" s="58" t="s">
        <v>4387</v>
      </c>
      <c r="D262" s="57">
        <v>43685</v>
      </c>
      <c r="E262" s="56"/>
      <c r="F262" s="56"/>
      <c r="G262" s="56">
        <v>1020</v>
      </c>
      <c r="H262" s="56"/>
      <c r="I262" s="56" t="s">
        <v>4377</v>
      </c>
      <c r="J262" s="56"/>
      <c r="K262" s="56"/>
      <c r="L262" s="56"/>
      <c r="M262" s="56"/>
      <c r="N262" s="56">
        <v>0</v>
      </c>
      <c r="O262" s="56"/>
      <c r="P262" s="37" t="str">
        <f t="shared" si="32"/>
        <v>No</v>
      </c>
      <c r="Q262" s="56"/>
      <c r="R262" s="56"/>
      <c r="S262" s="59" t="s">
        <v>4147</v>
      </c>
      <c r="T262" s="41">
        <f t="shared" si="29"/>
        <v>0</v>
      </c>
      <c r="U262" s="56" t="s">
        <v>4361</v>
      </c>
      <c r="V262" s="37">
        <f t="shared" si="33"/>
        <v>2019</v>
      </c>
      <c r="W262" s="60"/>
      <c r="X262" s="56">
        <v>40.943798999999999</v>
      </c>
      <c r="Y262" s="56">
        <v>-120.27529800000001</v>
      </c>
      <c r="Z262" s="37" t="str">
        <f t="shared" si="30"/>
        <v>Has lat/lon</v>
      </c>
      <c r="AA262" s="37" t="s">
        <v>3570</v>
      </c>
      <c r="AB262" s="37" t="str">
        <f t="shared" si="31"/>
        <v>No Time Available</v>
      </c>
      <c r="AC262" s="37" t="str">
        <f t="shared" si="34"/>
        <v>No</v>
      </c>
      <c r="AD262" s="37" t="s">
        <v>3562</v>
      </c>
      <c r="AE262" s="37">
        <f>IF(A262="CND-1134",0,SUMIFS('Fire-driven Outages'!S:S,'Fire-driven Outages'!X:X,C262,'Fire-driven Outages'!Y:Y,V262))</f>
        <v>0</v>
      </c>
      <c r="AF262" s="37" t="b">
        <f t="shared" si="35"/>
        <v>0</v>
      </c>
    </row>
    <row r="263" spans="1:32" x14ac:dyDescent="0.2">
      <c r="A263" s="56" t="s">
        <v>4388</v>
      </c>
      <c r="B263" s="57" t="s">
        <v>4174</v>
      </c>
      <c r="C263" s="58" t="s">
        <v>4389</v>
      </c>
      <c r="D263" s="57">
        <v>43701</v>
      </c>
      <c r="E263" s="56"/>
      <c r="F263" s="56"/>
      <c r="G263" s="56">
        <v>2438</v>
      </c>
      <c r="H263" s="56"/>
      <c r="I263" s="56" t="s">
        <v>4377</v>
      </c>
      <c r="J263" s="56"/>
      <c r="K263" s="56"/>
      <c r="L263" s="56"/>
      <c r="M263" s="56"/>
      <c r="N263" s="56">
        <v>0</v>
      </c>
      <c r="O263" s="56"/>
      <c r="P263" s="37" t="str">
        <f t="shared" si="32"/>
        <v>No</v>
      </c>
      <c r="Q263" s="56"/>
      <c r="R263" s="56"/>
      <c r="S263" s="59" t="s">
        <v>4147</v>
      </c>
      <c r="T263" s="41">
        <f t="shared" si="29"/>
        <v>0</v>
      </c>
      <c r="U263" s="56" t="s">
        <v>4361</v>
      </c>
      <c r="V263" s="37">
        <f t="shared" si="33"/>
        <v>2019</v>
      </c>
      <c r="W263" s="60">
        <v>0.625</v>
      </c>
      <c r="X263" s="56">
        <v>39.892221999999997</v>
      </c>
      <c r="Y263" s="56">
        <v>-120.02972200000001</v>
      </c>
      <c r="Z263" s="37" t="str">
        <f t="shared" si="30"/>
        <v>Has lat/lon</v>
      </c>
      <c r="AA263" s="37" t="s">
        <v>3570</v>
      </c>
      <c r="AB263" s="37" t="str">
        <f t="shared" si="31"/>
        <v>Time Available</v>
      </c>
      <c r="AC263" s="37" t="str">
        <f t="shared" si="34"/>
        <v>Yes</v>
      </c>
      <c r="AD263" s="37" t="s">
        <v>3584</v>
      </c>
      <c r="AE263" s="37">
        <f>IF(A263="CND-1134",0,SUMIFS('Fire-driven Outages'!S:S,'Fire-driven Outages'!X:X,C263,'Fire-driven Outages'!Y:Y,V263))</f>
        <v>0</v>
      </c>
      <c r="AF263" s="37" t="b">
        <f t="shared" si="35"/>
        <v>0</v>
      </c>
    </row>
    <row r="264" spans="1:32" x14ac:dyDescent="0.2">
      <c r="A264" s="56" t="s">
        <v>4390</v>
      </c>
      <c r="B264" s="57" t="s">
        <v>4240</v>
      </c>
      <c r="C264" s="58" t="s">
        <v>4391</v>
      </c>
      <c r="D264" s="57">
        <v>43693</v>
      </c>
      <c r="E264" s="56"/>
      <c r="F264" s="56"/>
      <c r="G264" s="56">
        <v>1300</v>
      </c>
      <c r="H264" s="56"/>
      <c r="I264" s="56" t="s">
        <v>4377</v>
      </c>
      <c r="J264" s="56"/>
      <c r="K264" s="56"/>
      <c r="L264" s="56"/>
      <c r="M264" s="56"/>
      <c r="N264" s="56">
        <v>0</v>
      </c>
      <c r="O264" s="56"/>
      <c r="P264" s="37" t="str">
        <f t="shared" si="32"/>
        <v>No</v>
      </c>
      <c r="Q264" s="56"/>
      <c r="R264" s="56"/>
      <c r="S264" s="59" t="s">
        <v>4147</v>
      </c>
      <c r="T264" s="41">
        <f t="shared" si="29"/>
        <v>0</v>
      </c>
      <c r="U264" s="56" t="s">
        <v>4361</v>
      </c>
      <c r="V264" s="37">
        <f t="shared" si="33"/>
        <v>2019</v>
      </c>
      <c r="W264" s="60"/>
      <c r="X264" s="56">
        <v>37.536068999999998</v>
      </c>
      <c r="Y264" s="56">
        <v>-120.177018</v>
      </c>
      <c r="Z264" s="37" t="str">
        <f t="shared" si="30"/>
        <v>Has lat/lon</v>
      </c>
      <c r="AA264" s="37" t="s">
        <v>3570</v>
      </c>
      <c r="AB264" s="37" t="str">
        <f t="shared" si="31"/>
        <v>No Time Available</v>
      </c>
      <c r="AC264" s="37" t="str">
        <f t="shared" si="34"/>
        <v>No</v>
      </c>
      <c r="AD264" s="37" t="s">
        <v>3562</v>
      </c>
      <c r="AE264" s="37">
        <f>IF(A264="CND-1134",0,SUMIFS('Fire-driven Outages'!S:S,'Fire-driven Outages'!X:X,C264,'Fire-driven Outages'!Y:Y,V264))</f>
        <v>0</v>
      </c>
      <c r="AF264" s="37" t="b">
        <f t="shared" si="35"/>
        <v>0</v>
      </c>
    </row>
    <row r="265" spans="1:32" x14ac:dyDescent="0.2">
      <c r="A265" s="56" t="s">
        <v>4392</v>
      </c>
      <c r="B265" s="57" t="s">
        <v>4240</v>
      </c>
      <c r="C265" s="58" t="s">
        <v>4393</v>
      </c>
      <c r="D265" s="57">
        <v>43692</v>
      </c>
      <c r="E265" s="56"/>
      <c r="F265" s="56"/>
      <c r="G265" s="56">
        <v>423</v>
      </c>
      <c r="H265" s="56"/>
      <c r="I265" s="56" t="s">
        <v>4377</v>
      </c>
      <c r="J265" s="56"/>
      <c r="K265" s="56"/>
      <c r="L265" s="56"/>
      <c r="M265" s="56"/>
      <c r="N265" s="56">
        <v>0</v>
      </c>
      <c r="O265" s="56"/>
      <c r="P265" s="37" t="str">
        <f t="shared" si="32"/>
        <v>No</v>
      </c>
      <c r="Q265" s="56"/>
      <c r="R265" s="56"/>
      <c r="S265" s="59" t="s">
        <v>4147</v>
      </c>
      <c r="T265" s="41">
        <f t="shared" si="29"/>
        <v>0</v>
      </c>
      <c r="U265" s="56" t="s">
        <v>4361</v>
      </c>
      <c r="V265" s="37">
        <f t="shared" si="33"/>
        <v>2019</v>
      </c>
      <c r="W265" s="60"/>
      <c r="X265" s="56">
        <v>37.532027999999997</v>
      </c>
      <c r="Y265" s="56">
        <v>-120.20801899999999</v>
      </c>
      <c r="Z265" s="37" t="str">
        <f t="shared" si="30"/>
        <v>Has lat/lon</v>
      </c>
      <c r="AA265" s="37" t="s">
        <v>3561</v>
      </c>
      <c r="AB265" s="37" t="str">
        <f t="shared" si="31"/>
        <v>No Time Available</v>
      </c>
      <c r="AC265" s="37" t="str">
        <f t="shared" si="34"/>
        <v>No</v>
      </c>
      <c r="AD265" s="37" t="s">
        <v>3562</v>
      </c>
      <c r="AE265" s="37">
        <f>IF(A265="CND-1134",0,SUMIFS('Fire-driven Outages'!S:S,'Fire-driven Outages'!X:X,C265,'Fire-driven Outages'!Y:Y,V265))</f>
        <v>0</v>
      </c>
      <c r="AF265" s="37" t="b">
        <f t="shared" si="35"/>
        <v>0</v>
      </c>
    </row>
    <row r="266" spans="1:32" x14ac:dyDescent="0.2">
      <c r="A266" s="56" t="s">
        <v>4394</v>
      </c>
      <c r="B266" s="57" t="s">
        <v>4309</v>
      </c>
      <c r="C266" s="58" t="s">
        <v>621</v>
      </c>
      <c r="D266" s="57">
        <v>43708</v>
      </c>
      <c r="E266" s="56"/>
      <c r="F266" s="56"/>
      <c r="G266" s="56">
        <v>756</v>
      </c>
      <c r="H266" s="56"/>
      <c r="I266" s="56" t="s">
        <v>4377</v>
      </c>
      <c r="J266" s="56"/>
      <c r="K266" s="56"/>
      <c r="L266" s="56"/>
      <c r="M266" s="56"/>
      <c r="N266" s="56">
        <v>0</v>
      </c>
      <c r="O266" s="56"/>
      <c r="P266" s="37" t="str">
        <f t="shared" si="32"/>
        <v>No</v>
      </c>
      <c r="Q266" s="56"/>
      <c r="R266" s="56"/>
      <c r="S266" s="59" t="s">
        <v>4147</v>
      </c>
      <c r="T266" s="41">
        <f t="shared" si="29"/>
        <v>0</v>
      </c>
      <c r="U266" s="56" t="s">
        <v>4361</v>
      </c>
      <c r="V266" s="37">
        <f t="shared" si="33"/>
        <v>2019</v>
      </c>
      <c r="W266" s="60"/>
      <c r="X266" s="56">
        <v>36.40193</v>
      </c>
      <c r="Y266" s="56">
        <v>-119.030621</v>
      </c>
      <c r="Z266" s="37" t="str">
        <f t="shared" si="30"/>
        <v>Has lat/lon</v>
      </c>
      <c r="AA266" s="37" t="s">
        <v>3561</v>
      </c>
      <c r="AB266" s="37" t="str">
        <f t="shared" si="31"/>
        <v>No Time Available</v>
      </c>
      <c r="AC266" s="37" t="str">
        <f t="shared" si="34"/>
        <v>No</v>
      </c>
      <c r="AD266" s="37" t="s">
        <v>3562</v>
      </c>
      <c r="AE266" s="37">
        <f>IF(A266="CND-1134",0,SUMIFS('Fire-driven Outages'!S:S,'Fire-driven Outages'!X:X,C266,'Fire-driven Outages'!Y:Y,V266))</f>
        <v>0</v>
      </c>
      <c r="AF266" s="37" t="b">
        <f t="shared" si="35"/>
        <v>0</v>
      </c>
    </row>
    <row r="267" spans="1:32" x14ac:dyDescent="0.2">
      <c r="A267" s="56" t="s">
        <v>4395</v>
      </c>
      <c r="B267" s="57" t="s">
        <v>4166</v>
      </c>
      <c r="C267" s="58" t="s">
        <v>4396</v>
      </c>
      <c r="D267" s="57">
        <v>43713</v>
      </c>
      <c r="E267" s="56"/>
      <c r="F267" s="56"/>
      <c r="G267" s="56">
        <v>8838</v>
      </c>
      <c r="H267" s="56"/>
      <c r="I267" s="56" t="s">
        <v>4397</v>
      </c>
      <c r="J267" s="56">
        <v>2</v>
      </c>
      <c r="K267" s="56"/>
      <c r="L267" s="56"/>
      <c r="M267" s="56"/>
      <c r="N267" s="56">
        <v>0</v>
      </c>
      <c r="O267" s="56"/>
      <c r="P267" s="37" t="str">
        <f t="shared" si="32"/>
        <v>No</v>
      </c>
      <c r="Q267" s="56"/>
      <c r="R267" s="56"/>
      <c r="S267" s="59" t="s">
        <v>4147</v>
      </c>
      <c r="T267" s="41">
        <f t="shared" si="29"/>
        <v>2</v>
      </c>
      <c r="U267" s="56" t="s">
        <v>4361</v>
      </c>
      <c r="V267" s="37">
        <f t="shared" si="33"/>
        <v>2019</v>
      </c>
      <c r="W267" s="60">
        <v>0.55486111111111114</v>
      </c>
      <c r="X267" s="56">
        <v>40.119999999999997</v>
      </c>
      <c r="Y267" s="56">
        <v>-122.64</v>
      </c>
      <c r="Z267" s="37" t="str">
        <f t="shared" si="30"/>
        <v>Has lat/lon</v>
      </c>
      <c r="AA267" s="37" t="s">
        <v>3570</v>
      </c>
      <c r="AB267" s="37" t="str">
        <f t="shared" si="31"/>
        <v>Time Available</v>
      </c>
      <c r="AC267" s="37" t="str">
        <f t="shared" si="34"/>
        <v>Yes</v>
      </c>
      <c r="AD267" s="37" t="s">
        <v>3584</v>
      </c>
      <c r="AE267" s="37">
        <f>IF(A267="CND-1134",0,SUMIFS('Fire-driven Outages'!S:S,'Fire-driven Outages'!X:X,C267,'Fire-driven Outages'!Y:Y,V267))</f>
        <v>0</v>
      </c>
      <c r="AF267" s="37" t="b">
        <f t="shared" si="35"/>
        <v>0</v>
      </c>
    </row>
    <row r="268" spans="1:32" x14ac:dyDescent="0.2">
      <c r="A268" s="56" t="s">
        <v>4398</v>
      </c>
      <c r="B268" s="57" t="s">
        <v>4399</v>
      </c>
      <c r="C268" s="58" t="s">
        <v>4400</v>
      </c>
      <c r="D268" s="57">
        <v>43712</v>
      </c>
      <c r="E268" s="56"/>
      <c r="F268" s="56"/>
      <c r="G268" s="56">
        <v>54612</v>
      </c>
      <c r="H268" s="56"/>
      <c r="I268" s="56" t="s">
        <v>4377</v>
      </c>
      <c r="J268" s="56"/>
      <c r="K268" s="56"/>
      <c r="L268" s="56"/>
      <c r="M268" s="56"/>
      <c r="N268" s="56">
        <v>0</v>
      </c>
      <c r="O268" s="56"/>
      <c r="P268" s="37" t="str">
        <f t="shared" si="32"/>
        <v>No</v>
      </c>
      <c r="Q268" s="56"/>
      <c r="R268" s="56"/>
      <c r="S268" s="59" t="s">
        <v>4147</v>
      </c>
      <c r="T268" s="41">
        <f t="shared" si="29"/>
        <v>0</v>
      </c>
      <c r="U268" s="56" t="s">
        <v>4361</v>
      </c>
      <c r="V268" s="37">
        <f t="shared" si="33"/>
        <v>2019</v>
      </c>
      <c r="W268" s="60">
        <v>0.73936342592592597</v>
      </c>
      <c r="X268" s="56">
        <v>40.061388999999998</v>
      </c>
      <c r="Y268" s="56">
        <v>-120.680556</v>
      </c>
      <c r="Z268" s="37" t="str">
        <f t="shared" si="30"/>
        <v>Has lat/lon</v>
      </c>
      <c r="AA268" s="37" t="s">
        <v>3570</v>
      </c>
      <c r="AB268" s="37" t="str">
        <f t="shared" si="31"/>
        <v>Time Available</v>
      </c>
      <c r="AC268" s="37" t="str">
        <f t="shared" si="34"/>
        <v>Yes</v>
      </c>
      <c r="AD268" s="37" t="s">
        <v>3584</v>
      </c>
      <c r="AE268" s="37">
        <f>IF(A268="CND-1134",0,SUMIFS('Fire-driven Outages'!S:S,'Fire-driven Outages'!X:X,C268,'Fire-driven Outages'!Y:Y,V268))</f>
        <v>0</v>
      </c>
      <c r="AF268" s="37" t="b">
        <f t="shared" si="35"/>
        <v>0</v>
      </c>
    </row>
    <row r="269" spans="1:32" x14ac:dyDescent="0.2">
      <c r="A269" s="56" t="s">
        <v>4401</v>
      </c>
      <c r="B269" s="57" t="s">
        <v>4217</v>
      </c>
      <c r="C269" s="58" t="s">
        <v>4402</v>
      </c>
      <c r="D269" s="57">
        <v>43713</v>
      </c>
      <c r="E269" s="56"/>
      <c r="F269" s="56"/>
      <c r="G269" s="56">
        <v>1872</v>
      </c>
      <c r="H269" s="56"/>
      <c r="I269" s="56" t="s">
        <v>4397</v>
      </c>
      <c r="J269" s="56"/>
      <c r="K269" s="56"/>
      <c r="L269" s="56"/>
      <c r="M269" s="56"/>
      <c r="N269" s="56">
        <v>0</v>
      </c>
      <c r="O269" s="56"/>
      <c r="P269" s="37" t="str">
        <f t="shared" si="32"/>
        <v>No</v>
      </c>
      <c r="Q269" s="56"/>
      <c r="R269" s="56"/>
      <c r="S269" s="59" t="s">
        <v>4147</v>
      </c>
      <c r="T269" s="41">
        <f t="shared" si="29"/>
        <v>0</v>
      </c>
      <c r="U269" s="56" t="s">
        <v>4361</v>
      </c>
      <c r="V269" s="37">
        <f t="shared" si="33"/>
        <v>2019</v>
      </c>
      <c r="W269" s="60">
        <v>0.47152777777777777</v>
      </c>
      <c r="X269" s="56">
        <v>41.862237</v>
      </c>
      <c r="Y269" s="56">
        <v>-122.66225799999999</v>
      </c>
      <c r="Z269" s="37" t="str">
        <f t="shared" si="30"/>
        <v>Has lat/lon</v>
      </c>
      <c r="AA269" s="37" t="s">
        <v>3570</v>
      </c>
      <c r="AB269" s="37" t="str">
        <f t="shared" si="31"/>
        <v>Time Available</v>
      </c>
      <c r="AC269" s="37" t="str">
        <f t="shared" si="34"/>
        <v>Yes</v>
      </c>
      <c r="AD269" s="37" t="s">
        <v>3856</v>
      </c>
      <c r="AE269" s="37">
        <f>IF(A269="CND-1134",0,SUMIFS('Fire-driven Outages'!S:S,'Fire-driven Outages'!X:X,C269,'Fire-driven Outages'!Y:Y,V269))</f>
        <v>0</v>
      </c>
      <c r="AF269" s="37" t="b">
        <f t="shared" si="35"/>
        <v>0</v>
      </c>
    </row>
    <row r="270" spans="1:32" x14ac:dyDescent="0.2">
      <c r="A270" s="56" t="s">
        <v>4403</v>
      </c>
      <c r="B270" s="57" t="s">
        <v>4309</v>
      </c>
      <c r="C270" s="58" t="s">
        <v>4404</v>
      </c>
      <c r="D270" s="57">
        <v>43685</v>
      </c>
      <c r="E270" s="56"/>
      <c r="F270" s="56"/>
      <c r="G270" s="56">
        <v>381</v>
      </c>
      <c r="H270" s="56"/>
      <c r="I270" s="56" t="s">
        <v>4397</v>
      </c>
      <c r="J270" s="56"/>
      <c r="K270" s="56"/>
      <c r="L270" s="56"/>
      <c r="M270" s="56"/>
      <c r="N270" s="56">
        <v>0</v>
      </c>
      <c r="O270" s="56"/>
      <c r="P270" s="37" t="str">
        <f t="shared" si="32"/>
        <v>No</v>
      </c>
      <c r="Q270" s="56"/>
      <c r="R270" s="56"/>
      <c r="S270" s="59" t="s">
        <v>4147</v>
      </c>
      <c r="T270" s="41">
        <f t="shared" si="29"/>
        <v>0</v>
      </c>
      <c r="U270" s="56" t="s">
        <v>4361</v>
      </c>
      <c r="V270" s="37">
        <f t="shared" si="33"/>
        <v>2019</v>
      </c>
      <c r="W270" s="60">
        <v>0.33333333333333331</v>
      </c>
      <c r="X270" s="56">
        <v>36.151000000000003</v>
      </c>
      <c r="Y270" s="56">
        <v>-118.185</v>
      </c>
      <c r="Z270" s="37" t="str">
        <f t="shared" si="30"/>
        <v>Has lat/lon</v>
      </c>
      <c r="AA270" s="37" t="s">
        <v>3570</v>
      </c>
      <c r="AB270" s="37" t="str">
        <f t="shared" si="31"/>
        <v>Time Available</v>
      </c>
      <c r="AC270" s="37" t="str">
        <f t="shared" si="34"/>
        <v>Yes</v>
      </c>
      <c r="AD270" s="37" t="s">
        <v>3584</v>
      </c>
      <c r="AE270" s="37">
        <f>IF(A270="CND-1134",0,SUMIFS('Fire-driven Outages'!S:S,'Fire-driven Outages'!X:X,C270,'Fire-driven Outages'!Y:Y,V270))</f>
        <v>0</v>
      </c>
      <c r="AF270" s="37" t="b">
        <f t="shared" si="35"/>
        <v>0</v>
      </c>
    </row>
    <row r="271" spans="1:32" x14ac:dyDescent="0.2">
      <c r="A271" s="56" t="s">
        <v>4405</v>
      </c>
      <c r="B271" s="57" t="s">
        <v>4236</v>
      </c>
      <c r="C271" s="58" t="s">
        <v>4406</v>
      </c>
      <c r="D271" s="57">
        <v>43713</v>
      </c>
      <c r="E271" s="56"/>
      <c r="F271" s="56"/>
      <c r="G271" s="56">
        <v>5737</v>
      </c>
      <c r="H271" s="56"/>
      <c r="I271" s="56" t="s">
        <v>4397</v>
      </c>
      <c r="J271" s="56"/>
      <c r="K271" s="56"/>
      <c r="L271" s="56"/>
      <c r="M271" s="56"/>
      <c r="N271" s="56">
        <v>0</v>
      </c>
      <c r="O271" s="56"/>
      <c r="P271" s="37" t="str">
        <f t="shared" si="32"/>
        <v>No</v>
      </c>
      <c r="Q271" s="56"/>
      <c r="R271" s="56"/>
      <c r="S271" s="59" t="s">
        <v>4147</v>
      </c>
      <c r="T271" s="41">
        <f t="shared" si="29"/>
        <v>0</v>
      </c>
      <c r="U271" s="56" t="s">
        <v>4361</v>
      </c>
      <c r="V271" s="37">
        <f t="shared" si="33"/>
        <v>2019</v>
      </c>
      <c r="W271" s="60">
        <v>0.67638888888888893</v>
      </c>
      <c r="X271" s="56">
        <v>41.747999999999998</v>
      </c>
      <c r="Y271" s="56">
        <v>-121.056</v>
      </c>
      <c r="Z271" s="37" t="str">
        <f t="shared" si="30"/>
        <v>Has lat/lon</v>
      </c>
      <c r="AA271" s="37" t="s">
        <v>3561</v>
      </c>
      <c r="AB271" s="37" t="str">
        <f t="shared" si="31"/>
        <v>Time Available</v>
      </c>
      <c r="AC271" s="37" t="str">
        <f t="shared" si="34"/>
        <v>Yes</v>
      </c>
      <c r="AD271" s="37" t="s">
        <v>3856</v>
      </c>
      <c r="AE271" s="37">
        <f>IF(A271="CND-1134",0,SUMIFS('Fire-driven Outages'!S:S,'Fire-driven Outages'!X:X,C271,'Fire-driven Outages'!Y:Y,V271))</f>
        <v>0</v>
      </c>
      <c r="AF271" s="37" t="b">
        <f t="shared" si="35"/>
        <v>0</v>
      </c>
    </row>
    <row r="272" spans="1:32" x14ac:dyDescent="0.2">
      <c r="A272" s="56" t="s">
        <v>4407</v>
      </c>
      <c r="B272" s="57" t="s">
        <v>4196</v>
      </c>
      <c r="C272" s="58" t="s">
        <v>4408</v>
      </c>
      <c r="D272" s="57">
        <v>43715</v>
      </c>
      <c r="E272" s="56"/>
      <c r="F272" s="56"/>
      <c r="G272" s="56">
        <v>496</v>
      </c>
      <c r="H272" s="56"/>
      <c r="I272" s="56" t="s">
        <v>4377</v>
      </c>
      <c r="J272" s="56">
        <v>2</v>
      </c>
      <c r="K272" s="56"/>
      <c r="L272" s="56"/>
      <c r="M272" s="56"/>
      <c r="N272" s="56">
        <v>0</v>
      </c>
      <c r="O272" s="56"/>
      <c r="P272" s="37" t="str">
        <f t="shared" si="32"/>
        <v>No</v>
      </c>
      <c r="Q272" s="56"/>
      <c r="R272" s="56"/>
      <c r="S272" s="59" t="s">
        <v>4147</v>
      </c>
      <c r="T272" s="41">
        <f t="shared" si="29"/>
        <v>2</v>
      </c>
      <c r="U272" s="56" t="s">
        <v>4361</v>
      </c>
      <c r="V272" s="37">
        <f t="shared" si="33"/>
        <v>2019</v>
      </c>
      <c r="W272" s="60">
        <v>0.62916666666666665</v>
      </c>
      <c r="X272" s="56">
        <v>35.452959999999997</v>
      </c>
      <c r="Y272" s="56">
        <v>-121.41261900000001</v>
      </c>
      <c r="Z272" s="37" t="str">
        <f t="shared" si="30"/>
        <v>Has lat/lon</v>
      </c>
      <c r="AA272" s="37" t="s">
        <v>3561</v>
      </c>
      <c r="AB272" s="37" t="str">
        <f t="shared" si="31"/>
        <v>Time Available</v>
      </c>
      <c r="AC272" s="37" t="str">
        <f t="shared" si="34"/>
        <v>Yes</v>
      </c>
      <c r="AD272" s="37" t="s">
        <v>3584</v>
      </c>
      <c r="AE272" s="37">
        <f>IF(A272="CND-1134",0,SUMIFS('Fire-driven Outages'!S:S,'Fire-driven Outages'!X:X,C272,'Fire-driven Outages'!Y:Y,V272))</f>
        <v>0</v>
      </c>
      <c r="AF272" s="37" t="b">
        <f t="shared" si="35"/>
        <v>0</v>
      </c>
    </row>
    <row r="273" spans="1:32" x14ac:dyDescent="0.2">
      <c r="A273" s="56" t="s">
        <v>4409</v>
      </c>
      <c r="B273" s="57" t="s">
        <v>4281</v>
      </c>
      <c r="C273" s="58" t="s">
        <v>4410</v>
      </c>
      <c r="D273" s="57">
        <v>43728</v>
      </c>
      <c r="E273" s="56"/>
      <c r="F273" s="56"/>
      <c r="G273" s="56">
        <v>604</v>
      </c>
      <c r="H273" s="56"/>
      <c r="I273" s="56" t="s">
        <v>4377</v>
      </c>
      <c r="J273" s="56"/>
      <c r="K273" s="56"/>
      <c r="L273" s="56"/>
      <c r="M273" s="56"/>
      <c r="N273" s="56">
        <v>0</v>
      </c>
      <c r="O273" s="56"/>
      <c r="P273" s="37" t="str">
        <f t="shared" si="32"/>
        <v>No</v>
      </c>
      <c r="Q273" s="56"/>
      <c r="R273" s="56"/>
      <c r="S273" s="59" t="s">
        <v>4147</v>
      </c>
      <c r="T273" s="41">
        <f t="shared" si="29"/>
        <v>0</v>
      </c>
      <c r="U273" s="56" t="s">
        <v>4361</v>
      </c>
      <c r="V273" s="37">
        <f t="shared" si="33"/>
        <v>2019</v>
      </c>
      <c r="W273" s="60"/>
      <c r="X273" s="56">
        <v>38.751648000000003</v>
      </c>
      <c r="Y273" s="56">
        <v>-121.432636</v>
      </c>
      <c r="Z273" s="37" t="str">
        <f t="shared" si="30"/>
        <v>Has lat/lon</v>
      </c>
      <c r="AA273" s="37" t="s">
        <v>3561</v>
      </c>
      <c r="AB273" s="37" t="str">
        <f t="shared" si="31"/>
        <v>No Time Available</v>
      </c>
      <c r="AC273" s="37" t="str">
        <f t="shared" si="34"/>
        <v>No</v>
      </c>
      <c r="AD273" s="37" t="s">
        <v>3562</v>
      </c>
      <c r="AE273" s="37">
        <f>IF(A273="CND-1134",0,SUMIFS('Fire-driven Outages'!S:S,'Fire-driven Outages'!X:X,C273,'Fire-driven Outages'!Y:Y,V273))</f>
        <v>0</v>
      </c>
      <c r="AF273" s="37" t="b">
        <f t="shared" si="35"/>
        <v>0</v>
      </c>
    </row>
    <row r="274" spans="1:32" x14ac:dyDescent="0.2">
      <c r="A274" s="56" t="s">
        <v>4411</v>
      </c>
      <c r="B274" s="57" t="s">
        <v>4196</v>
      </c>
      <c r="C274" s="58" t="s">
        <v>4412</v>
      </c>
      <c r="D274" s="57">
        <v>43736</v>
      </c>
      <c r="E274" s="56"/>
      <c r="F274" s="56"/>
      <c r="G274" s="56">
        <v>300</v>
      </c>
      <c r="H274" s="56"/>
      <c r="I274" s="56" t="s">
        <v>4377</v>
      </c>
      <c r="J274" s="56"/>
      <c r="K274" s="56"/>
      <c r="L274" s="56"/>
      <c r="M274" s="56"/>
      <c r="N274" s="56">
        <v>0</v>
      </c>
      <c r="O274" s="56"/>
      <c r="P274" s="37" t="str">
        <f t="shared" si="32"/>
        <v>No</v>
      </c>
      <c r="Q274" s="56"/>
      <c r="R274" s="56"/>
      <c r="S274" s="59" t="s">
        <v>4147</v>
      </c>
      <c r="T274" s="41">
        <f t="shared" si="29"/>
        <v>0</v>
      </c>
      <c r="U274" s="56" t="s">
        <v>4361</v>
      </c>
      <c r="V274" s="37">
        <f t="shared" si="33"/>
        <v>2019</v>
      </c>
      <c r="W274" s="60"/>
      <c r="X274" s="56">
        <v>39.622137000000002</v>
      </c>
      <c r="Y274" s="56">
        <v>-121.693472</v>
      </c>
      <c r="Z274" s="37" t="str">
        <f t="shared" si="30"/>
        <v>Has lat/lon</v>
      </c>
      <c r="AA274" s="37" t="s">
        <v>3561</v>
      </c>
      <c r="AB274" s="37" t="str">
        <f t="shared" si="31"/>
        <v>No Time Available</v>
      </c>
      <c r="AC274" s="37" t="str">
        <f t="shared" si="34"/>
        <v>No</v>
      </c>
      <c r="AD274" s="37" t="s">
        <v>3562</v>
      </c>
      <c r="AE274" s="37">
        <f>IF(A274="CND-1134",0,SUMIFS('Fire-driven Outages'!S:S,'Fire-driven Outages'!X:X,C274,'Fire-driven Outages'!Y:Y,V274))</f>
        <v>0</v>
      </c>
      <c r="AF274" s="37" t="b">
        <f t="shared" si="35"/>
        <v>0</v>
      </c>
    </row>
    <row r="275" spans="1:32" x14ac:dyDescent="0.2">
      <c r="A275" s="56" t="s">
        <v>4413</v>
      </c>
      <c r="B275" s="57" t="s">
        <v>4332</v>
      </c>
      <c r="C275" s="58" t="s">
        <v>4414</v>
      </c>
      <c r="D275" s="57">
        <v>43744</v>
      </c>
      <c r="E275" s="56"/>
      <c r="F275" s="56"/>
      <c r="G275" s="56">
        <v>526</v>
      </c>
      <c r="H275" s="56"/>
      <c r="I275" s="56" t="s">
        <v>4415</v>
      </c>
      <c r="J275" s="56">
        <v>1</v>
      </c>
      <c r="K275" s="56"/>
      <c r="L275" s="56"/>
      <c r="M275" s="56"/>
      <c r="N275" s="56">
        <v>0</v>
      </c>
      <c r="O275" s="56"/>
      <c r="P275" s="37" t="str">
        <f t="shared" si="32"/>
        <v>No</v>
      </c>
      <c r="Q275" s="56"/>
      <c r="R275" s="56"/>
      <c r="S275" s="59" t="s">
        <v>4147</v>
      </c>
      <c r="T275" s="41">
        <f t="shared" si="29"/>
        <v>1</v>
      </c>
      <c r="U275" s="56" t="s">
        <v>4361</v>
      </c>
      <c r="V275" s="37">
        <f t="shared" si="33"/>
        <v>2019</v>
      </c>
      <c r="W275" s="60"/>
      <c r="X275" s="56">
        <v>38.165872999999998</v>
      </c>
      <c r="Y275" s="56">
        <v>-122.211671</v>
      </c>
      <c r="Z275" s="37" t="str">
        <f t="shared" si="30"/>
        <v>Has lat/lon</v>
      </c>
      <c r="AA275" s="37" t="s">
        <v>3561</v>
      </c>
      <c r="AB275" s="37" t="str">
        <f t="shared" si="31"/>
        <v>No Time Available</v>
      </c>
      <c r="AC275" s="37" t="str">
        <f t="shared" si="34"/>
        <v>No</v>
      </c>
      <c r="AD275" s="37" t="s">
        <v>3562</v>
      </c>
      <c r="AE275" s="37">
        <f>IF(A275="CND-1134",0,SUMIFS('Fire-driven Outages'!S:S,'Fire-driven Outages'!X:X,C275,'Fire-driven Outages'!Y:Y,V275))</f>
        <v>0</v>
      </c>
      <c r="AF275" s="37" t="b">
        <f t="shared" si="35"/>
        <v>0</v>
      </c>
    </row>
    <row r="276" spans="1:32" x14ac:dyDescent="0.2">
      <c r="A276" s="56" t="s">
        <v>4416</v>
      </c>
      <c r="B276" s="57" t="s">
        <v>4240</v>
      </c>
      <c r="C276" s="58" t="s">
        <v>4417</v>
      </c>
      <c r="D276" s="57">
        <v>43744</v>
      </c>
      <c r="E276" s="56"/>
      <c r="F276" s="56"/>
      <c r="G276" s="56">
        <v>5563</v>
      </c>
      <c r="H276" s="56"/>
      <c r="I276" s="56" t="s">
        <v>4415</v>
      </c>
      <c r="J276" s="56">
        <v>1</v>
      </c>
      <c r="K276" s="56"/>
      <c r="L276" s="56"/>
      <c r="M276" s="56"/>
      <c r="N276" s="56">
        <v>0</v>
      </c>
      <c r="O276" s="56"/>
      <c r="P276" s="37" t="str">
        <f t="shared" si="32"/>
        <v>No</v>
      </c>
      <c r="Q276" s="56"/>
      <c r="R276" s="56"/>
      <c r="S276" s="59" t="s">
        <v>4147</v>
      </c>
      <c r="T276" s="41">
        <f t="shared" si="29"/>
        <v>1</v>
      </c>
      <c r="U276" s="56" t="s">
        <v>4361</v>
      </c>
      <c r="V276" s="37">
        <f t="shared" si="33"/>
        <v>2019</v>
      </c>
      <c r="W276" s="60">
        <v>0.67708333333333337</v>
      </c>
      <c r="X276" s="56">
        <v>37.604638000000001</v>
      </c>
      <c r="Y276" s="56">
        <v>-119.96606</v>
      </c>
      <c r="Z276" s="37" t="str">
        <f t="shared" si="30"/>
        <v>Has lat/lon</v>
      </c>
      <c r="AA276" s="37" t="s">
        <v>3570</v>
      </c>
      <c r="AB276" s="37" t="str">
        <f t="shared" si="31"/>
        <v>Time Available</v>
      </c>
      <c r="AC276" s="37" t="str">
        <f t="shared" si="34"/>
        <v>Yes</v>
      </c>
      <c r="AD276" s="37" t="s">
        <v>3584</v>
      </c>
      <c r="AE276" s="37">
        <f>IF(A276="CND-1134",0,SUMIFS('Fire-driven Outages'!S:S,'Fire-driven Outages'!X:X,C276,'Fire-driven Outages'!Y:Y,V276))</f>
        <v>0</v>
      </c>
      <c r="AF276" s="37" t="b">
        <f t="shared" si="35"/>
        <v>0</v>
      </c>
    </row>
    <row r="277" spans="1:32" x14ac:dyDescent="0.2">
      <c r="A277" s="56" t="s">
        <v>4418</v>
      </c>
      <c r="B277" s="57" t="s">
        <v>4320</v>
      </c>
      <c r="C277" s="58" t="s">
        <v>4419</v>
      </c>
      <c r="D277" s="57">
        <v>43755</v>
      </c>
      <c r="E277" s="56"/>
      <c r="F277" s="56"/>
      <c r="G277" s="56">
        <v>420</v>
      </c>
      <c r="H277" s="56"/>
      <c r="I277" s="56" t="s">
        <v>4415</v>
      </c>
      <c r="J277" s="56"/>
      <c r="K277" s="56"/>
      <c r="L277" s="56"/>
      <c r="M277" s="56"/>
      <c r="N277" s="56">
        <v>0</v>
      </c>
      <c r="O277" s="56"/>
      <c r="P277" s="37" t="str">
        <f t="shared" si="32"/>
        <v>No</v>
      </c>
      <c r="Q277" s="56"/>
      <c r="R277" s="56"/>
      <c r="S277" s="59" t="s">
        <v>4147</v>
      </c>
      <c r="T277" s="41">
        <f t="shared" si="29"/>
        <v>0</v>
      </c>
      <c r="U277" s="56" t="s">
        <v>4361</v>
      </c>
      <c r="V277" s="37">
        <f t="shared" si="33"/>
        <v>2019</v>
      </c>
      <c r="W277" s="60"/>
      <c r="X277" s="56">
        <v>34.484721999999998</v>
      </c>
      <c r="Y277" s="56">
        <v>-120.190833</v>
      </c>
      <c r="Z277" s="37" t="str">
        <f t="shared" si="30"/>
        <v>Has lat/lon</v>
      </c>
      <c r="AA277" s="37" t="s">
        <v>3570</v>
      </c>
      <c r="AB277" s="37" t="str">
        <f t="shared" si="31"/>
        <v>No Time Available</v>
      </c>
      <c r="AC277" s="37" t="str">
        <f t="shared" si="34"/>
        <v>No</v>
      </c>
      <c r="AD277" s="37" t="s">
        <v>3562</v>
      </c>
      <c r="AE277" s="37">
        <f>IF(A277="CND-1134",0,SUMIFS('Fire-driven Outages'!S:S,'Fire-driven Outages'!X:X,C277,'Fire-driven Outages'!Y:Y,V277))</f>
        <v>0</v>
      </c>
      <c r="AF277" s="37" t="b">
        <f t="shared" si="35"/>
        <v>0</v>
      </c>
    </row>
    <row r="278" spans="1:32" x14ac:dyDescent="0.2">
      <c r="A278" s="56" t="s">
        <v>4420</v>
      </c>
      <c r="B278" s="57" t="s">
        <v>4213</v>
      </c>
      <c r="C278" s="58" t="s">
        <v>4421</v>
      </c>
      <c r="D278" s="57">
        <v>43749</v>
      </c>
      <c r="E278" s="56"/>
      <c r="F278" s="56"/>
      <c r="G278" s="56">
        <v>3435</v>
      </c>
      <c r="H278" s="56"/>
      <c r="I278" s="56" t="s">
        <v>4415</v>
      </c>
      <c r="J278" s="56"/>
      <c r="K278" s="56"/>
      <c r="L278" s="56"/>
      <c r="M278" s="56"/>
      <c r="N278" s="56">
        <v>0</v>
      </c>
      <c r="O278" s="56"/>
      <c r="P278" s="37" t="str">
        <f t="shared" si="32"/>
        <v>No</v>
      </c>
      <c r="Q278" s="56"/>
      <c r="R278" s="56"/>
      <c r="S278" s="59" t="s">
        <v>4147</v>
      </c>
      <c r="T278" s="41">
        <f t="shared" si="29"/>
        <v>0</v>
      </c>
      <c r="U278" s="56" t="s">
        <v>4361</v>
      </c>
      <c r="V278" s="37">
        <f t="shared" si="33"/>
        <v>2019</v>
      </c>
      <c r="W278" s="60">
        <v>0.58333333333333337</v>
      </c>
      <c r="X278" s="56">
        <v>38.723999999999997</v>
      </c>
      <c r="Y278" s="56">
        <v>-120.145</v>
      </c>
      <c r="Z278" s="37" t="str">
        <f t="shared" si="30"/>
        <v>Has lat/lon</v>
      </c>
      <c r="AA278" s="37" t="s">
        <v>3570</v>
      </c>
      <c r="AB278" s="37" t="str">
        <f t="shared" si="31"/>
        <v>Time Available</v>
      </c>
      <c r="AC278" s="37" t="str">
        <f t="shared" si="34"/>
        <v>Yes</v>
      </c>
      <c r="AD278" s="37" t="s">
        <v>3584</v>
      </c>
      <c r="AE278" s="37">
        <f>IF(A278="CND-1134",0,SUMIFS('Fire-driven Outages'!S:S,'Fire-driven Outages'!X:X,C278,'Fire-driven Outages'!Y:Y,V278))</f>
        <v>0</v>
      </c>
      <c r="AF278" s="37" t="b">
        <f t="shared" si="35"/>
        <v>0</v>
      </c>
    </row>
    <row r="279" spans="1:32" x14ac:dyDescent="0.2">
      <c r="A279" s="56" t="s">
        <v>4422</v>
      </c>
      <c r="B279" s="57" t="s">
        <v>4423</v>
      </c>
      <c r="C279" s="58" t="s">
        <v>4424</v>
      </c>
      <c r="D279" s="57">
        <v>43761</v>
      </c>
      <c r="E279" s="56"/>
      <c r="F279" s="56"/>
      <c r="G279" s="56">
        <v>77758</v>
      </c>
      <c r="H279" s="56"/>
      <c r="I279" s="56" t="s">
        <v>4377</v>
      </c>
      <c r="J279" s="56">
        <v>374</v>
      </c>
      <c r="K279" s="56">
        <v>60</v>
      </c>
      <c r="L279" s="56"/>
      <c r="M279" s="56"/>
      <c r="N279" s="56">
        <v>0</v>
      </c>
      <c r="O279" s="56"/>
      <c r="P279" s="37" t="str">
        <f t="shared" si="32"/>
        <v>No</v>
      </c>
      <c r="Q279" s="56"/>
      <c r="R279" s="56"/>
      <c r="S279" s="59" t="s">
        <v>4147</v>
      </c>
      <c r="T279" s="41">
        <f t="shared" si="29"/>
        <v>374</v>
      </c>
      <c r="U279" s="56" t="s">
        <v>4361</v>
      </c>
      <c r="V279" s="37">
        <f t="shared" si="33"/>
        <v>2019</v>
      </c>
      <c r="W279" s="60">
        <v>0.89374999999999993</v>
      </c>
      <c r="X279" s="56">
        <v>38.792458000000003</v>
      </c>
      <c r="Y279" s="56">
        <v>-122.780053</v>
      </c>
      <c r="Z279" s="37" t="str">
        <f t="shared" si="30"/>
        <v>Has lat/lon</v>
      </c>
      <c r="AA279" s="37" t="s">
        <v>3570</v>
      </c>
      <c r="AB279" s="37" t="str">
        <f t="shared" si="31"/>
        <v>Time Available</v>
      </c>
      <c r="AC279" s="37" t="str">
        <f t="shared" si="34"/>
        <v>Yes</v>
      </c>
      <c r="AD279" s="37" t="s">
        <v>3856</v>
      </c>
      <c r="AE279" s="37">
        <f>IF(A279="CND-1134",0,SUMIFS('Fire-driven Outages'!S:S,'Fire-driven Outages'!X:X,C279,'Fire-driven Outages'!Y:Y,V279))</f>
        <v>0</v>
      </c>
      <c r="AF279" s="37" t="b">
        <f t="shared" si="35"/>
        <v>1</v>
      </c>
    </row>
    <row r="280" spans="1:32" x14ac:dyDescent="0.2">
      <c r="A280" s="56" t="s">
        <v>4425</v>
      </c>
      <c r="B280" s="57" t="s">
        <v>4273</v>
      </c>
      <c r="C280" s="58" t="s">
        <v>4426</v>
      </c>
      <c r="D280" s="57">
        <v>43765</v>
      </c>
      <c r="E280" s="56"/>
      <c r="F280" s="56"/>
      <c r="G280" s="56">
        <v>703</v>
      </c>
      <c r="H280" s="56"/>
      <c r="I280" s="56" t="s">
        <v>4415</v>
      </c>
      <c r="J280" s="56"/>
      <c r="K280" s="56"/>
      <c r="L280" s="56"/>
      <c r="M280" s="56"/>
      <c r="N280" s="56">
        <v>0</v>
      </c>
      <c r="O280" s="56"/>
      <c r="P280" s="37" t="str">
        <f t="shared" si="32"/>
        <v>No</v>
      </c>
      <c r="Q280" s="56"/>
      <c r="R280" s="56"/>
      <c r="S280" s="59" t="s">
        <v>4147</v>
      </c>
      <c r="T280" s="41">
        <f t="shared" si="29"/>
        <v>0</v>
      </c>
      <c r="U280" s="56" t="s">
        <v>4361</v>
      </c>
      <c r="V280" s="37">
        <f t="shared" si="33"/>
        <v>2019</v>
      </c>
      <c r="W280" s="60"/>
      <c r="X280" s="56">
        <v>39.224310000000003</v>
      </c>
      <c r="Y280" s="56">
        <v>-123.12887000000001</v>
      </c>
      <c r="Z280" s="37" t="str">
        <f t="shared" si="30"/>
        <v>Has lat/lon</v>
      </c>
      <c r="AA280" s="37" t="s">
        <v>3570</v>
      </c>
      <c r="AB280" s="37" t="str">
        <f t="shared" si="31"/>
        <v>No Time Available</v>
      </c>
      <c r="AC280" s="37" t="str">
        <f t="shared" si="34"/>
        <v>No</v>
      </c>
      <c r="AD280" s="37" t="s">
        <v>3562</v>
      </c>
      <c r="AE280" s="37">
        <f>IF(A280="CND-1134",0,SUMIFS('Fire-driven Outages'!S:S,'Fire-driven Outages'!X:X,C280,'Fire-driven Outages'!Y:Y,V280))</f>
        <v>0</v>
      </c>
      <c r="AF280" s="37" t="b">
        <f t="shared" si="35"/>
        <v>0</v>
      </c>
    </row>
    <row r="281" spans="1:32" x14ac:dyDescent="0.2">
      <c r="A281" s="56" t="s">
        <v>4427</v>
      </c>
      <c r="B281" s="57" t="s">
        <v>4166</v>
      </c>
      <c r="C281" s="58" t="s">
        <v>4428</v>
      </c>
      <c r="D281" s="57">
        <v>43764</v>
      </c>
      <c r="E281" s="56"/>
      <c r="F281" s="56"/>
      <c r="G281" s="56">
        <v>605</v>
      </c>
      <c r="H281" s="56"/>
      <c r="I281" s="56" t="s">
        <v>4415</v>
      </c>
      <c r="J281" s="56"/>
      <c r="K281" s="56"/>
      <c r="L281" s="56"/>
      <c r="M281" s="56"/>
      <c r="N281" s="56">
        <v>0</v>
      </c>
      <c r="O281" s="56"/>
      <c r="P281" s="37" t="str">
        <f t="shared" si="32"/>
        <v>No</v>
      </c>
      <c r="Q281" s="56"/>
      <c r="R281" s="56"/>
      <c r="S281" s="59" t="s">
        <v>4147</v>
      </c>
      <c r="T281" s="41">
        <f t="shared" si="29"/>
        <v>0</v>
      </c>
      <c r="U281" s="56" t="s">
        <v>4361</v>
      </c>
      <c r="V281" s="37">
        <f t="shared" si="33"/>
        <v>2019</v>
      </c>
      <c r="W281" s="60"/>
      <c r="X281" s="56">
        <v>40.001710000000003</v>
      </c>
      <c r="Y281" s="56">
        <v>-122.25421</v>
      </c>
      <c r="Z281" s="37" t="str">
        <f t="shared" si="30"/>
        <v>Has lat/lon</v>
      </c>
      <c r="AA281" s="37" t="s">
        <v>3561</v>
      </c>
      <c r="AB281" s="37" t="str">
        <f t="shared" si="31"/>
        <v>No Time Available</v>
      </c>
      <c r="AC281" s="37" t="str">
        <f>IF(AND(Z281="Has lat/lon",AB281="Time Available"),"Yes","No")</f>
        <v>No</v>
      </c>
      <c r="AD281" s="37" t="s">
        <v>3562</v>
      </c>
      <c r="AE281" s="37">
        <f>IF(A281="CND-1134",0,SUMIFS('Fire-driven Outages'!S:S,'Fire-driven Outages'!X:X,C281,'Fire-driven Outages'!Y:Y,V281))</f>
        <v>0</v>
      </c>
      <c r="AF281" s="37" t="b">
        <f>T281&gt;=100</f>
        <v>0</v>
      </c>
    </row>
    <row r="282" spans="1:32" x14ac:dyDescent="0.2">
      <c r="A282" s="56" t="s">
        <v>4429</v>
      </c>
      <c r="B282" s="57" t="s">
        <v>4281</v>
      </c>
      <c r="C282" s="58" t="s">
        <v>4430</v>
      </c>
      <c r="D282" s="57">
        <v>43794</v>
      </c>
      <c r="E282" s="56"/>
      <c r="F282" s="56"/>
      <c r="G282" s="56">
        <v>355</v>
      </c>
      <c r="H282" s="56"/>
      <c r="I282" s="56" t="s">
        <v>4415</v>
      </c>
      <c r="J282" s="56"/>
      <c r="K282" s="56"/>
      <c r="L282" s="56"/>
      <c r="M282" s="56"/>
      <c r="N282" s="56">
        <v>0</v>
      </c>
      <c r="O282" s="56"/>
      <c r="P282" s="37" t="str">
        <f t="shared" si="32"/>
        <v>No</v>
      </c>
      <c r="Q282" s="56"/>
      <c r="R282" s="56"/>
      <c r="S282" s="59" t="s">
        <v>4147</v>
      </c>
      <c r="T282" s="41">
        <f t="shared" si="29"/>
        <v>0</v>
      </c>
      <c r="U282" s="56" t="s">
        <v>4361</v>
      </c>
      <c r="V282" s="37">
        <f t="shared" si="33"/>
        <v>2019</v>
      </c>
      <c r="W282" s="60"/>
      <c r="X282" s="56">
        <v>38.838991999999998</v>
      </c>
      <c r="Y282" s="56">
        <v>-121.32584199999999</v>
      </c>
      <c r="Z282" s="37" t="str">
        <f t="shared" si="30"/>
        <v>Has lat/lon</v>
      </c>
      <c r="AA282" s="37" t="s">
        <v>3561</v>
      </c>
      <c r="AB282" s="37" t="str">
        <f t="shared" si="31"/>
        <v>No Time Available</v>
      </c>
      <c r="AC282" s="37" t="str">
        <f>IF(AND(Z282="Has lat/lon",AB282="Time Available"),"Yes","No")</f>
        <v>No</v>
      </c>
      <c r="AD282" s="37" t="s">
        <v>3562</v>
      </c>
      <c r="AE282" s="37">
        <f>IF(A282="CND-1134",0,SUMIFS('Fire-driven Outages'!S:S,'Fire-driven Outages'!X:X,C282,'Fire-driven Outages'!Y:Y,V282))</f>
        <v>0</v>
      </c>
      <c r="AF282" s="37" t="b">
        <f>T282&gt;=100</f>
        <v>0</v>
      </c>
    </row>
    <row r="283" spans="1:32" x14ac:dyDescent="0.2">
      <c r="A283" s="56" t="s">
        <v>4431</v>
      </c>
      <c r="B283" s="57" t="s">
        <v>4166</v>
      </c>
      <c r="C283" s="58" t="s">
        <v>4432</v>
      </c>
      <c r="D283" s="57">
        <v>43772</v>
      </c>
      <c r="E283" s="56"/>
      <c r="F283" s="56"/>
      <c r="G283" s="56">
        <v>2534</v>
      </c>
      <c r="H283" s="56"/>
      <c r="I283" s="56" t="s">
        <v>4415</v>
      </c>
      <c r="J283" s="56"/>
      <c r="K283" s="56"/>
      <c r="L283" s="56"/>
      <c r="M283" s="56"/>
      <c r="N283" s="56">
        <v>0</v>
      </c>
      <c r="O283" s="56"/>
      <c r="P283" s="37" t="str">
        <f t="shared" si="32"/>
        <v>No</v>
      </c>
      <c r="Q283" s="56"/>
      <c r="R283" s="56"/>
      <c r="S283" s="59" t="s">
        <v>4147</v>
      </c>
      <c r="T283" s="41">
        <f t="shared" si="29"/>
        <v>0</v>
      </c>
      <c r="U283" s="56" t="s">
        <v>4361</v>
      </c>
      <c r="V283" s="37">
        <f t="shared" si="33"/>
        <v>2019</v>
      </c>
      <c r="W283" s="60">
        <v>0.59444444444444444</v>
      </c>
      <c r="X283" s="56">
        <v>40.036378999999997</v>
      </c>
      <c r="Y283" s="56">
        <v>-122.637837</v>
      </c>
      <c r="Z283" s="37" t="str">
        <f t="shared" si="30"/>
        <v>Has lat/lon</v>
      </c>
      <c r="AA283" s="37" t="s">
        <v>3570</v>
      </c>
      <c r="AB283" s="37" t="str">
        <f t="shared" si="31"/>
        <v>Time Available</v>
      </c>
      <c r="AC283" s="37" t="str">
        <f>IF(AND(Z283="Has lat/lon",AB283="Time Available"),"Yes","No")</f>
        <v>Yes</v>
      </c>
      <c r="AD283" s="37" t="s">
        <v>3584</v>
      </c>
      <c r="AE283" s="37">
        <f>IF(A283="CND-1134",0,SUMIFS('Fire-driven Outages'!S:S,'Fire-driven Outages'!X:X,C283,'Fire-driven Outages'!Y:Y,V283))</f>
        <v>0</v>
      </c>
      <c r="AF283" s="37" t="b">
        <f>T283&gt;=100</f>
        <v>0</v>
      </c>
    </row>
  </sheetData>
  <hyperlinks>
    <hyperlink ref="U132" r:id="rId1" xr:uid="{5983401C-CD45-4A9B-B9BB-A61C92DC56F5}"/>
    <hyperlink ref="U4" r:id="rId2" xr:uid="{3DBAF602-56A0-4E2A-B4DA-B4A7A8DF56EE}"/>
    <hyperlink ref="U5" r:id="rId3" xr:uid="{B4AFD65B-0135-47AF-B1B6-C438ABB2CE23}"/>
    <hyperlink ref="U7" r:id="rId4" xr:uid="{ACF2332C-5A5B-46C4-9144-C06A4D6B5B3C}"/>
    <hyperlink ref="U8" r:id="rId5" display="https://www.fire.ca.gov/incidents/2015/6/18/sky-fire/" xr:uid="{7BFAB7B4-A2CE-4F0D-B194-D5368145FD9E}"/>
    <hyperlink ref="U9" r:id="rId6" xr:uid="{3E5DA545-9D8F-4C55-8346-3D4F209E6B9B}"/>
    <hyperlink ref="U10" r:id="rId7" xr:uid="{FEE7F744-825D-442D-AF8A-7B6816924FAF}"/>
    <hyperlink ref="U12" r:id="rId8" xr:uid="{5F63C591-61D3-41C0-9E1A-4AD1D26E05D2}"/>
    <hyperlink ref="U13" r:id="rId9" xr:uid="{6F75DD54-1720-41B4-BE25-19CAFB34F0F7}"/>
    <hyperlink ref="U14" r:id="rId10" xr:uid="{228EB5D4-3E04-4BDA-93AD-A8B408DF0255}"/>
    <hyperlink ref="U15" r:id="rId11" xr:uid="{EC1BD267-03A5-46ED-B673-1D3A4DA2F808}"/>
    <hyperlink ref="U16" r:id="rId12" xr:uid="{D9980005-8277-4B8E-89C3-74E6595B40FC}"/>
    <hyperlink ref="U17" r:id="rId13" xr:uid="{569AC25A-20EA-485D-BA54-2FDEBEB5B5B9}"/>
    <hyperlink ref="U18" r:id="rId14" xr:uid="{DBC8342C-A9BA-44AE-BDD9-BA7FD5769F8C}"/>
    <hyperlink ref="U19" r:id="rId15" xr:uid="{A38F2553-70CE-425A-8E5B-0EA910DA7E56}"/>
    <hyperlink ref="U20" r:id="rId16" xr:uid="{3B17E71C-8F75-4EB6-9AEA-4FE71F897258}"/>
    <hyperlink ref="U21" r:id="rId17" display="https://www.fire.ca.gov/incidents/2015/7/30/frog-fire/" xr:uid="{083C75AC-8A02-4A8C-B515-ACDC573B8158}"/>
    <hyperlink ref="U22" r:id="rId18" display="https://www.fire.ca.gov/incidents/2015/7/30/river-complex/" xr:uid="{864C28A9-5789-464C-AF05-BCBF61AA9FCF}"/>
    <hyperlink ref="U25" r:id="rId19" display="https://www.fire.ca.gov/incidents/2015/7/30/mad-river-complex/" xr:uid="{CE168517-CA43-4DE6-915F-5B5B3C5C4160}"/>
    <hyperlink ref="U26" r:id="rId20" xr:uid="{A71C5ADC-8618-42C1-BBEB-5AA6B74AD459}"/>
    <hyperlink ref="U27" r:id="rId21" xr:uid="{90765E5A-1F1C-4B07-A16C-215041303CF4}"/>
    <hyperlink ref="U28" r:id="rId22" xr:uid="{3424F32A-3EFF-4D19-A503-E8DA34DB9F86}"/>
    <hyperlink ref="U185" r:id="rId23" xr:uid="{0D735607-9179-4096-A8BA-0CF3E50799DD}"/>
    <hyperlink ref="U184" r:id="rId24" xr:uid="{60193874-9B2E-4D6E-B8E9-98324084DB14}"/>
    <hyperlink ref="U183" r:id="rId25" xr:uid="{C2B68860-C772-4580-BCA2-DA2CFE92EF46}"/>
    <hyperlink ref="U182" r:id="rId26" xr:uid="{90DF954D-8DAF-4163-ACF7-696D5110A289}"/>
    <hyperlink ref="U181" r:id="rId27" xr:uid="{C251ED52-3E0D-4F41-8B67-F90236C22500}"/>
    <hyperlink ref="U179" r:id="rId28" xr:uid="{71E8CAC7-9ED4-48F6-A5EF-3CB20FA6E1E1}"/>
    <hyperlink ref="U177" r:id="rId29" xr:uid="{632ECD5C-104B-4E89-A373-5EE3024A7285}"/>
    <hyperlink ref="U176" r:id="rId30" xr:uid="{813A64DF-D518-469A-A0D0-2D66DB8562AF}"/>
    <hyperlink ref="U175" r:id="rId31" xr:uid="{B0CFF285-F515-4B25-B6E0-547BFE0ED82A}"/>
    <hyperlink ref="U174" r:id="rId32" xr:uid="{DBD268DC-C8E3-43EB-924A-E4F7123BAE87}"/>
    <hyperlink ref="U173" r:id="rId33" xr:uid="{93322D3E-8258-435C-9F2B-6BF52F5BF645}"/>
    <hyperlink ref="U172" r:id="rId34" xr:uid="{72E9E37B-0352-4D65-A91E-6CD803C2CC53}"/>
    <hyperlink ref="U171" r:id="rId35" xr:uid="{1D8ECD74-D62B-435E-BF64-E2EE45E54BA7}"/>
    <hyperlink ref="U170" r:id="rId36" xr:uid="{EF0D11A4-3C9F-493D-AA47-0DF63ED19043}"/>
    <hyperlink ref="U169" r:id="rId37" xr:uid="{531098CF-D155-42E4-91B2-9A388B5B9EAE}"/>
    <hyperlink ref="U168" r:id="rId38" display="https://abc30.com/fire-crews-work-quickly-to-control-eastman-fire-in-madera-county/2432668/" xr:uid="{C54A2D69-E6A2-4997-B759-8BB8B61FDBE4}"/>
    <hyperlink ref="U167" r:id="rId39" display="https://www.fire.ca.gov/incidents/2017/9/12/buck-fire/" xr:uid="{F3992181-4351-4F53-B7F8-1750D644BD7A}"/>
    <hyperlink ref="U166" r:id="rId40" xr:uid="{EF92E577-2747-4564-AFAD-AEB5E18A07AE}"/>
    <hyperlink ref="U165" r:id="rId41" display="https://www.fire.ca.gov/incidents/2017/10/13/table-fire/" xr:uid="{8A6344FD-5F86-4F6C-BCC4-8D2CA105C7DC}"/>
    <hyperlink ref="U164" r:id="rId42" xr:uid="{32905255-1DF6-4BD8-8D69-AFE198369BFE}"/>
    <hyperlink ref="U163" r:id="rId43" display="https://www.fire.ca.gov/incidents/2017/9/3/creek-fire/" xr:uid="{F7F591DD-918B-49CF-8A2D-EAB869EAA887}"/>
    <hyperlink ref="U162" r:id="rId44" xr:uid="{34BE9843-FEDC-40BC-8279-23000D99B078}"/>
    <hyperlink ref="U161" r:id="rId45" xr:uid="{03019055-383A-42A3-A89F-8DB1102936AA}"/>
    <hyperlink ref="U160" r:id="rId46" display="https://www.fire.ca.gov/incidents/2017/9/1/caldwell-fire/" xr:uid="{68B30E9A-42E4-494A-A971-8812F7B67289}"/>
    <hyperlink ref="U159" r:id="rId47" display="https://www.fire.ca.gov/incidents/2017/8/30/helena-fork-fire/" xr:uid="{C7BC0C49-657E-4073-99EC-F45AEC0AE0A3}"/>
    <hyperlink ref="U158" r:id="rId48" xr:uid="{54D540AC-4949-416D-8FBE-31CA48DDD459}"/>
    <hyperlink ref="U157" r:id="rId49" xr:uid="{B8D8B8BF-0161-4607-AE39-C024BC77425E}"/>
    <hyperlink ref="U156" r:id="rId50" display="https://www.fire.ca.gov/incidents/2017/8/29/railroad-fire/" xr:uid="{DD87781F-D2AA-4A27-927A-BAF5B6ACF673}"/>
    <hyperlink ref="U155" r:id="rId51" display="https://www.fire.ca.gov/incidents/2017/8/29/mud-fire/" xr:uid="{41630D67-47B2-43B5-ABDA-CC23A4B4E27C}"/>
    <hyperlink ref="U154" r:id="rId52" display="https://en.wikipedia.org/wiki/Ponderosa_Fire_(2017)" xr:uid="{FC330A3A-18D7-4896-813A-FEF5B657584F}"/>
    <hyperlink ref="U151" r:id="rId53" xr:uid="{E87CB253-CC82-4687-B84A-88053E62B079}"/>
    <hyperlink ref="U150" r:id="rId54" display="https://www.fire.ca.gov/incidents/2017/8/15/eclipse-complex/" xr:uid="{1F54F2B2-9CFD-4381-8D0A-05F8808EE11A}"/>
    <hyperlink ref="U149" r:id="rId55" display="https://www.fire.ca.gov/incidents/2017/8/14/south-fork-fire/" xr:uid="{CD9498BD-7AED-4429-9856-F3046D9DB8B8}"/>
    <hyperlink ref="U148" r:id="rId56" xr:uid="{4BA12C49-9598-4A75-ACEE-61256AE1D2B7}"/>
    <hyperlink ref="U147" r:id="rId57" xr:uid="{A8EBCBE0-E55C-435D-A3C1-399F8D8CAA56}"/>
    <hyperlink ref="U146" r:id="rId58" xr:uid="{D5B0E42E-8C2A-4435-8291-A560342ECAFA}"/>
    <hyperlink ref="U145" r:id="rId59" xr:uid="{C374CA04-FC3C-41C0-A953-F7A863B939C1}"/>
    <hyperlink ref="U144" r:id="rId60" xr:uid="{32A6D5B5-7CFA-4247-BA9A-DADF96FED0E7}"/>
    <hyperlink ref="U143" r:id="rId61" xr:uid="{8A3039C3-3251-467F-B161-E1E9B94CBECC}"/>
    <hyperlink ref="U142" r:id="rId62" display="https://www.fire.ca.gov/incidents/2017/8/2/indian-fire/" xr:uid="{521AC970-383C-4CC2-BDCB-8D6284BE5ABC}"/>
    <hyperlink ref="U141" r:id="rId63" display="https://www.fire.ca.gov/incidents/2017/8/3/parker-2-fire/" xr:uid="{3EEA8BEB-E5C2-4185-8EB4-B117CEAEE430}"/>
    <hyperlink ref="U140" r:id="rId64" xr:uid="{C51890D2-DC9A-457B-BD2B-3DE21D9D0B23}"/>
    <hyperlink ref="U139" r:id="rId65" display="https://www.fire.ca.gov/incidents/2017/8/1/empire-fire/" xr:uid="{4E1A026B-DBFE-41CC-B42D-AA4C062DA331}"/>
    <hyperlink ref="U138" r:id="rId66" display="https://www.fire.ca.gov/incidents/2017/7/31/summit-complex/" xr:uid="{29DC313D-B2A4-493B-B7A7-53C8145B5501}"/>
    <hyperlink ref="U137" r:id="rId67" display="https://www.fire.ca.gov/incidents/2017/7/30/garden-fire/_x000a_" xr:uid="{E660438C-3A9F-4637-AC89-B304CBE62E99}"/>
    <hyperlink ref="U136" r:id="rId68" xr:uid="{B8208559-E2D0-4E2D-9E23-AEC9835A2E59}"/>
    <hyperlink ref="U135" r:id="rId69" xr:uid="{E2314183-D061-4E5F-BD36-3093B5BBFA39}"/>
    <hyperlink ref="U134" r:id="rId70" xr:uid="{04E67C17-C955-4194-8B9D-E3B0B2348CC6}"/>
    <hyperlink ref="U133" r:id="rId71" display="https://www.fire.ca.gov/incidents/2017/7/26/orleans-complex/" xr:uid="{D3015D66-6D74-4E3A-9ACE-FF3E09726A3A}"/>
    <hyperlink ref="U131" r:id="rId72" xr:uid="{2E49AB8C-3E17-4859-A784-C027AD3CF7E7}"/>
    <hyperlink ref="U130" r:id="rId73" display="https://www.fire.ca.gov/incidents/2017/7/19/marble-fire/" xr:uid="{BF29B6E8-0BBE-4C5C-97F8-3566D70A1B5D}"/>
    <hyperlink ref="U129" r:id="rId74" xr:uid="{8966C476-1DD2-4F7B-8C81-A3F2CF7BAEBA}"/>
    <hyperlink ref="U128" r:id="rId75" xr:uid="{74D1390D-2200-4D0B-A25B-A4C4DE679FF5}"/>
    <hyperlink ref="U127" r:id="rId76" xr:uid="{967B9F0C-B38F-4C81-847C-6EC843D592A8}"/>
    <hyperlink ref="U126" r:id="rId77" xr:uid="{34DA5DC3-168A-4DC4-9B9F-086AB4E79B3F}"/>
    <hyperlink ref="U125" r:id="rId78" display="https://www.fire.ca.gov/incidents/2017/7/13/dode-fire/" xr:uid="{9AE7276C-1D27-4A6A-89BE-977A055DA136}"/>
    <hyperlink ref="U124" r:id="rId79" display="https://www.fire.ca.gov/incidents/2017/7/11/long-valley-fire/" xr:uid="{BC42742B-8ECD-4D67-9E94-46B2CCCA62B8}"/>
    <hyperlink ref="U123" r:id="rId80" display="https://www.fire.ca.gov/incidents/2017/7/10/farad-fire/" xr:uid="{DF336345-221F-42F3-A9E2-53106556CCB8}"/>
    <hyperlink ref="U122" r:id="rId81" xr:uid="{EDA0551B-A695-46B9-B2DE-1BC03CEBD4B7}"/>
    <hyperlink ref="U121" r:id="rId82" xr:uid="{88CC5345-A205-43BD-B731-EA1E900D21D1}"/>
    <hyperlink ref="U120" r:id="rId83" display="https://www.fire.ca.gov/incidents/2017/7/8/whittier-fire/" xr:uid="{3059C7A2-83DB-4211-8D06-860F464B7857}"/>
    <hyperlink ref="U119" r:id="rId84" xr:uid="{569CA352-6756-49E1-84A8-D01522EAA628}"/>
    <hyperlink ref="U118" r:id="rId85" xr:uid="{7D92DD05-9948-4F4D-B002-CB4FDEA96C54}"/>
    <hyperlink ref="U117" r:id="rId86" xr:uid="{350E61FC-C446-4819-8B54-5221A28499FF}"/>
    <hyperlink ref="U116" r:id="rId87" xr:uid="{179F2556-CB9E-4AC3-9C5C-76A2D26624DC}"/>
    <hyperlink ref="U115" r:id="rId88" xr:uid="{09DC8AB3-A018-49AA-B20C-BBFDE2C1FFF0}"/>
    <hyperlink ref="U114" r:id="rId89" xr:uid="{A8DC4DAF-E75A-4A71-A69A-5367A2362B58}"/>
    <hyperlink ref="U113" r:id="rId90" xr:uid="{4D91BA8B-7BEF-4A6A-A1C2-7F46E80157DD}"/>
    <hyperlink ref="U112" r:id="rId91" xr:uid="{F8C2EA73-6507-4F70-915E-809667782B6D}"/>
    <hyperlink ref="U111" r:id="rId92" display="https://www.fire.ca.gov/incidents/2017/6/28/battle-fire/" xr:uid="{BB3D88C5-0CE9-4DAE-B08F-BFFB7B9AC83E}"/>
    <hyperlink ref="U110" r:id="rId93" xr:uid="{4823D666-7E1C-4EA9-88EF-F7EF91849643}"/>
    <hyperlink ref="U109" r:id="rId94" xr:uid="{40D27898-C2B0-42D4-9196-F062F6278C4C}"/>
    <hyperlink ref="U108" r:id="rId95" display="https://www.fire.ca.gov/incidents/2017/6/24/schaeffer-fire/" xr:uid="{4FC6C9BA-03FA-4A8D-BD72-F891160A7177}"/>
    <hyperlink ref="U107" r:id="rId96" xr:uid="{A307BD60-48A5-40C0-8296-E1F4488FBA41}"/>
    <hyperlink ref="U106" r:id="rId97" display="https://www.fire.ca.gov/incidents/2017/6/18/highway-fire/" xr:uid="{0611F187-5FB9-4D73-84C5-65D70DD2EE8E}"/>
    <hyperlink ref="U105" r:id="rId98" xr:uid="{AF2EAC28-A87B-4D1F-B3E8-306BA29228C3}"/>
    <hyperlink ref="U104" r:id="rId99" xr:uid="{FE3F6B47-95F7-49F0-B92D-8381CE0A0B43}"/>
    <hyperlink ref="U103" r:id="rId100" xr:uid="{D452F8E0-0631-40DD-8EFA-E5A446BCCFEE}"/>
    <hyperlink ref="U101" r:id="rId101" xr:uid="{C9A25DB3-82C3-4688-8184-BAC0367B0DEF}"/>
    <hyperlink ref="U100" r:id="rId102" xr:uid="{D5C4A719-8F3C-479A-9C44-150963E1C966}"/>
    <hyperlink ref="U99" r:id="rId103" xr:uid="{366D4017-DAA5-4E8C-891C-F1C5F6EB4925}"/>
    <hyperlink ref="U98" r:id="rId104" xr:uid="{3613FC15-A6A9-4CBA-AE42-A15651660D51}"/>
    <hyperlink ref="U97" r:id="rId105" xr:uid="{B1DF4920-14CC-4A06-B022-B7992FB68998}"/>
    <hyperlink ref="U96" r:id="rId106" xr:uid="{D128ECBF-E27F-4585-A9B7-547FF0E826EB}"/>
    <hyperlink ref="U94" r:id="rId107" xr:uid="{9BB3E347-7F06-4EAE-9E51-AD3D8A5AF556}"/>
    <hyperlink ref="U93" r:id="rId108" xr:uid="{A62A118D-E72D-4903-9905-CD96D25CAB2B}"/>
    <hyperlink ref="U92" r:id="rId109" display="https://www.fire.ca.gov/incidents/2016/10/11/sacata-fire/" xr:uid="{B2469277-FF5F-435A-A26B-3C1728DED104}"/>
    <hyperlink ref="U90" r:id="rId110" xr:uid="{FA8BDB79-F462-4942-8086-09711CBB5FCB}"/>
    <hyperlink ref="U89" r:id="rId111" xr:uid="{3DD9756E-FA32-4880-ADA3-7E548139DD7C}"/>
    <hyperlink ref="U88" r:id="rId112" xr:uid="{7F7BFE9D-5FF9-4EAA-9E82-D71193C9E2D9}"/>
    <hyperlink ref="U87" r:id="rId113" xr:uid="{7FB17681-123F-45C2-8223-7B5B2812E58D}"/>
    <hyperlink ref="U86" r:id="rId114" xr:uid="{B2A94CE2-79D1-48CB-9C29-4CA3934A51AF}"/>
    <hyperlink ref="U85" r:id="rId115" xr:uid="{CC4C7C91-1B35-4506-9D00-71BDB9D325B9}"/>
    <hyperlink ref="U83" r:id="rId116" xr:uid="{46AC9C43-FEEC-4AC6-A5B5-E672AFB67498}"/>
    <hyperlink ref="U82" r:id="rId117" xr:uid="{B1510762-0BD3-4689-8312-D22ED4EF66E5}"/>
    <hyperlink ref="U81" r:id="rId118" xr:uid="{73423934-18B2-4EE6-BAE0-BA00F9FC7DAE}"/>
    <hyperlink ref="U80" r:id="rId119" xr:uid="{2B4BEFB1-9101-4666-AB9F-8A419C3C2078}"/>
    <hyperlink ref="U79" r:id="rId120" xr:uid="{3D3047D3-E3F0-4333-A3E1-52089E184DE5}"/>
    <hyperlink ref="U78" r:id="rId121" display="https://www.fire.ca.gov/incidents/2016/8/28/havilah-fire/" xr:uid="{0638E4B8-3D42-4756-8B95-FA1627B25071}"/>
    <hyperlink ref="U77" r:id="rId122" xr:uid="{E1D8DF35-A578-4943-A437-26EA845A1E9E}"/>
    <hyperlink ref="U76" r:id="rId123" xr:uid="{10A374C5-D8CE-4152-8D72-33B20DE9DC8B}"/>
    <hyperlink ref="U75" r:id="rId124" xr:uid="{DE835A59-A733-4DC3-BF4E-2DEF59C6EF41}"/>
    <hyperlink ref="U74" r:id="rId125" xr:uid="{B9867B34-68F5-4A45-A46C-EFCA5595F4E5}"/>
    <hyperlink ref="U73" r:id="rId126" xr:uid="{75B928DF-BEEC-4CC0-B3A7-0C061FB0031B}"/>
    <hyperlink ref="U72" r:id="rId127" display="https://www.fire.ca.gov/incidents/2016/8/18/rey-fire/" xr:uid="{3E4BF70B-553A-46C7-B3F6-A0396779FF9F}"/>
    <hyperlink ref="U71" r:id="rId128" xr:uid="{AE95188B-55AC-4C46-A817-2FA32F08E0AB}"/>
    <hyperlink ref="U70" r:id="rId129" xr:uid="{C418DD90-32D8-4E5F-B905-44EEFD1F68D1}"/>
    <hyperlink ref="U69" r:id="rId130" xr:uid="{9CF6118A-70B7-4704-9A22-F61CC5931FD8}"/>
    <hyperlink ref="U68" r:id="rId131" xr:uid="{906626A9-CAC8-40C5-B3FC-EAAC662DA6FC}"/>
    <hyperlink ref="U67" r:id="rId132" xr:uid="{5DFF23B3-776A-49D9-8A57-D296AEA7A848}"/>
    <hyperlink ref="U66" r:id="rId133" xr:uid="{021B7497-1825-4765-96B4-DFFDD25EC985}"/>
    <hyperlink ref="U64" r:id="rId134" xr:uid="{4CF3FAA1-8A80-4924-97E6-94E122FA31A2}"/>
    <hyperlink ref="U63" r:id="rId135" xr:uid="{12BA749B-FAFE-4360-889A-D52BA3D8870E}"/>
    <hyperlink ref="U62" r:id="rId136" xr:uid="{FE920341-0406-4431-B9DE-5239290E7A2D}"/>
    <hyperlink ref="U61" r:id="rId137" xr:uid="{7E8F9AC9-9D4E-416B-B275-11C3285E2AA9}"/>
    <hyperlink ref="U60" r:id="rId138" xr:uid="{3C244653-B14A-47AD-B100-5F14F4B0B386}"/>
    <hyperlink ref="U59" r:id="rId139" xr:uid="{C543A5BA-E865-44C6-89C3-3723D912E149}"/>
    <hyperlink ref="U58" r:id="rId140" xr:uid="{EB3A105E-7A2D-45A4-B8E2-7F799AC4F73F}"/>
    <hyperlink ref="U57" r:id="rId141" xr:uid="{B59852BB-6A3B-4C5B-9279-F9E3356C225F}"/>
    <hyperlink ref="U56" r:id="rId142" xr:uid="{6975DECA-8286-489A-B940-6D3486A93CE6}"/>
    <hyperlink ref="U55" r:id="rId143" xr:uid="{33151752-DE4A-4BCC-8ECE-65061F1E7AA4}"/>
    <hyperlink ref="U54" r:id="rId144" xr:uid="{0969298E-9D84-48CF-8B06-2F94A4977700}"/>
    <hyperlink ref="U52" r:id="rId145" xr:uid="{6D8D7B21-329B-4AC3-8A49-DE8135C0C5AE}"/>
    <hyperlink ref="U51" r:id="rId146" display="https://www.fire.ca.gov/incidents/2016/6/23/erskine-fire/" xr:uid="{6A1510AB-9C68-48D1-AD49-092D8900107B}"/>
    <hyperlink ref="U50" r:id="rId147" xr:uid="{1DA0FE5D-BF05-41FC-B177-B714CA52463C}"/>
    <hyperlink ref="U49" r:id="rId148" xr:uid="{8C5EF0D1-F5CE-416F-85DA-6D4D08C8F6EA}"/>
    <hyperlink ref="U48" r:id="rId149" xr:uid="{986CA283-6F0E-4641-A6A7-28AAD538D1FA}"/>
    <hyperlink ref="U47" r:id="rId150" xr:uid="{2C372C53-ED02-4782-A3FC-7AA317A03E92}"/>
    <hyperlink ref="U45" r:id="rId151" xr:uid="{B241C7AF-238E-47D4-B08E-080996EB96E2}"/>
    <hyperlink ref="U43" r:id="rId152" xr:uid="{AA808458-D47A-483F-810D-15D6653F8AFD}"/>
    <hyperlink ref="U42" r:id="rId153" xr:uid="{FE3DBDE4-3A09-434D-970D-EE77B1FAC31E}"/>
    <hyperlink ref="U41" r:id="rId154" xr:uid="{3A2C1556-2F74-4D27-8AAA-0CEF2B39399E}"/>
    <hyperlink ref="U40" r:id="rId155" xr:uid="{1A00684C-3F6C-4867-A959-8B62E0960352}"/>
    <hyperlink ref="U39" r:id="rId156" xr:uid="{40F0110C-A1FD-41E7-9EAD-0F5CD7B1B6C1}"/>
    <hyperlink ref="U38" r:id="rId157" xr:uid="{F7A6692D-B7A4-446D-95FC-BF4A79B46F51}"/>
    <hyperlink ref="U37" r:id="rId158" xr:uid="{6A9F5DCD-F01C-4431-84CF-475584EF3847}"/>
    <hyperlink ref="U36" r:id="rId159" xr:uid="{27C97463-4CE9-4D32-B268-9C00E5BD838C}"/>
    <hyperlink ref="U35" r:id="rId160" xr:uid="{D5F89291-9378-4914-A18E-E597BC7D71BB}"/>
    <hyperlink ref="U34" r:id="rId161" xr:uid="{D8D26FF1-53C6-4041-9883-FEB6C8625C4D}"/>
    <hyperlink ref="U33" r:id="rId162" xr:uid="{FF2ABCB7-D9D9-4186-9D38-177782954FBE}"/>
    <hyperlink ref="U31" r:id="rId163" xr:uid="{E4AE2F87-ED85-4928-8D3A-F6CEC532F331}"/>
    <hyperlink ref="U30" r:id="rId164" xr:uid="{927D8FE7-D022-45EF-AEDC-9EC167DF0DB1}"/>
    <hyperlink ref="U29" r:id="rId165" xr:uid="{F10EAF17-57CE-403E-ABFA-7FFDCF76A6AD}"/>
    <hyperlink ref="U186" r:id="rId166" xr:uid="{20910998-8180-4D09-AD62-AC94FE0CF405}"/>
    <hyperlink ref="U189" r:id="rId167" xr:uid="{B5C54948-03AF-421A-8A4D-85B115DE2145}"/>
    <hyperlink ref="U190" r:id="rId168" xr:uid="{8D75E6E4-F605-4FE5-B1D0-194C279107D8}"/>
    <hyperlink ref="U191" r:id="rId169" xr:uid="{B78BEA99-C368-4CC6-8200-D9585BAA7009}"/>
    <hyperlink ref="U192" r:id="rId170" xr:uid="{D1AA3C0C-6E53-4F9A-A8D1-5DF7E123D135}"/>
    <hyperlink ref="U193" r:id="rId171" xr:uid="{7221A29F-E8F5-477D-AB3A-AAE45288A770}"/>
    <hyperlink ref="U194" r:id="rId172" xr:uid="{1DB7ACB7-3120-4741-995F-14B1682DCC27}"/>
    <hyperlink ref="U195" r:id="rId173" xr:uid="{578443A8-5E4D-49CF-9BA2-82DC3044B0FD}"/>
    <hyperlink ref="U196" r:id="rId174" xr:uid="{7ED5CACB-6A43-4231-A191-489186EC98C2}"/>
    <hyperlink ref="U197" r:id="rId175" xr:uid="{16F62330-66BC-4CBB-83B9-293B489FADD3}"/>
    <hyperlink ref="U198" r:id="rId176" xr:uid="{D16D881B-0E0C-4491-AC87-5A36B801376B}"/>
    <hyperlink ref="U199" r:id="rId177" xr:uid="{6BD92B95-2E2F-490E-B00F-DD50D4E81630}"/>
    <hyperlink ref="U200" r:id="rId178" xr:uid="{FAF80C28-F6DA-448B-9F2E-614EE1ACDCC1}"/>
    <hyperlink ref="U202" r:id="rId179" xr:uid="{E1A6C758-6A96-4E36-B74E-F4F4967DDE66}"/>
    <hyperlink ref="U203" r:id="rId180" xr:uid="{3641A093-BB78-40D3-A558-194795D47B6B}"/>
    <hyperlink ref="U204" r:id="rId181" xr:uid="{91DE1138-B1DD-49A7-81F8-A2FDD9B58CCB}"/>
    <hyperlink ref="U205" r:id="rId182" xr:uid="{C167970C-9226-42CF-9772-79E4F020427D}"/>
    <hyperlink ref="U206" r:id="rId183" xr:uid="{0B71A3A8-0A28-47C0-854E-2EEA7FB3122F}"/>
    <hyperlink ref="U207" r:id="rId184" xr:uid="{AF99D8E5-22DD-4331-AFE1-F4E89319331D}"/>
    <hyperlink ref="U208" r:id="rId185" xr:uid="{63615FC6-A768-4089-95B8-C21125DF1030}"/>
    <hyperlink ref="U209" r:id="rId186" xr:uid="{E90F987E-7A3F-4884-9579-CAD794A1A4BF}"/>
    <hyperlink ref="U210" r:id="rId187" xr:uid="{365AED13-6EF5-42B6-A16D-905FA11F8068}"/>
    <hyperlink ref="U211" r:id="rId188" xr:uid="{32424821-087E-402A-A7E3-0E8C2200FB04}"/>
    <hyperlink ref="U212" r:id="rId189" xr:uid="{3D70AD85-8F97-4659-83CF-B3D1878DD537}"/>
    <hyperlink ref="U213" r:id="rId190" xr:uid="{9D69C5EC-BB35-4281-82A3-72D0BD6D20AC}"/>
    <hyperlink ref="U214" r:id="rId191" xr:uid="{DCE91050-F755-4128-B135-461AE2C702E8}"/>
    <hyperlink ref="U215" r:id="rId192" xr:uid="{2F979026-8193-4C93-84A0-A575709884C4}"/>
    <hyperlink ref="U216" r:id="rId193" xr:uid="{A9A74B82-C0CF-466F-82EF-402CE8B9CD1B}"/>
    <hyperlink ref="U218" r:id="rId194" xr:uid="{9E3C5C83-6DA3-46CD-B141-0F8B0A66B49D}"/>
    <hyperlink ref="U219" r:id="rId195" display="https://inciweb.nwcg.gov/incident/6048/" xr:uid="{EB18667B-1708-4F23-ADC2-4F0815242788}"/>
    <hyperlink ref="U222" r:id="rId196" xr:uid="{3754EA57-FEA4-4134-A6A6-33B0CC9B72E2}"/>
    <hyperlink ref="U223" r:id="rId197" xr:uid="{5F804194-2242-41F4-80BA-F427818C31C6}"/>
    <hyperlink ref="U224" r:id="rId198" xr:uid="{DDE159A8-667C-4005-930A-9852C6AAFA5F}"/>
    <hyperlink ref="U225" r:id="rId199" xr:uid="{17F205E8-5C77-4EF1-BCBE-DBBE08F88DC3}"/>
    <hyperlink ref="U226" r:id="rId200" xr:uid="{B0B2EA30-149A-45AB-8936-BC2BC039316D}"/>
    <hyperlink ref="U227" r:id="rId201" xr:uid="{1EB11A04-4BE4-4798-AC39-FE41DC620387}"/>
    <hyperlink ref="U228" r:id="rId202" xr:uid="{5CB9F51F-782B-477F-947C-3AA964C5FA45}"/>
    <hyperlink ref="U229" r:id="rId203" xr:uid="{E539D7B6-1447-46B6-87FB-B0355E484021}"/>
    <hyperlink ref="U230" r:id="rId204" xr:uid="{7DA159E9-64F9-40D9-9ADD-6ED468452283}"/>
    <hyperlink ref="U231" r:id="rId205" xr:uid="{EF2A2A30-25C2-48B2-8426-B6EF3E26EE01}"/>
    <hyperlink ref="U232" r:id="rId206" xr:uid="{0EFB0ED7-C062-4326-BF91-FEA265D1CDF3}"/>
    <hyperlink ref="U233" r:id="rId207" xr:uid="{CBE92670-F996-44ED-9733-AEFE3AA0CAB8}"/>
    <hyperlink ref="U234" r:id="rId208" xr:uid="{60EC876C-AA3D-4BD6-BCC3-42B5546379C4}"/>
    <hyperlink ref="U235" r:id="rId209" display="https://www.fire.ca.gov/incidents/2018/8/16/mill-creek-1-fire/" xr:uid="{01F5FDC8-AA65-4CE9-91E7-19880D2779EE}"/>
    <hyperlink ref="U236" r:id="rId210" xr:uid="{CB18C072-7E90-44C9-8BC5-CFF8CBB6D6CB}"/>
    <hyperlink ref="U237" r:id="rId211" xr:uid="{F94DBFEB-46EC-4FC2-A63A-BAEE7ED4CF08}"/>
    <hyperlink ref="U238" r:id="rId212" xr:uid="{086C0969-2D2A-404D-A1F4-EC3098D8FC76}"/>
    <hyperlink ref="U239" r:id="rId213" xr:uid="{C29B2A53-E9ED-4443-AA78-8D7D70D3ED33}"/>
    <hyperlink ref="U240" r:id="rId214" xr:uid="{8E82AB6A-F859-453B-A985-A5E2053E3602}"/>
    <hyperlink ref="U241" r:id="rId215" xr:uid="{67A2C21C-959E-4998-880B-A9B7F6CFE929}"/>
    <hyperlink ref="U242" r:id="rId216" xr:uid="{FBBB3C78-0F81-4D43-8471-24F857F161B3}"/>
    <hyperlink ref="U243" r:id="rId217" xr:uid="{A92721C4-34A5-4862-84B5-D99AF8CC48EA}"/>
    <hyperlink ref="U244" r:id="rId218" xr:uid="{CBCCD3D6-2B44-4B1A-A9F5-9F95ED229239}"/>
    <hyperlink ref="U245" r:id="rId219" xr:uid="{064D922E-5ED1-4404-A03B-C6E9C24999E0}"/>
    <hyperlink ref="U246" r:id="rId220" xr:uid="{8B0899F8-D788-48CF-8593-120C19EE7E69}"/>
    <hyperlink ref="U247" r:id="rId221" xr:uid="{0ABECF26-048A-4D6F-B20E-50DEBC5E66B0}"/>
    <hyperlink ref="U248" r:id="rId222" xr:uid="{EBDB57C0-BB65-417D-89C5-E00C46AB7CE5}"/>
    <hyperlink ref="U249" r:id="rId223" xr:uid="{3C875255-5EB4-4E81-AD3C-2115445C32AE}"/>
    <hyperlink ref="U220" r:id="rId224" xr:uid="{142C2F3D-1672-442B-AE1E-7E37BE91BE41}"/>
    <hyperlink ref="U221" r:id="rId225" xr:uid="{D7016C64-EB79-4D39-AD8D-E4E87026F3E8}"/>
    <hyperlink ref="U217" r:id="rId226" xr:uid="{F1221968-3A37-417B-94E1-43F931649A9C}"/>
    <hyperlink ref="C250" r:id="rId227" display="https://www.fire.ca.gov/incidents/2019/5/29/belmont-fire/" xr:uid="{C4D6FBF7-22FF-4C6C-9303-29F7E5F5B808}"/>
    <hyperlink ref="C251" r:id="rId228" display="https://www.fire.ca.gov/incidents/2019/5/7/refuge-fire/" xr:uid="{7FB72D3D-53CA-40B5-B5B7-40E00B3D52C7}"/>
    <hyperlink ref="C252" r:id="rId229" display="https://www.fire.ca.gov/incidents/2019/6/5/boulder-fire/" xr:uid="{58588126-B44D-4D5E-8DB9-AAC711BC2A3D}"/>
    <hyperlink ref="C253" r:id="rId230" display="https://www.fire.ca.gov/incidents/2019/6/8/sand-fire/" xr:uid="{D32E92C6-F904-46E4-B8FE-87A14D5F3EDB}"/>
    <hyperlink ref="C254" r:id="rId231" display="https://www.fire.ca.gov/incidents/2019/6/8/west-butte-fire/" xr:uid="{AB156A43-B4A8-41FE-ACD0-48406008EC20}"/>
    <hyperlink ref="C255" r:id="rId232" display="https://www.fire.ca.gov/incidents/2019/6/7/stuhr-fire/" xr:uid="{E023018C-0279-4D66-950E-51F544F7F608}"/>
    <hyperlink ref="C256" r:id="rId233" display="https://www.fire.ca.gov/incidents/2019/6/12/mcmillan-fire/" xr:uid="{CC5F4033-7EAC-4D41-B0D7-AFB357B23262}"/>
    <hyperlink ref="C257" r:id="rId234" display="https://www.fire.ca.gov/incidents/2019/6/26/lonoak-fire/" xr:uid="{86BDE761-4EE2-4470-8B9B-0B4395D589C9}"/>
    <hyperlink ref="C258" r:id="rId235" display="https://www.fire.ca.gov/incidents/2019/6/26/rock-fire/" xr:uid="{CE21EC3B-FAAA-43F0-9C4F-E70878B8CC26}"/>
    <hyperlink ref="C259" r:id="rId236" display="https://www.fire.ca.gov/incidents/2019/7/8/gillis-fire/" xr:uid="{732BEAF1-B4FB-46F6-96E9-A6271F7BFA8A}"/>
    <hyperlink ref="C260" r:id="rId237" display="https://www.fire.ca.gov/incidents/2019/7/28/tucker-fire/" xr:uid="{B1AA43EA-57A3-445A-A5EE-55DE627B7888}"/>
    <hyperlink ref="C261" r:id="rId238" display="https://www.fire.ca.gov/incidents/2019/7/31/mesa-fire/" xr:uid="{C6A393E2-E9D8-490E-86D7-3AD1E56C7432}"/>
    <hyperlink ref="C262" r:id="rId239" display="https://www.fire.ca.gov/incidents/2019/8/8/w1-mcdonald-fire/" xr:uid="{51129F51-30A5-4B15-9704-E383B3A6F227}"/>
    <hyperlink ref="C263" r:id="rId240" display="https://www.fire.ca.gov/incidents/2019/8/24/long-valley-fire/" xr:uid="{79A1F405-8577-409F-AB4A-986B50971627}"/>
    <hyperlink ref="C264" r:id="rId241" display="https://www.fire.ca.gov/incidents/2019/8/16/gaines-fire/" xr:uid="{AC9E39A5-A974-44AB-A6AD-EB832955F304}"/>
    <hyperlink ref="C265" r:id="rId242" display="https://www.fire.ca.gov/incidents/2019/8/15/hunter-fire/" xr:uid="{CC8FD27C-A4AF-4BE2-9879-F6749FD831A9}"/>
    <hyperlink ref="C266" r:id="rId243" display="https://www.fire.ca.gov/incidents/2019/8/31/creek-fire/" xr:uid="{9D3C1AC7-7DC7-4A82-A448-0078842F20BA}"/>
    <hyperlink ref="C267" r:id="rId244" display="https://www.fire.ca.gov/incidents/2019/9/5/red-bank-fire/" xr:uid="{5B6F495A-4F3F-4BFD-A26E-DC64D34D740F}"/>
    <hyperlink ref="C268" r:id="rId245" display="https://www.fire.ca.gov/incidents/2019/9/4/walker-fire/" xr:uid="{EA1E95D4-0816-41B7-BCAA-648105FAF15E}"/>
    <hyperlink ref="C269" r:id="rId246" display="https://www.fire.ca.gov/incidents/2019/9/7/lime-fire/" xr:uid="{40472635-D3BF-4EF7-86BB-6C6EF79B7F38}"/>
    <hyperlink ref="C270" r:id="rId247" display="https://www.fire.ca.gov/incidents/2019/9/6/broder-fire/" xr:uid="{E1F81F0A-89E7-4ECB-8F47-6377B679A296}"/>
    <hyperlink ref="C271" r:id="rId248" display="https://www.fire.ca.gov/incidents/2019/9/6/lone-fire/" xr:uid="{24051444-65A4-443D-9F59-14A346F9CA58}"/>
    <hyperlink ref="C273" r:id="rId249" display="https://www.fire.ca.gov/incidents/2019/9/20/baseline-fire/" xr:uid="{0656D81D-5640-41F6-8B8B-0EEE0FFD4A53}"/>
    <hyperlink ref="C274" r:id="rId250" display="https://www.fire.ca.gov/incidents/2019/9/28/hwy-fire/" xr:uid="{62413B49-1A74-4051-9C65-4BA8A527DCDB}"/>
    <hyperlink ref="C275" r:id="rId251" display="https://www.fire.ca.gov/incidents/2019/10/6/american-fire/" xr:uid="{55C2640C-D0F5-4817-B458-D2E921E3316E}"/>
    <hyperlink ref="C276" r:id="rId252" display="https://www.fire.ca.gov/incidents/2019/10/6/briceburg-fire/" xr:uid="{68B40EEC-3FA8-4CEE-99FA-0C52A5BD0221}"/>
    <hyperlink ref="C277" r:id="rId253" display="https://www.fire.ca.gov/incidents/2019/10/17/real-fire/" xr:uid="{4ACDCEFE-5547-4F31-BEB7-2F6CAB100A23}"/>
    <hyperlink ref="C278" r:id="rId254" display="https://www.fire.ca.gov/incidents/2019/10/11/caples-fire/" xr:uid="{5042E549-924B-42FB-AF06-FB6C52208505}"/>
    <hyperlink ref="C279" r:id="rId255" display="https://www.fire.ca.gov/incidents/2019/10/23/kincade-fire/" xr:uid="{43838C6C-3397-4255-98BF-3184C76AFE88}"/>
    <hyperlink ref="C280" r:id="rId256" display="https://www.fire.ca.gov/incidents/2019/10/27/burris-fire/" xr:uid="{FFF07542-DB2A-4C59-AAC7-12367F220C40}"/>
    <hyperlink ref="C281" r:id="rId257" display="https://www.fire.ca.gov/incidents/2019/10/27/rawson-fire/" xr:uid="{8967DD95-1B69-4945-B899-82E4E8336278}"/>
    <hyperlink ref="C282" r:id="rId258" display="https://www.fire.ca.gov/incidents/2019/11/25/foothills-fire/" xr:uid="{49CE140D-177B-45DA-ADA5-2046DE1BB770}"/>
    <hyperlink ref="C283" r:id="rId259" display="https://www.fire.ca.gov/incidents/2019/11/3/ranch-fire/" xr:uid="{1A3627F1-41A6-4929-9FB2-A2A1BC3439BF}"/>
  </hyperlinks>
  <pageMargins left="0.7" right="0.7" top="0.75" bottom="0.75" header="0.3" footer="0.3"/>
  <legacyDrawing r:id="rId26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C378C1-4269-4B08-A7D9-C12E815C208B}">
  <sheetPr>
    <tabColor theme="4"/>
  </sheetPr>
  <dimension ref="A1:T25"/>
  <sheetViews>
    <sheetView workbookViewId="0">
      <selection activeCell="D1" sqref="D1"/>
    </sheetView>
  </sheetViews>
  <sheetFormatPr defaultColWidth="8.7109375" defaultRowHeight="15" x14ac:dyDescent="0.25"/>
  <cols>
    <col min="1" max="1" width="16.7109375" style="69" customWidth="1"/>
    <col min="2" max="2" width="17.42578125" style="69" bestFit="1" customWidth="1"/>
    <col min="3" max="3" width="36.7109375" style="69" bestFit="1" customWidth="1"/>
    <col min="4" max="4" width="12.28515625" style="69" customWidth="1"/>
    <col min="5" max="5" width="14.42578125" style="69" bestFit="1" customWidth="1"/>
    <col min="6" max="6" width="13.28515625" style="69" customWidth="1"/>
    <col min="7" max="7" width="15.28515625" style="69" customWidth="1"/>
    <col min="8" max="8" width="8.5703125" style="69" bestFit="1" customWidth="1"/>
    <col min="9" max="9" width="11.42578125" style="69" bestFit="1" customWidth="1"/>
    <col min="10" max="10" width="15.28515625" style="69" bestFit="1" customWidth="1"/>
    <col min="11" max="11" width="11" style="69" customWidth="1"/>
    <col min="12" max="12" width="15.28515625" style="69" bestFit="1" customWidth="1"/>
    <col min="13" max="13" width="6.28515625" style="69" bestFit="1" customWidth="1"/>
    <col min="14" max="14" width="18.28515625" style="69" bestFit="1" customWidth="1"/>
    <col min="15" max="15" width="22.5703125" style="69" bestFit="1" customWidth="1"/>
    <col min="16" max="16" width="6.85546875" style="69" bestFit="1" customWidth="1"/>
    <col min="17" max="17" width="18.28515625" style="69" bestFit="1" customWidth="1"/>
    <col min="18" max="16384" width="8.7109375" style="69"/>
  </cols>
  <sheetData>
    <row r="1" spans="1:20" customFormat="1" ht="18.75" x14ac:dyDescent="0.3">
      <c r="A1" s="1" t="s">
        <v>17</v>
      </c>
    </row>
    <row r="2" spans="1:20" ht="45" x14ac:dyDescent="0.25">
      <c r="A2" s="69" t="s">
        <v>4468</v>
      </c>
      <c r="G2" s="70" t="s">
        <v>4469</v>
      </c>
      <c r="H2" s="70" t="s">
        <v>4470</v>
      </c>
    </row>
    <row r="3" spans="1:20" x14ac:dyDescent="0.25">
      <c r="E3" s="71" t="s">
        <v>4471</v>
      </c>
      <c r="F3" s="71">
        <v>2015</v>
      </c>
      <c r="G3" s="69">
        <f>MATCH($F$3,'Large Fires (PGETerritory)'!$V$2:$V$283,0)+1</f>
        <v>4</v>
      </c>
      <c r="H3" s="69">
        <f>COUNTIF('Large Fires (PGETerritory)'!V2:V283,EventTree!F3)+G3-1</f>
        <v>41</v>
      </c>
    </row>
    <row r="4" spans="1:20" x14ac:dyDescent="0.25">
      <c r="E4" s="71" t="s">
        <v>4472</v>
      </c>
      <c r="F4" s="71">
        <v>2019</v>
      </c>
      <c r="G4" s="69">
        <f>MATCH($F$4,'Large Fires (PGETerritory)'!$V$2:$V$283,0)+1</f>
        <v>250</v>
      </c>
      <c r="H4" s="69">
        <f>COUNTIF('Large Fires (PGETerritory)'!V2:V284,EventTree!F4)+G4-1</f>
        <v>283</v>
      </c>
    </row>
    <row r="5" spans="1:20" x14ac:dyDescent="0.25">
      <c r="E5" s="69" t="s">
        <v>4473</v>
      </c>
      <c r="F5" s="69">
        <v>100</v>
      </c>
      <c r="G5" s="69" t="s">
        <v>4474</v>
      </c>
    </row>
    <row r="6" spans="1:20" x14ac:dyDescent="0.25">
      <c r="E6" s="69" t="s">
        <v>4475</v>
      </c>
      <c r="K6" s="69" t="s">
        <v>1964</v>
      </c>
      <c r="L6" s="69" t="s">
        <v>1964</v>
      </c>
    </row>
    <row r="7" spans="1:20" x14ac:dyDescent="0.25">
      <c r="E7" s="69" t="s">
        <v>4476</v>
      </c>
      <c r="F7" s="69" t="str">
        <f>"&gt;="&amp;EventTree!F5</f>
        <v>&gt;=100</v>
      </c>
      <c r="G7" s="69" t="str">
        <f>"&lt;"&amp;EventTree!F5</f>
        <v>&lt;100</v>
      </c>
      <c r="K7" s="69" t="str">
        <f>F7</f>
        <v>&gt;=100</v>
      </c>
      <c r="L7" s="69" t="str">
        <f>G7</f>
        <v>&lt;100</v>
      </c>
      <c r="T7" s="72"/>
    </row>
    <row r="8" spans="1:20" x14ac:dyDescent="0.25">
      <c r="D8" s="73"/>
      <c r="E8" s="73"/>
      <c r="F8" s="73" t="s">
        <v>4477</v>
      </c>
      <c r="G8" s="73" t="s">
        <v>4478</v>
      </c>
      <c r="H8" s="73" t="s">
        <v>4479</v>
      </c>
      <c r="I8" s="73" t="s">
        <v>4480</v>
      </c>
      <c r="J8" s="73" t="s">
        <v>4478</v>
      </c>
      <c r="K8" s="73" t="s">
        <v>4477</v>
      </c>
      <c r="L8" s="73" t="s">
        <v>4478</v>
      </c>
      <c r="M8" s="126" t="s">
        <v>4481</v>
      </c>
      <c r="N8" s="127" t="s">
        <v>4482</v>
      </c>
      <c r="O8" s="127" t="s">
        <v>4483</v>
      </c>
      <c r="P8" s="126" t="s">
        <v>4484</v>
      </c>
      <c r="Q8" s="128" t="s">
        <v>4485</v>
      </c>
    </row>
    <row r="9" spans="1:20" x14ac:dyDescent="0.25">
      <c r="A9" s="69" t="s">
        <v>4486</v>
      </c>
      <c r="B9" s="69" t="s">
        <v>4487</v>
      </c>
      <c r="C9" s="69" t="s">
        <v>4488</v>
      </c>
      <c r="D9" s="73"/>
      <c r="E9" s="73"/>
      <c r="F9" s="73" t="s">
        <v>4489</v>
      </c>
      <c r="G9" s="73" t="s">
        <v>4489</v>
      </c>
      <c r="H9" s="73" t="s">
        <v>4489</v>
      </c>
      <c r="I9" s="73" t="s">
        <v>4490</v>
      </c>
      <c r="J9" s="73" t="s">
        <v>4490</v>
      </c>
      <c r="K9" s="73" t="s">
        <v>4491</v>
      </c>
      <c r="L9" s="73" t="s">
        <v>4491</v>
      </c>
      <c r="M9" s="126"/>
      <c r="N9" s="127"/>
      <c r="O9" s="127"/>
      <c r="P9" s="126"/>
      <c r="Q9" s="128"/>
    </row>
    <row r="10" spans="1:20" x14ac:dyDescent="0.25">
      <c r="A10" s="69" t="s">
        <v>3570</v>
      </c>
      <c r="B10" s="69" t="s">
        <v>4492</v>
      </c>
      <c r="C10" s="14" t="s">
        <v>3856</v>
      </c>
      <c r="D10" s="117" t="s">
        <v>3570</v>
      </c>
      <c r="E10" s="73" t="s">
        <v>4493</v>
      </c>
      <c r="F10" s="73">
        <f ca="1">COUNTIFS(INDIRECT("'Large Fires (PGETerritory)'!AB" &amp; G3):INDIRECT("'Large Fires (PGETerritory)'!AB" &amp; H4),$B10,INDIRECT("'Large Fires (PGETerritory)'!AA" &amp; G3):INDIRECT("'Large Fires (PGETerritory)'!AA" &amp; H4),$A10,INDIRECT("'Large Fires (PGETerritory)'!AD" &amp; G3):INDIRECT("'Large Fires (PGETerritory)'!AD" &amp; H4),$C10,INDIRECT("'Large Fires (PGETerritory)'!T" &amp; G3):INDIRECT("'Large Fires (PGETerritory)'!T" &amp; H4),F$7)</f>
        <v>7</v>
      </c>
      <c r="G10" s="74">
        <f ca="1">COUNTIFS(INDIRECT("'Large Fires (PGETerritory)'!AB" &amp; G3):INDIRECT("'Large Fires (PGETerritory)'!AB" &amp; H4),$B10,INDIRECT("'Large Fires (PGETerritory)'!AA" &amp; G3):INDIRECT("'Large Fires (PGETerritory)'!AA" &amp; H4),$A10,INDIRECT("'Large Fires (PGETerritory)'!AD" &amp; G3):INDIRECT("'Large Fires (PGETerritory)'!AD" &amp; H4),$C10,INDIRECT("'Large Fires (PGETerritory)'!T" &amp; G3):INDIRECT("'Large Fires (PGETerritory)'!T" &amp; H4),G$7)</f>
        <v>13</v>
      </c>
      <c r="H10" s="73">
        <f t="shared" ref="H10:H24" ca="1" si="0">SUM(F10:G10)</f>
        <v>20</v>
      </c>
      <c r="I10" s="75">
        <f t="shared" ref="I10:J25" ca="1" si="1">IFERROR(F10/$H10,"-")</f>
        <v>0.35</v>
      </c>
      <c r="J10" s="75">
        <f t="shared" ca="1" si="1"/>
        <v>0.65</v>
      </c>
      <c r="K10" s="73">
        <f ca="1">COUNTIFS(INDIRECT("'Large Fires (PGETerritory)'!AB" &amp; G3):INDIRECT("'Large Fires (PGETerritory)'!AB" &amp; H4),$B10,INDIRECT("'Large Fires (PGETerritory)'!AA" &amp; G3):INDIRECT("'Large Fires (PGETerritory)'!AA" &amp; H4),$A10,INDIRECT("'Large Fires (PGETerritory)'!AD" &amp; G3):INDIRECT("'Large Fires (PGETerritory)'!AD" &amp; H4),$C10,INDIRECT("'Large Fires (PGETerritory)'!T" &amp; G3):INDIRECT("'Large Fires (PGETerritory)'!T" &amp; H4),K$7,INDIRECT("'Large Fires (PGETerritory)'!P" &amp; G3):INDIRECT("'Large Fires (PGETerritory)'!P" &amp; H4),K$6)</f>
        <v>6</v>
      </c>
      <c r="L10" s="73">
        <f ca="1">COUNTIFS(INDIRECT("'Large Fires (PGETerritory)'!AB" &amp; G3):INDIRECT("'Large Fires (PGETerritory)'!AB" &amp; H4),$B10,INDIRECT("'Large Fires (PGETerritory)'!AA" &amp; G3):INDIRECT("'Large Fires (PGETerritory)'!AA" &amp; H4),$A10,INDIRECT("'Large Fires (PGETerritory)'!AD" &amp; G3):INDIRECT("'Large Fires (PGETerritory)'!AD" &amp; H4),$C10,INDIRECT("'Large Fires (PGETerritory)'!T" &amp; G3):INDIRECT("'Large Fires (PGETerritory)'!T" &amp; H4),L$7,INDIRECT("'Large Fires (PGETerritory)'!P" &amp; G3):INDIRECT("'Large Fires (PGETerritory)'!P" &amp; H4),L$6)</f>
        <v>0</v>
      </c>
      <c r="M10" s="73">
        <f t="shared" ref="M10:M24" ca="1" si="2">SUM(K10:L10)</f>
        <v>6</v>
      </c>
      <c r="N10" s="76">
        <f ca="1">IFERROR(K10/F10,"-")</f>
        <v>0.8571428571428571</v>
      </c>
      <c r="O10" s="76">
        <f t="shared" ref="O10:P25" ca="1" si="3">IFERROR(L10/G10,"-")</f>
        <v>0</v>
      </c>
      <c r="P10" s="77">
        <f ca="1">IFERROR(M10/H10,"-")</f>
        <v>0.3</v>
      </c>
      <c r="Q10" s="76">
        <f ca="1">IFERROR(K10/M10,"-")</f>
        <v>1</v>
      </c>
    </row>
    <row r="11" spans="1:20" x14ac:dyDescent="0.25">
      <c r="A11" s="78" t="s">
        <v>3570</v>
      </c>
      <c r="B11" s="69" t="s">
        <v>4492</v>
      </c>
      <c r="C11" s="14" t="s">
        <v>3584</v>
      </c>
      <c r="D11" s="118"/>
      <c r="E11" s="73" t="s">
        <v>4494</v>
      </c>
      <c r="F11" s="73">
        <f ca="1">COUNTIFS(INDIRECT("'Large Fires (PGETerritory)'!AB" &amp; G3):INDIRECT("'Large Fires (PGETerritory)'!AB" &amp; H4),$B11,INDIRECT("'Large Fires (PGETerritory)'!AA" &amp; G3):INDIRECT("'Large Fires (PGETerritory)'!AA" &amp; H4),$A11,INDIRECT("'Large Fires (PGETerritory)'!AD" &amp; G3):INDIRECT("'Large Fires (PGETerritory)'!AD" &amp; H4),$C11,INDIRECT("'Large Fires (PGETerritory)'!T" &amp; G3):INDIRECT("'Large Fires (PGETerritory)'!T" &amp; H4),F$7)</f>
        <v>8</v>
      </c>
      <c r="G11" s="74">
        <f ca="1">COUNTIFS(INDIRECT("'Large Fires (PGETerritory)'!AB" &amp; G3):INDIRECT("'Large Fires (PGETerritory)'!AB" &amp; H4),$B11,INDIRECT("'Large Fires (PGETerritory)'!AA" &amp; G3):INDIRECT("'Large Fires (PGETerritory)'!AA" &amp; H4),$A11,INDIRECT("'Large Fires (PGETerritory)'!AD" &amp; G3):INDIRECT("'Large Fires (PGETerritory)'!AD" &amp; H4),$C11,INDIRECT("'Large Fires (PGETerritory)'!T" &amp; G3):INDIRECT("'Large Fires (PGETerritory)'!T" &amp; H4),G$7)</f>
        <v>91</v>
      </c>
      <c r="H11" s="73">
        <f ca="1">SUM(F11:G11)</f>
        <v>99</v>
      </c>
      <c r="I11" s="75">
        <f t="shared" ca="1" si="1"/>
        <v>8.0808080808080815E-2</v>
      </c>
      <c r="J11" s="75">
        <f t="shared" ca="1" si="1"/>
        <v>0.91919191919191923</v>
      </c>
      <c r="K11" s="73">
        <f ca="1">COUNTIFS(INDIRECT("'Large Fires (PGETerritory)'!AB" &amp; G3):INDIRECT("'Large Fires (PGETerritory)'!AB" &amp; H4),$B11,INDIRECT("'Large Fires (PGETerritory)'!AA" &amp; G3):INDIRECT("'Large Fires (PGETerritory)'!AA" &amp; H4),$A11,INDIRECT("'Large Fires (PGETerritory)'!AD" &amp; G3):INDIRECT("'Large Fires (PGETerritory)'!AD" &amp; H4),$C11,INDIRECT("'Large Fires (PGETerritory)'!T" &amp; G3):INDIRECT("'Large Fires (PGETerritory)'!T" &amp; H4),K$7,INDIRECT("'Large Fires (PGETerritory)'!P" &amp; G3):INDIRECT("'Large Fires (PGETerritory)'!P" &amp; H4),K$6)</f>
        <v>5</v>
      </c>
      <c r="L11" s="73">
        <f ca="1">COUNTIFS(INDIRECT("'Large Fires (PGETerritory)'!AB" &amp; G3):INDIRECT("'Large Fires (PGETerritory)'!AB" &amp; H4),$B11,INDIRECT("'Large Fires (PGETerritory)'!AA" &amp; G3):INDIRECT("'Large Fires (PGETerritory)'!AA" &amp; H4),$A11,INDIRECT("'Large Fires (PGETerritory)'!AD" &amp; G3):INDIRECT("'Large Fires (PGETerritory)'!AD" &amp; H4),$C11,INDIRECT("'Large Fires (PGETerritory)'!T" &amp; G3):INDIRECT("'Large Fires (PGETerritory)'!T" &amp; H4),L$7,INDIRECT("'Large Fires (PGETerritory)'!P" &amp; G3):INDIRECT("'Large Fires (PGETerritory)'!P" &amp; H4),L$6)</f>
        <v>4</v>
      </c>
      <c r="M11" s="73">
        <f t="shared" ca="1" si="2"/>
        <v>9</v>
      </c>
      <c r="N11" s="76">
        <f t="shared" ref="N11:N25" ca="1" si="4">IFERROR(K11/F11,"-")</f>
        <v>0.625</v>
      </c>
      <c r="O11" s="76">
        <f t="shared" ca="1" si="3"/>
        <v>4.3956043956043959E-2</v>
      </c>
      <c r="P11" s="77">
        <f ca="1">IFERROR(M11/H11,"-")</f>
        <v>9.0909090909090912E-2</v>
      </c>
      <c r="Q11" s="76">
        <f t="shared" ref="Q11:Q25" ca="1" si="5">IFERROR(K11/M11,"-")</f>
        <v>0.55555555555555558</v>
      </c>
    </row>
    <row r="12" spans="1:20" x14ac:dyDescent="0.25">
      <c r="A12" s="69" t="s">
        <v>3570</v>
      </c>
      <c r="B12" s="69" t="s">
        <v>4495</v>
      </c>
      <c r="C12" s="14" t="s">
        <v>3562</v>
      </c>
      <c r="D12" s="118"/>
      <c r="E12" s="73" t="s">
        <v>4496</v>
      </c>
      <c r="F12" s="73">
        <f ca="1">COUNTIFS(INDIRECT("'Large Fires (PGETerritory)'!AB" &amp; G3):INDIRECT("'Large Fires (PGETerritory)'!AB" &amp; H4),$B12,INDIRECT("'Large Fires (PGETerritory)'!AA" &amp; G3):INDIRECT("'Large Fires (PGETerritory)'!AA" &amp; H4),$A12,INDIRECT("'Large Fires (PGETerritory)'!AD" &amp; G3):INDIRECT("'Large Fires (PGETerritory)'!AD" &amp; H4),$C12,INDIRECT("'Large Fires (PGETerritory)'!T" &amp; G3):INDIRECT("'Large Fires (PGETerritory)'!T" &amp; H4),F$7)</f>
        <v>0</v>
      </c>
      <c r="G12" s="74">
        <f ca="1">COUNTIFS(INDIRECT("'Large Fires (PGETerritory)'!AB" &amp; G3):INDIRECT("'Large Fires (PGETerritory)'!AB" &amp; H4),$B12,INDIRECT("'Large Fires (PGETerritory)'!AA" &amp; G3):INDIRECT("'Large Fires (PGETerritory)'!AA" &amp; H4),$A12,INDIRECT("'Large Fires (PGETerritory)'!AD" &amp; G3):INDIRECT("'Large Fires (PGETerritory)'!AD" &amp; H4),$C12,INDIRECT("'Large Fires (PGETerritory)'!T" &amp; G3):INDIRECT("'Large Fires (PGETerritory)'!T" &amp; H4),G$7)</f>
        <v>43</v>
      </c>
      <c r="H12" s="73">
        <f t="shared" ca="1" si="0"/>
        <v>43</v>
      </c>
      <c r="I12" s="75">
        <f t="shared" ca="1" si="1"/>
        <v>0</v>
      </c>
      <c r="J12" s="75">
        <f t="shared" ca="1" si="1"/>
        <v>1</v>
      </c>
      <c r="K12" s="73">
        <f ca="1">COUNTIFS(INDIRECT("'Large Fires (PGETerritory)'!AB" &amp; G3):INDIRECT("'Large Fires (PGETerritory)'!AB" &amp; H4),$B12,INDIRECT("'Large Fires (PGETerritory)'!AA" &amp; G3):INDIRECT("'Large Fires (PGETerritory)'!AA" &amp; H4),$A12,INDIRECT("'Large Fires (PGETerritory)'!AD" &amp; G3):INDIRECT("'Large Fires (PGETerritory)'!AD" &amp; H4),$C12,INDIRECT("'Large Fires (PGETerritory)'!T" &amp; G3):INDIRECT("'Large Fires (PGETerritory)'!T" &amp; H4),K$7,INDIRECT("'Large Fires (PGETerritory)'!P" &amp; G3):INDIRECT("'Large Fires (PGETerritory)'!P" &amp; H4),K$6)</f>
        <v>0</v>
      </c>
      <c r="L12" s="73">
        <f ca="1">COUNTIFS(INDIRECT("'Large Fires (PGETerritory)'!AB" &amp; G3):INDIRECT("'Large Fires (PGETerritory)'!AB" &amp; H4),$B12,INDIRECT("'Large Fires (PGETerritory)'!AA" &amp; G3):INDIRECT("'Large Fires (PGETerritory)'!AA" &amp; H4),$A12,INDIRECT("'Large Fires (PGETerritory)'!AD" &amp; G3):INDIRECT("'Large Fires (PGETerritory)'!AD" &amp; H4),$C12,INDIRECT("'Large Fires (PGETerritory)'!T" &amp; G3):INDIRECT("'Large Fires (PGETerritory)'!T" &amp; H4),L$7,INDIRECT("'Large Fires (PGETerritory)'!P" &amp; G3):INDIRECT("'Large Fires (PGETerritory)'!P" &amp; H4),L$6)</f>
        <v>0</v>
      </c>
      <c r="M12" s="73">
        <f t="shared" ca="1" si="2"/>
        <v>0</v>
      </c>
      <c r="N12" s="76" t="str">
        <f t="shared" ca="1" si="4"/>
        <v>-</v>
      </c>
      <c r="O12" s="76">
        <f t="shared" ca="1" si="3"/>
        <v>0</v>
      </c>
      <c r="P12" s="77">
        <f t="shared" ca="1" si="3"/>
        <v>0</v>
      </c>
      <c r="Q12" s="76" t="str">
        <f t="shared" ca="1" si="5"/>
        <v>-</v>
      </c>
    </row>
    <row r="13" spans="1:20" x14ac:dyDescent="0.25">
      <c r="C13" s="79"/>
      <c r="D13" s="119"/>
      <c r="E13" s="73" t="s">
        <v>4497</v>
      </c>
      <c r="F13" s="73">
        <f ca="1">SUM(F10:F12)</f>
        <v>15</v>
      </c>
      <c r="G13" s="74">
        <f ca="1">SUM(G10:G12)</f>
        <v>147</v>
      </c>
      <c r="H13" s="73">
        <f t="shared" ca="1" si="0"/>
        <v>162</v>
      </c>
      <c r="I13" s="75">
        <f t="shared" ca="1" si="1"/>
        <v>9.2592592592592587E-2</v>
      </c>
      <c r="J13" s="75">
        <f t="shared" ca="1" si="1"/>
        <v>0.90740740740740744</v>
      </c>
      <c r="K13" s="73">
        <f ca="1">SUM(K10:K12)</f>
        <v>11</v>
      </c>
      <c r="L13" s="73">
        <f ca="1">SUM(L10:L12)</f>
        <v>4</v>
      </c>
      <c r="M13" s="73">
        <f t="shared" ca="1" si="2"/>
        <v>15</v>
      </c>
      <c r="N13" s="80">
        <f t="shared" ca="1" si="4"/>
        <v>0.73333333333333328</v>
      </c>
      <c r="O13" s="80">
        <f t="shared" ca="1" si="3"/>
        <v>2.7210884353741496E-2</v>
      </c>
      <c r="P13" s="77">
        <f ca="1">IFERROR(M13/H13,"-")</f>
        <v>9.2592592592592587E-2</v>
      </c>
      <c r="Q13" s="77">
        <f t="shared" ca="1" si="5"/>
        <v>0.73333333333333328</v>
      </c>
    </row>
    <row r="14" spans="1:20" x14ac:dyDescent="0.25">
      <c r="A14" s="69" t="s">
        <v>3561</v>
      </c>
      <c r="B14" s="69" t="s">
        <v>4492</v>
      </c>
      <c r="C14" s="14" t="s">
        <v>3856</v>
      </c>
      <c r="D14" s="117" t="s">
        <v>4498</v>
      </c>
      <c r="E14" s="73" t="s">
        <v>4493</v>
      </c>
      <c r="F14" s="73">
        <f ca="1">COUNTIFS(INDIRECT("'Large Fires (PGETerritory)'!AB" &amp; G3):INDIRECT("'Large Fires (PGETerritory)'!AB" &amp; H4),$B14,INDIRECT("'Large Fires (PGETerritory)'!AA" &amp; G3):INDIRECT("'Large Fires (PGETerritory)'!AA" &amp; H4),$A14,INDIRECT("'Large Fires (PGETerritory)'!AD" &amp; G3):INDIRECT("'Large Fires (PGETerritory)'!AD" &amp; H4),$C14,INDIRECT("'Large Fires (PGETerritory)'!T" &amp; G3):INDIRECT("'Large Fires (PGETerritory)'!T" &amp; H4),F$7)</f>
        <v>1</v>
      </c>
      <c r="G14" s="74">
        <f ca="1">COUNTIFS(INDIRECT("'Large Fires (PGETerritory)'!AB" &amp; G3):INDIRECT("'Large Fires (PGETerritory)'!AB" &amp; H4),$B14,INDIRECT("'Large Fires (PGETerritory)'!AA" &amp; G3):INDIRECT("'Large Fires (PGETerritory)'!AA" &amp; H4),$A14,INDIRECT("'Large Fires (PGETerritory)'!AD" &amp; G3):INDIRECT("'Large Fires (PGETerritory)'!AD" &amp; H4),$C14,INDIRECT("'Large Fires (PGETerritory)'!T" &amp; G3):INDIRECT("'Large Fires (PGETerritory)'!T" &amp; H4),G$7)</f>
        <v>7</v>
      </c>
      <c r="H14" s="73">
        <f t="shared" ca="1" si="0"/>
        <v>8</v>
      </c>
      <c r="I14" s="75">
        <f t="shared" ca="1" si="1"/>
        <v>0.125</v>
      </c>
      <c r="J14" s="75">
        <f t="shared" ca="1" si="1"/>
        <v>0.875</v>
      </c>
      <c r="K14" s="73">
        <f ca="1">COUNTIFS(INDIRECT("'Large Fires (PGETerritory)'!AB" &amp; G3):INDIRECT("'Large Fires (PGETerritory)'!AB" &amp; H4),$B14,INDIRECT("'Large Fires (PGETerritory)'!AA" &amp; G3):INDIRECT("'Large Fires (PGETerritory)'!AA" &amp; H4),$A14,INDIRECT("'Large Fires (PGETerritory)'!AD" &amp; G3):INDIRECT("'Large Fires (PGETerritory)'!AD" &amp; H4),$C14,INDIRECT("'Large Fires (PGETerritory)'!T" &amp; G3):INDIRECT("'Large Fires (PGETerritory)'!T" &amp; H4),K$7,INDIRECT("'Large Fires (PGETerritory)'!P" &amp; G3):INDIRECT("'Large Fires (PGETerritory)'!P" &amp; H4),K$6)</f>
        <v>0</v>
      </c>
      <c r="L14" s="73">
        <f ca="1">COUNTIFS(INDIRECT("'Large Fires (PGETerritory)'!AB" &amp; G3):INDIRECT("'Large Fires (PGETerritory)'!AB" &amp; H4),$B14,INDIRECT("'Large Fires (PGETerritory)'!AA" &amp; G3):INDIRECT("'Large Fires (PGETerritory)'!AA" &amp; H4),$A14,INDIRECT("'Large Fires (PGETerritory)'!AD" &amp; G3):INDIRECT("'Large Fires (PGETerritory)'!AD" &amp; H4),$C14,INDIRECT("'Large Fires (PGETerritory)'!T" &amp; G3):INDIRECT("'Large Fires (PGETerritory)'!T" &amp; H4),L$7,INDIRECT("'Large Fires (PGETerritory)'!P" &amp; G3):INDIRECT("'Large Fires (PGETerritory)'!P" &amp; H4),L$6)</f>
        <v>0</v>
      </c>
      <c r="M14" s="73">
        <f t="shared" ca="1" si="2"/>
        <v>0</v>
      </c>
      <c r="N14" s="76">
        <f t="shared" ca="1" si="4"/>
        <v>0</v>
      </c>
      <c r="O14" s="76">
        <f t="shared" ca="1" si="3"/>
        <v>0</v>
      </c>
      <c r="P14" s="77">
        <f ca="1">IFERROR(M14/H14,"-")</f>
        <v>0</v>
      </c>
      <c r="Q14" s="76" t="str">
        <f t="shared" ca="1" si="5"/>
        <v>-</v>
      </c>
    </row>
    <row r="15" spans="1:20" x14ac:dyDescent="0.25">
      <c r="A15" s="69" t="s">
        <v>3561</v>
      </c>
      <c r="B15" s="69" t="s">
        <v>4492</v>
      </c>
      <c r="C15" s="14" t="s">
        <v>3584</v>
      </c>
      <c r="D15" s="118"/>
      <c r="E15" s="73" t="s">
        <v>4494</v>
      </c>
      <c r="F15" s="73">
        <f ca="1">COUNTIFS(INDIRECT("'Large Fires (PGETerritory)'!AB" &amp; G3):INDIRECT("'Large Fires (PGETerritory)'!AB" &amp; H4),$B15,INDIRECT("'Large Fires (PGETerritory)'!AA" &amp; G3):INDIRECT("'Large Fires (PGETerritory)'!AA" &amp; H4),$A15,INDIRECT("'Large Fires (PGETerritory)'!AD" &amp; G3):INDIRECT("'Large Fires (PGETerritory)'!AD" &amp; H4),$C15,INDIRECT("'Large Fires (PGETerritory)'!T" &amp; G3):INDIRECT("'Large Fires (PGETerritory)'!T" &amp; H4),F$7)</f>
        <v>0</v>
      </c>
      <c r="G15" s="74">
        <f ca="1">COUNTIFS(INDIRECT("'Large Fires (PGETerritory)'!AB" &amp; G3):INDIRECT("'Large Fires (PGETerritory)'!AB" &amp; H4),$B15,INDIRECT("'Large Fires (PGETerritory)'!AA" &amp; G3):INDIRECT("'Large Fires (PGETerritory)'!AA" &amp; H4),$A15,INDIRECT("'Large Fires (PGETerritory)'!AD" &amp; G3):INDIRECT("'Large Fires (PGETerritory)'!AD" &amp; H4),$C15,INDIRECT("'Large Fires (PGETerritory)'!T" &amp; G3):INDIRECT("'Large Fires (PGETerritory)'!T" &amp; H4),G$7)</f>
        <v>27</v>
      </c>
      <c r="H15" s="73">
        <f t="shared" ca="1" si="0"/>
        <v>27</v>
      </c>
      <c r="I15" s="75">
        <f t="shared" ca="1" si="1"/>
        <v>0</v>
      </c>
      <c r="J15" s="75">
        <f t="shared" ca="1" si="1"/>
        <v>1</v>
      </c>
      <c r="K15" s="73">
        <f ca="1">COUNTIFS(INDIRECT("'Large Fires (PGETerritory)'!AB" &amp; G3):INDIRECT("'Large Fires (PGETerritory)'!AB" &amp; H4),$B15,INDIRECT("'Large Fires (PGETerritory)'!AA" &amp; G3):INDIRECT("'Large Fires (PGETerritory)'!AA" &amp; H4),$A15,INDIRECT("'Large Fires (PGETerritory)'!AD" &amp; G3):INDIRECT("'Large Fires (PGETerritory)'!AD" &amp; H4),$C15,INDIRECT("'Large Fires (PGETerritory)'!T" &amp; G3):INDIRECT("'Large Fires (PGETerritory)'!T" &amp; H4),K$7,INDIRECT("'Large Fires (PGETerritory)'!P" &amp; G3):INDIRECT("'Large Fires (PGETerritory)'!P" &amp; H4),K$6)</f>
        <v>0</v>
      </c>
      <c r="L15" s="73">
        <f ca="1">COUNTIFS(INDIRECT("'Large Fires (PGETerritory)'!AB" &amp; G3):INDIRECT("'Large Fires (PGETerritory)'!AB" &amp; H4),$B15,INDIRECT("'Large Fires (PGETerritory)'!AA" &amp; G3):INDIRECT("'Large Fires (PGETerritory)'!AA" &amp; H4),$A15,INDIRECT("'Large Fires (PGETerritory)'!AD" &amp; G3):INDIRECT("'Large Fires (PGETerritory)'!AD" &amp; H4),$C15,INDIRECT("'Large Fires (PGETerritory)'!T" &amp; G3):INDIRECT("'Large Fires (PGETerritory)'!T" &amp; H4),L$7,INDIRECT("'Large Fires (PGETerritory)'!P" &amp; G3):INDIRECT("'Large Fires (PGETerritory)'!P" &amp; H4),L$6)</f>
        <v>1</v>
      </c>
      <c r="M15" s="73">
        <f t="shared" ca="1" si="2"/>
        <v>1</v>
      </c>
      <c r="N15" s="76" t="str">
        <f t="shared" ca="1" si="4"/>
        <v>-</v>
      </c>
      <c r="O15" s="76">
        <f t="shared" ca="1" si="3"/>
        <v>3.7037037037037035E-2</v>
      </c>
      <c r="P15" s="77">
        <f ca="1">IFERROR(M15/H15,"-")</f>
        <v>3.7037037037037035E-2</v>
      </c>
      <c r="Q15" s="76">
        <f t="shared" ca="1" si="5"/>
        <v>0</v>
      </c>
    </row>
    <row r="16" spans="1:20" x14ac:dyDescent="0.25">
      <c r="A16" s="69" t="s">
        <v>3561</v>
      </c>
      <c r="B16" s="69" t="s">
        <v>4495</v>
      </c>
      <c r="C16" s="14" t="s">
        <v>3562</v>
      </c>
      <c r="D16" s="118"/>
      <c r="E16" s="73" t="s">
        <v>4496</v>
      </c>
      <c r="F16" s="73">
        <f ca="1">COUNTIFS(INDIRECT("'Large Fires (PGETerritory)'!AB" &amp; G3):INDIRECT("'Large Fires (PGETerritory)'!AB" &amp; H4),$B16,INDIRECT("'Large Fires (PGETerritory)'!AA" &amp; G3):INDIRECT("'Large Fires (PGETerritory)'!AA" &amp; H4),$A16,INDIRECT("'Large Fires (PGETerritory)'!AD" &amp; G3):INDIRECT("'Large Fires (PGETerritory)'!AD" &amp; H4),$C16,INDIRECT("'Large Fires (PGETerritory)'!T" &amp; G3):INDIRECT("'Large Fires (PGETerritory)'!T" &amp; H4),F$7)</f>
        <v>0</v>
      </c>
      <c r="G16" s="74">
        <f ca="1">COUNTIFS(INDIRECT("'Large Fires (PGETerritory)'!AB" &amp; G3):INDIRECT("'Large Fires (PGETerritory)'!AB" &amp; H4),$B16,INDIRECT("'Large Fires (PGETerritory)'!AA" &amp; G3):INDIRECT("'Large Fires (PGETerritory)'!AA" &amp; H4),$A16,INDIRECT("'Large Fires (PGETerritory)'!AD" &amp; G3):INDIRECT("'Large Fires (PGETerritory)'!AD" &amp; H4),$C16,INDIRECT("'Large Fires (PGETerritory)'!T" &amp; G3):INDIRECT("'Large Fires (PGETerritory)'!T" &amp; H4),G$7)</f>
        <v>54</v>
      </c>
      <c r="H16" s="73">
        <f t="shared" ca="1" si="0"/>
        <v>54</v>
      </c>
      <c r="I16" s="75">
        <f t="shared" ca="1" si="1"/>
        <v>0</v>
      </c>
      <c r="J16" s="75">
        <f t="shared" ca="1" si="1"/>
        <v>1</v>
      </c>
      <c r="K16" s="73">
        <f ca="1">COUNTIFS(INDIRECT("'Large Fires (PGETerritory)'!AB" &amp; G3):INDIRECT("'Large Fires (PGETerritory)'!AB" &amp; H4),$B16,INDIRECT("'Large Fires (PGETerritory)'!AA" &amp; G3):INDIRECT("'Large Fires (PGETerritory)'!AA" &amp; H4),$A16,INDIRECT("'Large Fires (PGETerritory)'!AD" &amp; G3):INDIRECT("'Large Fires (PGETerritory)'!AD" &amp; H4),$C16,INDIRECT("'Large Fires (PGETerritory)'!T" &amp; G3):INDIRECT("'Large Fires (PGETerritory)'!T" &amp; H4),K$7,INDIRECT("'Large Fires (PGETerritory)'!P" &amp; G3):INDIRECT("'Large Fires (PGETerritory)'!P" &amp; H4),K$6)</f>
        <v>0</v>
      </c>
      <c r="L16" s="73">
        <f ca="1">COUNTIFS(INDIRECT("'Large Fires (PGETerritory)'!AB" &amp; G3):INDIRECT("'Large Fires (PGETerritory)'!AB" &amp; H4),$B16,INDIRECT("'Large Fires (PGETerritory)'!AA" &amp; G3):INDIRECT("'Large Fires (PGETerritory)'!AA" &amp; H4),$A16,INDIRECT("'Large Fires (PGETerritory)'!AD" &amp; G3):INDIRECT("'Large Fires (PGETerritory)'!AD" &amp; H4),$C16,INDIRECT("'Large Fires (PGETerritory)'!T" &amp; G3):INDIRECT("'Large Fires (PGETerritory)'!T" &amp; H4),L$7,INDIRECT("'Large Fires (PGETerritory)'!P" &amp; G3):INDIRECT("'Large Fires (PGETerritory)'!P" &amp; H4),L$6)</f>
        <v>0</v>
      </c>
      <c r="M16" s="73">
        <f t="shared" ca="1" si="2"/>
        <v>0</v>
      </c>
      <c r="N16" s="76" t="str">
        <f t="shared" ca="1" si="4"/>
        <v>-</v>
      </c>
      <c r="O16" s="76">
        <f t="shared" ca="1" si="3"/>
        <v>0</v>
      </c>
      <c r="P16" s="77">
        <f ca="1">IFERROR(M16/H16,"-")</f>
        <v>0</v>
      </c>
      <c r="Q16" s="76" t="str">
        <f t="shared" ca="1" si="5"/>
        <v>-</v>
      </c>
    </row>
    <row r="17" spans="1:17" x14ac:dyDescent="0.25">
      <c r="C17" s="79"/>
      <c r="D17" s="119"/>
      <c r="E17" s="73" t="s">
        <v>4497</v>
      </c>
      <c r="F17" s="73">
        <f ca="1">SUM(F14:F16)</f>
        <v>1</v>
      </c>
      <c r="G17" s="74">
        <f ca="1">SUM(G14:G16)</f>
        <v>88</v>
      </c>
      <c r="H17" s="73">
        <f t="shared" ca="1" si="0"/>
        <v>89</v>
      </c>
      <c r="I17" s="75">
        <f t="shared" ca="1" si="1"/>
        <v>1.1235955056179775E-2</v>
      </c>
      <c r="J17" s="75">
        <f t="shared" ca="1" si="1"/>
        <v>0.9887640449438202</v>
      </c>
      <c r="K17" s="73">
        <f ca="1">SUM(K14:K16)</f>
        <v>0</v>
      </c>
      <c r="L17" s="73">
        <f ca="1">SUM(L14:L16)</f>
        <v>1</v>
      </c>
      <c r="M17" s="73">
        <f t="shared" ca="1" si="2"/>
        <v>1</v>
      </c>
      <c r="N17" s="80">
        <f t="shared" ca="1" si="4"/>
        <v>0</v>
      </c>
      <c r="O17" s="80">
        <f t="shared" ca="1" si="3"/>
        <v>1.1363636363636364E-2</v>
      </c>
      <c r="P17" s="77">
        <f t="shared" ca="1" si="3"/>
        <v>1.1235955056179775E-2</v>
      </c>
      <c r="Q17" s="77">
        <f t="shared" ca="1" si="5"/>
        <v>0</v>
      </c>
    </row>
    <row r="18" spans="1:17" x14ac:dyDescent="0.25">
      <c r="A18" s="79" t="s">
        <v>3577</v>
      </c>
      <c r="B18" s="69" t="s">
        <v>4492</v>
      </c>
      <c r="C18" s="14" t="s">
        <v>3856</v>
      </c>
      <c r="D18" s="120" t="s">
        <v>4499</v>
      </c>
      <c r="E18" s="73" t="s">
        <v>4493</v>
      </c>
      <c r="F18" s="73">
        <f ca="1">COUNTIFS(INDIRECT("'Large Fires (PGETerritory)'!AB" &amp; G3):INDIRECT("'Large Fires (PGETerritory)'!AB" &amp; H4),$B18,INDIRECT("'Large Fires (PGETerritory)'!AA" &amp; G3):INDIRECT("'Large Fires (PGETerritory)'!AA" &amp; H4),$A18,INDIRECT("'Large Fires (PGETerritory)'!AD" &amp; G3):INDIRECT("'Large Fires (PGETerritory)'!AD" &amp; H4),$C18,INDIRECT("'Large Fires (PGETerritory)'!T" &amp; G3):INDIRECT("'Large Fires (PGETerritory)'!T" &amp; H4),F$7)</f>
        <v>0</v>
      </c>
      <c r="G18" s="74">
        <f ca="1">COUNTIFS(INDIRECT("'Large Fires (PGETerritory)'!AB" &amp; G3):INDIRECT("'Large Fires (PGETerritory)'!AB" &amp; H4),$B18,INDIRECT("'Large Fires (PGETerritory)'!AA" &amp; G3):INDIRECT("'Large Fires (PGETerritory)'!AA" &amp; H4),$A18,INDIRECT("'Large Fires (PGETerritory)'!AD" &amp; G3):INDIRECT("'Large Fires (PGETerritory)'!AD" &amp; H4),$C18,INDIRECT("'Large Fires (PGETerritory)'!T" &amp; G3):INDIRECT("'Large Fires (PGETerritory)'!T" &amp; H4),G$7)</f>
        <v>0</v>
      </c>
      <c r="H18" s="73">
        <f t="shared" ca="1" si="0"/>
        <v>0</v>
      </c>
      <c r="I18" s="75" t="str">
        <f t="shared" ca="1" si="1"/>
        <v>-</v>
      </c>
      <c r="J18" s="75" t="str">
        <f t="shared" ca="1" si="1"/>
        <v>-</v>
      </c>
      <c r="K18" s="73">
        <f ca="1">COUNTIFS(INDIRECT("'Large Fires (PGETerritory)'!AB" &amp; G3):INDIRECT("'Large Fires (PGETerritory)'!AB" &amp; H4),$B18,INDIRECT("'Large Fires (PGETerritory)'!AA" &amp; G3):INDIRECT("'Large Fires (PGETerritory)'!AA" &amp; H4),$A18,INDIRECT("'Large Fires (PGETerritory)'!AD" &amp; G3):INDIRECT("'Large Fires (PGETerritory)'!AD" &amp; H4),$C18,INDIRECT("'Large Fires (PGETerritory)'!T" &amp; G3):INDIRECT("'Large Fires (PGETerritory)'!T" &amp; H4),K$7,INDIRECT("'Large Fires (PGETerritory)'!P" &amp; G3):INDIRECT("'Large Fires (PGETerritory)'!P" &amp; H4),K$6)</f>
        <v>0</v>
      </c>
      <c r="L18" s="73">
        <f ca="1">COUNTIFS(INDIRECT("'Large Fires (PGETerritory)'!AB" &amp; G3):INDIRECT("'Large Fires (PGETerritory)'!AB" &amp; H4),$B18,INDIRECT("'Large Fires (PGETerritory)'!AA" &amp; G3):INDIRECT("'Large Fires (PGETerritory)'!AA" &amp; H4),$A18,INDIRECT("'Large Fires (PGETerritory)'!AD" &amp; G3):INDIRECT("'Large Fires (PGETerritory)'!AD" &amp; H4),$C18,INDIRECT("'Large Fires (PGETerritory)'!T" &amp; G3):INDIRECT("'Large Fires (PGETerritory)'!T" &amp; H4),L$7,INDIRECT("'Large Fires (PGETerritory)'!P" &amp; G3):INDIRECT("'Large Fires (PGETerritory)'!P" &amp; H4),L$6)</f>
        <v>0</v>
      </c>
      <c r="M18" s="73">
        <f t="shared" ca="1" si="2"/>
        <v>0</v>
      </c>
      <c r="N18" s="76" t="str">
        <f t="shared" ca="1" si="4"/>
        <v>-</v>
      </c>
      <c r="O18" s="76" t="str">
        <f t="shared" ca="1" si="3"/>
        <v>-</v>
      </c>
      <c r="P18" s="77" t="str">
        <f t="shared" ca="1" si="3"/>
        <v>-</v>
      </c>
      <c r="Q18" s="76" t="str">
        <f t="shared" ca="1" si="5"/>
        <v>-</v>
      </c>
    </row>
    <row r="19" spans="1:17" x14ac:dyDescent="0.25">
      <c r="A19" s="79" t="s">
        <v>3577</v>
      </c>
      <c r="B19" s="69" t="s">
        <v>4492</v>
      </c>
      <c r="C19" s="14" t="s">
        <v>3584</v>
      </c>
      <c r="D19" s="121"/>
      <c r="E19" s="73" t="s">
        <v>4494</v>
      </c>
      <c r="F19" s="73">
        <f ca="1">COUNTIFS(INDIRECT("'Large Fires (PGETerritory)'!AB" &amp; G3):INDIRECT("'Large Fires (PGETerritory)'!AB" &amp; H4),$B19,INDIRECT("'Large Fires (PGETerritory)'!AA" &amp; G3):INDIRECT("'Large Fires (PGETerritory)'!AA" &amp; H4),$A19,INDIRECT("'Large Fires (PGETerritory)'!AD" &amp; G3):INDIRECT("'Large Fires (PGETerritory)'!AD" &amp; H4),$C19,INDIRECT("'Large Fires (PGETerritory)'!T" &amp; G3):INDIRECT("'Large Fires (PGETerritory)'!T" &amp; H4),F$7)</f>
        <v>0</v>
      </c>
      <c r="G19" s="74">
        <f ca="1">COUNTIFS(INDIRECT("'Large Fires (PGETerritory)'!AB" &amp; G3):INDIRECT("'Large Fires (PGETerritory)'!AB" &amp; H4),$B19,INDIRECT("'Large Fires (PGETerritory)'!AA" &amp; G3):INDIRECT("'Large Fires (PGETerritory)'!AA" &amp; H4),$A19,INDIRECT("'Large Fires (PGETerritory)'!AD" &amp; G3):INDIRECT("'Large Fires (PGETerritory)'!AD" &amp; H4),$C19,INDIRECT("'Large Fires (PGETerritory)'!T" &amp; G3):INDIRECT("'Large Fires (PGETerritory)'!T" &amp; H4),G$7)</f>
        <v>0</v>
      </c>
      <c r="H19" s="73">
        <f t="shared" ca="1" si="0"/>
        <v>0</v>
      </c>
      <c r="I19" s="75" t="str">
        <f t="shared" ca="1" si="1"/>
        <v>-</v>
      </c>
      <c r="J19" s="75" t="str">
        <f t="shared" ca="1" si="1"/>
        <v>-</v>
      </c>
      <c r="K19" s="73">
        <f ca="1">COUNTIFS(INDIRECT("'Large Fires (PGETerritory)'!AB" &amp; G3):INDIRECT("'Large Fires (PGETerritory)'!AB" &amp; H4),$B19,INDIRECT("'Large Fires (PGETerritory)'!AA" &amp; G3):INDIRECT("'Large Fires (PGETerritory)'!AA" &amp; H4),$A19,INDIRECT("'Large Fires (PGETerritory)'!AD" &amp; G3):INDIRECT("'Large Fires (PGETerritory)'!AD" &amp; H4),$C19,INDIRECT("'Large Fires (PGETerritory)'!T" &amp; G3):INDIRECT("'Large Fires (PGETerritory)'!T" &amp; H4),K$7,INDIRECT("'Large Fires (PGETerritory)'!P" &amp; G3):INDIRECT("'Large Fires (PGETerritory)'!P" &amp; H4),K$6)</f>
        <v>0</v>
      </c>
      <c r="L19" s="73">
        <f ca="1">COUNTIFS(INDIRECT("'Large Fires (PGETerritory)'!AB" &amp; G3):INDIRECT("'Large Fires (PGETerritory)'!AB" &amp; H4),$B19,INDIRECT("'Large Fires (PGETerritory)'!AA" &amp; G3):INDIRECT("'Large Fires (PGETerritory)'!AA" &amp; H4),$A19,INDIRECT("'Large Fires (PGETerritory)'!AD" &amp; G3):INDIRECT("'Large Fires (PGETerritory)'!AD" &amp; H4),$C19,INDIRECT("'Large Fires (PGETerritory)'!T" &amp; G3):INDIRECT("'Large Fires (PGETerritory)'!T" &amp; H4),L$7,INDIRECT("'Large Fires (PGETerritory)'!P" &amp; G3):INDIRECT("'Large Fires (PGETerritory)'!P" &amp; H4),L$6)</f>
        <v>0</v>
      </c>
      <c r="M19" s="73">
        <f t="shared" ca="1" si="2"/>
        <v>0</v>
      </c>
      <c r="N19" s="76" t="str">
        <f t="shared" ca="1" si="4"/>
        <v>-</v>
      </c>
      <c r="O19" s="76" t="str">
        <f t="shared" ca="1" si="3"/>
        <v>-</v>
      </c>
      <c r="P19" s="77" t="str">
        <f t="shared" ca="1" si="3"/>
        <v>-</v>
      </c>
      <c r="Q19" s="76" t="str">
        <f t="shared" ca="1" si="5"/>
        <v>-</v>
      </c>
    </row>
    <row r="20" spans="1:17" x14ac:dyDescent="0.25">
      <c r="A20" s="79" t="s">
        <v>3577</v>
      </c>
      <c r="B20" s="69" t="s">
        <v>4495</v>
      </c>
      <c r="C20" s="14" t="s">
        <v>3562</v>
      </c>
      <c r="D20" s="121"/>
      <c r="E20" s="73" t="s">
        <v>4496</v>
      </c>
      <c r="F20" s="73">
        <f ca="1">COUNTIFS(INDIRECT("'Large Fires (PGETerritory)'!AB" &amp; G3):INDIRECT("'Large Fires (PGETerritory)'!AB" &amp; H4),$B20,INDIRECT("'Large Fires (PGETerritory)'!AA" &amp; G3):INDIRECT("'Large Fires (PGETerritory)'!AA" &amp; H4),$A20,INDIRECT("'Large Fires (PGETerritory)'!AD" &amp; G3):INDIRECT("'Large Fires (PGETerritory)'!AD" &amp; H4),$C20,INDIRECT("'Large Fires (PGETerritory)'!T" &amp; G3):INDIRECT("'Large Fires (PGETerritory)'!T" &amp; H4),F$7)</f>
        <v>0</v>
      </c>
      <c r="G20" s="74">
        <f ca="1">COUNTIFS(INDIRECT("'Large Fires (PGETerritory)'!AB" &amp; G3):INDIRECT("'Large Fires (PGETerritory)'!AB" &amp; H4),$B20,INDIRECT("'Large Fires (PGETerritory)'!AA" &amp; G3):INDIRECT("'Large Fires (PGETerritory)'!AA" &amp; H4),$A20,INDIRECT("'Large Fires (PGETerritory)'!AD" &amp; G3):INDIRECT("'Large Fires (PGETerritory)'!AD" &amp; H4),$C20,INDIRECT("'Large Fires (PGETerritory)'!T" &amp; G3):INDIRECT("'Large Fires (PGETerritory)'!T" &amp; H4),G$7)+COUNTIFS(INDIRECT("'Large Fires (PGETerritory)'!AB" &amp; G3):INDIRECT("'Large Fires (PGETerritory)'!AB" &amp; H4),$B19,INDIRECT("'Large Fires (PGETerritory)'!AA" &amp; G3):INDIRECT("'Large Fires (PGETerritory)'!AA" &amp; H4),$A20,INDIRECT("'Large Fires (PGETerritory)'!AD" &amp; G3):INDIRECT("'Large Fires (PGETerritory)'!AD" &amp; H4),$C20,INDIRECT("'Large Fires (PGETerritory)'!T" &amp; G3):INDIRECT("'Large Fires (PGETerritory)'!T" &amp; H4),G$7)</f>
        <v>29</v>
      </c>
      <c r="H20" s="73">
        <f t="shared" ca="1" si="0"/>
        <v>29</v>
      </c>
      <c r="I20" s="75">
        <f t="shared" ca="1" si="1"/>
        <v>0</v>
      </c>
      <c r="J20" s="75">
        <f t="shared" ca="1" si="1"/>
        <v>1</v>
      </c>
      <c r="K20" s="73">
        <f ca="1">COUNTIFS(INDIRECT("'Large Fires (PGETerritory)'!AB" &amp; G3):INDIRECT("'Large Fires (PGETerritory)'!AB" &amp; H4),$B20,INDIRECT("'Large Fires (PGETerritory)'!AA" &amp; G3):INDIRECT("'Large Fires (PGETerritory)'!AA" &amp; H4),$A20,INDIRECT("'Large Fires (PGETerritory)'!AD" &amp; G3):INDIRECT("'Large Fires (PGETerritory)'!AD" &amp; H4),$C20,INDIRECT("'Large Fires (PGETerritory)'!T" &amp; G3):INDIRECT("'Large Fires (PGETerritory)'!T" &amp; H4),K$7,INDIRECT("'Large Fires (PGETerritory)'!P" &amp; G3):INDIRECT("'Large Fires (PGETerritory)'!P" &amp; H4),K$6)</f>
        <v>0</v>
      </c>
      <c r="L20" s="73">
        <f ca="1">COUNTIFS(INDIRECT("'Large Fires (PGETerritory)'!AB" &amp; G3):INDIRECT("'Large Fires (PGETerritory)'!AB" &amp; H4),$B20,INDIRECT("'Large Fires (PGETerritory)'!AA" &amp; G3):INDIRECT("'Large Fires (PGETerritory)'!AA" &amp; H4),$A20,INDIRECT("'Large Fires (PGETerritory)'!AD" &amp; G3):INDIRECT("'Large Fires (PGETerritory)'!AD" &amp; H4),$C20,INDIRECT("'Large Fires (PGETerritory)'!T" &amp; G3):INDIRECT("'Large Fires (PGETerritory)'!T" &amp; H4),L$7,INDIRECT("'Large Fires (PGETerritory)'!P" &amp; G3):INDIRECT("'Large Fires (PGETerritory)'!P" &amp; H4),L$6)</f>
        <v>0</v>
      </c>
      <c r="M20" s="73">
        <f t="shared" ca="1" si="2"/>
        <v>0</v>
      </c>
      <c r="N20" s="76" t="str">
        <f t="shared" ca="1" si="4"/>
        <v>-</v>
      </c>
      <c r="O20" s="76">
        <f t="shared" ca="1" si="3"/>
        <v>0</v>
      </c>
      <c r="P20" s="77">
        <f t="shared" ca="1" si="3"/>
        <v>0</v>
      </c>
      <c r="Q20" s="76" t="str">
        <f t="shared" ca="1" si="5"/>
        <v>-</v>
      </c>
    </row>
    <row r="21" spans="1:17" x14ac:dyDescent="0.25">
      <c r="C21" s="79"/>
      <c r="D21" s="122"/>
      <c r="E21" s="73" t="s">
        <v>4497</v>
      </c>
      <c r="F21" s="73">
        <f ca="1">SUM(F18:F20)</f>
        <v>0</v>
      </c>
      <c r="G21" s="74">
        <f ca="1">SUM(G18:G20)</f>
        <v>29</v>
      </c>
      <c r="H21" s="73">
        <f t="shared" ca="1" si="0"/>
        <v>29</v>
      </c>
      <c r="I21" s="75">
        <f t="shared" ca="1" si="1"/>
        <v>0</v>
      </c>
      <c r="J21" s="75">
        <f t="shared" ca="1" si="1"/>
        <v>1</v>
      </c>
      <c r="K21" s="73">
        <f ca="1">SUM(K18:K20)</f>
        <v>0</v>
      </c>
      <c r="L21" s="73">
        <f ca="1">SUM(L18:L20)</f>
        <v>0</v>
      </c>
      <c r="M21" s="73">
        <f t="shared" ca="1" si="2"/>
        <v>0</v>
      </c>
      <c r="N21" s="80" t="str">
        <f t="shared" ca="1" si="4"/>
        <v>-</v>
      </c>
      <c r="O21" s="80">
        <f t="shared" ca="1" si="3"/>
        <v>0</v>
      </c>
      <c r="P21" s="77">
        <f t="shared" ca="1" si="3"/>
        <v>0</v>
      </c>
      <c r="Q21" s="77" t="str">
        <f t="shared" ca="1" si="5"/>
        <v>-</v>
      </c>
    </row>
    <row r="22" spans="1:17" x14ac:dyDescent="0.25">
      <c r="D22" s="123" t="s">
        <v>4479</v>
      </c>
      <c r="E22" s="73" t="s">
        <v>4493</v>
      </c>
      <c r="F22" s="71">
        <f ca="1">F10+F14+F18</f>
        <v>8</v>
      </c>
      <c r="G22" s="81">
        <f t="shared" ref="F22:G25" ca="1" si="6">G10+G14+G18</f>
        <v>20</v>
      </c>
      <c r="H22" s="73">
        <f t="shared" ca="1" si="0"/>
        <v>28</v>
      </c>
      <c r="I22" s="75">
        <f t="shared" ca="1" si="1"/>
        <v>0.2857142857142857</v>
      </c>
      <c r="J22" s="75">
        <f t="shared" ca="1" si="1"/>
        <v>0.7142857142857143</v>
      </c>
      <c r="K22" s="71">
        <f t="shared" ref="K22:L24" ca="1" si="7">K10+K14+K18</f>
        <v>6</v>
      </c>
      <c r="L22" s="71">
        <f t="shared" ca="1" si="7"/>
        <v>0</v>
      </c>
      <c r="M22" s="73">
        <f t="shared" ca="1" si="2"/>
        <v>6</v>
      </c>
      <c r="N22" s="76">
        <f t="shared" ca="1" si="4"/>
        <v>0.75</v>
      </c>
      <c r="O22" s="76">
        <f t="shared" ca="1" si="3"/>
        <v>0</v>
      </c>
      <c r="P22" s="77">
        <f t="shared" ca="1" si="3"/>
        <v>0.21428571428571427</v>
      </c>
      <c r="Q22" s="76">
        <f t="shared" ca="1" si="5"/>
        <v>1</v>
      </c>
    </row>
    <row r="23" spans="1:17" x14ac:dyDescent="0.25">
      <c r="D23" s="124"/>
      <c r="E23" s="73" t="s">
        <v>4494</v>
      </c>
      <c r="F23" s="71">
        <f t="shared" ca="1" si="6"/>
        <v>8</v>
      </c>
      <c r="G23" s="81">
        <f t="shared" ca="1" si="6"/>
        <v>118</v>
      </c>
      <c r="H23" s="73">
        <f t="shared" ca="1" si="0"/>
        <v>126</v>
      </c>
      <c r="I23" s="75">
        <f t="shared" ca="1" si="1"/>
        <v>6.3492063492063489E-2</v>
      </c>
      <c r="J23" s="75">
        <f t="shared" ca="1" si="1"/>
        <v>0.93650793650793651</v>
      </c>
      <c r="K23" s="71">
        <f t="shared" ca="1" si="7"/>
        <v>5</v>
      </c>
      <c r="L23" s="71">
        <f ca="1">L11+L15+L19</f>
        <v>5</v>
      </c>
      <c r="M23" s="73">
        <f t="shared" ca="1" si="2"/>
        <v>10</v>
      </c>
      <c r="N23" s="76">
        <f t="shared" ca="1" si="4"/>
        <v>0.625</v>
      </c>
      <c r="O23" s="76">
        <f t="shared" ca="1" si="3"/>
        <v>4.2372881355932202E-2</v>
      </c>
      <c r="P23" s="77">
        <f t="shared" ca="1" si="3"/>
        <v>7.9365079365079361E-2</v>
      </c>
      <c r="Q23" s="76">
        <f t="shared" ca="1" si="5"/>
        <v>0.5</v>
      </c>
    </row>
    <row r="24" spans="1:17" x14ac:dyDescent="0.25">
      <c r="D24" s="124"/>
      <c r="E24" s="73" t="s">
        <v>4496</v>
      </c>
      <c r="F24" s="71">
        <f t="shared" ca="1" si="6"/>
        <v>0</v>
      </c>
      <c r="G24" s="81">
        <f t="shared" ca="1" si="6"/>
        <v>126</v>
      </c>
      <c r="H24" s="73">
        <f t="shared" ca="1" si="0"/>
        <v>126</v>
      </c>
      <c r="I24" s="75">
        <f t="shared" ca="1" si="1"/>
        <v>0</v>
      </c>
      <c r="J24" s="75">
        <f t="shared" ca="1" si="1"/>
        <v>1</v>
      </c>
      <c r="K24" s="71">
        <f t="shared" ca="1" si="7"/>
        <v>0</v>
      </c>
      <c r="L24" s="71">
        <f t="shared" ca="1" si="7"/>
        <v>0</v>
      </c>
      <c r="M24" s="73">
        <f t="shared" ca="1" si="2"/>
        <v>0</v>
      </c>
      <c r="N24" s="76" t="str">
        <f t="shared" ca="1" si="4"/>
        <v>-</v>
      </c>
      <c r="O24" s="76">
        <f t="shared" ca="1" si="3"/>
        <v>0</v>
      </c>
      <c r="P24" s="77">
        <f t="shared" ca="1" si="3"/>
        <v>0</v>
      </c>
      <c r="Q24" s="76" t="str">
        <f t="shared" ca="1" si="5"/>
        <v>-</v>
      </c>
    </row>
    <row r="25" spans="1:17" x14ac:dyDescent="0.25">
      <c r="D25" s="125"/>
      <c r="E25" s="73" t="s">
        <v>4497</v>
      </c>
      <c r="F25" s="73">
        <f t="shared" ca="1" si="6"/>
        <v>16</v>
      </c>
      <c r="G25" s="74">
        <f t="shared" ca="1" si="6"/>
        <v>264</v>
      </c>
      <c r="H25" s="73">
        <f ca="1">SUM(F25:G25)</f>
        <v>280</v>
      </c>
      <c r="I25" s="82">
        <f t="shared" ca="1" si="1"/>
        <v>5.7142857142857141E-2</v>
      </c>
      <c r="J25" s="82">
        <f t="shared" ca="1" si="1"/>
        <v>0.94285714285714284</v>
      </c>
      <c r="K25" s="73">
        <f ca="1">K13+K17+K21</f>
        <v>11</v>
      </c>
      <c r="L25" s="73">
        <f ca="1">L13+L17+L21</f>
        <v>5</v>
      </c>
      <c r="M25" s="73">
        <f ca="1">SUM(K25:L25)</f>
        <v>16</v>
      </c>
      <c r="N25" s="83">
        <f t="shared" ca="1" si="4"/>
        <v>0.6875</v>
      </c>
      <c r="O25" s="83">
        <f t="shared" ca="1" si="3"/>
        <v>1.893939393939394E-2</v>
      </c>
      <c r="P25" s="83">
        <f t="shared" ca="1" si="3"/>
        <v>5.7142857142857141E-2</v>
      </c>
      <c r="Q25" s="77">
        <f t="shared" ca="1" si="5"/>
        <v>0.6875</v>
      </c>
    </row>
  </sheetData>
  <mergeCells count="9">
    <mergeCell ref="O8:O9"/>
    <mergeCell ref="P8:P9"/>
    <mergeCell ref="Q8:Q9"/>
    <mergeCell ref="D10:D13"/>
    <mergeCell ref="D14:D17"/>
    <mergeCell ref="D18:D21"/>
    <mergeCell ref="D22:D25"/>
    <mergeCell ref="M8:M9"/>
    <mergeCell ref="N8:N9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F49D31-E372-4CB0-A04C-014DFB830BC3}">
  <dimension ref="A1:Y1959"/>
  <sheetViews>
    <sheetView showGridLines="0" workbookViewId="0">
      <pane xSplit="3" ySplit="3" topLeftCell="D4" activePane="bottomRight" state="frozen"/>
      <selection pane="topRight" activeCell="D1" sqref="D1"/>
      <selection pane="bottomLeft" activeCell="A4" sqref="A4"/>
      <selection pane="bottomRight"/>
    </sheetView>
  </sheetViews>
  <sheetFormatPr defaultRowHeight="15" x14ac:dyDescent="0.25"/>
  <cols>
    <col min="2" max="2" width="18.140625" bestFit="1" customWidth="1"/>
    <col min="3" max="3" width="10" bestFit="1" customWidth="1"/>
    <col min="4" max="4" width="30.7109375" bestFit="1" customWidth="1"/>
  </cols>
  <sheetData>
    <row r="1" spans="1:25" ht="18.75" x14ac:dyDescent="0.3">
      <c r="A1" s="1" t="s">
        <v>1816</v>
      </c>
      <c r="B1" s="25"/>
      <c r="C1" s="26"/>
      <c r="D1" s="25"/>
      <c r="E1" s="27"/>
      <c r="F1" s="25"/>
      <c r="G1" s="28"/>
      <c r="H1" s="29"/>
      <c r="I1" s="30"/>
      <c r="J1" s="31"/>
      <c r="K1" s="25"/>
      <c r="L1" s="25"/>
      <c r="M1" s="25"/>
      <c r="N1" s="25"/>
      <c r="O1" s="25"/>
      <c r="P1" s="31"/>
      <c r="Q1" s="31"/>
      <c r="R1" s="31"/>
      <c r="S1" s="31"/>
      <c r="T1" s="29"/>
      <c r="U1" s="31"/>
      <c r="V1" s="29"/>
      <c r="W1" s="29"/>
      <c r="X1" s="14"/>
      <c r="Y1" s="14"/>
    </row>
    <row r="2" spans="1:25" x14ac:dyDescent="0.25">
      <c r="A2" s="25" t="s">
        <v>1817</v>
      </c>
      <c r="B2" s="25"/>
      <c r="C2" s="26"/>
      <c r="D2" s="25"/>
      <c r="E2" s="27"/>
      <c r="F2" s="25"/>
      <c r="G2" s="29"/>
      <c r="H2" s="29"/>
      <c r="I2" s="30"/>
      <c r="J2" s="31"/>
      <c r="K2" s="25"/>
      <c r="L2" s="25"/>
      <c r="M2" s="25"/>
      <c r="N2" s="25"/>
      <c r="O2" s="25"/>
      <c r="P2" s="31"/>
      <c r="Q2" s="31"/>
      <c r="R2" s="31"/>
      <c r="S2" s="31"/>
      <c r="T2" s="29"/>
      <c r="U2" s="31"/>
      <c r="V2" s="29"/>
      <c r="W2" s="29"/>
      <c r="X2" s="14"/>
      <c r="Y2" s="14"/>
    </row>
    <row r="3" spans="1:25" s="140" customFormat="1" ht="105" x14ac:dyDescent="0.25">
      <c r="A3" s="129" t="s">
        <v>1818</v>
      </c>
      <c r="B3" s="129" t="s">
        <v>1819</v>
      </c>
      <c r="C3" s="130" t="s">
        <v>1820</v>
      </c>
      <c r="D3" s="129" t="s">
        <v>1821</v>
      </c>
      <c r="E3" s="131" t="s">
        <v>1822</v>
      </c>
      <c r="F3" s="132" t="s">
        <v>1823</v>
      </c>
      <c r="G3" s="133" t="s">
        <v>1824</v>
      </c>
      <c r="H3" s="134" t="s">
        <v>1825</v>
      </c>
      <c r="I3" s="135" t="s">
        <v>1826</v>
      </c>
      <c r="J3" s="136" t="s">
        <v>1827</v>
      </c>
      <c r="K3" s="129" t="s">
        <v>1828</v>
      </c>
      <c r="L3" s="129" t="s">
        <v>1829</v>
      </c>
      <c r="M3" s="129" t="s">
        <v>1830</v>
      </c>
      <c r="N3" s="132" t="s">
        <v>1831</v>
      </c>
      <c r="O3" s="132" t="s">
        <v>1832</v>
      </c>
      <c r="P3" s="137" t="s">
        <v>1833</v>
      </c>
      <c r="Q3" s="136" t="s">
        <v>1834</v>
      </c>
      <c r="R3" s="136" t="s">
        <v>1835</v>
      </c>
      <c r="S3" s="136" t="s">
        <v>1836</v>
      </c>
      <c r="T3" s="134" t="s">
        <v>9647</v>
      </c>
      <c r="U3" s="136" t="s">
        <v>1837</v>
      </c>
      <c r="V3" s="133" t="s">
        <v>1838</v>
      </c>
      <c r="W3" s="133" t="s">
        <v>1839</v>
      </c>
      <c r="X3" s="138" t="s">
        <v>1840</v>
      </c>
      <c r="Y3" s="139" t="s">
        <v>1841</v>
      </c>
    </row>
    <row r="4" spans="1:25" x14ac:dyDescent="0.25">
      <c r="A4" s="14" t="s">
        <v>1842</v>
      </c>
      <c r="B4" s="14" t="s">
        <v>1843</v>
      </c>
      <c r="C4" s="33">
        <v>83622103</v>
      </c>
      <c r="D4" s="14" t="s">
        <v>1844</v>
      </c>
      <c r="E4" s="34">
        <v>5281</v>
      </c>
      <c r="F4" s="14" t="s">
        <v>1845</v>
      </c>
      <c r="G4" s="23" t="s">
        <v>778</v>
      </c>
      <c r="H4" s="23">
        <v>20181105</v>
      </c>
      <c r="I4" s="35">
        <v>1056</v>
      </c>
      <c r="J4" s="36">
        <v>1728</v>
      </c>
      <c r="K4" s="14" t="s">
        <v>1846</v>
      </c>
      <c r="L4" s="14" t="s">
        <v>1847</v>
      </c>
      <c r="M4" s="14" t="s">
        <v>1848</v>
      </c>
      <c r="N4" s="14" t="s">
        <v>1849</v>
      </c>
      <c r="O4" s="14" t="s">
        <v>1850</v>
      </c>
      <c r="P4" s="36">
        <v>271</v>
      </c>
      <c r="Q4" s="36">
        <v>0</v>
      </c>
      <c r="R4" s="36">
        <v>468288</v>
      </c>
      <c r="S4" s="36">
        <v>468288</v>
      </c>
      <c r="T4" s="23" t="s">
        <v>1851</v>
      </c>
      <c r="U4" s="36">
        <v>3262</v>
      </c>
      <c r="V4" s="23" t="s">
        <v>1852</v>
      </c>
      <c r="W4" s="23" t="s">
        <v>1853</v>
      </c>
      <c r="X4" s="14" t="str">
        <f>IFERROR(INDEX('Fire Names &amp; ILIS'!C:C,MATCH(G4,'Fire Names &amp; ILIS'!A:A,0)),"")</f>
        <v>Rincon Fire</v>
      </c>
      <c r="Y4" s="14">
        <f>INT(LEFT(H4,4))</f>
        <v>2018</v>
      </c>
    </row>
    <row r="5" spans="1:25" x14ac:dyDescent="0.25">
      <c r="A5" s="14" t="s">
        <v>1842</v>
      </c>
      <c r="B5" s="14" t="s">
        <v>1854</v>
      </c>
      <c r="C5" s="33">
        <v>182352103</v>
      </c>
      <c r="D5" s="14" t="s">
        <v>1855</v>
      </c>
      <c r="E5" s="34">
        <v>23589</v>
      </c>
      <c r="F5" s="14" t="s">
        <v>1856</v>
      </c>
      <c r="G5" s="23" t="s">
        <v>1857</v>
      </c>
      <c r="H5" s="23">
        <v>20150621</v>
      </c>
      <c r="I5" s="35">
        <v>1307</v>
      </c>
      <c r="J5" s="36">
        <v>1266</v>
      </c>
      <c r="K5" s="14" t="s">
        <v>1846</v>
      </c>
      <c r="L5" s="14" t="s">
        <v>1847</v>
      </c>
      <c r="M5" s="14" t="s">
        <v>1848</v>
      </c>
      <c r="N5" s="14" t="s">
        <v>1849</v>
      </c>
      <c r="O5" s="14" t="s">
        <v>1858</v>
      </c>
      <c r="P5" s="36">
        <v>2</v>
      </c>
      <c r="Q5" s="36">
        <v>1696</v>
      </c>
      <c r="R5" s="36">
        <v>0</v>
      </c>
      <c r="S5" s="36">
        <v>1696</v>
      </c>
      <c r="T5" s="23" t="s">
        <v>1851</v>
      </c>
      <c r="U5" s="36">
        <v>3549</v>
      </c>
      <c r="V5" s="23" t="s">
        <v>1852</v>
      </c>
      <c r="W5" s="23" t="s">
        <v>1859</v>
      </c>
      <c r="X5" s="14" t="str">
        <f>IFERROR(INDEX('Fire Names &amp; ILIS'!C:C,MATCH(G5,'Fire Names &amp; ILIS'!A:A,0)),"")</f>
        <v/>
      </c>
      <c r="Y5" s="14">
        <f t="shared" ref="Y5:Y68" si="0">INT(LEFT(H5,4))</f>
        <v>2015</v>
      </c>
    </row>
    <row r="6" spans="1:25" x14ac:dyDescent="0.25">
      <c r="A6" s="14" t="s">
        <v>1842</v>
      </c>
      <c r="B6" s="14" t="s">
        <v>1843</v>
      </c>
      <c r="C6" s="33">
        <v>83192103</v>
      </c>
      <c r="D6" s="14" t="s">
        <v>1860</v>
      </c>
      <c r="E6" s="34">
        <v>6663</v>
      </c>
      <c r="F6" s="14" t="s">
        <v>1856</v>
      </c>
      <c r="G6" s="23" t="s">
        <v>334</v>
      </c>
      <c r="H6" s="23">
        <v>20160926</v>
      </c>
      <c r="I6" s="35">
        <v>1355</v>
      </c>
      <c r="J6" s="36">
        <v>1565</v>
      </c>
      <c r="K6" s="14" t="s">
        <v>1846</v>
      </c>
      <c r="L6" s="14" t="s">
        <v>1847</v>
      </c>
      <c r="M6" s="14" t="s">
        <v>1848</v>
      </c>
      <c r="N6" s="14" t="s">
        <v>1849</v>
      </c>
      <c r="O6" s="14" t="s">
        <v>1858</v>
      </c>
      <c r="P6" s="36">
        <v>8</v>
      </c>
      <c r="Q6" s="36">
        <v>1408</v>
      </c>
      <c r="R6" s="36">
        <v>1920</v>
      </c>
      <c r="S6" s="36">
        <v>3328</v>
      </c>
      <c r="T6" s="23" t="s">
        <v>1851</v>
      </c>
      <c r="U6" s="36">
        <v>7012</v>
      </c>
      <c r="V6" s="23" t="s">
        <v>1852</v>
      </c>
      <c r="W6" s="23" t="s">
        <v>1859</v>
      </c>
      <c r="X6" s="14" t="str">
        <f>IFERROR(INDEX('Fire Names &amp; ILIS'!C:C,MATCH(G6,'Fire Names &amp; ILIS'!A:A,0)),"")</f>
        <v>Miscellenious 146</v>
      </c>
      <c r="Y6" s="14">
        <f t="shared" si="0"/>
        <v>2016</v>
      </c>
    </row>
    <row r="7" spans="1:25" x14ac:dyDescent="0.25">
      <c r="A7" s="14" t="s">
        <v>1842</v>
      </c>
      <c r="B7" s="14" t="s">
        <v>1861</v>
      </c>
      <c r="C7" s="33">
        <v>182291101</v>
      </c>
      <c r="D7" s="14" t="s">
        <v>1862</v>
      </c>
      <c r="E7" s="34" t="s">
        <v>1863</v>
      </c>
      <c r="F7" s="14" t="s">
        <v>1845</v>
      </c>
      <c r="G7" s="23" t="s">
        <v>211</v>
      </c>
      <c r="H7" s="23">
        <v>20160728</v>
      </c>
      <c r="I7" s="35">
        <v>230</v>
      </c>
      <c r="J7" s="36">
        <v>9456</v>
      </c>
      <c r="K7" s="14" t="s">
        <v>1846</v>
      </c>
      <c r="L7" s="14" t="s">
        <v>1847</v>
      </c>
      <c r="M7" s="14" t="s">
        <v>1848</v>
      </c>
      <c r="N7" s="14" t="s">
        <v>1864</v>
      </c>
      <c r="O7" s="14" t="s">
        <v>1850</v>
      </c>
      <c r="P7" s="36">
        <v>98</v>
      </c>
      <c r="Q7" s="36">
        <v>588</v>
      </c>
      <c r="R7" s="36">
        <v>926100</v>
      </c>
      <c r="S7" s="36">
        <v>926688</v>
      </c>
      <c r="T7" s="23" t="s">
        <v>1865</v>
      </c>
      <c r="U7" s="36">
        <v>2159</v>
      </c>
      <c r="V7" s="23" t="s">
        <v>1852</v>
      </c>
      <c r="W7" s="23" t="s">
        <v>1859</v>
      </c>
      <c r="X7" s="14" t="str">
        <f>IFERROR(INDEX('Fire Names &amp; ILIS'!C:C,MATCH(G7,'Fire Names &amp; ILIS'!A:A,0)),"")</f>
        <v>Soberanes</v>
      </c>
      <c r="Y7" s="14">
        <f t="shared" si="0"/>
        <v>2016</v>
      </c>
    </row>
    <row r="8" spans="1:25" x14ac:dyDescent="0.25">
      <c r="A8" s="14" t="s">
        <v>1842</v>
      </c>
      <c r="B8" s="14" t="s">
        <v>1861</v>
      </c>
      <c r="C8" s="33">
        <v>182291102</v>
      </c>
      <c r="D8" s="14" t="s">
        <v>1866</v>
      </c>
      <c r="E8" s="34">
        <v>1295</v>
      </c>
      <c r="F8" s="14" t="s">
        <v>1856</v>
      </c>
      <c r="G8" s="23" t="s">
        <v>208</v>
      </c>
      <c r="H8" s="23">
        <v>20160725</v>
      </c>
      <c r="I8" s="35">
        <v>945</v>
      </c>
      <c r="J8" s="36">
        <v>17754</v>
      </c>
      <c r="K8" s="14" t="s">
        <v>1846</v>
      </c>
      <c r="L8" s="14" t="s">
        <v>1847</v>
      </c>
      <c r="M8" s="14" t="s">
        <v>1848</v>
      </c>
      <c r="N8" s="14" t="s">
        <v>1849</v>
      </c>
      <c r="O8" s="14" t="s">
        <v>1867</v>
      </c>
      <c r="P8" s="36">
        <v>132</v>
      </c>
      <c r="Q8" s="36">
        <v>216</v>
      </c>
      <c r="R8" s="36">
        <v>2295888</v>
      </c>
      <c r="S8" s="36">
        <v>2296104</v>
      </c>
      <c r="T8" s="23" t="s">
        <v>1851</v>
      </c>
      <c r="U8" s="36">
        <v>2134</v>
      </c>
      <c r="V8" s="23" t="s">
        <v>1852</v>
      </c>
      <c r="W8" s="23" t="s">
        <v>1859</v>
      </c>
      <c r="X8" s="14" t="str">
        <f>IFERROR(INDEX('Fire Names &amp; ILIS'!C:C,MATCH(G8,'Fire Names &amp; ILIS'!A:A,0)),"")</f>
        <v>Soberanes</v>
      </c>
      <c r="Y8" s="14">
        <f t="shared" si="0"/>
        <v>2016</v>
      </c>
    </row>
    <row r="9" spans="1:25" x14ac:dyDescent="0.25">
      <c r="A9" s="14" t="s">
        <v>1842</v>
      </c>
      <c r="B9" s="14" t="s">
        <v>1861</v>
      </c>
      <c r="C9" s="33">
        <v>182291102</v>
      </c>
      <c r="D9" s="14" t="s">
        <v>1866</v>
      </c>
      <c r="E9" s="34">
        <v>635</v>
      </c>
      <c r="F9" s="14" t="s">
        <v>1856</v>
      </c>
      <c r="G9" s="23" t="s">
        <v>213</v>
      </c>
      <c r="H9" s="23">
        <v>20160725</v>
      </c>
      <c r="I9" s="35">
        <v>1621</v>
      </c>
      <c r="J9" s="36">
        <v>8294</v>
      </c>
      <c r="K9" s="14" t="s">
        <v>1846</v>
      </c>
      <c r="L9" s="14" t="s">
        <v>1847</v>
      </c>
      <c r="M9" s="14" t="s">
        <v>1848</v>
      </c>
      <c r="N9" s="14" t="s">
        <v>1849</v>
      </c>
      <c r="O9" s="14" t="s">
        <v>1850</v>
      </c>
      <c r="P9" s="36">
        <v>4</v>
      </c>
      <c r="Q9" s="36">
        <v>0</v>
      </c>
      <c r="R9" s="36">
        <v>33176</v>
      </c>
      <c r="S9" s="36">
        <v>33176</v>
      </c>
      <c r="T9" s="23" t="s">
        <v>1851</v>
      </c>
      <c r="U9" s="36">
        <v>2134</v>
      </c>
      <c r="V9" s="23" t="s">
        <v>1852</v>
      </c>
      <c r="W9" s="23" t="s">
        <v>1859</v>
      </c>
      <c r="X9" s="14" t="str">
        <f>IFERROR(INDEX('Fire Names &amp; ILIS'!C:C,MATCH(G9,'Fire Names &amp; ILIS'!A:A,0)),"")</f>
        <v>Soberanes</v>
      </c>
      <c r="Y9" s="14">
        <f t="shared" si="0"/>
        <v>2016</v>
      </c>
    </row>
    <row r="10" spans="1:25" x14ac:dyDescent="0.25">
      <c r="A10" s="14" t="s">
        <v>1842</v>
      </c>
      <c r="B10" s="14" t="s">
        <v>1861</v>
      </c>
      <c r="C10" s="33">
        <v>182291102</v>
      </c>
      <c r="D10" s="14" t="s">
        <v>1866</v>
      </c>
      <c r="E10" s="34">
        <v>633</v>
      </c>
      <c r="F10" s="14" t="s">
        <v>1856</v>
      </c>
      <c r="G10" s="23" t="s">
        <v>214</v>
      </c>
      <c r="H10" s="23">
        <v>20160725</v>
      </c>
      <c r="I10" s="35">
        <v>1646</v>
      </c>
      <c r="J10" s="36">
        <v>1334</v>
      </c>
      <c r="K10" s="14" t="s">
        <v>1846</v>
      </c>
      <c r="L10" s="14" t="s">
        <v>1847</v>
      </c>
      <c r="M10" s="14" t="s">
        <v>1848</v>
      </c>
      <c r="N10" s="14" t="s">
        <v>1849</v>
      </c>
      <c r="O10" s="14" t="s">
        <v>1850</v>
      </c>
      <c r="P10" s="36">
        <v>22</v>
      </c>
      <c r="Q10" s="36">
        <v>0</v>
      </c>
      <c r="R10" s="36">
        <v>29348</v>
      </c>
      <c r="S10" s="36">
        <v>29348</v>
      </c>
      <c r="T10" s="23" t="s">
        <v>1851</v>
      </c>
      <c r="U10" s="36">
        <v>2134</v>
      </c>
      <c r="V10" s="23" t="s">
        <v>1852</v>
      </c>
      <c r="W10" s="23" t="s">
        <v>1859</v>
      </c>
      <c r="X10" s="14" t="str">
        <f>IFERROR(INDEX('Fire Names &amp; ILIS'!C:C,MATCH(G10,'Fire Names &amp; ILIS'!A:A,0)),"")</f>
        <v>Soberanes</v>
      </c>
      <c r="Y10" s="14">
        <f t="shared" si="0"/>
        <v>2016</v>
      </c>
    </row>
    <row r="11" spans="1:25" x14ac:dyDescent="0.25">
      <c r="A11" s="14" t="s">
        <v>1842</v>
      </c>
      <c r="B11" s="14" t="s">
        <v>1861</v>
      </c>
      <c r="C11" s="33">
        <v>182291102</v>
      </c>
      <c r="D11" s="14" t="s">
        <v>1866</v>
      </c>
      <c r="E11" s="34">
        <v>1385</v>
      </c>
      <c r="F11" s="14" t="s">
        <v>1856</v>
      </c>
      <c r="G11" s="23" t="s">
        <v>216</v>
      </c>
      <c r="H11" s="23">
        <v>20160726</v>
      </c>
      <c r="I11" s="35">
        <v>1422</v>
      </c>
      <c r="J11" s="36">
        <v>5563</v>
      </c>
      <c r="K11" s="14" t="s">
        <v>1846</v>
      </c>
      <c r="L11" s="14" t="s">
        <v>1847</v>
      </c>
      <c r="M11" s="14" t="s">
        <v>1848</v>
      </c>
      <c r="N11" s="14" t="s">
        <v>1849</v>
      </c>
      <c r="O11" s="14" t="s">
        <v>1850</v>
      </c>
      <c r="P11" s="36">
        <v>4</v>
      </c>
      <c r="Q11" s="36">
        <v>20</v>
      </c>
      <c r="R11" s="36">
        <v>22232</v>
      </c>
      <c r="S11" s="36">
        <v>22252</v>
      </c>
      <c r="T11" s="23" t="s">
        <v>1851</v>
      </c>
      <c r="U11" s="36">
        <v>2134</v>
      </c>
      <c r="V11" s="23" t="s">
        <v>1852</v>
      </c>
      <c r="W11" s="23" t="s">
        <v>1859</v>
      </c>
      <c r="X11" s="14" t="str">
        <f>IFERROR(INDEX('Fire Names &amp; ILIS'!C:C,MATCH(G11,'Fire Names &amp; ILIS'!A:A,0)),"")</f>
        <v>Soberanes</v>
      </c>
      <c r="Y11" s="14">
        <f t="shared" si="0"/>
        <v>2016</v>
      </c>
    </row>
    <row r="12" spans="1:25" x14ac:dyDescent="0.25">
      <c r="A12" s="14" t="s">
        <v>1842</v>
      </c>
      <c r="B12" s="14" t="s">
        <v>1861</v>
      </c>
      <c r="C12" s="33">
        <v>182291102</v>
      </c>
      <c r="D12" s="14" t="s">
        <v>1866</v>
      </c>
      <c r="E12" s="34">
        <v>1385</v>
      </c>
      <c r="F12" s="14" t="s">
        <v>1856</v>
      </c>
      <c r="G12" s="23" t="s">
        <v>218</v>
      </c>
      <c r="H12" s="23">
        <v>20160801</v>
      </c>
      <c r="I12" s="35">
        <v>1452</v>
      </c>
      <c r="J12" s="36">
        <v>3092</v>
      </c>
      <c r="K12" s="14" t="s">
        <v>1846</v>
      </c>
      <c r="L12" s="14" t="s">
        <v>1847</v>
      </c>
      <c r="M12" s="14" t="s">
        <v>1848</v>
      </c>
      <c r="N12" s="14" t="s">
        <v>1868</v>
      </c>
      <c r="O12" s="14" t="s">
        <v>1850</v>
      </c>
      <c r="P12" s="36">
        <v>4</v>
      </c>
      <c r="Q12" s="36">
        <v>0</v>
      </c>
      <c r="R12" s="36">
        <v>12368</v>
      </c>
      <c r="S12" s="36">
        <v>12368</v>
      </c>
      <c r="T12" s="23" t="s">
        <v>1851</v>
      </c>
      <c r="U12" s="36">
        <v>2134</v>
      </c>
      <c r="V12" s="23" t="s">
        <v>1852</v>
      </c>
      <c r="W12" s="23" t="s">
        <v>1859</v>
      </c>
      <c r="X12" s="14" t="str">
        <f>IFERROR(INDEX('Fire Names &amp; ILIS'!C:C,MATCH(G12,'Fire Names &amp; ILIS'!A:A,0)),"")</f>
        <v>Soberanes</v>
      </c>
      <c r="Y12" s="14">
        <f t="shared" si="0"/>
        <v>2016</v>
      </c>
    </row>
    <row r="13" spans="1:25" x14ac:dyDescent="0.25">
      <c r="A13" s="14" t="s">
        <v>1842</v>
      </c>
      <c r="B13" s="14" t="s">
        <v>1869</v>
      </c>
      <c r="C13" s="33">
        <v>182492102</v>
      </c>
      <c r="D13" s="14" t="s">
        <v>1870</v>
      </c>
      <c r="E13" s="34">
        <v>9689</v>
      </c>
      <c r="F13" s="14" t="s">
        <v>1856</v>
      </c>
      <c r="G13" s="23" t="s">
        <v>1871</v>
      </c>
      <c r="H13" s="23">
        <v>20150910</v>
      </c>
      <c r="I13" s="35">
        <v>220</v>
      </c>
      <c r="J13" s="36">
        <v>2450</v>
      </c>
      <c r="K13" s="14" t="s">
        <v>1846</v>
      </c>
      <c r="L13" s="14" t="s">
        <v>1847</v>
      </c>
      <c r="M13" s="14" t="s">
        <v>1848</v>
      </c>
      <c r="N13" s="14" t="s">
        <v>1872</v>
      </c>
      <c r="O13" s="14" t="s">
        <v>1867</v>
      </c>
      <c r="P13" s="36">
        <v>62</v>
      </c>
      <c r="Q13" s="36">
        <v>80220</v>
      </c>
      <c r="R13" s="36">
        <v>0</v>
      </c>
      <c r="S13" s="36">
        <v>80220</v>
      </c>
      <c r="T13" s="23" t="s">
        <v>1851</v>
      </c>
      <c r="U13" s="36">
        <v>628</v>
      </c>
      <c r="V13" s="23" t="s">
        <v>1852</v>
      </c>
      <c r="W13" s="23" t="s">
        <v>1859</v>
      </c>
      <c r="X13" s="14" t="str">
        <f>IFERROR(INDEX('Fire Names &amp; ILIS'!C:C,MATCH(G13,'Fire Names &amp; ILIS'!A:A,0)),"")</f>
        <v/>
      </c>
      <c r="Y13" s="14">
        <f t="shared" si="0"/>
        <v>2015</v>
      </c>
    </row>
    <row r="14" spans="1:25" x14ac:dyDescent="0.25">
      <c r="A14" s="14" t="s">
        <v>1842</v>
      </c>
      <c r="B14" s="14" t="s">
        <v>1861</v>
      </c>
      <c r="C14" s="33">
        <v>182371111</v>
      </c>
      <c r="D14" s="14" t="s">
        <v>1873</v>
      </c>
      <c r="E14" s="34">
        <v>432</v>
      </c>
      <c r="F14" s="14" t="s">
        <v>1874</v>
      </c>
      <c r="G14" s="23" t="s">
        <v>1875</v>
      </c>
      <c r="H14" s="23">
        <v>20150919</v>
      </c>
      <c r="I14" s="35">
        <v>1704</v>
      </c>
      <c r="J14" s="36">
        <v>7150</v>
      </c>
      <c r="K14" s="14" t="s">
        <v>1846</v>
      </c>
      <c r="L14" s="14" t="s">
        <v>1847</v>
      </c>
      <c r="M14" s="14" t="s">
        <v>1848</v>
      </c>
      <c r="N14" s="14" t="s">
        <v>1872</v>
      </c>
      <c r="O14" s="14" t="s">
        <v>1858</v>
      </c>
      <c r="P14" s="36">
        <v>324</v>
      </c>
      <c r="Q14" s="36">
        <v>805185</v>
      </c>
      <c r="R14" s="36">
        <v>558823</v>
      </c>
      <c r="S14" s="36">
        <v>1364008</v>
      </c>
      <c r="T14" s="23" t="s">
        <v>1851</v>
      </c>
      <c r="U14" s="36">
        <v>1603</v>
      </c>
      <c r="V14" s="23" t="s">
        <v>1852</v>
      </c>
      <c r="W14" s="23" t="s">
        <v>1859</v>
      </c>
      <c r="X14" s="14" t="str">
        <f>IFERROR(INDEX('Fire Names &amp; ILIS'!C:C,MATCH(G14,'Fire Names &amp; ILIS'!A:A,0)),"")</f>
        <v/>
      </c>
      <c r="Y14" s="14">
        <f t="shared" si="0"/>
        <v>2015</v>
      </c>
    </row>
    <row r="15" spans="1:25" x14ac:dyDescent="0.25">
      <c r="A15" s="14" t="s">
        <v>1842</v>
      </c>
      <c r="B15" s="14" t="s">
        <v>1861</v>
      </c>
      <c r="C15" s="33">
        <v>182371111</v>
      </c>
      <c r="D15" s="14" t="s">
        <v>1873</v>
      </c>
      <c r="E15" s="34">
        <v>8407</v>
      </c>
      <c r="F15" s="14" t="s">
        <v>1856</v>
      </c>
      <c r="G15" s="23" t="s">
        <v>1876</v>
      </c>
      <c r="H15" s="23">
        <v>20160731</v>
      </c>
      <c r="I15" s="35">
        <v>1504</v>
      </c>
      <c r="J15" s="36">
        <v>7274</v>
      </c>
      <c r="K15" s="14" t="s">
        <v>1846</v>
      </c>
      <c r="L15" s="14" t="s">
        <v>1847</v>
      </c>
      <c r="M15" s="14" t="s">
        <v>1848</v>
      </c>
      <c r="N15" s="14" t="s">
        <v>1868</v>
      </c>
      <c r="O15" s="14" t="s">
        <v>1850</v>
      </c>
      <c r="P15" s="36">
        <v>8</v>
      </c>
      <c r="Q15" s="36">
        <v>0</v>
      </c>
      <c r="R15" s="36">
        <v>58192</v>
      </c>
      <c r="S15" s="36">
        <v>58192</v>
      </c>
      <c r="T15" s="23" t="s">
        <v>1851</v>
      </c>
      <c r="U15" s="36">
        <v>1599</v>
      </c>
      <c r="V15" s="23" t="s">
        <v>1852</v>
      </c>
      <c r="W15" s="23" t="s">
        <v>1859</v>
      </c>
      <c r="X15" s="14" t="str">
        <f>IFERROR(INDEX('Fire Names &amp; ILIS'!C:C,MATCH(G15,'Fire Names &amp; ILIS'!A:A,0)),"")</f>
        <v/>
      </c>
      <c r="Y15" s="14">
        <f t="shared" si="0"/>
        <v>2016</v>
      </c>
    </row>
    <row r="16" spans="1:25" x14ac:dyDescent="0.25">
      <c r="A16" s="14" t="s">
        <v>1842</v>
      </c>
      <c r="B16" s="14" t="s">
        <v>1861</v>
      </c>
      <c r="C16" s="33">
        <v>182371111</v>
      </c>
      <c r="D16" s="14" t="s">
        <v>1873</v>
      </c>
      <c r="E16" s="34">
        <v>6955</v>
      </c>
      <c r="F16" s="14" t="s">
        <v>1856</v>
      </c>
      <c r="G16" s="23" t="s">
        <v>1877</v>
      </c>
      <c r="H16" s="23">
        <v>20160731</v>
      </c>
      <c r="I16" s="35">
        <v>1848</v>
      </c>
      <c r="J16" s="36">
        <v>9982</v>
      </c>
      <c r="K16" s="14" t="s">
        <v>1846</v>
      </c>
      <c r="L16" s="14" t="s">
        <v>1847</v>
      </c>
      <c r="M16" s="14" t="s">
        <v>1848</v>
      </c>
      <c r="N16" s="14" t="s">
        <v>1868</v>
      </c>
      <c r="O16" s="14" t="s">
        <v>1850</v>
      </c>
      <c r="P16" s="36">
        <v>2</v>
      </c>
      <c r="Q16" s="36">
        <v>0</v>
      </c>
      <c r="R16" s="36">
        <v>19964</v>
      </c>
      <c r="S16" s="36">
        <v>19964</v>
      </c>
      <c r="T16" s="23" t="s">
        <v>1851</v>
      </c>
      <c r="U16" s="36">
        <v>1599</v>
      </c>
      <c r="V16" s="23" t="s">
        <v>1852</v>
      </c>
      <c r="W16" s="23" t="s">
        <v>1859</v>
      </c>
      <c r="X16" s="14" t="str">
        <f>IFERROR(INDEX('Fire Names &amp; ILIS'!C:C,MATCH(G16,'Fire Names &amp; ILIS'!A:A,0)),"")</f>
        <v/>
      </c>
      <c r="Y16" s="14">
        <f t="shared" si="0"/>
        <v>2016</v>
      </c>
    </row>
    <row r="17" spans="1:25" x14ac:dyDescent="0.25">
      <c r="A17" s="14" t="s">
        <v>1842</v>
      </c>
      <c r="B17" s="14" t="s">
        <v>1861</v>
      </c>
      <c r="C17" s="33">
        <v>182371111</v>
      </c>
      <c r="D17" s="14" t="s">
        <v>1873</v>
      </c>
      <c r="E17" s="34">
        <v>6617</v>
      </c>
      <c r="F17" s="14" t="s">
        <v>1856</v>
      </c>
      <c r="G17" s="23" t="s">
        <v>217</v>
      </c>
      <c r="H17" s="23">
        <v>20160731</v>
      </c>
      <c r="I17" s="35">
        <v>1920</v>
      </c>
      <c r="J17" s="36">
        <v>11260</v>
      </c>
      <c r="K17" s="14" t="s">
        <v>1846</v>
      </c>
      <c r="L17" s="14" t="s">
        <v>1847</v>
      </c>
      <c r="M17" s="14" t="s">
        <v>1848</v>
      </c>
      <c r="N17" s="14" t="s">
        <v>1878</v>
      </c>
      <c r="O17" s="14" t="s">
        <v>1850</v>
      </c>
      <c r="P17" s="36">
        <v>99</v>
      </c>
      <c r="Q17" s="36">
        <v>793</v>
      </c>
      <c r="R17" s="36">
        <v>821711</v>
      </c>
      <c r="S17" s="36">
        <v>822504</v>
      </c>
      <c r="T17" s="23" t="s">
        <v>1851</v>
      </c>
      <c r="U17" s="36">
        <v>1599</v>
      </c>
      <c r="V17" s="23" t="s">
        <v>1852</v>
      </c>
      <c r="W17" s="23" t="s">
        <v>1859</v>
      </c>
      <c r="X17" s="14" t="str">
        <f>IFERROR(INDEX('Fire Names &amp; ILIS'!C:C,MATCH(G17,'Fire Names &amp; ILIS'!A:A,0)),"")</f>
        <v>Soberanes</v>
      </c>
      <c r="Y17" s="14">
        <f t="shared" si="0"/>
        <v>2016</v>
      </c>
    </row>
    <row r="18" spans="1:25" x14ac:dyDescent="0.25">
      <c r="A18" s="14" t="s">
        <v>1842</v>
      </c>
      <c r="B18" s="14" t="s">
        <v>1879</v>
      </c>
      <c r="C18" s="33">
        <v>182391103</v>
      </c>
      <c r="D18" s="14" t="s">
        <v>1880</v>
      </c>
      <c r="E18" s="34" t="s">
        <v>1881</v>
      </c>
      <c r="F18" s="14" t="s">
        <v>1882</v>
      </c>
      <c r="G18" s="23" t="s">
        <v>266</v>
      </c>
      <c r="H18" s="23">
        <v>20160821</v>
      </c>
      <c r="I18" s="35">
        <v>1921</v>
      </c>
      <c r="J18" s="36">
        <v>5633</v>
      </c>
      <c r="K18" s="14" t="s">
        <v>1846</v>
      </c>
      <c r="L18" s="14" t="s">
        <v>1847</v>
      </c>
      <c r="M18" s="14" t="s">
        <v>1848</v>
      </c>
      <c r="N18" s="14" t="s">
        <v>1849</v>
      </c>
      <c r="O18" s="14" t="s">
        <v>1850</v>
      </c>
      <c r="P18" s="36">
        <v>1766</v>
      </c>
      <c r="Q18" s="36">
        <v>2998</v>
      </c>
      <c r="R18" s="36">
        <v>5062257</v>
      </c>
      <c r="S18" s="36">
        <v>5065255</v>
      </c>
      <c r="T18" s="23" t="s">
        <v>1851</v>
      </c>
      <c r="U18" s="36">
        <v>1746</v>
      </c>
      <c r="V18" s="23" t="s">
        <v>1852</v>
      </c>
      <c r="W18" s="23" t="s">
        <v>1859</v>
      </c>
      <c r="X18" s="14" t="str">
        <f>IFERROR(INDEX('Fire Names &amp; ILIS'!C:C,MATCH(G18,'Fire Names &amp; ILIS'!A:A,0)),"")</f>
        <v>Chimney</v>
      </c>
      <c r="Y18" s="14">
        <f t="shared" si="0"/>
        <v>2016</v>
      </c>
    </row>
    <row r="19" spans="1:25" x14ac:dyDescent="0.25">
      <c r="A19" s="14" t="s">
        <v>1842</v>
      </c>
      <c r="B19" s="14" t="s">
        <v>1879</v>
      </c>
      <c r="C19" s="33">
        <v>182391104</v>
      </c>
      <c r="D19" s="14" t="s">
        <v>1883</v>
      </c>
      <c r="E19" s="34">
        <v>573</v>
      </c>
      <c r="F19" s="14" t="s">
        <v>1856</v>
      </c>
      <c r="G19" s="23" t="s">
        <v>1884</v>
      </c>
      <c r="H19" s="23">
        <v>20180811</v>
      </c>
      <c r="I19" s="35">
        <v>1818</v>
      </c>
      <c r="J19" s="36">
        <v>1679</v>
      </c>
      <c r="K19" s="14" t="s">
        <v>1846</v>
      </c>
      <c r="L19" s="14" t="s">
        <v>1847</v>
      </c>
      <c r="M19" s="14" t="s">
        <v>1848</v>
      </c>
      <c r="N19" s="14" t="s">
        <v>1872</v>
      </c>
      <c r="O19" s="14" t="s">
        <v>1885</v>
      </c>
      <c r="P19" s="36">
        <v>11</v>
      </c>
      <c r="Q19" s="36">
        <v>18469</v>
      </c>
      <c r="R19" s="36">
        <v>0</v>
      </c>
      <c r="S19" s="36">
        <v>18469</v>
      </c>
      <c r="T19" s="23" t="s">
        <v>1851</v>
      </c>
      <c r="U19" s="36">
        <v>111</v>
      </c>
      <c r="V19" s="23" t="s">
        <v>1852</v>
      </c>
      <c r="W19" s="23" t="s">
        <v>1859</v>
      </c>
      <c r="X19" s="14" t="str">
        <f>IFERROR(INDEX('Fire Names &amp; ILIS'!C:C,MATCH(G19,'Fire Names &amp; ILIS'!A:A,0)),"")</f>
        <v/>
      </c>
      <c r="Y19" s="14">
        <f t="shared" si="0"/>
        <v>2018</v>
      </c>
    </row>
    <row r="20" spans="1:25" x14ac:dyDescent="0.25">
      <c r="A20" s="14" t="s">
        <v>1842</v>
      </c>
      <c r="B20" s="14" t="s">
        <v>1861</v>
      </c>
      <c r="C20" s="33">
        <v>182941102</v>
      </c>
      <c r="D20" s="14" t="s">
        <v>1886</v>
      </c>
      <c r="E20" s="34" t="s">
        <v>1887</v>
      </c>
      <c r="F20" s="14" t="s">
        <v>1888</v>
      </c>
      <c r="G20" s="23" t="s">
        <v>1889</v>
      </c>
      <c r="H20" s="23">
        <v>20160723</v>
      </c>
      <c r="I20" s="35">
        <v>1908</v>
      </c>
      <c r="J20" s="36">
        <v>292</v>
      </c>
      <c r="K20" s="14" t="s">
        <v>1890</v>
      </c>
      <c r="L20" s="14" t="s">
        <v>1847</v>
      </c>
      <c r="M20" s="14" t="s">
        <v>1848</v>
      </c>
      <c r="N20" s="14" t="s">
        <v>1849</v>
      </c>
      <c r="O20" s="14" t="s">
        <v>1850</v>
      </c>
      <c r="P20" s="36">
        <v>1114</v>
      </c>
      <c r="Q20" s="36">
        <v>279231</v>
      </c>
      <c r="R20" s="36">
        <v>0</v>
      </c>
      <c r="S20" s="36">
        <v>279231</v>
      </c>
      <c r="T20" s="23" t="s">
        <v>1851</v>
      </c>
      <c r="U20" s="36">
        <v>530</v>
      </c>
      <c r="V20" s="23" t="s">
        <v>1852</v>
      </c>
      <c r="W20" s="23" t="s">
        <v>1859</v>
      </c>
      <c r="X20" s="14" t="str">
        <f>IFERROR(INDEX('Fire Names &amp; ILIS'!C:C,MATCH(G20,'Fire Names &amp; ILIS'!A:A,0)),"")</f>
        <v/>
      </c>
      <c r="Y20" s="14">
        <f t="shared" si="0"/>
        <v>2016</v>
      </c>
    </row>
    <row r="21" spans="1:25" x14ac:dyDescent="0.25">
      <c r="A21" s="14" t="s">
        <v>1842</v>
      </c>
      <c r="B21" s="14" t="s">
        <v>1861</v>
      </c>
      <c r="C21" s="33">
        <v>182941102</v>
      </c>
      <c r="D21" s="14" t="s">
        <v>1886</v>
      </c>
      <c r="E21" s="34">
        <v>63868</v>
      </c>
      <c r="F21" s="14" t="s">
        <v>1874</v>
      </c>
      <c r="G21" s="23" t="s">
        <v>229</v>
      </c>
      <c r="H21" s="23">
        <v>20160814</v>
      </c>
      <c r="I21" s="35">
        <v>1436</v>
      </c>
      <c r="J21" s="36">
        <v>129</v>
      </c>
      <c r="K21" s="14" t="s">
        <v>1846</v>
      </c>
      <c r="L21" s="14" t="s">
        <v>1847</v>
      </c>
      <c r="M21" s="14" t="s">
        <v>1848</v>
      </c>
      <c r="N21" s="14" t="s">
        <v>1891</v>
      </c>
      <c r="O21" s="14" t="s">
        <v>1850</v>
      </c>
      <c r="P21" s="36">
        <v>417</v>
      </c>
      <c r="Q21" s="36">
        <v>4170</v>
      </c>
      <c r="R21" s="36">
        <v>49623</v>
      </c>
      <c r="S21" s="36">
        <v>53793</v>
      </c>
      <c r="T21" s="23" t="s">
        <v>1851</v>
      </c>
      <c r="U21" s="36">
        <v>531</v>
      </c>
      <c r="V21" s="23" t="s">
        <v>1852</v>
      </c>
      <c r="W21" s="23" t="s">
        <v>1859</v>
      </c>
      <c r="X21" s="14" t="str">
        <f>IFERROR(INDEX('Fire Names &amp; ILIS'!C:C,MATCH(G21,'Fire Names &amp; ILIS'!A:A,0)),"")</f>
        <v>Soberanes</v>
      </c>
      <c r="Y21" s="14">
        <f t="shared" si="0"/>
        <v>2016</v>
      </c>
    </row>
    <row r="22" spans="1:25" x14ac:dyDescent="0.25">
      <c r="A22" s="14" t="s">
        <v>1842</v>
      </c>
      <c r="B22" s="14" t="s">
        <v>1861</v>
      </c>
      <c r="C22" s="33">
        <v>182941102</v>
      </c>
      <c r="D22" s="14" t="s">
        <v>1886</v>
      </c>
      <c r="E22" s="34">
        <v>63868</v>
      </c>
      <c r="F22" s="14" t="s">
        <v>1874</v>
      </c>
      <c r="G22" s="23" t="s">
        <v>233</v>
      </c>
      <c r="H22" s="23">
        <v>20160815</v>
      </c>
      <c r="I22" s="35">
        <v>924</v>
      </c>
      <c r="J22" s="36">
        <v>413</v>
      </c>
      <c r="K22" s="14" t="s">
        <v>1846</v>
      </c>
      <c r="L22" s="14" t="s">
        <v>1847</v>
      </c>
      <c r="M22" s="14" t="s">
        <v>1848</v>
      </c>
      <c r="N22" s="14" t="s">
        <v>1849</v>
      </c>
      <c r="O22" s="14" t="s">
        <v>1850</v>
      </c>
      <c r="P22" s="36">
        <v>417</v>
      </c>
      <c r="Q22" s="36">
        <v>417</v>
      </c>
      <c r="R22" s="36">
        <v>171804</v>
      </c>
      <c r="S22" s="36">
        <v>172221</v>
      </c>
      <c r="T22" s="23" t="s">
        <v>1851</v>
      </c>
      <c r="U22" s="36">
        <v>529</v>
      </c>
      <c r="V22" s="23" t="s">
        <v>1852</v>
      </c>
      <c r="W22" s="23" t="s">
        <v>1859</v>
      </c>
      <c r="X22" s="14" t="str">
        <f>IFERROR(INDEX('Fire Names &amp; ILIS'!C:C,MATCH(G22,'Fire Names &amp; ILIS'!A:A,0)),"")</f>
        <v>Soberanes</v>
      </c>
      <c r="Y22" s="14">
        <f t="shared" si="0"/>
        <v>2016</v>
      </c>
    </row>
    <row r="23" spans="1:25" x14ac:dyDescent="0.25">
      <c r="A23" s="14" t="s">
        <v>1842</v>
      </c>
      <c r="B23" s="14" t="s">
        <v>1854</v>
      </c>
      <c r="C23" s="33">
        <v>182961107</v>
      </c>
      <c r="D23" s="14" t="s">
        <v>1892</v>
      </c>
      <c r="E23" s="34" t="s">
        <v>1893</v>
      </c>
      <c r="F23" s="14" t="s">
        <v>1894</v>
      </c>
      <c r="G23" s="23" t="s">
        <v>1895</v>
      </c>
      <c r="H23" s="23">
        <v>20150601</v>
      </c>
      <c r="I23" s="35">
        <v>339</v>
      </c>
      <c r="J23" s="36">
        <v>16</v>
      </c>
      <c r="K23" s="14" t="s">
        <v>1896</v>
      </c>
      <c r="L23" s="14" t="s">
        <v>1847</v>
      </c>
      <c r="M23" s="14" t="s">
        <v>1848</v>
      </c>
      <c r="N23" s="14" t="s">
        <v>1897</v>
      </c>
      <c r="O23" s="14" t="s">
        <v>1850</v>
      </c>
      <c r="P23" s="36">
        <v>4</v>
      </c>
      <c r="Q23" s="36">
        <v>64</v>
      </c>
      <c r="R23" s="36">
        <v>0</v>
      </c>
      <c r="S23" s="36">
        <v>64</v>
      </c>
      <c r="T23" s="23" t="s">
        <v>1851</v>
      </c>
      <c r="U23" s="36">
        <v>3525</v>
      </c>
      <c r="V23" s="23" t="s">
        <v>1852</v>
      </c>
      <c r="W23" s="23" t="s">
        <v>1859</v>
      </c>
      <c r="X23" s="14" t="str">
        <f>IFERROR(INDEX('Fire Names &amp; ILIS'!C:C,MATCH(G23,'Fire Names &amp; ILIS'!A:A,0)),"")</f>
        <v/>
      </c>
      <c r="Y23" s="14">
        <f t="shared" si="0"/>
        <v>2015</v>
      </c>
    </row>
    <row r="24" spans="1:25" x14ac:dyDescent="0.25">
      <c r="A24" s="14" t="s">
        <v>1842</v>
      </c>
      <c r="B24" s="14" t="s">
        <v>1843</v>
      </c>
      <c r="C24" s="33">
        <v>83692104</v>
      </c>
      <c r="D24" s="14" t="s">
        <v>1898</v>
      </c>
      <c r="E24" s="34">
        <v>10714</v>
      </c>
      <c r="F24" s="14" t="s">
        <v>1874</v>
      </c>
      <c r="G24" s="23" t="s">
        <v>1899</v>
      </c>
      <c r="H24" s="23">
        <v>20160307</v>
      </c>
      <c r="I24" s="35">
        <v>941</v>
      </c>
      <c r="J24" s="36">
        <v>13</v>
      </c>
      <c r="K24" s="14" t="s">
        <v>1846</v>
      </c>
      <c r="L24" s="14" t="s">
        <v>1847</v>
      </c>
      <c r="M24" s="14" t="s">
        <v>1848</v>
      </c>
      <c r="N24" s="14" t="s">
        <v>1849</v>
      </c>
      <c r="O24" s="14" t="s">
        <v>1850</v>
      </c>
      <c r="P24" s="36">
        <v>453</v>
      </c>
      <c r="Q24" s="36">
        <v>5889</v>
      </c>
      <c r="R24" s="36">
        <v>0</v>
      </c>
      <c r="S24" s="36">
        <v>5889</v>
      </c>
      <c r="T24" s="23" t="s">
        <v>1851</v>
      </c>
      <c r="U24" s="36">
        <v>3598</v>
      </c>
      <c r="V24" s="23" t="s">
        <v>1852</v>
      </c>
      <c r="W24" s="23" t="s">
        <v>1853</v>
      </c>
      <c r="X24" s="14" t="str">
        <f>IFERROR(INDEX('Fire Names &amp; ILIS'!C:C,MATCH(G24,'Fire Names &amp; ILIS'!A:A,0)),"")</f>
        <v/>
      </c>
      <c r="Y24" s="14">
        <f t="shared" si="0"/>
        <v>2016</v>
      </c>
    </row>
    <row r="25" spans="1:25" x14ac:dyDescent="0.25">
      <c r="A25" s="14" t="s">
        <v>1842</v>
      </c>
      <c r="B25" s="14" t="s">
        <v>1843</v>
      </c>
      <c r="C25" s="33">
        <v>83692104</v>
      </c>
      <c r="D25" s="14" t="s">
        <v>1898</v>
      </c>
      <c r="E25" s="34">
        <v>6851</v>
      </c>
      <c r="F25" s="14" t="s">
        <v>1856</v>
      </c>
      <c r="G25" s="23" t="s">
        <v>1900</v>
      </c>
      <c r="H25" s="23">
        <v>20180215</v>
      </c>
      <c r="I25" s="35">
        <v>950</v>
      </c>
      <c r="J25" s="36">
        <v>45</v>
      </c>
      <c r="K25" s="14" t="s">
        <v>1846</v>
      </c>
      <c r="L25" s="14" t="s">
        <v>1847</v>
      </c>
      <c r="M25" s="14" t="s">
        <v>1848</v>
      </c>
      <c r="N25" s="14" t="s">
        <v>1901</v>
      </c>
      <c r="O25" s="14" t="s">
        <v>1858</v>
      </c>
      <c r="P25" s="36">
        <v>14</v>
      </c>
      <c r="Q25" s="36">
        <v>630</v>
      </c>
      <c r="R25" s="36">
        <v>0</v>
      </c>
      <c r="S25" s="36">
        <v>630</v>
      </c>
      <c r="T25" s="23" t="s">
        <v>1851</v>
      </c>
      <c r="U25" s="36">
        <v>3605</v>
      </c>
      <c r="V25" s="23" t="s">
        <v>1852</v>
      </c>
      <c r="W25" s="23" t="s">
        <v>1853</v>
      </c>
      <c r="X25" s="14" t="str">
        <f>IFERROR(INDEX('Fire Names &amp; ILIS'!C:C,MATCH(G25,'Fire Names &amp; ILIS'!A:A,0)),"")</f>
        <v/>
      </c>
      <c r="Y25" s="14">
        <f t="shared" si="0"/>
        <v>2018</v>
      </c>
    </row>
    <row r="26" spans="1:25" x14ac:dyDescent="0.25">
      <c r="A26" s="14" t="s">
        <v>1842</v>
      </c>
      <c r="B26" s="14" t="s">
        <v>1879</v>
      </c>
      <c r="C26" s="33">
        <v>182191102</v>
      </c>
      <c r="D26" s="14" t="s">
        <v>1902</v>
      </c>
      <c r="E26" s="34">
        <v>7105</v>
      </c>
      <c r="F26" s="14" t="s">
        <v>1856</v>
      </c>
      <c r="G26" s="23" t="s">
        <v>1903</v>
      </c>
      <c r="H26" s="23">
        <v>20160617</v>
      </c>
      <c r="I26" s="35">
        <v>1844</v>
      </c>
      <c r="J26" s="36">
        <v>305</v>
      </c>
      <c r="K26" s="14" t="s">
        <v>1846</v>
      </c>
      <c r="L26" s="14" t="s">
        <v>1847</v>
      </c>
      <c r="M26" s="14" t="s">
        <v>1848</v>
      </c>
      <c r="N26" s="14" t="s">
        <v>1849</v>
      </c>
      <c r="O26" s="14" t="s">
        <v>1850</v>
      </c>
      <c r="P26" s="36">
        <v>6</v>
      </c>
      <c r="Q26" s="36">
        <v>1696</v>
      </c>
      <c r="R26" s="36">
        <v>0</v>
      </c>
      <c r="S26" s="36">
        <v>1696</v>
      </c>
      <c r="T26" s="23" t="s">
        <v>1851</v>
      </c>
      <c r="U26" s="36">
        <v>664</v>
      </c>
      <c r="V26" s="23" t="s">
        <v>1852</v>
      </c>
      <c r="W26" s="23" t="s">
        <v>1859</v>
      </c>
      <c r="X26" s="14" t="str">
        <f>IFERROR(INDEX('Fire Names &amp; ILIS'!C:C,MATCH(G26,'Fire Names &amp; ILIS'!A:A,0)),"")</f>
        <v/>
      </c>
      <c r="Y26" s="14">
        <f t="shared" si="0"/>
        <v>2016</v>
      </c>
    </row>
    <row r="27" spans="1:25" x14ac:dyDescent="0.25">
      <c r="A27" s="14" t="s">
        <v>1842</v>
      </c>
      <c r="B27" s="14" t="s">
        <v>1869</v>
      </c>
      <c r="C27" s="33">
        <v>42151103</v>
      </c>
      <c r="D27" s="14" t="s">
        <v>1904</v>
      </c>
      <c r="E27" s="34">
        <v>4010</v>
      </c>
      <c r="F27" s="14" t="s">
        <v>1874</v>
      </c>
      <c r="G27" s="23" t="s">
        <v>579</v>
      </c>
      <c r="H27" s="23">
        <v>20180711</v>
      </c>
      <c r="I27" s="35">
        <v>1854</v>
      </c>
      <c r="J27" s="36">
        <v>212</v>
      </c>
      <c r="K27" s="14" t="s">
        <v>1846</v>
      </c>
      <c r="L27" s="14" t="s">
        <v>1847</v>
      </c>
      <c r="M27" s="14" t="s">
        <v>1848</v>
      </c>
      <c r="N27" s="14" t="s">
        <v>1872</v>
      </c>
      <c r="O27" s="14" t="s">
        <v>1867</v>
      </c>
      <c r="P27" s="36">
        <v>13</v>
      </c>
      <c r="Q27" s="36">
        <v>1937</v>
      </c>
      <c r="R27" s="36">
        <v>819</v>
      </c>
      <c r="S27" s="36">
        <v>2756</v>
      </c>
      <c r="T27" s="23" t="s">
        <v>1851</v>
      </c>
      <c r="U27" s="36">
        <v>4668</v>
      </c>
      <c r="V27" s="23" t="s">
        <v>1852</v>
      </c>
      <c r="W27" s="23" t="s">
        <v>1859</v>
      </c>
      <c r="X27" s="14" t="str">
        <f>IFERROR(INDEX('Fire Names &amp; ILIS'!C:C,MATCH(G27,'Fire Names &amp; ILIS'!A:A,0)),"")</f>
        <v>Panoche fire</v>
      </c>
      <c r="Y27" s="14">
        <f t="shared" si="0"/>
        <v>2018</v>
      </c>
    </row>
    <row r="28" spans="1:25" x14ac:dyDescent="0.25">
      <c r="A28" s="14" t="s">
        <v>1905</v>
      </c>
      <c r="B28" s="14" t="s">
        <v>1906</v>
      </c>
      <c r="C28" s="33">
        <v>82021107</v>
      </c>
      <c r="D28" s="14" t="s">
        <v>1907</v>
      </c>
      <c r="E28" s="34">
        <v>11397</v>
      </c>
      <c r="F28" s="14" t="s">
        <v>1856</v>
      </c>
      <c r="G28" s="23" t="s">
        <v>1908</v>
      </c>
      <c r="H28" s="23">
        <v>20160926</v>
      </c>
      <c r="I28" s="35">
        <v>1523</v>
      </c>
      <c r="J28" s="36">
        <v>10236</v>
      </c>
      <c r="K28" s="14" t="s">
        <v>1846</v>
      </c>
      <c r="L28" s="14" t="s">
        <v>1847</v>
      </c>
      <c r="M28" s="14" t="s">
        <v>1848</v>
      </c>
      <c r="N28" s="14" t="s">
        <v>1872</v>
      </c>
      <c r="O28" s="14" t="s">
        <v>1867</v>
      </c>
      <c r="P28" s="36">
        <v>68</v>
      </c>
      <c r="Q28" s="36">
        <v>7459</v>
      </c>
      <c r="R28" s="36">
        <v>655071</v>
      </c>
      <c r="S28" s="36">
        <v>662530</v>
      </c>
      <c r="T28" s="23" t="s">
        <v>1851</v>
      </c>
      <c r="U28" s="36">
        <v>2262</v>
      </c>
      <c r="V28" s="23" t="s">
        <v>1852</v>
      </c>
      <c r="W28" s="23" t="s">
        <v>1859</v>
      </c>
      <c r="X28" s="14" t="str">
        <f>IFERROR(INDEX('Fire Names &amp; ILIS'!C:C,MATCH(G28,'Fire Names &amp; ILIS'!A:A,0)),"")</f>
        <v/>
      </c>
      <c r="Y28" s="14">
        <f t="shared" si="0"/>
        <v>2016</v>
      </c>
    </row>
    <row r="29" spans="1:25" x14ac:dyDescent="0.25">
      <c r="A29" s="14" t="s">
        <v>1905</v>
      </c>
      <c r="B29" s="14" t="s">
        <v>1906</v>
      </c>
      <c r="C29" s="33">
        <v>83371105</v>
      </c>
      <c r="D29" s="14" t="s">
        <v>1909</v>
      </c>
      <c r="E29" s="34">
        <v>15891</v>
      </c>
      <c r="F29" s="14" t="s">
        <v>1856</v>
      </c>
      <c r="G29" s="23" t="s">
        <v>443</v>
      </c>
      <c r="H29" s="23">
        <v>20170717</v>
      </c>
      <c r="I29" s="35">
        <v>1940</v>
      </c>
      <c r="J29" s="36">
        <v>1115</v>
      </c>
      <c r="K29" s="14" t="s">
        <v>1846</v>
      </c>
      <c r="L29" s="14" t="s">
        <v>1847</v>
      </c>
      <c r="M29" s="14" t="s">
        <v>1848</v>
      </c>
      <c r="N29" s="14" t="s">
        <v>1849</v>
      </c>
      <c r="O29" s="14" t="s">
        <v>1850</v>
      </c>
      <c r="P29" s="36">
        <v>6</v>
      </c>
      <c r="Q29" s="36">
        <v>0</v>
      </c>
      <c r="R29" s="36">
        <v>6690</v>
      </c>
      <c r="S29" s="36">
        <v>6690</v>
      </c>
      <c r="T29" s="23" t="s">
        <v>1851</v>
      </c>
      <c r="U29" s="36">
        <v>1403</v>
      </c>
      <c r="V29" s="23" t="s">
        <v>1852</v>
      </c>
      <c r="W29" s="23" t="s">
        <v>1859</v>
      </c>
      <c r="X29" s="14" t="str">
        <f>IFERROR(INDEX('Fire Names &amp; ILIS'!C:C,MATCH(G29,'Fire Names &amp; ILIS'!A:A,0)),"")</f>
        <v>Saratoga Hills Fire</v>
      </c>
      <c r="Y29" s="14">
        <f t="shared" si="0"/>
        <v>2017</v>
      </c>
    </row>
    <row r="30" spans="1:25" x14ac:dyDescent="0.25">
      <c r="A30" s="14" t="s">
        <v>1905</v>
      </c>
      <c r="B30" s="14" t="s">
        <v>1906</v>
      </c>
      <c r="C30" s="33">
        <v>83481111</v>
      </c>
      <c r="D30" s="14" t="s">
        <v>1910</v>
      </c>
      <c r="E30" s="34" t="s">
        <v>1911</v>
      </c>
      <c r="F30" s="14" t="s">
        <v>1874</v>
      </c>
      <c r="G30" s="23" t="s">
        <v>1912</v>
      </c>
      <c r="H30" s="23">
        <v>20180804</v>
      </c>
      <c r="I30" s="35">
        <v>1800</v>
      </c>
      <c r="J30" s="36">
        <v>64</v>
      </c>
      <c r="K30" s="14" t="s">
        <v>1846</v>
      </c>
      <c r="L30" s="14" t="s">
        <v>1847</v>
      </c>
      <c r="M30" s="14" t="s">
        <v>1848</v>
      </c>
      <c r="N30" s="14" t="s">
        <v>1891</v>
      </c>
      <c r="O30" s="14" t="s">
        <v>1850</v>
      </c>
      <c r="P30" s="36">
        <v>114</v>
      </c>
      <c r="Q30" s="36">
        <v>7296</v>
      </c>
      <c r="R30" s="36">
        <v>0</v>
      </c>
      <c r="S30" s="36">
        <v>7296</v>
      </c>
      <c r="T30" s="23" t="s">
        <v>1851</v>
      </c>
      <c r="U30" s="36">
        <v>3771</v>
      </c>
      <c r="V30" s="23" t="s">
        <v>1852</v>
      </c>
      <c r="W30" s="23" t="s">
        <v>1859</v>
      </c>
      <c r="X30" s="14" t="str">
        <f>IFERROR(INDEX('Fire Names &amp; ILIS'!C:C,MATCH(G30,'Fire Names &amp; ILIS'!A:A,0)),"")</f>
        <v/>
      </c>
      <c r="Y30" s="14">
        <f t="shared" si="0"/>
        <v>2018</v>
      </c>
    </row>
    <row r="31" spans="1:25" x14ac:dyDescent="0.25">
      <c r="A31" s="14" t="s">
        <v>1905</v>
      </c>
      <c r="B31" s="14" t="s">
        <v>1906</v>
      </c>
      <c r="C31" s="33">
        <v>83771103</v>
      </c>
      <c r="D31" s="14" t="s">
        <v>1913</v>
      </c>
      <c r="E31" s="34">
        <v>29703</v>
      </c>
      <c r="F31" s="14" t="s">
        <v>1856</v>
      </c>
      <c r="G31" s="23" t="s">
        <v>1914</v>
      </c>
      <c r="H31" s="23">
        <v>20161118</v>
      </c>
      <c r="I31" s="35">
        <v>1745</v>
      </c>
      <c r="J31" s="36">
        <v>452</v>
      </c>
      <c r="K31" s="14" t="s">
        <v>1846</v>
      </c>
      <c r="L31" s="14" t="s">
        <v>1847</v>
      </c>
      <c r="M31" s="14" t="s">
        <v>1848</v>
      </c>
      <c r="N31" s="14" t="s">
        <v>1849</v>
      </c>
      <c r="O31" s="14" t="s">
        <v>1850</v>
      </c>
      <c r="P31" s="36">
        <v>50</v>
      </c>
      <c r="Q31" s="36">
        <v>22600</v>
      </c>
      <c r="R31" s="36">
        <v>0</v>
      </c>
      <c r="S31" s="36">
        <v>22600</v>
      </c>
      <c r="T31" s="23" t="s">
        <v>1851</v>
      </c>
      <c r="U31" s="36">
        <v>4185</v>
      </c>
      <c r="V31" s="23" t="s">
        <v>1852</v>
      </c>
      <c r="W31" s="23" t="s">
        <v>1853</v>
      </c>
      <c r="X31" s="14" t="str">
        <f>IFERROR(INDEX('Fire Names &amp; ILIS'!C:C,MATCH(G31,'Fire Names &amp; ILIS'!A:A,0)),"")</f>
        <v/>
      </c>
      <c r="Y31" s="14">
        <f t="shared" si="0"/>
        <v>2016</v>
      </c>
    </row>
    <row r="32" spans="1:25" x14ac:dyDescent="0.25">
      <c r="A32" s="14" t="s">
        <v>1915</v>
      </c>
      <c r="B32" s="14" t="s">
        <v>1916</v>
      </c>
      <c r="C32" s="33">
        <v>14592112</v>
      </c>
      <c r="D32" s="14" t="s">
        <v>1917</v>
      </c>
      <c r="E32" s="34">
        <v>9239</v>
      </c>
      <c r="F32" s="14" t="s">
        <v>1856</v>
      </c>
      <c r="G32" s="23" t="s">
        <v>1918</v>
      </c>
      <c r="H32" s="23">
        <v>20150819</v>
      </c>
      <c r="I32" s="35">
        <v>1953</v>
      </c>
      <c r="J32" s="36">
        <v>230</v>
      </c>
      <c r="K32" s="14" t="s">
        <v>1846</v>
      </c>
      <c r="L32" s="14" t="s">
        <v>1847</v>
      </c>
      <c r="M32" s="14" t="s">
        <v>1848</v>
      </c>
      <c r="N32" s="14" t="s">
        <v>1849</v>
      </c>
      <c r="O32" s="14" t="s">
        <v>1850</v>
      </c>
      <c r="P32" s="36">
        <v>240</v>
      </c>
      <c r="Q32" s="36">
        <v>21380</v>
      </c>
      <c r="R32" s="36">
        <v>0</v>
      </c>
      <c r="S32" s="36">
        <v>21380</v>
      </c>
      <c r="T32" s="23" t="s">
        <v>1851</v>
      </c>
      <c r="U32" s="36">
        <v>5786</v>
      </c>
      <c r="V32" s="23" t="s">
        <v>1852</v>
      </c>
      <c r="W32" s="23" t="s">
        <v>1859</v>
      </c>
      <c r="X32" s="14" t="str">
        <f>IFERROR(INDEX('Fire Names &amp; ILIS'!C:C,MATCH(G32,'Fire Names &amp; ILIS'!A:A,0)),"")</f>
        <v/>
      </c>
      <c r="Y32" s="14">
        <f t="shared" si="0"/>
        <v>2015</v>
      </c>
    </row>
    <row r="33" spans="1:25" x14ac:dyDescent="0.25">
      <c r="A33" s="14" t="s">
        <v>1915</v>
      </c>
      <c r="B33" s="14" t="s">
        <v>1916</v>
      </c>
      <c r="C33" s="33">
        <v>14592112</v>
      </c>
      <c r="D33" s="14" t="s">
        <v>1917</v>
      </c>
      <c r="E33" s="34">
        <v>16888</v>
      </c>
      <c r="F33" s="14" t="s">
        <v>1856</v>
      </c>
      <c r="G33" s="23" t="s">
        <v>145</v>
      </c>
      <c r="H33" s="23">
        <v>20151024</v>
      </c>
      <c r="I33" s="35">
        <v>551</v>
      </c>
      <c r="J33" s="36">
        <v>29226</v>
      </c>
      <c r="K33" s="14" t="s">
        <v>1846</v>
      </c>
      <c r="L33" s="14" t="s">
        <v>1847</v>
      </c>
      <c r="M33" s="14" t="s">
        <v>1848</v>
      </c>
      <c r="N33" s="14" t="s">
        <v>1872</v>
      </c>
      <c r="O33" s="14" t="s">
        <v>1858</v>
      </c>
      <c r="P33" s="36">
        <v>14</v>
      </c>
      <c r="Q33" s="36">
        <v>453</v>
      </c>
      <c r="R33" s="36">
        <v>109137</v>
      </c>
      <c r="S33" s="36">
        <v>109590</v>
      </c>
      <c r="T33" s="23" t="s">
        <v>1851</v>
      </c>
      <c r="U33" s="36">
        <v>5895</v>
      </c>
      <c r="V33" s="23" t="s">
        <v>1852</v>
      </c>
      <c r="W33" s="23" t="s">
        <v>1859</v>
      </c>
      <c r="X33" s="14" t="str">
        <f>IFERROR(INDEX('Fire Names &amp; ILIS'!C:C,MATCH(G33,'Fire Names &amp; ILIS'!A:A,0)),"")</f>
        <v>Peat Fire</v>
      </c>
      <c r="Y33" s="14">
        <f t="shared" si="0"/>
        <v>2015</v>
      </c>
    </row>
    <row r="34" spans="1:25" x14ac:dyDescent="0.25">
      <c r="A34" s="14" t="s">
        <v>1915</v>
      </c>
      <c r="B34" s="14" t="s">
        <v>1916</v>
      </c>
      <c r="C34" s="33">
        <v>12022212</v>
      </c>
      <c r="D34" s="14" t="s">
        <v>1919</v>
      </c>
      <c r="E34" s="34" t="s">
        <v>1920</v>
      </c>
      <c r="F34" s="14" t="s">
        <v>1888</v>
      </c>
      <c r="G34" s="23" t="s">
        <v>1921</v>
      </c>
      <c r="H34" s="23">
        <v>20170708</v>
      </c>
      <c r="I34" s="35">
        <v>605</v>
      </c>
      <c r="J34" s="36">
        <v>391</v>
      </c>
      <c r="K34" s="14" t="s">
        <v>1846</v>
      </c>
      <c r="L34" s="14" t="s">
        <v>1847</v>
      </c>
      <c r="M34" s="14" t="s">
        <v>1848</v>
      </c>
      <c r="N34" s="14" t="s">
        <v>1872</v>
      </c>
      <c r="O34" s="14" t="s">
        <v>1885</v>
      </c>
      <c r="P34" s="36">
        <v>19</v>
      </c>
      <c r="Q34" s="36">
        <v>7429</v>
      </c>
      <c r="R34" s="36">
        <v>0</v>
      </c>
      <c r="S34" s="36">
        <v>7429</v>
      </c>
      <c r="T34" s="23" t="s">
        <v>1851</v>
      </c>
      <c r="U34" s="36">
        <v>3434</v>
      </c>
      <c r="V34" s="23" t="s">
        <v>1852</v>
      </c>
      <c r="W34" s="23" t="s">
        <v>1859</v>
      </c>
      <c r="X34" s="14" t="str">
        <f>IFERROR(INDEX('Fire Names &amp; ILIS'!C:C,MATCH(G34,'Fire Names &amp; ILIS'!A:A,0)),"")</f>
        <v/>
      </c>
      <c r="Y34" s="14">
        <f t="shared" si="0"/>
        <v>2017</v>
      </c>
    </row>
    <row r="35" spans="1:25" x14ac:dyDescent="0.25">
      <c r="A35" s="14" t="s">
        <v>1915</v>
      </c>
      <c r="B35" s="14" t="s">
        <v>1916</v>
      </c>
      <c r="C35" s="33">
        <v>13652109</v>
      </c>
      <c r="D35" s="14" t="s">
        <v>1922</v>
      </c>
      <c r="E35" s="34">
        <v>13190</v>
      </c>
      <c r="F35" s="14" t="s">
        <v>1856</v>
      </c>
      <c r="G35" s="23" t="s">
        <v>1923</v>
      </c>
      <c r="H35" s="23">
        <v>20180616</v>
      </c>
      <c r="I35" s="35">
        <v>1540</v>
      </c>
      <c r="J35" s="36">
        <v>688</v>
      </c>
      <c r="K35" s="14" t="s">
        <v>1846</v>
      </c>
      <c r="L35" s="14" t="s">
        <v>1847</v>
      </c>
      <c r="M35" s="14" t="s">
        <v>1848</v>
      </c>
      <c r="N35" s="14" t="s">
        <v>1872</v>
      </c>
      <c r="O35" s="14" t="s">
        <v>1924</v>
      </c>
      <c r="P35" s="36">
        <v>3</v>
      </c>
      <c r="Q35" s="36">
        <v>2064</v>
      </c>
      <c r="R35" s="36">
        <v>0</v>
      </c>
      <c r="S35" s="36">
        <v>2064</v>
      </c>
      <c r="T35" s="23" t="s">
        <v>1851</v>
      </c>
      <c r="U35" s="36">
        <v>4879</v>
      </c>
      <c r="V35" s="23" t="s">
        <v>1852</v>
      </c>
      <c r="W35" s="23" t="s">
        <v>1859</v>
      </c>
      <c r="X35" s="14" t="str">
        <f>IFERROR(INDEX('Fire Names &amp; ILIS'!C:C,MATCH(G35,'Fire Names &amp; ILIS'!A:A,0)),"")</f>
        <v/>
      </c>
      <c r="Y35" s="14">
        <f t="shared" si="0"/>
        <v>2018</v>
      </c>
    </row>
    <row r="36" spans="1:25" x14ac:dyDescent="0.25">
      <c r="A36" s="14" t="s">
        <v>1915</v>
      </c>
      <c r="B36" s="14" t="s">
        <v>1916</v>
      </c>
      <c r="C36" s="33">
        <v>14452108</v>
      </c>
      <c r="D36" s="14" t="s">
        <v>1925</v>
      </c>
      <c r="E36" s="34">
        <v>16237</v>
      </c>
      <c r="F36" s="14" t="s">
        <v>1856</v>
      </c>
      <c r="G36" s="23" t="s">
        <v>1926</v>
      </c>
      <c r="H36" s="23">
        <v>20170707</v>
      </c>
      <c r="I36" s="35">
        <v>2255</v>
      </c>
      <c r="J36" s="36">
        <v>1163</v>
      </c>
      <c r="K36" s="14" t="s">
        <v>1846</v>
      </c>
      <c r="L36" s="14" t="s">
        <v>1847</v>
      </c>
      <c r="M36" s="14" t="s">
        <v>1848</v>
      </c>
      <c r="N36" s="14" t="s">
        <v>1927</v>
      </c>
      <c r="O36" s="14" t="s">
        <v>1858</v>
      </c>
      <c r="P36" s="36">
        <v>135</v>
      </c>
      <c r="Q36" s="36">
        <v>157005</v>
      </c>
      <c r="R36" s="36">
        <v>0</v>
      </c>
      <c r="S36" s="36">
        <v>157005</v>
      </c>
      <c r="T36" s="23" t="s">
        <v>1851</v>
      </c>
      <c r="U36" s="36">
        <v>1640</v>
      </c>
      <c r="V36" s="23" t="s">
        <v>1852</v>
      </c>
      <c r="W36" s="23" t="s">
        <v>1859</v>
      </c>
      <c r="X36" s="14" t="str">
        <f>IFERROR(INDEX('Fire Names &amp; ILIS'!C:C,MATCH(G36,'Fire Names &amp; ILIS'!A:A,0)),"")</f>
        <v/>
      </c>
      <c r="Y36" s="14">
        <f t="shared" si="0"/>
        <v>2017</v>
      </c>
    </row>
    <row r="37" spans="1:25" x14ac:dyDescent="0.25">
      <c r="A37" s="14" t="s">
        <v>1915</v>
      </c>
      <c r="B37" s="14" t="s">
        <v>1916</v>
      </c>
      <c r="C37" s="33">
        <v>13532225</v>
      </c>
      <c r="D37" s="14" t="s">
        <v>1928</v>
      </c>
      <c r="E37" s="34">
        <v>14935</v>
      </c>
      <c r="F37" s="14" t="s">
        <v>1845</v>
      </c>
      <c r="G37" s="23" t="s">
        <v>1929</v>
      </c>
      <c r="H37" s="23">
        <v>20150622</v>
      </c>
      <c r="I37" s="35">
        <v>1603</v>
      </c>
      <c r="J37" s="36">
        <v>303</v>
      </c>
      <c r="K37" s="14" t="s">
        <v>1846</v>
      </c>
      <c r="L37" s="14" t="s">
        <v>1847</v>
      </c>
      <c r="M37" s="14" t="s">
        <v>1848</v>
      </c>
      <c r="N37" s="14" t="s">
        <v>1897</v>
      </c>
      <c r="O37" s="14" t="s">
        <v>1858</v>
      </c>
      <c r="P37" s="36">
        <v>11</v>
      </c>
      <c r="Q37" s="36">
        <v>1671</v>
      </c>
      <c r="R37" s="36">
        <v>0</v>
      </c>
      <c r="S37" s="36">
        <v>1671</v>
      </c>
      <c r="T37" s="23" t="s">
        <v>1865</v>
      </c>
      <c r="U37" s="36">
        <v>4532</v>
      </c>
      <c r="V37" s="23" t="s">
        <v>1852</v>
      </c>
      <c r="W37" s="23" t="s">
        <v>1859</v>
      </c>
      <c r="X37" s="14" t="str">
        <f>IFERROR(INDEX('Fire Names &amp; ILIS'!C:C,MATCH(G37,'Fire Names &amp; ILIS'!A:A,0)),"")</f>
        <v/>
      </c>
      <c r="Y37" s="14">
        <f t="shared" si="0"/>
        <v>2015</v>
      </c>
    </row>
    <row r="38" spans="1:25" x14ac:dyDescent="0.25">
      <c r="A38" s="14" t="s">
        <v>1915</v>
      </c>
      <c r="B38" s="14" t="s">
        <v>1916</v>
      </c>
      <c r="C38" s="33">
        <v>14302110</v>
      </c>
      <c r="D38" s="14" t="s">
        <v>1930</v>
      </c>
      <c r="E38" s="34" t="s">
        <v>1931</v>
      </c>
      <c r="F38" s="14" t="s">
        <v>1894</v>
      </c>
      <c r="G38" s="23" t="s">
        <v>1932</v>
      </c>
      <c r="H38" s="23">
        <v>20151126</v>
      </c>
      <c r="I38" s="35">
        <v>2005</v>
      </c>
      <c r="J38" s="36">
        <v>7</v>
      </c>
      <c r="K38" s="14" t="s">
        <v>1896</v>
      </c>
      <c r="L38" s="14" t="s">
        <v>1847</v>
      </c>
      <c r="M38" s="14" t="s">
        <v>1848</v>
      </c>
      <c r="N38" s="14" t="s">
        <v>1927</v>
      </c>
      <c r="O38" s="14" t="s">
        <v>1850</v>
      </c>
      <c r="P38" s="36">
        <v>1</v>
      </c>
      <c r="Q38" s="36">
        <v>7</v>
      </c>
      <c r="R38" s="36">
        <v>0</v>
      </c>
      <c r="S38" s="36">
        <v>7</v>
      </c>
      <c r="T38" s="23" t="s">
        <v>1865</v>
      </c>
      <c r="U38" s="36">
        <v>1388</v>
      </c>
      <c r="V38" s="23" t="s">
        <v>1852</v>
      </c>
      <c r="W38" s="23" t="s">
        <v>1853</v>
      </c>
      <c r="X38" s="14" t="str">
        <f>IFERROR(INDEX('Fire Names &amp; ILIS'!C:C,MATCH(G38,'Fire Names &amp; ILIS'!A:A,0)),"")</f>
        <v/>
      </c>
      <c r="Y38" s="14">
        <f t="shared" si="0"/>
        <v>2015</v>
      </c>
    </row>
    <row r="39" spans="1:25" x14ac:dyDescent="0.25">
      <c r="A39" s="14" t="s">
        <v>1915</v>
      </c>
      <c r="B39" s="14" t="s">
        <v>1916</v>
      </c>
      <c r="C39" s="33">
        <v>14302110</v>
      </c>
      <c r="D39" s="14" t="s">
        <v>1930</v>
      </c>
      <c r="E39" s="34" t="s">
        <v>1933</v>
      </c>
      <c r="F39" s="14" t="s">
        <v>1894</v>
      </c>
      <c r="G39" s="23" t="s">
        <v>1934</v>
      </c>
      <c r="H39" s="23">
        <v>20161219</v>
      </c>
      <c r="I39" s="35">
        <v>1450</v>
      </c>
      <c r="J39" s="36">
        <v>165</v>
      </c>
      <c r="K39" s="14" t="s">
        <v>1896</v>
      </c>
      <c r="L39" s="14" t="s">
        <v>1847</v>
      </c>
      <c r="M39" s="14" t="s">
        <v>1848</v>
      </c>
      <c r="N39" s="14" t="s">
        <v>1897</v>
      </c>
      <c r="O39" s="14" t="s">
        <v>1850</v>
      </c>
      <c r="P39" s="36">
        <v>16</v>
      </c>
      <c r="Q39" s="36">
        <v>2640</v>
      </c>
      <c r="R39" s="36">
        <v>0</v>
      </c>
      <c r="S39" s="36">
        <v>2640</v>
      </c>
      <c r="T39" s="23" t="s">
        <v>1865</v>
      </c>
      <c r="U39" s="36">
        <v>1386</v>
      </c>
      <c r="V39" s="23" t="s">
        <v>1852</v>
      </c>
      <c r="W39" s="23" t="s">
        <v>1853</v>
      </c>
      <c r="X39" s="14" t="str">
        <f>IFERROR(INDEX('Fire Names &amp; ILIS'!C:C,MATCH(G39,'Fire Names &amp; ILIS'!A:A,0)),"")</f>
        <v/>
      </c>
      <c r="Y39" s="14">
        <f t="shared" si="0"/>
        <v>2016</v>
      </c>
    </row>
    <row r="40" spans="1:25" x14ac:dyDescent="0.25">
      <c r="A40" s="14" t="s">
        <v>1915</v>
      </c>
      <c r="B40" s="14" t="s">
        <v>1916</v>
      </c>
      <c r="C40" s="33">
        <v>13801103</v>
      </c>
      <c r="D40" s="14" t="s">
        <v>1935</v>
      </c>
      <c r="E40" s="34">
        <v>315301649324</v>
      </c>
      <c r="F40" s="14" t="s">
        <v>1894</v>
      </c>
      <c r="G40" s="23" t="s">
        <v>1936</v>
      </c>
      <c r="H40" s="23">
        <v>20180516</v>
      </c>
      <c r="I40" s="35">
        <v>926</v>
      </c>
      <c r="J40" s="36">
        <v>127</v>
      </c>
      <c r="K40" s="14" t="s">
        <v>1896</v>
      </c>
      <c r="L40" s="14" t="s">
        <v>1847</v>
      </c>
      <c r="M40" s="14" t="s">
        <v>1848</v>
      </c>
      <c r="N40" s="14" t="s">
        <v>1897</v>
      </c>
      <c r="O40" s="14" t="s">
        <v>1850</v>
      </c>
      <c r="P40" s="36">
        <v>7</v>
      </c>
      <c r="Q40" s="36">
        <v>0</v>
      </c>
      <c r="R40" s="36">
        <v>889</v>
      </c>
      <c r="S40" s="36">
        <v>889</v>
      </c>
      <c r="T40" s="23" t="s">
        <v>1851</v>
      </c>
      <c r="U40" s="36">
        <v>2910</v>
      </c>
      <c r="V40" s="23" t="s">
        <v>1852</v>
      </c>
      <c r="W40" s="23" t="s">
        <v>1859</v>
      </c>
      <c r="X40" s="14" t="str">
        <f>IFERROR(INDEX('Fire Names &amp; ILIS'!C:C,MATCH(G40,'Fire Names &amp; ILIS'!A:A,0)),"")</f>
        <v/>
      </c>
      <c r="Y40" s="14">
        <f t="shared" si="0"/>
        <v>2018</v>
      </c>
    </row>
    <row r="41" spans="1:25" x14ac:dyDescent="0.25">
      <c r="A41" s="14" t="s">
        <v>1915</v>
      </c>
      <c r="B41" s="14" t="s">
        <v>1916</v>
      </c>
      <c r="C41" s="33">
        <v>13801105</v>
      </c>
      <c r="D41" s="14" t="s">
        <v>1937</v>
      </c>
      <c r="E41" s="34">
        <v>315167549106</v>
      </c>
      <c r="F41" s="14" t="s">
        <v>1894</v>
      </c>
      <c r="G41" s="23" t="s">
        <v>1938</v>
      </c>
      <c r="H41" s="23">
        <v>20181204</v>
      </c>
      <c r="I41" s="35">
        <v>413</v>
      </c>
      <c r="J41" s="36">
        <v>601</v>
      </c>
      <c r="K41" s="14" t="s">
        <v>1896</v>
      </c>
      <c r="L41" s="14" t="s">
        <v>1847</v>
      </c>
      <c r="M41" s="14" t="s">
        <v>1848</v>
      </c>
      <c r="N41" s="14" t="s">
        <v>1939</v>
      </c>
      <c r="O41" s="14" t="s">
        <v>1885</v>
      </c>
      <c r="P41" s="36">
        <v>2</v>
      </c>
      <c r="Q41" s="36">
        <v>1202</v>
      </c>
      <c r="R41" s="36">
        <v>0</v>
      </c>
      <c r="S41" s="36">
        <v>1202</v>
      </c>
      <c r="T41" s="23" t="s">
        <v>1851</v>
      </c>
      <c r="U41" s="36">
        <v>1895</v>
      </c>
      <c r="V41" s="23" t="s">
        <v>1852</v>
      </c>
      <c r="W41" s="23" t="s">
        <v>1853</v>
      </c>
      <c r="X41" s="14" t="str">
        <f>IFERROR(INDEX('Fire Names &amp; ILIS'!C:C,MATCH(G41,'Fire Names &amp; ILIS'!A:A,0)),"")</f>
        <v/>
      </c>
      <c r="Y41" s="14">
        <f t="shared" si="0"/>
        <v>2018</v>
      </c>
    </row>
    <row r="42" spans="1:25" x14ac:dyDescent="0.25">
      <c r="A42" s="14" t="s">
        <v>1915</v>
      </c>
      <c r="B42" s="14" t="s">
        <v>1916</v>
      </c>
      <c r="C42" s="33">
        <v>14652106</v>
      </c>
      <c r="D42" s="14" t="s">
        <v>1940</v>
      </c>
      <c r="E42" s="34">
        <v>14804</v>
      </c>
      <c r="F42" s="14" t="s">
        <v>1845</v>
      </c>
      <c r="G42" s="23" t="s">
        <v>1941</v>
      </c>
      <c r="H42" s="23">
        <v>20160919</v>
      </c>
      <c r="I42" s="35">
        <v>1114</v>
      </c>
      <c r="J42" s="36">
        <v>346</v>
      </c>
      <c r="K42" s="14" t="s">
        <v>1846</v>
      </c>
      <c r="L42" s="14" t="s">
        <v>1847</v>
      </c>
      <c r="M42" s="14" t="s">
        <v>1848</v>
      </c>
      <c r="N42" s="14" t="s">
        <v>1927</v>
      </c>
      <c r="O42" s="14" t="s">
        <v>1942</v>
      </c>
      <c r="P42" s="36">
        <v>4</v>
      </c>
      <c r="Q42" s="36">
        <v>1384</v>
      </c>
      <c r="R42" s="36">
        <v>0</v>
      </c>
      <c r="S42" s="36">
        <v>1384</v>
      </c>
      <c r="T42" s="23" t="s">
        <v>1865</v>
      </c>
      <c r="U42" s="36">
        <v>2097</v>
      </c>
      <c r="V42" s="23" t="s">
        <v>1852</v>
      </c>
      <c r="W42" s="23" t="s">
        <v>1859</v>
      </c>
      <c r="X42" s="14" t="str">
        <f>IFERROR(INDEX('Fire Names &amp; ILIS'!C:C,MATCH(G42,'Fire Names &amp; ILIS'!A:A,0)),"")</f>
        <v/>
      </c>
      <c r="Y42" s="14">
        <f t="shared" si="0"/>
        <v>2016</v>
      </c>
    </row>
    <row r="43" spans="1:25" x14ac:dyDescent="0.25">
      <c r="A43" s="14" t="s">
        <v>1943</v>
      </c>
      <c r="B43" s="14" t="s">
        <v>1944</v>
      </c>
      <c r="C43" s="33">
        <v>12501103</v>
      </c>
      <c r="D43" s="14" t="s">
        <v>1945</v>
      </c>
      <c r="E43" s="34" t="s">
        <v>1946</v>
      </c>
      <c r="F43" s="14" t="s">
        <v>1856</v>
      </c>
      <c r="G43" s="23" t="s">
        <v>1947</v>
      </c>
      <c r="H43" s="23">
        <v>20180323</v>
      </c>
      <c r="I43" s="35">
        <v>1041</v>
      </c>
      <c r="J43" s="36">
        <v>370</v>
      </c>
      <c r="K43" s="14" t="s">
        <v>1846</v>
      </c>
      <c r="L43" s="14" t="s">
        <v>1847</v>
      </c>
      <c r="M43" s="14" t="s">
        <v>1848</v>
      </c>
      <c r="N43" s="14" t="s">
        <v>1927</v>
      </c>
      <c r="O43" s="14" t="s">
        <v>1850</v>
      </c>
      <c r="P43" s="36">
        <v>1</v>
      </c>
      <c r="Q43" s="36">
        <v>370</v>
      </c>
      <c r="R43" s="36">
        <v>0</v>
      </c>
      <c r="S43" s="36">
        <v>370</v>
      </c>
      <c r="T43" s="23" t="s">
        <v>1851</v>
      </c>
      <c r="U43" s="36">
        <v>3022</v>
      </c>
      <c r="V43" s="23" t="s">
        <v>1852</v>
      </c>
      <c r="W43" s="23" t="s">
        <v>1853</v>
      </c>
      <c r="X43" s="14" t="str">
        <f>IFERROR(INDEX('Fire Names &amp; ILIS'!C:C,MATCH(G43,'Fire Names &amp; ILIS'!A:A,0)),"")</f>
        <v/>
      </c>
      <c r="Y43" s="14">
        <f t="shared" si="0"/>
        <v>2018</v>
      </c>
    </row>
    <row r="44" spans="1:25" x14ac:dyDescent="0.25">
      <c r="A44" s="14" t="s">
        <v>1943</v>
      </c>
      <c r="B44" s="14" t="s">
        <v>1948</v>
      </c>
      <c r="C44" s="33">
        <v>12101104</v>
      </c>
      <c r="D44" s="14" t="s">
        <v>1949</v>
      </c>
      <c r="E44" s="34">
        <v>315079649040</v>
      </c>
      <c r="F44" s="14" t="s">
        <v>1894</v>
      </c>
      <c r="G44" s="23" t="s">
        <v>1950</v>
      </c>
      <c r="H44" s="23">
        <v>20171211</v>
      </c>
      <c r="I44" s="35">
        <v>2353</v>
      </c>
      <c r="J44" s="36">
        <v>222</v>
      </c>
      <c r="K44" s="14" t="s">
        <v>1896</v>
      </c>
      <c r="L44" s="14" t="s">
        <v>1847</v>
      </c>
      <c r="M44" s="14" t="s">
        <v>1848</v>
      </c>
      <c r="N44" s="14" t="s">
        <v>1951</v>
      </c>
      <c r="O44" s="14" t="s">
        <v>1858</v>
      </c>
      <c r="P44" s="36">
        <v>14</v>
      </c>
      <c r="Q44" s="36">
        <v>3108</v>
      </c>
      <c r="R44" s="36">
        <v>0</v>
      </c>
      <c r="S44" s="36">
        <v>3108</v>
      </c>
      <c r="T44" s="23" t="s">
        <v>1851</v>
      </c>
      <c r="U44" s="36">
        <v>2668</v>
      </c>
      <c r="V44" s="23" t="s">
        <v>1852</v>
      </c>
      <c r="W44" s="23" t="s">
        <v>1853</v>
      </c>
      <c r="X44" s="14" t="str">
        <f>IFERROR(INDEX('Fire Names &amp; ILIS'!C:C,MATCH(G44,'Fire Names &amp; ILIS'!A:A,0)),"")</f>
        <v/>
      </c>
      <c r="Y44" s="14">
        <f t="shared" si="0"/>
        <v>2017</v>
      </c>
    </row>
    <row r="45" spans="1:25" x14ac:dyDescent="0.25">
      <c r="A45" s="14" t="s">
        <v>1943</v>
      </c>
      <c r="B45" s="14" t="s">
        <v>1948</v>
      </c>
      <c r="C45" s="33">
        <v>12111103</v>
      </c>
      <c r="D45" s="14" t="s">
        <v>1952</v>
      </c>
      <c r="E45" s="34">
        <v>9729</v>
      </c>
      <c r="F45" s="14" t="s">
        <v>1856</v>
      </c>
      <c r="G45" s="23" t="s">
        <v>403</v>
      </c>
      <c r="H45" s="23">
        <v>20170327</v>
      </c>
      <c r="I45" s="35">
        <v>835</v>
      </c>
      <c r="J45" s="36">
        <v>496</v>
      </c>
      <c r="K45" s="14" t="s">
        <v>1846</v>
      </c>
      <c r="L45" s="14" t="s">
        <v>1847</v>
      </c>
      <c r="M45" s="14" t="s">
        <v>1848</v>
      </c>
      <c r="N45" s="14" t="s">
        <v>1953</v>
      </c>
      <c r="O45" s="14" t="s">
        <v>1850</v>
      </c>
      <c r="P45" s="36">
        <v>113</v>
      </c>
      <c r="Q45" s="36">
        <v>113</v>
      </c>
      <c r="R45" s="36">
        <v>47721</v>
      </c>
      <c r="S45" s="36">
        <v>47834</v>
      </c>
      <c r="T45" s="23" t="s">
        <v>1865</v>
      </c>
      <c r="U45" s="36">
        <v>2346</v>
      </c>
      <c r="V45" s="23" t="s">
        <v>1852</v>
      </c>
      <c r="W45" s="23" t="s">
        <v>1853</v>
      </c>
      <c r="X45" s="14" t="str">
        <f>IFERROR(INDEX('Fire Names &amp; ILIS'!C:C,MATCH(G45,'Fire Names &amp; ILIS'!A:A,0)),"")</f>
        <v>Structure Fire 176</v>
      </c>
      <c r="Y45" s="14">
        <f t="shared" si="0"/>
        <v>2017</v>
      </c>
    </row>
    <row r="46" spans="1:25" x14ac:dyDescent="0.25">
      <c r="A46" s="14" t="s">
        <v>1943</v>
      </c>
      <c r="B46" s="14" t="s">
        <v>1948</v>
      </c>
      <c r="C46" s="33">
        <v>12111106</v>
      </c>
      <c r="D46" s="14" t="s">
        <v>1954</v>
      </c>
      <c r="E46" s="34">
        <v>10436</v>
      </c>
      <c r="F46" s="14" t="s">
        <v>1845</v>
      </c>
      <c r="G46" s="23" t="s">
        <v>427</v>
      </c>
      <c r="H46" s="23">
        <v>20170707</v>
      </c>
      <c r="I46" s="35">
        <v>639</v>
      </c>
      <c r="J46" s="36">
        <v>5860</v>
      </c>
      <c r="K46" s="14" t="s">
        <v>1846</v>
      </c>
      <c r="L46" s="14" t="s">
        <v>1847</v>
      </c>
      <c r="M46" s="14" t="s">
        <v>1848</v>
      </c>
      <c r="N46" s="14" t="s">
        <v>1927</v>
      </c>
      <c r="O46" s="14" t="s">
        <v>1858</v>
      </c>
      <c r="P46" s="36">
        <v>407</v>
      </c>
      <c r="Q46" s="36">
        <v>1073</v>
      </c>
      <c r="R46" s="36">
        <v>387163</v>
      </c>
      <c r="S46" s="36">
        <v>388236</v>
      </c>
      <c r="T46" s="23" t="s">
        <v>1865</v>
      </c>
      <c r="U46" s="36">
        <v>875</v>
      </c>
      <c r="V46" s="23" t="s">
        <v>1852</v>
      </c>
      <c r="W46" s="23" t="s">
        <v>1859</v>
      </c>
      <c r="X46" s="14" t="str">
        <f>IFERROR(INDEX('Fire Names &amp; ILIS'!C:C,MATCH(G46,'Fire Names &amp; ILIS'!A:A,0)),"")</f>
        <v>Structure Fire 187</v>
      </c>
      <c r="Y46" s="14">
        <f t="shared" si="0"/>
        <v>2017</v>
      </c>
    </row>
    <row r="47" spans="1:25" x14ac:dyDescent="0.25">
      <c r="A47" s="14" t="s">
        <v>1943</v>
      </c>
      <c r="B47" s="14" t="s">
        <v>1944</v>
      </c>
      <c r="C47" s="33">
        <v>14341106</v>
      </c>
      <c r="D47" s="14" t="s">
        <v>1955</v>
      </c>
      <c r="E47" s="34" t="s">
        <v>1956</v>
      </c>
      <c r="F47" s="14" t="s">
        <v>1888</v>
      </c>
      <c r="G47" s="23" t="s">
        <v>1957</v>
      </c>
      <c r="H47" s="23">
        <v>20170708</v>
      </c>
      <c r="I47" s="35">
        <v>1607</v>
      </c>
      <c r="J47" s="36">
        <v>105</v>
      </c>
      <c r="K47" s="14" t="s">
        <v>1890</v>
      </c>
      <c r="L47" s="14" t="s">
        <v>1847</v>
      </c>
      <c r="M47" s="14" t="s">
        <v>1848</v>
      </c>
      <c r="N47" s="14" t="s">
        <v>1849</v>
      </c>
      <c r="O47" s="14" t="s">
        <v>1858</v>
      </c>
      <c r="P47" s="36">
        <v>12787</v>
      </c>
      <c r="Q47" s="36">
        <v>822532</v>
      </c>
      <c r="R47" s="36">
        <v>0</v>
      </c>
      <c r="S47" s="36">
        <v>822532</v>
      </c>
      <c r="T47" s="23" t="s">
        <v>1851</v>
      </c>
      <c r="U47" s="36">
        <v>4401</v>
      </c>
      <c r="V47" s="23" t="s">
        <v>1852</v>
      </c>
      <c r="W47" s="23" t="s">
        <v>1859</v>
      </c>
      <c r="X47" s="14" t="str">
        <f>IFERROR(INDEX('Fire Names &amp; ILIS'!C:C,MATCH(G47,'Fire Names &amp; ILIS'!A:A,0)),"")</f>
        <v/>
      </c>
      <c r="Y47" s="14">
        <f t="shared" si="0"/>
        <v>2017</v>
      </c>
    </row>
    <row r="48" spans="1:25" x14ac:dyDescent="0.25">
      <c r="A48" s="14" t="s">
        <v>1958</v>
      </c>
      <c r="B48" s="14" t="s">
        <v>1959</v>
      </c>
      <c r="C48" s="33">
        <v>255002103</v>
      </c>
      <c r="D48" s="14" t="s">
        <v>1960</v>
      </c>
      <c r="E48" s="34" t="s">
        <v>1961</v>
      </c>
      <c r="F48" s="14" t="s">
        <v>1888</v>
      </c>
      <c r="G48" s="23" t="s">
        <v>1962</v>
      </c>
      <c r="H48" s="23">
        <v>20170824</v>
      </c>
      <c r="I48" s="35">
        <v>2231</v>
      </c>
      <c r="J48" s="36">
        <v>62</v>
      </c>
      <c r="K48" s="14" t="s">
        <v>1890</v>
      </c>
      <c r="L48" s="14" t="s">
        <v>1847</v>
      </c>
      <c r="M48" s="14" t="s">
        <v>1848</v>
      </c>
      <c r="N48" s="14" t="s">
        <v>1849</v>
      </c>
      <c r="O48" s="14" t="s">
        <v>1867</v>
      </c>
      <c r="P48" s="36">
        <v>1947</v>
      </c>
      <c r="Q48" s="36">
        <v>120714</v>
      </c>
      <c r="R48" s="36">
        <v>0</v>
      </c>
      <c r="S48" s="36">
        <v>120714</v>
      </c>
      <c r="T48" s="23" t="s">
        <v>1851</v>
      </c>
      <c r="U48" s="36">
        <v>1</v>
      </c>
      <c r="V48" s="23" t="s">
        <v>1852</v>
      </c>
      <c r="W48" s="23" t="s">
        <v>1859</v>
      </c>
      <c r="X48" s="14" t="str">
        <f>IFERROR(INDEX('Fire Names &amp; ILIS'!C:C,MATCH(G48,'Fire Names &amp; ILIS'!A:A,0)),"")</f>
        <v/>
      </c>
      <c r="Y48" s="14">
        <f t="shared" si="0"/>
        <v>2017</v>
      </c>
    </row>
    <row r="49" spans="1:25" x14ac:dyDescent="0.25">
      <c r="A49" s="14" t="s">
        <v>1958</v>
      </c>
      <c r="B49" s="14" t="s">
        <v>1959</v>
      </c>
      <c r="C49" s="33">
        <v>255002103</v>
      </c>
      <c r="D49" s="14" t="s">
        <v>1960</v>
      </c>
      <c r="E49" s="34" t="s">
        <v>1961</v>
      </c>
      <c r="F49" s="14" t="s">
        <v>1888</v>
      </c>
      <c r="G49" s="23" t="s">
        <v>1963</v>
      </c>
      <c r="H49" s="23">
        <v>20171020</v>
      </c>
      <c r="I49" s="35">
        <v>906</v>
      </c>
      <c r="J49" s="36">
        <v>203</v>
      </c>
      <c r="K49" s="14" t="s">
        <v>1890</v>
      </c>
      <c r="L49" s="14" t="s">
        <v>1847</v>
      </c>
      <c r="M49" s="14" t="s">
        <v>1848</v>
      </c>
      <c r="N49" s="14" t="s">
        <v>1872</v>
      </c>
      <c r="O49" s="14" t="s">
        <v>1867</v>
      </c>
      <c r="P49" s="36">
        <v>1947</v>
      </c>
      <c r="Q49" s="36">
        <v>395241</v>
      </c>
      <c r="R49" s="36">
        <v>0</v>
      </c>
      <c r="S49" s="36">
        <v>395241</v>
      </c>
      <c r="T49" s="23" t="s">
        <v>1851</v>
      </c>
      <c r="U49" s="36">
        <v>1</v>
      </c>
      <c r="V49" s="23" t="s">
        <v>1964</v>
      </c>
      <c r="W49" s="23" t="s">
        <v>1859</v>
      </c>
      <c r="X49" s="14" t="str">
        <f>IFERROR(INDEX('Fire Names &amp; ILIS'!C:C,MATCH(G49,'Fire Names &amp; ILIS'!A:A,0)),"")</f>
        <v/>
      </c>
      <c r="Y49" s="14">
        <f t="shared" si="0"/>
        <v>2017</v>
      </c>
    </row>
    <row r="50" spans="1:25" x14ac:dyDescent="0.25">
      <c r="A50" s="14" t="s">
        <v>1958</v>
      </c>
      <c r="B50" s="14" t="s">
        <v>1959</v>
      </c>
      <c r="C50" s="33">
        <v>254001103</v>
      </c>
      <c r="D50" s="14" t="s">
        <v>1965</v>
      </c>
      <c r="E50" s="34" t="s">
        <v>1966</v>
      </c>
      <c r="F50" s="14" t="s">
        <v>1856</v>
      </c>
      <c r="G50" s="23" t="s">
        <v>1967</v>
      </c>
      <c r="H50" s="23">
        <v>20180604</v>
      </c>
      <c r="I50" s="35">
        <v>913</v>
      </c>
      <c r="J50" s="36">
        <v>642</v>
      </c>
      <c r="K50" s="14" t="s">
        <v>1846</v>
      </c>
      <c r="L50" s="14" t="s">
        <v>1847</v>
      </c>
      <c r="M50" s="14" t="s">
        <v>1848</v>
      </c>
      <c r="N50" s="14" t="s">
        <v>1872</v>
      </c>
      <c r="O50" s="14" t="s">
        <v>1858</v>
      </c>
      <c r="P50" s="36">
        <v>4</v>
      </c>
      <c r="Q50" s="36">
        <v>2568</v>
      </c>
      <c r="R50" s="36">
        <v>0</v>
      </c>
      <c r="S50" s="36">
        <v>2568</v>
      </c>
      <c r="T50" s="23" t="s">
        <v>1851</v>
      </c>
      <c r="U50" s="36">
        <v>114</v>
      </c>
      <c r="V50" s="23" t="s">
        <v>1852</v>
      </c>
      <c r="W50" s="23" t="s">
        <v>1859</v>
      </c>
      <c r="X50" s="14" t="str">
        <f>IFERROR(INDEX('Fire Names &amp; ILIS'!C:C,MATCH(G50,'Fire Names &amp; ILIS'!A:A,0)),"")</f>
        <v/>
      </c>
      <c r="Y50" s="14">
        <f t="shared" si="0"/>
        <v>2018</v>
      </c>
    </row>
    <row r="51" spans="1:25" x14ac:dyDescent="0.25">
      <c r="A51" s="14" t="s">
        <v>1958</v>
      </c>
      <c r="B51" s="14" t="s">
        <v>1959</v>
      </c>
      <c r="C51" s="33">
        <v>254151102</v>
      </c>
      <c r="D51" s="14" t="s">
        <v>1968</v>
      </c>
      <c r="E51" s="34" t="s">
        <v>1969</v>
      </c>
      <c r="F51" s="14" t="s">
        <v>1856</v>
      </c>
      <c r="G51" s="23" t="s">
        <v>205</v>
      </c>
      <c r="H51" s="23">
        <v>20160715</v>
      </c>
      <c r="I51" s="35">
        <v>1935</v>
      </c>
      <c r="J51" s="36">
        <v>423</v>
      </c>
      <c r="K51" s="14" t="s">
        <v>1846</v>
      </c>
      <c r="L51" s="14" t="s">
        <v>1847</v>
      </c>
      <c r="M51" s="14" t="s">
        <v>1848</v>
      </c>
      <c r="N51" s="14" t="s">
        <v>1872</v>
      </c>
      <c r="O51" s="14" t="s">
        <v>1858</v>
      </c>
      <c r="P51" s="36">
        <v>103</v>
      </c>
      <c r="Q51" s="36">
        <v>4</v>
      </c>
      <c r="R51" s="36">
        <v>32774</v>
      </c>
      <c r="S51" s="36">
        <v>32778</v>
      </c>
      <c r="T51" s="23" t="s">
        <v>1851</v>
      </c>
      <c r="U51" s="36">
        <v>1604</v>
      </c>
      <c r="V51" s="23" t="s">
        <v>1852</v>
      </c>
      <c r="W51" s="23" t="s">
        <v>1859</v>
      </c>
      <c r="X51" s="14" t="str">
        <f>IFERROR(INDEX('Fire Names &amp; ILIS'!C:C,MATCH(G51,'Fire Names &amp; ILIS'!A:A,0)),"")</f>
        <v>green</v>
      </c>
      <c r="Y51" s="14">
        <f t="shared" si="0"/>
        <v>2016</v>
      </c>
    </row>
    <row r="52" spans="1:25" x14ac:dyDescent="0.25">
      <c r="A52" s="14" t="s">
        <v>1958</v>
      </c>
      <c r="B52" s="14" t="s">
        <v>1959</v>
      </c>
      <c r="C52" s="33">
        <v>254151102</v>
      </c>
      <c r="D52" s="14" t="s">
        <v>1968</v>
      </c>
      <c r="E52" s="34" t="s">
        <v>1970</v>
      </c>
      <c r="F52" s="14" t="s">
        <v>1856</v>
      </c>
      <c r="G52" s="23" t="s">
        <v>230</v>
      </c>
      <c r="H52" s="23">
        <v>20160730</v>
      </c>
      <c r="I52" s="35">
        <v>1552</v>
      </c>
      <c r="J52" s="36">
        <v>5407</v>
      </c>
      <c r="K52" s="14" t="s">
        <v>1846</v>
      </c>
      <c r="L52" s="14" t="s">
        <v>1847</v>
      </c>
      <c r="M52" s="14" t="s">
        <v>1848</v>
      </c>
      <c r="N52" s="14" t="s">
        <v>1849</v>
      </c>
      <c r="O52" s="14" t="s">
        <v>1885</v>
      </c>
      <c r="P52" s="36">
        <v>117</v>
      </c>
      <c r="Q52" s="36">
        <v>2823</v>
      </c>
      <c r="R52" s="36">
        <v>273895</v>
      </c>
      <c r="S52" s="36">
        <v>276718</v>
      </c>
      <c r="T52" s="23" t="s">
        <v>1851</v>
      </c>
      <c r="U52" s="36">
        <v>1604</v>
      </c>
      <c r="V52" s="23" t="s">
        <v>1852</v>
      </c>
      <c r="W52" s="23" t="s">
        <v>1859</v>
      </c>
      <c r="X52" s="14" t="str">
        <f>IFERROR(INDEX('Fire Names &amp; ILIS'!C:C,MATCH(G52,'Fire Names &amp; ILIS'!A:A,0)),"")</f>
        <v>Goose</v>
      </c>
      <c r="Y52" s="14">
        <f t="shared" si="0"/>
        <v>2016</v>
      </c>
    </row>
    <row r="53" spans="1:25" x14ac:dyDescent="0.25">
      <c r="A53" s="14" t="s">
        <v>1958</v>
      </c>
      <c r="B53" s="14" t="s">
        <v>1959</v>
      </c>
      <c r="C53" s="33">
        <v>254151102</v>
      </c>
      <c r="D53" s="14" t="s">
        <v>1968</v>
      </c>
      <c r="E53" s="34" t="s">
        <v>1971</v>
      </c>
      <c r="F53" s="14" t="s">
        <v>1856</v>
      </c>
      <c r="G53" s="23" t="s">
        <v>1972</v>
      </c>
      <c r="H53" s="23">
        <v>20180603</v>
      </c>
      <c r="I53" s="35">
        <v>1556</v>
      </c>
      <c r="J53" s="36">
        <v>527</v>
      </c>
      <c r="K53" s="14" t="s">
        <v>1846</v>
      </c>
      <c r="L53" s="14" t="s">
        <v>1847</v>
      </c>
      <c r="M53" s="14" t="s">
        <v>1848</v>
      </c>
      <c r="N53" s="14" t="s">
        <v>1872</v>
      </c>
      <c r="O53" s="14" t="s">
        <v>1867</v>
      </c>
      <c r="P53" s="36">
        <v>200</v>
      </c>
      <c r="Q53" s="36">
        <v>61540</v>
      </c>
      <c r="R53" s="36">
        <v>0</v>
      </c>
      <c r="S53" s="36">
        <v>61540</v>
      </c>
      <c r="T53" s="23" t="s">
        <v>1851</v>
      </c>
      <c r="U53" s="36">
        <v>1626</v>
      </c>
      <c r="V53" s="23" t="s">
        <v>1852</v>
      </c>
      <c r="W53" s="23" t="s">
        <v>1859</v>
      </c>
      <c r="X53" s="14" t="str">
        <f>IFERROR(INDEX('Fire Names &amp; ILIS'!C:C,MATCH(G53,'Fire Names &amp; ILIS'!A:A,0)),"")</f>
        <v/>
      </c>
      <c r="Y53" s="14">
        <f t="shared" si="0"/>
        <v>2018</v>
      </c>
    </row>
    <row r="54" spans="1:25" x14ac:dyDescent="0.25">
      <c r="A54" s="14" t="s">
        <v>1958</v>
      </c>
      <c r="B54" s="14" t="s">
        <v>1959</v>
      </c>
      <c r="C54" s="33">
        <v>255002101</v>
      </c>
      <c r="D54" s="14" t="s">
        <v>1973</v>
      </c>
      <c r="E54" s="34">
        <v>9417</v>
      </c>
      <c r="F54" s="14" t="s">
        <v>1845</v>
      </c>
      <c r="G54" s="23" t="s">
        <v>1974</v>
      </c>
      <c r="H54" s="23">
        <v>20180807</v>
      </c>
      <c r="I54" s="35">
        <v>1022</v>
      </c>
      <c r="J54" s="36">
        <v>267</v>
      </c>
      <c r="K54" s="14" t="s">
        <v>1846</v>
      </c>
      <c r="L54" s="14" t="s">
        <v>1847</v>
      </c>
      <c r="M54" s="14" t="s">
        <v>1848</v>
      </c>
      <c r="N54" s="14" t="s">
        <v>1872</v>
      </c>
      <c r="O54" s="14" t="s">
        <v>1858</v>
      </c>
      <c r="P54" s="36">
        <v>26</v>
      </c>
      <c r="Q54" s="36">
        <v>6942</v>
      </c>
      <c r="R54" s="36">
        <v>0</v>
      </c>
      <c r="S54" s="36">
        <v>6942</v>
      </c>
      <c r="T54" s="23" t="s">
        <v>1851</v>
      </c>
      <c r="U54" s="36">
        <v>1952</v>
      </c>
      <c r="V54" s="23" t="s">
        <v>1852</v>
      </c>
      <c r="W54" s="23" t="s">
        <v>1859</v>
      </c>
      <c r="X54" s="14" t="str">
        <f>IFERROR(INDEX('Fire Names &amp; ILIS'!C:C,MATCH(G54,'Fire Names &amp; ILIS'!A:A,0)),"")</f>
        <v/>
      </c>
      <c r="Y54" s="14">
        <f t="shared" si="0"/>
        <v>2018</v>
      </c>
    </row>
    <row r="55" spans="1:25" x14ac:dyDescent="0.25">
      <c r="A55" s="14" t="s">
        <v>1958</v>
      </c>
      <c r="B55" s="14" t="s">
        <v>1959</v>
      </c>
      <c r="C55" s="33">
        <v>252501101</v>
      </c>
      <c r="D55" s="14" t="s">
        <v>1975</v>
      </c>
      <c r="E55" s="34" t="s">
        <v>1976</v>
      </c>
      <c r="F55" s="14" t="s">
        <v>1888</v>
      </c>
      <c r="G55" s="23" t="s">
        <v>1977</v>
      </c>
      <c r="H55" s="23">
        <v>20150821</v>
      </c>
      <c r="I55" s="35">
        <v>1350</v>
      </c>
      <c r="J55" s="36">
        <v>7525</v>
      </c>
      <c r="K55" s="14" t="s">
        <v>1890</v>
      </c>
      <c r="L55" s="14" t="s">
        <v>1847</v>
      </c>
      <c r="M55" s="14" t="s">
        <v>1848</v>
      </c>
      <c r="N55" s="14" t="s">
        <v>1872</v>
      </c>
      <c r="O55" s="14" t="s">
        <v>1885</v>
      </c>
      <c r="P55" s="36">
        <v>25</v>
      </c>
      <c r="Q55" s="36">
        <v>4375</v>
      </c>
      <c r="R55" s="36">
        <v>183750</v>
      </c>
      <c r="S55" s="36">
        <v>188125</v>
      </c>
      <c r="T55" s="23" t="s">
        <v>1851</v>
      </c>
      <c r="U55" s="36">
        <v>25</v>
      </c>
      <c r="V55" s="23" t="s">
        <v>1852</v>
      </c>
      <c r="W55" s="23" t="s">
        <v>1859</v>
      </c>
      <c r="X55" s="14" t="str">
        <f>IFERROR(INDEX('Fire Names &amp; ILIS'!C:C,MATCH(G55,'Fire Names &amp; ILIS'!A:A,0)),"")</f>
        <v/>
      </c>
      <c r="Y55" s="14">
        <f t="shared" si="0"/>
        <v>2015</v>
      </c>
    </row>
    <row r="56" spans="1:25" x14ac:dyDescent="0.25">
      <c r="A56" s="14" t="s">
        <v>1958</v>
      </c>
      <c r="B56" s="14" t="s">
        <v>1959</v>
      </c>
      <c r="C56" s="33">
        <v>252501101</v>
      </c>
      <c r="D56" s="14" t="s">
        <v>1975</v>
      </c>
      <c r="E56" s="34" t="s">
        <v>1978</v>
      </c>
      <c r="F56" s="14" t="s">
        <v>1856</v>
      </c>
      <c r="G56" s="23" t="s">
        <v>1979</v>
      </c>
      <c r="H56" s="23">
        <v>20150912</v>
      </c>
      <c r="I56" s="35">
        <v>703</v>
      </c>
      <c r="J56" s="36">
        <v>4573</v>
      </c>
      <c r="K56" s="14" t="s">
        <v>1846</v>
      </c>
      <c r="L56" s="14" t="s">
        <v>1847</v>
      </c>
      <c r="M56" s="14" t="s">
        <v>1848</v>
      </c>
      <c r="N56" s="14" t="s">
        <v>1849</v>
      </c>
      <c r="O56" s="14" t="s">
        <v>1850</v>
      </c>
      <c r="P56" s="36">
        <v>1</v>
      </c>
      <c r="Q56" s="36">
        <v>16</v>
      </c>
      <c r="R56" s="36">
        <v>4557</v>
      </c>
      <c r="S56" s="36">
        <v>4573</v>
      </c>
      <c r="T56" s="23" t="s">
        <v>1851</v>
      </c>
      <c r="U56" s="36">
        <v>25</v>
      </c>
      <c r="V56" s="23" t="s">
        <v>1852</v>
      </c>
      <c r="W56" s="23" t="s">
        <v>1859</v>
      </c>
      <c r="X56" s="14" t="str">
        <f>IFERROR(INDEX('Fire Names &amp; ILIS'!C:C,MATCH(G56,'Fire Names &amp; ILIS'!A:A,0)),"")</f>
        <v/>
      </c>
      <c r="Y56" s="14">
        <f t="shared" si="0"/>
        <v>2015</v>
      </c>
    </row>
    <row r="57" spans="1:25" x14ac:dyDescent="0.25">
      <c r="A57" s="14" t="s">
        <v>1958</v>
      </c>
      <c r="B57" s="14" t="s">
        <v>1959</v>
      </c>
      <c r="C57" s="33">
        <v>253571108</v>
      </c>
      <c r="D57" s="14" t="s">
        <v>1980</v>
      </c>
      <c r="E57" s="34" t="s">
        <v>1981</v>
      </c>
      <c r="F57" s="14" t="s">
        <v>1856</v>
      </c>
      <c r="G57" s="23" t="s">
        <v>1982</v>
      </c>
      <c r="H57" s="23">
        <v>20150922</v>
      </c>
      <c r="I57" s="35">
        <v>2215</v>
      </c>
      <c r="J57" s="36">
        <v>39</v>
      </c>
      <c r="K57" s="14" t="s">
        <v>1846</v>
      </c>
      <c r="L57" s="14" t="s">
        <v>1847</v>
      </c>
      <c r="M57" s="14" t="s">
        <v>1848</v>
      </c>
      <c r="N57" s="14" t="s">
        <v>1849</v>
      </c>
      <c r="O57" s="14" t="s">
        <v>1850</v>
      </c>
      <c r="P57" s="36">
        <v>33</v>
      </c>
      <c r="Q57" s="36">
        <v>1287</v>
      </c>
      <c r="R57" s="36">
        <v>0</v>
      </c>
      <c r="S57" s="36">
        <v>1287</v>
      </c>
      <c r="T57" s="23" t="s">
        <v>1851</v>
      </c>
      <c r="U57" s="36">
        <v>3805</v>
      </c>
      <c r="V57" s="23" t="s">
        <v>1852</v>
      </c>
      <c r="W57" s="23" t="s">
        <v>1859</v>
      </c>
      <c r="X57" s="14" t="str">
        <f>IFERROR(INDEX('Fire Names &amp; ILIS'!C:C,MATCH(G57,'Fire Names &amp; ILIS'!A:A,0)),"")</f>
        <v/>
      </c>
      <c r="Y57" s="14">
        <f t="shared" si="0"/>
        <v>2015</v>
      </c>
    </row>
    <row r="58" spans="1:25" x14ac:dyDescent="0.25">
      <c r="A58" s="14" t="s">
        <v>1958</v>
      </c>
      <c r="B58" s="14" t="s">
        <v>1959</v>
      </c>
      <c r="C58" s="33">
        <v>254081105</v>
      </c>
      <c r="D58" s="14" t="s">
        <v>1983</v>
      </c>
      <c r="E58" s="34">
        <v>1625</v>
      </c>
      <c r="F58" s="14" t="s">
        <v>1845</v>
      </c>
      <c r="G58" s="23" t="s">
        <v>1984</v>
      </c>
      <c r="H58" s="23">
        <v>20171002</v>
      </c>
      <c r="I58" s="35">
        <v>1526</v>
      </c>
      <c r="J58" s="36">
        <v>49</v>
      </c>
      <c r="K58" s="14" t="s">
        <v>1846</v>
      </c>
      <c r="L58" s="14" t="s">
        <v>1847</v>
      </c>
      <c r="M58" s="14" t="s">
        <v>1848</v>
      </c>
      <c r="N58" s="14" t="s">
        <v>1872</v>
      </c>
      <c r="O58" s="14" t="s">
        <v>1858</v>
      </c>
      <c r="P58" s="36">
        <v>24</v>
      </c>
      <c r="Q58" s="36">
        <v>1176</v>
      </c>
      <c r="R58" s="36">
        <v>0</v>
      </c>
      <c r="S58" s="36">
        <v>1176</v>
      </c>
      <c r="T58" s="23" t="s">
        <v>1851</v>
      </c>
      <c r="U58" s="36">
        <v>2424</v>
      </c>
      <c r="V58" s="23" t="s">
        <v>1852</v>
      </c>
      <c r="W58" s="23" t="s">
        <v>1859</v>
      </c>
      <c r="X58" s="14" t="str">
        <f>IFERROR(INDEX('Fire Names &amp; ILIS'!C:C,MATCH(G58,'Fire Names &amp; ILIS'!A:A,0)),"")</f>
        <v/>
      </c>
      <c r="Y58" s="14">
        <f t="shared" si="0"/>
        <v>2017</v>
      </c>
    </row>
    <row r="59" spans="1:25" x14ac:dyDescent="0.25">
      <c r="A59" s="14" t="s">
        <v>1958</v>
      </c>
      <c r="B59" s="14" t="s">
        <v>1959</v>
      </c>
      <c r="C59" s="33">
        <v>252161108</v>
      </c>
      <c r="D59" s="14" t="s">
        <v>1985</v>
      </c>
      <c r="E59" s="34">
        <v>78186</v>
      </c>
      <c r="F59" s="14" t="s">
        <v>1874</v>
      </c>
      <c r="G59" s="23" t="s">
        <v>192</v>
      </c>
      <c r="H59" s="23">
        <v>20160701</v>
      </c>
      <c r="I59" s="35">
        <v>1935</v>
      </c>
      <c r="J59" s="36">
        <v>2983</v>
      </c>
      <c r="K59" s="14" t="s">
        <v>1846</v>
      </c>
      <c r="L59" s="14" t="s">
        <v>1847</v>
      </c>
      <c r="M59" s="14" t="s">
        <v>1848</v>
      </c>
      <c r="N59" s="14" t="s">
        <v>1872</v>
      </c>
      <c r="O59" s="14" t="s">
        <v>1867</v>
      </c>
      <c r="P59" s="36">
        <v>77</v>
      </c>
      <c r="Q59" s="36">
        <v>2093</v>
      </c>
      <c r="R59" s="36">
        <v>202062</v>
      </c>
      <c r="S59" s="36">
        <v>204155</v>
      </c>
      <c r="T59" s="23" t="s">
        <v>1851</v>
      </c>
      <c r="U59" s="36">
        <v>1861</v>
      </c>
      <c r="V59" s="23" t="s">
        <v>1852</v>
      </c>
      <c r="W59" s="23" t="s">
        <v>1859</v>
      </c>
      <c r="X59" s="14" t="str">
        <f>IFERROR(INDEX('Fire Names &amp; ILIS'!C:C,MATCH(G59,'Fire Names &amp; ILIS'!A:A,0)),"")</f>
        <v>Curry</v>
      </c>
      <c r="Y59" s="14">
        <f t="shared" si="0"/>
        <v>2016</v>
      </c>
    </row>
    <row r="60" spans="1:25" x14ac:dyDescent="0.25">
      <c r="A60" s="14" t="s">
        <v>1958</v>
      </c>
      <c r="B60" s="14" t="s">
        <v>1959</v>
      </c>
      <c r="C60" s="33">
        <v>252161108</v>
      </c>
      <c r="D60" s="14" t="s">
        <v>1985</v>
      </c>
      <c r="E60" s="34">
        <v>78186</v>
      </c>
      <c r="F60" s="14" t="s">
        <v>1874</v>
      </c>
      <c r="G60" s="23" t="s">
        <v>250</v>
      </c>
      <c r="H60" s="23">
        <v>20160808</v>
      </c>
      <c r="I60" s="35">
        <v>2335</v>
      </c>
      <c r="J60" s="36">
        <v>3968</v>
      </c>
      <c r="K60" s="14" t="s">
        <v>1846</v>
      </c>
      <c r="L60" s="14" t="s">
        <v>1847</v>
      </c>
      <c r="M60" s="14" t="s">
        <v>1848</v>
      </c>
      <c r="N60" s="14" t="s">
        <v>1872</v>
      </c>
      <c r="O60" s="14" t="s">
        <v>1867</v>
      </c>
      <c r="P60" s="36">
        <v>77</v>
      </c>
      <c r="Q60" s="36">
        <v>1522</v>
      </c>
      <c r="R60" s="36">
        <v>70198</v>
      </c>
      <c r="S60" s="36">
        <v>71720</v>
      </c>
      <c r="T60" s="23" t="s">
        <v>1851</v>
      </c>
      <c r="U60" s="36">
        <v>1861</v>
      </c>
      <c r="V60" s="23" t="s">
        <v>1852</v>
      </c>
      <c r="W60" s="23" t="s">
        <v>1859</v>
      </c>
      <c r="X60" s="14" t="str">
        <f>IFERROR(INDEX('Fire Names &amp; ILIS'!C:C,MATCH(G60,'Fire Names &amp; ILIS'!A:A,0)),"")</f>
        <v>Mineral fire</v>
      </c>
      <c r="Y60" s="14">
        <f t="shared" si="0"/>
        <v>2016</v>
      </c>
    </row>
    <row r="61" spans="1:25" x14ac:dyDescent="0.25">
      <c r="A61" s="14" t="s">
        <v>1958</v>
      </c>
      <c r="B61" s="14" t="s">
        <v>1959</v>
      </c>
      <c r="C61" s="33">
        <v>252381105</v>
      </c>
      <c r="D61" s="14" t="s">
        <v>1986</v>
      </c>
      <c r="E61" s="34" t="s">
        <v>1987</v>
      </c>
      <c r="F61" s="14" t="s">
        <v>1856</v>
      </c>
      <c r="G61" s="23" t="s">
        <v>420</v>
      </c>
      <c r="H61" s="23">
        <v>20170702</v>
      </c>
      <c r="I61" s="35">
        <v>2301</v>
      </c>
      <c r="J61" s="36">
        <v>1320</v>
      </c>
      <c r="K61" s="14" t="s">
        <v>1846</v>
      </c>
      <c r="L61" s="14" t="s">
        <v>1847</v>
      </c>
      <c r="M61" s="14" t="s">
        <v>1848</v>
      </c>
      <c r="N61" s="14" t="s">
        <v>1872</v>
      </c>
      <c r="O61" s="14" t="s">
        <v>1867</v>
      </c>
      <c r="P61" s="36">
        <v>94</v>
      </c>
      <c r="Q61" s="36">
        <v>658</v>
      </c>
      <c r="R61" s="36">
        <v>118332</v>
      </c>
      <c r="S61" s="36">
        <v>118990</v>
      </c>
      <c r="T61" s="23" t="s">
        <v>1851</v>
      </c>
      <c r="U61" s="36">
        <v>203</v>
      </c>
      <c r="V61" s="23" t="s">
        <v>1852</v>
      </c>
      <c r="W61" s="23" t="s">
        <v>1859</v>
      </c>
      <c r="X61" s="14" t="str">
        <f>IFERROR(INDEX('Fire Names &amp; ILIS'!C:C,MATCH(G61,'Fire Names &amp; ILIS'!A:A,0)),"")</f>
        <v>derrick</v>
      </c>
      <c r="Y61" s="14">
        <f t="shared" si="0"/>
        <v>2017</v>
      </c>
    </row>
    <row r="62" spans="1:25" x14ac:dyDescent="0.25">
      <c r="A62" s="14" t="s">
        <v>1958</v>
      </c>
      <c r="B62" s="14" t="s">
        <v>1959</v>
      </c>
      <c r="C62" s="33">
        <v>253451101</v>
      </c>
      <c r="D62" s="14" t="s">
        <v>1988</v>
      </c>
      <c r="E62" s="34" t="s">
        <v>1989</v>
      </c>
      <c r="F62" s="14" t="s">
        <v>1856</v>
      </c>
      <c r="G62" s="23" t="s">
        <v>1990</v>
      </c>
      <c r="H62" s="23">
        <v>20150515</v>
      </c>
      <c r="I62" s="35">
        <v>602</v>
      </c>
      <c r="J62" s="36">
        <v>995</v>
      </c>
      <c r="K62" s="14" t="s">
        <v>1846</v>
      </c>
      <c r="L62" s="14" t="s">
        <v>1847</v>
      </c>
      <c r="M62" s="14" t="s">
        <v>1848</v>
      </c>
      <c r="N62" s="14" t="s">
        <v>1872</v>
      </c>
      <c r="O62" s="14" t="s">
        <v>1858</v>
      </c>
      <c r="P62" s="36">
        <v>13</v>
      </c>
      <c r="Q62" s="36">
        <v>12935</v>
      </c>
      <c r="R62" s="36">
        <v>0</v>
      </c>
      <c r="S62" s="36">
        <v>12935</v>
      </c>
      <c r="T62" s="23" t="s">
        <v>1851</v>
      </c>
      <c r="U62" s="36">
        <v>95</v>
      </c>
      <c r="V62" s="23" t="s">
        <v>1852</v>
      </c>
      <c r="W62" s="23" t="s">
        <v>1859</v>
      </c>
      <c r="X62" s="14" t="str">
        <f>IFERROR(INDEX('Fire Names &amp; ILIS'!C:C,MATCH(G62,'Fire Names &amp; ILIS'!A:A,0)),"")</f>
        <v/>
      </c>
      <c r="Y62" s="14">
        <f t="shared" si="0"/>
        <v>2015</v>
      </c>
    </row>
    <row r="63" spans="1:25" x14ac:dyDescent="0.25">
      <c r="A63" s="14" t="s">
        <v>1958</v>
      </c>
      <c r="B63" s="14" t="s">
        <v>1959</v>
      </c>
      <c r="C63" s="33">
        <v>254061102</v>
      </c>
      <c r="D63" s="14" t="s">
        <v>1991</v>
      </c>
      <c r="E63" s="34" t="s">
        <v>1992</v>
      </c>
      <c r="F63" s="14" t="s">
        <v>1856</v>
      </c>
      <c r="G63" s="23" t="s">
        <v>1993</v>
      </c>
      <c r="H63" s="23">
        <v>20150822</v>
      </c>
      <c r="I63" s="35">
        <v>1137</v>
      </c>
      <c r="J63" s="36">
        <v>2990</v>
      </c>
      <c r="K63" s="14" t="s">
        <v>1846</v>
      </c>
      <c r="L63" s="14" t="s">
        <v>1847</v>
      </c>
      <c r="M63" s="14" t="s">
        <v>1848</v>
      </c>
      <c r="N63" s="14" t="s">
        <v>1849</v>
      </c>
      <c r="O63" s="14" t="s">
        <v>1850</v>
      </c>
      <c r="P63" s="36">
        <v>10</v>
      </c>
      <c r="Q63" s="36">
        <v>1230</v>
      </c>
      <c r="R63" s="36">
        <v>28670</v>
      </c>
      <c r="S63" s="36">
        <v>29900</v>
      </c>
      <c r="T63" s="23" t="s">
        <v>1851</v>
      </c>
      <c r="U63" s="36">
        <v>719</v>
      </c>
      <c r="V63" s="23" t="s">
        <v>1852</v>
      </c>
      <c r="W63" s="23" t="s">
        <v>1859</v>
      </c>
      <c r="X63" s="14" t="str">
        <f>IFERROR(INDEX('Fire Names &amp; ILIS'!C:C,MATCH(G63,'Fire Names &amp; ILIS'!A:A,0)),"")</f>
        <v/>
      </c>
      <c r="Y63" s="14">
        <f t="shared" si="0"/>
        <v>2015</v>
      </c>
    </row>
    <row r="64" spans="1:25" x14ac:dyDescent="0.25">
      <c r="A64" s="14" t="s">
        <v>1958</v>
      </c>
      <c r="B64" s="14" t="s">
        <v>1959</v>
      </c>
      <c r="C64" s="33">
        <v>254061102</v>
      </c>
      <c r="D64" s="14" t="s">
        <v>1991</v>
      </c>
      <c r="E64" s="34">
        <v>7360</v>
      </c>
      <c r="F64" s="14" t="s">
        <v>1874</v>
      </c>
      <c r="G64" s="23" t="s">
        <v>470</v>
      </c>
      <c r="H64" s="23">
        <v>20170718</v>
      </c>
      <c r="I64" s="35">
        <v>1615</v>
      </c>
      <c r="J64" s="36">
        <v>1400</v>
      </c>
      <c r="K64" s="14" t="s">
        <v>1846</v>
      </c>
      <c r="L64" s="14" t="s">
        <v>1847</v>
      </c>
      <c r="M64" s="14" t="s">
        <v>1848</v>
      </c>
      <c r="N64" s="14" t="s">
        <v>1872</v>
      </c>
      <c r="O64" s="14" t="s">
        <v>1867</v>
      </c>
      <c r="P64" s="36">
        <v>65</v>
      </c>
      <c r="Q64" s="36">
        <v>13608</v>
      </c>
      <c r="R64" s="36">
        <v>51039</v>
      </c>
      <c r="S64" s="36">
        <v>64647</v>
      </c>
      <c r="T64" s="23" t="s">
        <v>1851</v>
      </c>
      <c r="U64" s="36">
        <v>718</v>
      </c>
      <c r="V64" s="23" t="s">
        <v>1852</v>
      </c>
      <c r="W64" s="23" t="s">
        <v>1859</v>
      </c>
      <c r="X64" s="14" t="str">
        <f>IFERROR(INDEX('Fire Names &amp; ILIS'!C:C,MATCH(G64,'Fire Names &amp; ILIS'!A:A,0)),"")</f>
        <v>Hogback Fire</v>
      </c>
      <c r="Y64" s="14">
        <f t="shared" si="0"/>
        <v>2017</v>
      </c>
    </row>
    <row r="65" spans="1:25" x14ac:dyDescent="0.25">
      <c r="A65" s="14" t="s">
        <v>1958</v>
      </c>
      <c r="B65" s="14" t="s">
        <v>1959</v>
      </c>
      <c r="C65" s="33">
        <v>254061103</v>
      </c>
      <c r="D65" s="14" t="s">
        <v>1994</v>
      </c>
      <c r="E65" s="34" t="s">
        <v>1995</v>
      </c>
      <c r="F65" s="14" t="s">
        <v>1856</v>
      </c>
      <c r="G65" s="23" t="s">
        <v>1996</v>
      </c>
      <c r="H65" s="23">
        <v>20150820</v>
      </c>
      <c r="I65" s="35">
        <v>1600</v>
      </c>
      <c r="J65" s="36">
        <v>4042</v>
      </c>
      <c r="K65" s="14" t="s">
        <v>1846</v>
      </c>
      <c r="L65" s="14" t="s">
        <v>1847</v>
      </c>
      <c r="M65" s="14" t="s">
        <v>1848</v>
      </c>
      <c r="N65" s="14" t="s">
        <v>1868</v>
      </c>
      <c r="O65" s="14" t="s">
        <v>1850</v>
      </c>
      <c r="P65" s="36">
        <v>50</v>
      </c>
      <c r="Q65" s="36">
        <v>50</v>
      </c>
      <c r="R65" s="36">
        <v>202050</v>
      </c>
      <c r="S65" s="36">
        <v>202100</v>
      </c>
      <c r="T65" s="23" t="s">
        <v>1851</v>
      </c>
      <c r="U65" s="36">
        <v>907</v>
      </c>
      <c r="V65" s="23" t="s">
        <v>1852</v>
      </c>
      <c r="W65" s="23" t="s">
        <v>1859</v>
      </c>
      <c r="X65" s="14" t="str">
        <f>IFERROR(INDEX('Fire Names &amp; ILIS'!C:C,MATCH(G65,'Fire Names &amp; ILIS'!A:A,0)),"")</f>
        <v/>
      </c>
      <c r="Y65" s="14">
        <f t="shared" si="0"/>
        <v>2015</v>
      </c>
    </row>
    <row r="66" spans="1:25" x14ac:dyDescent="0.25">
      <c r="A66" s="14" t="s">
        <v>1958</v>
      </c>
      <c r="B66" s="14" t="s">
        <v>1959</v>
      </c>
      <c r="C66" s="33">
        <v>254061103</v>
      </c>
      <c r="D66" s="14" t="s">
        <v>1994</v>
      </c>
      <c r="E66" s="34">
        <v>7170</v>
      </c>
      <c r="F66" s="14" t="s">
        <v>1874</v>
      </c>
      <c r="G66" s="23" t="s">
        <v>1997</v>
      </c>
      <c r="H66" s="23">
        <v>20150911</v>
      </c>
      <c r="I66" s="35">
        <v>1347</v>
      </c>
      <c r="J66" s="36">
        <v>5731</v>
      </c>
      <c r="K66" s="14" t="s">
        <v>1846</v>
      </c>
      <c r="L66" s="14" t="s">
        <v>1847</v>
      </c>
      <c r="M66" s="14" t="s">
        <v>1848</v>
      </c>
      <c r="N66" s="14" t="s">
        <v>1891</v>
      </c>
      <c r="O66" s="14" t="s">
        <v>1850</v>
      </c>
      <c r="P66" s="36">
        <v>354</v>
      </c>
      <c r="Q66" s="36">
        <v>1638</v>
      </c>
      <c r="R66" s="36">
        <v>160266</v>
      </c>
      <c r="S66" s="36">
        <v>161904</v>
      </c>
      <c r="T66" s="23" t="s">
        <v>1851</v>
      </c>
      <c r="U66" s="36">
        <v>907</v>
      </c>
      <c r="V66" s="23" t="s">
        <v>1852</v>
      </c>
      <c r="W66" s="23" t="s">
        <v>1859</v>
      </c>
      <c r="X66" s="14" t="str">
        <f>IFERROR(INDEX('Fire Names &amp; ILIS'!C:C,MATCH(G66,'Fire Names &amp; ILIS'!A:A,0)),"")</f>
        <v/>
      </c>
      <c r="Y66" s="14">
        <f t="shared" si="0"/>
        <v>2015</v>
      </c>
    </row>
    <row r="67" spans="1:25" x14ac:dyDescent="0.25">
      <c r="A67" s="14" t="s">
        <v>1958</v>
      </c>
      <c r="B67" s="14" t="s">
        <v>1959</v>
      </c>
      <c r="C67" s="33">
        <v>254061103</v>
      </c>
      <c r="D67" s="14" t="s">
        <v>1994</v>
      </c>
      <c r="E67" s="34" t="s">
        <v>1998</v>
      </c>
      <c r="F67" s="14" t="s">
        <v>1856</v>
      </c>
      <c r="G67" s="23" t="s">
        <v>1999</v>
      </c>
      <c r="H67" s="23">
        <v>20150911</v>
      </c>
      <c r="I67" s="35">
        <v>1510</v>
      </c>
      <c r="J67" s="36">
        <v>5507</v>
      </c>
      <c r="K67" s="14" t="s">
        <v>1846</v>
      </c>
      <c r="L67" s="14" t="s">
        <v>1847</v>
      </c>
      <c r="M67" s="14" t="s">
        <v>1848</v>
      </c>
      <c r="N67" s="14" t="s">
        <v>1849</v>
      </c>
      <c r="O67" s="14" t="s">
        <v>1850</v>
      </c>
      <c r="P67" s="36">
        <v>38</v>
      </c>
      <c r="Q67" s="36">
        <v>342</v>
      </c>
      <c r="R67" s="36">
        <v>208924</v>
      </c>
      <c r="S67" s="36">
        <v>209266</v>
      </c>
      <c r="T67" s="23" t="s">
        <v>1851</v>
      </c>
      <c r="U67" s="36">
        <v>907</v>
      </c>
      <c r="V67" s="23" t="s">
        <v>1852</v>
      </c>
      <c r="W67" s="23" t="s">
        <v>1859</v>
      </c>
      <c r="X67" s="14" t="str">
        <f>IFERROR(INDEX('Fire Names &amp; ILIS'!C:C,MATCH(G67,'Fire Names &amp; ILIS'!A:A,0)),"")</f>
        <v/>
      </c>
      <c r="Y67" s="14">
        <f t="shared" si="0"/>
        <v>2015</v>
      </c>
    </row>
    <row r="68" spans="1:25" x14ac:dyDescent="0.25">
      <c r="A68" s="14" t="s">
        <v>1958</v>
      </c>
      <c r="B68" s="14" t="s">
        <v>1959</v>
      </c>
      <c r="C68" s="33">
        <v>252681106</v>
      </c>
      <c r="D68" s="14" t="s">
        <v>2000</v>
      </c>
      <c r="E68" s="34" t="s">
        <v>2001</v>
      </c>
      <c r="F68" s="14" t="s">
        <v>1845</v>
      </c>
      <c r="G68" s="23" t="s">
        <v>289</v>
      </c>
      <c r="H68" s="23">
        <v>20160531</v>
      </c>
      <c r="I68" s="35">
        <v>1258</v>
      </c>
      <c r="J68" s="36">
        <v>449</v>
      </c>
      <c r="K68" s="14" t="s">
        <v>1846</v>
      </c>
      <c r="L68" s="14" t="s">
        <v>1847</v>
      </c>
      <c r="M68" s="14" t="s">
        <v>1848</v>
      </c>
      <c r="N68" s="14" t="s">
        <v>1872</v>
      </c>
      <c r="O68" s="14" t="s">
        <v>1858</v>
      </c>
      <c r="P68" s="36">
        <v>85</v>
      </c>
      <c r="Q68" s="36">
        <v>85</v>
      </c>
      <c r="R68" s="36">
        <v>6768</v>
      </c>
      <c r="S68" s="36">
        <v>6853</v>
      </c>
      <c r="T68" s="23" t="s">
        <v>1851</v>
      </c>
      <c r="U68" s="36">
        <v>138</v>
      </c>
      <c r="V68" s="23" t="s">
        <v>1852</v>
      </c>
      <c r="W68" s="23" t="s">
        <v>1859</v>
      </c>
      <c r="X68" s="14" t="str">
        <f>IFERROR(INDEX('Fire Names &amp; ILIS'!C:C,MATCH(G68,'Fire Names &amp; ILIS'!A:A,0)),"")</f>
        <v>Riverbed</v>
      </c>
      <c r="Y68" s="14">
        <f t="shared" si="0"/>
        <v>2016</v>
      </c>
    </row>
    <row r="69" spans="1:25" x14ac:dyDescent="0.25">
      <c r="A69" s="14" t="s">
        <v>1958</v>
      </c>
      <c r="B69" s="14" t="s">
        <v>1959</v>
      </c>
      <c r="C69" s="33">
        <v>252681106</v>
      </c>
      <c r="D69" s="14" t="s">
        <v>2000</v>
      </c>
      <c r="E69" s="34" t="s">
        <v>2001</v>
      </c>
      <c r="F69" s="14" t="s">
        <v>1845</v>
      </c>
      <c r="G69" s="23" t="s">
        <v>289</v>
      </c>
      <c r="H69" s="23">
        <v>20160601</v>
      </c>
      <c r="I69" s="35">
        <v>709</v>
      </c>
      <c r="J69" s="36">
        <v>9</v>
      </c>
      <c r="K69" s="14" t="s">
        <v>1846</v>
      </c>
      <c r="L69" s="14" t="s">
        <v>1847</v>
      </c>
      <c r="M69" s="14" t="s">
        <v>1848</v>
      </c>
      <c r="N69" s="14" t="s">
        <v>1872</v>
      </c>
      <c r="O69" s="14" t="s">
        <v>1858</v>
      </c>
      <c r="P69" s="36">
        <v>9</v>
      </c>
      <c r="Q69" s="36">
        <v>81</v>
      </c>
      <c r="R69" s="36">
        <v>0</v>
      </c>
      <c r="S69" s="36">
        <v>81</v>
      </c>
      <c r="T69" s="23" t="s">
        <v>1851</v>
      </c>
      <c r="U69" s="36">
        <v>132</v>
      </c>
      <c r="V69" s="23" t="s">
        <v>1852</v>
      </c>
      <c r="W69" s="23" t="s">
        <v>1859</v>
      </c>
      <c r="X69" s="14" t="str">
        <f>IFERROR(INDEX('Fire Names &amp; ILIS'!C:C,MATCH(G69,'Fire Names &amp; ILIS'!A:A,0)),"")</f>
        <v>Riverbed</v>
      </c>
      <c r="Y69" s="14">
        <f t="shared" ref="Y69:Y132" si="1">INT(LEFT(H69,4))</f>
        <v>2016</v>
      </c>
    </row>
    <row r="70" spans="1:25" x14ac:dyDescent="0.25">
      <c r="A70" s="14" t="s">
        <v>1958</v>
      </c>
      <c r="B70" s="14" t="s">
        <v>1959</v>
      </c>
      <c r="C70" s="33">
        <v>252701114</v>
      </c>
      <c r="D70" s="14" t="s">
        <v>2002</v>
      </c>
      <c r="E70" s="34">
        <v>9011</v>
      </c>
      <c r="F70" s="14" t="s">
        <v>1845</v>
      </c>
      <c r="G70" s="23" t="s">
        <v>2003</v>
      </c>
      <c r="H70" s="23">
        <v>20150527</v>
      </c>
      <c r="I70" s="35">
        <v>2207</v>
      </c>
      <c r="J70" s="36">
        <v>598</v>
      </c>
      <c r="K70" s="14" t="s">
        <v>1846</v>
      </c>
      <c r="L70" s="14" t="s">
        <v>1847</v>
      </c>
      <c r="M70" s="14" t="s">
        <v>1848</v>
      </c>
      <c r="N70" s="14" t="s">
        <v>2004</v>
      </c>
      <c r="O70" s="14" t="s">
        <v>1858</v>
      </c>
      <c r="P70" s="36">
        <v>450</v>
      </c>
      <c r="Q70" s="36">
        <v>63384</v>
      </c>
      <c r="R70" s="36">
        <v>0</v>
      </c>
      <c r="S70" s="36">
        <v>63384</v>
      </c>
      <c r="T70" s="23" t="s">
        <v>1865</v>
      </c>
      <c r="U70" s="36">
        <v>2255</v>
      </c>
      <c r="V70" s="23" t="s">
        <v>1852</v>
      </c>
      <c r="W70" s="23" t="s">
        <v>1859</v>
      </c>
      <c r="X70" s="14" t="str">
        <f>IFERROR(INDEX('Fire Names &amp; ILIS'!C:C,MATCH(G70,'Fire Names &amp; ILIS'!A:A,0)),"")</f>
        <v/>
      </c>
      <c r="Y70" s="14">
        <f t="shared" si="1"/>
        <v>2015</v>
      </c>
    </row>
    <row r="71" spans="1:25" x14ac:dyDescent="0.25">
      <c r="A71" s="14" t="s">
        <v>1958</v>
      </c>
      <c r="B71" s="14" t="s">
        <v>1959</v>
      </c>
      <c r="C71" s="33">
        <v>252701114</v>
      </c>
      <c r="D71" s="14" t="s">
        <v>2002</v>
      </c>
      <c r="E71" s="34">
        <v>9011</v>
      </c>
      <c r="F71" s="14" t="s">
        <v>1845</v>
      </c>
      <c r="G71" s="23" t="s">
        <v>2003</v>
      </c>
      <c r="H71" s="23">
        <v>20150629</v>
      </c>
      <c r="I71" s="35">
        <v>2300</v>
      </c>
      <c r="J71" s="36">
        <v>160</v>
      </c>
      <c r="K71" s="14" t="s">
        <v>1846</v>
      </c>
      <c r="L71" s="14" t="s">
        <v>1847</v>
      </c>
      <c r="M71" s="14" t="s">
        <v>1848</v>
      </c>
      <c r="N71" s="14" t="s">
        <v>2004</v>
      </c>
      <c r="O71" s="14" t="s">
        <v>2005</v>
      </c>
      <c r="P71" s="36">
        <v>165</v>
      </c>
      <c r="Q71" s="36">
        <v>26400</v>
      </c>
      <c r="R71" s="36">
        <v>0</v>
      </c>
      <c r="S71" s="36">
        <v>26400</v>
      </c>
      <c r="T71" s="23" t="s">
        <v>1851</v>
      </c>
      <c r="U71" s="36">
        <v>1067</v>
      </c>
      <c r="V71" s="23" t="s">
        <v>1852</v>
      </c>
      <c r="W71" s="23" t="s">
        <v>1859</v>
      </c>
      <c r="X71" s="14" t="str">
        <f>IFERROR(INDEX('Fire Names &amp; ILIS'!C:C,MATCH(G71,'Fire Names &amp; ILIS'!A:A,0)),"")</f>
        <v/>
      </c>
      <c r="Y71" s="14">
        <f t="shared" si="1"/>
        <v>2015</v>
      </c>
    </row>
    <row r="72" spans="1:25" x14ac:dyDescent="0.25">
      <c r="A72" s="14" t="s">
        <v>1958</v>
      </c>
      <c r="B72" s="14" t="s">
        <v>1959</v>
      </c>
      <c r="C72" s="33">
        <v>252732104</v>
      </c>
      <c r="D72" s="14" t="s">
        <v>2006</v>
      </c>
      <c r="E72" s="34" t="s">
        <v>2007</v>
      </c>
      <c r="F72" s="14" t="s">
        <v>1888</v>
      </c>
      <c r="G72" s="23" t="s">
        <v>2008</v>
      </c>
      <c r="H72" s="23">
        <v>20170824</v>
      </c>
      <c r="I72" s="35">
        <v>2231</v>
      </c>
      <c r="J72" s="36">
        <v>62</v>
      </c>
      <c r="K72" s="14" t="s">
        <v>1890</v>
      </c>
      <c r="L72" s="14" t="s">
        <v>1847</v>
      </c>
      <c r="M72" s="14" t="s">
        <v>1848</v>
      </c>
      <c r="N72" s="14" t="s">
        <v>1849</v>
      </c>
      <c r="O72" s="14" t="s">
        <v>1867</v>
      </c>
      <c r="P72" s="36">
        <v>1041</v>
      </c>
      <c r="Q72" s="36">
        <v>64542</v>
      </c>
      <c r="R72" s="36">
        <v>0</v>
      </c>
      <c r="S72" s="36">
        <v>64542</v>
      </c>
      <c r="T72" s="23" t="s">
        <v>1851</v>
      </c>
      <c r="U72" s="36">
        <v>973</v>
      </c>
      <c r="V72" s="23" t="s">
        <v>1852</v>
      </c>
      <c r="W72" s="23" t="s">
        <v>1859</v>
      </c>
      <c r="X72" s="14" t="str">
        <f>IFERROR(INDEX('Fire Names &amp; ILIS'!C:C,MATCH(G72,'Fire Names &amp; ILIS'!A:A,0)),"")</f>
        <v/>
      </c>
      <c r="Y72" s="14">
        <f t="shared" si="1"/>
        <v>2017</v>
      </c>
    </row>
    <row r="73" spans="1:25" x14ac:dyDescent="0.25">
      <c r="A73" s="14" t="s">
        <v>1958</v>
      </c>
      <c r="B73" s="14" t="s">
        <v>1959</v>
      </c>
      <c r="C73" s="33">
        <v>252732104</v>
      </c>
      <c r="D73" s="14" t="s">
        <v>2006</v>
      </c>
      <c r="E73" s="34" t="s">
        <v>2007</v>
      </c>
      <c r="F73" s="14" t="s">
        <v>1888</v>
      </c>
      <c r="G73" s="23" t="s">
        <v>2009</v>
      </c>
      <c r="H73" s="23">
        <v>20171020</v>
      </c>
      <c r="I73" s="35">
        <v>906</v>
      </c>
      <c r="J73" s="36">
        <v>203</v>
      </c>
      <c r="K73" s="14" t="s">
        <v>1890</v>
      </c>
      <c r="L73" s="14" t="s">
        <v>1847</v>
      </c>
      <c r="M73" s="14" t="s">
        <v>1848</v>
      </c>
      <c r="N73" s="14" t="s">
        <v>1872</v>
      </c>
      <c r="O73" s="14" t="s">
        <v>1867</v>
      </c>
      <c r="P73" s="36">
        <v>1039</v>
      </c>
      <c r="Q73" s="36">
        <v>210917</v>
      </c>
      <c r="R73" s="36">
        <v>0</v>
      </c>
      <c r="S73" s="36">
        <v>210917</v>
      </c>
      <c r="T73" s="23" t="s">
        <v>1851</v>
      </c>
      <c r="U73" s="36">
        <v>971</v>
      </c>
      <c r="V73" s="23" t="s">
        <v>1964</v>
      </c>
      <c r="W73" s="23" t="s">
        <v>1859</v>
      </c>
      <c r="X73" s="14" t="str">
        <f>IFERROR(INDEX('Fire Names &amp; ILIS'!C:C,MATCH(G73,'Fire Names &amp; ILIS'!A:A,0)),"")</f>
        <v/>
      </c>
      <c r="Y73" s="14">
        <f t="shared" si="1"/>
        <v>2017</v>
      </c>
    </row>
    <row r="74" spans="1:25" x14ac:dyDescent="0.25">
      <c r="A74" s="14" t="s">
        <v>1958</v>
      </c>
      <c r="B74" s="14" t="s">
        <v>1959</v>
      </c>
      <c r="C74" s="33">
        <v>252241114</v>
      </c>
      <c r="D74" s="14" t="s">
        <v>2010</v>
      </c>
      <c r="E74" s="34">
        <v>6040</v>
      </c>
      <c r="F74" s="14" t="s">
        <v>1874</v>
      </c>
      <c r="G74" s="23" t="s">
        <v>2011</v>
      </c>
      <c r="H74" s="23">
        <v>20150622</v>
      </c>
      <c r="I74" s="35">
        <v>1408</v>
      </c>
      <c r="J74" s="36">
        <v>11</v>
      </c>
      <c r="K74" s="14" t="s">
        <v>1846</v>
      </c>
      <c r="L74" s="14" t="s">
        <v>1847</v>
      </c>
      <c r="M74" s="14" t="s">
        <v>1848</v>
      </c>
      <c r="N74" s="14" t="s">
        <v>1872</v>
      </c>
      <c r="O74" s="14" t="s">
        <v>1858</v>
      </c>
      <c r="P74" s="36">
        <v>896</v>
      </c>
      <c r="Q74" s="36">
        <v>9856</v>
      </c>
      <c r="R74" s="36">
        <v>0</v>
      </c>
      <c r="S74" s="36">
        <v>9856</v>
      </c>
      <c r="T74" s="23" t="s">
        <v>1851</v>
      </c>
      <c r="U74" s="36">
        <v>1690</v>
      </c>
      <c r="V74" s="23" t="s">
        <v>1852</v>
      </c>
      <c r="W74" s="23" t="s">
        <v>1859</v>
      </c>
      <c r="X74" s="14" t="str">
        <f>IFERROR(INDEX('Fire Names &amp; ILIS'!C:C,MATCH(G74,'Fire Names &amp; ILIS'!A:A,0)),"")</f>
        <v/>
      </c>
      <c r="Y74" s="14">
        <f t="shared" si="1"/>
        <v>2015</v>
      </c>
    </row>
    <row r="75" spans="1:25" x14ac:dyDescent="0.25">
      <c r="A75" s="14" t="s">
        <v>1958</v>
      </c>
      <c r="B75" s="14" t="s">
        <v>1959</v>
      </c>
      <c r="C75" s="33">
        <v>254251102</v>
      </c>
      <c r="D75" s="14" t="s">
        <v>2012</v>
      </c>
      <c r="E75" s="34" t="s">
        <v>2013</v>
      </c>
      <c r="F75" s="14" t="s">
        <v>1856</v>
      </c>
      <c r="G75" s="23" t="s">
        <v>2014</v>
      </c>
      <c r="H75" s="23">
        <v>20160805</v>
      </c>
      <c r="I75" s="35">
        <v>1504</v>
      </c>
      <c r="J75" s="36">
        <v>210</v>
      </c>
      <c r="K75" s="14" t="s">
        <v>1846</v>
      </c>
      <c r="L75" s="14" t="s">
        <v>1847</v>
      </c>
      <c r="M75" s="14" t="s">
        <v>1848</v>
      </c>
      <c r="N75" s="14" t="s">
        <v>2015</v>
      </c>
      <c r="O75" s="14" t="s">
        <v>1858</v>
      </c>
      <c r="P75" s="36">
        <v>4</v>
      </c>
      <c r="Q75" s="36">
        <v>840</v>
      </c>
      <c r="R75" s="36">
        <v>0</v>
      </c>
      <c r="S75" s="36">
        <v>840</v>
      </c>
      <c r="T75" s="23" t="s">
        <v>1865</v>
      </c>
      <c r="U75" s="36">
        <v>910</v>
      </c>
      <c r="V75" s="23" t="s">
        <v>1852</v>
      </c>
      <c r="W75" s="23" t="s">
        <v>1859</v>
      </c>
      <c r="X75" s="14" t="str">
        <f>IFERROR(INDEX('Fire Names &amp; ILIS'!C:C,MATCH(G75,'Fire Names &amp; ILIS'!A:A,0)),"")</f>
        <v/>
      </c>
      <c r="Y75" s="14">
        <f t="shared" si="1"/>
        <v>2016</v>
      </c>
    </row>
    <row r="76" spans="1:25" x14ac:dyDescent="0.25">
      <c r="A76" s="14" t="s">
        <v>1958</v>
      </c>
      <c r="B76" s="14" t="s">
        <v>1959</v>
      </c>
      <c r="C76" s="33">
        <v>254251103</v>
      </c>
      <c r="D76" s="14" t="s">
        <v>2016</v>
      </c>
      <c r="E76" s="34">
        <v>418107851160</v>
      </c>
      <c r="F76" s="14" t="s">
        <v>1894</v>
      </c>
      <c r="G76" s="23" t="s">
        <v>2017</v>
      </c>
      <c r="H76" s="23">
        <v>20170728</v>
      </c>
      <c r="I76" s="35">
        <v>1043</v>
      </c>
      <c r="J76" s="36">
        <v>357</v>
      </c>
      <c r="K76" s="14" t="s">
        <v>1896</v>
      </c>
      <c r="L76" s="14" t="s">
        <v>1847</v>
      </c>
      <c r="M76" s="14" t="s">
        <v>1848</v>
      </c>
      <c r="N76" s="14" t="s">
        <v>2015</v>
      </c>
      <c r="O76" s="14" t="s">
        <v>1858</v>
      </c>
      <c r="P76" s="36">
        <v>4</v>
      </c>
      <c r="Q76" s="36">
        <v>1428</v>
      </c>
      <c r="R76" s="36">
        <v>0</v>
      </c>
      <c r="S76" s="36">
        <v>1428</v>
      </c>
      <c r="T76" s="23" t="s">
        <v>1851</v>
      </c>
      <c r="U76" s="36">
        <v>2315</v>
      </c>
      <c r="V76" s="23" t="s">
        <v>1852</v>
      </c>
      <c r="W76" s="23" t="s">
        <v>1859</v>
      </c>
      <c r="X76" s="14" t="str">
        <f>IFERROR(INDEX('Fire Names &amp; ILIS'!C:C,MATCH(G76,'Fire Names &amp; ILIS'!A:A,0)),"")</f>
        <v/>
      </c>
      <c r="Y76" s="14">
        <f t="shared" si="1"/>
        <v>2017</v>
      </c>
    </row>
    <row r="77" spans="1:25" x14ac:dyDescent="0.25">
      <c r="A77" s="14" t="s">
        <v>1958</v>
      </c>
      <c r="B77" s="14" t="s">
        <v>1959</v>
      </c>
      <c r="C77" s="33">
        <v>252841102</v>
      </c>
      <c r="D77" s="14" t="s">
        <v>2018</v>
      </c>
      <c r="E77" s="34" t="s">
        <v>2019</v>
      </c>
      <c r="F77" s="14" t="s">
        <v>1856</v>
      </c>
      <c r="G77" s="23" t="s">
        <v>2020</v>
      </c>
      <c r="H77" s="23">
        <v>20180606</v>
      </c>
      <c r="I77" s="35">
        <v>1445</v>
      </c>
      <c r="J77" s="36">
        <v>113</v>
      </c>
      <c r="K77" s="14" t="s">
        <v>1846</v>
      </c>
      <c r="L77" s="14" t="s">
        <v>1847</v>
      </c>
      <c r="M77" s="14" t="s">
        <v>1848</v>
      </c>
      <c r="N77" s="14" t="s">
        <v>1872</v>
      </c>
      <c r="O77" s="14" t="s">
        <v>1858</v>
      </c>
      <c r="P77" s="36">
        <v>10</v>
      </c>
      <c r="Q77" s="36">
        <v>1130</v>
      </c>
      <c r="R77" s="36">
        <v>0</v>
      </c>
      <c r="S77" s="36">
        <v>1130</v>
      </c>
      <c r="T77" s="23" t="s">
        <v>1851</v>
      </c>
      <c r="U77" s="36">
        <v>387</v>
      </c>
      <c r="V77" s="23" t="s">
        <v>1852</v>
      </c>
      <c r="W77" s="23" t="s">
        <v>1859</v>
      </c>
      <c r="X77" s="14" t="str">
        <f>IFERROR(INDEX('Fire Names &amp; ILIS'!C:C,MATCH(G77,'Fire Names &amp; ILIS'!A:A,0)),"")</f>
        <v/>
      </c>
      <c r="Y77" s="14">
        <f t="shared" si="1"/>
        <v>2018</v>
      </c>
    </row>
    <row r="78" spans="1:25" x14ac:dyDescent="0.25">
      <c r="A78" s="14" t="s">
        <v>1958</v>
      </c>
      <c r="B78" s="14" t="s">
        <v>1959</v>
      </c>
      <c r="C78" s="33">
        <v>254441106</v>
      </c>
      <c r="D78" s="14" t="s">
        <v>2021</v>
      </c>
      <c r="E78" s="34">
        <v>87675</v>
      </c>
      <c r="F78" s="14" t="s">
        <v>1845</v>
      </c>
      <c r="G78" s="23" t="s">
        <v>2022</v>
      </c>
      <c r="H78" s="23">
        <v>20160819</v>
      </c>
      <c r="I78" s="35">
        <v>1829</v>
      </c>
      <c r="J78" s="36">
        <v>17</v>
      </c>
      <c r="K78" s="14" t="s">
        <v>1846</v>
      </c>
      <c r="L78" s="14" t="s">
        <v>1847</v>
      </c>
      <c r="M78" s="14" t="s">
        <v>1848</v>
      </c>
      <c r="N78" s="14" t="s">
        <v>1849</v>
      </c>
      <c r="O78" s="14" t="s">
        <v>1850</v>
      </c>
      <c r="P78" s="36">
        <v>19</v>
      </c>
      <c r="Q78" s="36">
        <v>323</v>
      </c>
      <c r="R78" s="36">
        <v>0</v>
      </c>
      <c r="S78" s="36">
        <v>323</v>
      </c>
      <c r="T78" s="23" t="s">
        <v>1851</v>
      </c>
      <c r="U78" s="36">
        <v>2128</v>
      </c>
      <c r="V78" s="23" t="s">
        <v>1852</v>
      </c>
      <c r="W78" s="23" t="s">
        <v>1859</v>
      </c>
      <c r="X78" s="14" t="str">
        <f>IFERROR(INDEX('Fire Names &amp; ILIS'!C:C,MATCH(G78,'Fire Names &amp; ILIS'!A:A,0)),"")</f>
        <v/>
      </c>
      <c r="Y78" s="14">
        <f t="shared" si="1"/>
        <v>2016</v>
      </c>
    </row>
    <row r="79" spans="1:25" x14ac:dyDescent="0.25">
      <c r="A79" s="14" t="s">
        <v>1958</v>
      </c>
      <c r="B79" s="14" t="s">
        <v>1959</v>
      </c>
      <c r="C79" s="33">
        <v>252341104</v>
      </c>
      <c r="D79" s="14" t="s">
        <v>2023</v>
      </c>
      <c r="E79" s="34" t="s">
        <v>2024</v>
      </c>
      <c r="F79" s="14" t="s">
        <v>1856</v>
      </c>
      <c r="G79" s="23" t="s">
        <v>2025</v>
      </c>
      <c r="H79" s="23">
        <v>20170606</v>
      </c>
      <c r="I79" s="35">
        <v>1923</v>
      </c>
      <c r="J79" s="36">
        <v>440</v>
      </c>
      <c r="K79" s="14" t="s">
        <v>1846</v>
      </c>
      <c r="L79" s="14" t="s">
        <v>1847</v>
      </c>
      <c r="M79" s="14" t="s">
        <v>1848</v>
      </c>
      <c r="N79" s="14" t="s">
        <v>1872</v>
      </c>
      <c r="O79" s="14" t="s">
        <v>1858</v>
      </c>
      <c r="P79" s="36">
        <v>26</v>
      </c>
      <c r="Q79" s="36">
        <v>3940</v>
      </c>
      <c r="R79" s="36">
        <v>0</v>
      </c>
      <c r="S79" s="36">
        <v>3940</v>
      </c>
      <c r="T79" s="23" t="s">
        <v>1851</v>
      </c>
      <c r="U79" s="36">
        <v>1406</v>
      </c>
      <c r="V79" s="23" t="s">
        <v>1852</v>
      </c>
      <c r="W79" s="23" t="s">
        <v>1859</v>
      </c>
      <c r="X79" s="14" t="str">
        <f>IFERROR(INDEX('Fire Names &amp; ILIS'!C:C,MATCH(G79,'Fire Names &amp; ILIS'!A:A,0)),"")</f>
        <v/>
      </c>
      <c r="Y79" s="14">
        <f t="shared" si="1"/>
        <v>2017</v>
      </c>
    </row>
    <row r="80" spans="1:25" x14ac:dyDescent="0.25">
      <c r="A80" s="14" t="s">
        <v>1958</v>
      </c>
      <c r="B80" s="14" t="s">
        <v>1959</v>
      </c>
      <c r="C80" s="33">
        <v>252341106</v>
      </c>
      <c r="D80" s="14" t="s">
        <v>2026</v>
      </c>
      <c r="E80" s="34" t="s">
        <v>2027</v>
      </c>
      <c r="F80" s="14" t="s">
        <v>1856</v>
      </c>
      <c r="G80" s="23" t="s">
        <v>2028</v>
      </c>
      <c r="H80" s="23">
        <v>20170903</v>
      </c>
      <c r="I80" s="35">
        <v>2322</v>
      </c>
      <c r="J80" s="36">
        <v>356</v>
      </c>
      <c r="K80" s="14" t="s">
        <v>1846</v>
      </c>
      <c r="L80" s="14" t="s">
        <v>1847</v>
      </c>
      <c r="M80" s="14" t="s">
        <v>1848</v>
      </c>
      <c r="N80" s="14" t="s">
        <v>1849</v>
      </c>
      <c r="O80" s="14" t="s">
        <v>1924</v>
      </c>
      <c r="P80" s="36">
        <v>9</v>
      </c>
      <c r="Q80" s="36">
        <v>1734</v>
      </c>
      <c r="R80" s="36">
        <v>0</v>
      </c>
      <c r="S80" s="36">
        <v>1734</v>
      </c>
      <c r="T80" s="23" t="s">
        <v>1851</v>
      </c>
      <c r="U80" s="36">
        <v>2081</v>
      </c>
      <c r="V80" s="23" t="s">
        <v>1964</v>
      </c>
      <c r="W80" s="23" t="s">
        <v>1859</v>
      </c>
      <c r="X80" s="14" t="str">
        <f>IFERROR(INDEX('Fire Names &amp; ILIS'!C:C,MATCH(G80,'Fire Names &amp; ILIS'!A:A,0)),"")</f>
        <v/>
      </c>
      <c r="Y80" s="14">
        <f t="shared" si="1"/>
        <v>2017</v>
      </c>
    </row>
    <row r="81" spans="1:25" x14ac:dyDescent="0.25">
      <c r="A81" s="14" t="s">
        <v>1958</v>
      </c>
      <c r="B81" s="14" t="s">
        <v>1959</v>
      </c>
      <c r="C81" s="33">
        <v>252361106</v>
      </c>
      <c r="D81" s="14" t="s">
        <v>2029</v>
      </c>
      <c r="E81" s="34" t="s">
        <v>2030</v>
      </c>
      <c r="F81" s="14" t="s">
        <v>1856</v>
      </c>
      <c r="G81" s="23" t="s">
        <v>2031</v>
      </c>
      <c r="H81" s="23">
        <v>20180517</v>
      </c>
      <c r="I81" s="35">
        <v>525</v>
      </c>
      <c r="J81" s="36">
        <v>566</v>
      </c>
      <c r="K81" s="14" t="s">
        <v>1846</v>
      </c>
      <c r="L81" s="14" t="s">
        <v>1847</v>
      </c>
      <c r="M81" s="14" t="s">
        <v>1848</v>
      </c>
      <c r="N81" s="14" t="s">
        <v>1872</v>
      </c>
      <c r="O81" s="14" t="s">
        <v>1885</v>
      </c>
      <c r="P81" s="36">
        <v>7</v>
      </c>
      <c r="Q81" s="36">
        <v>3962</v>
      </c>
      <c r="R81" s="36">
        <v>0</v>
      </c>
      <c r="S81" s="36">
        <v>3962</v>
      </c>
      <c r="T81" s="23" t="s">
        <v>1851</v>
      </c>
      <c r="U81" s="36">
        <v>765</v>
      </c>
      <c r="V81" s="23" t="s">
        <v>1964</v>
      </c>
      <c r="W81" s="23" t="s">
        <v>1859</v>
      </c>
      <c r="X81" s="14" t="str">
        <f>IFERROR(INDEX('Fire Names &amp; ILIS'!C:C,MATCH(G81,'Fire Names &amp; ILIS'!A:A,0)),"")</f>
        <v/>
      </c>
      <c r="Y81" s="14">
        <f t="shared" si="1"/>
        <v>2018</v>
      </c>
    </row>
    <row r="82" spans="1:25" x14ac:dyDescent="0.25">
      <c r="A82" s="14" t="s">
        <v>1958</v>
      </c>
      <c r="B82" s="14" t="s">
        <v>1959</v>
      </c>
      <c r="C82" s="33">
        <v>254601103</v>
      </c>
      <c r="D82" s="14" t="s">
        <v>2032</v>
      </c>
      <c r="E82" s="34" t="s">
        <v>2033</v>
      </c>
      <c r="F82" s="14" t="s">
        <v>1856</v>
      </c>
      <c r="G82" s="23" t="s">
        <v>2034</v>
      </c>
      <c r="H82" s="23">
        <v>20150909</v>
      </c>
      <c r="I82" s="35">
        <v>1728</v>
      </c>
      <c r="J82" s="36">
        <v>331</v>
      </c>
      <c r="K82" s="14" t="s">
        <v>1846</v>
      </c>
      <c r="L82" s="14" t="s">
        <v>1847</v>
      </c>
      <c r="M82" s="14" t="s">
        <v>1848</v>
      </c>
      <c r="N82" s="14" t="s">
        <v>1901</v>
      </c>
      <c r="O82" s="14" t="s">
        <v>1858</v>
      </c>
      <c r="P82" s="36">
        <v>10</v>
      </c>
      <c r="Q82" s="36">
        <v>3310</v>
      </c>
      <c r="R82" s="36">
        <v>0</v>
      </c>
      <c r="S82" s="36">
        <v>3310</v>
      </c>
      <c r="T82" s="23" t="s">
        <v>1851</v>
      </c>
      <c r="U82" s="36">
        <v>1652</v>
      </c>
      <c r="V82" s="23" t="s">
        <v>1852</v>
      </c>
      <c r="W82" s="23" t="s">
        <v>1859</v>
      </c>
      <c r="X82" s="14" t="str">
        <f>IFERROR(INDEX('Fire Names &amp; ILIS'!C:C,MATCH(G82,'Fire Names &amp; ILIS'!A:A,0)),"")</f>
        <v/>
      </c>
      <c r="Y82" s="14">
        <f t="shared" si="1"/>
        <v>2015</v>
      </c>
    </row>
    <row r="83" spans="1:25" x14ac:dyDescent="0.25">
      <c r="A83" s="14" t="s">
        <v>1958</v>
      </c>
      <c r="B83" s="14" t="s">
        <v>1959</v>
      </c>
      <c r="C83" s="33">
        <v>252062111</v>
      </c>
      <c r="D83" s="14" t="s">
        <v>2035</v>
      </c>
      <c r="E83" s="34" t="s">
        <v>2036</v>
      </c>
      <c r="F83" s="14" t="s">
        <v>1856</v>
      </c>
      <c r="G83" s="23" t="s">
        <v>2037</v>
      </c>
      <c r="H83" s="23">
        <v>20170705</v>
      </c>
      <c r="I83" s="35">
        <v>1920</v>
      </c>
      <c r="J83" s="36">
        <v>703</v>
      </c>
      <c r="K83" s="14" t="s">
        <v>1846</v>
      </c>
      <c r="L83" s="14" t="s">
        <v>1847</v>
      </c>
      <c r="M83" s="14" t="s">
        <v>1848</v>
      </c>
      <c r="N83" s="14" t="s">
        <v>1872</v>
      </c>
      <c r="O83" s="14" t="s">
        <v>1858</v>
      </c>
      <c r="P83" s="36">
        <v>329</v>
      </c>
      <c r="Q83" s="36">
        <v>38030</v>
      </c>
      <c r="R83" s="36">
        <v>0</v>
      </c>
      <c r="S83" s="36">
        <v>38030</v>
      </c>
      <c r="T83" s="23" t="s">
        <v>1851</v>
      </c>
      <c r="U83" s="36">
        <v>539</v>
      </c>
      <c r="V83" s="23" t="s">
        <v>1852</v>
      </c>
      <c r="W83" s="23" t="s">
        <v>1859</v>
      </c>
      <c r="X83" s="14" t="str">
        <f>IFERROR(INDEX('Fire Names &amp; ILIS'!C:C,MATCH(G83,'Fire Names &amp; ILIS'!A:A,0)),"")</f>
        <v/>
      </c>
      <c r="Y83" s="14">
        <f t="shared" si="1"/>
        <v>2017</v>
      </c>
    </row>
    <row r="84" spans="1:25" x14ac:dyDescent="0.25">
      <c r="A84" s="14" t="s">
        <v>1958</v>
      </c>
      <c r="B84" s="14" t="s">
        <v>1959</v>
      </c>
      <c r="C84" s="33">
        <v>252941107</v>
      </c>
      <c r="D84" s="14" t="s">
        <v>2038</v>
      </c>
      <c r="E84" s="34" t="s">
        <v>2039</v>
      </c>
      <c r="F84" s="14" t="s">
        <v>1845</v>
      </c>
      <c r="G84" s="23" t="s">
        <v>305</v>
      </c>
      <c r="H84" s="23">
        <v>20160903</v>
      </c>
      <c r="I84" s="35">
        <v>2003</v>
      </c>
      <c r="J84" s="36">
        <v>353</v>
      </c>
      <c r="K84" s="14" t="s">
        <v>1846</v>
      </c>
      <c r="L84" s="14" t="s">
        <v>1847</v>
      </c>
      <c r="M84" s="14" t="s">
        <v>1848</v>
      </c>
      <c r="N84" s="14" t="s">
        <v>1872</v>
      </c>
      <c r="O84" s="14" t="s">
        <v>1858</v>
      </c>
      <c r="P84" s="36">
        <v>163</v>
      </c>
      <c r="Q84" s="36">
        <v>163</v>
      </c>
      <c r="R84" s="36">
        <v>13046</v>
      </c>
      <c r="S84" s="36">
        <v>13209</v>
      </c>
      <c r="T84" s="23" t="s">
        <v>1851</v>
      </c>
      <c r="U84" s="36">
        <v>1689</v>
      </c>
      <c r="V84" s="23" t="s">
        <v>1852</v>
      </c>
      <c r="W84" s="23" t="s">
        <v>1859</v>
      </c>
      <c r="X84" s="14" t="str">
        <f>IFERROR(INDEX('Fire Names &amp; ILIS'!C:C,MATCH(G84,'Fire Names &amp; ILIS'!A:A,0)),"")</f>
        <v>sunny</v>
      </c>
      <c r="Y84" s="14">
        <f t="shared" si="1"/>
        <v>2016</v>
      </c>
    </row>
    <row r="85" spans="1:25" x14ac:dyDescent="0.25">
      <c r="A85" s="14" t="s">
        <v>1958</v>
      </c>
      <c r="B85" s="14" t="s">
        <v>1959</v>
      </c>
      <c r="C85" s="33">
        <v>252941107</v>
      </c>
      <c r="D85" s="14" t="s">
        <v>2038</v>
      </c>
      <c r="E85" s="34" t="s">
        <v>2040</v>
      </c>
      <c r="F85" s="14" t="s">
        <v>1845</v>
      </c>
      <c r="G85" s="23" t="s">
        <v>2041</v>
      </c>
      <c r="H85" s="23">
        <v>20171104</v>
      </c>
      <c r="I85" s="35">
        <v>2313</v>
      </c>
      <c r="J85" s="36">
        <v>122</v>
      </c>
      <c r="K85" s="14" t="s">
        <v>1846</v>
      </c>
      <c r="L85" s="14" t="s">
        <v>1847</v>
      </c>
      <c r="M85" s="14" t="s">
        <v>1848</v>
      </c>
      <c r="N85" s="14" t="s">
        <v>1849</v>
      </c>
      <c r="O85" s="14" t="s">
        <v>2005</v>
      </c>
      <c r="P85" s="36">
        <v>6</v>
      </c>
      <c r="Q85" s="36">
        <v>732</v>
      </c>
      <c r="R85" s="36">
        <v>0</v>
      </c>
      <c r="S85" s="36">
        <v>732</v>
      </c>
      <c r="T85" s="23" t="s">
        <v>1851</v>
      </c>
      <c r="U85" s="36">
        <v>1686</v>
      </c>
      <c r="V85" s="23" t="s">
        <v>1852</v>
      </c>
      <c r="W85" s="23" t="s">
        <v>1853</v>
      </c>
      <c r="X85" s="14" t="str">
        <f>IFERROR(INDEX('Fire Names &amp; ILIS'!C:C,MATCH(G85,'Fire Names &amp; ILIS'!A:A,0)),"")</f>
        <v/>
      </c>
      <c r="Y85" s="14">
        <f t="shared" si="1"/>
        <v>2017</v>
      </c>
    </row>
    <row r="86" spans="1:25" x14ac:dyDescent="0.25">
      <c r="A86" s="14" t="s">
        <v>1958</v>
      </c>
      <c r="B86" s="14" t="s">
        <v>1959</v>
      </c>
      <c r="C86" s="33">
        <v>252951104</v>
      </c>
      <c r="D86" s="14" t="s">
        <v>2042</v>
      </c>
      <c r="E86" s="34">
        <v>98614</v>
      </c>
      <c r="F86" s="14" t="s">
        <v>1874</v>
      </c>
      <c r="G86" s="23" t="s">
        <v>504</v>
      </c>
      <c r="H86" s="23">
        <v>20170824</v>
      </c>
      <c r="I86" s="35">
        <v>2145</v>
      </c>
      <c r="J86" s="36">
        <v>616</v>
      </c>
      <c r="K86" s="14" t="s">
        <v>1846</v>
      </c>
      <c r="L86" s="14" t="s">
        <v>1847</v>
      </c>
      <c r="M86" s="14" t="s">
        <v>1848</v>
      </c>
      <c r="N86" s="14" t="s">
        <v>1849</v>
      </c>
      <c r="O86" s="14" t="s">
        <v>1850</v>
      </c>
      <c r="P86" s="36">
        <v>6</v>
      </c>
      <c r="Q86" s="36">
        <v>0</v>
      </c>
      <c r="R86" s="36">
        <v>3696</v>
      </c>
      <c r="S86" s="36">
        <v>3696</v>
      </c>
      <c r="T86" s="23" t="s">
        <v>1851</v>
      </c>
      <c r="U86" s="36">
        <v>474</v>
      </c>
      <c r="V86" s="23" t="s">
        <v>1852</v>
      </c>
      <c r="W86" s="23" t="s">
        <v>1859</v>
      </c>
      <c r="X86" s="14" t="str">
        <f>IFERROR(INDEX('Fire Names &amp; ILIS'!C:C,MATCH(G86,'Fire Names &amp; ILIS'!A:A,0)),"")</f>
        <v>I-5 Fire</v>
      </c>
      <c r="Y86" s="14">
        <f t="shared" si="1"/>
        <v>2017</v>
      </c>
    </row>
    <row r="87" spans="1:25" x14ac:dyDescent="0.25">
      <c r="A87" s="14" t="s">
        <v>1958</v>
      </c>
      <c r="B87" s="14" t="s">
        <v>1959</v>
      </c>
      <c r="C87" s="33">
        <v>252951104</v>
      </c>
      <c r="D87" s="14" t="s">
        <v>2042</v>
      </c>
      <c r="E87" s="34">
        <v>884818</v>
      </c>
      <c r="F87" s="14" t="s">
        <v>1874</v>
      </c>
      <c r="G87" s="23" t="s">
        <v>1974</v>
      </c>
      <c r="H87" s="23">
        <v>20180807</v>
      </c>
      <c r="I87" s="35">
        <v>1022</v>
      </c>
      <c r="J87" s="36">
        <v>518</v>
      </c>
      <c r="K87" s="14" t="s">
        <v>1846</v>
      </c>
      <c r="L87" s="14" t="s">
        <v>1847</v>
      </c>
      <c r="M87" s="14" t="s">
        <v>1848</v>
      </c>
      <c r="N87" s="14" t="s">
        <v>1872</v>
      </c>
      <c r="O87" s="14" t="s">
        <v>1858</v>
      </c>
      <c r="P87" s="36">
        <v>2</v>
      </c>
      <c r="Q87" s="36">
        <v>1036</v>
      </c>
      <c r="R87" s="36">
        <v>0</v>
      </c>
      <c r="S87" s="36">
        <v>1036</v>
      </c>
      <c r="T87" s="23" t="s">
        <v>1851</v>
      </c>
      <c r="U87" s="36">
        <v>476</v>
      </c>
      <c r="V87" s="23" t="s">
        <v>1852</v>
      </c>
      <c r="W87" s="23" t="s">
        <v>1859</v>
      </c>
      <c r="X87" s="14" t="str">
        <f>IFERROR(INDEX('Fire Names &amp; ILIS'!C:C,MATCH(G87,'Fire Names &amp; ILIS'!A:A,0)),"")</f>
        <v/>
      </c>
      <c r="Y87" s="14">
        <f t="shared" si="1"/>
        <v>2018</v>
      </c>
    </row>
    <row r="88" spans="1:25" x14ac:dyDescent="0.25">
      <c r="A88" s="14" t="s">
        <v>1958</v>
      </c>
      <c r="B88" s="14" t="s">
        <v>1959</v>
      </c>
      <c r="C88" s="33">
        <v>252951104</v>
      </c>
      <c r="D88" s="14" t="s">
        <v>2042</v>
      </c>
      <c r="E88" s="34">
        <v>884818</v>
      </c>
      <c r="F88" s="14" t="s">
        <v>1874</v>
      </c>
      <c r="G88" s="23" t="s">
        <v>1974</v>
      </c>
      <c r="H88" s="23">
        <v>20180808</v>
      </c>
      <c r="I88" s="35">
        <v>1743</v>
      </c>
      <c r="J88" s="36">
        <v>212</v>
      </c>
      <c r="K88" s="14" t="s">
        <v>1846</v>
      </c>
      <c r="L88" s="14" t="s">
        <v>1847</v>
      </c>
      <c r="M88" s="14" t="s">
        <v>1848</v>
      </c>
      <c r="N88" s="14" t="s">
        <v>1872</v>
      </c>
      <c r="O88" s="14" t="s">
        <v>1885</v>
      </c>
      <c r="P88" s="36">
        <v>4</v>
      </c>
      <c r="Q88" s="36">
        <v>836</v>
      </c>
      <c r="R88" s="36">
        <v>0</v>
      </c>
      <c r="S88" s="36">
        <v>836</v>
      </c>
      <c r="T88" s="23" t="s">
        <v>1851</v>
      </c>
      <c r="U88" s="36">
        <v>476</v>
      </c>
      <c r="V88" s="23" t="s">
        <v>1852</v>
      </c>
      <c r="W88" s="23" t="s">
        <v>1859</v>
      </c>
      <c r="X88" s="14" t="str">
        <f>IFERROR(INDEX('Fire Names &amp; ILIS'!C:C,MATCH(G88,'Fire Names &amp; ILIS'!A:A,0)),"")</f>
        <v/>
      </c>
      <c r="Y88" s="14">
        <f t="shared" si="1"/>
        <v>2018</v>
      </c>
    </row>
    <row r="89" spans="1:25" x14ac:dyDescent="0.25">
      <c r="A89" s="14" t="s">
        <v>1958</v>
      </c>
      <c r="B89" s="14" t="s">
        <v>1959</v>
      </c>
      <c r="C89" s="33">
        <v>258591101</v>
      </c>
      <c r="D89" s="14" t="s">
        <v>2043</v>
      </c>
      <c r="E89" s="34" t="s">
        <v>2044</v>
      </c>
      <c r="F89" s="14" t="s">
        <v>1888</v>
      </c>
      <c r="G89" s="23" t="s">
        <v>2045</v>
      </c>
      <c r="H89" s="23">
        <v>20170901</v>
      </c>
      <c r="I89" s="35">
        <v>2324</v>
      </c>
      <c r="J89" s="36">
        <v>6</v>
      </c>
      <c r="K89" s="14" t="s">
        <v>1890</v>
      </c>
      <c r="L89" s="14" t="s">
        <v>1847</v>
      </c>
      <c r="M89" s="14" t="s">
        <v>1848</v>
      </c>
      <c r="N89" s="14" t="s">
        <v>1849</v>
      </c>
      <c r="O89" s="14" t="s">
        <v>2046</v>
      </c>
      <c r="P89" s="36">
        <v>1</v>
      </c>
      <c r="Q89" s="36">
        <v>6</v>
      </c>
      <c r="R89" s="36">
        <v>0</v>
      </c>
      <c r="S89" s="36">
        <v>6</v>
      </c>
      <c r="T89" s="23" t="s">
        <v>1851</v>
      </c>
      <c r="U89" s="36">
        <v>1</v>
      </c>
      <c r="V89" s="23" t="s">
        <v>1852</v>
      </c>
      <c r="W89" s="23" t="s">
        <v>1859</v>
      </c>
      <c r="X89" s="14" t="str">
        <f>IFERROR(INDEX('Fire Names &amp; ILIS'!C:C,MATCH(G89,'Fire Names &amp; ILIS'!A:A,0)),"")</f>
        <v/>
      </c>
      <c r="Y89" s="14">
        <f t="shared" si="1"/>
        <v>2017</v>
      </c>
    </row>
    <row r="90" spans="1:25" x14ac:dyDescent="0.25">
      <c r="A90" s="14" t="s">
        <v>1958</v>
      </c>
      <c r="B90" s="14" t="s">
        <v>1959</v>
      </c>
      <c r="C90" s="33">
        <v>253731111</v>
      </c>
      <c r="D90" s="14" t="s">
        <v>2047</v>
      </c>
      <c r="E90" s="34">
        <v>417463452278</v>
      </c>
      <c r="F90" s="14" t="s">
        <v>1894</v>
      </c>
      <c r="G90" s="23" t="s">
        <v>2048</v>
      </c>
      <c r="H90" s="23">
        <v>20170509</v>
      </c>
      <c r="I90" s="35">
        <v>1658</v>
      </c>
      <c r="J90" s="36">
        <v>662</v>
      </c>
      <c r="K90" s="14" t="s">
        <v>1896</v>
      </c>
      <c r="L90" s="14" t="s">
        <v>1847</v>
      </c>
      <c r="M90" s="14" t="s">
        <v>1848</v>
      </c>
      <c r="N90" s="14" t="s">
        <v>1872</v>
      </c>
      <c r="O90" s="14" t="s">
        <v>2005</v>
      </c>
      <c r="P90" s="36">
        <v>2</v>
      </c>
      <c r="Q90" s="36">
        <v>1324</v>
      </c>
      <c r="R90" s="36">
        <v>0</v>
      </c>
      <c r="S90" s="36">
        <v>1324</v>
      </c>
      <c r="T90" s="23" t="s">
        <v>1851</v>
      </c>
      <c r="U90" s="36">
        <v>2561</v>
      </c>
      <c r="V90" s="23" t="s">
        <v>1852</v>
      </c>
      <c r="W90" s="23" t="s">
        <v>1859</v>
      </c>
      <c r="X90" s="14" t="str">
        <f>IFERROR(INDEX('Fire Names &amp; ILIS'!C:C,MATCH(G90,'Fire Names &amp; ILIS'!A:A,0)),"")</f>
        <v/>
      </c>
      <c r="Y90" s="14">
        <f t="shared" si="1"/>
        <v>2017</v>
      </c>
    </row>
    <row r="91" spans="1:25" x14ac:dyDescent="0.25">
      <c r="A91" s="14" t="s">
        <v>1958</v>
      </c>
      <c r="B91" s="14" t="s">
        <v>1959</v>
      </c>
      <c r="C91" s="33">
        <v>254912101</v>
      </c>
      <c r="D91" s="14" t="s">
        <v>2049</v>
      </c>
      <c r="E91" s="34" t="s">
        <v>2050</v>
      </c>
      <c r="F91" s="14" t="s">
        <v>1888</v>
      </c>
      <c r="G91" s="23" t="s">
        <v>2051</v>
      </c>
      <c r="H91" s="23">
        <v>20150821</v>
      </c>
      <c r="I91" s="35">
        <v>1350</v>
      </c>
      <c r="J91" s="36">
        <v>142</v>
      </c>
      <c r="K91" s="14" t="s">
        <v>1890</v>
      </c>
      <c r="L91" s="14" t="s">
        <v>1847</v>
      </c>
      <c r="M91" s="14" t="s">
        <v>1848</v>
      </c>
      <c r="N91" s="14" t="s">
        <v>1927</v>
      </c>
      <c r="O91" s="14" t="s">
        <v>1850</v>
      </c>
      <c r="P91" s="36">
        <v>70</v>
      </c>
      <c r="Q91" s="36">
        <v>70</v>
      </c>
      <c r="R91" s="36">
        <v>9870</v>
      </c>
      <c r="S91" s="36">
        <v>9940</v>
      </c>
      <c r="T91" s="23" t="s">
        <v>1851</v>
      </c>
      <c r="U91" s="36">
        <v>70</v>
      </c>
      <c r="V91" s="23" t="s">
        <v>1852</v>
      </c>
      <c r="W91" s="23" t="s">
        <v>1859</v>
      </c>
      <c r="X91" s="14" t="str">
        <f>IFERROR(INDEX('Fire Names &amp; ILIS'!C:C,MATCH(G91,'Fire Names &amp; ILIS'!A:A,0)),"")</f>
        <v/>
      </c>
      <c r="Y91" s="14">
        <f t="shared" si="1"/>
        <v>2015</v>
      </c>
    </row>
    <row r="92" spans="1:25" x14ac:dyDescent="0.25">
      <c r="A92" s="14" t="s">
        <v>2052</v>
      </c>
      <c r="B92" s="14" t="s">
        <v>2053</v>
      </c>
      <c r="C92" s="33">
        <v>42861101</v>
      </c>
      <c r="D92" s="14" t="s">
        <v>2054</v>
      </c>
      <c r="E92" s="34">
        <v>554</v>
      </c>
      <c r="F92" s="14" t="s">
        <v>1874</v>
      </c>
      <c r="G92" s="23" t="s">
        <v>2055</v>
      </c>
      <c r="H92" s="23">
        <v>20180822</v>
      </c>
      <c r="I92" s="35">
        <v>1723</v>
      </c>
      <c r="J92" s="36">
        <v>25</v>
      </c>
      <c r="K92" s="14" t="s">
        <v>1846</v>
      </c>
      <c r="L92" s="14" t="s">
        <v>1847</v>
      </c>
      <c r="M92" s="14" t="s">
        <v>1848</v>
      </c>
      <c r="N92" s="14" t="s">
        <v>1849</v>
      </c>
      <c r="O92" s="14" t="s">
        <v>1850</v>
      </c>
      <c r="P92" s="36">
        <v>154</v>
      </c>
      <c r="Q92" s="36">
        <v>3850</v>
      </c>
      <c r="R92" s="36">
        <v>0</v>
      </c>
      <c r="S92" s="36">
        <v>3850</v>
      </c>
      <c r="T92" s="23" t="s">
        <v>1851</v>
      </c>
      <c r="U92" s="36">
        <v>231</v>
      </c>
      <c r="V92" s="23" t="s">
        <v>1852</v>
      </c>
      <c r="W92" s="23" t="s">
        <v>1859</v>
      </c>
      <c r="X92" s="14" t="str">
        <f>IFERROR(INDEX('Fire Names &amp; ILIS'!C:C,MATCH(G92,'Fire Names &amp; ILIS'!A:A,0)),"")</f>
        <v/>
      </c>
      <c r="Y92" s="14">
        <f t="shared" si="1"/>
        <v>2018</v>
      </c>
    </row>
    <row r="93" spans="1:25" x14ac:dyDescent="0.25">
      <c r="A93" s="14" t="s">
        <v>2052</v>
      </c>
      <c r="B93" s="14" t="s">
        <v>2053</v>
      </c>
      <c r="C93" s="33">
        <v>43081101</v>
      </c>
      <c r="D93" s="14" t="s">
        <v>2056</v>
      </c>
      <c r="E93" s="34" t="s">
        <v>2057</v>
      </c>
      <c r="F93" s="14" t="s">
        <v>1888</v>
      </c>
      <c r="G93" s="23" t="s">
        <v>2058</v>
      </c>
      <c r="H93" s="23">
        <v>20180728</v>
      </c>
      <c r="I93" s="35">
        <v>2224</v>
      </c>
      <c r="J93" s="36">
        <v>278</v>
      </c>
      <c r="K93" s="14" t="s">
        <v>1890</v>
      </c>
      <c r="L93" s="14" t="s">
        <v>1847</v>
      </c>
      <c r="M93" s="14" t="s">
        <v>1848</v>
      </c>
      <c r="N93" s="14" t="s">
        <v>1849</v>
      </c>
      <c r="O93" s="14" t="s">
        <v>1850</v>
      </c>
      <c r="P93" s="36">
        <v>2580</v>
      </c>
      <c r="Q93" s="36">
        <v>717240</v>
      </c>
      <c r="R93" s="36">
        <v>0</v>
      </c>
      <c r="S93" s="36">
        <v>717240</v>
      </c>
      <c r="T93" s="23" t="s">
        <v>1851</v>
      </c>
      <c r="U93" s="36">
        <v>2580</v>
      </c>
      <c r="V93" s="23" t="s">
        <v>1964</v>
      </c>
      <c r="W93" s="23" t="s">
        <v>1859</v>
      </c>
      <c r="X93" s="14" t="str">
        <f>IFERROR(INDEX('Fire Names &amp; ILIS'!C:C,MATCH(G93,'Fire Names &amp; ILIS'!A:A,0)),"")</f>
        <v/>
      </c>
      <c r="Y93" s="14">
        <f t="shared" si="1"/>
        <v>2018</v>
      </c>
    </row>
    <row r="94" spans="1:25" x14ac:dyDescent="0.25">
      <c r="A94" s="14" t="s">
        <v>2052</v>
      </c>
      <c r="B94" s="14" t="s">
        <v>2053</v>
      </c>
      <c r="C94" s="33">
        <v>43081101</v>
      </c>
      <c r="D94" s="14" t="s">
        <v>2056</v>
      </c>
      <c r="E94" s="34" t="s">
        <v>2057</v>
      </c>
      <c r="F94" s="14" t="s">
        <v>1888</v>
      </c>
      <c r="G94" s="23" t="s">
        <v>761</v>
      </c>
      <c r="H94" s="23">
        <v>20180729</v>
      </c>
      <c r="I94" s="35">
        <v>1433</v>
      </c>
      <c r="J94" s="36">
        <v>303</v>
      </c>
      <c r="K94" s="14" t="s">
        <v>1890</v>
      </c>
      <c r="L94" s="14" t="s">
        <v>1847</v>
      </c>
      <c r="M94" s="14" t="s">
        <v>1848</v>
      </c>
      <c r="N94" s="14" t="s">
        <v>1849</v>
      </c>
      <c r="O94" s="14" t="s">
        <v>1850</v>
      </c>
      <c r="P94" s="36">
        <v>2580</v>
      </c>
      <c r="Q94" s="36">
        <v>188340</v>
      </c>
      <c r="R94" s="36">
        <v>593400</v>
      </c>
      <c r="S94" s="36">
        <v>781740</v>
      </c>
      <c r="T94" s="23" t="s">
        <v>1851</v>
      </c>
      <c r="U94" s="36">
        <v>2580</v>
      </c>
      <c r="V94" s="23" t="s">
        <v>1852</v>
      </c>
      <c r="W94" s="23" t="s">
        <v>1859</v>
      </c>
      <c r="X94" s="14" t="str">
        <f>IFERROR(INDEX('Fire Names &amp; ILIS'!C:C,MATCH(G94,'Fire Names &amp; ILIS'!A:A,0)),"")</f>
        <v>Mendocino Complex</v>
      </c>
      <c r="Y94" s="14">
        <f t="shared" si="1"/>
        <v>2018</v>
      </c>
    </row>
    <row r="95" spans="1:25" x14ac:dyDescent="0.25">
      <c r="A95" s="14" t="s">
        <v>2052</v>
      </c>
      <c r="B95" s="14" t="s">
        <v>2053</v>
      </c>
      <c r="C95" s="33">
        <v>43411101</v>
      </c>
      <c r="D95" s="14" t="s">
        <v>2059</v>
      </c>
      <c r="E95" s="34" t="s">
        <v>2060</v>
      </c>
      <c r="F95" s="14" t="s">
        <v>1888</v>
      </c>
      <c r="G95" s="23" t="s">
        <v>448</v>
      </c>
      <c r="H95" s="23">
        <v>20170716</v>
      </c>
      <c r="I95" s="35">
        <v>1842</v>
      </c>
      <c r="J95" s="36">
        <v>1140</v>
      </c>
      <c r="K95" s="14" t="s">
        <v>1846</v>
      </c>
      <c r="L95" s="14" t="s">
        <v>1847</v>
      </c>
      <c r="M95" s="14" t="s">
        <v>1848</v>
      </c>
      <c r="N95" s="14" t="s">
        <v>1849</v>
      </c>
      <c r="O95" s="14" t="s">
        <v>1850</v>
      </c>
      <c r="P95" s="36">
        <v>15</v>
      </c>
      <c r="Q95" s="36">
        <v>8986</v>
      </c>
      <c r="R95" s="36">
        <v>7826</v>
      </c>
      <c r="S95" s="36">
        <v>16812</v>
      </c>
      <c r="T95" s="23" t="s">
        <v>1851</v>
      </c>
      <c r="U95" s="36">
        <v>1484</v>
      </c>
      <c r="V95" s="23" t="s">
        <v>1852</v>
      </c>
      <c r="W95" s="23" t="s">
        <v>1859</v>
      </c>
      <c r="X95" s="14" t="str">
        <f>IFERROR(INDEX('Fire Names &amp; ILIS'!C:C,MATCH(G95,'Fire Names &amp; ILIS'!A:A,0)),"")</f>
        <v>Grade</v>
      </c>
      <c r="Y95" s="14">
        <f t="shared" si="1"/>
        <v>2017</v>
      </c>
    </row>
    <row r="96" spans="1:25" x14ac:dyDescent="0.25">
      <c r="A96" s="14" t="s">
        <v>2052</v>
      </c>
      <c r="B96" s="14" t="s">
        <v>2053</v>
      </c>
      <c r="C96" s="33">
        <v>43411101</v>
      </c>
      <c r="D96" s="14" t="s">
        <v>2059</v>
      </c>
      <c r="E96" s="34">
        <v>399765</v>
      </c>
      <c r="F96" s="14" t="s">
        <v>1845</v>
      </c>
      <c r="G96" s="23" t="s">
        <v>2061</v>
      </c>
      <c r="H96" s="23">
        <v>20171009</v>
      </c>
      <c r="I96" s="35">
        <v>329</v>
      </c>
      <c r="J96" s="36">
        <v>9477</v>
      </c>
      <c r="K96" s="14" t="s">
        <v>1846</v>
      </c>
      <c r="L96" s="14" t="s">
        <v>1847</v>
      </c>
      <c r="M96" s="14" t="s">
        <v>1848</v>
      </c>
      <c r="N96" s="14" t="s">
        <v>1872</v>
      </c>
      <c r="O96" s="14" t="s">
        <v>1858</v>
      </c>
      <c r="P96" s="36">
        <v>15</v>
      </c>
      <c r="Q96" s="36">
        <v>142155</v>
      </c>
      <c r="R96" s="36">
        <v>0</v>
      </c>
      <c r="S96" s="36">
        <v>142155</v>
      </c>
      <c r="T96" s="23" t="s">
        <v>1851</v>
      </c>
      <c r="U96" s="36">
        <v>1485</v>
      </c>
      <c r="V96" s="23" t="s">
        <v>1964</v>
      </c>
      <c r="W96" s="23" t="s">
        <v>1859</v>
      </c>
      <c r="X96" s="14" t="str">
        <f>IFERROR(INDEX('Fire Names &amp; ILIS'!C:C,MATCH(G96,'Fire Names &amp; ILIS'!A:A,0)),"")</f>
        <v/>
      </c>
      <c r="Y96" s="14">
        <f t="shared" si="1"/>
        <v>2017</v>
      </c>
    </row>
    <row r="97" spans="1:25" x14ac:dyDescent="0.25">
      <c r="A97" s="14" t="s">
        <v>2052</v>
      </c>
      <c r="B97" s="14" t="s">
        <v>2053</v>
      </c>
      <c r="C97" s="33">
        <v>43411101</v>
      </c>
      <c r="D97" s="14" t="s">
        <v>2059</v>
      </c>
      <c r="E97" s="34">
        <v>3513</v>
      </c>
      <c r="F97" s="14" t="s">
        <v>1856</v>
      </c>
      <c r="G97" s="23" t="s">
        <v>2062</v>
      </c>
      <c r="H97" s="23">
        <v>20171009</v>
      </c>
      <c r="I97" s="35">
        <v>620</v>
      </c>
      <c r="J97" s="36">
        <v>10105</v>
      </c>
      <c r="K97" s="14" t="s">
        <v>1846</v>
      </c>
      <c r="L97" s="14" t="s">
        <v>1847</v>
      </c>
      <c r="M97" s="14" t="s">
        <v>1848</v>
      </c>
      <c r="N97" s="14" t="s">
        <v>1872</v>
      </c>
      <c r="O97" s="14" t="s">
        <v>1867</v>
      </c>
      <c r="P97" s="36">
        <v>111</v>
      </c>
      <c r="Q97" s="36">
        <v>1048890</v>
      </c>
      <c r="R97" s="36">
        <v>0</v>
      </c>
      <c r="S97" s="36">
        <v>1048890</v>
      </c>
      <c r="T97" s="23" t="s">
        <v>1851</v>
      </c>
      <c r="U97" s="36">
        <v>1485</v>
      </c>
      <c r="V97" s="23" t="s">
        <v>1964</v>
      </c>
      <c r="W97" s="23" t="s">
        <v>1859</v>
      </c>
      <c r="X97" s="14" t="str">
        <f>IFERROR(INDEX('Fire Names &amp; ILIS'!C:C,MATCH(G97,'Fire Names &amp; ILIS'!A:A,0)),"")</f>
        <v/>
      </c>
      <c r="Y97" s="14">
        <f t="shared" si="1"/>
        <v>2017</v>
      </c>
    </row>
    <row r="98" spans="1:25" x14ac:dyDescent="0.25">
      <c r="A98" s="14" t="s">
        <v>2052</v>
      </c>
      <c r="B98" s="14" t="s">
        <v>2053</v>
      </c>
      <c r="C98" s="33">
        <v>43411101</v>
      </c>
      <c r="D98" s="14" t="s">
        <v>2059</v>
      </c>
      <c r="E98" s="34">
        <v>1055</v>
      </c>
      <c r="F98" s="14" t="s">
        <v>1856</v>
      </c>
      <c r="G98" s="23" t="s">
        <v>2063</v>
      </c>
      <c r="H98" s="23">
        <v>20171009</v>
      </c>
      <c r="I98" s="35">
        <v>900</v>
      </c>
      <c r="J98" s="36">
        <v>7252</v>
      </c>
      <c r="K98" s="14" t="s">
        <v>1846</v>
      </c>
      <c r="L98" s="14" t="s">
        <v>1847</v>
      </c>
      <c r="M98" s="14" t="s">
        <v>1848</v>
      </c>
      <c r="N98" s="14" t="s">
        <v>1878</v>
      </c>
      <c r="O98" s="14" t="s">
        <v>1850</v>
      </c>
      <c r="P98" s="36">
        <v>20</v>
      </c>
      <c r="Q98" s="36">
        <v>145040</v>
      </c>
      <c r="R98" s="36">
        <v>0</v>
      </c>
      <c r="S98" s="36">
        <v>145040</v>
      </c>
      <c r="T98" s="23" t="s">
        <v>1851</v>
      </c>
      <c r="U98" s="36">
        <v>1485</v>
      </c>
      <c r="V98" s="23" t="s">
        <v>1964</v>
      </c>
      <c r="W98" s="23" t="s">
        <v>1859</v>
      </c>
      <c r="X98" s="14" t="str">
        <f>IFERROR(INDEX('Fire Names &amp; ILIS'!C:C,MATCH(G98,'Fire Names &amp; ILIS'!A:A,0)),"")</f>
        <v/>
      </c>
      <c r="Y98" s="14">
        <f t="shared" si="1"/>
        <v>2017</v>
      </c>
    </row>
    <row r="99" spans="1:25" x14ac:dyDescent="0.25">
      <c r="A99" s="14" t="s">
        <v>2052</v>
      </c>
      <c r="B99" s="14" t="s">
        <v>2053</v>
      </c>
      <c r="C99" s="33">
        <v>43411102</v>
      </c>
      <c r="D99" s="14" t="s">
        <v>2064</v>
      </c>
      <c r="E99" s="34" t="s">
        <v>2065</v>
      </c>
      <c r="F99" s="14" t="s">
        <v>1888</v>
      </c>
      <c r="G99" s="23" t="s">
        <v>2066</v>
      </c>
      <c r="H99" s="23">
        <v>20180728</v>
      </c>
      <c r="I99" s="35">
        <v>2224</v>
      </c>
      <c r="J99" s="36">
        <v>281</v>
      </c>
      <c r="K99" s="14" t="s">
        <v>1890</v>
      </c>
      <c r="L99" s="14" t="s">
        <v>1847</v>
      </c>
      <c r="M99" s="14" t="s">
        <v>1848</v>
      </c>
      <c r="N99" s="14" t="s">
        <v>1849</v>
      </c>
      <c r="O99" s="14" t="s">
        <v>1850</v>
      </c>
      <c r="P99" s="36">
        <v>2716</v>
      </c>
      <c r="Q99" s="36">
        <v>761712</v>
      </c>
      <c r="R99" s="36">
        <v>0</v>
      </c>
      <c r="S99" s="36">
        <v>761712</v>
      </c>
      <c r="T99" s="23" t="s">
        <v>1851</v>
      </c>
      <c r="U99" s="36">
        <v>1233</v>
      </c>
      <c r="V99" s="23" t="s">
        <v>1964</v>
      </c>
      <c r="W99" s="23" t="s">
        <v>1859</v>
      </c>
      <c r="X99" s="14" t="str">
        <f>IFERROR(INDEX('Fire Names &amp; ILIS'!C:C,MATCH(G99,'Fire Names &amp; ILIS'!A:A,0)),"")</f>
        <v/>
      </c>
      <c r="Y99" s="14">
        <f t="shared" si="1"/>
        <v>2018</v>
      </c>
    </row>
    <row r="100" spans="1:25" x14ac:dyDescent="0.25">
      <c r="A100" s="14" t="s">
        <v>2052</v>
      </c>
      <c r="B100" s="14" t="s">
        <v>2053</v>
      </c>
      <c r="C100" s="33">
        <v>43411102</v>
      </c>
      <c r="D100" s="14" t="s">
        <v>2064</v>
      </c>
      <c r="E100" s="34" t="s">
        <v>2065</v>
      </c>
      <c r="F100" s="14" t="s">
        <v>1888</v>
      </c>
      <c r="G100" s="23" t="s">
        <v>761</v>
      </c>
      <c r="H100" s="23">
        <v>20180729</v>
      </c>
      <c r="I100" s="35">
        <v>1433</v>
      </c>
      <c r="J100" s="36">
        <v>241</v>
      </c>
      <c r="K100" s="14" t="s">
        <v>1890</v>
      </c>
      <c r="L100" s="14" t="s">
        <v>1847</v>
      </c>
      <c r="M100" s="14" t="s">
        <v>1848</v>
      </c>
      <c r="N100" s="14" t="s">
        <v>1849</v>
      </c>
      <c r="O100" s="14" t="s">
        <v>1850</v>
      </c>
      <c r="P100" s="36">
        <v>2717</v>
      </c>
      <c r="Q100" s="36">
        <v>29887</v>
      </c>
      <c r="R100" s="36">
        <v>624910</v>
      </c>
      <c r="S100" s="36">
        <v>654797</v>
      </c>
      <c r="T100" s="23" t="s">
        <v>1851</v>
      </c>
      <c r="U100" s="36">
        <v>1240</v>
      </c>
      <c r="V100" s="23" t="s">
        <v>1852</v>
      </c>
      <c r="W100" s="23" t="s">
        <v>1859</v>
      </c>
      <c r="X100" s="14" t="str">
        <f>IFERROR(INDEX('Fire Names &amp; ILIS'!C:C,MATCH(G100,'Fire Names &amp; ILIS'!A:A,0)),"")</f>
        <v>Mendocino Complex</v>
      </c>
      <c r="Y100" s="14">
        <f t="shared" si="1"/>
        <v>2018</v>
      </c>
    </row>
    <row r="101" spans="1:25" x14ac:dyDescent="0.25">
      <c r="A101" s="14" t="s">
        <v>2052</v>
      </c>
      <c r="B101" s="14" t="s">
        <v>2053</v>
      </c>
      <c r="C101" s="33">
        <v>42141101</v>
      </c>
      <c r="D101" s="14" t="s">
        <v>2067</v>
      </c>
      <c r="E101" s="34" t="s">
        <v>1893</v>
      </c>
      <c r="F101" s="14" t="s">
        <v>1888</v>
      </c>
      <c r="G101" s="23" t="s">
        <v>2068</v>
      </c>
      <c r="H101" s="23">
        <v>20150623</v>
      </c>
      <c r="I101" s="35">
        <v>1714</v>
      </c>
      <c r="J101" s="36">
        <v>356</v>
      </c>
      <c r="K101" s="14" t="s">
        <v>1846</v>
      </c>
      <c r="L101" s="14" t="s">
        <v>1847</v>
      </c>
      <c r="M101" s="14" t="s">
        <v>1848</v>
      </c>
      <c r="N101" s="14" t="s">
        <v>1872</v>
      </c>
      <c r="O101" s="14" t="s">
        <v>1858</v>
      </c>
      <c r="P101" s="36">
        <v>3</v>
      </c>
      <c r="Q101" s="36">
        <v>1068</v>
      </c>
      <c r="R101" s="36">
        <v>0</v>
      </c>
      <c r="S101" s="36">
        <v>1068</v>
      </c>
      <c r="T101" s="23" t="s">
        <v>1851</v>
      </c>
      <c r="U101" s="36">
        <v>2413</v>
      </c>
      <c r="V101" s="23" t="s">
        <v>1852</v>
      </c>
      <c r="W101" s="23" t="s">
        <v>1859</v>
      </c>
      <c r="X101" s="14" t="str">
        <f>IFERROR(INDEX('Fire Names &amp; ILIS'!C:C,MATCH(G101,'Fire Names &amp; ILIS'!A:A,0)),"")</f>
        <v/>
      </c>
      <c r="Y101" s="14">
        <f t="shared" si="1"/>
        <v>2015</v>
      </c>
    </row>
    <row r="102" spans="1:25" x14ac:dyDescent="0.25">
      <c r="A102" s="14" t="s">
        <v>2052</v>
      </c>
      <c r="B102" s="14" t="s">
        <v>2053</v>
      </c>
      <c r="C102" s="33">
        <v>42141101</v>
      </c>
      <c r="D102" s="14" t="s">
        <v>2067</v>
      </c>
      <c r="E102" s="34">
        <v>376605</v>
      </c>
      <c r="F102" s="14" t="s">
        <v>1856</v>
      </c>
      <c r="G102" s="23" t="s">
        <v>2069</v>
      </c>
      <c r="H102" s="23">
        <v>20150822</v>
      </c>
      <c r="I102" s="35">
        <v>1935</v>
      </c>
      <c r="J102" s="36">
        <v>902</v>
      </c>
      <c r="K102" s="14" t="s">
        <v>1846</v>
      </c>
      <c r="L102" s="14" t="s">
        <v>1847</v>
      </c>
      <c r="M102" s="14" t="s">
        <v>1848</v>
      </c>
      <c r="N102" s="14" t="s">
        <v>1849</v>
      </c>
      <c r="O102" s="14" t="s">
        <v>1850</v>
      </c>
      <c r="P102" s="36">
        <v>2</v>
      </c>
      <c r="Q102" s="36">
        <v>2</v>
      </c>
      <c r="R102" s="36">
        <v>1802</v>
      </c>
      <c r="S102" s="36">
        <v>1804</v>
      </c>
      <c r="T102" s="23" t="s">
        <v>1851</v>
      </c>
      <c r="U102" s="36">
        <v>2413</v>
      </c>
      <c r="V102" s="23" t="s">
        <v>1852</v>
      </c>
      <c r="W102" s="23" t="s">
        <v>1859</v>
      </c>
      <c r="X102" s="14" t="str">
        <f>IFERROR(INDEX('Fire Names &amp; ILIS'!C:C,MATCH(G102,'Fire Names &amp; ILIS'!A:A,0)),"")</f>
        <v/>
      </c>
      <c r="Y102" s="14">
        <f t="shared" si="1"/>
        <v>2015</v>
      </c>
    </row>
    <row r="103" spans="1:25" x14ac:dyDescent="0.25">
      <c r="A103" s="14" t="s">
        <v>2052</v>
      </c>
      <c r="B103" s="14" t="s">
        <v>2053</v>
      </c>
      <c r="C103" s="33">
        <v>42141101</v>
      </c>
      <c r="D103" s="14" t="s">
        <v>2067</v>
      </c>
      <c r="E103" s="34">
        <v>2067</v>
      </c>
      <c r="F103" s="14" t="s">
        <v>1856</v>
      </c>
      <c r="G103" s="23" t="s">
        <v>756</v>
      </c>
      <c r="H103" s="23">
        <v>20180730</v>
      </c>
      <c r="I103" s="35">
        <v>1432</v>
      </c>
      <c r="J103" s="36">
        <v>5838</v>
      </c>
      <c r="K103" s="14" t="s">
        <v>1846</v>
      </c>
      <c r="L103" s="14" t="s">
        <v>1847</v>
      </c>
      <c r="M103" s="14" t="s">
        <v>1848</v>
      </c>
      <c r="N103" s="14" t="s">
        <v>1872</v>
      </c>
      <c r="O103" s="14" t="s">
        <v>1867</v>
      </c>
      <c r="P103" s="36">
        <v>34</v>
      </c>
      <c r="Q103" s="36">
        <v>170</v>
      </c>
      <c r="R103" s="36">
        <v>198322</v>
      </c>
      <c r="S103" s="36">
        <v>198492</v>
      </c>
      <c r="T103" s="23" t="s">
        <v>1851</v>
      </c>
      <c r="U103" s="36">
        <v>2430</v>
      </c>
      <c r="V103" s="23" t="s">
        <v>1852</v>
      </c>
      <c r="W103" s="23" t="s">
        <v>1859</v>
      </c>
      <c r="X103" s="14" t="str">
        <f>IFERROR(INDEX('Fire Names &amp; ILIS'!C:C,MATCH(G103,'Fire Names &amp; ILIS'!A:A,0)),"")</f>
        <v>Mendocino Complex</v>
      </c>
      <c r="Y103" s="14">
        <f t="shared" si="1"/>
        <v>2018</v>
      </c>
    </row>
    <row r="104" spans="1:25" x14ac:dyDescent="0.25">
      <c r="A104" s="14" t="s">
        <v>2052</v>
      </c>
      <c r="B104" s="14" t="s">
        <v>2053</v>
      </c>
      <c r="C104" s="33">
        <v>42141101</v>
      </c>
      <c r="D104" s="14" t="s">
        <v>2067</v>
      </c>
      <c r="E104" s="34">
        <v>4209</v>
      </c>
      <c r="F104" s="14" t="s">
        <v>1856</v>
      </c>
      <c r="G104" s="23" t="s">
        <v>756</v>
      </c>
      <c r="H104" s="23">
        <v>20180730</v>
      </c>
      <c r="I104" s="35">
        <v>1432</v>
      </c>
      <c r="J104" s="36">
        <v>5958</v>
      </c>
      <c r="K104" s="14" t="s">
        <v>1846</v>
      </c>
      <c r="L104" s="14" t="s">
        <v>1847</v>
      </c>
      <c r="M104" s="14" t="s">
        <v>1848</v>
      </c>
      <c r="N104" s="14" t="s">
        <v>1872</v>
      </c>
      <c r="O104" s="14" t="s">
        <v>1867</v>
      </c>
      <c r="P104" s="36">
        <v>20</v>
      </c>
      <c r="Q104" s="36">
        <v>2000</v>
      </c>
      <c r="R104" s="36">
        <v>0</v>
      </c>
      <c r="S104" s="36">
        <v>2000</v>
      </c>
      <c r="T104" s="23" t="s">
        <v>1851</v>
      </c>
      <c r="U104" s="36">
        <v>2431</v>
      </c>
      <c r="V104" s="23" t="s">
        <v>1852</v>
      </c>
      <c r="W104" s="23" t="s">
        <v>1859</v>
      </c>
      <c r="X104" s="14" t="str">
        <f>IFERROR(INDEX('Fire Names &amp; ILIS'!C:C,MATCH(G104,'Fire Names &amp; ILIS'!A:A,0)),"")</f>
        <v>Mendocino Complex</v>
      </c>
      <c r="Y104" s="14">
        <f t="shared" si="1"/>
        <v>2018</v>
      </c>
    </row>
    <row r="105" spans="1:25" x14ac:dyDescent="0.25">
      <c r="A105" s="14" t="s">
        <v>2052</v>
      </c>
      <c r="B105" s="14" t="s">
        <v>2053</v>
      </c>
      <c r="C105" s="33">
        <v>42141101</v>
      </c>
      <c r="D105" s="14" t="s">
        <v>2067</v>
      </c>
      <c r="E105" s="34">
        <v>406</v>
      </c>
      <c r="F105" s="14" t="s">
        <v>1874</v>
      </c>
      <c r="G105" s="23" t="s">
        <v>756</v>
      </c>
      <c r="H105" s="23">
        <v>20180730</v>
      </c>
      <c r="I105" s="35">
        <v>1432</v>
      </c>
      <c r="J105" s="36">
        <v>1543</v>
      </c>
      <c r="K105" s="14" t="s">
        <v>1846</v>
      </c>
      <c r="L105" s="14" t="s">
        <v>1847</v>
      </c>
      <c r="M105" s="14" t="s">
        <v>1848</v>
      </c>
      <c r="N105" s="14" t="s">
        <v>1849</v>
      </c>
      <c r="O105" s="14" t="s">
        <v>1850</v>
      </c>
      <c r="P105" s="36">
        <v>397</v>
      </c>
      <c r="Q105" s="36">
        <v>3176</v>
      </c>
      <c r="R105" s="36">
        <v>609395</v>
      </c>
      <c r="S105" s="36">
        <v>612571</v>
      </c>
      <c r="T105" s="23" t="s">
        <v>1851</v>
      </c>
      <c r="U105" s="36">
        <v>2430</v>
      </c>
      <c r="V105" s="23" t="s">
        <v>1852</v>
      </c>
      <c r="W105" s="23" t="s">
        <v>1859</v>
      </c>
      <c r="X105" s="14" t="str">
        <f>IFERROR(INDEX('Fire Names &amp; ILIS'!C:C,MATCH(G105,'Fire Names &amp; ILIS'!A:A,0)),"")</f>
        <v>Mendocino Complex</v>
      </c>
      <c r="Y105" s="14">
        <f t="shared" si="1"/>
        <v>2018</v>
      </c>
    </row>
    <row r="106" spans="1:25" x14ac:dyDescent="0.25">
      <c r="A106" s="14" t="s">
        <v>2052</v>
      </c>
      <c r="B106" s="14" t="s">
        <v>2053</v>
      </c>
      <c r="C106" s="33">
        <v>42141101</v>
      </c>
      <c r="D106" s="14" t="s">
        <v>2067</v>
      </c>
      <c r="E106" s="34">
        <v>1977</v>
      </c>
      <c r="F106" s="14" t="s">
        <v>1856</v>
      </c>
      <c r="G106" s="23" t="s">
        <v>2070</v>
      </c>
      <c r="H106" s="23">
        <v>20180730</v>
      </c>
      <c r="I106" s="35">
        <v>1432</v>
      </c>
      <c r="J106" s="36">
        <v>4113</v>
      </c>
      <c r="K106" s="14" t="s">
        <v>1846</v>
      </c>
      <c r="L106" s="14" t="s">
        <v>1847</v>
      </c>
      <c r="M106" s="14" t="s">
        <v>1848</v>
      </c>
      <c r="N106" s="14" t="s">
        <v>1849</v>
      </c>
      <c r="O106" s="14" t="s">
        <v>1850</v>
      </c>
      <c r="P106" s="36">
        <v>10</v>
      </c>
      <c r="Q106" s="36">
        <v>110</v>
      </c>
      <c r="R106" s="36">
        <v>41020</v>
      </c>
      <c r="S106" s="36">
        <v>41130</v>
      </c>
      <c r="T106" s="23" t="s">
        <v>1851</v>
      </c>
      <c r="U106" s="36">
        <v>2430</v>
      </c>
      <c r="V106" s="23" t="s">
        <v>1852</v>
      </c>
      <c r="W106" s="23" t="s">
        <v>1859</v>
      </c>
      <c r="X106" s="14" t="str">
        <f>IFERROR(INDEX('Fire Names &amp; ILIS'!C:C,MATCH(G106,'Fire Names &amp; ILIS'!A:A,0)),"")</f>
        <v/>
      </c>
      <c r="Y106" s="14">
        <f t="shared" si="1"/>
        <v>2018</v>
      </c>
    </row>
    <row r="107" spans="1:25" x14ac:dyDescent="0.25">
      <c r="A107" s="14" t="s">
        <v>2052</v>
      </c>
      <c r="B107" s="14" t="s">
        <v>2053</v>
      </c>
      <c r="C107" s="33">
        <v>42141101</v>
      </c>
      <c r="D107" s="14" t="s">
        <v>2067</v>
      </c>
      <c r="E107" s="34">
        <v>1167</v>
      </c>
      <c r="F107" s="14" t="s">
        <v>1856</v>
      </c>
      <c r="G107" s="23" t="s">
        <v>756</v>
      </c>
      <c r="H107" s="23">
        <v>20180730</v>
      </c>
      <c r="I107" s="35">
        <v>1432</v>
      </c>
      <c r="J107" s="36">
        <v>2761</v>
      </c>
      <c r="K107" s="14" t="s">
        <v>1846</v>
      </c>
      <c r="L107" s="14" t="s">
        <v>1847</v>
      </c>
      <c r="M107" s="14" t="s">
        <v>1848</v>
      </c>
      <c r="N107" s="14" t="s">
        <v>1849</v>
      </c>
      <c r="O107" s="14" t="s">
        <v>1850</v>
      </c>
      <c r="P107" s="36">
        <v>29</v>
      </c>
      <c r="Q107" s="36">
        <v>174</v>
      </c>
      <c r="R107" s="36">
        <v>79895</v>
      </c>
      <c r="S107" s="36">
        <v>80069</v>
      </c>
      <c r="T107" s="23" t="s">
        <v>1851</v>
      </c>
      <c r="U107" s="36">
        <v>2430</v>
      </c>
      <c r="V107" s="23" t="s">
        <v>1852</v>
      </c>
      <c r="W107" s="23" t="s">
        <v>1859</v>
      </c>
      <c r="X107" s="14" t="str">
        <f>IFERROR(INDEX('Fire Names &amp; ILIS'!C:C,MATCH(G107,'Fire Names &amp; ILIS'!A:A,0)),"")</f>
        <v>Mendocino Complex</v>
      </c>
      <c r="Y107" s="14">
        <f t="shared" si="1"/>
        <v>2018</v>
      </c>
    </row>
    <row r="108" spans="1:25" x14ac:dyDescent="0.25">
      <c r="A108" s="14" t="s">
        <v>2052</v>
      </c>
      <c r="B108" s="14" t="s">
        <v>2053</v>
      </c>
      <c r="C108" s="33">
        <v>42141101</v>
      </c>
      <c r="D108" s="14" t="s">
        <v>2067</v>
      </c>
      <c r="E108" s="34">
        <v>444</v>
      </c>
      <c r="F108" s="14" t="s">
        <v>1874</v>
      </c>
      <c r="G108" s="23" t="s">
        <v>757</v>
      </c>
      <c r="H108" s="23">
        <v>20180730</v>
      </c>
      <c r="I108" s="35">
        <v>1550</v>
      </c>
      <c r="J108" s="36">
        <v>1260</v>
      </c>
      <c r="K108" s="14" t="s">
        <v>1846</v>
      </c>
      <c r="L108" s="14" t="s">
        <v>1847</v>
      </c>
      <c r="M108" s="14" t="s">
        <v>1848</v>
      </c>
      <c r="N108" s="14" t="s">
        <v>1849</v>
      </c>
      <c r="O108" s="14" t="s">
        <v>1850</v>
      </c>
      <c r="P108" s="36">
        <v>471</v>
      </c>
      <c r="Q108" s="36">
        <v>3768</v>
      </c>
      <c r="R108" s="36">
        <v>589692</v>
      </c>
      <c r="S108" s="36">
        <v>593460</v>
      </c>
      <c r="T108" s="23" t="s">
        <v>1851</v>
      </c>
      <c r="U108" s="36">
        <v>2430</v>
      </c>
      <c r="V108" s="23" t="s">
        <v>1852</v>
      </c>
      <c r="W108" s="23" t="s">
        <v>1859</v>
      </c>
      <c r="X108" s="14" t="str">
        <f>IFERROR(INDEX('Fire Names &amp; ILIS'!C:C,MATCH(G108,'Fire Names &amp; ILIS'!A:A,0)),"")</f>
        <v>Mendocino Complex</v>
      </c>
      <c r="Y108" s="14">
        <f t="shared" si="1"/>
        <v>2018</v>
      </c>
    </row>
    <row r="109" spans="1:25" x14ac:dyDescent="0.25">
      <c r="A109" s="14" t="s">
        <v>2052</v>
      </c>
      <c r="B109" s="14" t="s">
        <v>2053</v>
      </c>
      <c r="C109" s="33">
        <v>42141101</v>
      </c>
      <c r="D109" s="14" t="s">
        <v>2067</v>
      </c>
      <c r="E109" s="34">
        <v>1977</v>
      </c>
      <c r="F109" s="14" t="s">
        <v>1856</v>
      </c>
      <c r="G109" s="23" t="s">
        <v>2071</v>
      </c>
      <c r="H109" s="23">
        <v>20180808</v>
      </c>
      <c r="I109" s="35">
        <v>1010</v>
      </c>
      <c r="J109" s="36">
        <v>395</v>
      </c>
      <c r="K109" s="14" t="s">
        <v>1846</v>
      </c>
      <c r="L109" s="14" t="s">
        <v>1847</v>
      </c>
      <c r="M109" s="14" t="s">
        <v>1848</v>
      </c>
      <c r="N109" s="14" t="s">
        <v>1872</v>
      </c>
      <c r="O109" s="14" t="s">
        <v>1858</v>
      </c>
      <c r="P109" s="36">
        <v>10</v>
      </c>
      <c r="Q109" s="36">
        <v>3950</v>
      </c>
      <c r="R109" s="36">
        <v>0</v>
      </c>
      <c r="S109" s="36">
        <v>3950</v>
      </c>
      <c r="T109" s="23" t="s">
        <v>1851</v>
      </c>
      <c r="U109" s="36">
        <v>2431</v>
      </c>
      <c r="V109" s="23" t="s">
        <v>1852</v>
      </c>
      <c r="W109" s="23" t="s">
        <v>1859</v>
      </c>
      <c r="X109" s="14" t="str">
        <f>IFERROR(INDEX('Fire Names &amp; ILIS'!C:C,MATCH(G109,'Fire Names &amp; ILIS'!A:A,0)),"")</f>
        <v/>
      </c>
      <c r="Y109" s="14">
        <f t="shared" si="1"/>
        <v>2018</v>
      </c>
    </row>
    <row r="110" spans="1:25" x14ac:dyDescent="0.25">
      <c r="A110" s="14" t="s">
        <v>2052</v>
      </c>
      <c r="B110" s="14" t="s">
        <v>2053</v>
      </c>
      <c r="C110" s="33">
        <v>42141102</v>
      </c>
      <c r="D110" s="14" t="s">
        <v>2072</v>
      </c>
      <c r="E110" s="34">
        <v>904</v>
      </c>
      <c r="F110" s="14" t="s">
        <v>1874</v>
      </c>
      <c r="G110" s="23" t="s">
        <v>763</v>
      </c>
      <c r="H110" s="23">
        <v>20180729</v>
      </c>
      <c r="I110" s="35">
        <v>1632</v>
      </c>
      <c r="J110" s="36">
        <v>2978</v>
      </c>
      <c r="K110" s="14" t="s">
        <v>1846</v>
      </c>
      <c r="L110" s="14" t="s">
        <v>1847</v>
      </c>
      <c r="M110" s="14" t="s">
        <v>1848</v>
      </c>
      <c r="N110" s="14" t="s">
        <v>1849</v>
      </c>
      <c r="O110" s="14" t="s">
        <v>1850</v>
      </c>
      <c r="P110" s="36">
        <v>164</v>
      </c>
      <c r="Q110" s="36">
        <v>664</v>
      </c>
      <c r="R110" s="36">
        <v>169460</v>
      </c>
      <c r="S110" s="36">
        <v>170124</v>
      </c>
      <c r="T110" s="23" t="s">
        <v>1851</v>
      </c>
      <c r="U110" s="36">
        <v>1822</v>
      </c>
      <c r="V110" s="23" t="s">
        <v>1852</v>
      </c>
      <c r="W110" s="23" t="s">
        <v>1859</v>
      </c>
      <c r="X110" s="14" t="str">
        <f>IFERROR(INDEX('Fire Names &amp; ILIS'!C:C,MATCH(G110,'Fire Names &amp; ILIS'!A:A,0)),"")</f>
        <v>Mendocino Complex</v>
      </c>
      <c r="Y110" s="14">
        <f t="shared" si="1"/>
        <v>2018</v>
      </c>
    </row>
    <row r="111" spans="1:25" x14ac:dyDescent="0.25">
      <c r="A111" s="14" t="s">
        <v>2052</v>
      </c>
      <c r="B111" s="14" t="s">
        <v>2053</v>
      </c>
      <c r="C111" s="33">
        <v>62041112</v>
      </c>
      <c r="D111" s="14" t="s">
        <v>2073</v>
      </c>
      <c r="E111" s="34">
        <v>1276</v>
      </c>
      <c r="F111" s="14" t="s">
        <v>1888</v>
      </c>
      <c r="G111" s="23" t="s">
        <v>764</v>
      </c>
      <c r="H111" s="23">
        <v>20180729</v>
      </c>
      <c r="I111" s="35">
        <v>1638</v>
      </c>
      <c r="J111" s="36">
        <v>4211</v>
      </c>
      <c r="K111" s="14" t="s">
        <v>1890</v>
      </c>
      <c r="L111" s="14" t="s">
        <v>1847</v>
      </c>
      <c r="M111" s="14" t="s">
        <v>1848</v>
      </c>
      <c r="N111" s="14" t="s">
        <v>1872</v>
      </c>
      <c r="O111" s="14" t="s">
        <v>1858</v>
      </c>
      <c r="P111" s="36">
        <v>38</v>
      </c>
      <c r="Q111" s="36">
        <v>119496</v>
      </c>
      <c r="R111" s="36">
        <v>15</v>
      </c>
      <c r="S111" s="36">
        <v>119511</v>
      </c>
      <c r="T111" s="23" t="s">
        <v>1851</v>
      </c>
      <c r="U111" s="36">
        <v>1922</v>
      </c>
      <c r="V111" s="23" t="s">
        <v>1852</v>
      </c>
      <c r="W111" s="23" t="s">
        <v>1859</v>
      </c>
      <c r="X111" s="14" t="str">
        <f>IFERROR(INDEX('Fire Names &amp; ILIS'!C:C,MATCH(G111,'Fire Names &amp; ILIS'!A:A,0)),"")</f>
        <v>Mendocino Complex</v>
      </c>
      <c r="Y111" s="14">
        <f t="shared" si="1"/>
        <v>2018</v>
      </c>
    </row>
    <row r="112" spans="1:25" x14ac:dyDescent="0.25">
      <c r="A112" s="14" t="s">
        <v>2052</v>
      </c>
      <c r="B112" s="14" t="s">
        <v>2053</v>
      </c>
      <c r="C112" s="33">
        <v>42981101</v>
      </c>
      <c r="D112" s="14" t="s">
        <v>2074</v>
      </c>
      <c r="E112" s="34" t="s">
        <v>2075</v>
      </c>
      <c r="F112" s="14" t="s">
        <v>1888</v>
      </c>
      <c r="G112" s="23" t="s">
        <v>2076</v>
      </c>
      <c r="H112" s="23">
        <v>20180727</v>
      </c>
      <c r="I112" s="35">
        <v>1820</v>
      </c>
      <c r="J112" s="36">
        <v>108</v>
      </c>
      <c r="K112" s="14" t="s">
        <v>1890</v>
      </c>
      <c r="L112" s="14" t="s">
        <v>1847</v>
      </c>
      <c r="M112" s="14" t="s">
        <v>1848</v>
      </c>
      <c r="N112" s="14" t="s">
        <v>1849</v>
      </c>
      <c r="O112" s="14" t="s">
        <v>1850</v>
      </c>
      <c r="P112" s="36">
        <v>1520</v>
      </c>
      <c r="Q112" s="36">
        <v>161700</v>
      </c>
      <c r="R112" s="36">
        <v>0</v>
      </c>
      <c r="S112" s="36">
        <v>161700</v>
      </c>
      <c r="T112" s="23" t="s">
        <v>1851</v>
      </c>
      <c r="U112" s="36">
        <v>1520</v>
      </c>
      <c r="V112" s="23" t="s">
        <v>1852</v>
      </c>
      <c r="W112" s="23" t="s">
        <v>1859</v>
      </c>
      <c r="X112" s="14" t="str">
        <f>IFERROR(INDEX('Fire Names &amp; ILIS'!C:C,MATCH(G112,'Fire Names &amp; ILIS'!A:A,0)),"")</f>
        <v/>
      </c>
      <c r="Y112" s="14">
        <f t="shared" si="1"/>
        <v>2018</v>
      </c>
    </row>
    <row r="113" spans="1:25" x14ac:dyDescent="0.25">
      <c r="A113" s="14" t="s">
        <v>2052</v>
      </c>
      <c r="B113" s="14" t="s">
        <v>2053</v>
      </c>
      <c r="C113" s="33">
        <v>42981101</v>
      </c>
      <c r="D113" s="14" t="s">
        <v>2074</v>
      </c>
      <c r="E113" s="34" t="s">
        <v>2075</v>
      </c>
      <c r="F113" s="14" t="s">
        <v>1888</v>
      </c>
      <c r="G113" s="23" t="s">
        <v>2077</v>
      </c>
      <c r="H113" s="23">
        <v>20180728</v>
      </c>
      <c r="I113" s="35">
        <v>2224</v>
      </c>
      <c r="J113" s="36">
        <v>280</v>
      </c>
      <c r="K113" s="14" t="s">
        <v>1890</v>
      </c>
      <c r="L113" s="14" t="s">
        <v>1847</v>
      </c>
      <c r="M113" s="14" t="s">
        <v>1848</v>
      </c>
      <c r="N113" s="14" t="s">
        <v>1849</v>
      </c>
      <c r="O113" s="14" t="s">
        <v>1850</v>
      </c>
      <c r="P113" s="36">
        <v>1520</v>
      </c>
      <c r="Q113" s="36">
        <v>425600</v>
      </c>
      <c r="R113" s="36">
        <v>0</v>
      </c>
      <c r="S113" s="36">
        <v>425600</v>
      </c>
      <c r="T113" s="23" t="s">
        <v>1851</v>
      </c>
      <c r="U113" s="36">
        <v>1520</v>
      </c>
      <c r="V113" s="23" t="s">
        <v>1964</v>
      </c>
      <c r="W113" s="23" t="s">
        <v>1859</v>
      </c>
      <c r="X113" s="14" t="str">
        <f>IFERROR(INDEX('Fire Names &amp; ILIS'!C:C,MATCH(G113,'Fire Names &amp; ILIS'!A:A,0)),"")</f>
        <v/>
      </c>
      <c r="Y113" s="14">
        <f t="shared" si="1"/>
        <v>2018</v>
      </c>
    </row>
    <row r="114" spans="1:25" x14ac:dyDescent="0.25">
      <c r="A114" s="14" t="s">
        <v>2052</v>
      </c>
      <c r="B114" s="14" t="s">
        <v>2053</v>
      </c>
      <c r="C114" s="33">
        <v>42761104</v>
      </c>
      <c r="D114" s="14" t="s">
        <v>2078</v>
      </c>
      <c r="E114" s="34" t="s">
        <v>2079</v>
      </c>
      <c r="F114" s="14" t="s">
        <v>1888</v>
      </c>
      <c r="G114" s="23" t="s">
        <v>2080</v>
      </c>
      <c r="H114" s="23">
        <v>20180728</v>
      </c>
      <c r="I114" s="35">
        <v>2224</v>
      </c>
      <c r="J114" s="36">
        <v>271</v>
      </c>
      <c r="K114" s="14" t="s">
        <v>1890</v>
      </c>
      <c r="L114" s="14" t="s">
        <v>1847</v>
      </c>
      <c r="M114" s="14" t="s">
        <v>1848</v>
      </c>
      <c r="N114" s="14" t="s">
        <v>1849</v>
      </c>
      <c r="O114" s="14" t="s">
        <v>1850</v>
      </c>
      <c r="P114" s="36">
        <v>8417</v>
      </c>
      <c r="Q114" s="36">
        <v>2237853</v>
      </c>
      <c r="R114" s="36">
        <v>0</v>
      </c>
      <c r="S114" s="36">
        <v>2237853</v>
      </c>
      <c r="T114" s="23" t="s">
        <v>1851</v>
      </c>
      <c r="U114" s="36">
        <v>2620</v>
      </c>
      <c r="V114" s="23" t="s">
        <v>1964</v>
      </c>
      <c r="W114" s="23" t="s">
        <v>1859</v>
      </c>
      <c r="X114" s="14" t="str">
        <f>IFERROR(INDEX('Fire Names &amp; ILIS'!C:C,MATCH(G114,'Fire Names &amp; ILIS'!A:A,0)),"")</f>
        <v/>
      </c>
      <c r="Y114" s="14">
        <f t="shared" si="1"/>
        <v>2018</v>
      </c>
    </row>
    <row r="115" spans="1:25" x14ac:dyDescent="0.25">
      <c r="A115" s="14" t="s">
        <v>2052</v>
      </c>
      <c r="B115" s="14" t="s">
        <v>2081</v>
      </c>
      <c r="C115" s="33">
        <v>192321122</v>
      </c>
      <c r="D115" s="14" t="s">
        <v>2082</v>
      </c>
      <c r="E115" s="34">
        <v>1665</v>
      </c>
      <c r="F115" s="14" t="s">
        <v>1845</v>
      </c>
      <c r="G115" s="23" t="s">
        <v>2083</v>
      </c>
      <c r="H115" s="23">
        <v>20150730</v>
      </c>
      <c r="I115" s="35">
        <v>2052</v>
      </c>
      <c r="J115" s="36">
        <v>1002</v>
      </c>
      <c r="K115" s="14" t="s">
        <v>1846</v>
      </c>
      <c r="L115" s="14" t="s">
        <v>1847</v>
      </c>
      <c r="M115" s="14" t="s">
        <v>1848</v>
      </c>
      <c r="N115" s="14" t="s">
        <v>1872</v>
      </c>
      <c r="O115" s="14" t="s">
        <v>1858</v>
      </c>
      <c r="P115" s="36">
        <v>95</v>
      </c>
      <c r="Q115" s="36">
        <v>7491</v>
      </c>
      <c r="R115" s="36">
        <v>0</v>
      </c>
      <c r="S115" s="36">
        <v>7491</v>
      </c>
      <c r="T115" s="23" t="s">
        <v>1851</v>
      </c>
      <c r="U115" s="36">
        <v>103</v>
      </c>
      <c r="V115" s="23" t="s">
        <v>1852</v>
      </c>
      <c r="W115" s="23" t="s">
        <v>1859</v>
      </c>
      <c r="X115" s="14" t="str">
        <f>IFERROR(INDEX('Fire Names &amp; ILIS'!C:C,MATCH(G115,'Fire Names &amp; ILIS'!A:A,0)),"")</f>
        <v/>
      </c>
      <c r="Y115" s="14">
        <f t="shared" si="1"/>
        <v>2015</v>
      </c>
    </row>
    <row r="116" spans="1:25" x14ac:dyDescent="0.25">
      <c r="A116" s="14" t="s">
        <v>2052</v>
      </c>
      <c r="B116" s="14" t="s">
        <v>2081</v>
      </c>
      <c r="C116" s="33">
        <v>192321122</v>
      </c>
      <c r="D116" s="14" t="s">
        <v>2082</v>
      </c>
      <c r="E116" s="34">
        <v>6689</v>
      </c>
      <c r="F116" s="14" t="s">
        <v>1856</v>
      </c>
      <c r="G116" s="23" t="s">
        <v>2084</v>
      </c>
      <c r="H116" s="23">
        <v>20170804</v>
      </c>
      <c r="I116" s="35">
        <v>230</v>
      </c>
      <c r="J116" s="36">
        <v>574</v>
      </c>
      <c r="K116" s="14" t="s">
        <v>1846</v>
      </c>
      <c r="L116" s="14" t="s">
        <v>1847</v>
      </c>
      <c r="M116" s="14" t="s">
        <v>1848</v>
      </c>
      <c r="N116" s="14" t="s">
        <v>1872</v>
      </c>
      <c r="O116" s="14" t="s">
        <v>1858</v>
      </c>
      <c r="P116" s="36">
        <v>12</v>
      </c>
      <c r="Q116" s="36">
        <v>6888</v>
      </c>
      <c r="R116" s="36">
        <v>0</v>
      </c>
      <c r="S116" s="36">
        <v>6888</v>
      </c>
      <c r="T116" s="23" t="s">
        <v>1851</v>
      </c>
      <c r="U116" s="36">
        <v>103</v>
      </c>
      <c r="V116" s="23" t="s">
        <v>1852</v>
      </c>
      <c r="W116" s="23" t="s">
        <v>1859</v>
      </c>
      <c r="X116" s="14" t="str">
        <f>IFERROR(INDEX('Fire Names &amp; ILIS'!C:C,MATCH(G116,'Fire Names &amp; ILIS'!A:A,0)),"")</f>
        <v/>
      </c>
      <c r="Y116" s="14">
        <f t="shared" si="1"/>
        <v>2017</v>
      </c>
    </row>
    <row r="117" spans="1:25" x14ac:dyDescent="0.25">
      <c r="A117" s="14" t="s">
        <v>2052</v>
      </c>
      <c r="B117" s="14" t="s">
        <v>2081</v>
      </c>
      <c r="C117" s="33">
        <v>192221101</v>
      </c>
      <c r="D117" s="14" t="s">
        <v>2085</v>
      </c>
      <c r="E117" s="34">
        <v>5531</v>
      </c>
      <c r="F117" s="14" t="s">
        <v>1856</v>
      </c>
      <c r="G117" s="23" t="s">
        <v>498</v>
      </c>
      <c r="H117" s="23">
        <v>20170803</v>
      </c>
      <c r="I117" s="35">
        <v>1345</v>
      </c>
      <c r="J117" s="36">
        <v>286</v>
      </c>
      <c r="K117" s="14" t="s">
        <v>1846</v>
      </c>
      <c r="L117" s="14" t="s">
        <v>1847</v>
      </c>
      <c r="M117" s="14" t="s">
        <v>1848</v>
      </c>
      <c r="N117" s="14" t="s">
        <v>1872</v>
      </c>
      <c r="O117" s="14" t="s">
        <v>1850</v>
      </c>
      <c r="P117" s="36">
        <v>12</v>
      </c>
      <c r="Q117" s="36">
        <v>0</v>
      </c>
      <c r="R117" s="36">
        <v>3432</v>
      </c>
      <c r="S117" s="36">
        <v>3432</v>
      </c>
      <c r="T117" s="23" t="s">
        <v>1851</v>
      </c>
      <c r="U117" s="36">
        <v>1261</v>
      </c>
      <c r="V117" s="23" t="s">
        <v>1852</v>
      </c>
      <c r="W117" s="23" t="s">
        <v>1859</v>
      </c>
      <c r="X117" s="14" t="str">
        <f>IFERROR(INDEX('Fire Names &amp; ILIS'!C:C,MATCH(G117,'Fire Names &amp; ILIS'!A:A,0)),"")</f>
        <v>Saw Fire</v>
      </c>
      <c r="Y117" s="14">
        <f t="shared" si="1"/>
        <v>2017</v>
      </c>
    </row>
    <row r="118" spans="1:25" x14ac:dyDescent="0.25">
      <c r="A118" s="14" t="s">
        <v>2052</v>
      </c>
      <c r="B118" s="14" t="s">
        <v>2053</v>
      </c>
      <c r="C118" s="33">
        <v>43211101</v>
      </c>
      <c r="D118" s="14" t="s">
        <v>2086</v>
      </c>
      <c r="E118" s="34">
        <v>1113</v>
      </c>
      <c r="F118" s="14" t="s">
        <v>1856</v>
      </c>
      <c r="G118" s="23" t="s">
        <v>760</v>
      </c>
      <c r="H118" s="23">
        <v>20180728</v>
      </c>
      <c r="I118" s="35">
        <v>2103</v>
      </c>
      <c r="J118" s="36">
        <v>11387</v>
      </c>
      <c r="K118" s="14" t="s">
        <v>1846</v>
      </c>
      <c r="L118" s="14" t="s">
        <v>1847</v>
      </c>
      <c r="M118" s="14" t="s">
        <v>1848</v>
      </c>
      <c r="N118" s="14" t="s">
        <v>1849</v>
      </c>
      <c r="O118" s="14" t="s">
        <v>1885</v>
      </c>
      <c r="P118" s="36">
        <v>39</v>
      </c>
      <c r="Q118" s="36">
        <v>195</v>
      </c>
      <c r="R118" s="36">
        <v>443898</v>
      </c>
      <c r="S118" s="36">
        <v>444093</v>
      </c>
      <c r="T118" s="23" t="s">
        <v>1851</v>
      </c>
      <c r="U118" s="36">
        <v>3002</v>
      </c>
      <c r="V118" s="23" t="s">
        <v>1964</v>
      </c>
      <c r="W118" s="23" t="s">
        <v>1859</v>
      </c>
      <c r="X118" s="14" t="str">
        <f>IFERROR(INDEX('Fire Names &amp; ILIS'!C:C,MATCH(G118,'Fire Names &amp; ILIS'!A:A,0)),"")</f>
        <v>Mendocino Complex</v>
      </c>
      <c r="Y118" s="14">
        <f t="shared" si="1"/>
        <v>2018</v>
      </c>
    </row>
    <row r="119" spans="1:25" x14ac:dyDescent="0.25">
      <c r="A119" s="14" t="s">
        <v>2052</v>
      </c>
      <c r="B119" s="14" t="s">
        <v>2053</v>
      </c>
      <c r="C119" s="33">
        <v>43211101</v>
      </c>
      <c r="D119" s="14" t="s">
        <v>2086</v>
      </c>
      <c r="E119" s="34">
        <v>695</v>
      </c>
      <c r="F119" s="14" t="s">
        <v>1856</v>
      </c>
      <c r="G119" s="23" t="s">
        <v>760</v>
      </c>
      <c r="H119" s="23">
        <v>20180728</v>
      </c>
      <c r="I119" s="35">
        <v>2103</v>
      </c>
      <c r="J119" s="36">
        <v>751</v>
      </c>
      <c r="K119" s="14" t="s">
        <v>1846</v>
      </c>
      <c r="L119" s="14" t="s">
        <v>1847</v>
      </c>
      <c r="M119" s="14" t="s">
        <v>1848</v>
      </c>
      <c r="N119" s="14" t="s">
        <v>1849</v>
      </c>
      <c r="O119" s="14" t="s">
        <v>1850</v>
      </c>
      <c r="P119" s="36">
        <v>89</v>
      </c>
      <c r="Q119" s="36">
        <v>915</v>
      </c>
      <c r="R119" s="36">
        <v>58949</v>
      </c>
      <c r="S119" s="36">
        <v>59864</v>
      </c>
      <c r="T119" s="23" t="s">
        <v>1851</v>
      </c>
      <c r="U119" s="36">
        <v>3002</v>
      </c>
      <c r="V119" s="23" t="s">
        <v>1964</v>
      </c>
      <c r="W119" s="23" t="s">
        <v>1859</v>
      </c>
      <c r="X119" s="14" t="str">
        <f>IFERROR(INDEX('Fire Names &amp; ILIS'!C:C,MATCH(G119,'Fire Names &amp; ILIS'!A:A,0)),"")</f>
        <v>Mendocino Complex</v>
      </c>
      <c r="Y119" s="14">
        <f t="shared" si="1"/>
        <v>2018</v>
      </c>
    </row>
    <row r="120" spans="1:25" x14ac:dyDescent="0.25">
      <c r="A120" s="14" t="s">
        <v>2052</v>
      </c>
      <c r="B120" s="14" t="s">
        <v>2053</v>
      </c>
      <c r="C120" s="33">
        <v>43211101</v>
      </c>
      <c r="D120" s="14" t="s">
        <v>2086</v>
      </c>
      <c r="E120" s="34">
        <v>2205</v>
      </c>
      <c r="F120" s="14" t="s">
        <v>1856</v>
      </c>
      <c r="G120" s="23" t="s">
        <v>2087</v>
      </c>
      <c r="H120" s="23">
        <v>20180729</v>
      </c>
      <c r="I120" s="35">
        <v>1638</v>
      </c>
      <c r="J120" s="36">
        <v>7297</v>
      </c>
      <c r="K120" s="14" t="s">
        <v>1846</v>
      </c>
      <c r="L120" s="14" t="s">
        <v>1847</v>
      </c>
      <c r="M120" s="14" t="s">
        <v>1848</v>
      </c>
      <c r="N120" s="14" t="s">
        <v>1872</v>
      </c>
      <c r="O120" s="14" t="s">
        <v>1858</v>
      </c>
      <c r="P120" s="36">
        <v>3</v>
      </c>
      <c r="Q120" s="36">
        <v>75</v>
      </c>
      <c r="R120" s="36">
        <v>21816</v>
      </c>
      <c r="S120" s="36">
        <v>21891</v>
      </c>
      <c r="T120" s="23" t="s">
        <v>1851</v>
      </c>
      <c r="U120" s="36">
        <v>3002</v>
      </c>
      <c r="V120" s="23" t="s">
        <v>1852</v>
      </c>
      <c r="W120" s="23" t="s">
        <v>1859</v>
      </c>
      <c r="X120" s="14" t="str">
        <f>IFERROR(INDEX('Fire Names &amp; ILIS'!C:C,MATCH(G120,'Fire Names &amp; ILIS'!A:A,0)),"")</f>
        <v/>
      </c>
      <c r="Y120" s="14">
        <f t="shared" si="1"/>
        <v>2018</v>
      </c>
    </row>
    <row r="121" spans="1:25" x14ac:dyDescent="0.25">
      <c r="A121" s="14" t="s">
        <v>2052</v>
      </c>
      <c r="B121" s="14" t="s">
        <v>2053</v>
      </c>
      <c r="C121" s="33">
        <v>43211101</v>
      </c>
      <c r="D121" s="14" t="s">
        <v>2086</v>
      </c>
      <c r="E121" s="34">
        <v>1155</v>
      </c>
      <c r="F121" s="14" t="s">
        <v>1845</v>
      </c>
      <c r="G121" s="23" t="s">
        <v>2088</v>
      </c>
      <c r="H121" s="23">
        <v>20180729</v>
      </c>
      <c r="I121" s="35">
        <v>1638</v>
      </c>
      <c r="J121" s="36">
        <v>7293</v>
      </c>
      <c r="K121" s="14" t="s">
        <v>1846</v>
      </c>
      <c r="L121" s="14" t="s">
        <v>1847</v>
      </c>
      <c r="M121" s="14" t="s">
        <v>1848</v>
      </c>
      <c r="N121" s="14" t="s">
        <v>1872</v>
      </c>
      <c r="O121" s="14" t="s">
        <v>1858</v>
      </c>
      <c r="P121" s="36">
        <v>21</v>
      </c>
      <c r="Q121" s="36">
        <v>441</v>
      </c>
      <c r="R121" s="36">
        <v>152712</v>
      </c>
      <c r="S121" s="36">
        <v>153153</v>
      </c>
      <c r="T121" s="23" t="s">
        <v>1851</v>
      </c>
      <c r="U121" s="36">
        <v>3002</v>
      </c>
      <c r="V121" s="23" t="s">
        <v>1852</v>
      </c>
      <c r="W121" s="23" t="s">
        <v>1859</v>
      </c>
      <c r="X121" s="14" t="str">
        <f>IFERROR(INDEX('Fire Names &amp; ILIS'!C:C,MATCH(G121,'Fire Names &amp; ILIS'!A:A,0)),"")</f>
        <v/>
      </c>
      <c r="Y121" s="14">
        <f t="shared" si="1"/>
        <v>2018</v>
      </c>
    </row>
    <row r="122" spans="1:25" x14ac:dyDescent="0.25">
      <c r="A122" s="14" t="s">
        <v>2052</v>
      </c>
      <c r="B122" s="14" t="s">
        <v>2053</v>
      </c>
      <c r="C122" s="33">
        <v>43211101</v>
      </c>
      <c r="D122" s="14" t="s">
        <v>2086</v>
      </c>
      <c r="E122" s="34" t="s">
        <v>2089</v>
      </c>
      <c r="F122" s="14" t="s">
        <v>1888</v>
      </c>
      <c r="G122" s="23" t="s">
        <v>2090</v>
      </c>
      <c r="H122" s="23">
        <v>20180729</v>
      </c>
      <c r="I122" s="35">
        <v>1638</v>
      </c>
      <c r="J122" s="36">
        <v>8737</v>
      </c>
      <c r="K122" s="14" t="s">
        <v>1846</v>
      </c>
      <c r="L122" s="14" t="s">
        <v>1847</v>
      </c>
      <c r="M122" s="14" t="s">
        <v>1848</v>
      </c>
      <c r="N122" s="14" t="s">
        <v>1872</v>
      </c>
      <c r="O122" s="14" t="s">
        <v>1858</v>
      </c>
      <c r="P122" s="36">
        <v>2</v>
      </c>
      <c r="Q122" s="36">
        <v>290</v>
      </c>
      <c r="R122" s="36">
        <v>17184</v>
      </c>
      <c r="S122" s="36">
        <v>17474</v>
      </c>
      <c r="T122" s="23" t="s">
        <v>1851</v>
      </c>
      <c r="U122" s="36">
        <v>3002</v>
      </c>
      <c r="V122" s="23" t="s">
        <v>1852</v>
      </c>
      <c r="W122" s="23" t="s">
        <v>1859</v>
      </c>
      <c r="X122" s="14" t="str">
        <f>IFERROR(INDEX('Fire Names &amp; ILIS'!C:C,MATCH(G122,'Fire Names &amp; ILIS'!A:A,0)),"")</f>
        <v/>
      </c>
      <c r="Y122" s="14">
        <f t="shared" si="1"/>
        <v>2018</v>
      </c>
    </row>
    <row r="123" spans="1:25" x14ac:dyDescent="0.25">
      <c r="A123" s="14" t="s">
        <v>2052</v>
      </c>
      <c r="B123" s="14" t="s">
        <v>2053</v>
      </c>
      <c r="C123" s="33">
        <v>43211101</v>
      </c>
      <c r="D123" s="14" t="s">
        <v>2086</v>
      </c>
      <c r="E123" s="34" t="s">
        <v>2091</v>
      </c>
      <c r="F123" s="14" t="s">
        <v>1888</v>
      </c>
      <c r="G123" s="23" t="s">
        <v>2092</v>
      </c>
      <c r="H123" s="23">
        <v>20180729</v>
      </c>
      <c r="I123" s="35">
        <v>1638</v>
      </c>
      <c r="J123" s="36">
        <v>11382</v>
      </c>
      <c r="K123" s="14" t="s">
        <v>1846</v>
      </c>
      <c r="L123" s="14" t="s">
        <v>1847</v>
      </c>
      <c r="M123" s="14" t="s">
        <v>1848</v>
      </c>
      <c r="N123" s="14" t="s">
        <v>1872</v>
      </c>
      <c r="O123" s="14" t="s">
        <v>1858</v>
      </c>
      <c r="P123" s="36">
        <v>17</v>
      </c>
      <c r="Q123" s="36">
        <v>799</v>
      </c>
      <c r="R123" s="36">
        <v>192695</v>
      </c>
      <c r="S123" s="36">
        <v>193494</v>
      </c>
      <c r="T123" s="23" t="s">
        <v>1851</v>
      </c>
      <c r="U123" s="36">
        <v>3002</v>
      </c>
      <c r="V123" s="23" t="s">
        <v>1852</v>
      </c>
      <c r="W123" s="23" t="s">
        <v>1859</v>
      </c>
      <c r="X123" s="14" t="str">
        <f>IFERROR(INDEX('Fire Names &amp; ILIS'!C:C,MATCH(G123,'Fire Names &amp; ILIS'!A:A,0)),"")</f>
        <v/>
      </c>
      <c r="Y123" s="14">
        <f t="shared" si="1"/>
        <v>2018</v>
      </c>
    </row>
    <row r="124" spans="1:25" x14ac:dyDescent="0.25">
      <c r="A124" s="14" t="s">
        <v>2052</v>
      </c>
      <c r="B124" s="14" t="s">
        <v>2053</v>
      </c>
      <c r="C124" s="33">
        <v>43211101</v>
      </c>
      <c r="D124" s="14" t="s">
        <v>2086</v>
      </c>
      <c r="E124" s="34" t="s">
        <v>2093</v>
      </c>
      <c r="F124" s="14" t="s">
        <v>1888</v>
      </c>
      <c r="G124" s="23" t="s">
        <v>2094</v>
      </c>
      <c r="H124" s="23">
        <v>20180729</v>
      </c>
      <c r="I124" s="35">
        <v>1638</v>
      </c>
      <c r="J124" s="36">
        <v>9845</v>
      </c>
      <c r="K124" s="14" t="s">
        <v>1846</v>
      </c>
      <c r="L124" s="14" t="s">
        <v>1847</v>
      </c>
      <c r="M124" s="14" t="s">
        <v>1848</v>
      </c>
      <c r="N124" s="14" t="s">
        <v>1872</v>
      </c>
      <c r="O124" s="14" t="s">
        <v>1858</v>
      </c>
      <c r="P124" s="36">
        <v>2</v>
      </c>
      <c r="Q124" s="36">
        <v>0</v>
      </c>
      <c r="R124" s="36">
        <v>19690</v>
      </c>
      <c r="S124" s="36">
        <v>19690</v>
      </c>
      <c r="T124" s="23" t="s">
        <v>1851</v>
      </c>
      <c r="U124" s="36">
        <v>3002</v>
      </c>
      <c r="V124" s="23" t="s">
        <v>1852</v>
      </c>
      <c r="W124" s="23" t="s">
        <v>1859</v>
      </c>
      <c r="X124" s="14" t="str">
        <f>IFERROR(INDEX('Fire Names &amp; ILIS'!C:C,MATCH(G124,'Fire Names &amp; ILIS'!A:A,0)),"")</f>
        <v/>
      </c>
      <c r="Y124" s="14">
        <f t="shared" si="1"/>
        <v>2018</v>
      </c>
    </row>
    <row r="125" spans="1:25" x14ac:dyDescent="0.25">
      <c r="A125" s="14" t="s">
        <v>2052</v>
      </c>
      <c r="B125" s="14" t="s">
        <v>2053</v>
      </c>
      <c r="C125" s="33">
        <v>43211101</v>
      </c>
      <c r="D125" s="14" t="s">
        <v>2086</v>
      </c>
      <c r="E125" s="34">
        <v>58175</v>
      </c>
      <c r="F125" s="14" t="s">
        <v>1856</v>
      </c>
      <c r="G125" s="23" t="s">
        <v>2095</v>
      </c>
      <c r="H125" s="23">
        <v>20180729</v>
      </c>
      <c r="I125" s="35">
        <v>1638</v>
      </c>
      <c r="J125" s="36">
        <v>8612</v>
      </c>
      <c r="K125" s="14" t="s">
        <v>1846</v>
      </c>
      <c r="L125" s="14" t="s">
        <v>1847</v>
      </c>
      <c r="M125" s="14" t="s">
        <v>1848</v>
      </c>
      <c r="N125" s="14" t="s">
        <v>1849</v>
      </c>
      <c r="O125" s="14" t="s">
        <v>1867</v>
      </c>
      <c r="P125" s="36">
        <v>5</v>
      </c>
      <c r="Q125" s="36">
        <v>55</v>
      </c>
      <c r="R125" s="36">
        <v>43005</v>
      </c>
      <c r="S125" s="36">
        <v>43060</v>
      </c>
      <c r="T125" s="23" t="s">
        <v>1851</v>
      </c>
      <c r="U125" s="36">
        <v>3002</v>
      </c>
      <c r="V125" s="23" t="s">
        <v>1852</v>
      </c>
      <c r="W125" s="23" t="s">
        <v>1859</v>
      </c>
      <c r="X125" s="14" t="str">
        <f>IFERROR(INDEX('Fire Names &amp; ILIS'!C:C,MATCH(G125,'Fire Names &amp; ILIS'!A:A,0)),"")</f>
        <v/>
      </c>
      <c r="Y125" s="14">
        <f t="shared" si="1"/>
        <v>2018</v>
      </c>
    </row>
    <row r="126" spans="1:25" x14ac:dyDescent="0.25">
      <c r="A126" s="14" t="s">
        <v>2052</v>
      </c>
      <c r="B126" s="14" t="s">
        <v>2053</v>
      </c>
      <c r="C126" s="33">
        <v>43211101</v>
      </c>
      <c r="D126" s="14" t="s">
        <v>2086</v>
      </c>
      <c r="E126" s="34" t="s">
        <v>2096</v>
      </c>
      <c r="F126" s="14" t="s">
        <v>1888</v>
      </c>
      <c r="G126" s="23" t="s">
        <v>2097</v>
      </c>
      <c r="H126" s="23">
        <v>20180729</v>
      </c>
      <c r="I126" s="35">
        <v>1638</v>
      </c>
      <c r="J126" s="36">
        <v>5736</v>
      </c>
      <c r="K126" s="14" t="s">
        <v>1846</v>
      </c>
      <c r="L126" s="14" t="s">
        <v>1847</v>
      </c>
      <c r="M126" s="14" t="s">
        <v>1848</v>
      </c>
      <c r="N126" s="14" t="s">
        <v>1872</v>
      </c>
      <c r="O126" s="14" t="s">
        <v>1885</v>
      </c>
      <c r="P126" s="36">
        <v>17</v>
      </c>
      <c r="Q126" s="36">
        <v>221</v>
      </c>
      <c r="R126" s="36">
        <v>97291</v>
      </c>
      <c r="S126" s="36">
        <v>97512</v>
      </c>
      <c r="T126" s="23" t="s">
        <v>1851</v>
      </c>
      <c r="U126" s="36">
        <v>3002</v>
      </c>
      <c r="V126" s="23" t="s">
        <v>1852</v>
      </c>
      <c r="W126" s="23" t="s">
        <v>1859</v>
      </c>
      <c r="X126" s="14" t="str">
        <f>IFERROR(INDEX('Fire Names &amp; ILIS'!C:C,MATCH(G126,'Fire Names &amp; ILIS'!A:A,0)),"")</f>
        <v/>
      </c>
      <c r="Y126" s="14">
        <f t="shared" si="1"/>
        <v>2018</v>
      </c>
    </row>
    <row r="127" spans="1:25" x14ac:dyDescent="0.25">
      <c r="A127" s="14" t="s">
        <v>2052</v>
      </c>
      <c r="B127" s="14" t="s">
        <v>2053</v>
      </c>
      <c r="C127" s="33">
        <v>43211101</v>
      </c>
      <c r="D127" s="14" t="s">
        <v>2086</v>
      </c>
      <c r="E127" s="34">
        <v>7881</v>
      </c>
      <c r="F127" s="14" t="s">
        <v>1856</v>
      </c>
      <c r="G127" s="23" t="s">
        <v>766</v>
      </c>
      <c r="H127" s="23">
        <v>20180729</v>
      </c>
      <c r="I127" s="35">
        <v>1638</v>
      </c>
      <c r="J127" s="36">
        <v>7295</v>
      </c>
      <c r="K127" s="14" t="s">
        <v>1846</v>
      </c>
      <c r="L127" s="14" t="s">
        <v>1847</v>
      </c>
      <c r="M127" s="14" t="s">
        <v>1848</v>
      </c>
      <c r="N127" s="14" t="s">
        <v>1849</v>
      </c>
      <c r="O127" s="14" t="s">
        <v>1850</v>
      </c>
      <c r="P127" s="36">
        <v>9</v>
      </c>
      <c r="Q127" s="36">
        <v>207</v>
      </c>
      <c r="R127" s="36">
        <v>65448</v>
      </c>
      <c r="S127" s="36">
        <v>65655</v>
      </c>
      <c r="T127" s="23" t="s">
        <v>1851</v>
      </c>
      <c r="U127" s="36">
        <v>3002</v>
      </c>
      <c r="V127" s="23" t="s">
        <v>1852</v>
      </c>
      <c r="W127" s="23" t="s">
        <v>1859</v>
      </c>
      <c r="X127" s="14" t="str">
        <f>IFERROR(INDEX('Fire Names &amp; ILIS'!C:C,MATCH(G127,'Fire Names &amp; ILIS'!A:A,0)),"")</f>
        <v>Mendocino Complex</v>
      </c>
      <c r="Y127" s="14">
        <f t="shared" si="1"/>
        <v>2018</v>
      </c>
    </row>
    <row r="128" spans="1:25" x14ac:dyDescent="0.25">
      <c r="A128" s="14" t="s">
        <v>2052</v>
      </c>
      <c r="B128" s="14" t="s">
        <v>2053</v>
      </c>
      <c r="C128" s="33">
        <v>43211101</v>
      </c>
      <c r="D128" s="14" t="s">
        <v>2086</v>
      </c>
      <c r="E128" s="34">
        <v>7269</v>
      </c>
      <c r="F128" s="14" t="s">
        <v>1856</v>
      </c>
      <c r="G128" s="23" t="s">
        <v>2098</v>
      </c>
      <c r="H128" s="23">
        <v>20180729</v>
      </c>
      <c r="I128" s="35">
        <v>1638</v>
      </c>
      <c r="J128" s="36">
        <v>8339</v>
      </c>
      <c r="K128" s="14" t="s">
        <v>1846</v>
      </c>
      <c r="L128" s="14" t="s">
        <v>1847</v>
      </c>
      <c r="M128" s="14" t="s">
        <v>1848</v>
      </c>
      <c r="N128" s="14" t="s">
        <v>1849</v>
      </c>
      <c r="O128" s="14" t="s">
        <v>1850</v>
      </c>
      <c r="P128" s="36">
        <v>1</v>
      </c>
      <c r="Q128" s="36">
        <v>0</v>
      </c>
      <c r="R128" s="36">
        <v>8339</v>
      </c>
      <c r="S128" s="36">
        <v>8339</v>
      </c>
      <c r="T128" s="23" t="s">
        <v>1851</v>
      </c>
      <c r="U128" s="36">
        <v>3002</v>
      </c>
      <c r="V128" s="23" t="s">
        <v>1852</v>
      </c>
      <c r="W128" s="23" t="s">
        <v>1859</v>
      </c>
      <c r="X128" s="14" t="str">
        <f>IFERROR(INDEX('Fire Names &amp; ILIS'!C:C,MATCH(G128,'Fire Names &amp; ILIS'!A:A,0)),"")</f>
        <v/>
      </c>
      <c r="Y128" s="14">
        <f t="shared" si="1"/>
        <v>2018</v>
      </c>
    </row>
    <row r="129" spans="1:25" x14ac:dyDescent="0.25">
      <c r="A129" s="14" t="s">
        <v>2052</v>
      </c>
      <c r="B129" s="14" t="s">
        <v>2053</v>
      </c>
      <c r="C129" s="33">
        <v>43211101</v>
      </c>
      <c r="D129" s="14" t="s">
        <v>2086</v>
      </c>
      <c r="E129" s="34" t="s">
        <v>2099</v>
      </c>
      <c r="F129" s="14" t="s">
        <v>1888</v>
      </c>
      <c r="G129" s="23" t="s">
        <v>2100</v>
      </c>
      <c r="H129" s="23">
        <v>20180729</v>
      </c>
      <c r="I129" s="35">
        <v>1638</v>
      </c>
      <c r="J129" s="36">
        <v>10174</v>
      </c>
      <c r="K129" s="14" t="s">
        <v>1846</v>
      </c>
      <c r="L129" s="14" t="s">
        <v>1847</v>
      </c>
      <c r="M129" s="14" t="s">
        <v>1848</v>
      </c>
      <c r="N129" s="14" t="s">
        <v>1849</v>
      </c>
      <c r="O129" s="14" t="s">
        <v>1924</v>
      </c>
      <c r="P129" s="36">
        <v>3</v>
      </c>
      <c r="Q129" s="36">
        <v>0</v>
      </c>
      <c r="R129" s="36">
        <v>30522</v>
      </c>
      <c r="S129" s="36">
        <v>30522</v>
      </c>
      <c r="T129" s="23" t="s">
        <v>1851</v>
      </c>
      <c r="U129" s="36">
        <v>3002</v>
      </c>
      <c r="V129" s="23" t="s">
        <v>1852</v>
      </c>
      <c r="W129" s="23" t="s">
        <v>1859</v>
      </c>
      <c r="X129" s="14" t="str">
        <f>IFERROR(INDEX('Fire Names &amp; ILIS'!C:C,MATCH(G129,'Fire Names &amp; ILIS'!A:A,0)),"")</f>
        <v/>
      </c>
      <c r="Y129" s="14">
        <f t="shared" si="1"/>
        <v>2018</v>
      </c>
    </row>
    <row r="130" spans="1:25" x14ac:dyDescent="0.25">
      <c r="A130" s="14" t="s">
        <v>2052</v>
      </c>
      <c r="B130" s="14" t="s">
        <v>2053</v>
      </c>
      <c r="C130" s="33">
        <v>43211101</v>
      </c>
      <c r="D130" s="14" t="s">
        <v>2086</v>
      </c>
      <c r="E130" s="34">
        <v>695</v>
      </c>
      <c r="F130" s="14" t="s">
        <v>1856</v>
      </c>
      <c r="G130" s="23" t="s">
        <v>2101</v>
      </c>
      <c r="H130" s="23">
        <v>20180731</v>
      </c>
      <c r="I130" s="35">
        <v>703</v>
      </c>
      <c r="J130" s="36">
        <v>2244</v>
      </c>
      <c r="K130" s="14" t="s">
        <v>1846</v>
      </c>
      <c r="L130" s="14" t="s">
        <v>1847</v>
      </c>
      <c r="M130" s="14" t="s">
        <v>1848</v>
      </c>
      <c r="N130" s="14" t="s">
        <v>1849</v>
      </c>
      <c r="O130" s="14" t="s">
        <v>1850</v>
      </c>
      <c r="P130" s="36">
        <v>39</v>
      </c>
      <c r="Q130" s="36">
        <v>936</v>
      </c>
      <c r="R130" s="36">
        <v>86580</v>
      </c>
      <c r="S130" s="36">
        <v>87516</v>
      </c>
      <c r="T130" s="23" t="s">
        <v>1851</v>
      </c>
      <c r="U130" s="36">
        <v>3002</v>
      </c>
      <c r="V130" s="23" t="s">
        <v>1852</v>
      </c>
      <c r="W130" s="23" t="s">
        <v>1859</v>
      </c>
      <c r="X130" s="14" t="str">
        <f>IFERROR(INDEX('Fire Names &amp; ILIS'!C:C,MATCH(G130,'Fire Names &amp; ILIS'!A:A,0)),"")</f>
        <v/>
      </c>
      <c r="Y130" s="14">
        <f t="shared" si="1"/>
        <v>2018</v>
      </c>
    </row>
    <row r="131" spans="1:25" x14ac:dyDescent="0.25">
      <c r="A131" s="14" t="s">
        <v>2052</v>
      </c>
      <c r="B131" s="14" t="s">
        <v>2053</v>
      </c>
      <c r="C131" s="33">
        <v>43211101</v>
      </c>
      <c r="D131" s="14" t="s">
        <v>2086</v>
      </c>
      <c r="E131" s="34">
        <v>658</v>
      </c>
      <c r="F131" s="14" t="s">
        <v>1874</v>
      </c>
      <c r="G131" s="23" t="s">
        <v>2102</v>
      </c>
      <c r="H131" s="23">
        <v>20180731</v>
      </c>
      <c r="I131" s="35">
        <v>1846</v>
      </c>
      <c r="J131" s="36">
        <v>1522</v>
      </c>
      <c r="K131" s="14" t="s">
        <v>1846</v>
      </c>
      <c r="L131" s="14" t="s">
        <v>1847</v>
      </c>
      <c r="M131" s="14" t="s">
        <v>1848</v>
      </c>
      <c r="N131" s="14" t="s">
        <v>1927</v>
      </c>
      <c r="O131" s="14" t="s">
        <v>1850</v>
      </c>
      <c r="P131" s="36">
        <v>145</v>
      </c>
      <c r="Q131" s="36">
        <v>725</v>
      </c>
      <c r="R131" s="36">
        <v>219965</v>
      </c>
      <c r="S131" s="36">
        <v>220690</v>
      </c>
      <c r="T131" s="23" t="s">
        <v>1851</v>
      </c>
      <c r="U131" s="36">
        <v>3002</v>
      </c>
      <c r="V131" s="23" t="s">
        <v>1852</v>
      </c>
      <c r="W131" s="23" t="s">
        <v>1859</v>
      </c>
      <c r="X131" s="14" t="str">
        <f>IFERROR(INDEX('Fire Names &amp; ILIS'!C:C,MATCH(G131,'Fire Names &amp; ILIS'!A:A,0)),"")</f>
        <v/>
      </c>
      <c r="Y131" s="14">
        <f t="shared" si="1"/>
        <v>2018</v>
      </c>
    </row>
    <row r="132" spans="1:25" x14ac:dyDescent="0.25">
      <c r="A132" s="14" t="s">
        <v>2052</v>
      </c>
      <c r="B132" s="14" t="s">
        <v>2053</v>
      </c>
      <c r="C132" s="33">
        <v>43211101</v>
      </c>
      <c r="D132" s="14" t="s">
        <v>2086</v>
      </c>
      <c r="E132" s="34" t="s">
        <v>2103</v>
      </c>
      <c r="F132" s="14" t="s">
        <v>1888</v>
      </c>
      <c r="G132" s="23" t="s">
        <v>2104</v>
      </c>
      <c r="H132" s="23">
        <v>20180810</v>
      </c>
      <c r="I132" s="35">
        <v>819</v>
      </c>
      <c r="J132" s="36">
        <v>200</v>
      </c>
      <c r="K132" s="14" t="s">
        <v>1846</v>
      </c>
      <c r="L132" s="14" t="s">
        <v>1847</v>
      </c>
      <c r="M132" s="14" t="s">
        <v>1848</v>
      </c>
      <c r="N132" s="14" t="s">
        <v>1849</v>
      </c>
      <c r="O132" s="14" t="s">
        <v>1858</v>
      </c>
      <c r="P132" s="36">
        <v>3</v>
      </c>
      <c r="Q132" s="36">
        <v>600</v>
      </c>
      <c r="R132" s="36">
        <v>0</v>
      </c>
      <c r="S132" s="36">
        <v>600</v>
      </c>
      <c r="T132" s="23" t="s">
        <v>1851</v>
      </c>
      <c r="U132" s="36">
        <v>2999</v>
      </c>
      <c r="V132" s="23" t="s">
        <v>1852</v>
      </c>
      <c r="W132" s="23" t="s">
        <v>1859</v>
      </c>
      <c r="X132" s="14" t="str">
        <f>IFERROR(INDEX('Fire Names &amp; ILIS'!C:C,MATCH(G132,'Fire Names &amp; ILIS'!A:A,0)),"")</f>
        <v/>
      </c>
      <c r="Y132" s="14">
        <f t="shared" si="1"/>
        <v>2018</v>
      </c>
    </row>
    <row r="133" spans="1:25" x14ac:dyDescent="0.25">
      <c r="A133" s="14" t="s">
        <v>2052</v>
      </c>
      <c r="B133" s="14" t="s">
        <v>2053</v>
      </c>
      <c r="C133" s="33">
        <v>43211101</v>
      </c>
      <c r="D133" s="14" t="s">
        <v>2086</v>
      </c>
      <c r="E133" s="34" t="s">
        <v>2105</v>
      </c>
      <c r="F133" s="14" t="s">
        <v>1888</v>
      </c>
      <c r="G133" s="23" t="s">
        <v>2106</v>
      </c>
      <c r="H133" s="23">
        <v>20180814</v>
      </c>
      <c r="I133" s="35">
        <v>937</v>
      </c>
      <c r="J133" s="36">
        <v>467</v>
      </c>
      <c r="K133" s="14" t="s">
        <v>1846</v>
      </c>
      <c r="L133" s="14" t="s">
        <v>1847</v>
      </c>
      <c r="M133" s="14" t="s">
        <v>1848</v>
      </c>
      <c r="N133" s="14" t="s">
        <v>1849</v>
      </c>
      <c r="O133" s="14" t="s">
        <v>1850</v>
      </c>
      <c r="P133" s="36">
        <v>6</v>
      </c>
      <c r="Q133" s="36">
        <v>2802</v>
      </c>
      <c r="R133" s="36">
        <v>0</v>
      </c>
      <c r="S133" s="36">
        <v>2802</v>
      </c>
      <c r="T133" s="23" t="s">
        <v>1851</v>
      </c>
      <c r="U133" s="36">
        <v>2999</v>
      </c>
      <c r="V133" s="23" t="s">
        <v>1852</v>
      </c>
      <c r="W133" s="23" t="s">
        <v>1859</v>
      </c>
      <c r="X133" s="14" t="str">
        <f>IFERROR(INDEX('Fire Names &amp; ILIS'!C:C,MATCH(G133,'Fire Names &amp; ILIS'!A:A,0)),"")</f>
        <v/>
      </c>
      <c r="Y133" s="14">
        <f t="shared" ref="Y133:Y196" si="2">INT(LEFT(H133,4))</f>
        <v>2018</v>
      </c>
    </row>
    <row r="134" spans="1:25" x14ac:dyDescent="0.25">
      <c r="A134" s="14" t="s">
        <v>2052</v>
      </c>
      <c r="B134" s="14" t="s">
        <v>2053</v>
      </c>
      <c r="C134" s="33">
        <v>43361102</v>
      </c>
      <c r="D134" s="14" t="s">
        <v>2107</v>
      </c>
      <c r="E134" s="34">
        <v>1565</v>
      </c>
      <c r="F134" s="14" t="s">
        <v>1856</v>
      </c>
      <c r="G134" s="23" t="s">
        <v>2108</v>
      </c>
      <c r="H134" s="23">
        <v>20150803</v>
      </c>
      <c r="I134" s="35">
        <v>1455</v>
      </c>
      <c r="J134" s="36">
        <v>4370</v>
      </c>
      <c r="K134" s="14" t="s">
        <v>1846</v>
      </c>
      <c r="L134" s="14" t="s">
        <v>1847</v>
      </c>
      <c r="M134" s="14" t="s">
        <v>1848</v>
      </c>
      <c r="N134" s="14" t="s">
        <v>1849</v>
      </c>
      <c r="O134" s="14" t="s">
        <v>1850</v>
      </c>
      <c r="P134" s="36">
        <v>5</v>
      </c>
      <c r="Q134" s="36">
        <v>9455</v>
      </c>
      <c r="R134" s="36">
        <v>12395</v>
      </c>
      <c r="S134" s="36">
        <v>21850</v>
      </c>
      <c r="T134" s="23" t="s">
        <v>1851</v>
      </c>
      <c r="U134" s="36">
        <v>3615</v>
      </c>
      <c r="V134" s="23" t="s">
        <v>1852</v>
      </c>
      <c r="W134" s="23" t="s">
        <v>1859</v>
      </c>
      <c r="X134" s="14" t="str">
        <f>IFERROR(INDEX('Fire Names &amp; ILIS'!C:C,MATCH(G134,'Fire Names &amp; ILIS'!A:A,0)),"")</f>
        <v/>
      </c>
      <c r="Y134" s="14">
        <f t="shared" si="2"/>
        <v>2015</v>
      </c>
    </row>
    <row r="135" spans="1:25" x14ac:dyDescent="0.25">
      <c r="A135" s="14" t="s">
        <v>2052</v>
      </c>
      <c r="B135" s="14" t="s">
        <v>2053</v>
      </c>
      <c r="C135" s="33">
        <v>43361102</v>
      </c>
      <c r="D135" s="14" t="s">
        <v>2107</v>
      </c>
      <c r="E135" s="34">
        <v>1821</v>
      </c>
      <c r="F135" s="14" t="s">
        <v>1856</v>
      </c>
      <c r="G135" s="23" t="s">
        <v>2109</v>
      </c>
      <c r="H135" s="23">
        <v>20150803</v>
      </c>
      <c r="I135" s="35">
        <v>1505</v>
      </c>
      <c r="J135" s="36">
        <v>4365</v>
      </c>
      <c r="K135" s="14" t="s">
        <v>1846</v>
      </c>
      <c r="L135" s="14" t="s">
        <v>1847</v>
      </c>
      <c r="M135" s="14" t="s">
        <v>1848</v>
      </c>
      <c r="N135" s="14" t="s">
        <v>1849</v>
      </c>
      <c r="O135" s="14" t="s">
        <v>1850</v>
      </c>
      <c r="P135" s="36">
        <v>11</v>
      </c>
      <c r="Q135" s="36">
        <v>20867</v>
      </c>
      <c r="R135" s="36">
        <v>27148</v>
      </c>
      <c r="S135" s="36">
        <v>48015</v>
      </c>
      <c r="T135" s="23" t="s">
        <v>1851</v>
      </c>
      <c r="U135" s="36">
        <v>3615</v>
      </c>
      <c r="V135" s="23" t="s">
        <v>1852</v>
      </c>
      <c r="W135" s="23" t="s">
        <v>1859</v>
      </c>
      <c r="X135" s="14" t="str">
        <f>IFERROR(INDEX('Fire Names &amp; ILIS'!C:C,MATCH(G135,'Fire Names &amp; ILIS'!A:A,0)),"")</f>
        <v/>
      </c>
      <c r="Y135" s="14">
        <f t="shared" si="2"/>
        <v>2015</v>
      </c>
    </row>
    <row r="136" spans="1:25" x14ac:dyDescent="0.25">
      <c r="A136" s="14" t="s">
        <v>2052</v>
      </c>
      <c r="B136" s="14" t="s">
        <v>2053</v>
      </c>
      <c r="C136" s="33">
        <v>43361102</v>
      </c>
      <c r="D136" s="14" t="s">
        <v>2107</v>
      </c>
      <c r="E136" s="34">
        <v>628</v>
      </c>
      <c r="F136" s="14" t="s">
        <v>1874</v>
      </c>
      <c r="G136" s="23" t="s">
        <v>220</v>
      </c>
      <c r="H136" s="23">
        <v>20160729</v>
      </c>
      <c r="I136" s="35">
        <v>1533</v>
      </c>
      <c r="J136" s="36">
        <v>209</v>
      </c>
      <c r="K136" s="14" t="s">
        <v>1846</v>
      </c>
      <c r="L136" s="14" t="s">
        <v>1847</v>
      </c>
      <c r="M136" s="14" t="s">
        <v>1848</v>
      </c>
      <c r="N136" s="14" t="s">
        <v>1927</v>
      </c>
      <c r="O136" s="14" t="s">
        <v>1850</v>
      </c>
      <c r="P136" s="36">
        <v>26</v>
      </c>
      <c r="Q136" s="36">
        <v>26</v>
      </c>
      <c r="R136" s="36">
        <v>5408</v>
      </c>
      <c r="S136" s="36">
        <v>5434</v>
      </c>
      <c r="T136" s="23" t="s">
        <v>1851</v>
      </c>
      <c r="U136" s="36">
        <v>3603</v>
      </c>
      <c r="V136" s="23" t="s">
        <v>1852</v>
      </c>
      <c r="W136" s="23" t="s">
        <v>1859</v>
      </c>
      <c r="X136" s="14" t="str">
        <f>IFERROR(INDEX('Fire Names &amp; ILIS'!C:C,MATCH(G136,'Fire Names &amp; ILIS'!A:A,0)),"")</f>
        <v>Miscellenious 92</v>
      </c>
      <c r="Y136" s="14">
        <f t="shared" si="2"/>
        <v>2016</v>
      </c>
    </row>
    <row r="137" spans="1:25" x14ac:dyDescent="0.25">
      <c r="A137" s="14" t="s">
        <v>2052</v>
      </c>
      <c r="B137" s="14" t="s">
        <v>2053</v>
      </c>
      <c r="C137" s="33">
        <v>43361102</v>
      </c>
      <c r="D137" s="14" t="s">
        <v>2107</v>
      </c>
      <c r="E137" s="34" t="s">
        <v>2110</v>
      </c>
      <c r="F137" s="14" t="s">
        <v>1888</v>
      </c>
      <c r="G137" s="23" t="s">
        <v>2111</v>
      </c>
      <c r="H137" s="23">
        <v>20171009</v>
      </c>
      <c r="I137" s="35">
        <v>51</v>
      </c>
      <c r="J137" s="36">
        <v>8141</v>
      </c>
      <c r="K137" s="14" t="s">
        <v>1846</v>
      </c>
      <c r="L137" s="14" t="s">
        <v>1847</v>
      </c>
      <c r="M137" s="14" t="s">
        <v>1848</v>
      </c>
      <c r="N137" s="14" t="s">
        <v>1872</v>
      </c>
      <c r="O137" s="14" t="s">
        <v>1858</v>
      </c>
      <c r="P137" s="36">
        <v>50</v>
      </c>
      <c r="Q137" s="36">
        <v>393938</v>
      </c>
      <c r="R137" s="36">
        <v>0</v>
      </c>
      <c r="S137" s="36">
        <v>393938</v>
      </c>
      <c r="T137" s="23" t="s">
        <v>1851</v>
      </c>
      <c r="U137" s="36">
        <v>3604</v>
      </c>
      <c r="V137" s="23" t="s">
        <v>1964</v>
      </c>
      <c r="W137" s="23" t="s">
        <v>1859</v>
      </c>
      <c r="X137" s="14" t="str">
        <f>IFERROR(INDEX('Fire Names &amp; ILIS'!C:C,MATCH(G137,'Fire Names &amp; ILIS'!A:A,0)),"")</f>
        <v/>
      </c>
      <c r="Y137" s="14">
        <f t="shared" si="2"/>
        <v>2017</v>
      </c>
    </row>
    <row r="138" spans="1:25" x14ac:dyDescent="0.25">
      <c r="A138" s="14" t="s">
        <v>2052</v>
      </c>
      <c r="B138" s="14" t="s">
        <v>2053</v>
      </c>
      <c r="C138" s="33">
        <v>43361102</v>
      </c>
      <c r="D138" s="14" t="s">
        <v>2107</v>
      </c>
      <c r="E138" s="34">
        <v>1821</v>
      </c>
      <c r="F138" s="14" t="s">
        <v>1856</v>
      </c>
      <c r="G138" s="23" t="s">
        <v>562</v>
      </c>
      <c r="H138" s="23">
        <v>20180624</v>
      </c>
      <c r="I138" s="35">
        <v>1700</v>
      </c>
      <c r="J138" s="36">
        <v>3070</v>
      </c>
      <c r="K138" s="14" t="s">
        <v>1846</v>
      </c>
      <c r="L138" s="14" t="s">
        <v>1847</v>
      </c>
      <c r="M138" s="14" t="s">
        <v>1848</v>
      </c>
      <c r="N138" s="14" t="s">
        <v>1849</v>
      </c>
      <c r="O138" s="14" t="s">
        <v>1850</v>
      </c>
      <c r="P138" s="36">
        <v>10</v>
      </c>
      <c r="Q138" s="36">
        <v>200</v>
      </c>
      <c r="R138" s="36">
        <v>30500</v>
      </c>
      <c r="S138" s="36">
        <v>30700</v>
      </c>
      <c r="T138" s="23" t="s">
        <v>1851</v>
      </c>
      <c r="U138" s="36">
        <v>3600</v>
      </c>
      <c r="V138" s="23" t="s">
        <v>1852</v>
      </c>
      <c r="W138" s="23" t="s">
        <v>1859</v>
      </c>
      <c r="X138" s="14" t="str">
        <f>IFERROR(INDEX('Fire Names &amp; ILIS'!C:C,MATCH(G138,'Fire Names &amp; ILIS'!A:A,0)),"")</f>
        <v>Pawnee Fire</v>
      </c>
      <c r="Y138" s="14">
        <f t="shared" si="2"/>
        <v>2018</v>
      </c>
    </row>
    <row r="139" spans="1:25" x14ac:dyDescent="0.25">
      <c r="A139" s="14" t="s">
        <v>2052</v>
      </c>
      <c r="B139" s="14" t="s">
        <v>2053</v>
      </c>
      <c r="C139" s="33">
        <v>43361102</v>
      </c>
      <c r="D139" s="14" t="s">
        <v>2107</v>
      </c>
      <c r="E139" s="34">
        <v>1821</v>
      </c>
      <c r="F139" s="14" t="s">
        <v>1856</v>
      </c>
      <c r="G139" s="23" t="s">
        <v>630</v>
      </c>
      <c r="H139" s="23">
        <v>20180630</v>
      </c>
      <c r="I139" s="35">
        <v>1621</v>
      </c>
      <c r="J139" s="36">
        <v>5706</v>
      </c>
      <c r="K139" s="14" t="s">
        <v>1846</v>
      </c>
      <c r="L139" s="14" t="s">
        <v>1847</v>
      </c>
      <c r="M139" s="14" t="s">
        <v>1848</v>
      </c>
      <c r="N139" s="14" t="s">
        <v>1849</v>
      </c>
      <c r="O139" s="14" t="s">
        <v>1850</v>
      </c>
      <c r="P139" s="36">
        <v>10</v>
      </c>
      <c r="Q139" s="36">
        <v>20</v>
      </c>
      <c r="R139" s="36">
        <v>57040</v>
      </c>
      <c r="S139" s="36">
        <v>57060</v>
      </c>
      <c r="T139" s="23" t="s">
        <v>1851</v>
      </c>
      <c r="U139" s="36">
        <v>3600</v>
      </c>
      <c r="V139" s="23" t="s">
        <v>1852</v>
      </c>
      <c r="W139" s="23" t="s">
        <v>1859</v>
      </c>
      <c r="X139" s="14" t="str">
        <f>IFERROR(INDEX('Fire Names &amp; ILIS'!C:C,MATCH(G139,'Fire Names &amp; ILIS'!A:A,0)),"")</f>
        <v>Pawnee Fire</v>
      </c>
      <c r="Y139" s="14">
        <f t="shared" si="2"/>
        <v>2018</v>
      </c>
    </row>
    <row r="140" spans="1:25" x14ac:dyDescent="0.25">
      <c r="A140" s="14" t="s">
        <v>2052</v>
      </c>
      <c r="B140" s="14" t="s">
        <v>2053</v>
      </c>
      <c r="C140" s="33">
        <v>43361102</v>
      </c>
      <c r="D140" s="14" t="s">
        <v>2107</v>
      </c>
      <c r="E140" s="34">
        <v>1565</v>
      </c>
      <c r="F140" s="14" t="s">
        <v>1856</v>
      </c>
      <c r="G140" s="23" t="s">
        <v>631</v>
      </c>
      <c r="H140" s="23">
        <v>20180630</v>
      </c>
      <c r="I140" s="35">
        <v>2020</v>
      </c>
      <c r="J140" s="36">
        <v>4208</v>
      </c>
      <c r="K140" s="14" t="s">
        <v>1846</v>
      </c>
      <c r="L140" s="14" t="s">
        <v>1847</v>
      </c>
      <c r="M140" s="14" t="s">
        <v>1848</v>
      </c>
      <c r="N140" s="14" t="s">
        <v>1849</v>
      </c>
      <c r="O140" s="14" t="s">
        <v>1850</v>
      </c>
      <c r="P140" s="36">
        <v>6</v>
      </c>
      <c r="Q140" s="36">
        <v>78</v>
      </c>
      <c r="R140" s="36">
        <v>25170</v>
      </c>
      <c r="S140" s="36">
        <v>25248</v>
      </c>
      <c r="T140" s="23" t="s">
        <v>1851</v>
      </c>
      <c r="U140" s="36">
        <v>3600</v>
      </c>
      <c r="V140" s="23" t="s">
        <v>1852</v>
      </c>
      <c r="W140" s="23" t="s">
        <v>1859</v>
      </c>
      <c r="X140" s="14" t="str">
        <f>IFERROR(INDEX('Fire Names &amp; ILIS'!C:C,MATCH(G140,'Fire Names &amp; ILIS'!A:A,0)),"")</f>
        <v>Pawnee Fire</v>
      </c>
      <c r="Y140" s="14">
        <f t="shared" si="2"/>
        <v>2018</v>
      </c>
    </row>
    <row r="141" spans="1:25" x14ac:dyDescent="0.25">
      <c r="A141" s="14" t="s">
        <v>2052</v>
      </c>
      <c r="B141" s="14" t="s">
        <v>2053</v>
      </c>
      <c r="C141" s="33">
        <v>43361102</v>
      </c>
      <c r="D141" s="14" t="s">
        <v>2107</v>
      </c>
      <c r="E141" s="34">
        <v>7885</v>
      </c>
      <c r="F141" s="14" t="s">
        <v>1856</v>
      </c>
      <c r="G141" s="23" t="s">
        <v>2112</v>
      </c>
      <c r="H141" s="23">
        <v>20180808</v>
      </c>
      <c r="I141" s="35">
        <v>1005</v>
      </c>
      <c r="J141" s="36">
        <v>439</v>
      </c>
      <c r="K141" s="14" t="s">
        <v>1846</v>
      </c>
      <c r="L141" s="14" t="s">
        <v>1847</v>
      </c>
      <c r="M141" s="14" t="s">
        <v>1848</v>
      </c>
      <c r="N141" s="14" t="s">
        <v>1872</v>
      </c>
      <c r="O141" s="14" t="s">
        <v>1858</v>
      </c>
      <c r="P141" s="36">
        <v>65</v>
      </c>
      <c r="Q141" s="36">
        <v>28535</v>
      </c>
      <c r="R141" s="36">
        <v>0</v>
      </c>
      <c r="S141" s="36">
        <v>28535</v>
      </c>
      <c r="T141" s="23" t="s">
        <v>1851</v>
      </c>
      <c r="U141" s="36">
        <v>3601</v>
      </c>
      <c r="V141" s="23" t="s">
        <v>1852</v>
      </c>
      <c r="W141" s="23" t="s">
        <v>1859</v>
      </c>
      <c r="X141" s="14" t="str">
        <f>IFERROR(INDEX('Fire Names &amp; ILIS'!C:C,MATCH(G141,'Fire Names &amp; ILIS'!A:A,0)),"")</f>
        <v/>
      </c>
      <c r="Y141" s="14">
        <f t="shared" si="2"/>
        <v>2018</v>
      </c>
    </row>
    <row r="142" spans="1:25" x14ac:dyDescent="0.25">
      <c r="A142" s="14" t="s">
        <v>2052</v>
      </c>
      <c r="B142" s="14" t="s">
        <v>2053</v>
      </c>
      <c r="C142" s="33">
        <v>43361102</v>
      </c>
      <c r="D142" s="14" t="s">
        <v>2107</v>
      </c>
      <c r="E142" s="34" t="s">
        <v>2113</v>
      </c>
      <c r="F142" s="14" t="s">
        <v>1888</v>
      </c>
      <c r="G142" s="23" t="s">
        <v>2114</v>
      </c>
      <c r="H142" s="23">
        <v>20180809</v>
      </c>
      <c r="I142" s="35">
        <v>1027</v>
      </c>
      <c r="J142" s="36">
        <v>187</v>
      </c>
      <c r="K142" s="14" t="s">
        <v>1846</v>
      </c>
      <c r="L142" s="14" t="s">
        <v>1847</v>
      </c>
      <c r="M142" s="14" t="s">
        <v>1848</v>
      </c>
      <c r="N142" s="14" t="s">
        <v>1872</v>
      </c>
      <c r="O142" s="14" t="s">
        <v>1858</v>
      </c>
      <c r="P142" s="36">
        <v>4</v>
      </c>
      <c r="Q142" s="36">
        <v>748</v>
      </c>
      <c r="R142" s="36">
        <v>0</v>
      </c>
      <c r="S142" s="36">
        <v>748</v>
      </c>
      <c r="T142" s="23" t="s">
        <v>1851</v>
      </c>
      <c r="U142" s="36">
        <v>3601</v>
      </c>
      <c r="V142" s="23" t="s">
        <v>1852</v>
      </c>
      <c r="W142" s="23" t="s">
        <v>1859</v>
      </c>
      <c r="X142" s="14" t="str">
        <f>IFERROR(INDEX('Fire Names &amp; ILIS'!C:C,MATCH(G142,'Fire Names &amp; ILIS'!A:A,0)),"")</f>
        <v/>
      </c>
      <c r="Y142" s="14">
        <f t="shared" si="2"/>
        <v>2018</v>
      </c>
    </row>
    <row r="143" spans="1:25" x14ac:dyDescent="0.25">
      <c r="A143" s="14" t="s">
        <v>2052</v>
      </c>
      <c r="B143" s="14" t="s">
        <v>2053</v>
      </c>
      <c r="C143" s="33">
        <v>43361103</v>
      </c>
      <c r="D143" s="14" t="s">
        <v>2115</v>
      </c>
      <c r="E143" s="34">
        <v>9661</v>
      </c>
      <c r="F143" s="14" t="s">
        <v>1856</v>
      </c>
      <c r="G143" s="23" t="s">
        <v>2116</v>
      </c>
      <c r="H143" s="23">
        <v>20150729</v>
      </c>
      <c r="I143" s="35">
        <v>1751</v>
      </c>
      <c r="J143" s="36">
        <v>8518</v>
      </c>
      <c r="K143" s="14" t="s">
        <v>1846</v>
      </c>
      <c r="L143" s="14" t="s">
        <v>1847</v>
      </c>
      <c r="M143" s="14" t="s">
        <v>1848</v>
      </c>
      <c r="N143" s="14" t="s">
        <v>1872</v>
      </c>
      <c r="O143" s="14" t="s">
        <v>1867</v>
      </c>
      <c r="P143" s="36">
        <v>144</v>
      </c>
      <c r="Q143" s="36">
        <v>254744</v>
      </c>
      <c r="R143" s="36">
        <v>188751</v>
      </c>
      <c r="S143" s="36">
        <v>443495</v>
      </c>
      <c r="T143" s="23" t="s">
        <v>1851</v>
      </c>
      <c r="U143" s="36">
        <v>2626</v>
      </c>
      <c r="V143" s="23" t="s">
        <v>1852</v>
      </c>
      <c r="W143" s="23" t="s">
        <v>1859</v>
      </c>
      <c r="X143" s="14" t="str">
        <f>IFERROR(INDEX('Fire Names &amp; ILIS'!C:C,MATCH(G143,'Fire Names &amp; ILIS'!A:A,0)),"")</f>
        <v/>
      </c>
      <c r="Y143" s="14">
        <f t="shared" si="2"/>
        <v>2015</v>
      </c>
    </row>
    <row r="144" spans="1:25" x14ac:dyDescent="0.25">
      <c r="A144" s="14" t="s">
        <v>2052</v>
      </c>
      <c r="B144" s="14" t="s">
        <v>2053</v>
      </c>
      <c r="C144" s="33">
        <v>43361103</v>
      </c>
      <c r="D144" s="14" t="s">
        <v>2115</v>
      </c>
      <c r="E144" s="34" t="s">
        <v>2117</v>
      </c>
      <c r="F144" s="14" t="s">
        <v>1888</v>
      </c>
      <c r="G144" s="23" t="s">
        <v>2118</v>
      </c>
      <c r="H144" s="23">
        <v>20150807</v>
      </c>
      <c r="I144" s="35">
        <v>1850</v>
      </c>
      <c r="J144" s="36">
        <v>145</v>
      </c>
      <c r="K144" s="14" t="s">
        <v>1890</v>
      </c>
      <c r="L144" s="14" t="s">
        <v>1847</v>
      </c>
      <c r="M144" s="14" t="s">
        <v>1848</v>
      </c>
      <c r="N144" s="14" t="s">
        <v>2119</v>
      </c>
      <c r="O144" s="14" t="s">
        <v>2120</v>
      </c>
      <c r="P144" s="36">
        <v>6243</v>
      </c>
      <c r="Q144" s="36">
        <v>905235</v>
      </c>
      <c r="R144" s="36">
        <v>0</v>
      </c>
      <c r="S144" s="36">
        <v>905235</v>
      </c>
      <c r="T144" s="23" t="s">
        <v>1851</v>
      </c>
      <c r="U144" s="36">
        <v>2625</v>
      </c>
      <c r="V144" s="23" t="s">
        <v>1852</v>
      </c>
      <c r="W144" s="23" t="s">
        <v>1859</v>
      </c>
      <c r="X144" s="14" t="str">
        <f>IFERROR(INDEX('Fire Names &amp; ILIS'!C:C,MATCH(G144,'Fire Names &amp; ILIS'!A:A,0)),"")</f>
        <v/>
      </c>
      <c r="Y144" s="14">
        <f t="shared" si="2"/>
        <v>2015</v>
      </c>
    </row>
    <row r="145" spans="1:25" x14ac:dyDescent="0.25">
      <c r="A145" s="14" t="s">
        <v>2052</v>
      </c>
      <c r="B145" s="14" t="s">
        <v>2053</v>
      </c>
      <c r="C145" s="33">
        <v>43361103</v>
      </c>
      <c r="D145" s="14" t="s">
        <v>2115</v>
      </c>
      <c r="E145" s="34">
        <v>482</v>
      </c>
      <c r="F145" s="14" t="s">
        <v>1874</v>
      </c>
      <c r="G145" s="23" t="s">
        <v>2121</v>
      </c>
      <c r="H145" s="23">
        <v>20150811</v>
      </c>
      <c r="I145" s="35">
        <v>1615</v>
      </c>
      <c r="J145" s="36">
        <v>5492</v>
      </c>
      <c r="K145" s="14" t="s">
        <v>1846</v>
      </c>
      <c r="L145" s="14" t="s">
        <v>1847</v>
      </c>
      <c r="M145" s="14" t="s">
        <v>1848</v>
      </c>
      <c r="N145" s="14" t="s">
        <v>1872</v>
      </c>
      <c r="O145" s="14" t="s">
        <v>1858</v>
      </c>
      <c r="P145" s="36">
        <v>144</v>
      </c>
      <c r="Q145" s="36">
        <v>51132</v>
      </c>
      <c r="R145" s="36">
        <v>39540</v>
      </c>
      <c r="S145" s="36">
        <v>90672</v>
      </c>
      <c r="T145" s="23" t="s">
        <v>1851</v>
      </c>
      <c r="U145" s="36">
        <v>2626</v>
      </c>
      <c r="V145" s="23" t="s">
        <v>1852</v>
      </c>
      <c r="W145" s="23" t="s">
        <v>1859</v>
      </c>
      <c r="X145" s="14" t="str">
        <f>IFERROR(INDEX('Fire Names &amp; ILIS'!C:C,MATCH(G145,'Fire Names &amp; ILIS'!A:A,0)),"")</f>
        <v/>
      </c>
      <c r="Y145" s="14">
        <f t="shared" si="2"/>
        <v>2015</v>
      </c>
    </row>
    <row r="146" spans="1:25" x14ac:dyDescent="0.25">
      <c r="A146" s="14" t="s">
        <v>2052</v>
      </c>
      <c r="B146" s="14" t="s">
        <v>2053</v>
      </c>
      <c r="C146" s="33">
        <v>43361103</v>
      </c>
      <c r="D146" s="14" t="s">
        <v>2115</v>
      </c>
      <c r="E146" s="34">
        <v>520</v>
      </c>
      <c r="F146" s="14" t="s">
        <v>1874</v>
      </c>
      <c r="G146" s="23" t="s">
        <v>1717</v>
      </c>
      <c r="H146" s="23">
        <v>20150912</v>
      </c>
      <c r="I146" s="35">
        <v>2103</v>
      </c>
      <c r="J146" s="36">
        <v>7978</v>
      </c>
      <c r="K146" s="14" t="s">
        <v>1846</v>
      </c>
      <c r="L146" s="14" t="s">
        <v>1847</v>
      </c>
      <c r="M146" s="14" t="s">
        <v>1848</v>
      </c>
      <c r="N146" s="14" t="s">
        <v>1849</v>
      </c>
      <c r="O146" s="14" t="s">
        <v>1850</v>
      </c>
      <c r="P146" s="36">
        <v>855</v>
      </c>
      <c r="Q146" s="36">
        <v>77805</v>
      </c>
      <c r="R146" s="36">
        <v>6743385</v>
      </c>
      <c r="S146" s="36">
        <v>6821190</v>
      </c>
      <c r="T146" s="23" t="s">
        <v>1851</v>
      </c>
      <c r="U146" s="36">
        <v>2626</v>
      </c>
      <c r="V146" s="23" t="s">
        <v>1852</v>
      </c>
      <c r="W146" s="23" t="s">
        <v>1859</v>
      </c>
      <c r="X146" s="14" t="str">
        <f>IFERROR(INDEX('Fire Names &amp; ILIS'!C:C,MATCH(G146,'Fire Names &amp; ILIS'!A:A,0)),"")</f>
        <v>BUTTE</v>
      </c>
      <c r="Y146" s="14">
        <f t="shared" si="2"/>
        <v>2015</v>
      </c>
    </row>
    <row r="147" spans="1:25" x14ac:dyDescent="0.25">
      <c r="A147" s="14" t="s">
        <v>2052</v>
      </c>
      <c r="B147" s="14" t="s">
        <v>2053</v>
      </c>
      <c r="C147" s="33">
        <v>43361103</v>
      </c>
      <c r="D147" s="14" t="s">
        <v>2115</v>
      </c>
      <c r="E147" s="34" t="s">
        <v>2117</v>
      </c>
      <c r="F147" s="14" t="s">
        <v>1888</v>
      </c>
      <c r="G147" s="23" t="s">
        <v>1719</v>
      </c>
      <c r="H147" s="23">
        <v>20150913</v>
      </c>
      <c r="I147" s="35">
        <v>600</v>
      </c>
      <c r="J147" s="36">
        <v>91</v>
      </c>
      <c r="K147" s="14" t="s">
        <v>1890</v>
      </c>
      <c r="L147" s="14" t="s">
        <v>1847</v>
      </c>
      <c r="M147" s="14" t="s">
        <v>1848</v>
      </c>
      <c r="N147" s="14" t="s">
        <v>1849</v>
      </c>
      <c r="O147" s="14" t="s">
        <v>1850</v>
      </c>
      <c r="P147" s="36">
        <v>5283</v>
      </c>
      <c r="Q147" s="36">
        <v>477138</v>
      </c>
      <c r="R147" s="36">
        <v>0</v>
      </c>
      <c r="S147" s="36">
        <v>477138</v>
      </c>
      <c r="T147" s="23" t="s">
        <v>1851</v>
      </c>
      <c r="U147" s="36">
        <v>2626</v>
      </c>
      <c r="V147" s="23" t="s">
        <v>1852</v>
      </c>
      <c r="W147" s="23" t="s">
        <v>1859</v>
      </c>
      <c r="X147" s="14" t="str">
        <f>IFERROR(INDEX('Fire Names &amp; ILIS'!C:C,MATCH(G147,'Fire Names &amp; ILIS'!A:A,0)),"")</f>
        <v>BUTTE</v>
      </c>
      <c r="Y147" s="14">
        <f t="shared" si="2"/>
        <v>2015</v>
      </c>
    </row>
    <row r="148" spans="1:25" x14ac:dyDescent="0.25">
      <c r="A148" s="14" t="s">
        <v>2052</v>
      </c>
      <c r="B148" s="14" t="s">
        <v>2053</v>
      </c>
      <c r="C148" s="33">
        <v>43361103</v>
      </c>
      <c r="D148" s="14" t="s">
        <v>2115</v>
      </c>
      <c r="E148" s="34">
        <v>7117</v>
      </c>
      <c r="F148" s="14" t="s">
        <v>1856</v>
      </c>
      <c r="G148" s="23" t="s">
        <v>1720</v>
      </c>
      <c r="H148" s="23">
        <v>20150913</v>
      </c>
      <c r="I148" s="35">
        <v>1935</v>
      </c>
      <c r="J148" s="36">
        <v>12898</v>
      </c>
      <c r="K148" s="14" t="s">
        <v>1846</v>
      </c>
      <c r="L148" s="14" t="s">
        <v>1847</v>
      </c>
      <c r="M148" s="14" t="s">
        <v>1848</v>
      </c>
      <c r="N148" s="14" t="s">
        <v>1872</v>
      </c>
      <c r="O148" s="14" t="s">
        <v>1858</v>
      </c>
      <c r="P148" s="36">
        <v>42</v>
      </c>
      <c r="Q148" s="36">
        <v>42</v>
      </c>
      <c r="R148" s="36">
        <v>541674</v>
      </c>
      <c r="S148" s="36">
        <v>541716</v>
      </c>
      <c r="T148" s="23" t="s">
        <v>1851</v>
      </c>
      <c r="U148" s="36">
        <v>2626</v>
      </c>
      <c r="V148" s="23" t="s">
        <v>1852</v>
      </c>
      <c r="W148" s="23" t="s">
        <v>1859</v>
      </c>
      <c r="X148" s="14" t="str">
        <f>IFERROR(INDEX('Fire Names &amp; ILIS'!C:C,MATCH(G148,'Fire Names &amp; ILIS'!A:A,0)),"")</f>
        <v>BUTTE</v>
      </c>
      <c r="Y148" s="14">
        <f t="shared" si="2"/>
        <v>2015</v>
      </c>
    </row>
    <row r="149" spans="1:25" x14ac:dyDescent="0.25">
      <c r="A149" s="14" t="s">
        <v>2052</v>
      </c>
      <c r="B149" s="14" t="s">
        <v>2053</v>
      </c>
      <c r="C149" s="33">
        <v>43361103</v>
      </c>
      <c r="D149" s="14" t="s">
        <v>2115</v>
      </c>
      <c r="E149" s="34">
        <v>657</v>
      </c>
      <c r="F149" s="14" t="s">
        <v>1856</v>
      </c>
      <c r="G149" s="23" t="s">
        <v>1721</v>
      </c>
      <c r="H149" s="23">
        <v>20150913</v>
      </c>
      <c r="I149" s="35">
        <v>1935</v>
      </c>
      <c r="J149" s="36">
        <v>14230</v>
      </c>
      <c r="K149" s="14" t="s">
        <v>1846</v>
      </c>
      <c r="L149" s="14" t="s">
        <v>1847</v>
      </c>
      <c r="M149" s="14" t="s">
        <v>1848</v>
      </c>
      <c r="N149" s="14" t="s">
        <v>1872</v>
      </c>
      <c r="O149" s="14" t="s">
        <v>1858</v>
      </c>
      <c r="P149" s="36">
        <v>12</v>
      </c>
      <c r="Q149" s="36">
        <v>12</v>
      </c>
      <c r="R149" s="36">
        <v>170748</v>
      </c>
      <c r="S149" s="36">
        <v>170760</v>
      </c>
      <c r="T149" s="23" t="s">
        <v>1851</v>
      </c>
      <c r="U149" s="36">
        <v>2628</v>
      </c>
      <c r="V149" s="23" t="s">
        <v>1852</v>
      </c>
      <c r="W149" s="23" t="s">
        <v>1859</v>
      </c>
      <c r="X149" s="14" t="str">
        <f>IFERROR(INDEX('Fire Names &amp; ILIS'!C:C,MATCH(G149,'Fire Names &amp; ILIS'!A:A,0)),"")</f>
        <v>BUTTE</v>
      </c>
      <c r="Y149" s="14">
        <f t="shared" si="2"/>
        <v>2015</v>
      </c>
    </row>
    <row r="150" spans="1:25" x14ac:dyDescent="0.25">
      <c r="A150" s="14" t="s">
        <v>2052</v>
      </c>
      <c r="B150" s="14" t="s">
        <v>2053</v>
      </c>
      <c r="C150" s="33">
        <v>43361103</v>
      </c>
      <c r="D150" s="14" t="s">
        <v>2115</v>
      </c>
      <c r="E150" s="34">
        <v>1282</v>
      </c>
      <c r="F150" s="14" t="s">
        <v>1874</v>
      </c>
      <c r="G150" s="23" t="s">
        <v>1722</v>
      </c>
      <c r="H150" s="23">
        <v>20150913</v>
      </c>
      <c r="I150" s="35">
        <v>2035</v>
      </c>
      <c r="J150" s="36">
        <v>6687</v>
      </c>
      <c r="K150" s="14" t="s">
        <v>1846</v>
      </c>
      <c r="L150" s="14" t="s">
        <v>1847</v>
      </c>
      <c r="M150" s="14" t="s">
        <v>1848</v>
      </c>
      <c r="N150" s="14" t="s">
        <v>1872</v>
      </c>
      <c r="O150" s="14" t="s">
        <v>1867</v>
      </c>
      <c r="P150" s="36">
        <v>174</v>
      </c>
      <c r="Q150" s="36">
        <v>2436</v>
      </c>
      <c r="R150" s="36">
        <v>1161102</v>
      </c>
      <c r="S150" s="36">
        <v>1163538</v>
      </c>
      <c r="T150" s="23" t="s">
        <v>1851</v>
      </c>
      <c r="U150" s="36">
        <v>2628</v>
      </c>
      <c r="V150" s="23" t="s">
        <v>1852</v>
      </c>
      <c r="W150" s="23" t="s">
        <v>1859</v>
      </c>
      <c r="X150" s="14" t="str">
        <f>IFERROR(INDEX('Fire Names &amp; ILIS'!C:C,MATCH(G150,'Fire Names &amp; ILIS'!A:A,0)),"")</f>
        <v>BUTTE</v>
      </c>
      <c r="Y150" s="14">
        <f t="shared" si="2"/>
        <v>2015</v>
      </c>
    </row>
    <row r="151" spans="1:25" x14ac:dyDescent="0.25">
      <c r="A151" s="14" t="s">
        <v>2052</v>
      </c>
      <c r="B151" s="14" t="s">
        <v>2053</v>
      </c>
      <c r="C151" s="33">
        <v>43361103</v>
      </c>
      <c r="D151" s="14" t="s">
        <v>2115</v>
      </c>
      <c r="E151" s="34">
        <v>2291</v>
      </c>
      <c r="F151" s="14" t="s">
        <v>1856</v>
      </c>
      <c r="G151" s="23" t="s">
        <v>2122</v>
      </c>
      <c r="H151" s="23">
        <v>20150918</v>
      </c>
      <c r="I151" s="35">
        <v>1009</v>
      </c>
      <c r="J151" s="36">
        <v>1811</v>
      </c>
      <c r="K151" s="14" t="s">
        <v>1846</v>
      </c>
      <c r="L151" s="14" t="s">
        <v>1847</v>
      </c>
      <c r="M151" s="14" t="s">
        <v>1848</v>
      </c>
      <c r="N151" s="14" t="s">
        <v>1872</v>
      </c>
      <c r="O151" s="14" t="s">
        <v>1858</v>
      </c>
      <c r="P151" s="36">
        <v>15</v>
      </c>
      <c r="Q151" s="36">
        <v>360</v>
      </c>
      <c r="R151" s="36">
        <v>26805</v>
      </c>
      <c r="S151" s="36">
        <v>27165</v>
      </c>
      <c r="T151" s="23" t="s">
        <v>1851</v>
      </c>
      <c r="U151" s="36">
        <v>2626</v>
      </c>
      <c r="V151" s="23" t="s">
        <v>1852</v>
      </c>
      <c r="W151" s="23" t="s">
        <v>1859</v>
      </c>
      <c r="X151" s="14" t="str">
        <f>IFERROR(INDEX('Fire Names &amp; ILIS'!C:C,MATCH(G151,'Fire Names &amp; ILIS'!A:A,0)),"")</f>
        <v/>
      </c>
      <c r="Y151" s="14">
        <f t="shared" si="2"/>
        <v>2015</v>
      </c>
    </row>
    <row r="152" spans="1:25" x14ac:dyDescent="0.25">
      <c r="A152" s="14" t="s">
        <v>2052</v>
      </c>
      <c r="B152" s="14" t="s">
        <v>2053</v>
      </c>
      <c r="C152" s="33">
        <v>43361103</v>
      </c>
      <c r="D152" s="14" t="s">
        <v>2115</v>
      </c>
      <c r="E152" s="34">
        <v>2029</v>
      </c>
      <c r="F152" s="14" t="s">
        <v>1856</v>
      </c>
      <c r="G152" s="23" t="s">
        <v>2123</v>
      </c>
      <c r="H152" s="23">
        <v>20150921</v>
      </c>
      <c r="I152" s="35">
        <v>943</v>
      </c>
      <c r="J152" s="36">
        <v>133</v>
      </c>
      <c r="K152" s="14" t="s">
        <v>1846</v>
      </c>
      <c r="L152" s="14" t="s">
        <v>1847</v>
      </c>
      <c r="M152" s="14" t="s">
        <v>1848</v>
      </c>
      <c r="N152" s="14" t="s">
        <v>1872</v>
      </c>
      <c r="O152" s="14" t="s">
        <v>1858</v>
      </c>
      <c r="P152" s="36">
        <v>11</v>
      </c>
      <c r="Q152" s="36">
        <v>11</v>
      </c>
      <c r="R152" s="36">
        <v>1452</v>
      </c>
      <c r="S152" s="36">
        <v>1463</v>
      </c>
      <c r="T152" s="23" t="s">
        <v>1851</v>
      </c>
      <c r="U152" s="36">
        <v>2626</v>
      </c>
      <c r="V152" s="23" t="s">
        <v>1852</v>
      </c>
      <c r="W152" s="23" t="s">
        <v>1859</v>
      </c>
      <c r="X152" s="14" t="str">
        <f>IFERROR(INDEX('Fire Names &amp; ILIS'!C:C,MATCH(G152,'Fire Names &amp; ILIS'!A:A,0)),"")</f>
        <v/>
      </c>
      <c r="Y152" s="14">
        <f t="shared" si="2"/>
        <v>2015</v>
      </c>
    </row>
    <row r="153" spans="1:25" x14ac:dyDescent="0.25">
      <c r="A153" s="14" t="s">
        <v>2052</v>
      </c>
      <c r="B153" s="14" t="s">
        <v>2053</v>
      </c>
      <c r="C153" s="33">
        <v>43361103</v>
      </c>
      <c r="D153" s="14" t="s">
        <v>2115</v>
      </c>
      <c r="E153" s="34" t="s">
        <v>1881</v>
      </c>
      <c r="F153" s="14" t="s">
        <v>1882</v>
      </c>
      <c r="G153" s="23" t="s">
        <v>226</v>
      </c>
      <c r="H153" s="23">
        <v>20160809</v>
      </c>
      <c r="I153" s="35">
        <v>1824</v>
      </c>
      <c r="J153" s="36">
        <v>218</v>
      </c>
      <c r="K153" s="14" t="s">
        <v>1846</v>
      </c>
      <c r="L153" s="14" t="s">
        <v>1847</v>
      </c>
      <c r="M153" s="14" t="s">
        <v>1848</v>
      </c>
      <c r="N153" s="14" t="s">
        <v>2124</v>
      </c>
      <c r="O153" s="14" t="s">
        <v>1850</v>
      </c>
      <c r="P153" s="36">
        <v>2636</v>
      </c>
      <c r="Q153" s="36">
        <v>10544</v>
      </c>
      <c r="R153" s="36">
        <v>564104</v>
      </c>
      <c r="S153" s="36">
        <v>574648</v>
      </c>
      <c r="T153" s="23" t="s">
        <v>1851</v>
      </c>
      <c r="U153" s="36">
        <v>2628</v>
      </c>
      <c r="V153" s="23" t="s">
        <v>1852</v>
      </c>
      <c r="W153" s="23" t="s">
        <v>1859</v>
      </c>
      <c r="X153" s="14" t="str">
        <f>IFERROR(INDEX('Fire Names &amp; ILIS'!C:C,MATCH(G153,'Fire Names &amp; ILIS'!A:A,0)),"")</f>
        <v>Clayton</v>
      </c>
      <c r="Y153" s="14">
        <f t="shared" si="2"/>
        <v>2016</v>
      </c>
    </row>
    <row r="154" spans="1:25" x14ac:dyDescent="0.25">
      <c r="A154" s="14" t="s">
        <v>2052</v>
      </c>
      <c r="B154" s="14" t="s">
        <v>2053</v>
      </c>
      <c r="C154" s="33">
        <v>43361103</v>
      </c>
      <c r="D154" s="14" t="s">
        <v>2115</v>
      </c>
      <c r="E154" s="34">
        <v>828</v>
      </c>
      <c r="F154" s="14" t="s">
        <v>1874</v>
      </c>
      <c r="G154" s="23" t="s">
        <v>240</v>
      </c>
      <c r="H154" s="23">
        <v>20160813</v>
      </c>
      <c r="I154" s="35">
        <v>1750</v>
      </c>
      <c r="J154" s="36">
        <v>6179</v>
      </c>
      <c r="K154" s="14" t="s">
        <v>1846</v>
      </c>
      <c r="L154" s="14" t="s">
        <v>1847</v>
      </c>
      <c r="M154" s="14" t="s">
        <v>1848</v>
      </c>
      <c r="N154" s="14" t="s">
        <v>1901</v>
      </c>
      <c r="O154" s="14" t="s">
        <v>1867</v>
      </c>
      <c r="P154" s="36">
        <v>2480</v>
      </c>
      <c r="Q154" s="36">
        <v>102695</v>
      </c>
      <c r="R154" s="36">
        <v>6022743</v>
      </c>
      <c r="S154" s="36">
        <v>6125438</v>
      </c>
      <c r="T154" s="23" t="s">
        <v>1851</v>
      </c>
      <c r="U154" s="36">
        <v>2628</v>
      </c>
      <c r="V154" s="23" t="s">
        <v>1852</v>
      </c>
      <c r="W154" s="23" t="s">
        <v>1859</v>
      </c>
      <c r="X154" s="14" t="str">
        <f>IFERROR(INDEX('Fire Names &amp; ILIS'!C:C,MATCH(G154,'Fire Names &amp; ILIS'!A:A,0)),"")</f>
        <v>Clayton</v>
      </c>
      <c r="Y154" s="14">
        <f t="shared" si="2"/>
        <v>2016</v>
      </c>
    </row>
    <row r="155" spans="1:25" x14ac:dyDescent="0.25">
      <c r="A155" s="14" t="s">
        <v>2052</v>
      </c>
      <c r="B155" s="14" t="s">
        <v>2053</v>
      </c>
      <c r="C155" s="33">
        <v>43361103</v>
      </c>
      <c r="D155" s="14" t="s">
        <v>2115</v>
      </c>
      <c r="E155" s="34">
        <v>482</v>
      </c>
      <c r="F155" s="14" t="s">
        <v>1874</v>
      </c>
      <c r="G155" s="23" t="s">
        <v>277</v>
      </c>
      <c r="H155" s="23">
        <v>20160813</v>
      </c>
      <c r="I155" s="35">
        <v>1751</v>
      </c>
      <c r="J155" s="36">
        <v>6786</v>
      </c>
      <c r="K155" s="14" t="s">
        <v>1846</v>
      </c>
      <c r="L155" s="14" t="s">
        <v>1847</v>
      </c>
      <c r="M155" s="14" t="s">
        <v>1848</v>
      </c>
      <c r="N155" s="14" t="s">
        <v>1849</v>
      </c>
      <c r="O155" s="14" t="s">
        <v>1867</v>
      </c>
      <c r="P155" s="36">
        <v>118</v>
      </c>
      <c r="Q155" s="36">
        <v>651</v>
      </c>
      <c r="R155" s="36">
        <v>608470</v>
      </c>
      <c r="S155" s="36">
        <v>609121</v>
      </c>
      <c r="T155" s="23" t="s">
        <v>1851</v>
      </c>
      <c r="U155" s="36">
        <v>2629</v>
      </c>
      <c r="V155" s="23" t="s">
        <v>1852</v>
      </c>
      <c r="W155" s="23" t="s">
        <v>1859</v>
      </c>
      <c r="X155" s="14" t="str">
        <f>IFERROR(INDEX('Fire Names &amp; ILIS'!C:C,MATCH(G155,'Fire Names &amp; ILIS'!A:A,0)),"")</f>
        <v>Clayton</v>
      </c>
      <c r="Y155" s="14">
        <f t="shared" si="2"/>
        <v>2016</v>
      </c>
    </row>
    <row r="156" spans="1:25" x14ac:dyDescent="0.25">
      <c r="A156" s="14" t="s">
        <v>2052</v>
      </c>
      <c r="B156" s="14" t="s">
        <v>2053</v>
      </c>
      <c r="C156" s="33">
        <v>43361103</v>
      </c>
      <c r="D156" s="14" t="s">
        <v>2115</v>
      </c>
      <c r="E156" s="34">
        <v>5869</v>
      </c>
      <c r="F156" s="14" t="s">
        <v>1856</v>
      </c>
      <c r="G156" s="23" t="s">
        <v>262</v>
      </c>
      <c r="H156" s="23">
        <v>20160813</v>
      </c>
      <c r="I156" s="35">
        <v>1751</v>
      </c>
      <c r="J156" s="36">
        <v>5406</v>
      </c>
      <c r="K156" s="14" t="s">
        <v>1846</v>
      </c>
      <c r="L156" s="14" t="s">
        <v>1847</v>
      </c>
      <c r="M156" s="14" t="s">
        <v>1848</v>
      </c>
      <c r="N156" s="14" t="s">
        <v>1849</v>
      </c>
      <c r="O156" s="14" t="s">
        <v>1867</v>
      </c>
      <c r="P156" s="36">
        <v>4</v>
      </c>
      <c r="Q156" s="36">
        <v>392</v>
      </c>
      <c r="R156" s="36">
        <v>21232</v>
      </c>
      <c r="S156" s="36">
        <v>21624</v>
      </c>
      <c r="T156" s="23" t="s">
        <v>1851</v>
      </c>
      <c r="U156" s="36">
        <v>2628</v>
      </c>
      <c r="V156" s="23" t="s">
        <v>1852</v>
      </c>
      <c r="W156" s="23" t="s">
        <v>1859</v>
      </c>
      <c r="X156" s="14" t="str">
        <f>IFERROR(INDEX('Fire Names &amp; ILIS'!C:C,MATCH(G156,'Fire Names &amp; ILIS'!A:A,0)),"")</f>
        <v>Clayton</v>
      </c>
      <c r="Y156" s="14">
        <f t="shared" si="2"/>
        <v>2016</v>
      </c>
    </row>
    <row r="157" spans="1:25" x14ac:dyDescent="0.25">
      <c r="A157" s="14" t="s">
        <v>2052</v>
      </c>
      <c r="B157" s="14" t="s">
        <v>2053</v>
      </c>
      <c r="C157" s="33">
        <v>43361103</v>
      </c>
      <c r="D157" s="14" t="s">
        <v>2115</v>
      </c>
      <c r="E157" s="34">
        <v>5871</v>
      </c>
      <c r="F157" s="14" t="s">
        <v>1856</v>
      </c>
      <c r="G157" s="23" t="s">
        <v>263</v>
      </c>
      <c r="H157" s="23">
        <v>20160813</v>
      </c>
      <c r="I157" s="35">
        <v>1751</v>
      </c>
      <c r="J157" s="36">
        <v>5689</v>
      </c>
      <c r="K157" s="14" t="s">
        <v>1846</v>
      </c>
      <c r="L157" s="14" t="s">
        <v>1847</v>
      </c>
      <c r="M157" s="14" t="s">
        <v>1848</v>
      </c>
      <c r="N157" s="14" t="s">
        <v>1872</v>
      </c>
      <c r="O157" s="14" t="s">
        <v>1867</v>
      </c>
      <c r="P157" s="36">
        <v>19</v>
      </c>
      <c r="Q157" s="36">
        <v>57</v>
      </c>
      <c r="R157" s="36">
        <v>108034</v>
      </c>
      <c r="S157" s="36">
        <v>108091</v>
      </c>
      <c r="T157" s="23" t="s">
        <v>1851</v>
      </c>
      <c r="U157" s="36">
        <v>2629</v>
      </c>
      <c r="V157" s="23" t="s">
        <v>1852</v>
      </c>
      <c r="W157" s="23" t="s">
        <v>1859</v>
      </c>
      <c r="X157" s="14" t="str">
        <f>IFERROR(INDEX('Fire Names &amp; ILIS'!C:C,MATCH(G157,'Fire Names &amp; ILIS'!A:A,0)),"")</f>
        <v>Clayton</v>
      </c>
      <c r="Y157" s="14">
        <f t="shared" si="2"/>
        <v>2016</v>
      </c>
    </row>
    <row r="158" spans="1:25" x14ac:dyDescent="0.25">
      <c r="A158" s="14" t="s">
        <v>2052</v>
      </c>
      <c r="B158" s="14" t="s">
        <v>2053</v>
      </c>
      <c r="C158" s="33">
        <v>43361103</v>
      </c>
      <c r="D158" s="14" t="s">
        <v>2115</v>
      </c>
      <c r="E158" s="34">
        <v>1101</v>
      </c>
      <c r="F158" s="14" t="s">
        <v>1856</v>
      </c>
      <c r="G158" s="23" t="s">
        <v>256</v>
      </c>
      <c r="H158" s="23">
        <v>20160814</v>
      </c>
      <c r="I158" s="35">
        <v>1331</v>
      </c>
      <c r="J158" s="36">
        <v>6914</v>
      </c>
      <c r="K158" s="14" t="s">
        <v>1846</v>
      </c>
      <c r="L158" s="14" t="s">
        <v>1847</v>
      </c>
      <c r="M158" s="14" t="s">
        <v>1848</v>
      </c>
      <c r="N158" s="14" t="s">
        <v>1897</v>
      </c>
      <c r="O158" s="14" t="s">
        <v>1858</v>
      </c>
      <c r="P158" s="36">
        <v>14</v>
      </c>
      <c r="Q158" s="36">
        <v>0</v>
      </c>
      <c r="R158" s="36">
        <v>96796</v>
      </c>
      <c r="S158" s="36">
        <v>96796</v>
      </c>
      <c r="T158" s="23" t="s">
        <v>1865</v>
      </c>
      <c r="U158" s="36">
        <v>2628</v>
      </c>
      <c r="V158" s="23" t="s">
        <v>1852</v>
      </c>
      <c r="W158" s="23" t="s">
        <v>1859</v>
      </c>
      <c r="X158" s="14" t="str">
        <f>IFERROR(INDEX('Fire Names &amp; ILIS'!C:C,MATCH(G158,'Fire Names &amp; ILIS'!A:A,0)),"")</f>
        <v>Clayton</v>
      </c>
      <c r="Y158" s="14">
        <f t="shared" si="2"/>
        <v>2016</v>
      </c>
    </row>
    <row r="159" spans="1:25" x14ac:dyDescent="0.25">
      <c r="A159" s="14" t="s">
        <v>2052</v>
      </c>
      <c r="B159" s="14" t="s">
        <v>2053</v>
      </c>
      <c r="C159" s="33">
        <v>43361103</v>
      </c>
      <c r="D159" s="14" t="s">
        <v>2115</v>
      </c>
      <c r="E159" s="34">
        <v>9653</v>
      </c>
      <c r="F159" s="14" t="s">
        <v>1856</v>
      </c>
      <c r="G159" s="23" t="s">
        <v>264</v>
      </c>
      <c r="H159" s="23">
        <v>20160815</v>
      </c>
      <c r="I159" s="35">
        <v>2137</v>
      </c>
      <c r="J159" s="36">
        <v>1470</v>
      </c>
      <c r="K159" s="14" t="s">
        <v>1846</v>
      </c>
      <c r="L159" s="14" t="s">
        <v>1847</v>
      </c>
      <c r="M159" s="14" t="s">
        <v>1848</v>
      </c>
      <c r="N159" s="14" t="s">
        <v>1849</v>
      </c>
      <c r="O159" s="14" t="s">
        <v>1850</v>
      </c>
      <c r="P159" s="36">
        <v>6</v>
      </c>
      <c r="Q159" s="36">
        <v>18</v>
      </c>
      <c r="R159" s="36">
        <v>8802</v>
      </c>
      <c r="S159" s="36">
        <v>8820</v>
      </c>
      <c r="T159" s="23" t="s">
        <v>1851</v>
      </c>
      <c r="U159" s="36">
        <v>2628</v>
      </c>
      <c r="V159" s="23" t="s">
        <v>1852</v>
      </c>
      <c r="W159" s="23" t="s">
        <v>1859</v>
      </c>
      <c r="X159" s="14" t="str">
        <f>IFERROR(INDEX('Fire Names &amp; ILIS'!C:C,MATCH(G159,'Fire Names &amp; ILIS'!A:A,0)),"")</f>
        <v>Clayton</v>
      </c>
      <c r="Y159" s="14">
        <f t="shared" si="2"/>
        <v>2016</v>
      </c>
    </row>
    <row r="160" spans="1:25" x14ac:dyDescent="0.25">
      <c r="A160" s="14" t="s">
        <v>2052</v>
      </c>
      <c r="B160" s="14" t="s">
        <v>2053</v>
      </c>
      <c r="C160" s="33">
        <v>43361103</v>
      </c>
      <c r="D160" s="14" t="s">
        <v>2115</v>
      </c>
      <c r="E160" s="34">
        <v>7073</v>
      </c>
      <c r="F160" s="14" t="s">
        <v>1856</v>
      </c>
      <c r="G160" s="23" t="s">
        <v>267</v>
      </c>
      <c r="H160" s="23">
        <v>20160815</v>
      </c>
      <c r="I160" s="35">
        <v>2137</v>
      </c>
      <c r="J160" s="36">
        <v>2990</v>
      </c>
      <c r="K160" s="14" t="s">
        <v>1846</v>
      </c>
      <c r="L160" s="14" t="s">
        <v>1847</v>
      </c>
      <c r="M160" s="14" t="s">
        <v>1848</v>
      </c>
      <c r="N160" s="14" t="s">
        <v>1849</v>
      </c>
      <c r="O160" s="14" t="s">
        <v>1850</v>
      </c>
      <c r="P160" s="36">
        <v>7</v>
      </c>
      <c r="Q160" s="36">
        <v>7</v>
      </c>
      <c r="R160" s="36">
        <v>19861</v>
      </c>
      <c r="S160" s="36">
        <v>19868</v>
      </c>
      <c r="T160" s="23" t="s">
        <v>1851</v>
      </c>
      <c r="U160" s="36">
        <v>2628</v>
      </c>
      <c r="V160" s="23" t="s">
        <v>1852</v>
      </c>
      <c r="W160" s="23" t="s">
        <v>1859</v>
      </c>
      <c r="X160" s="14" t="str">
        <f>IFERROR(INDEX('Fire Names &amp; ILIS'!C:C,MATCH(G160,'Fire Names &amp; ILIS'!A:A,0)),"")</f>
        <v>Clayton</v>
      </c>
      <c r="Y160" s="14">
        <f t="shared" si="2"/>
        <v>2016</v>
      </c>
    </row>
    <row r="161" spans="1:25" x14ac:dyDescent="0.25">
      <c r="A161" s="14" t="s">
        <v>2052</v>
      </c>
      <c r="B161" s="14" t="s">
        <v>2053</v>
      </c>
      <c r="C161" s="33">
        <v>43361103</v>
      </c>
      <c r="D161" s="14" t="s">
        <v>2115</v>
      </c>
      <c r="E161" s="34">
        <v>218282745438</v>
      </c>
      <c r="F161" s="14" t="s">
        <v>1894</v>
      </c>
      <c r="G161" s="23" t="s">
        <v>2125</v>
      </c>
      <c r="H161" s="23">
        <v>20160818</v>
      </c>
      <c r="I161" s="35">
        <v>1715</v>
      </c>
      <c r="J161" s="36">
        <v>6</v>
      </c>
      <c r="K161" s="14" t="s">
        <v>1896</v>
      </c>
      <c r="L161" s="14" t="s">
        <v>1847</v>
      </c>
      <c r="M161" s="14" t="s">
        <v>1848</v>
      </c>
      <c r="N161" s="14" t="s">
        <v>2126</v>
      </c>
      <c r="O161" s="14" t="s">
        <v>1858</v>
      </c>
      <c r="P161" s="36">
        <v>3</v>
      </c>
      <c r="Q161" s="36">
        <v>18</v>
      </c>
      <c r="R161" s="36">
        <v>0</v>
      </c>
      <c r="S161" s="36">
        <v>18</v>
      </c>
      <c r="T161" s="23" t="s">
        <v>1851</v>
      </c>
      <c r="U161" s="36">
        <v>2628</v>
      </c>
      <c r="V161" s="23" t="s">
        <v>1852</v>
      </c>
      <c r="W161" s="23" t="s">
        <v>1859</v>
      </c>
      <c r="X161" s="14" t="str">
        <f>IFERROR(INDEX('Fire Names &amp; ILIS'!C:C,MATCH(G161,'Fire Names &amp; ILIS'!A:A,0)),"")</f>
        <v/>
      </c>
      <c r="Y161" s="14">
        <f t="shared" si="2"/>
        <v>2016</v>
      </c>
    </row>
    <row r="162" spans="1:25" x14ac:dyDescent="0.25">
      <c r="A162" s="14" t="s">
        <v>2052</v>
      </c>
      <c r="B162" s="14" t="s">
        <v>2053</v>
      </c>
      <c r="C162" s="33">
        <v>43361103</v>
      </c>
      <c r="D162" s="14" t="s">
        <v>2115</v>
      </c>
      <c r="E162" s="34">
        <v>218280245383</v>
      </c>
      <c r="F162" s="14" t="s">
        <v>1894</v>
      </c>
      <c r="G162" s="23" t="s">
        <v>2127</v>
      </c>
      <c r="H162" s="23">
        <v>20160818</v>
      </c>
      <c r="I162" s="35">
        <v>1715</v>
      </c>
      <c r="J162" s="36">
        <v>6</v>
      </c>
      <c r="K162" s="14" t="s">
        <v>1896</v>
      </c>
      <c r="L162" s="14" t="s">
        <v>1847</v>
      </c>
      <c r="M162" s="14" t="s">
        <v>1848</v>
      </c>
      <c r="N162" s="14" t="s">
        <v>2126</v>
      </c>
      <c r="O162" s="14" t="s">
        <v>1858</v>
      </c>
      <c r="P162" s="36">
        <v>2</v>
      </c>
      <c r="Q162" s="36">
        <v>12</v>
      </c>
      <c r="R162" s="36">
        <v>0</v>
      </c>
      <c r="S162" s="36">
        <v>12</v>
      </c>
      <c r="T162" s="23" t="s">
        <v>1851</v>
      </c>
      <c r="U162" s="36">
        <v>2628</v>
      </c>
      <c r="V162" s="23" t="s">
        <v>1852</v>
      </c>
      <c r="W162" s="23" t="s">
        <v>1859</v>
      </c>
      <c r="X162" s="14" t="str">
        <f>IFERROR(INDEX('Fire Names &amp; ILIS'!C:C,MATCH(G162,'Fire Names &amp; ILIS'!A:A,0)),"")</f>
        <v/>
      </c>
      <c r="Y162" s="14">
        <f t="shared" si="2"/>
        <v>2016</v>
      </c>
    </row>
    <row r="163" spans="1:25" x14ac:dyDescent="0.25">
      <c r="A163" s="14" t="s">
        <v>2052</v>
      </c>
      <c r="B163" s="14" t="s">
        <v>2053</v>
      </c>
      <c r="C163" s="33">
        <v>43361103</v>
      </c>
      <c r="D163" s="14" t="s">
        <v>2115</v>
      </c>
      <c r="E163" s="34">
        <v>218268245538</v>
      </c>
      <c r="F163" s="14" t="s">
        <v>1894</v>
      </c>
      <c r="G163" s="23" t="s">
        <v>2128</v>
      </c>
      <c r="H163" s="23">
        <v>20160818</v>
      </c>
      <c r="I163" s="35">
        <v>1715</v>
      </c>
      <c r="J163" s="36">
        <v>6</v>
      </c>
      <c r="K163" s="14" t="s">
        <v>1896</v>
      </c>
      <c r="L163" s="14" t="s">
        <v>1847</v>
      </c>
      <c r="M163" s="14" t="s">
        <v>1848</v>
      </c>
      <c r="N163" s="14" t="s">
        <v>2126</v>
      </c>
      <c r="O163" s="14" t="s">
        <v>1858</v>
      </c>
      <c r="P163" s="36">
        <v>1</v>
      </c>
      <c r="Q163" s="36">
        <v>6</v>
      </c>
      <c r="R163" s="36">
        <v>0</v>
      </c>
      <c r="S163" s="36">
        <v>6</v>
      </c>
      <c r="T163" s="23" t="s">
        <v>1851</v>
      </c>
      <c r="U163" s="36">
        <v>2628</v>
      </c>
      <c r="V163" s="23" t="s">
        <v>1852</v>
      </c>
      <c r="W163" s="23" t="s">
        <v>1859</v>
      </c>
      <c r="X163" s="14" t="str">
        <f>IFERROR(INDEX('Fire Names &amp; ILIS'!C:C,MATCH(G163,'Fire Names &amp; ILIS'!A:A,0)),"")</f>
        <v/>
      </c>
      <c r="Y163" s="14">
        <f t="shared" si="2"/>
        <v>2016</v>
      </c>
    </row>
    <row r="164" spans="1:25" x14ac:dyDescent="0.25">
      <c r="A164" s="14" t="s">
        <v>2052</v>
      </c>
      <c r="B164" s="14" t="s">
        <v>2053</v>
      </c>
      <c r="C164" s="33">
        <v>43361103</v>
      </c>
      <c r="D164" s="14" t="s">
        <v>2115</v>
      </c>
      <c r="E164" s="34">
        <v>218317345650</v>
      </c>
      <c r="F164" s="14" t="s">
        <v>1894</v>
      </c>
      <c r="G164" s="23" t="s">
        <v>2129</v>
      </c>
      <c r="H164" s="23">
        <v>20160818</v>
      </c>
      <c r="I164" s="35">
        <v>2030</v>
      </c>
      <c r="J164" s="36">
        <v>6</v>
      </c>
      <c r="K164" s="14" t="s">
        <v>1896</v>
      </c>
      <c r="L164" s="14" t="s">
        <v>1847</v>
      </c>
      <c r="M164" s="14" t="s">
        <v>1848</v>
      </c>
      <c r="N164" s="14" t="s">
        <v>2126</v>
      </c>
      <c r="O164" s="14" t="s">
        <v>1858</v>
      </c>
      <c r="P164" s="36">
        <v>1</v>
      </c>
      <c r="Q164" s="36">
        <v>6</v>
      </c>
      <c r="R164" s="36">
        <v>0</v>
      </c>
      <c r="S164" s="36">
        <v>6</v>
      </c>
      <c r="T164" s="23" t="s">
        <v>1851</v>
      </c>
      <c r="U164" s="36">
        <v>2628</v>
      </c>
      <c r="V164" s="23" t="s">
        <v>1852</v>
      </c>
      <c r="W164" s="23" t="s">
        <v>1859</v>
      </c>
      <c r="X164" s="14" t="str">
        <f>IFERROR(INDEX('Fire Names &amp; ILIS'!C:C,MATCH(G164,'Fire Names &amp; ILIS'!A:A,0)),"")</f>
        <v/>
      </c>
      <c r="Y164" s="14">
        <f t="shared" si="2"/>
        <v>2016</v>
      </c>
    </row>
    <row r="165" spans="1:25" x14ac:dyDescent="0.25">
      <c r="A165" s="14" t="s">
        <v>2052</v>
      </c>
      <c r="B165" s="14" t="s">
        <v>2053</v>
      </c>
      <c r="C165" s="33">
        <v>43361103</v>
      </c>
      <c r="D165" s="14" t="s">
        <v>2115</v>
      </c>
      <c r="E165" s="34">
        <v>218317245625</v>
      </c>
      <c r="F165" s="14" t="s">
        <v>1894</v>
      </c>
      <c r="G165" s="23" t="s">
        <v>2130</v>
      </c>
      <c r="H165" s="23">
        <v>20160818</v>
      </c>
      <c r="I165" s="35">
        <v>2030</v>
      </c>
      <c r="J165" s="36">
        <v>6</v>
      </c>
      <c r="K165" s="14" t="s">
        <v>1896</v>
      </c>
      <c r="L165" s="14" t="s">
        <v>1847</v>
      </c>
      <c r="M165" s="14" t="s">
        <v>1848</v>
      </c>
      <c r="N165" s="14" t="s">
        <v>2126</v>
      </c>
      <c r="O165" s="14" t="s">
        <v>1858</v>
      </c>
      <c r="P165" s="36">
        <v>1</v>
      </c>
      <c r="Q165" s="36">
        <v>6</v>
      </c>
      <c r="R165" s="36">
        <v>0</v>
      </c>
      <c r="S165" s="36">
        <v>6</v>
      </c>
      <c r="T165" s="23" t="s">
        <v>1851</v>
      </c>
      <c r="U165" s="36">
        <v>2628</v>
      </c>
      <c r="V165" s="23" t="s">
        <v>1852</v>
      </c>
      <c r="W165" s="23" t="s">
        <v>1859</v>
      </c>
      <c r="X165" s="14" t="str">
        <f>IFERROR(INDEX('Fire Names &amp; ILIS'!C:C,MATCH(G165,'Fire Names &amp; ILIS'!A:A,0)),"")</f>
        <v/>
      </c>
      <c r="Y165" s="14">
        <f t="shared" si="2"/>
        <v>2016</v>
      </c>
    </row>
    <row r="166" spans="1:25" x14ac:dyDescent="0.25">
      <c r="A166" s="14" t="s">
        <v>2052</v>
      </c>
      <c r="B166" s="14" t="s">
        <v>2053</v>
      </c>
      <c r="C166" s="33">
        <v>43361103</v>
      </c>
      <c r="D166" s="14" t="s">
        <v>2115</v>
      </c>
      <c r="E166" s="34">
        <v>218315545626</v>
      </c>
      <c r="F166" s="14" t="s">
        <v>1894</v>
      </c>
      <c r="G166" s="23" t="s">
        <v>2131</v>
      </c>
      <c r="H166" s="23">
        <v>20160818</v>
      </c>
      <c r="I166" s="35">
        <v>2030</v>
      </c>
      <c r="J166" s="36">
        <v>6</v>
      </c>
      <c r="K166" s="14" t="s">
        <v>1896</v>
      </c>
      <c r="L166" s="14" t="s">
        <v>1847</v>
      </c>
      <c r="M166" s="14" t="s">
        <v>1848</v>
      </c>
      <c r="N166" s="14" t="s">
        <v>2126</v>
      </c>
      <c r="O166" s="14" t="s">
        <v>1858</v>
      </c>
      <c r="P166" s="36">
        <v>1</v>
      </c>
      <c r="Q166" s="36">
        <v>6</v>
      </c>
      <c r="R166" s="36">
        <v>0</v>
      </c>
      <c r="S166" s="36">
        <v>6</v>
      </c>
      <c r="T166" s="23" t="s">
        <v>1851</v>
      </c>
      <c r="U166" s="36">
        <v>2628</v>
      </c>
      <c r="V166" s="23" t="s">
        <v>1852</v>
      </c>
      <c r="W166" s="23" t="s">
        <v>1859</v>
      </c>
      <c r="X166" s="14" t="str">
        <f>IFERROR(INDEX('Fire Names &amp; ILIS'!C:C,MATCH(G166,'Fire Names &amp; ILIS'!A:A,0)),"")</f>
        <v/>
      </c>
      <c r="Y166" s="14">
        <f t="shared" si="2"/>
        <v>2016</v>
      </c>
    </row>
    <row r="167" spans="1:25" x14ac:dyDescent="0.25">
      <c r="A167" s="14" t="s">
        <v>2052</v>
      </c>
      <c r="B167" s="14" t="s">
        <v>2053</v>
      </c>
      <c r="C167" s="33">
        <v>43361103</v>
      </c>
      <c r="D167" s="14" t="s">
        <v>2115</v>
      </c>
      <c r="E167" s="34">
        <v>218312145439</v>
      </c>
      <c r="F167" s="14" t="s">
        <v>1894</v>
      </c>
      <c r="G167" s="23" t="s">
        <v>2132</v>
      </c>
      <c r="H167" s="23">
        <v>20160818</v>
      </c>
      <c r="I167" s="35">
        <v>2030</v>
      </c>
      <c r="J167" s="36">
        <v>6</v>
      </c>
      <c r="K167" s="14" t="s">
        <v>1896</v>
      </c>
      <c r="L167" s="14" t="s">
        <v>1847</v>
      </c>
      <c r="M167" s="14" t="s">
        <v>1848</v>
      </c>
      <c r="N167" s="14" t="s">
        <v>2126</v>
      </c>
      <c r="O167" s="14" t="s">
        <v>1858</v>
      </c>
      <c r="P167" s="36">
        <v>3</v>
      </c>
      <c r="Q167" s="36">
        <v>18</v>
      </c>
      <c r="R167" s="36">
        <v>0</v>
      </c>
      <c r="S167" s="36">
        <v>18</v>
      </c>
      <c r="T167" s="23" t="s">
        <v>1851</v>
      </c>
      <c r="U167" s="36">
        <v>2628</v>
      </c>
      <c r="V167" s="23" t="s">
        <v>1852</v>
      </c>
      <c r="W167" s="23" t="s">
        <v>1859</v>
      </c>
      <c r="X167" s="14" t="str">
        <f>IFERROR(INDEX('Fire Names &amp; ILIS'!C:C,MATCH(G167,'Fire Names &amp; ILIS'!A:A,0)),"")</f>
        <v/>
      </c>
      <c r="Y167" s="14">
        <f t="shared" si="2"/>
        <v>2016</v>
      </c>
    </row>
    <row r="168" spans="1:25" x14ac:dyDescent="0.25">
      <c r="A168" s="14" t="s">
        <v>2052</v>
      </c>
      <c r="B168" s="14" t="s">
        <v>2053</v>
      </c>
      <c r="C168" s="33">
        <v>43361103</v>
      </c>
      <c r="D168" s="14" t="s">
        <v>2115</v>
      </c>
      <c r="E168" s="34">
        <v>218312145425</v>
      </c>
      <c r="F168" s="14" t="s">
        <v>1894</v>
      </c>
      <c r="G168" s="23" t="s">
        <v>2133</v>
      </c>
      <c r="H168" s="23">
        <v>20160818</v>
      </c>
      <c r="I168" s="35">
        <v>2030</v>
      </c>
      <c r="J168" s="36">
        <v>6</v>
      </c>
      <c r="K168" s="14" t="s">
        <v>1896</v>
      </c>
      <c r="L168" s="14" t="s">
        <v>1847</v>
      </c>
      <c r="M168" s="14" t="s">
        <v>1848</v>
      </c>
      <c r="N168" s="14" t="s">
        <v>2126</v>
      </c>
      <c r="O168" s="14" t="s">
        <v>1858</v>
      </c>
      <c r="P168" s="36">
        <v>2</v>
      </c>
      <c r="Q168" s="36">
        <v>12</v>
      </c>
      <c r="R168" s="36">
        <v>0</v>
      </c>
      <c r="S168" s="36">
        <v>12</v>
      </c>
      <c r="T168" s="23" t="s">
        <v>1851</v>
      </c>
      <c r="U168" s="36">
        <v>2628</v>
      </c>
      <c r="V168" s="23" t="s">
        <v>1852</v>
      </c>
      <c r="W168" s="23" t="s">
        <v>1859</v>
      </c>
      <c r="X168" s="14" t="str">
        <f>IFERROR(INDEX('Fire Names &amp; ILIS'!C:C,MATCH(G168,'Fire Names &amp; ILIS'!A:A,0)),"")</f>
        <v/>
      </c>
      <c r="Y168" s="14">
        <f t="shared" si="2"/>
        <v>2016</v>
      </c>
    </row>
    <row r="169" spans="1:25" x14ac:dyDescent="0.25">
      <c r="A169" s="14" t="s">
        <v>2052</v>
      </c>
      <c r="B169" s="14" t="s">
        <v>2053</v>
      </c>
      <c r="C169" s="33">
        <v>43361103</v>
      </c>
      <c r="D169" s="14" t="s">
        <v>2115</v>
      </c>
      <c r="E169" s="34">
        <v>218317545537</v>
      </c>
      <c r="F169" s="14" t="s">
        <v>1894</v>
      </c>
      <c r="G169" s="23" t="s">
        <v>2134</v>
      </c>
      <c r="H169" s="23">
        <v>20160818</v>
      </c>
      <c r="I169" s="35">
        <v>2030</v>
      </c>
      <c r="J169" s="36">
        <v>6</v>
      </c>
      <c r="K169" s="14" t="s">
        <v>1896</v>
      </c>
      <c r="L169" s="14" t="s">
        <v>1847</v>
      </c>
      <c r="M169" s="14" t="s">
        <v>1848</v>
      </c>
      <c r="N169" s="14" t="s">
        <v>2126</v>
      </c>
      <c r="O169" s="14" t="s">
        <v>1858</v>
      </c>
      <c r="P169" s="36">
        <v>2</v>
      </c>
      <c r="Q169" s="36">
        <v>12</v>
      </c>
      <c r="R169" s="36">
        <v>0</v>
      </c>
      <c r="S169" s="36">
        <v>12</v>
      </c>
      <c r="T169" s="23" t="s">
        <v>1851</v>
      </c>
      <c r="U169" s="36">
        <v>2628</v>
      </c>
      <c r="V169" s="23" t="s">
        <v>1852</v>
      </c>
      <c r="W169" s="23" t="s">
        <v>1859</v>
      </c>
      <c r="X169" s="14" t="str">
        <f>IFERROR(INDEX('Fire Names &amp; ILIS'!C:C,MATCH(G169,'Fire Names &amp; ILIS'!A:A,0)),"")</f>
        <v/>
      </c>
      <c r="Y169" s="14">
        <f t="shared" si="2"/>
        <v>2016</v>
      </c>
    </row>
    <row r="170" spans="1:25" x14ac:dyDescent="0.25">
      <c r="A170" s="14" t="s">
        <v>2052</v>
      </c>
      <c r="B170" s="14" t="s">
        <v>2053</v>
      </c>
      <c r="C170" s="33">
        <v>43361103</v>
      </c>
      <c r="D170" s="14" t="s">
        <v>2115</v>
      </c>
      <c r="E170" s="34">
        <v>218313645631</v>
      </c>
      <c r="F170" s="14" t="s">
        <v>1894</v>
      </c>
      <c r="G170" s="23" t="s">
        <v>2135</v>
      </c>
      <c r="H170" s="23">
        <v>20160818</v>
      </c>
      <c r="I170" s="35">
        <v>2030</v>
      </c>
      <c r="J170" s="36">
        <v>6</v>
      </c>
      <c r="K170" s="14" t="s">
        <v>1896</v>
      </c>
      <c r="L170" s="14" t="s">
        <v>1847</v>
      </c>
      <c r="M170" s="14" t="s">
        <v>1848</v>
      </c>
      <c r="N170" s="14" t="s">
        <v>2126</v>
      </c>
      <c r="O170" s="14" t="s">
        <v>1858</v>
      </c>
      <c r="P170" s="36">
        <v>5</v>
      </c>
      <c r="Q170" s="36">
        <v>30</v>
      </c>
      <c r="R170" s="36">
        <v>0</v>
      </c>
      <c r="S170" s="36">
        <v>30</v>
      </c>
      <c r="T170" s="23" t="s">
        <v>1851</v>
      </c>
      <c r="U170" s="36">
        <v>2628</v>
      </c>
      <c r="V170" s="23" t="s">
        <v>1852</v>
      </c>
      <c r="W170" s="23" t="s">
        <v>1859</v>
      </c>
      <c r="X170" s="14" t="str">
        <f>IFERROR(INDEX('Fire Names &amp; ILIS'!C:C,MATCH(G170,'Fire Names &amp; ILIS'!A:A,0)),"")</f>
        <v/>
      </c>
      <c r="Y170" s="14">
        <f t="shared" si="2"/>
        <v>2016</v>
      </c>
    </row>
    <row r="171" spans="1:25" x14ac:dyDescent="0.25">
      <c r="A171" s="14" t="s">
        <v>2052</v>
      </c>
      <c r="B171" s="14" t="s">
        <v>2053</v>
      </c>
      <c r="C171" s="33">
        <v>43361103</v>
      </c>
      <c r="D171" s="14" t="s">
        <v>2115</v>
      </c>
      <c r="E171" s="34">
        <v>218317145626</v>
      </c>
      <c r="F171" s="14" t="s">
        <v>1894</v>
      </c>
      <c r="G171" s="23" t="s">
        <v>2136</v>
      </c>
      <c r="H171" s="23">
        <v>20160818</v>
      </c>
      <c r="I171" s="35">
        <v>2030</v>
      </c>
      <c r="J171" s="36">
        <v>6</v>
      </c>
      <c r="K171" s="14" t="s">
        <v>1896</v>
      </c>
      <c r="L171" s="14" t="s">
        <v>1847</v>
      </c>
      <c r="M171" s="14" t="s">
        <v>1848</v>
      </c>
      <c r="N171" s="14" t="s">
        <v>2126</v>
      </c>
      <c r="O171" s="14" t="s">
        <v>1858</v>
      </c>
      <c r="P171" s="36">
        <v>4</v>
      </c>
      <c r="Q171" s="36">
        <v>24</v>
      </c>
      <c r="R171" s="36">
        <v>0</v>
      </c>
      <c r="S171" s="36">
        <v>24</v>
      </c>
      <c r="T171" s="23" t="s">
        <v>1851</v>
      </c>
      <c r="U171" s="36">
        <v>2628</v>
      </c>
      <c r="V171" s="23" t="s">
        <v>1852</v>
      </c>
      <c r="W171" s="23" t="s">
        <v>1859</v>
      </c>
      <c r="X171" s="14" t="str">
        <f>IFERROR(INDEX('Fire Names &amp; ILIS'!C:C,MATCH(G171,'Fire Names &amp; ILIS'!A:A,0)),"")</f>
        <v/>
      </c>
      <c r="Y171" s="14">
        <f t="shared" si="2"/>
        <v>2016</v>
      </c>
    </row>
    <row r="172" spans="1:25" x14ac:dyDescent="0.25">
      <c r="A172" s="14" t="s">
        <v>2052</v>
      </c>
      <c r="B172" s="14" t="s">
        <v>2053</v>
      </c>
      <c r="C172" s="33">
        <v>43361103</v>
      </c>
      <c r="D172" s="14" t="s">
        <v>2115</v>
      </c>
      <c r="E172" s="34">
        <v>218315545513</v>
      </c>
      <c r="F172" s="14" t="s">
        <v>1894</v>
      </c>
      <c r="G172" s="23" t="s">
        <v>2137</v>
      </c>
      <c r="H172" s="23">
        <v>20160818</v>
      </c>
      <c r="I172" s="35">
        <v>2030</v>
      </c>
      <c r="J172" s="36">
        <v>6</v>
      </c>
      <c r="K172" s="14" t="s">
        <v>1896</v>
      </c>
      <c r="L172" s="14" t="s">
        <v>1847</v>
      </c>
      <c r="M172" s="14" t="s">
        <v>1848</v>
      </c>
      <c r="N172" s="14" t="s">
        <v>2126</v>
      </c>
      <c r="O172" s="14" t="s">
        <v>1858</v>
      </c>
      <c r="P172" s="36">
        <v>3</v>
      </c>
      <c r="Q172" s="36">
        <v>18</v>
      </c>
      <c r="R172" s="36">
        <v>0</v>
      </c>
      <c r="S172" s="36">
        <v>18</v>
      </c>
      <c r="T172" s="23" t="s">
        <v>1851</v>
      </c>
      <c r="U172" s="36">
        <v>2628</v>
      </c>
      <c r="V172" s="23" t="s">
        <v>1852</v>
      </c>
      <c r="W172" s="23" t="s">
        <v>1859</v>
      </c>
      <c r="X172" s="14" t="str">
        <f>IFERROR(INDEX('Fire Names &amp; ILIS'!C:C,MATCH(G172,'Fire Names &amp; ILIS'!A:A,0)),"")</f>
        <v/>
      </c>
      <c r="Y172" s="14">
        <f t="shared" si="2"/>
        <v>2016</v>
      </c>
    </row>
    <row r="173" spans="1:25" x14ac:dyDescent="0.25">
      <c r="A173" s="14" t="s">
        <v>2052</v>
      </c>
      <c r="B173" s="14" t="s">
        <v>2053</v>
      </c>
      <c r="C173" s="33">
        <v>43361103</v>
      </c>
      <c r="D173" s="14" t="s">
        <v>2115</v>
      </c>
      <c r="E173" s="34">
        <v>218276745384</v>
      </c>
      <c r="F173" s="14" t="s">
        <v>1894</v>
      </c>
      <c r="G173" s="23" t="s">
        <v>2138</v>
      </c>
      <c r="H173" s="23">
        <v>20160820</v>
      </c>
      <c r="I173" s="35">
        <v>1213</v>
      </c>
      <c r="J173" s="36">
        <v>42</v>
      </c>
      <c r="K173" s="14" t="s">
        <v>1896</v>
      </c>
      <c r="L173" s="14" t="s">
        <v>1847</v>
      </c>
      <c r="M173" s="14" t="s">
        <v>1848</v>
      </c>
      <c r="N173" s="14" t="s">
        <v>1939</v>
      </c>
      <c r="O173" s="14" t="s">
        <v>1850</v>
      </c>
      <c r="P173" s="36">
        <v>7</v>
      </c>
      <c r="Q173" s="36">
        <v>294</v>
      </c>
      <c r="R173" s="36">
        <v>0</v>
      </c>
      <c r="S173" s="36">
        <v>294</v>
      </c>
      <c r="T173" s="23" t="s">
        <v>1851</v>
      </c>
      <c r="U173" s="36">
        <v>2628</v>
      </c>
      <c r="V173" s="23" t="s">
        <v>1852</v>
      </c>
      <c r="W173" s="23" t="s">
        <v>1859</v>
      </c>
      <c r="X173" s="14" t="str">
        <f>IFERROR(INDEX('Fire Names &amp; ILIS'!C:C,MATCH(G173,'Fire Names &amp; ILIS'!A:A,0)),"")</f>
        <v/>
      </c>
      <c r="Y173" s="14">
        <f t="shared" si="2"/>
        <v>2016</v>
      </c>
    </row>
    <row r="174" spans="1:25" x14ac:dyDescent="0.25">
      <c r="A174" s="14" t="s">
        <v>2052</v>
      </c>
      <c r="B174" s="14" t="s">
        <v>2053</v>
      </c>
      <c r="C174" s="33">
        <v>43361104</v>
      </c>
      <c r="D174" s="14" t="s">
        <v>2139</v>
      </c>
      <c r="E174" s="34" t="s">
        <v>2140</v>
      </c>
      <c r="F174" s="14" t="s">
        <v>1888</v>
      </c>
      <c r="G174" s="23" t="s">
        <v>2141</v>
      </c>
      <c r="H174" s="23">
        <v>20150807</v>
      </c>
      <c r="I174" s="35">
        <v>1850</v>
      </c>
      <c r="J174" s="36">
        <v>145</v>
      </c>
      <c r="K174" s="14" t="s">
        <v>1890</v>
      </c>
      <c r="L174" s="14" t="s">
        <v>1847</v>
      </c>
      <c r="M174" s="14" t="s">
        <v>1848</v>
      </c>
      <c r="N174" s="14" t="s">
        <v>2119</v>
      </c>
      <c r="O174" s="14" t="s">
        <v>2120</v>
      </c>
      <c r="P174" s="36">
        <v>2840</v>
      </c>
      <c r="Q174" s="36">
        <v>411800</v>
      </c>
      <c r="R174" s="36">
        <v>0</v>
      </c>
      <c r="S174" s="36">
        <v>411800</v>
      </c>
      <c r="T174" s="23" t="s">
        <v>1851</v>
      </c>
      <c r="U174" s="36">
        <v>2840</v>
      </c>
      <c r="V174" s="23" t="s">
        <v>1852</v>
      </c>
      <c r="W174" s="23" t="s">
        <v>1859</v>
      </c>
      <c r="X174" s="14" t="str">
        <f>IFERROR(INDEX('Fire Names &amp; ILIS'!C:C,MATCH(G174,'Fire Names &amp; ILIS'!A:A,0)),"")</f>
        <v/>
      </c>
      <c r="Y174" s="14">
        <f t="shared" si="2"/>
        <v>2015</v>
      </c>
    </row>
    <row r="175" spans="1:25" x14ac:dyDescent="0.25">
      <c r="A175" s="14" t="s">
        <v>2052</v>
      </c>
      <c r="B175" s="14" t="s">
        <v>2053</v>
      </c>
      <c r="C175" s="33">
        <v>43361104</v>
      </c>
      <c r="D175" s="14" t="s">
        <v>2139</v>
      </c>
      <c r="E175" s="34" t="s">
        <v>2140</v>
      </c>
      <c r="F175" s="14" t="s">
        <v>1888</v>
      </c>
      <c r="G175" s="23" t="s">
        <v>1719</v>
      </c>
      <c r="H175" s="23">
        <v>20150913</v>
      </c>
      <c r="I175" s="35">
        <v>600</v>
      </c>
      <c r="J175" s="36">
        <v>92</v>
      </c>
      <c r="K175" s="14" t="s">
        <v>1890</v>
      </c>
      <c r="L175" s="14" t="s">
        <v>1847</v>
      </c>
      <c r="M175" s="14" t="s">
        <v>1848</v>
      </c>
      <c r="N175" s="14" t="s">
        <v>1849</v>
      </c>
      <c r="O175" s="14" t="s">
        <v>1850</v>
      </c>
      <c r="P175" s="36">
        <v>2839</v>
      </c>
      <c r="Q175" s="36">
        <v>261188</v>
      </c>
      <c r="R175" s="36">
        <v>0</v>
      </c>
      <c r="S175" s="36">
        <v>261188</v>
      </c>
      <c r="T175" s="23" t="s">
        <v>1851</v>
      </c>
      <c r="U175" s="36">
        <v>2839</v>
      </c>
      <c r="V175" s="23" t="s">
        <v>1852</v>
      </c>
      <c r="W175" s="23" t="s">
        <v>1859</v>
      </c>
      <c r="X175" s="14" t="str">
        <f>IFERROR(INDEX('Fire Names &amp; ILIS'!C:C,MATCH(G175,'Fire Names &amp; ILIS'!A:A,0)),"")</f>
        <v>BUTTE</v>
      </c>
      <c r="Y175" s="14">
        <f t="shared" si="2"/>
        <v>2015</v>
      </c>
    </row>
    <row r="176" spans="1:25" x14ac:dyDescent="0.25">
      <c r="A176" s="14" t="s">
        <v>2052</v>
      </c>
      <c r="B176" s="14" t="s">
        <v>2053</v>
      </c>
      <c r="C176" s="33">
        <v>43361104</v>
      </c>
      <c r="D176" s="14" t="s">
        <v>2139</v>
      </c>
      <c r="E176" s="34">
        <v>84640</v>
      </c>
      <c r="F176" s="14" t="s">
        <v>1874</v>
      </c>
      <c r="G176" s="23" t="s">
        <v>2142</v>
      </c>
      <c r="H176" s="23">
        <v>20160729</v>
      </c>
      <c r="I176" s="35">
        <v>1400</v>
      </c>
      <c r="J176" s="36">
        <v>201</v>
      </c>
      <c r="K176" s="14" t="s">
        <v>1846</v>
      </c>
      <c r="L176" s="14" t="s">
        <v>1847</v>
      </c>
      <c r="M176" s="14" t="s">
        <v>1848</v>
      </c>
      <c r="N176" s="14" t="s">
        <v>1927</v>
      </c>
      <c r="O176" s="14" t="s">
        <v>1850</v>
      </c>
      <c r="P176" s="36">
        <v>29</v>
      </c>
      <c r="Q176" s="36">
        <v>5829</v>
      </c>
      <c r="R176" s="36">
        <v>0</v>
      </c>
      <c r="S176" s="36">
        <v>5829</v>
      </c>
      <c r="T176" s="23" t="s">
        <v>1851</v>
      </c>
      <c r="U176" s="36">
        <v>2847</v>
      </c>
      <c r="V176" s="23" t="s">
        <v>1852</v>
      </c>
      <c r="W176" s="23" t="s">
        <v>1859</v>
      </c>
      <c r="X176" s="14" t="str">
        <f>IFERROR(INDEX('Fire Names &amp; ILIS'!C:C,MATCH(G176,'Fire Names &amp; ILIS'!A:A,0)),"")</f>
        <v/>
      </c>
      <c r="Y176" s="14">
        <f t="shared" si="2"/>
        <v>2016</v>
      </c>
    </row>
    <row r="177" spans="1:25" x14ac:dyDescent="0.25">
      <c r="A177" s="14" t="s">
        <v>2052</v>
      </c>
      <c r="B177" s="14" t="s">
        <v>2053</v>
      </c>
      <c r="C177" s="33">
        <v>43361104</v>
      </c>
      <c r="D177" s="14" t="s">
        <v>2139</v>
      </c>
      <c r="E177" s="34" t="s">
        <v>2143</v>
      </c>
      <c r="F177" s="14" t="s">
        <v>1888</v>
      </c>
      <c r="G177" s="23" t="s">
        <v>226</v>
      </c>
      <c r="H177" s="23">
        <v>20160809</v>
      </c>
      <c r="I177" s="35">
        <v>1833</v>
      </c>
      <c r="J177" s="36">
        <v>207</v>
      </c>
      <c r="K177" s="14" t="s">
        <v>1890</v>
      </c>
      <c r="L177" s="14" t="s">
        <v>1847</v>
      </c>
      <c r="M177" s="14" t="s">
        <v>1848</v>
      </c>
      <c r="N177" s="14" t="s">
        <v>1927</v>
      </c>
      <c r="O177" s="14" t="s">
        <v>1850</v>
      </c>
      <c r="P177" s="36">
        <v>6459</v>
      </c>
      <c r="Q177" s="36">
        <v>0</v>
      </c>
      <c r="R177" s="36">
        <v>1337013</v>
      </c>
      <c r="S177" s="36">
        <v>1337013</v>
      </c>
      <c r="T177" s="23" t="s">
        <v>1851</v>
      </c>
      <c r="U177" s="36">
        <v>2847</v>
      </c>
      <c r="V177" s="23" t="s">
        <v>1852</v>
      </c>
      <c r="W177" s="23" t="s">
        <v>1859</v>
      </c>
      <c r="X177" s="14" t="str">
        <f>IFERROR(INDEX('Fire Names &amp; ILIS'!C:C,MATCH(G177,'Fire Names &amp; ILIS'!A:A,0)),"")</f>
        <v>Clayton</v>
      </c>
      <c r="Y177" s="14">
        <f t="shared" si="2"/>
        <v>2016</v>
      </c>
    </row>
    <row r="178" spans="1:25" x14ac:dyDescent="0.25">
      <c r="A178" s="14" t="s">
        <v>2052</v>
      </c>
      <c r="B178" s="14" t="s">
        <v>2053</v>
      </c>
      <c r="C178" s="33">
        <v>43361104</v>
      </c>
      <c r="D178" s="14" t="s">
        <v>2139</v>
      </c>
      <c r="E178" s="34" t="s">
        <v>2143</v>
      </c>
      <c r="F178" s="14" t="s">
        <v>1888</v>
      </c>
      <c r="G178" s="23" t="s">
        <v>240</v>
      </c>
      <c r="H178" s="23">
        <v>20160814</v>
      </c>
      <c r="I178" s="35">
        <v>1725</v>
      </c>
      <c r="J178" s="36">
        <v>343</v>
      </c>
      <c r="K178" s="14" t="s">
        <v>1890</v>
      </c>
      <c r="L178" s="14" t="s">
        <v>1847</v>
      </c>
      <c r="M178" s="14" t="s">
        <v>1848</v>
      </c>
      <c r="N178" s="14" t="s">
        <v>1849</v>
      </c>
      <c r="O178" s="14" t="s">
        <v>1850</v>
      </c>
      <c r="P178" s="36">
        <v>6459</v>
      </c>
      <c r="Q178" s="36">
        <v>40120</v>
      </c>
      <c r="R178" s="36">
        <v>2046571</v>
      </c>
      <c r="S178" s="36">
        <v>2086691</v>
      </c>
      <c r="T178" s="23" t="s">
        <v>1851</v>
      </c>
      <c r="U178" s="36">
        <v>2847</v>
      </c>
      <c r="V178" s="23" t="s">
        <v>1852</v>
      </c>
      <c r="W178" s="23" t="s">
        <v>1859</v>
      </c>
      <c r="X178" s="14" t="str">
        <f>IFERROR(INDEX('Fire Names &amp; ILIS'!C:C,MATCH(G178,'Fire Names &amp; ILIS'!A:A,0)),"")</f>
        <v>Clayton</v>
      </c>
      <c r="Y178" s="14">
        <f t="shared" si="2"/>
        <v>2016</v>
      </c>
    </row>
    <row r="179" spans="1:25" x14ac:dyDescent="0.25">
      <c r="A179" s="14" t="s">
        <v>2052</v>
      </c>
      <c r="B179" s="14" t="s">
        <v>2144</v>
      </c>
      <c r="C179" s="33">
        <v>192401101</v>
      </c>
      <c r="D179" s="14" t="s">
        <v>2145</v>
      </c>
      <c r="E179" s="34">
        <v>37202</v>
      </c>
      <c r="F179" s="14" t="s">
        <v>1874</v>
      </c>
      <c r="G179" s="23" t="s">
        <v>2146</v>
      </c>
      <c r="H179" s="23">
        <v>20150619</v>
      </c>
      <c r="I179" s="35">
        <v>1901</v>
      </c>
      <c r="J179" s="36">
        <v>633</v>
      </c>
      <c r="K179" s="14" t="s">
        <v>1846</v>
      </c>
      <c r="L179" s="14" t="s">
        <v>1847</v>
      </c>
      <c r="M179" s="14" t="s">
        <v>1848</v>
      </c>
      <c r="N179" s="14" t="s">
        <v>1849</v>
      </c>
      <c r="O179" s="14" t="s">
        <v>1867</v>
      </c>
      <c r="P179" s="36">
        <v>63</v>
      </c>
      <c r="Q179" s="36">
        <v>39879</v>
      </c>
      <c r="R179" s="36">
        <v>0</v>
      </c>
      <c r="S179" s="36">
        <v>39879</v>
      </c>
      <c r="T179" s="23" t="s">
        <v>1851</v>
      </c>
      <c r="U179" s="36">
        <v>1983</v>
      </c>
      <c r="V179" s="23" t="s">
        <v>1852</v>
      </c>
      <c r="W179" s="23" t="s">
        <v>1859</v>
      </c>
      <c r="X179" s="14" t="str">
        <f>IFERROR(INDEX('Fire Names &amp; ILIS'!C:C,MATCH(G179,'Fire Names &amp; ILIS'!A:A,0)),"")</f>
        <v/>
      </c>
      <c r="Y179" s="14">
        <f t="shared" si="2"/>
        <v>2015</v>
      </c>
    </row>
    <row r="180" spans="1:25" x14ac:dyDescent="0.25">
      <c r="A180" s="14" t="s">
        <v>2052</v>
      </c>
      <c r="B180" s="14" t="s">
        <v>2144</v>
      </c>
      <c r="C180" s="33">
        <v>192401101</v>
      </c>
      <c r="D180" s="14" t="s">
        <v>2145</v>
      </c>
      <c r="E180" s="34">
        <v>5897</v>
      </c>
      <c r="F180" s="14" t="s">
        <v>1856</v>
      </c>
      <c r="G180" s="23" t="s">
        <v>2147</v>
      </c>
      <c r="H180" s="23">
        <v>20160705</v>
      </c>
      <c r="I180" s="35">
        <v>1100</v>
      </c>
      <c r="J180" s="36">
        <v>35</v>
      </c>
      <c r="K180" s="14" t="s">
        <v>1846</v>
      </c>
      <c r="L180" s="14" t="s">
        <v>1847</v>
      </c>
      <c r="M180" s="14" t="s">
        <v>1848</v>
      </c>
      <c r="N180" s="14" t="s">
        <v>1897</v>
      </c>
      <c r="O180" s="14" t="s">
        <v>1942</v>
      </c>
      <c r="P180" s="36">
        <v>1</v>
      </c>
      <c r="Q180" s="36">
        <v>35</v>
      </c>
      <c r="R180" s="36">
        <v>0</v>
      </c>
      <c r="S180" s="36">
        <v>35</v>
      </c>
      <c r="T180" s="23" t="s">
        <v>1851</v>
      </c>
      <c r="U180" s="36">
        <v>2027</v>
      </c>
      <c r="V180" s="23" t="s">
        <v>1852</v>
      </c>
      <c r="W180" s="23" t="s">
        <v>1859</v>
      </c>
      <c r="X180" s="14" t="str">
        <f>IFERROR(INDEX('Fire Names &amp; ILIS'!C:C,MATCH(G180,'Fire Names &amp; ILIS'!A:A,0)),"")</f>
        <v/>
      </c>
      <c r="Y180" s="14">
        <f t="shared" si="2"/>
        <v>2016</v>
      </c>
    </row>
    <row r="181" spans="1:25" x14ac:dyDescent="0.25">
      <c r="A181" s="14" t="s">
        <v>2052</v>
      </c>
      <c r="B181" s="14" t="s">
        <v>2144</v>
      </c>
      <c r="C181" s="33">
        <v>192401101</v>
      </c>
      <c r="D181" s="14" t="s">
        <v>2145</v>
      </c>
      <c r="E181" s="34">
        <v>8437</v>
      </c>
      <c r="F181" s="14" t="s">
        <v>1856</v>
      </c>
      <c r="G181" s="23" t="s">
        <v>274</v>
      </c>
      <c r="H181" s="23">
        <v>20160822</v>
      </c>
      <c r="I181" s="35">
        <v>1830</v>
      </c>
      <c r="J181" s="36">
        <v>5738</v>
      </c>
      <c r="K181" s="14" t="s">
        <v>1846</v>
      </c>
      <c r="L181" s="14" t="s">
        <v>1847</v>
      </c>
      <c r="M181" s="14" t="s">
        <v>1848</v>
      </c>
      <c r="N181" s="14" t="s">
        <v>1872</v>
      </c>
      <c r="O181" s="14" t="s">
        <v>1858</v>
      </c>
      <c r="P181" s="36">
        <v>32</v>
      </c>
      <c r="Q181" s="36">
        <v>32</v>
      </c>
      <c r="R181" s="36">
        <v>155843</v>
      </c>
      <c r="S181" s="36">
        <v>155875</v>
      </c>
      <c r="T181" s="23" t="s">
        <v>1851</v>
      </c>
      <c r="U181" s="36">
        <v>2025</v>
      </c>
      <c r="V181" s="23" t="s">
        <v>1852</v>
      </c>
      <c r="W181" s="23" t="s">
        <v>1859</v>
      </c>
      <c r="X181" s="14" t="str">
        <f>IFERROR(INDEX('Fire Names &amp; ILIS'!C:C,MATCH(G181,'Fire Names &amp; ILIS'!A:A,0)),"")</f>
        <v>Tully</v>
      </c>
      <c r="Y181" s="14">
        <f t="shared" si="2"/>
        <v>2016</v>
      </c>
    </row>
    <row r="182" spans="1:25" x14ac:dyDescent="0.25">
      <c r="A182" s="14" t="s">
        <v>2052</v>
      </c>
      <c r="B182" s="14" t="s">
        <v>2053</v>
      </c>
      <c r="C182" s="33">
        <v>42251101</v>
      </c>
      <c r="D182" s="14" t="s">
        <v>2148</v>
      </c>
      <c r="E182" s="34">
        <v>2911</v>
      </c>
      <c r="F182" s="14" t="s">
        <v>1856</v>
      </c>
      <c r="G182" s="23" t="s">
        <v>754</v>
      </c>
      <c r="H182" s="23">
        <v>20180727</v>
      </c>
      <c r="I182" s="35">
        <v>1926</v>
      </c>
      <c r="J182" s="36">
        <v>10013</v>
      </c>
      <c r="K182" s="14" t="s">
        <v>1846</v>
      </c>
      <c r="L182" s="14" t="s">
        <v>1847</v>
      </c>
      <c r="M182" s="14" t="s">
        <v>1848</v>
      </c>
      <c r="N182" s="14" t="s">
        <v>1872</v>
      </c>
      <c r="O182" s="14" t="s">
        <v>1858</v>
      </c>
      <c r="P182" s="36">
        <v>11</v>
      </c>
      <c r="Q182" s="36">
        <v>44</v>
      </c>
      <c r="R182" s="36">
        <v>110099</v>
      </c>
      <c r="S182" s="36">
        <v>110143</v>
      </c>
      <c r="T182" s="23" t="s">
        <v>1851</v>
      </c>
      <c r="U182" s="36">
        <v>1295</v>
      </c>
      <c r="V182" s="23" t="s">
        <v>1852</v>
      </c>
      <c r="W182" s="23" t="s">
        <v>1859</v>
      </c>
      <c r="X182" s="14" t="str">
        <f>IFERROR(INDEX('Fire Names &amp; ILIS'!C:C,MATCH(G182,'Fire Names &amp; ILIS'!A:A,0)),"")</f>
        <v>Mendocino Complex</v>
      </c>
      <c r="Y182" s="14">
        <f t="shared" si="2"/>
        <v>2018</v>
      </c>
    </row>
    <row r="183" spans="1:25" x14ac:dyDescent="0.25">
      <c r="A183" s="14" t="s">
        <v>2052</v>
      </c>
      <c r="B183" s="14" t="s">
        <v>2053</v>
      </c>
      <c r="C183" s="33">
        <v>43311102</v>
      </c>
      <c r="D183" s="14" t="s">
        <v>2149</v>
      </c>
      <c r="E183" s="34">
        <v>4213</v>
      </c>
      <c r="F183" s="14" t="s">
        <v>1856</v>
      </c>
      <c r="G183" s="23" t="s">
        <v>1723</v>
      </c>
      <c r="H183" s="23">
        <v>20150912</v>
      </c>
      <c r="I183" s="35">
        <v>1532</v>
      </c>
      <c r="J183" s="36">
        <v>19983</v>
      </c>
      <c r="K183" s="14" t="s">
        <v>1846</v>
      </c>
      <c r="L183" s="14" t="s">
        <v>1847</v>
      </c>
      <c r="M183" s="14" t="s">
        <v>1848</v>
      </c>
      <c r="N183" s="14" t="s">
        <v>1849</v>
      </c>
      <c r="O183" s="14" t="s">
        <v>1858</v>
      </c>
      <c r="P183" s="36">
        <v>22</v>
      </c>
      <c r="Q183" s="36">
        <v>22</v>
      </c>
      <c r="R183" s="36">
        <v>439604</v>
      </c>
      <c r="S183" s="36">
        <v>439626</v>
      </c>
      <c r="T183" s="23" t="s">
        <v>1851</v>
      </c>
      <c r="U183" s="36">
        <v>3039</v>
      </c>
      <c r="V183" s="23" t="s">
        <v>1852</v>
      </c>
      <c r="W183" s="23" t="s">
        <v>1859</v>
      </c>
      <c r="X183" s="14" t="str">
        <f>IFERROR(INDEX('Fire Names &amp; ILIS'!C:C,MATCH(G183,'Fire Names &amp; ILIS'!A:A,0)),"")</f>
        <v>BUTTE</v>
      </c>
      <c r="Y183" s="14">
        <f t="shared" si="2"/>
        <v>2015</v>
      </c>
    </row>
    <row r="184" spans="1:25" x14ac:dyDescent="0.25">
      <c r="A184" s="14" t="s">
        <v>2052</v>
      </c>
      <c r="B184" s="14" t="s">
        <v>2053</v>
      </c>
      <c r="C184" s="33">
        <v>43311102</v>
      </c>
      <c r="D184" s="14" t="s">
        <v>2149</v>
      </c>
      <c r="E184" s="34">
        <v>532</v>
      </c>
      <c r="F184" s="14" t="s">
        <v>1874</v>
      </c>
      <c r="G184" s="23" t="s">
        <v>1724</v>
      </c>
      <c r="H184" s="23">
        <v>20150912</v>
      </c>
      <c r="I184" s="35">
        <v>1650</v>
      </c>
      <c r="J184" s="36">
        <v>17377</v>
      </c>
      <c r="K184" s="14" t="s">
        <v>1846</v>
      </c>
      <c r="L184" s="14" t="s">
        <v>1847</v>
      </c>
      <c r="M184" s="14" t="s">
        <v>1848</v>
      </c>
      <c r="N184" s="14" t="s">
        <v>1872</v>
      </c>
      <c r="O184" s="14" t="s">
        <v>1858</v>
      </c>
      <c r="P184" s="36">
        <v>222</v>
      </c>
      <c r="Q184" s="36">
        <v>242</v>
      </c>
      <c r="R184" s="36">
        <v>3711252</v>
      </c>
      <c r="S184" s="36">
        <v>3711494</v>
      </c>
      <c r="T184" s="23" t="s">
        <v>1851</v>
      </c>
      <c r="U184" s="36">
        <v>3039</v>
      </c>
      <c r="V184" s="23" t="s">
        <v>1852</v>
      </c>
      <c r="W184" s="23" t="s">
        <v>1859</v>
      </c>
      <c r="X184" s="14" t="str">
        <f>IFERROR(INDEX('Fire Names &amp; ILIS'!C:C,MATCH(G184,'Fire Names &amp; ILIS'!A:A,0)),"")</f>
        <v>BUTTE</v>
      </c>
      <c r="Y184" s="14">
        <f t="shared" si="2"/>
        <v>2015</v>
      </c>
    </row>
    <row r="185" spans="1:25" x14ac:dyDescent="0.25">
      <c r="A185" s="14" t="s">
        <v>2052</v>
      </c>
      <c r="B185" s="14" t="s">
        <v>2053</v>
      </c>
      <c r="C185" s="33">
        <v>43311102</v>
      </c>
      <c r="D185" s="14" t="s">
        <v>2149</v>
      </c>
      <c r="E185" s="34">
        <v>4205</v>
      </c>
      <c r="F185" s="14" t="s">
        <v>1856</v>
      </c>
      <c r="G185" s="23" t="s">
        <v>1725</v>
      </c>
      <c r="H185" s="23">
        <v>20150912</v>
      </c>
      <c r="I185" s="35">
        <v>1650</v>
      </c>
      <c r="J185" s="36">
        <v>17377</v>
      </c>
      <c r="K185" s="14" t="s">
        <v>1846</v>
      </c>
      <c r="L185" s="14" t="s">
        <v>1847</v>
      </c>
      <c r="M185" s="14" t="s">
        <v>1848</v>
      </c>
      <c r="N185" s="14" t="s">
        <v>1872</v>
      </c>
      <c r="O185" s="14" t="s">
        <v>1858</v>
      </c>
      <c r="P185" s="36">
        <v>238</v>
      </c>
      <c r="Q185" s="36">
        <v>238</v>
      </c>
      <c r="R185" s="36">
        <v>4135488</v>
      </c>
      <c r="S185" s="36">
        <v>4135726</v>
      </c>
      <c r="T185" s="23" t="s">
        <v>1851</v>
      </c>
      <c r="U185" s="36">
        <v>3039</v>
      </c>
      <c r="V185" s="23" t="s">
        <v>1852</v>
      </c>
      <c r="W185" s="23" t="s">
        <v>1859</v>
      </c>
      <c r="X185" s="14" t="str">
        <f>IFERROR(INDEX('Fire Names &amp; ILIS'!C:C,MATCH(G185,'Fire Names &amp; ILIS'!A:A,0)),"")</f>
        <v>BUTTE</v>
      </c>
      <c r="Y185" s="14">
        <f t="shared" si="2"/>
        <v>2015</v>
      </c>
    </row>
    <row r="186" spans="1:25" x14ac:dyDescent="0.25">
      <c r="A186" s="14" t="s">
        <v>2052</v>
      </c>
      <c r="B186" s="14" t="s">
        <v>2053</v>
      </c>
      <c r="C186" s="33">
        <v>43311102</v>
      </c>
      <c r="D186" s="14" t="s">
        <v>2149</v>
      </c>
      <c r="E186" s="34">
        <v>414104</v>
      </c>
      <c r="F186" s="14" t="s">
        <v>1856</v>
      </c>
      <c r="G186" s="23" t="s">
        <v>1726</v>
      </c>
      <c r="H186" s="23">
        <v>20150912</v>
      </c>
      <c r="I186" s="35">
        <v>1650</v>
      </c>
      <c r="J186" s="36">
        <v>20035</v>
      </c>
      <c r="K186" s="14" t="s">
        <v>1846</v>
      </c>
      <c r="L186" s="14" t="s">
        <v>1847</v>
      </c>
      <c r="M186" s="14" t="s">
        <v>1848</v>
      </c>
      <c r="N186" s="14" t="s">
        <v>1872</v>
      </c>
      <c r="O186" s="14" t="s">
        <v>1858</v>
      </c>
      <c r="P186" s="36">
        <v>44</v>
      </c>
      <c r="Q186" s="36">
        <v>44</v>
      </c>
      <c r="R186" s="36">
        <v>881496</v>
      </c>
      <c r="S186" s="36">
        <v>881540</v>
      </c>
      <c r="T186" s="23" t="s">
        <v>1851</v>
      </c>
      <c r="U186" s="36">
        <v>3039</v>
      </c>
      <c r="V186" s="23" t="s">
        <v>1852</v>
      </c>
      <c r="W186" s="23" t="s">
        <v>1859</v>
      </c>
      <c r="X186" s="14" t="str">
        <f>IFERROR(INDEX('Fire Names &amp; ILIS'!C:C,MATCH(G186,'Fire Names &amp; ILIS'!A:A,0)),"")</f>
        <v>BUTTE</v>
      </c>
      <c r="Y186" s="14">
        <f t="shared" si="2"/>
        <v>2015</v>
      </c>
    </row>
    <row r="187" spans="1:25" x14ac:dyDescent="0.25">
      <c r="A187" s="14" t="s">
        <v>2052</v>
      </c>
      <c r="B187" s="14" t="s">
        <v>2053</v>
      </c>
      <c r="C187" s="33">
        <v>43311102</v>
      </c>
      <c r="D187" s="14" t="s">
        <v>2149</v>
      </c>
      <c r="E187" s="34">
        <v>607</v>
      </c>
      <c r="F187" s="14" t="s">
        <v>1856</v>
      </c>
      <c r="G187" s="23" t="s">
        <v>1727</v>
      </c>
      <c r="H187" s="23">
        <v>20150912</v>
      </c>
      <c r="I187" s="35">
        <v>1720</v>
      </c>
      <c r="J187" s="36">
        <v>17280</v>
      </c>
      <c r="K187" s="14" t="s">
        <v>1846</v>
      </c>
      <c r="L187" s="14" t="s">
        <v>1847</v>
      </c>
      <c r="M187" s="14" t="s">
        <v>1848</v>
      </c>
      <c r="N187" s="14" t="s">
        <v>1872</v>
      </c>
      <c r="O187" s="14" t="s">
        <v>1858</v>
      </c>
      <c r="P187" s="36">
        <v>47</v>
      </c>
      <c r="Q187" s="36">
        <v>39</v>
      </c>
      <c r="R187" s="36">
        <v>807726</v>
      </c>
      <c r="S187" s="36">
        <v>807765</v>
      </c>
      <c r="T187" s="23" t="s">
        <v>1851</v>
      </c>
      <c r="U187" s="36">
        <v>3039</v>
      </c>
      <c r="V187" s="23" t="s">
        <v>1852</v>
      </c>
      <c r="W187" s="23" t="s">
        <v>1859</v>
      </c>
      <c r="X187" s="14" t="str">
        <f>IFERROR(INDEX('Fire Names &amp; ILIS'!C:C,MATCH(G187,'Fire Names &amp; ILIS'!A:A,0)),"")</f>
        <v>BUTTE</v>
      </c>
      <c r="Y187" s="14">
        <f t="shared" si="2"/>
        <v>2015</v>
      </c>
    </row>
    <row r="188" spans="1:25" x14ac:dyDescent="0.25">
      <c r="A188" s="14" t="s">
        <v>2052</v>
      </c>
      <c r="B188" s="14" t="s">
        <v>2053</v>
      </c>
      <c r="C188" s="33">
        <v>43311102</v>
      </c>
      <c r="D188" s="14" t="s">
        <v>2149</v>
      </c>
      <c r="E188" s="34">
        <v>75673</v>
      </c>
      <c r="F188" s="14" t="s">
        <v>1856</v>
      </c>
      <c r="G188" s="23" t="s">
        <v>1728</v>
      </c>
      <c r="H188" s="23">
        <v>20150913</v>
      </c>
      <c r="I188" s="35">
        <v>512</v>
      </c>
      <c r="J188" s="36">
        <v>13518</v>
      </c>
      <c r="K188" s="14" t="s">
        <v>1846</v>
      </c>
      <c r="L188" s="14" t="s">
        <v>1847</v>
      </c>
      <c r="M188" s="14" t="s">
        <v>1848</v>
      </c>
      <c r="N188" s="14" t="s">
        <v>1849</v>
      </c>
      <c r="O188" s="14" t="s">
        <v>1858</v>
      </c>
      <c r="P188" s="36">
        <v>5</v>
      </c>
      <c r="Q188" s="36">
        <v>5</v>
      </c>
      <c r="R188" s="36">
        <v>67585</v>
      </c>
      <c r="S188" s="36">
        <v>67590</v>
      </c>
      <c r="T188" s="23" t="s">
        <v>1851</v>
      </c>
      <c r="U188" s="36">
        <v>3039</v>
      </c>
      <c r="V188" s="23" t="s">
        <v>1852</v>
      </c>
      <c r="W188" s="23" t="s">
        <v>1859</v>
      </c>
      <c r="X188" s="14" t="str">
        <f>IFERROR(INDEX('Fire Names &amp; ILIS'!C:C,MATCH(G188,'Fire Names &amp; ILIS'!A:A,0)),"")</f>
        <v>BUTTE</v>
      </c>
      <c r="Y188" s="14">
        <f t="shared" si="2"/>
        <v>2015</v>
      </c>
    </row>
    <row r="189" spans="1:25" x14ac:dyDescent="0.25">
      <c r="A189" s="14" t="s">
        <v>2052</v>
      </c>
      <c r="B189" s="14" t="s">
        <v>2053</v>
      </c>
      <c r="C189" s="33">
        <v>43311102</v>
      </c>
      <c r="D189" s="14" t="s">
        <v>2149</v>
      </c>
      <c r="E189" s="34">
        <v>7007</v>
      </c>
      <c r="F189" s="14" t="s">
        <v>1856</v>
      </c>
      <c r="G189" s="23" t="s">
        <v>1729</v>
      </c>
      <c r="H189" s="23">
        <v>20150913</v>
      </c>
      <c r="I189" s="35">
        <v>512</v>
      </c>
      <c r="J189" s="36">
        <v>13542</v>
      </c>
      <c r="K189" s="14" t="s">
        <v>1846</v>
      </c>
      <c r="L189" s="14" t="s">
        <v>1847</v>
      </c>
      <c r="M189" s="14" t="s">
        <v>1848</v>
      </c>
      <c r="N189" s="14" t="s">
        <v>2015</v>
      </c>
      <c r="O189" s="14" t="s">
        <v>1858</v>
      </c>
      <c r="P189" s="36">
        <v>5</v>
      </c>
      <c r="Q189" s="36">
        <v>5</v>
      </c>
      <c r="R189" s="36">
        <v>67705</v>
      </c>
      <c r="S189" s="36">
        <v>67710</v>
      </c>
      <c r="T189" s="23" t="s">
        <v>1865</v>
      </c>
      <c r="U189" s="36">
        <v>3039</v>
      </c>
      <c r="V189" s="23" t="s">
        <v>1852</v>
      </c>
      <c r="W189" s="23" t="s">
        <v>1859</v>
      </c>
      <c r="X189" s="14" t="str">
        <f>IFERROR(INDEX('Fire Names &amp; ILIS'!C:C,MATCH(G189,'Fire Names &amp; ILIS'!A:A,0)),"")</f>
        <v>BUTTE</v>
      </c>
      <c r="Y189" s="14">
        <f t="shared" si="2"/>
        <v>2015</v>
      </c>
    </row>
    <row r="190" spans="1:25" x14ac:dyDescent="0.25">
      <c r="A190" s="14" t="s">
        <v>2052</v>
      </c>
      <c r="B190" s="14" t="s">
        <v>2053</v>
      </c>
      <c r="C190" s="33">
        <v>43311102</v>
      </c>
      <c r="D190" s="14" t="s">
        <v>2149</v>
      </c>
      <c r="E190" s="34">
        <v>5185</v>
      </c>
      <c r="F190" s="14" t="s">
        <v>1856</v>
      </c>
      <c r="G190" s="23" t="s">
        <v>1730</v>
      </c>
      <c r="H190" s="23">
        <v>20150913</v>
      </c>
      <c r="I190" s="35">
        <v>512</v>
      </c>
      <c r="J190" s="36">
        <v>13671</v>
      </c>
      <c r="K190" s="14" t="s">
        <v>1846</v>
      </c>
      <c r="L190" s="14" t="s">
        <v>1847</v>
      </c>
      <c r="M190" s="14" t="s">
        <v>1848</v>
      </c>
      <c r="N190" s="14" t="s">
        <v>1872</v>
      </c>
      <c r="O190" s="14" t="s">
        <v>1858</v>
      </c>
      <c r="P190" s="36">
        <v>3</v>
      </c>
      <c r="Q190" s="36">
        <v>3</v>
      </c>
      <c r="R190" s="36">
        <v>41010</v>
      </c>
      <c r="S190" s="36">
        <v>41013</v>
      </c>
      <c r="T190" s="23" t="s">
        <v>1851</v>
      </c>
      <c r="U190" s="36">
        <v>3039</v>
      </c>
      <c r="V190" s="23" t="s">
        <v>1852</v>
      </c>
      <c r="W190" s="23" t="s">
        <v>1859</v>
      </c>
      <c r="X190" s="14" t="str">
        <f>IFERROR(INDEX('Fire Names &amp; ILIS'!C:C,MATCH(G190,'Fire Names &amp; ILIS'!A:A,0)),"")</f>
        <v>BUTTE</v>
      </c>
      <c r="Y190" s="14">
        <f t="shared" si="2"/>
        <v>2015</v>
      </c>
    </row>
    <row r="191" spans="1:25" x14ac:dyDescent="0.25">
      <c r="A191" s="14" t="s">
        <v>2052</v>
      </c>
      <c r="B191" s="14" t="s">
        <v>2053</v>
      </c>
      <c r="C191" s="33">
        <v>43311102</v>
      </c>
      <c r="D191" s="14" t="s">
        <v>2149</v>
      </c>
      <c r="E191" s="34">
        <v>3689</v>
      </c>
      <c r="F191" s="14" t="s">
        <v>1856</v>
      </c>
      <c r="G191" s="23" t="s">
        <v>1731</v>
      </c>
      <c r="H191" s="23">
        <v>20150913</v>
      </c>
      <c r="I191" s="35">
        <v>512</v>
      </c>
      <c r="J191" s="36">
        <v>15202</v>
      </c>
      <c r="K191" s="14" t="s">
        <v>1846</v>
      </c>
      <c r="L191" s="14" t="s">
        <v>1847</v>
      </c>
      <c r="M191" s="14" t="s">
        <v>1848</v>
      </c>
      <c r="N191" s="14" t="s">
        <v>1872</v>
      </c>
      <c r="O191" s="14" t="s">
        <v>1858</v>
      </c>
      <c r="P191" s="36">
        <v>12</v>
      </c>
      <c r="Q191" s="36">
        <v>12</v>
      </c>
      <c r="R191" s="36">
        <v>182412</v>
      </c>
      <c r="S191" s="36">
        <v>182424</v>
      </c>
      <c r="T191" s="23" t="s">
        <v>1851</v>
      </c>
      <c r="U191" s="36">
        <v>3039</v>
      </c>
      <c r="V191" s="23" t="s">
        <v>1852</v>
      </c>
      <c r="W191" s="23" t="s">
        <v>1859</v>
      </c>
      <c r="X191" s="14" t="str">
        <f>IFERROR(INDEX('Fire Names &amp; ILIS'!C:C,MATCH(G191,'Fire Names &amp; ILIS'!A:A,0)),"")</f>
        <v>BUTTE</v>
      </c>
      <c r="Y191" s="14">
        <f t="shared" si="2"/>
        <v>2015</v>
      </c>
    </row>
    <row r="192" spans="1:25" x14ac:dyDescent="0.25">
      <c r="A192" s="14" t="s">
        <v>2052</v>
      </c>
      <c r="B192" s="14" t="s">
        <v>2053</v>
      </c>
      <c r="C192" s="33">
        <v>43311102</v>
      </c>
      <c r="D192" s="14" t="s">
        <v>2149</v>
      </c>
      <c r="E192" s="34">
        <v>3691</v>
      </c>
      <c r="F192" s="14" t="s">
        <v>1856</v>
      </c>
      <c r="G192" s="23" t="s">
        <v>1732</v>
      </c>
      <c r="H192" s="23">
        <v>20150913</v>
      </c>
      <c r="I192" s="35">
        <v>512</v>
      </c>
      <c r="J192" s="36">
        <v>13655</v>
      </c>
      <c r="K192" s="14" t="s">
        <v>1846</v>
      </c>
      <c r="L192" s="14" t="s">
        <v>1847</v>
      </c>
      <c r="M192" s="14" t="s">
        <v>1848</v>
      </c>
      <c r="N192" s="14" t="s">
        <v>1872</v>
      </c>
      <c r="O192" s="14" t="s">
        <v>1858</v>
      </c>
      <c r="P192" s="36">
        <v>36</v>
      </c>
      <c r="Q192" s="36">
        <v>36</v>
      </c>
      <c r="R192" s="36">
        <v>491544</v>
      </c>
      <c r="S192" s="36">
        <v>491580</v>
      </c>
      <c r="T192" s="23" t="s">
        <v>1851</v>
      </c>
      <c r="U192" s="36">
        <v>3039</v>
      </c>
      <c r="V192" s="23" t="s">
        <v>1852</v>
      </c>
      <c r="W192" s="23" t="s">
        <v>1859</v>
      </c>
      <c r="X192" s="14" t="str">
        <f>IFERROR(INDEX('Fire Names &amp; ILIS'!C:C,MATCH(G192,'Fire Names &amp; ILIS'!A:A,0)),"")</f>
        <v>BUTTE</v>
      </c>
      <c r="Y192" s="14">
        <f t="shared" si="2"/>
        <v>2015</v>
      </c>
    </row>
    <row r="193" spans="1:25" x14ac:dyDescent="0.25">
      <c r="A193" s="14" t="s">
        <v>2052</v>
      </c>
      <c r="B193" s="14" t="s">
        <v>2053</v>
      </c>
      <c r="C193" s="33">
        <v>43311102</v>
      </c>
      <c r="D193" s="14" t="s">
        <v>2149</v>
      </c>
      <c r="E193" s="34">
        <v>75382</v>
      </c>
      <c r="F193" s="14" t="s">
        <v>1874</v>
      </c>
      <c r="G193" s="23" t="s">
        <v>1733</v>
      </c>
      <c r="H193" s="23">
        <v>20150913</v>
      </c>
      <c r="I193" s="35">
        <v>512</v>
      </c>
      <c r="J193" s="36">
        <v>13658</v>
      </c>
      <c r="K193" s="14" t="s">
        <v>1846</v>
      </c>
      <c r="L193" s="14" t="s">
        <v>1847</v>
      </c>
      <c r="M193" s="14" t="s">
        <v>1848</v>
      </c>
      <c r="N193" s="14" t="s">
        <v>1872</v>
      </c>
      <c r="O193" s="14" t="s">
        <v>1867</v>
      </c>
      <c r="P193" s="36">
        <v>308</v>
      </c>
      <c r="Q193" s="36">
        <v>736</v>
      </c>
      <c r="R193" s="36">
        <v>4123392</v>
      </c>
      <c r="S193" s="36">
        <v>4124128</v>
      </c>
      <c r="T193" s="23" t="s">
        <v>1851</v>
      </c>
      <c r="U193" s="36">
        <v>3045</v>
      </c>
      <c r="V193" s="23" t="s">
        <v>1852</v>
      </c>
      <c r="W193" s="23" t="s">
        <v>1859</v>
      </c>
      <c r="X193" s="14" t="str">
        <f>IFERROR(INDEX('Fire Names &amp; ILIS'!C:C,MATCH(G193,'Fire Names &amp; ILIS'!A:A,0)),"")</f>
        <v>BUTTE</v>
      </c>
      <c r="Y193" s="14">
        <f t="shared" si="2"/>
        <v>2015</v>
      </c>
    </row>
    <row r="194" spans="1:25" x14ac:dyDescent="0.25">
      <c r="A194" s="14" t="s">
        <v>2052</v>
      </c>
      <c r="B194" s="14" t="s">
        <v>2053</v>
      </c>
      <c r="C194" s="33">
        <v>43311102</v>
      </c>
      <c r="D194" s="14" t="s">
        <v>2149</v>
      </c>
      <c r="E194" s="34">
        <v>2177</v>
      </c>
      <c r="F194" s="14" t="s">
        <v>1856</v>
      </c>
      <c r="G194" s="23" t="s">
        <v>1734</v>
      </c>
      <c r="H194" s="23">
        <v>20150913</v>
      </c>
      <c r="I194" s="35">
        <v>554</v>
      </c>
      <c r="J194" s="36">
        <v>16296</v>
      </c>
      <c r="K194" s="14" t="s">
        <v>1846</v>
      </c>
      <c r="L194" s="14" t="s">
        <v>1847</v>
      </c>
      <c r="M194" s="14" t="s">
        <v>1848</v>
      </c>
      <c r="N194" s="14" t="s">
        <v>1897</v>
      </c>
      <c r="O194" s="14" t="s">
        <v>1858</v>
      </c>
      <c r="P194" s="36">
        <v>15</v>
      </c>
      <c r="Q194" s="36">
        <v>244440</v>
      </c>
      <c r="R194" s="36">
        <v>0</v>
      </c>
      <c r="S194" s="36">
        <v>244440</v>
      </c>
      <c r="T194" s="23" t="s">
        <v>1851</v>
      </c>
      <c r="U194" s="36">
        <v>3045</v>
      </c>
      <c r="V194" s="23" t="s">
        <v>1852</v>
      </c>
      <c r="W194" s="23" t="s">
        <v>1859</v>
      </c>
      <c r="X194" s="14" t="str">
        <f>IFERROR(INDEX('Fire Names &amp; ILIS'!C:C,MATCH(G194,'Fire Names &amp; ILIS'!A:A,0)),"")</f>
        <v>BUTTE</v>
      </c>
      <c r="Y194" s="14">
        <f t="shared" si="2"/>
        <v>2015</v>
      </c>
    </row>
    <row r="195" spans="1:25" x14ac:dyDescent="0.25">
      <c r="A195" s="14" t="s">
        <v>2052</v>
      </c>
      <c r="B195" s="14" t="s">
        <v>2053</v>
      </c>
      <c r="C195" s="33">
        <v>43311102</v>
      </c>
      <c r="D195" s="14" t="s">
        <v>2149</v>
      </c>
      <c r="E195" s="34">
        <v>4313</v>
      </c>
      <c r="F195" s="14" t="s">
        <v>1845</v>
      </c>
      <c r="G195" s="23" t="s">
        <v>1735</v>
      </c>
      <c r="H195" s="23">
        <v>20150913</v>
      </c>
      <c r="I195" s="35">
        <v>554</v>
      </c>
      <c r="J195" s="36">
        <v>7422</v>
      </c>
      <c r="K195" s="14" t="s">
        <v>1846</v>
      </c>
      <c r="L195" s="14" t="s">
        <v>1847</v>
      </c>
      <c r="M195" s="14" t="s">
        <v>1848</v>
      </c>
      <c r="N195" s="14" t="s">
        <v>1872</v>
      </c>
      <c r="O195" s="14" t="s">
        <v>1867</v>
      </c>
      <c r="P195" s="36">
        <v>237</v>
      </c>
      <c r="Q195" s="36">
        <v>237</v>
      </c>
      <c r="R195" s="36">
        <v>1758777</v>
      </c>
      <c r="S195" s="36">
        <v>1759014</v>
      </c>
      <c r="T195" s="23" t="s">
        <v>1851</v>
      </c>
      <c r="U195" s="36">
        <v>3039</v>
      </c>
      <c r="V195" s="23" t="s">
        <v>1852</v>
      </c>
      <c r="W195" s="23" t="s">
        <v>1859</v>
      </c>
      <c r="X195" s="14" t="str">
        <f>IFERROR(INDEX('Fire Names &amp; ILIS'!C:C,MATCH(G195,'Fire Names &amp; ILIS'!A:A,0)),"")</f>
        <v>BUTTE</v>
      </c>
      <c r="Y195" s="14">
        <f t="shared" si="2"/>
        <v>2015</v>
      </c>
    </row>
    <row r="196" spans="1:25" x14ac:dyDescent="0.25">
      <c r="A196" s="14" t="s">
        <v>2052</v>
      </c>
      <c r="B196" s="14" t="s">
        <v>2053</v>
      </c>
      <c r="C196" s="33">
        <v>43311102</v>
      </c>
      <c r="D196" s="14" t="s">
        <v>2149</v>
      </c>
      <c r="E196" s="34">
        <v>2313</v>
      </c>
      <c r="F196" s="14" t="s">
        <v>1856</v>
      </c>
      <c r="G196" s="23" t="s">
        <v>1736</v>
      </c>
      <c r="H196" s="23">
        <v>20150913</v>
      </c>
      <c r="I196" s="35">
        <v>601</v>
      </c>
      <c r="J196" s="36">
        <v>7415</v>
      </c>
      <c r="K196" s="14" t="s">
        <v>1846</v>
      </c>
      <c r="L196" s="14" t="s">
        <v>1847</v>
      </c>
      <c r="M196" s="14" t="s">
        <v>1848</v>
      </c>
      <c r="N196" s="14" t="s">
        <v>1872</v>
      </c>
      <c r="O196" s="14" t="s">
        <v>1858</v>
      </c>
      <c r="P196" s="36">
        <v>22</v>
      </c>
      <c r="Q196" s="36">
        <v>22</v>
      </c>
      <c r="R196" s="36">
        <v>163108</v>
      </c>
      <c r="S196" s="36">
        <v>163130</v>
      </c>
      <c r="T196" s="23" t="s">
        <v>1851</v>
      </c>
      <c r="U196" s="36">
        <v>3045</v>
      </c>
      <c r="V196" s="23" t="s">
        <v>1852</v>
      </c>
      <c r="W196" s="23" t="s">
        <v>1859</v>
      </c>
      <c r="X196" s="14" t="str">
        <f>IFERROR(INDEX('Fire Names &amp; ILIS'!C:C,MATCH(G196,'Fire Names &amp; ILIS'!A:A,0)),"")</f>
        <v>BUTTE</v>
      </c>
      <c r="Y196" s="14">
        <f t="shared" si="2"/>
        <v>2015</v>
      </c>
    </row>
    <row r="197" spans="1:25" x14ac:dyDescent="0.25">
      <c r="A197" s="14" t="s">
        <v>2052</v>
      </c>
      <c r="B197" s="14" t="s">
        <v>2053</v>
      </c>
      <c r="C197" s="33">
        <v>43311102</v>
      </c>
      <c r="D197" s="14" t="s">
        <v>2149</v>
      </c>
      <c r="E197" s="34">
        <v>2169</v>
      </c>
      <c r="F197" s="14" t="s">
        <v>1856</v>
      </c>
      <c r="G197" s="23" t="s">
        <v>2150</v>
      </c>
      <c r="H197" s="23">
        <v>20150923</v>
      </c>
      <c r="I197" s="35">
        <v>1759</v>
      </c>
      <c r="J197" s="36">
        <v>191</v>
      </c>
      <c r="K197" s="14" t="s">
        <v>1846</v>
      </c>
      <c r="L197" s="14" t="s">
        <v>1847</v>
      </c>
      <c r="M197" s="14" t="s">
        <v>1848</v>
      </c>
      <c r="N197" s="14" t="s">
        <v>1872</v>
      </c>
      <c r="O197" s="14" t="s">
        <v>1858</v>
      </c>
      <c r="P197" s="36">
        <v>11</v>
      </c>
      <c r="Q197" s="36">
        <v>128</v>
      </c>
      <c r="R197" s="36">
        <v>1910</v>
      </c>
      <c r="S197" s="36">
        <v>2038</v>
      </c>
      <c r="T197" s="23" t="s">
        <v>1851</v>
      </c>
      <c r="U197" s="36">
        <v>3045</v>
      </c>
      <c r="V197" s="23" t="s">
        <v>1852</v>
      </c>
      <c r="W197" s="23" t="s">
        <v>1859</v>
      </c>
      <c r="X197" s="14" t="str">
        <f>IFERROR(INDEX('Fire Names &amp; ILIS'!C:C,MATCH(G197,'Fire Names &amp; ILIS'!A:A,0)),"")</f>
        <v/>
      </c>
      <c r="Y197" s="14">
        <f t="shared" ref="Y197:Y260" si="3">INT(LEFT(H197,4))</f>
        <v>2015</v>
      </c>
    </row>
    <row r="198" spans="1:25" x14ac:dyDescent="0.25">
      <c r="A198" s="14" t="s">
        <v>2052</v>
      </c>
      <c r="B198" s="14" t="s">
        <v>2053</v>
      </c>
      <c r="C198" s="33">
        <v>43311102</v>
      </c>
      <c r="D198" s="14" t="s">
        <v>2149</v>
      </c>
      <c r="E198" s="34">
        <v>3683</v>
      </c>
      <c r="F198" s="14" t="s">
        <v>1856</v>
      </c>
      <c r="G198" s="23" t="s">
        <v>2151</v>
      </c>
      <c r="H198" s="23">
        <v>20150924</v>
      </c>
      <c r="I198" s="35">
        <v>1827</v>
      </c>
      <c r="J198" s="36">
        <v>9740</v>
      </c>
      <c r="K198" s="14" t="s">
        <v>1846</v>
      </c>
      <c r="L198" s="14" t="s">
        <v>1847</v>
      </c>
      <c r="M198" s="14" t="s">
        <v>1848</v>
      </c>
      <c r="N198" s="14" t="s">
        <v>1872</v>
      </c>
      <c r="O198" s="14" t="s">
        <v>1858</v>
      </c>
      <c r="P198" s="36">
        <v>36</v>
      </c>
      <c r="Q198" s="36">
        <v>36</v>
      </c>
      <c r="R198" s="36">
        <v>350604</v>
      </c>
      <c r="S198" s="36">
        <v>350640</v>
      </c>
      <c r="T198" s="23" t="s">
        <v>1851</v>
      </c>
      <c r="U198" s="36">
        <v>3039</v>
      </c>
      <c r="V198" s="23" t="s">
        <v>1852</v>
      </c>
      <c r="W198" s="23" t="s">
        <v>1859</v>
      </c>
      <c r="X198" s="14" t="str">
        <f>IFERROR(INDEX('Fire Names &amp; ILIS'!C:C,MATCH(G198,'Fire Names &amp; ILIS'!A:A,0)),"")</f>
        <v/>
      </c>
      <c r="Y198" s="14">
        <f t="shared" si="3"/>
        <v>2015</v>
      </c>
    </row>
    <row r="199" spans="1:25" x14ac:dyDescent="0.25">
      <c r="A199" s="14" t="s">
        <v>2052</v>
      </c>
      <c r="B199" s="14" t="s">
        <v>2053</v>
      </c>
      <c r="C199" s="33">
        <v>43311102</v>
      </c>
      <c r="D199" s="14" t="s">
        <v>2149</v>
      </c>
      <c r="E199" s="34">
        <v>2347</v>
      </c>
      <c r="F199" s="14" t="s">
        <v>1856</v>
      </c>
      <c r="G199" s="23" t="s">
        <v>2152</v>
      </c>
      <c r="H199" s="23">
        <v>20150925</v>
      </c>
      <c r="I199" s="35">
        <v>750</v>
      </c>
      <c r="J199" s="36">
        <v>3359</v>
      </c>
      <c r="K199" s="14" t="s">
        <v>1846</v>
      </c>
      <c r="L199" s="14" t="s">
        <v>1847</v>
      </c>
      <c r="M199" s="14" t="s">
        <v>1848</v>
      </c>
      <c r="N199" s="14" t="s">
        <v>1872</v>
      </c>
      <c r="O199" s="14" t="s">
        <v>1858</v>
      </c>
      <c r="P199" s="36">
        <v>3</v>
      </c>
      <c r="Q199" s="36">
        <v>3</v>
      </c>
      <c r="R199" s="36">
        <v>10074</v>
      </c>
      <c r="S199" s="36">
        <v>10077</v>
      </c>
      <c r="T199" s="23" t="s">
        <v>1851</v>
      </c>
      <c r="U199" s="36">
        <v>3045</v>
      </c>
      <c r="V199" s="23" t="s">
        <v>1852</v>
      </c>
      <c r="W199" s="23" t="s">
        <v>1859</v>
      </c>
      <c r="X199" s="14" t="str">
        <f>IFERROR(INDEX('Fire Names &amp; ILIS'!C:C,MATCH(G199,'Fire Names &amp; ILIS'!A:A,0)),"")</f>
        <v/>
      </c>
      <c r="Y199" s="14">
        <f t="shared" si="3"/>
        <v>2015</v>
      </c>
    </row>
    <row r="200" spans="1:25" x14ac:dyDescent="0.25">
      <c r="A200" s="14" t="s">
        <v>2052</v>
      </c>
      <c r="B200" s="14" t="s">
        <v>2053</v>
      </c>
      <c r="C200" s="33">
        <v>43311102</v>
      </c>
      <c r="D200" s="14" t="s">
        <v>2149</v>
      </c>
      <c r="E200" s="34">
        <v>3685</v>
      </c>
      <c r="F200" s="14" t="s">
        <v>1856</v>
      </c>
      <c r="G200" s="23" t="s">
        <v>2153</v>
      </c>
      <c r="H200" s="23">
        <v>20150925</v>
      </c>
      <c r="I200" s="35">
        <v>750</v>
      </c>
      <c r="J200" s="36">
        <v>3345</v>
      </c>
      <c r="K200" s="14" t="s">
        <v>1846</v>
      </c>
      <c r="L200" s="14" t="s">
        <v>1847</v>
      </c>
      <c r="M200" s="14" t="s">
        <v>1848</v>
      </c>
      <c r="N200" s="14" t="s">
        <v>1872</v>
      </c>
      <c r="O200" s="14" t="s">
        <v>1858</v>
      </c>
      <c r="P200" s="36">
        <v>28</v>
      </c>
      <c r="Q200" s="36">
        <v>28</v>
      </c>
      <c r="R200" s="36">
        <v>93632</v>
      </c>
      <c r="S200" s="36">
        <v>93660</v>
      </c>
      <c r="T200" s="23" t="s">
        <v>1851</v>
      </c>
      <c r="U200" s="36">
        <v>3045</v>
      </c>
      <c r="V200" s="23" t="s">
        <v>1852</v>
      </c>
      <c r="W200" s="23" t="s">
        <v>1859</v>
      </c>
      <c r="X200" s="14" t="str">
        <f>IFERROR(INDEX('Fire Names &amp; ILIS'!C:C,MATCH(G200,'Fire Names &amp; ILIS'!A:A,0)),"")</f>
        <v/>
      </c>
      <c r="Y200" s="14">
        <f t="shared" si="3"/>
        <v>2015</v>
      </c>
    </row>
    <row r="201" spans="1:25" x14ac:dyDescent="0.25">
      <c r="A201" s="14" t="s">
        <v>2052</v>
      </c>
      <c r="B201" s="14" t="s">
        <v>2053</v>
      </c>
      <c r="C201" s="33">
        <v>43311102</v>
      </c>
      <c r="D201" s="14" t="s">
        <v>2149</v>
      </c>
      <c r="E201" s="34">
        <v>2169</v>
      </c>
      <c r="F201" s="14" t="s">
        <v>1856</v>
      </c>
      <c r="G201" s="23" t="s">
        <v>2154</v>
      </c>
      <c r="H201" s="23">
        <v>20150925</v>
      </c>
      <c r="I201" s="35">
        <v>1015</v>
      </c>
      <c r="J201" s="36">
        <v>175</v>
      </c>
      <c r="K201" s="14" t="s">
        <v>1846</v>
      </c>
      <c r="L201" s="14" t="s">
        <v>1847</v>
      </c>
      <c r="M201" s="14" t="s">
        <v>1848</v>
      </c>
      <c r="N201" s="14" t="s">
        <v>1897</v>
      </c>
      <c r="O201" s="14" t="s">
        <v>1942</v>
      </c>
      <c r="P201" s="36">
        <v>16</v>
      </c>
      <c r="Q201" s="36">
        <v>2016</v>
      </c>
      <c r="R201" s="36">
        <v>784</v>
      </c>
      <c r="S201" s="36">
        <v>2800</v>
      </c>
      <c r="T201" s="23" t="s">
        <v>1851</v>
      </c>
      <c r="U201" s="36">
        <v>3045</v>
      </c>
      <c r="V201" s="23" t="s">
        <v>1852</v>
      </c>
      <c r="W201" s="23" t="s">
        <v>1859</v>
      </c>
      <c r="X201" s="14" t="str">
        <f>IFERROR(INDEX('Fire Names &amp; ILIS'!C:C,MATCH(G201,'Fire Names &amp; ILIS'!A:A,0)),"")</f>
        <v/>
      </c>
      <c r="Y201" s="14">
        <f t="shared" si="3"/>
        <v>2015</v>
      </c>
    </row>
    <row r="202" spans="1:25" x14ac:dyDescent="0.25">
      <c r="A202" s="14" t="s">
        <v>2052</v>
      </c>
      <c r="B202" s="14" t="s">
        <v>2053</v>
      </c>
      <c r="C202" s="33">
        <v>43311102</v>
      </c>
      <c r="D202" s="14" t="s">
        <v>2149</v>
      </c>
      <c r="E202" s="34">
        <v>2169</v>
      </c>
      <c r="F202" s="14" t="s">
        <v>1856</v>
      </c>
      <c r="G202" s="23" t="s">
        <v>2155</v>
      </c>
      <c r="H202" s="23">
        <v>20150926</v>
      </c>
      <c r="I202" s="35">
        <v>1051</v>
      </c>
      <c r="J202" s="36">
        <v>519</v>
      </c>
      <c r="K202" s="14" t="s">
        <v>1846</v>
      </c>
      <c r="L202" s="14" t="s">
        <v>1847</v>
      </c>
      <c r="M202" s="14" t="s">
        <v>1848</v>
      </c>
      <c r="N202" s="14" t="s">
        <v>1953</v>
      </c>
      <c r="O202" s="14" t="s">
        <v>1858</v>
      </c>
      <c r="P202" s="36">
        <v>16</v>
      </c>
      <c r="Q202" s="36">
        <v>16</v>
      </c>
      <c r="R202" s="36">
        <v>8288</v>
      </c>
      <c r="S202" s="36">
        <v>8304</v>
      </c>
      <c r="T202" s="23" t="s">
        <v>1865</v>
      </c>
      <c r="U202" s="36">
        <v>3045</v>
      </c>
      <c r="V202" s="23" t="s">
        <v>1852</v>
      </c>
      <c r="W202" s="23" t="s">
        <v>1859</v>
      </c>
      <c r="X202" s="14" t="str">
        <f>IFERROR(INDEX('Fire Names &amp; ILIS'!C:C,MATCH(G202,'Fire Names &amp; ILIS'!A:A,0)),"")</f>
        <v/>
      </c>
      <c r="Y202" s="14">
        <f t="shared" si="3"/>
        <v>2015</v>
      </c>
    </row>
    <row r="203" spans="1:25" x14ac:dyDescent="0.25">
      <c r="A203" s="14" t="s">
        <v>2052</v>
      </c>
      <c r="B203" s="14" t="s">
        <v>2053</v>
      </c>
      <c r="C203" s="33">
        <v>43311102</v>
      </c>
      <c r="D203" s="14" t="s">
        <v>2149</v>
      </c>
      <c r="E203" s="34">
        <v>1573</v>
      </c>
      <c r="F203" s="14" t="s">
        <v>1856</v>
      </c>
      <c r="G203" s="23" t="s">
        <v>639</v>
      </c>
      <c r="H203" s="23">
        <v>20180721</v>
      </c>
      <c r="I203" s="35">
        <v>1602</v>
      </c>
      <c r="J203" s="36">
        <v>293</v>
      </c>
      <c r="K203" s="14" t="s">
        <v>1846</v>
      </c>
      <c r="L203" s="14" t="s">
        <v>1847</v>
      </c>
      <c r="M203" s="14" t="s">
        <v>1848</v>
      </c>
      <c r="N203" s="14" t="s">
        <v>1849</v>
      </c>
      <c r="O203" s="14" t="s">
        <v>1850</v>
      </c>
      <c r="P203" s="36">
        <v>52</v>
      </c>
      <c r="Q203" s="36">
        <v>520</v>
      </c>
      <c r="R203" s="36">
        <v>14716</v>
      </c>
      <c r="S203" s="36">
        <v>15236</v>
      </c>
      <c r="T203" s="23" t="s">
        <v>1851</v>
      </c>
      <c r="U203" s="36">
        <v>2816</v>
      </c>
      <c r="V203" s="23" t="s">
        <v>1852</v>
      </c>
      <c r="W203" s="23" t="s">
        <v>1859</v>
      </c>
      <c r="X203" s="14" t="str">
        <f>IFERROR(INDEX('Fire Names &amp; ILIS'!C:C,MATCH(G203,'Fire Names &amp; ILIS'!A:A,0)),"")</f>
        <v>Carder Fire</v>
      </c>
      <c r="Y203" s="14">
        <f t="shared" si="3"/>
        <v>2018</v>
      </c>
    </row>
    <row r="204" spans="1:25" x14ac:dyDescent="0.25">
      <c r="A204" s="14" t="s">
        <v>2052</v>
      </c>
      <c r="B204" s="14" t="s">
        <v>2053</v>
      </c>
      <c r="C204" s="33">
        <v>43311102</v>
      </c>
      <c r="D204" s="14" t="s">
        <v>2149</v>
      </c>
      <c r="E204" s="34">
        <v>1697</v>
      </c>
      <c r="F204" s="14" t="s">
        <v>1856</v>
      </c>
      <c r="G204" s="23" t="s">
        <v>636</v>
      </c>
      <c r="H204" s="23">
        <v>20180721</v>
      </c>
      <c r="I204" s="35">
        <v>1605</v>
      </c>
      <c r="J204" s="36">
        <v>1183</v>
      </c>
      <c r="K204" s="14" t="s">
        <v>1846</v>
      </c>
      <c r="L204" s="14" t="s">
        <v>1847</v>
      </c>
      <c r="M204" s="14" t="s">
        <v>1848</v>
      </c>
      <c r="N204" s="14" t="s">
        <v>1849</v>
      </c>
      <c r="O204" s="14" t="s">
        <v>1850</v>
      </c>
      <c r="P204" s="36">
        <v>33</v>
      </c>
      <c r="Q204" s="36">
        <v>363</v>
      </c>
      <c r="R204" s="36">
        <v>38676</v>
      </c>
      <c r="S204" s="36">
        <v>39039</v>
      </c>
      <c r="T204" s="23" t="s">
        <v>1851</v>
      </c>
      <c r="U204" s="36">
        <v>2816</v>
      </c>
      <c r="V204" s="23" t="s">
        <v>1852</v>
      </c>
      <c r="W204" s="23" t="s">
        <v>1859</v>
      </c>
      <c r="X204" s="14" t="str">
        <f>IFERROR(INDEX('Fire Names &amp; ILIS'!C:C,MATCH(G204,'Fire Names &amp; ILIS'!A:A,0)),"")</f>
        <v>Carder Fire</v>
      </c>
      <c r="Y204" s="14">
        <f t="shared" si="3"/>
        <v>2018</v>
      </c>
    </row>
    <row r="205" spans="1:25" x14ac:dyDescent="0.25">
      <c r="A205" s="14" t="s">
        <v>2052</v>
      </c>
      <c r="B205" s="14" t="s">
        <v>2053</v>
      </c>
      <c r="C205" s="33">
        <v>43311102</v>
      </c>
      <c r="D205" s="14" t="s">
        <v>2149</v>
      </c>
      <c r="E205" s="34">
        <v>88607</v>
      </c>
      <c r="F205" s="14" t="s">
        <v>1856</v>
      </c>
      <c r="G205" s="23" t="s">
        <v>638</v>
      </c>
      <c r="H205" s="23">
        <v>20180721</v>
      </c>
      <c r="I205" s="35">
        <v>1611</v>
      </c>
      <c r="J205" s="36">
        <v>284</v>
      </c>
      <c r="K205" s="14" t="s">
        <v>1846</v>
      </c>
      <c r="L205" s="14" t="s">
        <v>1847</v>
      </c>
      <c r="M205" s="14" t="s">
        <v>1848</v>
      </c>
      <c r="N205" s="14" t="s">
        <v>1849</v>
      </c>
      <c r="O205" s="14" t="s">
        <v>1850</v>
      </c>
      <c r="P205" s="36">
        <v>75</v>
      </c>
      <c r="Q205" s="36">
        <v>150</v>
      </c>
      <c r="R205" s="36">
        <v>21150</v>
      </c>
      <c r="S205" s="36">
        <v>21300</v>
      </c>
      <c r="T205" s="23" t="s">
        <v>1851</v>
      </c>
      <c r="U205" s="36">
        <v>2816</v>
      </c>
      <c r="V205" s="23" t="s">
        <v>1852</v>
      </c>
      <c r="W205" s="23" t="s">
        <v>1859</v>
      </c>
      <c r="X205" s="14" t="str">
        <f>IFERROR(INDEX('Fire Names &amp; ILIS'!C:C,MATCH(G205,'Fire Names &amp; ILIS'!A:A,0)),"")</f>
        <v>Carder Fire</v>
      </c>
      <c r="Y205" s="14">
        <f t="shared" si="3"/>
        <v>2018</v>
      </c>
    </row>
    <row r="206" spans="1:25" x14ac:dyDescent="0.25">
      <c r="A206" s="14" t="s">
        <v>2052</v>
      </c>
      <c r="B206" s="14" t="s">
        <v>2053</v>
      </c>
      <c r="C206" s="33">
        <v>43311102</v>
      </c>
      <c r="D206" s="14" t="s">
        <v>2149</v>
      </c>
      <c r="E206" s="34">
        <v>86749</v>
      </c>
      <c r="F206" s="14" t="s">
        <v>1845</v>
      </c>
      <c r="G206" s="23" t="s">
        <v>2156</v>
      </c>
      <c r="H206" s="23">
        <v>20180809</v>
      </c>
      <c r="I206" s="35">
        <v>1250</v>
      </c>
      <c r="J206" s="36">
        <v>207</v>
      </c>
      <c r="K206" s="14" t="s">
        <v>1846</v>
      </c>
      <c r="L206" s="14" t="s">
        <v>1847</v>
      </c>
      <c r="M206" s="14" t="s">
        <v>1848</v>
      </c>
      <c r="N206" s="14" t="s">
        <v>1872</v>
      </c>
      <c r="O206" s="14" t="s">
        <v>1858</v>
      </c>
      <c r="P206" s="36">
        <v>75</v>
      </c>
      <c r="Q206" s="36">
        <v>15525</v>
      </c>
      <c r="R206" s="36">
        <v>0</v>
      </c>
      <c r="S206" s="36">
        <v>15525</v>
      </c>
      <c r="T206" s="23" t="s">
        <v>1851</v>
      </c>
      <c r="U206" s="36">
        <v>2814</v>
      </c>
      <c r="V206" s="23" t="s">
        <v>1852</v>
      </c>
      <c r="W206" s="23" t="s">
        <v>1859</v>
      </c>
      <c r="X206" s="14" t="str">
        <f>IFERROR(INDEX('Fire Names &amp; ILIS'!C:C,MATCH(G206,'Fire Names &amp; ILIS'!A:A,0)),"")</f>
        <v/>
      </c>
      <c r="Y206" s="14">
        <f t="shared" si="3"/>
        <v>2018</v>
      </c>
    </row>
    <row r="207" spans="1:25" x14ac:dyDescent="0.25">
      <c r="A207" s="14" t="s">
        <v>2052</v>
      </c>
      <c r="B207" s="14" t="s">
        <v>2157</v>
      </c>
      <c r="C207" s="33">
        <v>192411101</v>
      </c>
      <c r="D207" s="14" t="s">
        <v>2158</v>
      </c>
      <c r="E207" s="34" t="s">
        <v>2159</v>
      </c>
      <c r="F207" s="14" t="s">
        <v>1882</v>
      </c>
      <c r="G207" s="23" t="s">
        <v>2160</v>
      </c>
      <c r="H207" s="23">
        <v>20150731</v>
      </c>
      <c r="I207" s="35">
        <v>2137</v>
      </c>
      <c r="J207" s="36">
        <v>236</v>
      </c>
      <c r="K207" s="14" t="s">
        <v>1846</v>
      </c>
      <c r="L207" s="14" t="s">
        <v>1847</v>
      </c>
      <c r="M207" s="14" t="s">
        <v>1848</v>
      </c>
      <c r="N207" s="14" t="s">
        <v>1849</v>
      </c>
      <c r="O207" s="14" t="s">
        <v>1850</v>
      </c>
      <c r="P207" s="36">
        <v>740</v>
      </c>
      <c r="Q207" s="36">
        <v>140282</v>
      </c>
      <c r="R207" s="36">
        <v>0</v>
      </c>
      <c r="S207" s="36">
        <v>140282</v>
      </c>
      <c r="T207" s="23" t="s">
        <v>1851</v>
      </c>
      <c r="U207" s="36">
        <v>740</v>
      </c>
      <c r="V207" s="23" t="s">
        <v>1852</v>
      </c>
      <c r="W207" s="23" t="s">
        <v>1859</v>
      </c>
      <c r="X207" s="14" t="str">
        <f>IFERROR(INDEX('Fire Names &amp; ILIS'!C:C,MATCH(G207,'Fire Names &amp; ILIS'!A:A,0)),"")</f>
        <v/>
      </c>
      <c r="Y207" s="14">
        <f t="shared" si="3"/>
        <v>2015</v>
      </c>
    </row>
    <row r="208" spans="1:25" x14ac:dyDescent="0.25">
      <c r="A208" s="14" t="s">
        <v>2052</v>
      </c>
      <c r="B208" s="14" t="s">
        <v>2157</v>
      </c>
      <c r="C208" s="33">
        <v>192411101</v>
      </c>
      <c r="D208" s="14" t="s">
        <v>2158</v>
      </c>
      <c r="E208" s="34">
        <v>4167</v>
      </c>
      <c r="F208" s="14" t="s">
        <v>1845</v>
      </c>
      <c r="G208" s="23" t="s">
        <v>2161</v>
      </c>
      <c r="H208" s="23">
        <v>20150805</v>
      </c>
      <c r="I208" s="35">
        <v>1305</v>
      </c>
      <c r="J208" s="36">
        <v>121</v>
      </c>
      <c r="K208" s="14" t="s">
        <v>1846</v>
      </c>
      <c r="L208" s="14" t="s">
        <v>1847</v>
      </c>
      <c r="M208" s="14" t="s">
        <v>1848</v>
      </c>
      <c r="N208" s="14" t="s">
        <v>1872</v>
      </c>
      <c r="O208" s="14" t="s">
        <v>1858</v>
      </c>
      <c r="P208" s="36">
        <v>299</v>
      </c>
      <c r="Q208" s="36">
        <v>299</v>
      </c>
      <c r="R208" s="36">
        <v>35880</v>
      </c>
      <c r="S208" s="36">
        <v>36179</v>
      </c>
      <c r="T208" s="23" t="s">
        <v>1851</v>
      </c>
      <c r="U208" s="36">
        <v>741</v>
      </c>
      <c r="V208" s="23" t="s">
        <v>1852</v>
      </c>
      <c r="W208" s="23" t="s">
        <v>1859</v>
      </c>
      <c r="X208" s="14" t="str">
        <f>IFERROR(INDEX('Fire Names &amp; ILIS'!C:C,MATCH(G208,'Fire Names &amp; ILIS'!A:A,0)),"")</f>
        <v/>
      </c>
      <c r="Y208" s="14">
        <f t="shared" si="3"/>
        <v>2015</v>
      </c>
    </row>
    <row r="209" spans="1:25" x14ac:dyDescent="0.25">
      <c r="A209" s="14" t="s">
        <v>2052</v>
      </c>
      <c r="B209" s="14" t="s">
        <v>2157</v>
      </c>
      <c r="C209" s="33">
        <v>192411101</v>
      </c>
      <c r="D209" s="14" t="s">
        <v>2158</v>
      </c>
      <c r="E209" s="34">
        <v>116026538000</v>
      </c>
      <c r="F209" s="14" t="s">
        <v>1894</v>
      </c>
      <c r="G209" s="23" t="s">
        <v>2162</v>
      </c>
      <c r="H209" s="23">
        <v>20150901</v>
      </c>
      <c r="I209" s="35">
        <v>1823</v>
      </c>
      <c r="J209" s="36">
        <v>600</v>
      </c>
      <c r="K209" s="14" t="s">
        <v>1896</v>
      </c>
      <c r="L209" s="14" t="s">
        <v>1847</v>
      </c>
      <c r="M209" s="14" t="s">
        <v>1848</v>
      </c>
      <c r="N209" s="14" t="s">
        <v>2163</v>
      </c>
      <c r="O209" s="14" t="s">
        <v>2164</v>
      </c>
      <c r="P209" s="36">
        <v>2</v>
      </c>
      <c r="Q209" s="36">
        <v>1200</v>
      </c>
      <c r="R209" s="36">
        <v>0</v>
      </c>
      <c r="S209" s="36">
        <v>1200</v>
      </c>
      <c r="T209" s="23" t="s">
        <v>1851</v>
      </c>
      <c r="U209" s="36">
        <v>741</v>
      </c>
      <c r="V209" s="23" t="s">
        <v>1852</v>
      </c>
      <c r="W209" s="23" t="s">
        <v>1859</v>
      </c>
      <c r="X209" s="14" t="str">
        <f>IFERROR(INDEX('Fire Names &amp; ILIS'!C:C,MATCH(G209,'Fire Names &amp; ILIS'!A:A,0)),"")</f>
        <v/>
      </c>
      <c r="Y209" s="14">
        <f t="shared" si="3"/>
        <v>2015</v>
      </c>
    </row>
    <row r="210" spans="1:25" x14ac:dyDescent="0.25">
      <c r="A210" s="14" t="s">
        <v>2052</v>
      </c>
      <c r="B210" s="14" t="s">
        <v>2157</v>
      </c>
      <c r="C210" s="33">
        <v>192411101</v>
      </c>
      <c r="D210" s="14" t="s">
        <v>2158</v>
      </c>
      <c r="E210" s="34" t="s">
        <v>2165</v>
      </c>
      <c r="F210" s="14" t="s">
        <v>1888</v>
      </c>
      <c r="G210" s="23" t="s">
        <v>2166</v>
      </c>
      <c r="H210" s="23">
        <v>20171014</v>
      </c>
      <c r="I210" s="35">
        <v>1615</v>
      </c>
      <c r="J210" s="36">
        <v>7</v>
      </c>
      <c r="K210" s="14" t="s">
        <v>1890</v>
      </c>
      <c r="L210" s="14" t="s">
        <v>1847</v>
      </c>
      <c r="M210" s="14" t="s">
        <v>1848</v>
      </c>
      <c r="N210" s="14" t="s">
        <v>1849</v>
      </c>
      <c r="O210" s="14" t="s">
        <v>1850</v>
      </c>
      <c r="P210" s="36">
        <v>745</v>
      </c>
      <c r="Q210" s="36">
        <v>5215</v>
      </c>
      <c r="R210" s="36">
        <v>0</v>
      </c>
      <c r="S210" s="36">
        <v>5215</v>
      </c>
      <c r="T210" s="23" t="s">
        <v>1851</v>
      </c>
      <c r="U210" s="36">
        <v>745</v>
      </c>
      <c r="V210" s="23" t="s">
        <v>1964</v>
      </c>
      <c r="W210" s="23" t="s">
        <v>1859</v>
      </c>
      <c r="X210" s="14" t="str">
        <f>IFERROR(INDEX('Fire Names &amp; ILIS'!C:C,MATCH(G210,'Fire Names &amp; ILIS'!A:A,0)),"")</f>
        <v/>
      </c>
      <c r="Y210" s="14">
        <f t="shared" si="3"/>
        <v>2017</v>
      </c>
    </row>
    <row r="211" spans="1:25" x14ac:dyDescent="0.25">
      <c r="A211" s="14" t="s">
        <v>2052</v>
      </c>
      <c r="B211" s="14" t="s">
        <v>2053</v>
      </c>
      <c r="C211" s="33">
        <v>43351106</v>
      </c>
      <c r="D211" s="14" t="s">
        <v>2167</v>
      </c>
      <c r="E211" s="34">
        <v>526</v>
      </c>
      <c r="F211" s="14" t="s">
        <v>1874</v>
      </c>
      <c r="G211" s="23" t="s">
        <v>2168</v>
      </c>
      <c r="H211" s="23">
        <v>20160822</v>
      </c>
      <c r="I211" s="35">
        <v>128</v>
      </c>
      <c r="J211" s="36">
        <v>594</v>
      </c>
      <c r="K211" s="14" t="s">
        <v>1846</v>
      </c>
      <c r="L211" s="14" t="s">
        <v>1847</v>
      </c>
      <c r="M211" s="14" t="s">
        <v>1848</v>
      </c>
      <c r="N211" s="14" t="s">
        <v>1849</v>
      </c>
      <c r="O211" s="14" t="s">
        <v>1867</v>
      </c>
      <c r="P211" s="36">
        <v>1751</v>
      </c>
      <c r="Q211" s="36">
        <v>224733</v>
      </c>
      <c r="R211" s="36">
        <v>0</v>
      </c>
      <c r="S211" s="36">
        <v>224733</v>
      </c>
      <c r="T211" s="23" t="s">
        <v>1851</v>
      </c>
      <c r="U211" s="36">
        <v>3216</v>
      </c>
      <c r="V211" s="23" t="s">
        <v>1852</v>
      </c>
      <c r="W211" s="23" t="s">
        <v>1859</v>
      </c>
      <c r="X211" s="14" t="str">
        <f>IFERROR(INDEX('Fire Names &amp; ILIS'!C:C,MATCH(G211,'Fire Names &amp; ILIS'!A:A,0)),"")</f>
        <v/>
      </c>
      <c r="Y211" s="14">
        <f t="shared" si="3"/>
        <v>2016</v>
      </c>
    </row>
    <row r="212" spans="1:25" x14ac:dyDescent="0.25">
      <c r="A212" s="14" t="s">
        <v>2052</v>
      </c>
      <c r="B212" s="14" t="s">
        <v>2053</v>
      </c>
      <c r="C212" s="33">
        <v>43351106</v>
      </c>
      <c r="D212" s="14" t="s">
        <v>2167</v>
      </c>
      <c r="E212" s="34">
        <v>1443</v>
      </c>
      <c r="F212" s="14" t="s">
        <v>1856</v>
      </c>
      <c r="G212" s="23" t="s">
        <v>581</v>
      </c>
      <c r="H212" s="23">
        <v>20180703</v>
      </c>
      <c r="I212" s="35">
        <v>1745</v>
      </c>
      <c r="J212" s="36">
        <v>288</v>
      </c>
      <c r="K212" s="14" t="s">
        <v>1846</v>
      </c>
      <c r="L212" s="14" t="s">
        <v>1847</v>
      </c>
      <c r="M212" s="14" t="s">
        <v>1848</v>
      </c>
      <c r="N212" s="14" t="s">
        <v>1868</v>
      </c>
      <c r="O212" s="14" t="s">
        <v>1850</v>
      </c>
      <c r="P212" s="36">
        <v>2</v>
      </c>
      <c r="Q212" s="36">
        <v>0</v>
      </c>
      <c r="R212" s="36">
        <v>576</v>
      </c>
      <c r="S212" s="36">
        <v>576</v>
      </c>
      <c r="T212" s="23" t="s">
        <v>1851</v>
      </c>
      <c r="U212" s="36">
        <v>3221</v>
      </c>
      <c r="V212" s="23" t="s">
        <v>1852</v>
      </c>
      <c r="W212" s="23" t="s">
        <v>1859</v>
      </c>
      <c r="X212" s="14" t="str">
        <f>IFERROR(INDEX('Fire Names &amp; ILIS'!C:C,MATCH(G212,'Fire Names &amp; ILIS'!A:A,0)),"")</f>
        <v>Anderson Island Fire</v>
      </c>
      <c r="Y212" s="14">
        <f t="shared" si="3"/>
        <v>2018</v>
      </c>
    </row>
    <row r="213" spans="1:25" x14ac:dyDescent="0.25">
      <c r="A213" s="14" t="s">
        <v>2052</v>
      </c>
      <c r="B213" s="14" t="s">
        <v>2053</v>
      </c>
      <c r="C213" s="33">
        <v>43351106</v>
      </c>
      <c r="D213" s="14" t="s">
        <v>2167</v>
      </c>
      <c r="E213" s="34" t="s">
        <v>2169</v>
      </c>
      <c r="F213" s="14" t="s">
        <v>1888</v>
      </c>
      <c r="G213" s="23" t="s">
        <v>2170</v>
      </c>
      <c r="H213" s="23">
        <v>20180728</v>
      </c>
      <c r="I213" s="35">
        <v>2224</v>
      </c>
      <c r="J213" s="36">
        <v>272</v>
      </c>
      <c r="K213" s="14" t="s">
        <v>1890</v>
      </c>
      <c r="L213" s="14" t="s">
        <v>1847</v>
      </c>
      <c r="M213" s="14" t="s">
        <v>1848</v>
      </c>
      <c r="N213" s="14" t="s">
        <v>1849</v>
      </c>
      <c r="O213" s="14" t="s">
        <v>1850</v>
      </c>
      <c r="P213" s="36">
        <v>5142</v>
      </c>
      <c r="Q213" s="36">
        <v>1394094</v>
      </c>
      <c r="R213" s="36">
        <v>0</v>
      </c>
      <c r="S213" s="36">
        <v>1394094</v>
      </c>
      <c r="T213" s="23" t="s">
        <v>1851</v>
      </c>
      <c r="U213" s="36">
        <v>3221</v>
      </c>
      <c r="V213" s="23" t="s">
        <v>1964</v>
      </c>
      <c r="W213" s="23" t="s">
        <v>1859</v>
      </c>
      <c r="X213" s="14" t="str">
        <f>IFERROR(INDEX('Fire Names &amp; ILIS'!C:C,MATCH(G213,'Fire Names &amp; ILIS'!A:A,0)),"")</f>
        <v/>
      </c>
      <c r="Y213" s="14">
        <f t="shared" si="3"/>
        <v>2018</v>
      </c>
    </row>
    <row r="214" spans="1:25" x14ac:dyDescent="0.25">
      <c r="A214" s="14" t="s">
        <v>2052</v>
      </c>
      <c r="B214" s="14" t="s">
        <v>2053</v>
      </c>
      <c r="C214" s="33">
        <v>43351106</v>
      </c>
      <c r="D214" s="14" t="s">
        <v>2167</v>
      </c>
      <c r="E214" s="34" t="s">
        <v>2169</v>
      </c>
      <c r="F214" s="14" t="s">
        <v>1888</v>
      </c>
      <c r="G214" s="23" t="s">
        <v>761</v>
      </c>
      <c r="H214" s="23">
        <v>20180729</v>
      </c>
      <c r="I214" s="35">
        <v>1433</v>
      </c>
      <c r="J214" s="36">
        <v>515</v>
      </c>
      <c r="K214" s="14" t="s">
        <v>1890</v>
      </c>
      <c r="L214" s="14" t="s">
        <v>1847</v>
      </c>
      <c r="M214" s="14" t="s">
        <v>1848</v>
      </c>
      <c r="N214" s="14" t="s">
        <v>1849</v>
      </c>
      <c r="O214" s="14" t="s">
        <v>1850</v>
      </c>
      <c r="P214" s="36">
        <v>5141</v>
      </c>
      <c r="Q214" s="36">
        <v>195753</v>
      </c>
      <c r="R214" s="36">
        <v>2310226</v>
      </c>
      <c r="S214" s="36">
        <v>2505979</v>
      </c>
      <c r="T214" s="23" t="s">
        <v>1851</v>
      </c>
      <c r="U214" s="36">
        <v>3221</v>
      </c>
      <c r="V214" s="23" t="s">
        <v>1852</v>
      </c>
      <c r="W214" s="23" t="s">
        <v>1859</v>
      </c>
      <c r="X214" s="14" t="str">
        <f>IFERROR(INDEX('Fire Names &amp; ILIS'!C:C,MATCH(G214,'Fire Names &amp; ILIS'!A:A,0)),"")</f>
        <v>Mendocino Complex</v>
      </c>
      <c r="Y214" s="14">
        <f t="shared" si="3"/>
        <v>2018</v>
      </c>
    </row>
    <row r="215" spans="1:25" x14ac:dyDescent="0.25">
      <c r="A215" s="14" t="s">
        <v>2052</v>
      </c>
      <c r="B215" s="14" t="s">
        <v>2053</v>
      </c>
      <c r="C215" s="33">
        <v>43351106</v>
      </c>
      <c r="D215" s="14" t="s">
        <v>2167</v>
      </c>
      <c r="E215" s="34" t="s">
        <v>2169</v>
      </c>
      <c r="F215" s="14" t="s">
        <v>1888</v>
      </c>
      <c r="G215" s="23" t="s">
        <v>2171</v>
      </c>
      <c r="H215" s="23">
        <v>20180804</v>
      </c>
      <c r="I215" s="35">
        <v>1901</v>
      </c>
      <c r="J215" s="36">
        <v>166</v>
      </c>
      <c r="K215" s="14" t="s">
        <v>1890</v>
      </c>
      <c r="L215" s="14" t="s">
        <v>1847</v>
      </c>
      <c r="M215" s="14" t="s">
        <v>1848</v>
      </c>
      <c r="N215" s="14" t="s">
        <v>1849</v>
      </c>
      <c r="O215" s="14" t="s">
        <v>1850</v>
      </c>
      <c r="P215" s="36">
        <v>5141</v>
      </c>
      <c r="Q215" s="36">
        <v>13159</v>
      </c>
      <c r="R215" s="36">
        <v>837983</v>
      </c>
      <c r="S215" s="36">
        <v>851142</v>
      </c>
      <c r="T215" s="23" t="s">
        <v>1851</v>
      </c>
      <c r="U215" s="36">
        <v>3221</v>
      </c>
      <c r="V215" s="23" t="s">
        <v>1852</v>
      </c>
      <c r="W215" s="23" t="s">
        <v>1859</v>
      </c>
      <c r="X215" s="14" t="str">
        <f>IFERROR(INDEX('Fire Names &amp; ILIS'!C:C,MATCH(G215,'Fire Names &amp; ILIS'!A:A,0)),"")</f>
        <v/>
      </c>
      <c r="Y215" s="14">
        <f t="shared" si="3"/>
        <v>2018</v>
      </c>
    </row>
    <row r="216" spans="1:25" x14ac:dyDescent="0.25">
      <c r="A216" s="14" t="s">
        <v>2052</v>
      </c>
      <c r="B216" s="14" t="s">
        <v>2053</v>
      </c>
      <c r="C216" s="33">
        <v>43351106</v>
      </c>
      <c r="D216" s="14" t="s">
        <v>2167</v>
      </c>
      <c r="E216" s="34" t="s">
        <v>2169</v>
      </c>
      <c r="F216" s="14" t="s">
        <v>1888</v>
      </c>
      <c r="G216" s="23" t="s">
        <v>2172</v>
      </c>
      <c r="H216" s="23">
        <v>20180806</v>
      </c>
      <c r="I216" s="35">
        <v>919</v>
      </c>
      <c r="J216" s="36">
        <v>659</v>
      </c>
      <c r="K216" s="14" t="s">
        <v>1890</v>
      </c>
      <c r="L216" s="14" t="s">
        <v>1847</v>
      </c>
      <c r="M216" s="14" t="s">
        <v>1848</v>
      </c>
      <c r="N216" s="14" t="s">
        <v>1849</v>
      </c>
      <c r="O216" s="14" t="s">
        <v>1850</v>
      </c>
      <c r="P216" s="36">
        <v>5141</v>
      </c>
      <c r="Q216" s="36">
        <v>1473129</v>
      </c>
      <c r="R216" s="36">
        <v>0</v>
      </c>
      <c r="S216" s="36">
        <v>1473129</v>
      </c>
      <c r="T216" s="23" t="s">
        <v>1851</v>
      </c>
      <c r="U216" s="36">
        <v>3221</v>
      </c>
      <c r="V216" s="23" t="s">
        <v>1852</v>
      </c>
      <c r="W216" s="23" t="s">
        <v>1859</v>
      </c>
      <c r="X216" s="14" t="str">
        <f>IFERROR(INDEX('Fire Names &amp; ILIS'!C:C,MATCH(G216,'Fire Names &amp; ILIS'!A:A,0)),"")</f>
        <v/>
      </c>
      <c r="Y216" s="14">
        <f t="shared" si="3"/>
        <v>2018</v>
      </c>
    </row>
    <row r="217" spans="1:25" x14ac:dyDescent="0.25">
      <c r="A217" s="14" t="s">
        <v>2052</v>
      </c>
      <c r="B217" s="14" t="s">
        <v>2053</v>
      </c>
      <c r="C217" s="33">
        <v>42951101</v>
      </c>
      <c r="D217" s="14" t="s">
        <v>2173</v>
      </c>
      <c r="E217" s="34" t="s">
        <v>2174</v>
      </c>
      <c r="F217" s="14" t="s">
        <v>1888</v>
      </c>
      <c r="G217" s="23" t="s">
        <v>2175</v>
      </c>
      <c r="H217" s="23">
        <v>20171008</v>
      </c>
      <c r="I217" s="35">
        <v>2346</v>
      </c>
      <c r="J217" s="36">
        <v>5481</v>
      </c>
      <c r="K217" s="14" t="s">
        <v>1846</v>
      </c>
      <c r="L217" s="14" t="s">
        <v>1847</v>
      </c>
      <c r="M217" s="14" t="s">
        <v>1848</v>
      </c>
      <c r="N217" s="14" t="s">
        <v>1872</v>
      </c>
      <c r="O217" s="14" t="s">
        <v>1858</v>
      </c>
      <c r="P217" s="36">
        <v>3</v>
      </c>
      <c r="Q217" s="36">
        <v>16443</v>
      </c>
      <c r="R217" s="36">
        <v>0</v>
      </c>
      <c r="S217" s="36">
        <v>16443</v>
      </c>
      <c r="T217" s="23" t="s">
        <v>1851</v>
      </c>
      <c r="U217" s="36">
        <v>1931</v>
      </c>
      <c r="V217" s="23" t="s">
        <v>1964</v>
      </c>
      <c r="W217" s="23" t="s">
        <v>1859</v>
      </c>
      <c r="X217" s="14" t="str">
        <f>IFERROR(INDEX('Fire Names &amp; ILIS'!C:C,MATCH(G217,'Fire Names &amp; ILIS'!A:A,0)),"")</f>
        <v/>
      </c>
      <c r="Y217" s="14">
        <f t="shared" si="3"/>
        <v>2017</v>
      </c>
    </row>
    <row r="218" spans="1:25" x14ac:dyDescent="0.25">
      <c r="A218" s="14" t="s">
        <v>2052</v>
      </c>
      <c r="B218" s="14" t="s">
        <v>2053</v>
      </c>
      <c r="C218" s="33">
        <v>42951101</v>
      </c>
      <c r="D218" s="14" t="s">
        <v>2173</v>
      </c>
      <c r="E218" s="34">
        <v>52895</v>
      </c>
      <c r="F218" s="14" t="s">
        <v>1856</v>
      </c>
      <c r="G218" s="23" t="s">
        <v>2175</v>
      </c>
      <c r="H218" s="23">
        <v>20171008</v>
      </c>
      <c r="I218" s="35">
        <v>2346</v>
      </c>
      <c r="J218" s="36">
        <v>6803</v>
      </c>
      <c r="K218" s="14" t="s">
        <v>1846</v>
      </c>
      <c r="L218" s="14" t="s">
        <v>1847</v>
      </c>
      <c r="M218" s="14" t="s">
        <v>1848</v>
      </c>
      <c r="N218" s="14" t="s">
        <v>1872</v>
      </c>
      <c r="O218" s="14" t="s">
        <v>1867</v>
      </c>
      <c r="P218" s="36">
        <v>2</v>
      </c>
      <c r="Q218" s="36">
        <v>13606</v>
      </c>
      <c r="R218" s="36">
        <v>0</v>
      </c>
      <c r="S218" s="36">
        <v>13606</v>
      </c>
      <c r="T218" s="23" t="s">
        <v>1851</v>
      </c>
      <c r="U218" s="36">
        <v>1930</v>
      </c>
      <c r="V218" s="23" t="s">
        <v>1964</v>
      </c>
      <c r="W218" s="23" t="s">
        <v>1859</v>
      </c>
      <c r="X218" s="14" t="str">
        <f>IFERROR(INDEX('Fire Names &amp; ILIS'!C:C,MATCH(G218,'Fire Names &amp; ILIS'!A:A,0)),"")</f>
        <v/>
      </c>
      <c r="Y218" s="14">
        <f t="shared" si="3"/>
        <v>2017</v>
      </c>
    </row>
    <row r="219" spans="1:25" x14ac:dyDescent="0.25">
      <c r="A219" s="14" t="s">
        <v>2052</v>
      </c>
      <c r="B219" s="14" t="s">
        <v>2053</v>
      </c>
      <c r="C219" s="33">
        <v>42951101</v>
      </c>
      <c r="D219" s="14" t="s">
        <v>2173</v>
      </c>
      <c r="E219" s="34">
        <v>1005</v>
      </c>
      <c r="F219" s="14" t="s">
        <v>1856</v>
      </c>
      <c r="G219" s="23" t="s">
        <v>2175</v>
      </c>
      <c r="H219" s="23">
        <v>20171008</v>
      </c>
      <c r="I219" s="35">
        <v>2346</v>
      </c>
      <c r="J219" s="36">
        <v>8314</v>
      </c>
      <c r="K219" s="14" t="s">
        <v>1846</v>
      </c>
      <c r="L219" s="14" t="s">
        <v>1847</v>
      </c>
      <c r="M219" s="14" t="s">
        <v>1848</v>
      </c>
      <c r="N219" s="14" t="s">
        <v>1872</v>
      </c>
      <c r="O219" s="14" t="s">
        <v>1867</v>
      </c>
      <c r="P219" s="36">
        <v>32</v>
      </c>
      <c r="Q219" s="36">
        <v>264008</v>
      </c>
      <c r="R219" s="36">
        <v>0</v>
      </c>
      <c r="S219" s="36">
        <v>264008</v>
      </c>
      <c r="T219" s="23" t="s">
        <v>1851</v>
      </c>
      <c r="U219" s="36">
        <v>1930</v>
      </c>
      <c r="V219" s="23" t="s">
        <v>1964</v>
      </c>
      <c r="W219" s="23" t="s">
        <v>1859</v>
      </c>
      <c r="X219" s="14" t="str">
        <f>IFERROR(INDEX('Fire Names &amp; ILIS'!C:C,MATCH(G219,'Fire Names &amp; ILIS'!A:A,0)),"")</f>
        <v/>
      </c>
      <c r="Y219" s="14">
        <f t="shared" si="3"/>
        <v>2017</v>
      </c>
    </row>
    <row r="220" spans="1:25" x14ac:dyDescent="0.25">
      <c r="A220" s="14" t="s">
        <v>2052</v>
      </c>
      <c r="B220" s="14" t="s">
        <v>2053</v>
      </c>
      <c r="C220" s="33">
        <v>42951101</v>
      </c>
      <c r="D220" s="14" t="s">
        <v>2173</v>
      </c>
      <c r="E220" s="34">
        <v>69911</v>
      </c>
      <c r="F220" s="14" t="s">
        <v>1856</v>
      </c>
      <c r="G220" s="23" t="s">
        <v>2175</v>
      </c>
      <c r="H220" s="23">
        <v>20171008</v>
      </c>
      <c r="I220" s="35">
        <v>2346</v>
      </c>
      <c r="J220" s="36">
        <v>8294</v>
      </c>
      <c r="K220" s="14" t="s">
        <v>1846</v>
      </c>
      <c r="L220" s="14" t="s">
        <v>1847</v>
      </c>
      <c r="M220" s="14" t="s">
        <v>1848</v>
      </c>
      <c r="N220" s="14" t="s">
        <v>2126</v>
      </c>
      <c r="O220" s="14" t="s">
        <v>2176</v>
      </c>
      <c r="P220" s="36">
        <v>4</v>
      </c>
      <c r="Q220" s="36">
        <v>33176</v>
      </c>
      <c r="R220" s="36">
        <v>0</v>
      </c>
      <c r="S220" s="36">
        <v>33176</v>
      </c>
      <c r="T220" s="23" t="s">
        <v>1851</v>
      </c>
      <c r="U220" s="36">
        <v>1930</v>
      </c>
      <c r="V220" s="23" t="s">
        <v>1964</v>
      </c>
      <c r="W220" s="23" t="s">
        <v>1859</v>
      </c>
      <c r="X220" s="14" t="str">
        <f>IFERROR(INDEX('Fire Names &amp; ILIS'!C:C,MATCH(G220,'Fire Names &amp; ILIS'!A:A,0)),"")</f>
        <v/>
      </c>
      <c r="Y220" s="14">
        <f t="shared" si="3"/>
        <v>2017</v>
      </c>
    </row>
    <row r="221" spans="1:25" x14ac:dyDescent="0.25">
      <c r="A221" s="14" t="s">
        <v>2052</v>
      </c>
      <c r="B221" s="14" t="s">
        <v>2053</v>
      </c>
      <c r="C221" s="33">
        <v>42951101</v>
      </c>
      <c r="D221" s="14" t="s">
        <v>2173</v>
      </c>
      <c r="E221" s="34">
        <v>47867</v>
      </c>
      <c r="F221" s="14" t="s">
        <v>1856</v>
      </c>
      <c r="G221" s="23" t="s">
        <v>2175</v>
      </c>
      <c r="H221" s="23">
        <v>20171008</v>
      </c>
      <c r="I221" s="35">
        <v>2346</v>
      </c>
      <c r="J221" s="36">
        <v>7740</v>
      </c>
      <c r="K221" s="14" t="s">
        <v>1846</v>
      </c>
      <c r="L221" s="14" t="s">
        <v>1847</v>
      </c>
      <c r="M221" s="14" t="s">
        <v>1848</v>
      </c>
      <c r="N221" s="14" t="s">
        <v>1868</v>
      </c>
      <c r="O221" s="14" t="s">
        <v>1850</v>
      </c>
      <c r="P221" s="36">
        <v>2</v>
      </c>
      <c r="Q221" s="36">
        <v>15480</v>
      </c>
      <c r="R221" s="36">
        <v>0</v>
      </c>
      <c r="S221" s="36">
        <v>15480</v>
      </c>
      <c r="T221" s="23" t="s">
        <v>1851</v>
      </c>
      <c r="U221" s="36">
        <v>1932</v>
      </c>
      <c r="V221" s="23" t="s">
        <v>1964</v>
      </c>
      <c r="W221" s="23" t="s">
        <v>1859</v>
      </c>
      <c r="X221" s="14" t="str">
        <f>IFERROR(INDEX('Fire Names &amp; ILIS'!C:C,MATCH(G221,'Fire Names &amp; ILIS'!A:A,0)),"")</f>
        <v/>
      </c>
      <c r="Y221" s="14">
        <f t="shared" si="3"/>
        <v>2017</v>
      </c>
    </row>
    <row r="222" spans="1:25" x14ac:dyDescent="0.25">
      <c r="A222" s="14" t="s">
        <v>2052</v>
      </c>
      <c r="B222" s="14" t="s">
        <v>2053</v>
      </c>
      <c r="C222" s="33">
        <v>42951101</v>
      </c>
      <c r="D222" s="14" t="s">
        <v>2173</v>
      </c>
      <c r="E222" s="34">
        <v>79961</v>
      </c>
      <c r="F222" s="14" t="s">
        <v>1856</v>
      </c>
      <c r="G222" s="23" t="s">
        <v>2175</v>
      </c>
      <c r="H222" s="23">
        <v>20171008</v>
      </c>
      <c r="I222" s="35">
        <v>2346</v>
      </c>
      <c r="J222" s="36">
        <v>7969</v>
      </c>
      <c r="K222" s="14" t="s">
        <v>1846</v>
      </c>
      <c r="L222" s="14" t="s">
        <v>1847</v>
      </c>
      <c r="M222" s="14" t="s">
        <v>1848</v>
      </c>
      <c r="N222" s="14" t="s">
        <v>1868</v>
      </c>
      <c r="O222" s="14" t="s">
        <v>1850</v>
      </c>
      <c r="P222" s="36">
        <v>6</v>
      </c>
      <c r="Q222" s="36">
        <v>47814</v>
      </c>
      <c r="R222" s="36">
        <v>0</v>
      </c>
      <c r="S222" s="36">
        <v>47814</v>
      </c>
      <c r="T222" s="23" t="s">
        <v>1851</v>
      </c>
      <c r="U222" s="36">
        <v>1932</v>
      </c>
      <c r="V222" s="23" t="s">
        <v>1964</v>
      </c>
      <c r="W222" s="23" t="s">
        <v>1859</v>
      </c>
      <c r="X222" s="14" t="str">
        <f>IFERROR(INDEX('Fire Names &amp; ILIS'!C:C,MATCH(G222,'Fire Names &amp; ILIS'!A:A,0)),"")</f>
        <v/>
      </c>
      <c r="Y222" s="14">
        <f t="shared" si="3"/>
        <v>2017</v>
      </c>
    </row>
    <row r="223" spans="1:25" x14ac:dyDescent="0.25">
      <c r="A223" s="14" t="s">
        <v>2052</v>
      </c>
      <c r="B223" s="14" t="s">
        <v>2053</v>
      </c>
      <c r="C223" s="33">
        <v>42951101</v>
      </c>
      <c r="D223" s="14" t="s">
        <v>2173</v>
      </c>
      <c r="E223" s="34">
        <v>65637</v>
      </c>
      <c r="F223" s="14" t="s">
        <v>1856</v>
      </c>
      <c r="G223" s="23" t="s">
        <v>2177</v>
      </c>
      <c r="H223" s="23">
        <v>20171009</v>
      </c>
      <c r="I223" s="35">
        <v>52</v>
      </c>
      <c r="J223" s="36">
        <v>8197</v>
      </c>
      <c r="K223" s="14" t="s">
        <v>1846</v>
      </c>
      <c r="L223" s="14" t="s">
        <v>1847</v>
      </c>
      <c r="M223" s="14" t="s">
        <v>1848</v>
      </c>
      <c r="N223" s="14" t="s">
        <v>1849</v>
      </c>
      <c r="O223" s="14" t="s">
        <v>1858</v>
      </c>
      <c r="P223" s="36">
        <v>7</v>
      </c>
      <c r="Q223" s="36">
        <v>57379</v>
      </c>
      <c r="R223" s="36">
        <v>0</v>
      </c>
      <c r="S223" s="36">
        <v>57379</v>
      </c>
      <c r="T223" s="23" t="s">
        <v>1851</v>
      </c>
      <c r="U223" s="36">
        <v>1932</v>
      </c>
      <c r="V223" s="23" t="s">
        <v>1964</v>
      </c>
      <c r="W223" s="23" t="s">
        <v>1859</v>
      </c>
      <c r="X223" s="14" t="str">
        <f>IFERROR(INDEX('Fire Names &amp; ILIS'!C:C,MATCH(G223,'Fire Names &amp; ILIS'!A:A,0)),"")</f>
        <v/>
      </c>
      <c r="Y223" s="14">
        <f t="shared" si="3"/>
        <v>2017</v>
      </c>
    </row>
    <row r="224" spans="1:25" x14ac:dyDescent="0.25">
      <c r="A224" s="14" t="s">
        <v>2052</v>
      </c>
      <c r="B224" s="14" t="s">
        <v>2053</v>
      </c>
      <c r="C224" s="33">
        <v>42951101</v>
      </c>
      <c r="D224" s="14" t="s">
        <v>2173</v>
      </c>
      <c r="E224" s="34">
        <v>60315</v>
      </c>
      <c r="F224" s="14" t="s">
        <v>1856</v>
      </c>
      <c r="G224" s="23" t="s">
        <v>2177</v>
      </c>
      <c r="H224" s="23">
        <v>20171009</v>
      </c>
      <c r="I224" s="35">
        <v>52</v>
      </c>
      <c r="J224" s="36">
        <v>5404</v>
      </c>
      <c r="K224" s="14" t="s">
        <v>1846</v>
      </c>
      <c r="L224" s="14" t="s">
        <v>1847</v>
      </c>
      <c r="M224" s="14" t="s">
        <v>1848</v>
      </c>
      <c r="N224" s="14" t="s">
        <v>1872</v>
      </c>
      <c r="O224" s="14" t="s">
        <v>1858</v>
      </c>
      <c r="P224" s="36">
        <v>5</v>
      </c>
      <c r="Q224" s="36">
        <v>27020</v>
      </c>
      <c r="R224" s="36">
        <v>0</v>
      </c>
      <c r="S224" s="36">
        <v>27020</v>
      </c>
      <c r="T224" s="23" t="s">
        <v>1851</v>
      </c>
      <c r="U224" s="36">
        <v>1932</v>
      </c>
      <c r="V224" s="23" t="s">
        <v>1964</v>
      </c>
      <c r="W224" s="23" t="s">
        <v>1859</v>
      </c>
      <c r="X224" s="14" t="str">
        <f>IFERROR(INDEX('Fire Names &amp; ILIS'!C:C,MATCH(G224,'Fire Names &amp; ILIS'!A:A,0)),"")</f>
        <v/>
      </c>
      <c r="Y224" s="14">
        <f t="shared" si="3"/>
        <v>2017</v>
      </c>
    </row>
    <row r="225" spans="1:25" x14ac:dyDescent="0.25">
      <c r="A225" s="14" t="s">
        <v>2052</v>
      </c>
      <c r="B225" s="14" t="s">
        <v>2053</v>
      </c>
      <c r="C225" s="33">
        <v>42951101</v>
      </c>
      <c r="D225" s="14" t="s">
        <v>2173</v>
      </c>
      <c r="E225" s="34">
        <v>80695</v>
      </c>
      <c r="F225" s="14" t="s">
        <v>1856</v>
      </c>
      <c r="G225" s="23" t="s">
        <v>2177</v>
      </c>
      <c r="H225" s="23">
        <v>20171009</v>
      </c>
      <c r="I225" s="35">
        <v>52</v>
      </c>
      <c r="J225" s="36">
        <v>8143</v>
      </c>
      <c r="K225" s="14" t="s">
        <v>1846</v>
      </c>
      <c r="L225" s="14" t="s">
        <v>1847</v>
      </c>
      <c r="M225" s="14" t="s">
        <v>1848</v>
      </c>
      <c r="N225" s="14" t="s">
        <v>1849</v>
      </c>
      <c r="O225" s="14" t="s">
        <v>1867</v>
      </c>
      <c r="P225" s="36">
        <v>7</v>
      </c>
      <c r="Q225" s="36">
        <v>57001</v>
      </c>
      <c r="R225" s="36">
        <v>0</v>
      </c>
      <c r="S225" s="36">
        <v>57001</v>
      </c>
      <c r="T225" s="23" t="s">
        <v>1851</v>
      </c>
      <c r="U225" s="36">
        <v>1932</v>
      </c>
      <c r="V225" s="23" t="s">
        <v>1964</v>
      </c>
      <c r="W225" s="23" t="s">
        <v>1859</v>
      </c>
      <c r="X225" s="14" t="str">
        <f>IFERROR(INDEX('Fire Names &amp; ILIS'!C:C,MATCH(G225,'Fire Names &amp; ILIS'!A:A,0)),"")</f>
        <v/>
      </c>
      <c r="Y225" s="14">
        <f t="shared" si="3"/>
        <v>2017</v>
      </c>
    </row>
    <row r="226" spans="1:25" x14ac:dyDescent="0.25">
      <c r="A226" s="14" t="s">
        <v>2052</v>
      </c>
      <c r="B226" s="14" t="s">
        <v>2053</v>
      </c>
      <c r="C226" s="33">
        <v>42951101</v>
      </c>
      <c r="D226" s="14" t="s">
        <v>2173</v>
      </c>
      <c r="E226" s="34">
        <v>96215</v>
      </c>
      <c r="F226" s="14" t="s">
        <v>1856</v>
      </c>
      <c r="G226" s="23" t="s">
        <v>2177</v>
      </c>
      <c r="H226" s="23">
        <v>20171009</v>
      </c>
      <c r="I226" s="35">
        <v>52</v>
      </c>
      <c r="J226" s="36">
        <v>9283</v>
      </c>
      <c r="K226" s="14" t="s">
        <v>1846</v>
      </c>
      <c r="L226" s="14" t="s">
        <v>1847</v>
      </c>
      <c r="M226" s="14" t="s">
        <v>1848</v>
      </c>
      <c r="N226" s="14" t="s">
        <v>1872</v>
      </c>
      <c r="O226" s="14" t="s">
        <v>1867</v>
      </c>
      <c r="P226" s="36">
        <v>2</v>
      </c>
      <c r="Q226" s="36">
        <v>18566</v>
      </c>
      <c r="R226" s="36">
        <v>0</v>
      </c>
      <c r="S226" s="36">
        <v>18566</v>
      </c>
      <c r="T226" s="23" t="s">
        <v>1851</v>
      </c>
      <c r="U226" s="36">
        <v>1932</v>
      </c>
      <c r="V226" s="23" t="s">
        <v>1964</v>
      </c>
      <c r="W226" s="23" t="s">
        <v>1859</v>
      </c>
      <c r="X226" s="14" t="str">
        <f>IFERROR(INDEX('Fire Names &amp; ILIS'!C:C,MATCH(G226,'Fire Names &amp; ILIS'!A:A,0)),"")</f>
        <v/>
      </c>
      <c r="Y226" s="14">
        <f t="shared" si="3"/>
        <v>2017</v>
      </c>
    </row>
    <row r="227" spans="1:25" x14ac:dyDescent="0.25">
      <c r="A227" s="14" t="s">
        <v>2052</v>
      </c>
      <c r="B227" s="14" t="s">
        <v>2053</v>
      </c>
      <c r="C227" s="33">
        <v>42951101</v>
      </c>
      <c r="D227" s="14" t="s">
        <v>2173</v>
      </c>
      <c r="E227" s="34">
        <v>6039</v>
      </c>
      <c r="F227" s="14" t="s">
        <v>1856</v>
      </c>
      <c r="G227" s="23" t="s">
        <v>2177</v>
      </c>
      <c r="H227" s="23">
        <v>20171009</v>
      </c>
      <c r="I227" s="35">
        <v>52</v>
      </c>
      <c r="J227" s="36">
        <v>6742</v>
      </c>
      <c r="K227" s="14" t="s">
        <v>1846</v>
      </c>
      <c r="L227" s="14" t="s">
        <v>1847</v>
      </c>
      <c r="M227" s="14" t="s">
        <v>1848</v>
      </c>
      <c r="N227" s="14" t="s">
        <v>1872</v>
      </c>
      <c r="O227" s="14" t="s">
        <v>1867</v>
      </c>
      <c r="P227" s="36">
        <v>20</v>
      </c>
      <c r="Q227" s="36">
        <v>134840</v>
      </c>
      <c r="R227" s="36">
        <v>0</v>
      </c>
      <c r="S227" s="36">
        <v>134840</v>
      </c>
      <c r="T227" s="23" t="s">
        <v>1851</v>
      </c>
      <c r="U227" s="36">
        <v>1931</v>
      </c>
      <c r="V227" s="23" t="s">
        <v>1964</v>
      </c>
      <c r="W227" s="23" t="s">
        <v>1859</v>
      </c>
      <c r="X227" s="14" t="str">
        <f>IFERROR(INDEX('Fire Names &amp; ILIS'!C:C,MATCH(G227,'Fire Names &amp; ILIS'!A:A,0)),"")</f>
        <v/>
      </c>
      <c r="Y227" s="14">
        <f t="shared" si="3"/>
        <v>2017</v>
      </c>
    </row>
    <row r="228" spans="1:25" x14ac:dyDescent="0.25">
      <c r="A228" s="14" t="s">
        <v>2052</v>
      </c>
      <c r="B228" s="14" t="s">
        <v>2053</v>
      </c>
      <c r="C228" s="33">
        <v>42951101</v>
      </c>
      <c r="D228" s="14" t="s">
        <v>2173</v>
      </c>
      <c r="E228" s="34">
        <v>7779</v>
      </c>
      <c r="F228" s="14" t="s">
        <v>1856</v>
      </c>
      <c r="G228" s="23" t="s">
        <v>2177</v>
      </c>
      <c r="H228" s="23">
        <v>20171009</v>
      </c>
      <c r="I228" s="35">
        <v>52</v>
      </c>
      <c r="J228" s="36">
        <v>5473</v>
      </c>
      <c r="K228" s="14" t="s">
        <v>1846</v>
      </c>
      <c r="L228" s="14" t="s">
        <v>1847</v>
      </c>
      <c r="M228" s="14" t="s">
        <v>1848</v>
      </c>
      <c r="N228" s="14" t="s">
        <v>1872</v>
      </c>
      <c r="O228" s="14" t="s">
        <v>1867</v>
      </c>
      <c r="P228" s="36">
        <v>23</v>
      </c>
      <c r="Q228" s="36">
        <v>125879</v>
      </c>
      <c r="R228" s="36">
        <v>0</v>
      </c>
      <c r="S228" s="36">
        <v>125879</v>
      </c>
      <c r="T228" s="23" t="s">
        <v>1851</v>
      </c>
      <c r="U228" s="36">
        <v>1931</v>
      </c>
      <c r="V228" s="23" t="s">
        <v>1964</v>
      </c>
      <c r="W228" s="23" t="s">
        <v>1859</v>
      </c>
      <c r="X228" s="14" t="str">
        <f>IFERROR(INDEX('Fire Names &amp; ILIS'!C:C,MATCH(G228,'Fire Names &amp; ILIS'!A:A,0)),"")</f>
        <v/>
      </c>
      <c r="Y228" s="14">
        <f t="shared" si="3"/>
        <v>2017</v>
      </c>
    </row>
    <row r="229" spans="1:25" x14ac:dyDescent="0.25">
      <c r="A229" s="14" t="s">
        <v>2052</v>
      </c>
      <c r="B229" s="14" t="s">
        <v>2053</v>
      </c>
      <c r="C229" s="33">
        <v>42951101</v>
      </c>
      <c r="D229" s="14" t="s">
        <v>2173</v>
      </c>
      <c r="E229" s="34">
        <v>53801</v>
      </c>
      <c r="F229" s="14" t="s">
        <v>1856</v>
      </c>
      <c r="G229" s="23" t="s">
        <v>2177</v>
      </c>
      <c r="H229" s="23">
        <v>20171009</v>
      </c>
      <c r="I229" s="35">
        <v>52</v>
      </c>
      <c r="J229" s="36">
        <v>7727</v>
      </c>
      <c r="K229" s="14" t="s">
        <v>1846</v>
      </c>
      <c r="L229" s="14" t="s">
        <v>1847</v>
      </c>
      <c r="M229" s="14" t="s">
        <v>1848</v>
      </c>
      <c r="N229" s="14" t="s">
        <v>1868</v>
      </c>
      <c r="O229" s="14" t="s">
        <v>1850</v>
      </c>
      <c r="P229" s="36">
        <v>4</v>
      </c>
      <c r="Q229" s="36">
        <v>30908</v>
      </c>
      <c r="R229" s="36">
        <v>0</v>
      </c>
      <c r="S229" s="36">
        <v>30908</v>
      </c>
      <c r="T229" s="23" t="s">
        <v>1851</v>
      </c>
      <c r="U229" s="36">
        <v>1932</v>
      </c>
      <c r="V229" s="23" t="s">
        <v>1964</v>
      </c>
      <c r="W229" s="23" t="s">
        <v>1859</v>
      </c>
      <c r="X229" s="14" t="str">
        <f>IFERROR(INDEX('Fire Names &amp; ILIS'!C:C,MATCH(G229,'Fire Names &amp; ILIS'!A:A,0)),"")</f>
        <v/>
      </c>
      <c r="Y229" s="14">
        <f t="shared" si="3"/>
        <v>2017</v>
      </c>
    </row>
    <row r="230" spans="1:25" x14ac:dyDescent="0.25">
      <c r="A230" s="14" t="s">
        <v>2052</v>
      </c>
      <c r="B230" s="14" t="s">
        <v>2053</v>
      </c>
      <c r="C230" s="33">
        <v>42951101</v>
      </c>
      <c r="D230" s="14" t="s">
        <v>2173</v>
      </c>
      <c r="E230" s="34" t="s">
        <v>2178</v>
      </c>
      <c r="F230" s="14" t="s">
        <v>1888</v>
      </c>
      <c r="G230" s="23" t="s">
        <v>2175</v>
      </c>
      <c r="H230" s="23">
        <v>20171009</v>
      </c>
      <c r="I230" s="35">
        <v>112</v>
      </c>
      <c r="J230" s="36">
        <v>7794</v>
      </c>
      <c r="K230" s="14" t="s">
        <v>1846</v>
      </c>
      <c r="L230" s="14" t="s">
        <v>1847</v>
      </c>
      <c r="M230" s="14" t="s">
        <v>1848</v>
      </c>
      <c r="N230" s="14" t="s">
        <v>1897</v>
      </c>
      <c r="O230" s="14" t="s">
        <v>1942</v>
      </c>
      <c r="P230" s="36">
        <v>1</v>
      </c>
      <c r="Q230" s="36">
        <v>7794</v>
      </c>
      <c r="R230" s="36">
        <v>0</v>
      </c>
      <c r="S230" s="36">
        <v>7794</v>
      </c>
      <c r="T230" s="23" t="s">
        <v>1851</v>
      </c>
      <c r="U230" s="36">
        <v>1932</v>
      </c>
      <c r="V230" s="23" t="s">
        <v>1964</v>
      </c>
      <c r="W230" s="23" t="s">
        <v>1859</v>
      </c>
      <c r="X230" s="14" t="str">
        <f>IFERROR(INDEX('Fire Names &amp; ILIS'!C:C,MATCH(G230,'Fire Names &amp; ILIS'!A:A,0)),"")</f>
        <v/>
      </c>
      <c r="Y230" s="14">
        <f t="shared" si="3"/>
        <v>2017</v>
      </c>
    </row>
    <row r="231" spans="1:25" x14ac:dyDescent="0.25">
      <c r="A231" s="14" t="s">
        <v>2052</v>
      </c>
      <c r="B231" s="14" t="s">
        <v>2053</v>
      </c>
      <c r="C231" s="33">
        <v>42951101</v>
      </c>
      <c r="D231" s="14" t="s">
        <v>2173</v>
      </c>
      <c r="E231" s="34">
        <v>61737</v>
      </c>
      <c r="F231" s="14" t="s">
        <v>1856</v>
      </c>
      <c r="G231" s="23" t="s">
        <v>2179</v>
      </c>
      <c r="H231" s="23">
        <v>20171009</v>
      </c>
      <c r="I231" s="35">
        <v>141</v>
      </c>
      <c r="J231" s="36">
        <v>9630</v>
      </c>
      <c r="K231" s="14" t="s">
        <v>1846</v>
      </c>
      <c r="L231" s="14" t="s">
        <v>1847</v>
      </c>
      <c r="M231" s="14" t="s">
        <v>1848</v>
      </c>
      <c r="N231" s="14" t="s">
        <v>1849</v>
      </c>
      <c r="O231" s="14" t="s">
        <v>1858</v>
      </c>
      <c r="P231" s="36">
        <v>3</v>
      </c>
      <c r="Q231" s="36">
        <v>28890</v>
      </c>
      <c r="R231" s="36">
        <v>0</v>
      </c>
      <c r="S231" s="36">
        <v>28890</v>
      </c>
      <c r="T231" s="23" t="s">
        <v>1851</v>
      </c>
      <c r="U231" s="36">
        <v>1930</v>
      </c>
      <c r="V231" s="23" t="s">
        <v>1964</v>
      </c>
      <c r="W231" s="23" t="s">
        <v>1859</v>
      </c>
      <c r="X231" s="14" t="str">
        <f>IFERROR(INDEX('Fire Names &amp; ILIS'!C:C,MATCH(G231,'Fire Names &amp; ILIS'!A:A,0)),"")</f>
        <v/>
      </c>
      <c r="Y231" s="14">
        <f t="shared" si="3"/>
        <v>2017</v>
      </c>
    </row>
    <row r="232" spans="1:25" x14ac:dyDescent="0.25">
      <c r="A232" s="14" t="s">
        <v>2052</v>
      </c>
      <c r="B232" s="14" t="s">
        <v>2053</v>
      </c>
      <c r="C232" s="33">
        <v>42951101</v>
      </c>
      <c r="D232" s="14" t="s">
        <v>2173</v>
      </c>
      <c r="E232" s="34">
        <v>450</v>
      </c>
      <c r="F232" s="14" t="s">
        <v>1874</v>
      </c>
      <c r="G232" s="23" t="s">
        <v>2177</v>
      </c>
      <c r="H232" s="23">
        <v>20171009</v>
      </c>
      <c r="I232" s="35">
        <v>141</v>
      </c>
      <c r="J232" s="36">
        <v>10842</v>
      </c>
      <c r="K232" s="14" t="s">
        <v>1846</v>
      </c>
      <c r="L232" s="14" t="s">
        <v>1847</v>
      </c>
      <c r="M232" s="14" t="s">
        <v>1848</v>
      </c>
      <c r="N232" s="14" t="s">
        <v>1872</v>
      </c>
      <c r="O232" s="14" t="s">
        <v>1858</v>
      </c>
      <c r="P232" s="36">
        <v>338</v>
      </c>
      <c r="Q232" s="36">
        <v>2147479</v>
      </c>
      <c r="R232" s="36">
        <v>0</v>
      </c>
      <c r="S232" s="36">
        <v>2147479</v>
      </c>
      <c r="T232" s="23" t="s">
        <v>1851</v>
      </c>
      <c r="U232" s="36">
        <v>1931</v>
      </c>
      <c r="V232" s="23" t="s">
        <v>1964</v>
      </c>
      <c r="W232" s="23" t="s">
        <v>1859</v>
      </c>
      <c r="X232" s="14" t="str">
        <f>IFERROR(INDEX('Fire Names &amp; ILIS'!C:C,MATCH(G232,'Fire Names &amp; ILIS'!A:A,0)),"")</f>
        <v/>
      </c>
      <c r="Y232" s="14">
        <f t="shared" si="3"/>
        <v>2017</v>
      </c>
    </row>
    <row r="233" spans="1:25" x14ac:dyDescent="0.25">
      <c r="A233" s="14" t="s">
        <v>2052</v>
      </c>
      <c r="B233" s="14" t="s">
        <v>2053</v>
      </c>
      <c r="C233" s="33">
        <v>42951101</v>
      </c>
      <c r="D233" s="14" t="s">
        <v>2173</v>
      </c>
      <c r="E233" s="34">
        <v>67715</v>
      </c>
      <c r="F233" s="14" t="s">
        <v>1856</v>
      </c>
      <c r="G233" s="23" t="s">
        <v>2177</v>
      </c>
      <c r="H233" s="23">
        <v>20171009</v>
      </c>
      <c r="I233" s="35">
        <v>141</v>
      </c>
      <c r="J233" s="36">
        <v>5156</v>
      </c>
      <c r="K233" s="14" t="s">
        <v>1846</v>
      </c>
      <c r="L233" s="14" t="s">
        <v>1847</v>
      </c>
      <c r="M233" s="14" t="s">
        <v>1848</v>
      </c>
      <c r="N233" s="14" t="s">
        <v>1872</v>
      </c>
      <c r="O233" s="14" t="s">
        <v>1858</v>
      </c>
      <c r="P233" s="36">
        <v>6</v>
      </c>
      <c r="Q233" s="36">
        <v>30936</v>
      </c>
      <c r="R233" s="36">
        <v>0</v>
      </c>
      <c r="S233" s="36">
        <v>30936</v>
      </c>
      <c r="T233" s="23" t="s">
        <v>1851</v>
      </c>
      <c r="U233" s="36">
        <v>1932</v>
      </c>
      <c r="V233" s="23" t="s">
        <v>1964</v>
      </c>
      <c r="W233" s="23" t="s">
        <v>1859</v>
      </c>
      <c r="X233" s="14" t="str">
        <f>IFERROR(INDEX('Fire Names &amp; ILIS'!C:C,MATCH(G233,'Fire Names &amp; ILIS'!A:A,0)),"")</f>
        <v/>
      </c>
      <c r="Y233" s="14">
        <f t="shared" si="3"/>
        <v>2017</v>
      </c>
    </row>
    <row r="234" spans="1:25" x14ac:dyDescent="0.25">
      <c r="A234" s="14" t="s">
        <v>2052</v>
      </c>
      <c r="B234" s="14" t="s">
        <v>2053</v>
      </c>
      <c r="C234" s="33">
        <v>42951101</v>
      </c>
      <c r="D234" s="14" t="s">
        <v>2173</v>
      </c>
      <c r="E234" s="34">
        <v>46559</v>
      </c>
      <c r="F234" s="14" t="s">
        <v>1856</v>
      </c>
      <c r="G234" s="23" t="s">
        <v>2177</v>
      </c>
      <c r="H234" s="23">
        <v>20171009</v>
      </c>
      <c r="I234" s="35">
        <v>141</v>
      </c>
      <c r="J234" s="36">
        <v>5092</v>
      </c>
      <c r="K234" s="14" t="s">
        <v>1846</v>
      </c>
      <c r="L234" s="14" t="s">
        <v>1847</v>
      </c>
      <c r="M234" s="14" t="s">
        <v>1848</v>
      </c>
      <c r="N234" s="14" t="s">
        <v>1872</v>
      </c>
      <c r="O234" s="14" t="s">
        <v>1858</v>
      </c>
      <c r="P234" s="36">
        <v>1</v>
      </c>
      <c r="Q234" s="36">
        <v>5092</v>
      </c>
      <c r="R234" s="36">
        <v>0</v>
      </c>
      <c r="S234" s="36">
        <v>5092</v>
      </c>
      <c r="T234" s="23" t="s">
        <v>1851</v>
      </c>
      <c r="U234" s="36">
        <v>1930</v>
      </c>
      <c r="V234" s="23" t="s">
        <v>1964</v>
      </c>
      <c r="W234" s="23" t="s">
        <v>1859</v>
      </c>
      <c r="X234" s="14" t="str">
        <f>IFERROR(INDEX('Fire Names &amp; ILIS'!C:C,MATCH(G234,'Fire Names &amp; ILIS'!A:A,0)),"")</f>
        <v/>
      </c>
      <c r="Y234" s="14">
        <f t="shared" si="3"/>
        <v>2017</v>
      </c>
    </row>
    <row r="235" spans="1:25" x14ac:dyDescent="0.25">
      <c r="A235" s="14" t="s">
        <v>2052</v>
      </c>
      <c r="B235" s="14" t="s">
        <v>2053</v>
      </c>
      <c r="C235" s="33">
        <v>42951101</v>
      </c>
      <c r="D235" s="14" t="s">
        <v>2173</v>
      </c>
      <c r="E235" s="34">
        <v>81383</v>
      </c>
      <c r="F235" s="14" t="s">
        <v>1856</v>
      </c>
      <c r="G235" s="23" t="s">
        <v>2177</v>
      </c>
      <c r="H235" s="23">
        <v>20171009</v>
      </c>
      <c r="I235" s="35">
        <v>141</v>
      </c>
      <c r="J235" s="36">
        <v>9304</v>
      </c>
      <c r="K235" s="14" t="s">
        <v>1846</v>
      </c>
      <c r="L235" s="14" t="s">
        <v>1847</v>
      </c>
      <c r="M235" s="14" t="s">
        <v>1848</v>
      </c>
      <c r="N235" s="14" t="s">
        <v>1872</v>
      </c>
      <c r="O235" s="14" t="s">
        <v>1858</v>
      </c>
      <c r="P235" s="36">
        <v>3</v>
      </c>
      <c r="Q235" s="36">
        <v>27912</v>
      </c>
      <c r="R235" s="36">
        <v>0</v>
      </c>
      <c r="S235" s="36">
        <v>27912</v>
      </c>
      <c r="T235" s="23" t="s">
        <v>1851</v>
      </c>
      <c r="U235" s="36">
        <v>1932</v>
      </c>
      <c r="V235" s="23" t="s">
        <v>1964</v>
      </c>
      <c r="W235" s="23" t="s">
        <v>1859</v>
      </c>
      <c r="X235" s="14" t="str">
        <f>IFERROR(INDEX('Fire Names &amp; ILIS'!C:C,MATCH(G235,'Fire Names &amp; ILIS'!A:A,0)),"")</f>
        <v/>
      </c>
      <c r="Y235" s="14">
        <f t="shared" si="3"/>
        <v>2017</v>
      </c>
    </row>
    <row r="236" spans="1:25" x14ac:dyDescent="0.25">
      <c r="A236" s="14" t="s">
        <v>2052</v>
      </c>
      <c r="B236" s="14" t="s">
        <v>2053</v>
      </c>
      <c r="C236" s="33">
        <v>42951101</v>
      </c>
      <c r="D236" s="14" t="s">
        <v>2173</v>
      </c>
      <c r="E236" s="34">
        <v>4787</v>
      </c>
      <c r="F236" s="14" t="s">
        <v>1856</v>
      </c>
      <c r="G236" s="23" t="s">
        <v>2177</v>
      </c>
      <c r="H236" s="23">
        <v>20171009</v>
      </c>
      <c r="I236" s="35">
        <v>141</v>
      </c>
      <c r="J236" s="36">
        <v>3900</v>
      </c>
      <c r="K236" s="14" t="s">
        <v>1846</v>
      </c>
      <c r="L236" s="14" t="s">
        <v>1847</v>
      </c>
      <c r="M236" s="14" t="s">
        <v>1848</v>
      </c>
      <c r="N236" s="14" t="s">
        <v>1872</v>
      </c>
      <c r="O236" s="14" t="s">
        <v>1858</v>
      </c>
      <c r="P236" s="36">
        <v>49</v>
      </c>
      <c r="Q236" s="36">
        <v>191100</v>
      </c>
      <c r="R236" s="36">
        <v>0</v>
      </c>
      <c r="S236" s="36">
        <v>191100</v>
      </c>
      <c r="T236" s="23" t="s">
        <v>1851</v>
      </c>
      <c r="U236" s="36">
        <v>1931</v>
      </c>
      <c r="V236" s="23" t="s">
        <v>1964</v>
      </c>
      <c r="W236" s="23" t="s">
        <v>1859</v>
      </c>
      <c r="X236" s="14" t="str">
        <f>IFERROR(INDEX('Fire Names &amp; ILIS'!C:C,MATCH(G236,'Fire Names &amp; ILIS'!A:A,0)),"")</f>
        <v/>
      </c>
      <c r="Y236" s="14">
        <f t="shared" si="3"/>
        <v>2017</v>
      </c>
    </row>
    <row r="237" spans="1:25" x14ac:dyDescent="0.25">
      <c r="A237" s="14" t="s">
        <v>2052</v>
      </c>
      <c r="B237" s="14" t="s">
        <v>2053</v>
      </c>
      <c r="C237" s="33">
        <v>42951101</v>
      </c>
      <c r="D237" s="14" t="s">
        <v>2173</v>
      </c>
      <c r="E237" s="34">
        <v>4591</v>
      </c>
      <c r="F237" s="14" t="s">
        <v>1856</v>
      </c>
      <c r="G237" s="23" t="s">
        <v>2180</v>
      </c>
      <c r="H237" s="23">
        <v>20171009</v>
      </c>
      <c r="I237" s="35">
        <v>141</v>
      </c>
      <c r="J237" s="36">
        <v>9630</v>
      </c>
      <c r="K237" s="14" t="s">
        <v>1846</v>
      </c>
      <c r="L237" s="14" t="s">
        <v>1847</v>
      </c>
      <c r="M237" s="14" t="s">
        <v>1848</v>
      </c>
      <c r="N237" s="14" t="s">
        <v>1872</v>
      </c>
      <c r="O237" s="14" t="s">
        <v>1858</v>
      </c>
      <c r="P237" s="36">
        <v>10</v>
      </c>
      <c r="Q237" s="36">
        <v>96300</v>
      </c>
      <c r="R237" s="36">
        <v>0</v>
      </c>
      <c r="S237" s="36">
        <v>96300</v>
      </c>
      <c r="T237" s="23" t="s">
        <v>1851</v>
      </c>
      <c r="U237" s="36">
        <v>1930</v>
      </c>
      <c r="V237" s="23" t="s">
        <v>1964</v>
      </c>
      <c r="W237" s="23" t="s">
        <v>1859</v>
      </c>
      <c r="X237" s="14" t="str">
        <f>IFERROR(INDEX('Fire Names &amp; ILIS'!C:C,MATCH(G237,'Fire Names &amp; ILIS'!A:A,0)),"")</f>
        <v/>
      </c>
      <c r="Y237" s="14">
        <f t="shared" si="3"/>
        <v>2017</v>
      </c>
    </row>
    <row r="238" spans="1:25" x14ac:dyDescent="0.25">
      <c r="A238" s="14" t="s">
        <v>2052</v>
      </c>
      <c r="B238" s="14" t="s">
        <v>2053</v>
      </c>
      <c r="C238" s="33">
        <v>42951101</v>
      </c>
      <c r="D238" s="14" t="s">
        <v>2173</v>
      </c>
      <c r="E238" s="34">
        <v>3499</v>
      </c>
      <c r="F238" s="14" t="s">
        <v>1856</v>
      </c>
      <c r="G238" s="23" t="s">
        <v>2181</v>
      </c>
      <c r="H238" s="23">
        <v>20171009</v>
      </c>
      <c r="I238" s="35">
        <v>141</v>
      </c>
      <c r="J238" s="36">
        <v>9664</v>
      </c>
      <c r="K238" s="14" t="s">
        <v>1846</v>
      </c>
      <c r="L238" s="14" t="s">
        <v>1847</v>
      </c>
      <c r="M238" s="14" t="s">
        <v>1848</v>
      </c>
      <c r="N238" s="14" t="s">
        <v>1872</v>
      </c>
      <c r="O238" s="14" t="s">
        <v>1858</v>
      </c>
      <c r="P238" s="36">
        <v>7</v>
      </c>
      <c r="Q238" s="36">
        <v>67648</v>
      </c>
      <c r="R238" s="36">
        <v>0</v>
      </c>
      <c r="S238" s="36">
        <v>67648</v>
      </c>
      <c r="T238" s="23" t="s">
        <v>1851</v>
      </c>
      <c r="U238" s="36">
        <v>1930</v>
      </c>
      <c r="V238" s="23" t="s">
        <v>1964</v>
      </c>
      <c r="W238" s="23" t="s">
        <v>1859</v>
      </c>
      <c r="X238" s="14" t="str">
        <f>IFERROR(INDEX('Fire Names &amp; ILIS'!C:C,MATCH(G238,'Fire Names &amp; ILIS'!A:A,0)),"")</f>
        <v/>
      </c>
      <c r="Y238" s="14">
        <f t="shared" si="3"/>
        <v>2017</v>
      </c>
    </row>
    <row r="239" spans="1:25" x14ac:dyDescent="0.25">
      <c r="A239" s="14" t="s">
        <v>2052</v>
      </c>
      <c r="B239" s="14" t="s">
        <v>2053</v>
      </c>
      <c r="C239" s="33">
        <v>42951101</v>
      </c>
      <c r="D239" s="14" t="s">
        <v>2173</v>
      </c>
      <c r="E239" s="34">
        <v>1721</v>
      </c>
      <c r="F239" s="14" t="s">
        <v>1856</v>
      </c>
      <c r="G239" s="23" t="s">
        <v>2182</v>
      </c>
      <c r="H239" s="23">
        <v>20171009</v>
      </c>
      <c r="I239" s="35">
        <v>141</v>
      </c>
      <c r="J239" s="36">
        <v>9729</v>
      </c>
      <c r="K239" s="14" t="s">
        <v>1846</v>
      </c>
      <c r="L239" s="14" t="s">
        <v>1847</v>
      </c>
      <c r="M239" s="14" t="s">
        <v>1848</v>
      </c>
      <c r="N239" s="14" t="s">
        <v>1872</v>
      </c>
      <c r="O239" s="14" t="s">
        <v>1858</v>
      </c>
      <c r="P239" s="36">
        <v>18</v>
      </c>
      <c r="Q239" s="36">
        <v>175122</v>
      </c>
      <c r="R239" s="36">
        <v>0</v>
      </c>
      <c r="S239" s="36">
        <v>175122</v>
      </c>
      <c r="T239" s="23" t="s">
        <v>1851</v>
      </c>
      <c r="U239" s="36">
        <v>1930</v>
      </c>
      <c r="V239" s="23" t="s">
        <v>1964</v>
      </c>
      <c r="W239" s="23" t="s">
        <v>1859</v>
      </c>
      <c r="X239" s="14" t="str">
        <f>IFERROR(INDEX('Fire Names &amp; ILIS'!C:C,MATCH(G239,'Fire Names &amp; ILIS'!A:A,0)),"")</f>
        <v/>
      </c>
      <c r="Y239" s="14">
        <f t="shared" si="3"/>
        <v>2017</v>
      </c>
    </row>
    <row r="240" spans="1:25" x14ac:dyDescent="0.25">
      <c r="A240" s="14" t="s">
        <v>2052</v>
      </c>
      <c r="B240" s="14" t="s">
        <v>2053</v>
      </c>
      <c r="C240" s="33">
        <v>42951101</v>
      </c>
      <c r="D240" s="14" t="s">
        <v>2173</v>
      </c>
      <c r="E240" s="34" t="s">
        <v>2183</v>
      </c>
      <c r="F240" s="14" t="s">
        <v>1888</v>
      </c>
      <c r="G240" s="23" t="s">
        <v>2184</v>
      </c>
      <c r="H240" s="23">
        <v>20171009</v>
      </c>
      <c r="I240" s="35">
        <v>141</v>
      </c>
      <c r="J240" s="36">
        <v>11027</v>
      </c>
      <c r="K240" s="14" t="s">
        <v>1846</v>
      </c>
      <c r="L240" s="14" t="s">
        <v>1847</v>
      </c>
      <c r="M240" s="14" t="s">
        <v>1848</v>
      </c>
      <c r="N240" s="14" t="s">
        <v>1872</v>
      </c>
      <c r="O240" s="14" t="s">
        <v>1858</v>
      </c>
      <c r="P240" s="36">
        <v>16</v>
      </c>
      <c r="Q240" s="36">
        <v>176432</v>
      </c>
      <c r="R240" s="36">
        <v>0</v>
      </c>
      <c r="S240" s="36">
        <v>176432</v>
      </c>
      <c r="T240" s="23" t="s">
        <v>1851</v>
      </c>
      <c r="U240" s="36">
        <v>1929</v>
      </c>
      <c r="V240" s="23" t="s">
        <v>1964</v>
      </c>
      <c r="W240" s="23" t="s">
        <v>1859</v>
      </c>
      <c r="X240" s="14" t="str">
        <f>IFERROR(INDEX('Fire Names &amp; ILIS'!C:C,MATCH(G240,'Fire Names &amp; ILIS'!A:A,0)),"")</f>
        <v/>
      </c>
      <c r="Y240" s="14">
        <f t="shared" si="3"/>
        <v>2017</v>
      </c>
    </row>
    <row r="241" spans="1:25" x14ac:dyDescent="0.25">
      <c r="A241" s="14" t="s">
        <v>2052</v>
      </c>
      <c r="B241" s="14" t="s">
        <v>2053</v>
      </c>
      <c r="C241" s="33">
        <v>42951101</v>
      </c>
      <c r="D241" s="14" t="s">
        <v>2173</v>
      </c>
      <c r="E241" s="34" t="s">
        <v>2185</v>
      </c>
      <c r="F241" s="14" t="s">
        <v>1888</v>
      </c>
      <c r="G241" s="23" t="s">
        <v>2177</v>
      </c>
      <c r="H241" s="23">
        <v>20171009</v>
      </c>
      <c r="I241" s="35">
        <v>141</v>
      </c>
      <c r="J241" s="36">
        <v>5156</v>
      </c>
      <c r="K241" s="14" t="s">
        <v>1846</v>
      </c>
      <c r="L241" s="14" t="s">
        <v>1847</v>
      </c>
      <c r="M241" s="14" t="s">
        <v>1848</v>
      </c>
      <c r="N241" s="14" t="s">
        <v>1849</v>
      </c>
      <c r="O241" s="14" t="s">
        <v>1867</v>
      </c>
      <c r="P241" s="36">
        <v>3</v>
      </c>
      <c r="Q241" s="36">
        <v>15468</v>
      </c>
      <c r="R241" s="36">
        <v>0</v>
      </c>
      <c r="S241" s="36">
        <v>15468</v>
      </c>
      <c r="T241" s="23" t="s">
        <v>1851</v>
      </c>
      <c r="U241" s="36">
        <v>1932</v>
      </c>
      <c r="V241" s="23" t="s">
        <v>1964</v>
      </c>
      <c r="W241" s="23" t="s">
        <v>1859</v>
      </c>
      <c r="X241" s="14" t="str">
        <f>IFERROR(INDEX('Fire Names &amp; ILIS'!C:C,MATCH(G241,'Fire Names &amp; ILIS'!A:A,0)),"")</f>
        <v/>
      </c>
      <c r="Y241" s="14">
        <f t="shared" si="3"/>
        <v>2017</v>
      </c>
    </row>
    <row r="242" spans="1:25" x14ac:dyDescent="0.25">
      <c r="A242" s="14" t="s">
        <v>2052</v>
      </c>
      <c r="B242" s="14" t="s">
        <v>2053</v>
      </c>
      <c r="C242" s="33">
        <v>42951101</v>
      </c>
      <c r="D242" s="14" t="s">
        <v>2173</v>
      </c>
      <c r="E242" s="34">
        <v>58593</v>
      </c>
      <c r="F242" s="14" t="s">
        <v>1856</v>
      </c>
      <c r="G242" s="23" t="s">
        <v>2177</v>
      </c>
      <c r="H242" s="23">
        <v>20171009</v>
      </c>
      <c r="I242" s="35">
        <v>141</v>
      </c>
      <c r="J242" s="36">
        <v>5295</v>
      </c>
      <c r="K242" s="14" t="s">
        <v>1846</v>
      </c>
      <c r="L242" s="14" t="s">
        <v>1847</v>
      </c>
      <c r="M242" s="14" t="s">
        <v>1848</v>
      </c>
      <c r="N242" s="14" t="s">
        <v>1872</v>
      </c>
      <c r="O242" s="14" t="s">
        <v>1867</v>
      </c>
      <c r="P242" s="36">
        <v>15</v>
      </c>
      <c r="Q242" s="36">
        <v>79425</v>
      </c>
      <c r="R242" s="36">
        <v>0</v>
      </c>
      <c r="S242" s="36">
        <v>79425</v>
      </c>
      <c r="T242" s="23" t="s">
        <v>1851</v>
      </c>
      <c r="U242" s="36">
        <v>1932</v>
      </c>
      <c r="V242" s="23" t="s">
        <v>1964</v>
      </c>
      <c r="W242" s="23" t="s">
        <v>1859</v>
      </c>
      <c r="X242" s="14" t="str">
        <f>IFERROR(INDEX('Fire Names &amp; ILIS'!C:C,MATCH(G242,'Fire Names &amp; ILIS'!A:A,0)),"")</f>
        <v/>
      </c>
      <c r="Y242" s="14">
        <f t="shared" si="3"/>
        <v>2017</v>
      </c>
    </row>
    <row r="243" spans="1:25" x14ac:dyDescent="0.25">
      <c r="A243" s="14" t="s">
        <v>2052</v>
      </c>
      <c r="B243" s="14" t="s">
        <v>2053</v>
      </c>
      <c r="C243" s="33">
        <v>42951101</v>
      </c>
      <c r="D243" s="14" t="s">
        <v>2173</v>
      </c>
      <c r="E243" s="34">
        <v>97589</v>
      </c>
      <c r="F243" s="14" t="s">
        <v>1856</v>
      </c>
      <c r="G243" s="23" t="s">
        <v>2177</v>
      </c>
      <c r="H243" s="23">
        <v>20171009</v>
      </c>
      <c r="I243" s="35">
        <v>141</v>
      </c>
      <c r="J243" s="36">
        <v>6351</v>
      </c>
      <c r="K243" s="14" t="s">
        <v>1846</v>
      </c>
      <c r="L243" s="14" t="s">
        <v>1847</v>
      </c>
      <c r="M243" s="14" t="s">
        <v>1848</v>
      </c>
      <c r="N243" s="14" t="s">
        <v>1872</v>
      </c>
      <c r="O243" s="14" t="s">
        <v>1885</v>
      </c>
      <c r="P243" s="36">
        <v>24</v>
      </c>
      <c r="Q243" s="36">
        <v>128631</v>
      </c>
      <c r="R243" s="36">
        <v>0</v>
      </c>
      <c r="S243" s="36">
        <v>128631</v>
      </c>
      <c r="T243" s="23" t="s">
        <v>1851</v>
      </c>
      <c r="U243" s="36">
        <v>1930</v>
      </c>
      <c r="V243" s="23" t="s">
        <v>1964</v>
      </c>
      <c r="W243" s="23" t="s">
        <v>1859</v>
      </c>
      <c r="X243" s="14" t="str">
        <f>IFERROR(INDEX('Fire Names &amp; ILIS'!C:C,MATCH(G243,'Fire Names &amp; ILIS'!A:A,0)),"")</f>
        <v/>
      </c>
      <c r="Y243" s="14">
        <f t="shared" si="3"/>
        <v>2017</v>
      </c>
    </row>
    <row r="244" spans="1:25" x14ac:dyDescent="0.25">
      <c r="A244" s="14" t="s">
        <v>2052</v>
      </c>
      <c r="B244" s="14" t="s">
        <v>2053</v>
      </c>
      <c r="C244" s="33">
        <v>42951101</v>
      </c>
      <c r="D244" s="14" t="s">
        <v>2173</v>
      </c>
      <c r="E244" s="34">
        <v>3503</v>
      </c>
      <c r="F244" s="14" t="s">
        <v>1856</v>
      </c>
      <c r="G244" s="23" t="s">
        <v>2177</v>
      </c>
      <c r="H244" s="23">
        <v>20171009</v>
      </c>
      <c r="I244" s="35">
        <v>141</v>
      </c>
      <c r="J244" s="36">
        <v>5290</v>
      </c>
      <c r="K244" s="14" t="s">
        <v>1846</v>
      </c>
      <c r="L244" s="14" t="s">
        <v>1847</v>
      </c>
      <c r="M244" s="14" t="s">
        <v>1848</v>
      </c>
      <c r="N244" s="14" t="s">
        <v>1872</v>
      </c>
      <c r="O244" s="14" t="s">
        <v>1885</v>
      </c>
      <c r="P244" s="36">
        <v>9</v>
      </c>
      <c r="Q244" s="36">
        <v>47610</v>
      </c>
      <c r="R244" s="36">
        <v>0</v>
      </c>
      <c r="S244" s="36">
        <v>47610</v>
      </c>
      <c r="T244" s="23" t="s">
        <v>1851</v>
      </c>
      <c r="U244" s="36">
        <v>1930</v>
      </c>
      <c r="V244" s="23" t="s">
        <v>1964</v>
      </c>
      <c r="W244" s="23" t="s">
        <v>1859</v>
      </c>
      <c r="X244" s="14" t="str">
        <f>IFERROR(INDEX('Fire Names &amp; ILIS'!C:C,MATCH(G244,'Fire Names &amp; ILIS'!A:A,0)),"")</f>
        <v/>
      </c>
      <c r="Y244" s="14">
        <f t="shared" si="3"/>
        <v>2017</v>
      </c>
    </row>
    <row r="245" spans="1:25" x14ac:dyDescent="0.25">
      <c r="A245" s="14" t="s">
        <v>2052</v>
      </c>
      <c r="B245" s="14" t="s">
        <v>2053</v>
      </c>
      <c r="C245" s="33">
        <v>42951101</v>
      </c>
      <c r="D245" s="14" t="s">
        <v>2173</v>
      </c>
      <c r="E245" s="34">
        <v>65457</v>
      </c>
      <c r="F245" s="14" t="s">
        <v>1856</v>
      </c>
      <c r="G245" s="23" t="s">
        <v>2177</v>
      </c>
      <c r="H245" s="23">
        <v>20171009</v>
      </c>
      <c r="I245" s="35">
        <v>141</v>
      </c>
      <c r="J245" s="36">
        <v>5246</v>
      </c>
      <c r="K245" s="14" t="s">
        <v>1846</v>
      </c>
      <c r="L245" s="14" t="s">
        <v>1847</v>
      </c>
      <c r="M245" s="14" t="s">
        <v>1848</v>
      </c>
      <c r="N245" s="14" t="s">
        <v>1872</v>
      </c>
      <c r="O245" s="14" t="s">
        <v>1885</v>
      </c>
      <c r="P245" s="36">
        <v>16</v>
      </c>
      <c r="Q245" s="36">
        <v>83936</v>
      </c>
      <c r="R245" s="36">
        <v>0</v>
      </c>
      <c r="S245" s="36">
        <v>83936</v>
      </c>
      <c r="T245" s="23" t="s">
        <v>1851</v>
      </c>
      <c r="U245" s="36">
        <v>1932</v>
      </c>
      <c r="V245" s="23" t="s">
        <v>1964</v>
      </c>
      <c r="W245" s="23" t="s">
        <v>1859</v>
      </c>
      <c r="X245" s="14" t="str">
        <f>IFERROR(INDEX('Fire Names &amp; ILIS'!C:C,MATCH(G245,'Fire Names &amp; ILIS'!A:A,0)),"")</f>
        <v/>
      </c>
      <c r="Y245" s="14">
        <f t="shared" si="3"/>
        <v>2017</v>
      </c>
    </row>
    <row r="246" spans="1:25" x14ac:dyDescent="0.25">
      <c r="A246" s="14" t="s">
        <v>2052</v>
      </c>
      <c r="B246" s="14" t="s">
        <v>2053</v>
      </c>
      <c r="C246" s="33">
        <v>42951101</v>
      </c>
      <c r="D246" s="14" t="s">
        <v>2173</v>
      </c>
      <c r="E246" s="34">
        <v>42953</v>
      </c>
      <c r="F246" s="14" t="s">
        <v>1856</v>
      </c>
      <c r="G246" s="23" t="s">
        <v>2177</v>
      </c>
      <c r="H246" s="23">
        <v>20171009</v>
      </c>
      <c r="I246" s="35">
        <v>141</v>
      </c>
      <c r="J246" s="36">
        <v>3832</v>
      </c>
      <c r="K246" s="14" t="s">
        <v>1846</v>
      </c>
      <c r="L246" s="14" t="s">
        <v>1847</v>
      </c>
      <c r="M246" s="14" t="s">
        <v>1848</v>
      </c>
      <c r="N246" s="14" t="s">
        <v>1849</v>
      </c>
      <c r="O246" s="14" t="s">
        <v>1850</v>
      </c>
      <c r="P246" s="36">
        <v>36</v>
      </c>
      <c r="Q246" s="36">
        <v>137952</v>
      </c>
      <c r="R246" s="36">
        <v>0</v>
      </c>
      <c r="S246" s="36">
        <v>137952</v>
      </c>
      <c r="T246" s="23" t="s">
        <v>1851</v>
      </c>
      <c r="U246" s="36">
        <v>1931</v>
      </c>
      <c r="V246" s="23" t="s">
        <v>1964</v>
      </c>
      <c r="W246" s="23" t="s">
        <v>1859</v>
      </c>
      <c r="X246" s="14" t="str">
        <f>IFERROR(INDEX('Fire Names &amp; ILIS'!C:C,MATCH(G246,'Fire Names &amp; ILIS'!A:A,0)),"")</f>
        <v/>
      </c>
      <c r="Y246" s="14">
        <f t="shared" si="3"/>
        <v>2017</v>
      </c>
    </row>
    <row r="247" spans="1:25" x14ac:dyDescent="0.25">
      <c r="A247" s="14" t="s">
        <v>2052</v>
      </c>
      <c r="B247" s="14" t="s">
        <v>2053</v>
      </c>
      <c r="C247" s="33">
        <v>42951101</v>
      </c>
      <c r="D247" s="14" t="s">
        <v>2173</v>
      </c>
      <c r="E247" s="34">
        <v>6455</v>
      </c>
      <c r="F247" s="14" t="s">
        <v>1856</v>
      </c>
      <c r="G247" s="23" t="s">
        <v>2175</v>
      </c>
      <c r="H247" s="23">
        <v>20171009</v>
      </c>
      <c r="I247" s="35">
        <v>503</v>
      </c>
      <c r="J247" s="36">
        <v>5164</v>
      </c>
      <c r="K247" s="14" t="s">
        <v>1846</v>
      </c>
      <c r="L247" s="14" t="s">
        <v>1847</v>
      </c>
      <c r="M247" s="14" t="s">
        <v>1848</v>
      </c>
      <c r="N247" s="14" t="s">
        <v>1849</v>
      </c>
      <c r="O247" s="14" t="s">
        <v>1858</v>
      </c>
      <c r="P247" s="36">
        <v>31</v>
      </c>
      <c r="Q247" s="36">
        <v>160084</v>
      </c>
      <c r="R247" s="36">
        <v>0</v>
      </c>
      <c r="S247" s="36">
        <v>160084</v>
      </c>
      <c r="T247" s="23" t="s">
        <v>1851</v>
      </c>
      <c r="U247" s="36">
        <v>1930</v>
      </c>
      <c r="V247" s="23" t="s">
        <v>1964</v>
      </c>
      <c r="W247" s="23" t="s">
        <v>1859</v>
      </c>
      <c r="X247" s="14" t="str">
        <f>IFERROR(INDEX('Fire Names &amp; ILIS'!C:C,MATCH(G247,'Fire Names &amp; ILIS'!A:A,0)),"")</f>
        <v/>
      </c>
      <c r="Y247" s="14">
        <f t="shared" si="3"/>
        <v>2017</v>
      </c>
    </row>
    <row r="248" spans="1:25" x14ac:dyDescent="0.25">
      <c r="A248" s="14" t="s">
        <v>2052</v>
      </c>
      <c r="B248" s="14" t="s">
        <v>2053</v>
      </c>
      <c r="C248" s="33">
        <v>42951101</v>
      </c>
      <c r="D248" s="14" t="s">
        <v>2173</v>
      </c>
      <c r="E248" s="34">
        <v>92205</v>
      </c>
      <c r="F248" s="14" t="s">
        <v>1856</v>
      </c>
      <c r="G248" s="23" t="s">
        <v>2175</v>
      </c>
      <c r="H248" s="23">
        <v>20171009</v>
      </c>
      <c r="I248" s="35">
        <v>503</v>
      </c>
      <c r="J248" s="36">
        <v>7797</v>
      </c>
      <c r="K248" s="14" t="s">
        <v>1846</v>
      </c>
      <c r="L248" s="14" t="s">
        <v>1847</v>
      </c>
      <c r="M248" s="14" t="s">
        <v>1848</v>
      </c>
      <c r="N248" s="14" t="s">
        <v>1872</v>
      </c>
      <c r="O248" s="14" t="s">
        <v>1858</v>
      </c>
      <c r="P248" s="36">
        <v>1</v>
      </c>
      <c r="Q248" s="36">
        <v>7797</v>
      </c>
      <c r="R248" s="36">
        <v>0</v>
      </c>
      <c r="S248" s="36">
        <v>7797</v>
      </c>
      <c r="T248" s="23" t="s">
        <v>1851</v>
      </c>
      <c r="U248" s="36">
        <v>1930</v>
      </c>
      <c r="V248" s="23" t="s">
        <v>1964</v>
      </c>
      <c r="W248" s="23" t="s">
        <v>1859</v>
      </c>
      <c r="X248" s="14" t="str">
        <f>IFERROR(INDEX('Fire Names &amp; ILIS'!C:C,MATCH(G248,'Fire Names &amp; ILIS'!A:A,0)),"")</f>
        <v/>
      </c>
      <c r="Y248" s="14">
        <f t="shared" si="3"/>
        <v>2017</v>
      </c>
    </row>
    <row r="249" spans="1:25" x14ac:dyDescent="0.25">
      <c r="A249" s="14" t="s">
        <v>2052</v>
      </c>
      <c r="B249" s="14" t="s">
        <v>2053</v>
      </c>
      <c r="C249" s="33">
        <v>42951101</v>
      </c>
      <c r="D249" s="14" t="s">
        <v>2173</v>
      </c>
      <c r="E249" s="34">
        <v>1973</v>
      </c>
      <c r="F249" s="14" t="s">
        <v>1856</v>
      </c>
      <c r="G249" s="23" t="s">
        <v>2175</v>
      </c>
      <c r="H249" s="23">
        <v>20171009</v>
      </c>
      <c r="I249" s="35">
        <v>503</v>
      </c>
      <c r="J249" s="36">
        <v>7575</v>
      </c>
      <c r="K249" s="14" t="s">
        <v>1846</v>
      </c>
      <c r="L249" s="14" t="s">
        <v>1847</v>
      </c>
      <c r="M249" s="14" t="s">
        <v>1848</v>
      </c>
      <c r="N249" s="14" t="s">
        <v>1872</v>
      </c>
      <c r="O249" s="14" t="s">
        <v>1858</v>
      </c>
      <c r="P249" s="36">
        <v>28</v>
      </c>
      <c r="Q249" s="36">
        <v>212100</v>
      </c>
      <c r="R249" s="36">
        <v>0</v>
      </c>
      <c r="S249" s="36">
        <v>212100</v>
      </c>
      <c r="T249" s="23" t="s">
        <v>1851</v>
      </c>
      <c r="U249" s="36">
        <v>1930</v>
      </c>
      <c r="V249" s="23" t="s">
        <v>1964</v>
      </c>
      <c r="W249" s="23" t="s">
        <v>1859</v>
      </c>
      <c r="X249" s="14" t="str">
        <f>IFERROR(INDEX('Fire Names &amp; ILIS'!C:C,MATCH(G249,'Fire Names &amp; ILIS'!A:A,0)),"")</f>
        <v/>
      </c>
      <c r="Y249" s="14">
        <f t="shared" si="3"/>
        <v>2017</v>
      </c>
    </row>
    <row r="250" spans="1:25" x14ac:dyDescent="0.25">
      <c r="A250" s="14" t="s">
        <v>2052</v>
      </c>
      <c r="B250" s="14" t="s">
        <v>2053</v>
      </c>
      <c r="C250" s="33">
        <v>42951101</v>
      </c>
      <c r="D250" s="14" t="s">
        <v>2173</v>
      </c>
      <c r="E250" s="34">
        <v>3801</v>
      </c>
      <c r="F250" s="14" t="s">
        <v>1856</v>
      </c>
      <c r="G250" s="23" t="s">
        <v>2175</v>
      </c>
      <c r="H250" s="23">
        <v>20171009</v>
      </c>
      <c r="I250" s="35">
        <v>503</v>
      </c>
      <c r="J250" s="36">
        <v>8032</v>
      </c>
      <c r="K250" s="14" t="s">
        <v>1846</v>
      </c>
      <c r="L250" s="14" t="s">
        <v>1847</v>
      </c>
      <c r="M250" s="14" t="s">
        <v>1848</v>
      </c>
      <c r="N250" s="14" t="s">
        <v>1849</v>
      </c>
      <c r="O250" s="14" t="s">
        <v>1867</v>
      </c>
      <c r="P250" s="36">
        <v>14</v>
      </c>
      <c r="Q250" s="36">
        <v>112448</v>
      </c>
      <c r="R250" s="36">
        <v>0</v>
      </c>
      <c r="S250" s="36">
        <v>112448</v>
      </c>
      <c r="T250" s="23" t="s">
        <v>1851</v>
      </c>
      <c r="U250" s="36">
        <v>1930</v>
      </c>
      <c r="V250" s="23" t="s">
        <v>1964</v>
      </c>
      <c r="W250" s="23" t="s">
        <v>1859</v>
      </c>
      <c r="X250" s="14" t="str">
        <f>IFERROR(INDEX('Fire Names &amp; ILIS'!C:C,MATCH(G250,'Fire Names &amp; ILIS'!A:A,0)),"")</f>
        <v/>
      </c>
      <c r="Y250" s="14">
        <f t="shared" si="3"/>
        <v>2017</v>
      </c>
    </row>
    <row r="251" spans="1:25" x14ac:dyDescent="0.25">
      <c r="A251" s="14" t="s">
        <v>2052</v>
      </c>
      <c r="B251" s="14" t="s">
        <v>2053</v>
      </c>
      <c r="C251" s="33">
        <v>42951101</v>
      </c>
      <c r="D251" s="14" t="s">
        <v>2173</v>
      </c>
      <c r="E251" s="34">
        <v>9195</v>
      </c>
      <c r="F251" s="14" t="s">
        <v>1856</v>
      </c>
      <c r="G251" s="23" t="s">
        <v>2175</v>
      </c>
      <c r="H251" s="23">
        <v>20171009</v>
      </c>
      <c r="I251" s="35">
        <v>503</v>
      </c>
      <c r="J251" s="36">
        <v>7647</v>
      </c>
      <c r="K251" s="14" t="s">
        <v>1846</v>
      </c>
      <c r="L251" s="14" t="s">
        <v>1847</v>
      </c>
      <c r="M251" s="14" t="s">
        <v>1848</v>
      </c>
      <c r="N251" s="14" t="s">
        <v>1849</v>
      </c>
      <c r="O251" s="14" t="s">
        <v>1867</v>
      </c>
      <c r="P251" s="36">
        <v>3</v>
      </c>
      <c r="Q251" s="36">
        <v>22941</v>
      </c>
      <c r="R251" s="36">
        <v>0</v>
      </c>
      <c r="S251" s="36">
        <v>22941</v>
      </c>
      <c r="T251" s="23" t="s">
        <v>1851</v>
      </c>
      <c r="U251" s="36">
        <v>1930</v>
      </c>
      <c r="V251" s="23" t="s">
        <v>1964</v>
      </c>
      <c r="W251" s="23" t="s">
        <v>1859</v>
      </c>
      <c r="X251" s="14" t="str">
        <f>IFERROR(INDEX('Fire Names &amp; ILIS'!C:C,MATCH(G251,'Fire Names &amp; ILIS'!A:A,0)),"")</f>
        <v/>
      </c>
      <c r="Y251" s="14">
        <f t="shared" si="3"/>
        <v>2017</v>
      </c>
    </row>
    <row r="252" spans="1:25" x14ac:dyDescent="0.25">
      <c r="A252" s="14" t="s">
        <v>2052</v>
      </c>
      <c r="B252" s="14" t="s">
        <v>2053</v>
      </c>
      <c r="C252" s="33">
        <v>42951101</v>
      </c>
      <c r="D252" s="14" t="s">
        <v>2173</v>
      </c>
      <c r="E252" s="34">
        <v>4719</v>
      </c>
      <c r="F252" s="14" t="s">
        <v>1856</v>
      </c>
      <c r="G252" s="23" t="s">
        <v>2175</v>
      </c>
      <c r="H252" s="23">
        <v>20171009</v>
      </c>
      <c r="I252" s="35">
        <v>503</v>
      </c>
      <c r="J252" s="36">
        <v>6406</v>
      </c>
      <c r="K252" s="14" t="s">
        <v>1846</v>
      </c>
      <c r="L252" s="14" t="s">
        <v>1847</v>
      </c>
      <c r="M252" s="14" t="s">
        <v>1848</v>
      </c>
      <c r="N252" s="14" t="s">
        <v>1872</v>
      </c>
      <c r="O252" s="14" t="s">
        <v>1867</v>
      </c>
      <c r="P252" s="36">
        <v>12</v>
      </c>
      <c r="Q252" s="36">
        <v>76872</v>
      </c>
      <c r="R252" s="36">
        <v>0</v>
      </c>
      <c r="S252" s="36">
        <v>76872</v>
      </c>
      <c r="T252" s="23" t="s">
        <v>1851</v>
      </c>
      <c r="U252" s="36">
        <v>1930</v>
      </c>
      <c r="V252" s="23" t="s">
        <v>1964</v>
      </c>
      <c r="W252" s="23" t="s">
        <v>1859</v>
      </c>
      <c r="X252" s="14" t="str">
        <f>IFERROR(INDEX('Fire Names &amp; ILIS'!C:C,MATCH(G252,'Fire Names &amp; ILIS'!A:A,0)),"")</f>
        <v/>
      </c>
      <c r="Y252" s="14">
        <f t="shared" si="3"/>
        <v>2017</v>
      </c>
    </row>
    <row r="253" spans="1:25" x14ac:dyDescent="0.25">
      <c r="A253" s="14" t="s">
        <v>2052</v>
      </c>
      <c r="B253" s="14" t="s">
        <v>2053</v>
      </c>
      <c r="C253" s="33">
        <v>42951101</v>
      </c>
      <c r="D253" s="14" t="s">
        <v>2173</v>
      </c>
      <c r="E253" s="34">
        <v>31322</v>
      </c>
      <c r="F253" s="14" t="s">
        <v>1874</v>
      </c>
      <c r="G253" s="23" t="s">
        <v>2175</v>
      </c>
      <c r="H253" s="23">
        <v>20171009</v>
      </c>
      <c r="I253" s="35">
        <v>503</v>
      </c>
      <c r="J253" s="36">
        <v>3606</v>
      </c>
      <c r="K253" s="14" t="s">
        <v>1846</v>
      </c>
      <c r="L253" s="14" t="s">
        <v>1847</v>
      </c>
      <c r="M253" s="14" t="s">
        <v>1848</v>
      </c>
      <c r="N253" s="14" t="s">
        <v>1872</v>
      </c>
      <c r="O253" s="14" t="s">
        <v>1885</v>
      </c>
      <c r="P253" s="36">
        <v>608</v>
      </c>
      <c r="Q253" s="36">
        <v>2192448</v>
      </c>
      <c r="R253" s="36">
        <v>0</v>
      </c>
      <c r="S253" s="36">
        <v>2192448</v>
      </c>
      <c r="T253" s="23" t="s">
        <v>1851</v>
      </c>
      <c r="U253" s="36">
        <v>1930</v>
      </c>
      <c r="V253" s="23" t="s">
        <v>1964</v>
      </c>
      <c r="W253" s="23" t="s">
        <v>1859</v>
      </c>
      <c r="X253" s="14" t="str">
        <f>IFERROR(INDEX('Fire Names &amp; ILIS'!C:C,MATCH(G253,'Fire Names &amp; ILIS'!A:A,0)),"")</f>
        <v/>
      </c>
      <c r="Y253" s="14">
        <f t="shared" si="3"/>
        <v>2017</v>
      </c>
    </row>
    <row r="254" spans="1:25" x14ac:dyDescent="0.25">
      <c r="A254" s="14" t="s">
        <v>2052</v>
      </c>
      <c r="B254" s="14" t="s">
        <v>2053</v>
      </c>
      <c r="C254" s="33">
        <v>42951101</v>
      </c>
      <c r="D254" s="14" t="s">
        <v>2173</v>
      </c>
      <c r="E254" s="34">
        <v>1009</v>
      </c>
      <c r="F254" s="14" t="s">
        <v>1856</v>
      </c>
      <c r="G254" s="23" t="s">
        <v>2175</v>
      </c>
      <c r="H254" s="23">
        <v>20171009</v>
      </c>
      <c r="I254" s="35">
        <v>532</v>
      </c>
      <c r="J254" s="36">
        <v>7913</v>
      </c>
      <c r="K254" s="14" t="s">
        <v>1846</v>
      </c>
      <c r="L254" s="14" t="s">
        <v>1847</v>
      </c>
      <c r="M254" s="14" t="s">
        <v>1848</v>
      </c>
      <c r="N254" s="14" t="s">
        <v>1872</v>
      </c>
      <c r="O254" s="14" t="s">
        <v>1858</v>
      </c>
      <c r="P254" s="36">
        <v>8</v>
      </c>
      <c r="Q254" s="36">
        <v>63304</v>
      </c>
      <c r="R254" s="36">
        <v>0</v>
      </c>
      <c r="S254" s="36">
        <v>63304</v>
      </c>
      <c r="T254" s="23" t="s">
        <v>1851</v>
      </c>
      <c r="U254" s="36">
        <v>1930</v>
      </c>
      <c r="V254" s="23" t="s">
        <v>1964</v>
      </c>
      <c r="W254" s="23" t="s">
        <v>1859</v>
      </c>
      <c r="X254" s="14" t="str">
        <f>IFERROR(INDEX('Fire Names &amp; ILIS'!C:C,MATCH(G254,'Fire Names &amp; ILIS'!A:A,0)),"")</f>
        <v/>
      </c>
      <c r="Y254" s="14">
        <f t="shared" si="3"/>
        <v>2017</v>
      </c>
    </row>
    <row r="255" spans="1:25" x14ac:dyDescent="0.25">
      <c r="A255" s="14" t="s">
        <v>2052</v>
      </c>
      <c r="B255" s="14" t="s">
        <v>2053</v>
      </c>
      <c r="C255" s="33">
        <v>42951101</v>
      </c>
      <c r="D255" s="14" t="s">
        <v>2173</v>
      </c>
      <c r="E255" s="34">
        <v>7131</v>
      </c>
      <c r="F255" s="14" t="s">
        <v>1856</v>
      </c>
      <c r="G255" s="23" t="s">
        <v>2186</v>
      </c>
      <c r="H255" s="23">
        <v>20171011</v>
      </c>
      <c r="I255" s="35">
        <v>1953</v>
      </c>
      <c r="J255" s="36">
        <v>5487</v>
      </c>
      <c r="K255" s="14" t="s">
        <v>1846</v>
      </c>
      <c r="L255" s="14" t="s">
        <v>1847</v>
      </c>
      <c r="M255" s="14" t="s">
        <v>1848</v>
      </c>
      <c r="N255" s="14" t="s">
        <v>1872</v>
      </c>
      <c r="O255" s="14" t="s">
        <v>1885</v>
      </c>
      <c r="P255" s="36">
        <v>25</v>
      </c>
      <c r="Q255" s="36">
        <v>35319</v>
      </c>
      <c r="R255" s="36">
        <v>0</v>
      </c>
      <c r="S255" s="36">
        <v>35319</v>
      </c>
      <c r="T255" s="23" t="s">
        <v>1851</v>
      </c>
      <c r="U255" s="36">
        <v>1932</v>
      </c>
      <c r="V255" s="23" t="s">
        <v>1852</v>
      </c>
      <c r="W255" s="23" t="s">
        <v>1859</v>
      </c>
      <c r="X255" s="14" t="str">
        <f>IFERROR(INDEX('Fire Names &amp; ILIS'!C:C,MATCH(G255,'Fire Names &amp; ILIS'!A:A,0)),"")</f>
        <v/>
      </c>
      <c r="Y255" s="14">
        <f t="shared" si="3"/>
        <v>2017</v>
      </c>
    </row>
    <row r="256" spans="1:25" x14ac:dyDescent="0.25">
      <c r="A256" s="14" t="s">
        <v>2052</v>
      </c>
      <c r="B256" s="14" t="s">
        <v>2053</v>
      </c>
      <c r="C256" s="33">
        <v>42951101</v>
      </c>
      <c r="D256" s="14" t="s">
        <v>2173</v>
      </c>
      <c r="E256" s="34" t="s">
        <v>2187</v>
      </c>
      <c r="F256" s="14" t="s">
        <v>1888</v>
      </c>
      <c r="G256" s="23" t="s">
        <v>2188</v>
      </c>
      <c r="H256" s="23">
        <v>20171016</v>
      </c>
      <c r="I256" s="35">
        <v>953</v>
      </c>
      <c r="J256" s="36">
        <v>192</v>
      </c>
      <c r="K256" s="14" t="s">
        <v>1846</v>
      </c>
      <c r="L256" s="14" t="s">
        <v>1847</v>
      </c>
      <c r="M256" s="14" t="s">
        <v>1848</v>
      </c>
      <c r="N256" s="14" t="s">
        <v>1872</v>
      </c>
      <c r="O256" s="14" t="s">
        <v>1858</v>
      </c>
      <c r="P256" s="36">
        <v>8</v>
      </c>
      <c r="Q256" s="36">
        <v>1536</v>
      </c>
      <c r="R256" s="36">
        <v>0</v>
      </c>
      <c r="S256" s="36">
        <v>1536</v>
      </c>
      <c r="T256" s="23" t="s">
        <v>1851</v>
      </c>
      <c r="U256" s="36">
        <v>1932</v>
      </c>
      <c r="V256" s="23" t="s">
        <v>1852</v>
      </c>
      <c r="W256" s="23" t="s">
        <v>1859</v>
      </c>
      <c r="X256" s="14" t="str">
        <f>IFERROR(INDEX('Fire Names &amp; ILIS'!C:C,MATCH(G256,'Fire Names &amp; ILIS'!A:A,0)),"")</f>
        <v/>
      </c>
      <c r="Y256" s="14">
        <f t="shared" si="3"/>
        <v>2017</v>
      </c>
    </row>
    <row r="257" spans="1:25" x14ac:dyDescent="0.25">
      <c r="A257" s="14" t="s">
        <v>2052</v>
      </c>
      <c r="B257" s="14" t="s">
        <v>2053</v>
      </c>
      <c r="C257" s="33">
        <v>42951101</v>
      </c>
      <c r="D257" s="14" t="s">
        <v>2173</v>
      </c>
      <c r="E257" s="34" t="s">
        <v>2189</v>
      </c>
      <c r="F257" s="14" t="s">
        <v>1888</v>
      </c>
      <c r="G257" s="23" t="s">
        <v>2190</v>
      </c>
      <c r="H257" s="23">
        <v>20171017</v>
      </c>
      <c r="I257" s="35">
        <v>1302</v>
      </c>
      <c r="J257" s="36">
        <v>283</v>
      </c>
      <c r="K257" s="14" t="s">
        <v>1846</v>
      </c>
      <c r="L257" s="14" t="s">
        <v>1847</v>
      </c>
      <c r="M257" s="14" t="s">
        <v>1848</v>
      </c>
      <c r="N257" s="14" t="s">
        <v>1872</v>
      </c>
      <c r="O257" s="14" t="s">
        <v>1858</v>
      </c>
      <c r="P257" s="36">
        <v>1</v>
      </c>
      <c r="Q257" s="36">
        <v>283</v>
      </c>
      <c r="R257" s="36">
        <v>0</v>
      </c>
      <c r="S257" s="36">
        <v>283</v>
      </c>
      <c r="T257" s="23" t="s">
        <v>1851</v>
      </c>
      <c r="U257" s="36">
        <v>1929</v>
      </c>
      <c r="V257" s="23" t="s">
        <v>1852</v>
      </c>
      <c r="W257" s="23" t="s">
        <v>1859</v>
      </c>
      <c r="X257" s="14" t="str">
        <f>IFERROR(INDEX('Fire Names &amp; ILIS'!C:C,MATCH(G257,'Fire Names &amp; ILIS'!A:A,0)),"")</f>
        <v/>
      </c>
      <c r="Y257" s="14">
        <f t="shared" si="3"/>
        <v>2017</v>
      </c>
    </row>
    <row r="258" spans="1:25" x14ac:dyDescent="0.25">
      <c r="A258" s="14" t="s">
        <v>2052</v>
      </c>
      <c r="B258" s="14" t="s">
        <v>2053</v>
      </c>
      <c r="C258" s="33">
        <v>42951101</v>
      </c>
      <c r="D258" s="14" t="s">
        <v>2173</v>
      </c>
      <c r="E258" s="34" t="s">
        <v>2191</v>
      </c>
      <c r="F258" s="14" t="s">
        <v>1888</v>
      </c>
      <c r="G258" s="23" t="s">
        <v>2192</v>
      </c>
      <c r="H258" s="23">
        <v>20180728</v>
      </c>
      <c r="I258" s="35">
        <v>2224</v>
      </c>
      <c r="J258" s="36">
        <v>273</v>
      </c>
      <c r="K258" s="14" t="s">
        <v>1890</v>
      </c>
      <c r="L258" s="14" t="s">
        <v>1847</v>
      </c>
      <c r="M258" s="14" t="s">
        <v>1848</v>
      </c>
      <c r="N258" s="14" t="s">
        <v>1849</v>
      </c>
      <c r="O258" s="14" t="s">
        <v>1850</v>
      </c>
      <c r="P258" s="36">
        <v>1930</v>
      </c>
      <c r="Q258" s="36">
        <v>526890</v>
      </c>
      <c r="R258" s="36">
        <v>0</v>
      </c>
      <c r="S258" s="36">
        <v>526890</v>
      </c>
      <c r="T258" s="23" t="s">
        <v>1851</v>
      </c>
      <c r="U258" s="36">
        <v>1941</v>
      </c>
      <c r="V258" s="23" t="s">
        <v>1964</v>
      </c>
      <c r="W258" s="23" t="s">
        <v>1859</v>
      </c>
      <c r="X258" s="14" t="str">
        <f>IFERROR(INDEX('Fire Names &amp; ILIS'!C:C,MATCH(G258,'Fire Names &amp; ILIS'!A:A,0)),"")</f>
        <v/>
      </c>
      <c r="Y258" s="14">
        <f t="shared" si="3"/>
        <v>2018</v>
      </c>
    </row>
    <row r="259" spans="1:25" x14ac:dyDescent="0.25">
      <c r="A259" s="14" t="s">
        <v>2052</v>
      </c>
      <c r="B259" s="14" t="s">
        <v>2053</v>
      </c>
      <c r="C259" s="33">
        <v>42951101</v>
      </c>
      <c r="D259" s="14" t="s">
        <v>2173</v>
      </c>
      <c r="E259" s="34" t="s">
        <v>2191</v>
      </c>
      <c r="F259" s="14" t="s">
        <v>1888</v>
      </c>
      <c r="G259" s="23" t="s">
        <v>761</v>
      </c>
      <c r="H259" s="23">
        <v>20180729</v>
      </c>
      <c r="I259" s="35">
        <v>1433</v>
      </c>
      <c r="J259" s="36">
        <v>273</v>
      </c>
      <c r="K259" s="14" t="s">
        <v>1890</v>
      </c>
      <c r="L259" s="14" t="s">
        <v>1847</v>
      </c>
      <c r="M259" s="14" t="s">
        <v>1848</v>
      </c>
      <c r="N259" s="14" t="s">
        <v>1849</v>
      </c>
      <c r="O259" s="14" t="s">
        <v>1850</v>
      </c>
      <c r="P259" s="36">
        <v>1786</v>
      </c>
      <c r="Q259" s="36">
        <v>7144</v>
      </c>
      <c r="R259" s="36">
        <v>480434</v>
      </c>
      <c r="S259" s="36">
        <v>487578</v>
      </c>
      <c r="T259" s="23" t="s">
        <v>1851</v>
      </c>
      <c r="U259" s="36">
        <v>1805</v>
      </c>
      <c r="V259" s="23" t="s">
        <v>1852</v>
      </c>
      <c r="W259" s="23" t="s">
        <v>1859</v>
      </c>
      <c r="X259" s="14" t="str">
        <f>IFERROR(INDEX('Fire Names &amp; ILIS'!C:C,MATCH(G259,'Fire Names &amp; ILIS'!A:A,0)),"")</f>
        <v>Mendocino Complex</v>
      </c>
      <c r="Y259" s="14">
        <f t="shared" si="3"/>
        <v>2018</v>
      </c>
    </row>
    <row r="260" spans="1:25" x14ac:dyDescent="0.25">
      <c r="A260" s="14" t="s">
        <v>2052</v>
      </c>
      <c r="B260" s="14" t="s">
        <v>2053</v>
      </c>
      <c r="C260" s="33">
        <v>43141101</v>
      </c>
      <c r="D260" s="14" t="s">
        <v>2193</v>
      </c>
      <c r="E260" s="34">
        <v>1079</v>
      </c>
      <c r="F260" s="14" t="s">
        <v>1856</v>
      </c>
      <c r="G260" s="23" t="s">
        <v>1737</v>
      </c>
      <c r="H260" s="23">
        <v>20150912</v>
      </c>
      <c r="I260" s="35">
        <v>1600</v>
      </c>
      <c r="J260" s="36">
        <v>20214</v>
      </c>
      <c r="K260" s="14" t="s">
        <v>1846</v>
      </c>
      <c r="L260" s="14" t="s">
        <v>1847</v>
      </c>
      <c r="M260" s="14" t="s">
        <v>1848</v>
      </c>
      <c r="N260" s="14" t="s">
        <v>1849</v>
      </c>
      <c r="O260" s="14" t="s">
        <v>1858</v>
      </c>
      <c r="P260" s="36">
        <v>166</v>
      </c>
      <c r="Q260" s="36">
        <v>166</v>
      </c>
      <c r="R260" s="36">
        <v>3355358</v>
      </c>
      <c r="S260" s="36">
        <v>3355524</v>
      </c>
      <c r="T260" s="23" t="s">
        <v>1851</v>
      </c>
      <c r="U260" s="36">
        <v>2393</v>
      </c>
      <c r="V260" s="23" t="s">
        <v>1852</v>
      </c>
      <c r="W260" s="23" t="s">
        <v>1859</v>
      </c>
      <c r="X260" s="14" t="str">
        <f>IFERROR(INDEX('Fire Names &amp; ILIS'!C:C,MATCH(G260,'Fire Names &amp; ILIS'!A:A,0)),"")</f>
        <v>BUTTE</v>
      </c>
      <c r="Y260" s="14">
        <f t="shared" si="3"/>
        <v>2015</v>
      </c>
    </row>
    <row r="261" spans="1:25" x14ac:dyDescent="0.25">
      <c r="A261" s="14" t="s">
        <v>2052</v>
      </c>
      <c r="B261" s="14" t="s">
        <v>2053</v>
      </c>
      <c r="C261" s="33">
        <v>43141101</v>
      </c>
      <c r="D261" s="14" t="s">
        <v>2193</v>
      </c>
      <c r="E261" s="34">
        <v>3657</v>
      </c>
      <c r="F261" s="14" t="s">
        <v>1856</v>
      </c>
      <c r="G261" s="23" t="s">
        <v>1738</v>
      </c>
      <c r="H261" s="23">
        <v>20150912</v>
      </c>
      <c r="I261" s="35">
        <v>1600</v>
      </c>
      <c r="J261" s="36">
        <v>21610</v>
      </c>
      <c r="K261" s="14" t="s">
        <v>1846</v>
      </c>
      <c r="L261" s="14" t="s">
        <v>1847</v>
      </c>
      <c r="M261" s="14" t="s">
        <v>1848</v>
      </c>
      <c r="N261" s="14" t="s">
        <v>1849</v>
      </c>
      <c r="O261" s="14" t="s">
        <v>1858</v>
      </c>
      <c r="P261" s="36">
        <v>193</v>
      </c>
      <c r="Q261" s="36">
        <v>193</v>
      </c>
      <c r="R261" s="36">
        <v>4170537</v>
      </c>
      <c r="S261" s="36">
        <v>4170730</v>
      </c>
      <c r="T261" s="23" t="s">
        <v>1851</v>
      </c>
      <c r="U261" s="36">
        <v>2393</v>
      </c>
      <c r="V261" s="23" t="s">
        <v>1852</v>
      </c>
      <c r="W261" s="23" t="s">
        <v>1859</v>
      </c>
      <c r="X261" s="14" t="str">
        <f>IFERROR(INDEX('Fire Names &amp; ILIS'!C:C,MATCH(G261,'Fire Names &amp; ILIS'!A:A,0)),"")</f>
        <v>BUTTE</v>
      </c>
      <c r="Y261" s="14">
        <f t="shared" ref="Y261:Y324" si="4">INT(LEFT(H261,4))</f>
        <v>2015</v>
      </c>
    </row>
    <row r="262" spans="1:25" x14ac:dyDescent="0.25">
      <c r="A262" s="14" t="s">
        <v>2052</v>
      </c>
      <c r="B262" s="14" t="s">
        <v>2053</v>
      </c>
      <c r="C262" s="33">
        <v>43141101</v>
      </c>
      <c r="D262" s="14" t="s">
        <v>2193</v>
      </c>
      <c r="E262" s="34">
        <v>548</v>
      </c>
      <c r="F262" s="14" t="s">
        <v>1874</v>
      </c>
      <c r="G262" s="23" t="s">
        <v>1739</v>
      </c>
      <c r="H262" s="23">
        <v>20150912</v>
      </c>
      <c r="I262" s="35">
        <v>1600</v>
      </c>
      <c r="J262" s="36">
        <v>20317</v>
      </c>
      <c r="K262" s="14" t="s">
        <v>1846</v>
      </c>
      <c r="L262" s="14" t="s">
        <v>1847</v>
      </c>
      <c r="M262" s="14" t="s">
        <v>1848</v>
      </c>
      <c r="N262" s="14" t="s">
        <v>1872</v>
      </c>
      <c r="O262" s="14" t="s">
        <v>1858</v>
      </c>
      <c r="P262" s="36">
        <v>713</v>
      </c>
      <c r="Q262" s="36">
        <v>11991</v>
      </c>
      <c r="R262" s="36">
        <v>13465501</v>
      </c>
      <c r="S262" s="36">
        <v>13477492</v>
      </c>
      <c r="T262" s="23" t="s">
        <v>1851</v>
      </c>
      <c r="U262" s="36">
        <v>2393</v>
      </c>
      <c r="V262" s="23" t="s">
        <v>1852</v>
      </c>
      <c r="W262" s="23" t="s">
        <v>1859</v>
      </c>
      <c r="X262" s="14" t="str">
        <f>IFERROR(INDEX('Fire Names &amp; ILIS'!C:C,MATCH(G262,'Fire Names &amp; ILIS'!A:A,0)),"")</f>
        <v>BUTTE</v>
      </c>
      <c r="Y262" s="14">
        <f t="shared" si="4"/>
        <v>2015</v>
      </c>
    </row>
    <row r="263" spans="1:25" x14ac:dyDescent="0.25">
      <c r="A263" s="14" t="s">
        <v>2052</v>
      </c>
      <c r="B263" s="14" t="s">
        <v>2053</v>
      </c>
      <c r="C263" s="33">
        <v>43141101</v>
      </c>
      <c r="D263" s="14" t="s">
        <v>2193</v>
      </c>
      <c r="E263" s="34">
        <v>4513</v>
      </c>
      <c r="F263" s="14" t="s">
        <v>1856</v>
      </c>
      <c r="G263" s="23" t="s">
        <v>1740</v>
      </c>
      <c r="H263" s="23">
        <v>20150912</v>
      </c>
      <c r="I263" s="35">
        <v>1600</v>
      </c>
      <c r="J263" s="36">
        <v>20153</v>
      </c>
      <c r="K263" s="14" t="s">
        <v>1846</v>
      </c>
      <c r="L263" s="14" t="s">
        <v>1847</v>
      </c>
      <c r="M263" s="14" t="s">
        <v>1848</v>
      </c>
      <c r="N263" s="14" t="s">
        <v>1872</v>
      </c>
      <c r="O263" s="14" t="s">
        <v>1858</v>
      </c>
      <c r="P263" s="36">
        <v>3</v>
      </c>
      <c r="Q263" s="36">
        <v>3</v>
      </c>
      <c r="R263" s="36">
        <v>60456</v>
      </c>
      <c r="S263" s="36">
        <v>60459</v>
      </c>
      <c r="T263" s="23" t="s">
        <v>1851</v>
      </c>
      <c r="U263" s="36">
        <v>2413</v>
      </c>
      <c r="V263" s="23" t="s">
        <v>1852</v>
      </c>
      <c r="W263" s="23" t="s">
        <v>1859</v>
      </c>
      <c r="X263" s="14" t="str">
        <f>IFERROR(INDEX('Fire Names &amp; ILIS'!C:C,MATCH(G263,'Fire Names &amp; ILIS'!A:A,0)),"")</f>
        <v>BUTTE</v>
      </c>
      <c r="Y263" s="14">
        <f t="shared" si="4"/>
        <v>2015</v>
      </c>
    </row>
    <row r="264" spans="1:25" x14ac:dyDescent="0.25">
      <c r="A264" s="14" t="s">
        <v>2052</v>
      </c>
      <c r="B264" s="14" t="s">
        <v>2053</v>
      </c>
      <c r="C264" s="33">
        <v>43141101</v>
      </c>
      <c r="D264" s="14" t="s">
        <v>2193</v>
      </c>
      <c r="E264" s="34">
        <v>39721</v>
      </c>
      <c r="F264" s="14" t="s">
        <v>1856</v>
      </c>
      <c r="G264" s="23" t="s">
        <v>1741</v>
      </c>
      <c r="H264" s="23">
        <v>20150912</v>
      </c>
      <c r="I264" s="35">
        <v>1600</v>
      </c>
      <c r="J264" s="36">
        <v>18824</v>
      </c>
      <c r="K264" s="14" t="s">
        <v>1846</v>
      </c>
      <c r="L264" s="14" t="s">
        <v>1847</v>
      </c>
      <c r="M264" s="14" t="s">
        <v>1848</v>
      </c>
      <c r="N264" s="14" t="s">
        <v>1872</v>
      </c>
      <c r="O264" s="14" t="s">
        <v>1858</v>
      </c>
      <c r="P264" s="36">
        <v>72</v>
      </c>
      <c r="Q264" s="36">
        <v>72</v>
      </c>
      <c r="R264" s="36">
        <v>1355256</v>
      </c>
      <c r="S264" s="36">
        <v>1355328</v>
      </c>
      <c r="T264" s="23" t="s">
        <v>1851</v>
      </c>
      <c r="U264" s="36">
        <v>2393</v>
      </c>
      <c r="V264" s="23" t="s">
        <v>1852</v>
      </c>
      <c r="W264" s="23" t="s">
        <v>1859</v>
      </c>
      <c r="X264" s="14" t="str">
        <f>IFERROR(INDEX('Fire Names &amp; ILIS'!C:C,MATCH(G264,'Fire Names &amp; ILIS'!A:A,0)),"")</f>
        <v>BUTTE</v>
      </c>
      <c r="Y264" s="14">
        <f t="shared" si="4"/>
        <v>2015</v>
      </c>
    </row>
    <row r="265" spans="1:25" x14ac:dyDescent="0.25">
      <c r="A265" s="14" t="s">
        <v>2052</v>
      </c>
      <c r="B265" s="14" t="s">
        <v>2053</v>
      </c>
      <c r="C265" s="33">
        <v>43141101</v>
      </c>
      <c r="D265" s="14" t="s">
        <v>2193</v>
      </c>
      <c r="E265" s="34">
        <v>1817</v>
      </c>
      <c r="F265" s="14" t="s">
        <v>1856</v>
      </c>
      <c r="G265" s="23" t="s">
        <v>1742</v>
      </c>
      <c r="H265" s="23">
        <v>20150912</v>
      </c>
      <c r="I265" s="35">
        <v>1600</v>
      </c>
      <c r="J265" s="36">
        <v>18917</v>
      </c>
      <c r="K265" s="14" t="s">
        <v>1846</v>
      </c>
      <c r="L265" s="14" t="s">
        <v>1847</v>
      </c>
      <c r="M265" s="14" t="s">
        <v>1848</v>
      </c>
      <c r="N265" s="14" t="s">
        <v>1872</v>
      </c>
      <c r="O265" s="14" t="s">
        <v>1858</v>
      </c>
      <c r="P265" s="36">
        <v>23</v>
      </c>
      <c r="Q265" s="36">
        <v>23</v>
      </c>
      <c r="R265" s="36">
        <v>435068</v>
      </c>
      <c r="S265" s="36">
        <v>435091</v>
      </c>
      <c r="T265" s="23" t="s">
        <v>1851</v>
      </c>
      <c r="U265" s="36">
        <v>2393</v>
      </c>
      <c r="V265" s="23" t="s">
        <v>1852</v>
      </c>
      <c r="W265" s="23" t="s">
        <v>1859</v>
      </c>
      <c r="X265" s="14" t="str">
        <f>IFERROR(INDEX('Fire Names &amp; ILIS'!C:C,MATCH(G265,'Fire Names &amp; ILIS'!A:A,0)),"")</f>
        <v>BUTTE</v>
      </c>
      <c r="Y265" s="14">
        <f t="shared" si="4"/>
        <v>2015</v>
      </c>
    </row>
    <row r="266" spans="1:25" x14ac:dyDescent="0.25">
      <c r="A266" s="14" t="s">
        <v>2052</v>
      </c>
      <c r="B266" s="14" t="s">
        <v>2053</v>
      </c>
      <c r="C266" s="33">
        <v>43141101</v>
      </c>
      <c r="D266" s="14" t="s">
        <v>2193</v>
      </c>
      <c r="E266" s="34">
        <v>1033</v>
      </c>
      <c r="F266" s="14" t="s">
        <v>1856</v>
      </c>
      <c r="G266" s="23" t="s">
        <v>1743</v>
      </c>
      <c r="H266" s="23">
        <v>20150912</v>
      </c>
      <c r="I266" s="35">
        <v>1600</v>
      </c>
      <c r="J266" s="36">
        <v>21610</v>
      </c>
      <c r="K266" s="14" t="s">
        <v>1846</v>
      </c>
      <c r="L266" s="14" t="s">
        <v>1847</v>
      </c>
      <c r="M266" s="14" t="s">
        <v>1848</v>
      </c>
      <c r="N266" s="14" t="s">
        <v>1872</v>
      </c>
      <c r="O266" s="14" t="s">
        <v>1858</v>
      </c>
      <c r="P266" s="36">
        <v>21</v>
      </c>
      <c r="Q266" s="36">
        <v>21</v>
      </c>
      <c r="R266" s="36">
        <v>453789</v>
      </c>
      <c r="S266" s="36">
        <v>453810</v>
      </c>
      <c r="T266" s="23" t="s">
        <v>1851</v>
      </c>
      <c r="U266" s="36">
        <v>2393</v>
      </c>
      <c r="V266" s="23" t="s">
        <v>1852</v>
      </c>
      <c r="W266" s="23" t="s">
        <v>1859</v>
      </c>
      <c r="X266" s="14" t="str">
        <f>IFERROR(INDEX('Fire Names &amp; ILIS'!C:C,MATCH(G266,'Fire Names &amp; ILIS'!A:A,0)),"")</f>
        <v>BUTTE</v>
      </c>
      <c r="Y266" s="14">
        <f t="shared" si="4"/>
        <v>2015</v>
      </c>
    </row>
    <row r="267" spans="1:25" x14ac:dyDescent="0.25">
      <c r="A267" s="14" t="s">
        <v>2052</v>
      </c>
      <c r="B267" s="14" t="s">
        <v>2053</v>
      </c>
      <c r="C267" s="33">
        <v>43141101</v>
      </c>
      <c r="D267" s="14" t="s">
        <v>2193</v>
      </c>
      <c r="E267" s="34">
        <v>5411</v>
      </c>
      <c r="F267" s="14" t="s">
        <v>1856</v>
      </c>
      <c r="G267" s="23" t="s">
        <v>1744</v>
      </c>
      <c r="H267" s="23">
        <v>20150912</v>
      </c>
      <c r="I267" s="35">
        <v>1600</v>
      </c>
      <c r="J267" s="36">
        <v>20170</v>
      </c>
      <c r="K267" s="14" t="s">
        <v>1846</v>
      </c>
      <c r="L267" s="14" t="s">
        <v>1847</v>
      </c>
      <c r="M267" s="14" t="s">
        <v>1848</v>
      </c>
      <c r="N267" s="14" t="s">
        <v>1872</v>
      </c>
      <c r="O267" s="14" t="s">
        <v>1858</v>
      </c>
      <c r="P267" s="36">
        <v>2</v>
      </c>
      <c r="Q267" s="36">
        <v>2</v>
      </c>
      <c r="R267" s="36">
        <v>40338</v>
      </c>
      <c r="S267" s="36">
        <v>40340</v>
      </c>
      <c r="T267" s="23" t="s">
        <v>1851</v>
      </c>
      <c r="U267" s="36">
        <v>2393</v>
      </c>
      <c r="V267" s="23" t="s">
        <v>1852</v>
      </c>
      <c r="W267" s="23" t="s">
        <v>1859</v>
      </c>
      <c r="X267" s="14" t="str">
        <f>IFERROR(INDEX('Fire Names &amp; ILIS'!C:C,MATCH(G267,'Fire Names &amp; ILIS'!A:A,0)),"")</f>
        <v>BUTTE</v>
      </c>
      <c r="Y267" s="14">
        <f t="shared" si="4"/>
        <v>2015</v>
      </c>
    </row>
    <row r="268" spans="1:25" x14ac:dyDescent="0.25">
      <c r="A268" s="14" t="s">
        <v>2052</v>
      </c>
      <c r="B268" s="14" t="s">
        <v>2053</v>
      </c>
      <c r="C268" s="33">
        <v>43141101</v>
      </c>
      <c r="D268" s="14" t="s">
        <v>2193</v>
      </c>
      <c r="E268" s="34">
        <v>4167</v>
      </c>
      <c r="F268" s="14" t="s">
        <v>1845</v>
      </c>
      <c r="G268" s="23" t="s">
        <v>1745</v>
      </c>
      <c r="H268" s="23">
        <v>20150912</v>
      </c>
      <c r="I268" s="35">
        <v>1600</v>
      </c>
      <c r="J268" s="36">
        <v>20100</v>
      </c>
      <c r="K268" s="14" t="s">
        <v>1846</v>
      </c>
      <c r="L268" s="14" t="s">
        <v>1847</v>
      </c>
      <c r="M268" s="14" t="s">
        <v>1848</v>
      </c>
      <c r="N268" s="14" t="s">
        <v>1872</v>
      </c>
      <c r="O268" s="14" t="s">
        <v>1858</v>
      </c>
      <c r="P268" s="36">
        <v>1</v>
      </c>
      <c r="Q268" s="36">
        <v>1</v>
      </c>
      <c r="R268" s="36">
        <v>20099</v>
      </c>
      <c r="S268" s="36">
        <v>20100</v>
      </c>
      <c r="T268" s="23" t="s">
        <v>1851</v>
      </c>
      <c r="U268" s="36">
        <v>2393</v>
      </c>
      <c r="V268" s="23" t="s">
        <v>1852</v>
      </c>
      <c r="W268" s="23" t="s">
        <v>1859</v>
      </c>
      <c r="X268" s="14" t="str">
        <f>IFERROR(INDEX('Fire Names &amp; ILIS'!C:C,MATCH(G268,'Fire Names &amp; ILIS'!A:A,0)),"")</f>
        <v>BUTTE</v>
      </c>
      <c r="Y268" s="14">
        <f t="shared" si="4"/>
        <v>2015</v>
      </c>
    </row>
    <row r="269" spans="1:25" x14ac:dyDescent="0.25">
      <c r="A269" s="14" t="s">
        <v>2052</v>
      </c>
      <c r="B269" s="14" t="s">
        <v>2053</v>
      </c>
      <c r="C269" s="33">
        <v>43141101</v>
      </c>
      <c r="D269" s="14" t="s">
        <v>2193</v>
      </c>
      <c r="E269" s="34">
        <v>69867</v>
      </c>
      <c r="F269" s="14" t="s">
        <v>1856</v>
      </c>
      <c r="G269" s="23" t="s">
        <v>1746</v>
      </c>
      <c r="H269" s="23">
        <v>20150912</v>
      </c>
      <c r="I269" s="35">
        <v>1600</v>
      </c>
      <c r="J269" s="36">
        <v>20100</v>
      </c>
      <c r="K269" s="14" t="s">
        <v>1846</v>
      </c>
      <c r="L269" s="14" t="s">
        <v>1847</v>
      </c>
      <c r="M269" s="14" t="s">
        <v>1848</v>
      </c>
      <c r="N269" s="14" t="s">
        <v>1872</v>
      </c>
      <c r="O269" s="14" t="s">
        <v>1858</v>
      </c>
      <c r="P269" s="36">
        <v>1</v>
      </c>
      <c r="Q269" s="36">
        <v>1</v>
      </c>
      <c r="R269" s="36">
        <v>20099</v>
      </c>
      <c r="S269" s="36">
        <v>20100</v>
      </c>
      <c r="T269" s="23" t="s">
        <v>1851</v>
      </c>
      <c r="U269" s="36">
        <v>2393</v>
      </c>
      <c r="V269" s="23" t="s">
        <v>1852</v>
      </c>
      <c r="W269" s="23" t="s">
        <v>1859</v>
      </c>
      <c r="X269" s="14" t="str">
        <f>IFERROR(INDEX('Fire Names &amp; ILIS'!C:C,MATCH(G269,'Fire Names &amp; ILIS'!A:A,0)),"")</f>
        <v>BUTTE</v>
      </c>
      <c r="Y269" s="14">
        <f t="shared" si="4"/>
        <v>2015</v>
      </c>
    </row>
    <row r="270" spans="1:25" x14ac:dyDescent="0.25">
      <c r="A270" s="14" t="s">
        <v>2052</v>
      </c>
      <c r="B270" s="14" t="s">
        <v>2053</v>
      </c>
      <c r="C270" s="33">
        <v>43141101</v>
      </c>
      <c r="D270" s="14" t="s">
        <v>2193</v>
      </c>
      <c r="E270" s="34">
        <v>1097</v>
      </c>
      <c r="F270" s="14" t="s">
        <v>1856</v>
      </c>
      <c r="G270" s="23" t="s">
        <v>1747</v>
      </c>
      <c r="H270" s="23">
        <v>20150912</v>
      </c>
      <c r="I270" s="35">
        <v>1600</v>
      </c>
      <c r="J270" s="36">
        <v>18834</v>
      </c>
      <c r="K270" s="14" t="s">
        <v>1846</v>
      </c>
      <c r="L270" s="14" t="s">
        <v>1847</v>
      </c>
      <c r="M270" s="14" t="s">
        <v>1848</v>
      </c>
      <c r="N270" s="14" t="s">
        <v>1872</v>
      </c>
      <c r="O270" s="14" t="s">
        <v>1858</v>
      </c>
      <c r="P270" s="36">
        <v>53</v>
      </c>
      <c r="Q270" s="36">
        <v>53</v>
      </c>
      <c r="R270" s="36">
        <v>998149</v>
      </c>
      <c r="S270" s="36">
        <v>998202</v>
      </c>
      <c r="T270" s="23" t="s">
        <v>1851</v>
      </c>
      <c r="U270" s="36">
        <v>2393</v>
      </c>
      <c r="V270" s="23" t="s">
        <v>1852</v>
      </c>
      <c r="W270" s="23" t="s">
        <v>1859</v>
      </c>
      <c r="X270" s="14" t="str">
        <f>IFERROR(INDEX('Fire Names &amp; ILIS'!C:C,MATCH(G270,'Fire Names &amp; ILIS'!A:A,0)),"")</f>
        <v>BUTTE</v>
      </c>
      <c r="Y270" s="14">
        <f t="shared" si="4"/>
        <v>2015</v>
      </c>
    </row>
    <row r="271" spans="1:25" x14ac:dyDescent="0.25">
      <c r="A271" s="14" t="s">
        <v>2052</v>
      </c>
      <c r="B271" s="14" t="s">
        <v>2053</v>
      </c>
      <c r="C271" s="33">
        <v>43141101</v>
      </c>
      <c r="D271" s="14" t="s">
        <v>2193</v>
      </c>
      <c r="E271" s="34">
        <v>4163</v>
      </c>
      <c r="F271" s="14" t="s">
        <v>1856</v>
      </c>
      <c r="G271" s="23" t="s">
        <v>1748</v>
      </c>
      <c r="H271" s="23">
        <v>20150912</v>
      </c>
      <c r="I271" s="35">
        <v>1600</v>
      </c>
      <c r="J271" s="36">
        <v>20240</v>
      </c>
      <c r="K271" s="14" t="s">
        <v>1846</v>
      </c>
      <c r="L271" s="14" t="s">
        <v>1847</v>
      </c>
      <c r="M271" s="14" t="s">
        <v>1848</v>
      </c>
      <c r="N271" s="14" t="s">
        <v>1872</v>
      </c>
      <c r="O271" s="14" t="s">
        <v>1858</v>
      </c>
      <c r="P271" s="36">
        <v>2</v>
      </c>
      <c r="Q271" s="36">
        <v>2</v>
      </c>
      <c r="R271" s="36">
        <v>40478</v>
      </c>
      <c r="S271" s="36">
        <v>40480</v>
      </c>
      <c r="T271" s="23" t="s">
        <v>1851</v>
      </c>
      <c r="U271" s="36">
        <v>2393</v>
      </c>
      <c r="V271" s="23" t="s">
        <v>1852</v>
      </c>
      <c r="W271" s="23" t="s">
        <v>1859</v>
      </c>
      <c r="X271" s="14" t="str">
        <f>IFERROR(INDEX('Fire Names &amp; ILIS'!C:C,MATCH(G271,'Fire Names &amp; ILIS'!A:A,0)),"")</f>
        <v>BUTTE</v>
      </c>
      <c r="Y271" s="14">
        <f t="shared" si="4"/>
        <v>2015</v>
      </c>
    </row>
    <row r="272" spans="1:25" x14ac:dyDescent="0.25">
      <c r="A272" s="14" t="s">
        <v>2052</v>
      </c>
      <c r="B272" s="14" t="s">
        <v>2053</v>
      </c>
      <c r="C272" s="33">
        <v>43141101</v>
      </c>
      <c r="D272" s="14" t="s">
        <v>2193</v>
      </c>
      <c r="E272" s="34">
        <v>795</v>
      </c>
      <c r="F272" s="14" t="s">
        <v>1856</v>
      </c>
      <c r="G272" s="23" t="s">
        <v>1749</v>
      </c>
      <c r="H272" s="23">
        <v>20150912</v>
      </c>
      <c r="I272" s="35">
        <v>1600</v>
      </c>
      <c r="J272" s="36">
        <v>18845</v>
      </c>
      <c r="K272" s="14" t="s">
        <v>1846</v>
      </c>
      <c r="L272" s="14" t="s">
        <v>1847</v>
      </c>
      <c r="M272" s="14" t="s">
        <v>1848</v>
      </c>
      <c r="N272" s="14" t="s">
        <v>1872</v>
      </c>
      <c r="O272" s="14" t="s">
        <v>1858</v>
      </c>
      <c r="P272" s="36">
        <v>29</v>
      </c>
      <c r="Q272" s="36">
        <v>29</v>
      </c>
      <c r="R272" s="36">
        <v>546476</v>
      </c>
      <c r="S272" s="36">
        <v>546505</v>
      </c>
      <c r="T272" s="23" t="s">
        <v>1851</v>
      </c>
      <c r="U272" s="36">
        <v>2393</v>
      </c>
      <c r="V272" s="23" t="s">
        <v>1852</v>
      </c>
      <c r="W272" s="23" t="s">
        <v>1859</v>
      </c>
      <c r="X272" s="14" t="str">
        <f>IFERROR(INDEX('Fire Names &amp; ILIS'!C:C,MATCH(G272,'Fire Names &amp; ILIS'!A:A,0)),"")</f>
        <v>BUTTE</v>
      </c>
      <c r="Y272" s="14">
        <f t="shared" si="4"/>
        <v>2015</v>
      </c>
    </row>
    <row r="273" spans="1:25" x14ac:dyDescent="0.25">
      <c r="A273" s="14" t="s">
        <v>2052</v>
      </c>
      <c r="B273" s="14" t="s">
        <v>2053</v>
      </c>
      <c r="C273" s="33">
        <v>43141101</v>
      </c>
      <c r="D273" s="14" t="s">
        <v>2193</v>
      </c>
      <c r="E273" s="34">
        <v>3669</v>
      </c>
      <c r="F273" s="14" t="s">
        <v>1856</v>
      </c>
      <c r="G273" s="23" t="s">
        <v>1750</v>
      </c>
      <c r="H273" s="23">
        <v>20150912</v>
      </c>
      <c r="I273" s="35">
        <v>1600</v>
      </c>
      <c r="J273" s="36">
        <v>21610</v>
      </c>
      <c r="K273" s="14" t="s">
        <v>1846</v>
      </c>
      <c r="L273" s="14" t="s">
        <v>1847</v>
      </c>
      <c r="M273" s="14" t="s">
        <v>1848</v>
      </c>
      <c r="N273" s="14" t="s">
        <v>1872</v>
      </c>
      <c r="O273" s="14" t="s">
        <v>1858</v>
      </c>
      <c r="P273" s="36">
        <v>5</v>
      </c>
      <c r="Q273" s="36">
        <v>5</v>
      </c>
      <c r="R273" s="36">
        <v>108045</v>
      </c>
      <c r="S273" s="36">
        <v>108050</v>
      </c>
      <c r="T273" s="23" t="s">
        <v>1851</v>
      </c>
      <c r="U273" s="36">
        <v>2393</v>
      </c>
      <c r="V273" s="23" t="s">
        <v>1852</v>
      </c>
      <c r="W273" s="23" t="s">
        <v>1859</v>
      </c>
      <c r="X273" s="14" t="str">
        <f>IFERROR(INDEX('Fire Names &amp; ILIS'!C:C,MATCH(G273,'Fire Names &amp; ILIS'!A:A,0)),"")</f>
        <v>BUTTE</v>
      </c>
      <c r="Y273" s="14">
        <f t="shared" si="4"/>
        <v>2015</v>
      </c>
    </row>
    <row r="274" spans="1:25" x14ac:dyDescent="0.25">
      <c r="A274" s="14" t="s">
        <v>2052</v>
      </c>
      <c r="B274" s="14" t="s">
        <v>2053</v>
      </c>
      <c r="C274" s="33">
        <v>43141101</v>
      </c>
      <c r="D274" s="14" t="s">
        <v>2193</v>
      </c>
      <c r="E274" s="34">
        <v>4539</v>
      </c>
      <c r="F274" s="14" t="s">
        <v>1856</v>
      </c>
      <c r="G274" s="23" t="s">
        <v>1751</v>
      </c>
      <c r="H274" s="23">
        <v>20150912</v>
      </c>
      <c r="I274" s="35">
        <v>2114</v>
      </c>
      <c r="J274" s="36">
        <v>8266</v>
      </c>
      <c r="K274" s="14" t="s">
        <v>1846</v>
      </c>
      <c r="L274" s="14" t="s">
        <v>1847</v>
      </c>
      <c r="M274" s="14" t="s">
        <v>1848</v>
      </c>
      <c r="N274" s="14" t="s">
        <v>1849</v>
      </c>
      <c r="O274" s="14" t="s">
        <v>1858</v>
      </c>
      <c r="P274" s="36">
        <v>4</v>
      </c>
      <c r="Q274" s="36">
        <v>4</v>
      </c>
      <c r="R274" s="36">
        <v>33060</v>
      </c>
      <c r="S274" s="36">
        <v>33064</v>
      </c>
      <c r="T274" s="23" t="s">
        <v>1851</v>
      </c>
      <c r="U274" s="36">
        <v>2393</v>
      </c>
      <c r="V274" s="23" t="s">
        <v>1852</v>
      </c>
      <c r="W274" s="23" t="s">
        <v>1859</v>
      </c>
      <c r="X274" s="14" t="str">
        <f>IFERROR(INDEX('Fire Names &amp; ILIS'!C:C,MATCH(G274,'Fire Names &amp; ILIS'!A:A,0)),"")</f>
        <v>BUTTE</v>
      </c>
      <c r="Y274" s="14">
        <f t="shared" si="4"/>
        <v>2015</v>
      </c>
    </row>
    <row r="275" spans="1:25" x14ac:dyDescent="0.25">
      <c r="A275" s="14" t="s">
        <v>2052</v>
      </c>
      <c r="B275" s="14" t="s">
        <v>2053</v>
      </c>
      <c r="C275" s="33">
        <v>43141101</v>
      </c>
      <c r="D275" s="14" t="s">
        <v>2193</v>
      </c>
      <c r="E275" s="34">
        <v>1059</v>
      </c>
      <c r="F275" s="14" t="s">
        <v>1856</v>
      </c>
      <c r="G275" s="23" t="s">
        <v>1752</v>
      </c>
      <c r="H275" s="23">
        <v>20150912</v>
      </c>
      <c r="I275" s="35">
        <v>2114</v>
      </c>
      <c r="J275" s="36">
        <v>10268</v>
      </c>
      <c r="K275" s="14" t="s">
        <v>1846</v>
      </c>
      <c r="L275" s="14" t="s">
        <v>1847</v>
      </c>
      <c r="M275" s="14" t="s">
        <v>1848</v>
      </c>
      <c r="N275" s="14" t="s">
        <v>1872</v>
      </c>
      <c r="O275" s="14" t="s">
        <v>1858</v>
      </c>
      <c r="P275" s="36">
        <v>8</v>
      </c>
      <c r="Q275" s="36">
        <v>24</v>
      </c>
      <c r="R275" s="36">
        <v>82120</v>
      </c>
      <c r="S275" s="36">
        <v>82144</v>
      </c>
      <c r="T275" s="23" t="s">
        <v>1851</v>
      </c>
      <c r="U275" s="36">
        <v>2393</v>
      </c>
      <c r="V275" s="23" t="s">
        <v>1852</v>
      </c>
      <c r="W275" s="23" t="s">
        <v>1859</v>
      </c>
      <c r="X275" s="14" t="str">
        <f>IFERROR(INDEX('Fire Names &amp; ILIS'!C:C,MATCH(G275,'Fire Names &amp; ILIS'!A:A,0)),"")</f>
        <v>BUTTE</v>
      </c>
      <c r="Y275" s="14">
        <f t="shared" si="4"/>
        <v>2015</v>
      </c>
    </row>
    <row r="276" spans="1:25" x14ac:dyDescent="0.25">
      <c r="A276" s="14" t="s">
        <v>2052</v>
      </c>
      <c r="B276" s="14" t="s">
        <v>2053</v>
      </c>
      <c r="C276" s="33">
        <v>43141101</v>
      </c>
      <c r="D276" s="14" t="s">
        <v>2193</v>
      </c>
      <c r="E276" s="34">
        <v>1071</v>
      </c>
      <c r="F276" s="14" t="s">
        <v>1856</v>
      </c>
      <c r="G276" s="23" t="s">
        <v>1753</v>
      </c>
      <c r="H276" s="23">
        <v>20150912</v>
      </c>
      <c r="I276" s="35">
        <v>2114</v>
      </c>
      <c r="J276" s="36">
        <v>8267</v>
      </c>
      <c r="K276" s="14" t="s">
        <v>1846</v>
      </c>
      <c r="L276" s="14" t="s">
        <v>1847</v>
      </c>
      <c r="M276" s="14" t="s">
        <v>1848</v>
      </c>
      <c r="N276" s="14" t="s">
        <v>1872</v>
      </c>
      <c r="O276" s="14" t="s">
        <v>1858</v>
      </c>
      <c r="P276" s="36">
        <v>45</v>
      </c>
      <c r="Q276" s="36">
        <v>45</v>
      </c>
      <c r="R276" s="36">
        <v>371970</v>
      </c>
      <c r="S276" s="36">
        <v>372015</v>
      </c>
      <c r="T276" s="23" t="s">
        <v>1851</v>
      </c>
      <c r="U276" s="36">
        <v>2393</v>
      </c>
      <c r="V276" s="23" t="s">
        <v>1852</v>
      </c>
      <c r="W276" s="23" t="s">
        <v>1859</v>
      </c>
      <c r="X276" s="14" t="str">
        <f>IFERROR(INDEX('Fire Names &amp; ILIS'!C:C,MATCH(G276,'Fire Names &amp; ILIS'!A:A,0)),"")</f>
        <v>BUTTE</v>
      </c>
      <c r="Y276" s="14">
        <f t="shared" si="4"/>
        <v>2015</v>
      </c>
    </row>
    <row r="277" spans="1:25" x14ac:dyDescent="0.25">
      <c r="A277" s="14" t="s">
        <v>2052</v>
      </c>
      <c r="B277" s="14" t="s">
        <v>2053</v>
      </c>
      <c r="C277" s="33">
        <v>43141101</v>
      </c>
      <c r="D277" s="14" t="s">
        <v>2193</v>
      </c>
      <c r="E277" s="34">
        <v>5663</v>
      </c>
      <c r="F277" s="14" t="s">
        <v>1856</v>
      </c>
      <c r="G277" s="23" t="s">
        <v>1754</v>
      </c>
      <c r="H277" s="23">
        <v>20150912</v>
      </c>
      <c r="I277" s="35">
        <v>2114</v>
      </c>
      <c r="J277" s="36">
        <v>18390</v>
      </c>
      <c r="K277" s="14" t="s">
        <v>1846</v>
      </c>
      <c r="L277" s="14" t="s">
        <v>1847</v>
      </c>
      <c r="M277" s="14" t="s">
        <v>1848</v>
      </c>
      <c r="N277" s="14" t="s">
        <v>1872</v>
      </c>
      <c r="O277" s="14" t="s">
        <v>1858</v>
      </c>
      <c r="P277" s="36">
        <v>29</v>
      </c>
      <c r="Q277" s="36">
        <v>29</v>
      </c>
      <c r="R277" s="36">
        <v>533281</v>
      </c>
      <c r="S277" s="36">
        <v>533310</v>
      </c>
      <c r="T277" s="23" t="s">
        <v>1851</v>
      </c>
      <c r="U277" s="36">
        <v>2393</v>
      </c>
      <c r="V277" s="23" t="s">
        <v>1852</v>
      </c>
      <c r="W277" s="23" t="s">
        <v>1859</v>
      </c>
      <c r="X277" s="14" t="str">
        <f>IFERROR(INDEX('Fire Names &amp; ILIS'!C:C,MATCH(G277,'Fire Names &amp; ILIS'!A:A,0)),"")</f>
        <v>BUTTE</v>
      </c>
      <c r="Y277" s="14">
        <f t="shared" si="4"/>
        <v>2015</v>
      </c>
    </row>
    <row r="278" spans="1:25" x14ac:dyDescent="0.25">
      <c r="A278" s="14" t="s">
        <v>2052</v>
      </c>
      <c r="B278" s="14" t="s">
        <v>2053</v>
      </c>
      <c r="C278" s="33">
        <v>43141101</v>
      </c>
      <c r="D278" s="14" t="s">
        <v>2193</v>
      </c>
      <c r="E278" s="34">
        <v>7529</v>
      </c>
      <c r="F278" s="14" t="s">
        <v>1856</v>
      </c>
      <c r="G278" s="23" t="s">
        <v>1755</v>
      </c>
      <c r="H278" s="23">
        <v>20150912</v>
      </c>
      <c r="I278" s="35">
        <v>2114</v>
      </c>
      <c r="J278" s="36">
        <v>18390</v>
      </c>
      <c r="K278" s="14" t="s">
        <v>1846</v>
      </c>
      <c r="L278" s="14" t="s">
        <v>1847</v>
      </c>
      <c r="M278" s="14" t="s">
        <v>1848</v>
      </c>
      <c r="N278" s="14" t="s">
        <v>2126</v>
      </c>
      <c r="O278" s="14" t="s">
        <v>1858</v>
      </c>
      <c r="P278" s="36">
        <v>1</v>
      </c>
      <c r="Q278" s="36">
        <v>1</v>
      </c>
      <c r="R278" s="36">
        <v>18389</v>
      </c>
      <c r="S278" s="36">
        <v>18390</v>
      </c>
      <c r="T278" s="23" t="s">
        <v>1851</v>
      </c>
      <c r="U278" s="36">
        <v>2413</v>
      </c>
      <c r="V278" s="23" t="s">
        <v>1852</v>
      </c>
      <c r="W278" s="23" t="s">
        <v>1859</v>
      </c>
      <c r="X278" s="14" t="str">
        <f>IFERROR(INDEX('Fire Names &amp; ILIS'!C:C,MATCH(G278,'Fire Names &amp; ILIS'!A:A,0)),"")</f>
        <v>BUTTE</v>
      </c>
      <c r="Y278" s="14">
        <f t="shared" si="4"/>
        <v>2015</v>
      </c>
    </row>
    <row r="279" spans="1:25" x14ac:dyDescent="0.25">
      <c r="A279" s="14" t="s">
        <v>2052</v>
      </c>
      <c r="B279" s="14" t="s">
        <v>2053</v>
      </c>
      <c r="C279" s="33">
        <v>43141101</v>
      </c>
      <c r="D279" s="14" t="s">
        <v>2193</v>
      </c>
      <c r="E279" s="34" t="s">
        <v>2159</v>
      </c>
      <c r="F279" s="14" t="s">
        <v>1882</v>
      </c>
      <c r="G279" s="23" t="s">
        <v>1756</v>
      </c>
      <c r="H279" s="23">
        <v>20150912</v>
      </c>
      <c r="I279" s="35">
        <v>2114</v>
      </c>
      <c r="J279" s="36">
        <v>12889</v>
      </c>
      <c r="K279" s="14" t="s">
        <v>1846</v>
      </c>
      <c r="L279" s="14" t="s">
        <v>1847</v>
      </c>
      <c r="M279" s="14" t="s">
        <v>1848</v>
      </c>
      <c r="N279" s="14" t="s">
        <v>1872</v>
      </c>
      <c r="O279" s="14" t="s">
        <v>1867</v>
      </c>
      <c r="P279" s="36">
        <v>969</v>
      </c>
      <c r="Q279" s="36">
        <v>8844</v>
      </c>
      <c r="R279" s="36">
        <v>7523831</v>
      </c>
      <c r="S279" s="36">
        <v>7532675</v>
      </c>
      <c r="T279" s="23" t="s">
        <v>1851</v>
      </c>
      <c r="U279" s="36">
        <v>2413</v>
      </c>
      <c r="V279" s="23" t="s">
        <v>1852</v>
      </c>
      <c r="W279" s="23" t="s">
        <v>1859</v>
      </c>
      <c r="X279" s="14" t="str">
        <f>IFERROR(INDEX('Fire Names &amp; ILIS'!C:C,MATCH(G279,'Fire Names &amp; ILIS'!A:A,0)),"")</f>
        <v>BUTTE</v>
      </c>
      <c r="Y279" s="14">
        <f t="shared" si="4"/>
        <v>2015</v>
      </c>
    </row>
    <row r="280" spans="1:25" x14ac:dyDescent="0.25">
      <c r="A280" s="14" t="s">
        <v>2052</v>
      </c>
      <c r="B280" s="14" t="s">
        <v>2053</v>
      </c>
      <c r="C280" s="33">
        <v>43141101</v>
      </c>
      <c r="D280" s="14" t="s">
        <v>2193</v>
      </c>
      <c r="E280" s="34">
        <v>3679</v>
      </c>
      <c r="F280" s="14" t="s">
        <v>1856</v>
      </c>
      <c r="G280" s="23" t="s">
        <v>2194</v>
      </c>
      <c r="H280" s="23">
        <v>20150917</v>
      </c>
      <c r="I280" s="35">
        <v>2123</v>
      </c>
      <c r="J280" s="36">
        <v>1315</v>
      </c>
      <c r="K280" s="14" t="s">
        <v>1846</v>
      </c>
      <c r="L280" s="14" t="s">
        <v>1847</v>
      </c>
      <c r="M280" s="14" t="s">
        <v>1848</v>
      </c>
      <c r="N280" s="14" t="s">
        <v>1872</v>
      </c>
      <c r="O280" s="14" t="s">
        <v>1858</v>
      </c>
      <c r="P280" s="36">
        <v>10</v>
      </c>
      <c r="Q280" s="36">
        <v>1</v>
      </c>
      <c r="R280" s="36">
        <v>9486</v>
      </c>
      <c r="S280" s="36">
        <v>9487</v>
      </c>
      <c r="T280" s="23" t="s">
        <v>1851</v>
      </c>
      <c r="U280" s="36">
        <v>2413</v>
      </c>
      <c r="V280" s="23" t="s">
        <v>1852</v>
      </c>
      <c r="W280" s="23" t="s">
        <v>1859</v>
      </c>
      <c r="X280" s="14" t="str">
        <f>IFERROR(INDEX('Fire Names &amp; ILIS'!C:C,MATCH(G280,'Fire Names &amp; ILIS'!A:A,0)),"")</f>
        <v/>
      </c>
      <c r="Y280" s="14">
        <f t="shared" si="4"/>
        <v>2015</v>
      </c>
    </row>
    <row r="281" spans="1:25" x14ac:dyDescent="0.25">
      <c r="A281" s="14" t="s">
        <v>2052</v>
      </c>
      <c r="B281" s="14" t="s">
        <v>2053</v>
      </c>
      <c r="C281" s="33">
        <v>43141101</v>
      </c>
      <c r="D281" s="14" t="s">
        <v>2193</v>
      </c>
      <c r="E281" s="34">
        <v>94519</v>
      </c>
      <c r="F281" s="14" t="s">
        <v>1856</v>
      </c>
      <c r="G281" s="23" t="s">
        <v>2195</v>
      </c>
      <c r="H281" s="23">
        <v>20150919</v>
      </c>
      <c r="I281" s="35">
        <v>841</v>
      </c>
      <c r="J281" s="36">
        <v>194</v>
      </c>
      <c r="K281" s="14" t="s">
        <v>1846</v>
      </c>
      <c r="L281" s="14" t="s">
        <v>1847</v>
      </c>
      <c r="M281" s="14" t="s">
        <v>1848</v>
      </c>
      <c r="N281" s="14" t="s">
        <v>1872</v>
      </c>
      <c r="O281" s="14" t="s">
        <v>1858</v>
      </c>
      <c r="P281" s="36">
        <v>3</v>
      </c>
      <c r="Q281" s="36">
        <v>3</v>
      </c>
      <c r="R281" s="36">
        <v>579</v>
      </c>
      <c r="S281" s="36">
        <v>582</v>
      </c>
      <c r="T281" s="23" t="s">
        <v>1851</v>
      </c>
      <c r="U281" s="36">
        <v>2413</v>
      </c>
      <c r="V281" s="23" t="s">
        <v>1852</v>
      </c>
      <c r="W281" s="23" t="s">
        <v>1859</v>
      </c>
      <c r="X281" s="14" t="str">
        <f>IFERROR(INDEX('Fire Names &amp; ILIS'!C:C,MATCH(G281,'Fire Names &amp; ILIS'!A:A,0)),"")</f>
        <v/>
      </c>
      <c r="Y281" s="14">
        <f t="shared" si="4"/>
        <v>2015</v>
      </c>
    </row>
    <row r="282" spans="1:25" x14ac:dyDescent="0.25">
      <c r="A282" s="14" t="s">
        <v>2052</v>
      </c>
      <c r="B282" s="14" t="s">
        <v>2053</v>
      </c>
      <c r="C282" s="33">
        <v>43141101</v>
      </c>
      <c r="D282" s="14" t="s">
        <v>2193</v>
      </c>
      <c r="E282" s="34">
        <v>218192440010</v>
      </c>
      <c r="F282" s="14" t="s">
        <v>1894</v>
      </c>
      <c r="G282" s="23" t="s">
        <v>2196</v>
      </c>
      <c r="H282" s="23">
        <v>20150922</v>
      </c>
      <c r="I282" s="35">
        <v>2141</v>
      </c>
      <c r="J282" s="36">
        <v>2121</v>
      </c>
      <c r="K282" s="14" t="s">
        <v>1896</v>
      </c>
      <c r="L282" s="14" t="s">
        <v>1847</v>
      </c>
      <c r="M282" s="14" t="s">
        <v>1848</v>
      </c>
      <c r="N282" s="14" t="s">
        <v>2163</v>
      </c>
      <c r="O282" s="14" t="s">
        <v>2164</v>
      </c>
      <c r="P282" s="36">
        <v>3</v>
      </c>
      <c r="Q282" s="36">
        <v>3</v>
      </c>
      <c r="R282" s="36">
        <v>6360</v>
      </c>
      <c r="S282" s="36">
        <v>6363</v>
      </c>
      <c r="T282" s="23" t="s">
        <v>1851</v>
      </c>
      <c r="U282" s="36">
        <v>2413</v>
      </c>
      <c r="V282" s="23" t="s">
        <v>1852</v>
      </c>
      <c r="W282" s="23" t="s">
        <v>1859</v>
      </c>
      <c r="X282" s="14" t="str">
        <f>IFERROR(INDEX('Fire Names &amp; ILIS'!C:C,MATCH(G282,'Fire Names &amp; ILIS'!A:A,0)),"")</f>
        <v/>
      </c>
      <c r="Y282" s="14">
        <f t="shared" si="4"/>
        <v>2015</v>
      </c>
    </row>
    <row r="283" spans="1:25" x14ac:dyDescent="0.25">
      <c r="A283" s="14" t="s">
        <v>2052</v>
      </c>
      <c r="B283" s="14" t="s">
        <v>2053</v>
      </c>
      <c r="C283" s="33">
        <v>43141101</v>
      </c>
      <c r="D283" s="14" t="s">
        <v>2193</v>
      </c>
      <c r="E283" s="34">
        <v>1099</v>
      </c>
      <c r="F283" s="14" t="s">
        <v>1856</v>
      </c>
      <c r="G283" s="23" t="s">
        <v>2197</v>
      </c>
      <c r="H283" s="23">
        <v>20150925</v>
      </c>
      <c r="I283" s="35">
        <v>1840</v>
      </c>
      <c r="J283" s="36">
        <v>191</v>
      </c>
      <c r="K283" s="14" t="s">
        <v>1846</v>
      </c>
      <c r="L283" s="14" t="s">
        <v>1847</v>
      </c>
      <c r="M283" s="14" t="s">
        <v>1848</v>
      </c>
      <c r="N283" s="14" t="s">
        <v>1868</v>
      </c>
      <c r="O283" s="14" t="s">
        <v>1850</v>
      </c>
      <c r="P283" s="36">
        <v>163</v>
      </c>
      <c r="Q283" s="36">
        <v>163</v>
      </c>
      <c r="R283" s="36">
        <v>30970</v>
      </c>
      <c r="S283" s="36">
        <v>31133</v>
      </c>
      <c r="T283" s="23" t="s">
        <v>1851</v>
      </c>
      <c r="U283" s="36">
        <v>2413</v>
      </c>
      <c r="V283" s="23" t="s">
        <v>1852</v>
      </c>
      <c r="W283" s="23" t="s">
        <v>1859</v>
      </c>
      <c r="X283" s="14" t="str">
        <f>IFERROR(INDEX('Fire Names &amp; ILIS'!C:C,MATCH(G283,'Fire Names &amp; ILIS'!A:A,0)),"")</f>
        <v/>
      </c>
      <c r="Y283" s="14">
        <f t="shared" si="4"/>
        <v>2015</v>
      </c>
    </row>
    <row r="284" spans="1:25" x14ac:dyDescent="0.25">
      <c r="A284" s="14" t="s">
        <v>2052</v>
      </c>
      <c r="B284" s="14" t="s">
        <v>2053</v>
      </c>
      <c r="C284" s="33">
        <v>43141101</v>
      </c>
      <c r="D284" s="14" t="s">
        <v>2193</v>
      </c>
      <c r="E284" s="34">
        <v>1817</v>
      </c>
      <c r="F284" s="14" t="s">
        <v>1856</v>
      </c>
      <c r="G284" s="23" t="s">
        <v>2198</v>
      </c>
      <c r="H284" s="23">
        <v>20150926</v>
      </c>
      <c r="I284" s="35">
        <v>937</v>
      </c>
      <c r="J284" s="36">
        <v>195</v>
      </c>
      <c r="K284" s="14" t="s">
        <v>1846</v>
      </c>
      <c r="L284" s="14" t="s">
        <v>1847</v>
      </c>
      <c r="M284" s="14" t="s">
        <v>1848</v>
      </c>
      <c r="N284" s="14" t="s">
        <v>1872</v>
      </c>
      <c r="O284" s="14" t="s">
        <v>1858</v>
      </c>
      <c r="P284" s="36">
        <v>4</v>
      </c>
      <c r="Q284" s="36">
        <v>4</v>
      </c>
      <c r="R284" s="36">
        <v>776</v>
      </c>
      <c r="S284" s="36">
        <v>780</v>
      </c>
      <c r="T284" s="23" t="s">
        <v>1851</v>
      </c>
      <c r="U284" s="36">
        <v>2413</v>
      </c>
      <c r="V284" s="23" t="s">
        <v>1852</v>
      </c>
      <c r="W284" s="23" t="s">
        <v>1859</v>
      </c>
      <c r="X284" s="14" t="str">
        <f>IFERROR(INDEX('Fire Names &amp; ILIS'!C:C,MATCH(G284,'Fire Names &amp; ILIS'!A:A,0)),"")</f>
        <v/>
      </c>
      <c r="Y284" s="14">
        <f t="shared" si="4"/>
        <v>2015</v>
      </c>
    </row>
    <row r="285" spans="1:25" x14ac:dyDescent="0.25">
      <c r="A285" s="14" t="s">
        <v>2052</v>
      </c>
      <c r="B285" s="14" t="s">
        <v>2053</v>
      </c>
      <c r="C285" s="33">
        <v>43141101</v>
      </c>
      <c r="D285" s="14" t="s">
        <v>2193</v>
      </c>
      <c r="E285" s="34" t="s">
        <v>2199</v>
      </c>
      <c r="F285" s="14" t="s">
        <v>1888</v>
      </c>
      <c r="G285" s="23" t="s">
        <v>2200</v>
      </c>
      <c r="H285" s="23">
        <v>20150926</v>
      </c>
      <c r="I285" s="35">
        <v>1026</v>
      </c>
      <c r="J285" s="36">
        <v>229</v>
      </c>
      <c r="K285" s="14" t="s">
        <v>1846</v>
      </c>
      <c r="L285" s="14" t="s">
        <v>1847</v>
      </c>
      <c r="M285" s="14" t="s">
        <v>1848</v>
      </c>
      <c r="N285" s="14" t="s">
        <v>1872</v>
      </c>
      <c r="O285" s="14" t="s">
        <v>1858</v>
      </c>
      <c r="P285" s="36">
        <v>7</v>
      </c>
      <c r="Q285" s="36">
        <v>7</v>
      </c>
      <c r="R285" s="36">
        <v>1596</v>
      </c>
      <c r="S285" s="36">
        <v>1603</v>
      </c>
      <c r="T285" s="23" t="s">
        <v>1851</v>
      </c>
      <c r="U285" s="36">
        <v>2413</v>
      </c>
      <c r="V285" s="23" t="s">
        <v>1852</v>
      </c>
      <c r="W285" s="23" t="s">
        <v>1859</v>
      </c>
      <c r="X285" s="14" t="str">
        <f>IFERROR(INDEX('Fire Names &amp; ILIS'!C:C,MATCH(G285,'Fire Names &amp; ILIS'!A:A,0)),"")</f>
        <v/>
      </c>
      <c r="Y285" s="14">
        <f t="shared" si="4"/>
        <v>2015</v>
      </c>
    </row>
    <row r="286" spans="1:25" x14ac:dyDescent="0.25">
      <c r="A286" s="14" t="s">
        <v>2052</v>
      </c>
      <c r="B286" s="14" t="s">
        <v>2053</v>
      </c>
      <c r="C286" s="33">
        <v>43141101</v>
      </c>
      <c r="D286" s="14" t="s">
        <v>2193</v>
      </c>
      <c r="E286" s="34">
        <v>4646</v>
      </c>
      <c r="F286" s="14" t="s">
        <v>1874</v>
      </c>
      <c r="G286" s="23" t="s">
        <v>2201</v>
      </c>
      <c r="H286" s="23">
        <v>20150926</v>
      </c>
      <c r="I286" s="35">
        <v>1625</v>
      </c>
      <c r="J286" s="36">
        <v>60</v>
      </c>
      <c r="K286" s="14" t="s">
        <v>1846</v>
      </c>
      <c r="L286" s="14" t="s">
        <v>1847</v>
      </c>
      <c r="M286" s="14" t="s">
        <v>1848</v>
      </c>
      <c r="N286" s="14" t="s">
        <v>1891</v>
      </c>
      <c r="O286" s="14" t="s">
        <v>1850</v>
      </c>
      <c r="P286" s="36">
        <v>100</v>
      </c>
      <c r="Q286" s="36">
        <v>600</v>
      </c>
      <c r="R286" s="36">
        <v>6000</v>
      </c>
      <c r="S286" s="36">
        <v>6600</v>
      </c>
      <c r="T286" s="23" t="s">
        <v>1851</v>
      </c>
      <c r="U286" s="36">
        <v>2413</v>
      </c>
      <c r="V286" s="23" t="s">
        <v>1852</v>
      </c>
      <c r="W286" s="23" t="s">
        <v>1859</v>
      </c>
      <c r="X286" s="14" t="str">
        <f>IFERROR(INDEX('Fire Names &amp; ILIS'!C:C,MATCH(G286,'Fire Names &amp; ILIS'!A:A,0)),"")</f>
        <v/>
      </c>
      <c r="Y286" s="14">
        <f t="shared" si="4"/>
        <v>2015</v>
      </c>
    </row>
    <row r="287" spans="1:25" x14ac:dyDescent="0.25">
      <c r="A287" s="14" t="s">
        <v>2052</v>
      </c>
      <c r="B287" s="14" t="s">
        <v>2053</v>
      </c>
      <c r="C287" s="33">
        <v>43141102</v>
      </c>
      <c r="D287" s="14" t="s">
        <v>2202</v>
      </c>
      <c r="E287" s="34">
        <v>77239</v>
      </c>
      <c r="F287" s="14" t="s">
        <v>1856</v>
      </c>
      <c r="G287" s="23" t="s">
        <v>1757</v>
      </c>
      <c r="H287" s="23">
        <v>20150912</v>
      </c>
      <c r="I287" s="35">
        <v>1822</v>
      </c>
      <c r="J287" s="36">
        <v>11093</v>
      </c>
      <c r="K287" s="14" t="s">
        <v>1846</v>
      </c>
      <c r="L287" s="14" t="s">
        <v>1847</v>
      </c>
      <c r="M287" s="14" t="s">
        <v>1848</v>
      </c>
      <c r="N287" s="14" t="s">
        <v>1849</v>
      </c>
      <c r="O287" s="14" t="s">
        <v>1858</v>
      </c>
      <c r="P287" s="36">
        <v>4</v>
      </c>
      <c r="Q287" s="36">
        <v>4</v>
      </c>
      <c r="R287" s="36">
        <v>44368</v>
      </c>
      <c r="S287" s="36">
        <v>44372</v>
      </c>
      <c r="T287" s="23" t="s">
        <v>1851</v>
      </c>
      <c r="U287" s="36">
        <v>2398</v>
      </c>
      <c r="V287" s="23" t="s">
        <v>1852</v>
      </c>
      <c r="W287" s="23" t="s">
        <v>1859</v>
      </c>
      <c r="X287" s="14" t="str">
        <f>IFERROR(INDEX('Fire Names &amp; ILIS'!C:C,MATCH(G287,'Fire Names &amp; ILIS'!A:A,0)),"")</f>
        <v>BUTTE</v>
      </c>
      <c r="Y287" s="14">
        <f t="shared" si="4"/>
        <v>2015</v>
      </c>
    </row>
    <row r="288" spans="1:25" x14ac:dyDescent="0.25">
      <c r="A288" s="14" t="s">
        <v>2052</v>
      </c>
      <c r="B288" s="14" t="s">
        <v>2053</v>
      </c>
      <c r="C288" s="33">
        <v>43141102</v>
      </c>
      <c r="D288" s="14" t="s">
        <v>2202</v>
      </c>
      <c r="E288" s="34">
        <v>1989</v>
      </c>
      <c r="F288" s="14" t="s">
        <v>1856</v>
      </c>
      <c r="G288" s="23" t="s">
        <v>1758</v>
      </c>
      <c r="H288" s="23">
        <v>20150912</v>
      </c>
      <c r="I288" s="35">
        <v>1822</v>
      </c>
      <c r="J288" s="36">
        <v>12955</v>
      </c>
      <c r="K288" s="14" t="s">
        <v>1846</v>
      </c>
      <c r="L288" s="14" t="s">
        <v>1847</v>
      </c>
      <c r="M288" s="14" t="s">
        <v>1848</v>
      </c>
      <c r="N288" s="14" t="s">
        <v>1849</v>
      </c>
      <c r="O288" s="14" t="s">
        <v>1858</v>
      </c>
      <c r="P288" s="36">
        <v>7</v>
      </c>
      <c r="Q288" s="36">
        <v>7</v>
      </c>
      <c r="R288" s="36">
        <v>90678</v>
      </c>
      <c r="S288" s="36">
        <v>90685</v>
      </c>
      <c r="T288" s="23" t="s">
        <v>1851</v>
      </c>
      <c r="U288" s="36">
        <v>2398</v>
      </c>
      <c r="V288" s="23" t="s">
        <v>1852</v>
      </c>
      <c r="W288" s="23" t="s">
        <v>1859</v>
      </c>
      <c r="X288" s="14" t="str">
        <f>IFERROR(INDEX('Fire Names &amp; ILIS'!C:C,MATCH(G288,'Fire Names &amp; ILIS'!A:A,0)),"")</f>
        <v>BUTTE</v>
      </c>
      <c r="Y288" s="14">
        <f t="shared" si="4"/>
        <v>2015</v>
      </c>
    </row>
    <row r="289" spans="1:25" x14ac:dyDescent="0.25">
      <c r="A289" s="14" t="s">
        <v>2052</v>
      </c>
      <c r="B289" s="14" t="s">
        <v>2053</v>
      </c>
      <c r="C289" s="33">
        <v>43141102</v>
      </c>
      <c r="D289" s="14" t="s">
        <v>2202</v>
      </c>
      <c r="E289" s="34">
        <v>3675</v>
      </c>
      <c r="F289" s="14" t="s">
        <v>1856</v>
      </c>
      <c r="G289" s="23" t="s">
        <v>1759</v>
      </c>
      <c r="H289" s="23">
        <v>20150912</v>
      </c>
      <c r="I289" s="35">
        <v>1822</v>
      </c>
      <c r="J289" s="36">
        <v>12651</v>
      </c>
      <c r="K289" s="14" t="s">
        <v>1846</v>
      </c>
      <c r="L289" s="14" t="s">
        <v>1847</v>
      </c>
      <c r="M289" s="14" t="s">
        <v>1848</v>
      </c>
      <c r="N289" s="14" t="s">
        <v>1849</v>
      </c>
      <c r="O289" s="14" t="s">
        <v>1858</v>
      </c>
      <c r="P289" s="36">
        <v>404</v>
      </c>
      <c r="Q289" s="36">
        <v>182</v>
      </c>
      <c r="R289" s="36">
        <v>4145566</v>
      </c>
      <c r="S289" s="36">
        <v>4145748</v>
      </c>
      <c r="T289" s="23" t="s">
        <v>1851</v>
      </c>
      <c r="U289" s="36">
        <v>2398</v>
      </c>
      <c r="V289" s="23" t="s">
        <v>1852</v>
      </c>
      <c r="W289" s="23" t="s">
        <v>1859</v>
      </c>
      <c r="X289" s="14" t="str">
        <f>IFERROR(INDEX('Fire Names &amp; ILIS'!C:C,MATCH(G289,'Fire Names &amp; ILIS'!A:A,0)),"")</f>
        <v>BUTTE</v>
      </c>
      <c r="Y289" s="14">
        <f t="shared" si="4"/>
        <v>2015</v>
      </c>
    </row>
    <row r="290" spans="1:25" x14ac:dyDescent="0.25">
      <c r="A290" s="14" t="s">
        <v>2052</v>
      </c>
      <c r="B290" s="14" t="s">
        <v>2053</v>
      </c>
      <c r="C290" s="33">
        <v>43141102</v>
      </c>
      <c r="D290" s="14" t="s">
        <v>2202</v>
      </c>
      <c r="E290" s="34">
        <v>5145</v>
      </c>
      <c r="F290" s="14" t="s">
        <v>1856</v>
      </c>
      <c r="G290" s="23" t="s">
        <v>1760</v>
      </c>
      <c r="H290" s="23">
        <v>20150912</v>
      </c>
      <c r="I290" s="35">
        <v>1822</v>
      </c>
      <c r="J290" s="36">
        <v>11170</v>
      </c>
      <c r="K290" s="14" t="s">
        <v>1846</v>
      </c>
      <c r="L290" s="14" t="s">
        <v>1847</v>
      </c>
      <c r="M290" s="14" t="s">
        <v>1848</v>
      </c>
      <c r="N290" s="14" t="s">
        <v>1872</v>
      </c>
      <c r="O290" s="14" t="s">
        <v>1858</v>
      </c>
      <c r="P290" s="36">
        <v>41</v>
      </c>
      <c r="Q290" s="36">
        <v>41</v>
      </c>
      <c r="R290" s="36">
        <v>457929</v>
      </c>
      <c r="S290" s="36">
        <v>457970</v>
      </c>
      <c r="T290" s="23" t="s">
        <v>1851</v>
      </c>
      <c r="U290" s="36">
        <v>2398</v>
      </c>
      <c r="V290" s="23" t="s">
        <v>1852</v>
      </c>
      <c r="W290" s="23" t="s">
        <v>1859</v>
      </c>
      <c r="X290" s="14" t="str">
        <f>IFERROR(INDEX('Fire Names &amp; ILIS'!C:C,MATCH(G290,'Fire Names &amp; ILIS'!A:A,0)),"")</f>
        <v>BUTTE</v>
      </c>
      <c r="Y290" s="14">
        <f t="shared" si="4"/>
        <v>2015</v>
      </c>
    </row>
    <row r="291" spans="1:25" x14ac:dyDescent="0.25">
      <c r="A291" s="14" t="s">
        <v>2052</v>
      </c>
      <c r="B291" s="14" t="s">
        <v>2053</v>
      </c>
      <c r="C291" s="33">
        <v>43141102</v>
      </c>
      <c r="D291" s="14" t="s">
        <v>2202</v>
      </c>
      <c r="E291" s="34">
        <v>5825</v>
      </c>
      <c r="F291" s="14" t="s">
        <v>1856</v>
      </c>
      <c r="G291" s="23" t="s">
        <v>1761</v>
      </c>
      <c r="H291" s="23">
        <v>20150912</v>
      </c>
      <c r="I291" s="35">
        <v>1822</v>
      </c>
      <c r="J291" s="36">
        <v>11169</v>
      </c>
      <c r="K291" s="14" t="s">
        <v>1846</v>
      </c>
      <c r="L291" s="14" t="s">
        <v>1847</v>
      </c>
      <c r="M291" s="14" t="s">
        <v>1848</v>
      </c>
      <c r="N291" s="14" t="s">
        <v>1872</v>
      </c>
      <c r="O291" s="14" t="s">
        <v>1858</v>
      </c>
      <c r="P291" s="36">
        <v>198</v>
      </c>
      <c r="Q291" s="36">
        <v>198</v>
      </c>
      <c r="R291" s="36">
        <v>2211264</v>
      </c>
      <c r="S291" s="36">
        <v>2211462</v>
      </c>
      <c r="T291" s="23" t="s">
        <v>1851</v>
      </c>
      <c r="U291" s="36">
        <v>2398</v>
      </c>
      <c r="V291" s="23" t="s">
        <v>1852</v>
      </c>
      <c r="W291" s="23" t="s">
        <v>1859</v>
      </c>
      <c r="X291" s="14" t="str">
        <f>IFERROR(INDEX('Fire Names &amp; ILIS'!C:C,MATCH(G291,'Fire Names &amp; ILIS'!A:A,0)),"")</f>
        <v>BUTTE</v>
      </c>
      <c r="Y291" s="14">
        <f t="shared" si="4"/>
        <v>2015</v>
      </c>
    </row>
    <row r="292" spans="1:25" x14ac:dyDescent="0.25">
      <c r="A292" s="14" t="s">
        <v>2052</v>
      </c>
      <c r="B292" s="14" t="s">
        <v>2053</v>
      </c>
      <c r="C292" s="33">
        <v>43141102</v>
      </c>
      <c r="D292" s="14" t="s">
        <v>2202</v>
      </c>
      <c r="E292" s="34">
        <v>5857</v>
      </c>
      <c r="F292" s="14" t="s">
        <v>1856</v>
      </c>
      <c r="G292" s="23" t="s">
        <v>1762</v>
      </c>
      <c r="H292" s="23">
        <v>20150912</v>
      </c>
      <c r="I292" s="35">
        <v>1822</v>
      </c>
      <c r="J292" s="36">
        <v>11183</v>
      </c>
      <c r="K292" s="14" t="s">
        <v>1846</v>
      </c>
      <c r="L292" s="14" t="s">
        <v>1847</v>
      </c>
      <c r="M292" s="14" t="s">
        <v>1848</v>
      </c>
      <c r="N292" s="14" t="s">
        <v>1872</v>
      </c>
      <c r="O292" s="14" t="s">
        <v>1858</v>
      </c>
      <c r="P292" s="36">
        <v>144</v>
      </c>
      <c r="Q292" s="36">
        <v>144</v>
      </c>
      <c r="R292" s="36">
        <v>1610208</v>
      </c>
      <c r="S292" s="36">
        <v>1610352</v>
      </c>
      <c r="T292" s="23" t="s">
        <v>1851</v>
      </c>
      <c r="U292" s="36">
        <v>2398</v>
      </c>
      <c r="V292" s="23" t="s">
        <v>1852</v>
      </c>
      <c r="W292" s="23" t="s">
        <v>1859</v>
      </c>
      <c r="X292" s="14" t="str">
        <f>IFERROR(INDEX('Fire Names &amp; ILIS'!C:C,MATCH(G292,'Fire Names &amp; ILIS'!A:A,0)),"")</f>
        <v>BUTTE</v>
      </c>
      <c r="Y292" s="14">
        <f t="shared" si="4"/>
        <v>2015</v>
      </c>
    </row>
    <row r="293" spans="1:25" x14ac:dyDescent="0.25">
      <c r="A293" s="14" t="s">
        <v>2052</v>
      </c>
      <c r="B293" s="14" t="s">
        <v>2053</v>
      </c>
      <c r="C293" s="33">
        <v>43141102</v>
      </c>
      <c r="D293" s="14" t="s">
        <v>2202</v>
      </c>
      <c r="E293" s="34">
        <v>67649</v>
      </c>
      <c r="F293" s="14" t="s">
        <v>1856</v>
      </c>
      <c r="G293" s="23" t="s">
        <v>1763</v>
      </c>
      <c r="H293" s="23">
        <v>20150912</v>
      </c>
      <c r="I293" s="35">
        <v>1822</v>
      </c>
      <c r="J293" s="36">
        <v>11428</v>
      </c>
      <c r="K293" s="14" t="s">
        <v>1846</v>
      </c>
      <c r="L293" s="14" t="s">
        <v>1847</v>
      </c>
      <c r="M293" s="14" t="s">
        <v>1848</v>
      </c>
      <c r="N293" s="14" t="s">
        <v>1872</v>
      </c>
      <c r="O293" s="14" t="s">
        <v>1858</v>
      </c>
      <c r="P293" s="36">
        <v>12</v>
      </c>
      <c r="Q293" s="36">
        <v>12</v>
      </c>
      <c r="R293" s="36">
        <v>137124</v>
      </c>
      <c r="S293" s="36">
        <v>137136</v>
      </c>
      <c r="T293" s="23" t="s">
        <v>1851</v>
      </c>
      <c r="U293" s="36">
        <v>2398</v>
      </c>
      <c r="V293" s="23" t="s">
        <v>1852</v>
      </c>
      <c r="W293" s="23" t="s">
        <v>1859</v>
      </c>
      <c r="X293" s="14" t="str">
        <f>IFERROR(INDEX('Fire Names &amp; ILIS'!C:C,MATCH(G293,'Fire Names &amp; ILIS'!A:A,0)),"")</f>
        <v>BUTTE</v>
      </c>
      <c r="Y293" s="14">
        <f t="shared" si="4"/>
        <v>2015</v>
      </c>
    </row>
    <row r="294" spans="1:25" x14ac:dyDescent="0.25">
      <c r="A294" s="14" t="s">
        <v>2052</v>
      </c>
      <c r="B294" s="14" t="s">
        <v>2053</v>
      </c>
      <c r="C294" s="33">
        <v>43141102</v>
      </c>
      <c r="D294" s="14" t="s">
        <v>2202</v>
      </c>
      <c r="E294" s="34">
        <v>83121</v>
      </c>
      <c r="F294" s="14" t="s">
        <v>1856</v>
      </c>
      <c r="G294" s="23" t="s">
        <v>1764</v>
      </c>
      <c r="H294" s="23">
        <v>20150912</v>
      </c>
      <c r="I294" s="35">
        <v>1822</v>
      </c>
      <c r="J294" s="36">
        <v>11423</v>
      </c>
      <c r="K294" s="14" t="s">
        <v>1846</v>
      </c>
      <c r="L294" s="14" t="s">
        <v>1847</v>
      </c>
      <c r="M294" s="14" t="s">
        <v>1848</v>
      </c>
      <c r="N294" s="14" t="s">
        <v>1872</v>
      </c>
      <c r="O294" s="14" t="s">
        <v>1858</v>
      </c>
      <c r="P294" s="36">
        <v>2</v>
      </c>
      <c r="Q294" s="36">
        <v>2</v>
      </c>
      <c r="R294" s="36">
        <v>22844</v>
      </c>
      <c r="S294" s="36">
        <v>22846</v>
      </c>
      <c r="T294" s="23" t="s">
        <v>1851</v>
      </c>
      <c r="U294" s="36">
        <v>2398</v>
      </c>
      <c r="V294" s="23" t="s">
        <v>1852</v>
      </c>
      <c r="W294" s="23" t="s">
        <v>1859</v>
      </c>
      <c r="X294" s="14" t="str">
        <f>IFERROR(INDEX('Fire Names &amp; ILIS'!C:C,MATCH(G294,'Fire Names &amp; ILIS'!A:A,0)),"")</f>
        <v>BUTTE</v>
      </c>
      <c r="Y294" s="14">
        <f t="shared" si="4"/>
        <v>2015</v>
      </c>
    </row>
    <row r="295" spans="1:25" x14ac:dyDescent="0.25">
      <c r="A295" s="14" t="s">
        <v>2052</v>
      </c>
      <c r="B295" s="14" t="s">
        <v>2053</v>
      </c>
      <c r="C295" s="33">
        <v>43141102</v>
      </c>
      <c r="D295" s="14" t="s">
        <v>2202</v>
      </c>
      <c r="E295" s="34">
        <v>7427</v>
      </c>
      <c r="F295" s="14" t="s">
        <v>1856</v>
      </c>
      <c r="G295" s="23" t="s">
        <v>1765</v>
      </c>
      <c r="H295" s="23">
        <v>20150912</v>
      </c>
      <c r="I295" s="35">
        <v>1822</v>
      </c>
      <c r="J295" s="36">
        <v>12420</v>
      </c>
      <c r="K295" s="14" t="s">
        <v>1846</v>
      </c>
      <c r="L295" s="14" t="s">
        <v>1847</v>
      </c>
      <c r="M295" s="14" t="s">
        <v>1848</v>
      </c>
      <c r="N295" s="14" t="s">
        <v>1872</v>
      </c>
      <c r="O295" s="14" t="s">
        <v>1858</v>
      </c>
      <c r="P295" s="36">
        <v>2</v>
      </c>
      <c r="Q295" s="36">
        <v>2</v>
      </c>
      <c r="R295" s="36">
        <v>24838</v>
      </c>
      <c r="S295" s="36">
        <v>24840</v>
      </c>
      <c r="T295" s="23" t="s">
        <v>1851</v>
      </c>
      <c r="U295" s="36">
        <v>2398</v>
      </c>
      <c r="V295" s="23" t="s">
        <v>1852</v>
      </c>
      <c r="W295" s="23" t="s">
        <v>1859</v>
      </c>
      <c r="X295" s="14" t="str">
        <f>IFERROR(INDEX('Fire Names &amp; ILIS'!C:C,MATCH(G295,'Fire Names &amp; ILIS'!A:A,0)),"")</f>
        <v>BUTTE</v>
      </c>
      <c r="Y295" s="14">
        <f t="shared" si="4"/>
        <v>2015</v>
      </c>
    </row>
    <row r="296" spans="1:25" x14ac:dyDescent="0.25">
      <c r="A296" s="14" t="s">
        <v>2052</v>
      </c>
      <c r="B296" s="14" t="s">
        <v>2053</v>
      </c>
      <c r="C296" s="33">
        <v>43141102</v>
      </c>
      <c r="D296" s="14" t="s">
        <v>2202</v>
      </c>
      <c r="E296" s="34">
        <v>286727</v>
      </c>
      <c r="F296" s="14" t="s">
        <v>1845</v>
      </c>
      <c r="G296" s="23" t="s">
        <v>1766</v>
      </c>
      <c r="H296" s="23">
        <v>20150912</v>
      </c>
      <c r="I296" s="35">
        <v>1822</v>
      </c>
      <c r="J296" s="36">
        <v>10164</v>
      </c>
      <c r="K296" s="14" t="s">
        <v>1846</v>
      </c>
      <c r="L296" s="14" t="s">
        <v>1847</v>
      </c>
      <c r="M296" s="14" t="s">
        <v>1848</v>
      </c>
      <c r="N296" s="14" t="s">
        <v>1872</v>
      </c>
      <c r="O296" s="14" t="s">
        <v>1858</v>
      </c>
      <c r="P296" s="36">
        <v>391</v>
      </c>
      <c r="Q296" s="36">
        <v>391</v>
      </c>
      <c r="R296" s="36">
        <v>3973733</v>
      </c>
      <c r="S296" s="36">
        <v>3974124</v>
      </c>
      <c r="T296" s="23" t="s">
        <v>1851</v>
      </c>
      <c r="U296" s="36">
        <v>2398</v>
      </c>
      <c r="V296" s="23" t="s">
        <v>1852</v>
      </c>
      <c r="W296" s="23" t="s">
        <v>1859</v>
      </c>
      <c r="X296" s="14" t="str">
        <f>IFERROR(INDEX('Fire Names &amp; ILIS'!C:C,MATCH(G296,'Fire Names &amp; ILIS'!A:A,0)),"")</f>
        <v>BUTTE</v>
      </c>
      <c r="Y296" s="14">
        <f t="shared" si="4"/>
        <v>2015</v>
      </c>
    </row>
    <row r="297" spans="1:25" x14ac:dyDescent="0.25">
      <c r="A297" s="14" t="s">
        <v>2052</v>
      </c>
      <c r="B297" s="14" t="s">
        <v>2053</v>
      </c>
      <c r="C297" s="33">
        <v>43141102</v>
      </c>
      <c r="D297" s="14" t="s">
        <v>2202</v>
      </c>
      <c r="E297" s="34">
        <v>1823</v>
      </c>
      <c r="F297" s="14" t="s">
        <v>1856</v>
      </c>
      <c r="G297" s="23" t="s">
        <v>1767</v>
      </c>
      <c r="H297" s="23">
        <v>20150912</v>
      </c>
      <c r="I297" s="35">
        <v>1822</v>
      </c>
      <c r="J297" s="36">
        <v>11475</v>
      </c>
      <c r="K297" s="14" t="s">
        <v>1846</v>
      </c>
      <c r="L297" s="14" t="s">
        <v>1847</v>
      </c>
      <c r="M297" s="14" t="s">
        <v>1848</v>
      </c>
      <c r="N297" s="14" t="s">
        <v>1872</v>
      </c>
      <c r="O297" s="14" t="s">
        <v>1858</v>
      </c>
      <c r="P297" s="36">
        <v>4</v>
      </c>
      <c r="Q297" s="36">
        <v>4</v>
      </c>
      <c r="R297" s="36">
        <v>45896</v>
      </c>
      <c r="S297" s="36">
        <v>45900</v>
      </c>
      <c r="T297" s="23" t="s">
        <v>1851</v>
      </c>
      <c r="U297" s="36">
        <v>2398</v>
      </c>
      <c r="V297" s="23" t="s">
        <v>1852</v>
      </c>
      <c r="W297" s="23" t="s">
        <v>1859</v>
      </c>
      <c r="X297" s="14" t="str">
        <f>IFERROR(INDEX('Fire Names &amp; ILIS'!C:C,MATCH(G297,'Fire Names &amp; ILIS'!A:A,0)),"")</f>
        <v>BUTTE</v>
      </c>
      <c r="Y297" s="14">
        <f t="shared" si="4"/>
        <v>2015</v>
      </c>
    </row>
    <row r="298" spans="1:25" x14ac:dyDescent="0.25">
      <c r="A298" s="14" t="s">
        <v>2052</v>
      </c>
      <c r="B298" s="14" t="s">
        <v>2053</v>
      </c>
      <c r="C298" s="33">
        <v>43141102</v>
      </c>
      <c r="D298" s="14" t="s">
        <v>2202</v>
      </c>
      <c r="E298" s="34" t="s">
        <v>2203</v>
      </c>
      <c r="F298" s="14" t="s">
        <v>1888</v>
      </c>
      <c r="G298" s="23" t="s">
        <v>1768</v>
      </c>
      <c r="H298" s="23">
        <v>20150912</v>
      </c>
      <c r="I298" s="35">
        <v>1822</v>
      </c>
      <c r="J298" s="36">
        <v>11169</v>
      </c>
      <c r="K298" s="14" t="s">
        <v>1846</v>
      </c>
      <c r="L298" s="14" t="s">
        <v>1847</v>
      </c>
      <c r="M298" s="14" t="s">
        <v>1848</v>
      </c>
      <c r="N298" s="14" t="s">
        <v>1872</v>
      </c>
      <c r="O298" s="14" t="s">
        <v>1858</v>
      </c>
      <c r="P298" s="36">
        <v>2</v>
      </c>
      <c r="Q298" s="36">
        <v>2</v>
      </c>
      <c r="R298" s="36">
        <v>22336</v>
      </c>
      <c r="S298" s="36">
        <v>22338</v>
      </c>
      <c r="T298" s="23" t="s">
        <v>1851</v>
      </c>
      <c r="U298" s="36">
        <v>2398</v>
      </c>
      <c r="V298" s="23" t="s">
        <v>1852</v>
      </c>
      <c r="W298" s="23" t="s">
        <v>1859</v>
      </c>
      <c r="X298" s="14" t="str">
        <f>IFERROR(INDEX('Fire Names &amp; ILIS'!C:C,MATCH(G298,'Fire Names &amp; ILIS'!A:A,0)),"")</f>
        <v>BUTTE</v>
      </c>
      <c r="Y298" s="14">
        <f t="shared" si="4"/>
        <v>2015</v>
      </c>
    </row>
    <row r="299" spans="1:25" x14ac:dyDescent="0.25">
      <c r="A299" s="14" t="s">
        <v>2052</v>
      </c>
      <c r="B299" s="14" t="s">
        <v>2053</v>
      </c>
      <c r="C299" s="33">
        <v>43141102</v>
      </c>
      <c r="D299" s="14" t="s">
        <v>2202</v>
      </c>
      <c r="E299" s="34" t="s">
        <v>2204</v>
      </c>
      <c r="F299" s="14" t="s">
        <v>1888</v>
      </c>
      <c r="G299" s="23" t="s">
        <v>1769</v>
      </c>
      <c r="H299" s="23">
        <v>20150912</v>
      </c>
      <c r="I299" s="35">
        <v>1822</v>
      </c>
      <c r="J299" s="36">
        <v>11169</v>
      </c>
      <c r="K299" s="14" t="s">
        <v>1846</v>
      </c>
      <c r="L299" s="14" t="s">
        <v>1847</v>
      </c>
      <c r="M299" s="14" t="s">
        <v>1848</v>
      </c>
      <c r="N299" s="14" t="s">
        <v>1872</v>
      </c>
      <c r="O299" s="14" t="s">
        <v>1858</v>
      </c>
      <c r="P299" s="36">
        <v>2</v>
      </c>
      <c r="Q299" s="36">
        <v>2</v>
      </c>
      <c r="R299" s="36">
        <v>22336</v>
      </c>
      <c r="S299" s="36">
        <v>22338</v>
      </c>
      <c r="T299" s="23" t="s">
        <v>1851</v>
      </c>
      <c r="U299" s="36">
        <v>2398</v>
      </c>
      <c r="V299" s="23" t="s">
        <v>1852</v>
      </c>
      <c r="W299" s="23" t="s">
        <v>1859</v>
      </c>
      <c r="X299" s="14" t="str">
        <f>IFERROR(INDEX('Fire Names &amp; ILIS'!C:C,MATCH(G299,'Fire Names &amp; ILIS'!A:A,0)),"")</f>
        <v>BUTTE</v>
      </c>
      <c r="Y299" s="14">
        <f t="shared" si="4"/>
        <v>2015</v>
      </c>
    </row>
    <row r="300" spans="1:25" x14ac:dyDescent="0.25">
      <c r="A300" s="14" t="s">
        <v>2052</v>
      </c>
      <c r="B300" s="14" t="s">
        <v>2053</v>
      </c>
      <c r="C300" s="33">
        <v>43141102</v>
      </c>
      <c r="D300" s="14" t="s">
        <v>2202</v>
      </c>
      <c r="E300" s="34" t="s">
        <v>2205</v>
      </c>
      <c r="F300" s="14" t="s">
        <v>1888</v>
      </c>
      <c r="G300" s="23" t="s">
        <v>1770</v>
      </c>
      <c r="H300" s="23">
        <v>20150912</v>
      </c>
      <c r="I300" s="35">
        <v>1822</v>
      </c>
      <c r="J300" s="36">
        <v>15823</v>
      </c>
      <c r="K300" s="14" t="s">
        <v>1846</v>
      </c>
      <c r="L300" s="14" t="s">
        <v>1847</v>
      </c>
      <c r="M300" s="14" t="s">
        <v>1848</v>
      </c>
      <c r="N300" s="14" t="s">
        <v>1872</v>
      </c>
      <c r="O300" s="14" t="s">
        <v>1858</v>
      </c>
      <c r="P300" s="36">
        <v>3</v>
      </c>
      <c r="Q300" s="36">
        <v>3</v>
      </c>
      <c r="R300" s="36">
        <v>47466</v>
      </c>
      <c r="S300" s="36">
        <v>47469</v>
      </c>
      <c r="T300" s="23" t="s">
        <v>1851</v>
      </c>
      <c r="U300" s="36">
        <v>2398</v>
      </c>
      <c r="V300" s="23" t="s">
        <v>1852</v>
      </c>
      <c r="W300" s="23" t="s">
        <v>1859</v>
      </c>
      <c r="X300" s="14" t="str">
        <f>IFERROR(INDEX('Fire Names &amp; ILIS'!C:C,MATCH(G300,'Fire Names &amp; ILIS'!A:A,0)),"")</f>
        <v>BUTTE</v>
      </c>
      <c r="Y300" s="14">
        <f t="shared" si="4"/>
        <v>2015</v>
      </c>
    </row>
    <row r="301" spans="1:25" x14ac:dyDescent="0.25">
      <c r="A301" s="14" t="s">
        <v>2052</v>
      </c>
      <c r="B301" s="14" t="s">
        <v>2053</v>
      </c>
      <c r="C301" s="33">
        <v>43141102</v>
      </c>
      <c r="D301" s="14" t="s">
        <v>2202</v>
      </c>
      <c r="E301" s="34">
        <v>1789</v>
      </c>
      <c r="F301" s="14" t="s">
        <v>1845</v>
      </c>
      <c r="G301" s="23" t="s">
        <v>1771</v>
      </c>
      <c r="H301" s="23">
        <v>20150912</v>
      </c>
      <c r="I301" s="35">
        <v>1827</v>
      </c>
      <c r="J301" s="36">
        <v>10252</v>
      </c>
      <c r="K301" s="14" t="s">
        <v>1846</v>
      </c>
      <c r="L301" s="14" t="s">
        <v>1847</v>
      </c>
      <c r="M301" s="14" t="s">
        <v>1848</v>
      </c>
      <c r="N301" s="14" t="s">
        <v>1872</v>
      </c>
      <c r="O301" s="14" t="s">
        <v>1858</v>
      </c>
      <c r="P301" s="36">
        <v>87</v>
      </c>
      <c r="Q301" s="36">
        <v>87</v>
      </c>
      <c r="R301" s="36">
        <v>891837</v>
      </c>
      <c r="S301" s="36">
        <v>891924</v>
      </c>
      <c r="T301" s="23" t="s">
        <v>1851</v>
      </c>
      <c r="U301" s="36">
        <v>2398</v>
      </c>
      <c r="V301" s="23" t="s">
        <v>1852</v>
      </c>
      <c r="W301" s="23" t="s">
        <v>1859</v>
      </c>
      <c r="X301" s="14" t="str">
        <f>IFERROR(INDEX('Fire Names &amp; ILIS'!C:C,MATCH(G301,'Fire Names &amp; ILIS'!A:A,0)),"")</f>
        <v>BUTTE</v>
      </c>
      <c r="Y301" s="14">
        <f t="shared" si="4"/>
        <v>2015</v>
      </c>
    </row>
    <row r="302" spans="1:25" x14ac:dyDescent="0.25">
      <c r="A302" s="14" t="s">
        <v>2052</v>
      </c>
      <c r="B302" s="14" t="s">
        <v>2053</v>
      </c>
      <c r="C302" s="33">
        <v>43141102</v>
      </c>
      <c r="D302" s="14" t="s">
        <v>2202</v>
      </c>
      <c r="E302" s="34">
        <v>5827</v>
      </c>
      <c r="F302" s="14" t="s">
        <v>1856</v>
      </c>
      <c r="G302" s="23" t="s">
        <v>1772</v>
      </c>
      <c r="H302" s="23">
        <v>20150912</v>
      </c>
      <c r="I302" s="35">
        <v>1840</v>
      </c>
      <c r="J302" s="36">
        <v>5767</v>
      </c>
      <c r="K302" s="14" t="s">
        <v>1846</v>
      </c>
      <c r="L302" s="14" t="s">
        <v>1847</v>
      </c>
      <c r="M302" s="14" t="s">
        <v>1848</v>
      </c>
      <c r="N302" s="14" t="s">
        <v>1901</v>
      </c>
      <c r="O302" s="14" t="s">
        <v>1858</v>
      </c>
      <c r="P302" s="36">
        <v>1</v>
      </c>
      <c r="Q302" s="36">
        <v>1</v>
      </c>
      <c r="R302" s="36">
        <v>5766</v>
      </c>
      <c r="S302" s="36">
        <v>5767</v>
      </c>
      <c r="T302" s="23" t="s">
        <v>1851</v>
      </c>
      <c r="U302" s="36">
        <v>2400</v>
      </c>
      <c r="V302" s="23" t="s">
        <v>1852</v>
      </c>
      <c r="W302" s="23" t="s">
        <v>1859</v>
      </c>
      <c r="X302" s="14" t="str">
        <f>IFERROR(INDEX('Fire Names &amp; ILIS'!C:C,MATCH(G302,'Fire Names &amp; ILIS'!A:A,0)),"")</f>
        <v>BUTTE</v>
      </c>
      <c r="Y302" s="14">
        <f t="shared" si="4"/>
        <v>2015</v>
      </c>
    </row>
    <row r="303" spans="1:25" x14ac:dyDescent="0.25">
      <c r="A303" s="14" t="s">
        <v>2052</v>
      </c>
      <c r="B303" s="14" t="s">
        <v>2053</v>
      </c>
      <c r="C303" s="33">
        <v>43141102</v>
      </c>
      <c r="D303" s="14" t="s">
        <v>2202</v>
      </c>
      <c r="E303" s="34" t="s">
        <v>2159</v>
      </c>
      <c r="F303" s="14" t="s">
        <v>1882</v>
      </c>
      <c r="G303" s="23" t="s">
        <v>1773</v>
      </c>
      <c r="H303" s="23">
        <v>20150912</v>
      </c>
      <c r="I303" s="35">
        <v>1840</v>
      </c>
      <c r="J303" s="36">
        <v>12603</v>
      </c>
      <c r="K303" s="14" t="s">
        <v>1846</v>
      </c>
      <c r="L303" s="14" t="s">
        <v>1847</v>
      </c>
      <c r="M303" s="14" t="s">
        <v>1848</v>
      </c>
      <c r="N303" s="14" t="s">
        <v>1872</v>
      </c>
      <c r="O303" s="14" t="s">
        <v>1867</v>
      </c>
      <c r="P303" s="36">
        <v>787</v>
      </c>
      <c r="Q303" s="36">
        <v>4058</v>
      </c>
      <c r="R303" s="36">
        <v>7970262</v>
      </c>
      <c r="S303" s="36">
        <v>7974320</v>
      </c>
      <c r="T303" s="23" t="s">
        <v>1851</v>
      </c>
      <c r="U303" s="36">
        <v>2398</v>
      </c>
      <c r="V303" s="23" t="s">
        <v>1852</v>
      </c>
      <c r="W303" s="23" t="s">
        <v>1859</v>
      </c>
      <c r="X303" s="14" t="str">
        <f>IFERROR(INDEX('Fire Names &amp; ILIS'!C:C,MATCH(G303,'Fire Names &amp; ILIS'!A:A,0)),"")</f>
        <v>BUTTE</v>
      </c>
      <c r="Y303" s="14">
        <f t="shared" si="4"/>
        <v>2015</v>
      </c>
    </row>
    <row r="304" spans="1:25" x14ac:dyDescent="0.25">
      <c r="A304" s="14" t="s">
        <v>2052</v>
      </c>
      <c r="B304" s="14" t="s">
        <v>2053</v>
      </c>
      <c r="C304" s="33">
        <v>43141102</v>
      </c>
      <c r="D304" s="14" t="s">
        <v>2202</v>
      </c>
      <c r="E304" s="34" t="s">
        <v>2206</v>
      </c>
      <c r="F304" s="14" t="s">
        <v>1894</v>
      </c>
      <c r="G304" s="23" t="s">
        <v>1774</v>
      </c>
      <c r="H304" s="23">
        <v>20150912</v>
      </c>
      <c r="I304" s="35">
        <v>2100</v>
      </c>
      <c r="J304" s="36">
        <v>17333</v>
      </c>
      <c r="K304" s="14" t="s">
        <v>1846</v>
      </c>
      <c r="L304" s="14" t="s">
        <v>1847</v>
      </c>
      <c r="M304" s="14" t="s">
        <v>1848</v>
      </c>
      <c r="N304" s="14" t="s">
        <v>1953</v>
      </c>
      <c r="O304" s="14" t="s">
        <v>1885</v>
      </c>
      <c r="P304" s="36">
        <v>15</v>
      </c>
      <c r="Q304" s="36">
        <v>259995</v>
      </c>
      <c r="R304" s="36">
        <v>0</v>
      </c>
      <c r="S304" s="36">
        <v>259995</v>
      </c>
      <c r="T304" s="23" t="s">
        <v>1865</v>
      </c>
      <c r="U304" s="36">
        <v>2400</v>
      </c>
      <c r="V304" s="23" t="s">
        <v>1852</v>
      </c>
      <c r="W304" s="23" t="s">
        <v>1859</v>
      </c>
      <c r="X304" s="14" t="str">
        <f>IFERROR(INDEX('Fire Names &amp; ILIS'!C:C,MATCH(G304,'Fire Names &amp; ILIS'!A:A,0)),"")</f>
        <v>BUTTE</v>
      </c>
      <c r="Y304" s="14">
        <f t="shared" si="4"/>
        <v>2015</v>
      </c>
    </row>
    <row r="305" spans="1:25" x14ac:dyDescent="0.25">
      <c r="A305" s="14" t="s">
        <v>2052</v>
      </c>
      <c r="B305" s="14" t="s">
        <v>2053</v>
      </c>
      <c r="C305" s="33">
        <v>43141102</v>
      </c>
      <c r="D305" s="14" t="s">
        <v>2202</v>
      </c>
      <c r="E305" s="34">
        <v>79041</v>
      </c>
      <c r="F305" s="14" t="s">
        <v>1856</v>
      </c>
      <c r="G305" s="23" t="s">
        <v>2207</v>
      </c>
      <c r="H305" s="23">
        <v>20150919</v>
      </c>
      <c r="I305" s="35">
        <v>2022</v>
      </c>
      <c r="J305" s="36">
        <v>1020</v>
      </c>
      <c r="K305" s="14" t="s">
        <v>1846</v>
      </c>
      <c r="L305" s="14" t="s">
        <v>1847</v>
      </c>
      <c r="M305" s="14" t="s">
        <v>1848</v>
      </c>
      <c r="N305" s="14" t="s">
        <v>1872</v>
      </c>
      <c r="O305" s="14" t="s">
        <v>1858</v>
      </c>
      <c r="P305" s="36">
        <v>19</v>
      </c>
      <c r="Q305" s="36">
        <v>19</v>
      </c>
      <c r="R305" s="36">
        <v>19361</v>
      </c>
      <c r="S305" s="36">
        <v>19380</v>
      </c>
      <c r="T305" s="23" t="s">
        <v>1851</v>
      </c>
      <c r="U305" s="36">
        <v>2400</v>
      </c>
      <c r="V305" s="23" t="s">
        <v>1852</v>
      </c>
      <c r="W305" s="23" t="s">
        <v>1859</v>
      </c>
      <c r="X305" s="14" t="str">
        <f>IFERROR(INDEX('Fire Names &amp; ILIS'!C:C,MATCH(G305,'Fire Names &amp; ILIS'!A:A,0)),"")</f>
        <v/>
      </c>
      <c r="Y305" s="14">
        <f t="shared" si="4"/>
        <v>2015</v>
      </c>
    </row>
    <row r="306" spans="1:25" x14ac:dyDescent="0.25">
      <c r="A306" s="14" t="s">
        <v>2052</v>
      </c>
      <c r="B306" s="14" t="s">
        <v>2053</v>
      </c>
      <c r="C306" s="33">
        <v>43141102</v>
      </c>
      <c r="D306" s="14" t="s">
        <v>2202</v>
      </c>
      <c r="E306" s="34" t="s">
        <v>2208</v>
      </c>
      <c r="F306" s="14" t="s">
        <v>1888</v>
      </c>
      <c r="G306" s="23" t="s">
        <v>2209</v>
      </c>
      <c r="H306" s="23">
        <v>20150920</v>
      </c>
      <c r="I306" s="35">
        <v>1000</v>
      </c>
      <c r="J306" s="36">
        <v>330</v>
      </c>
      <c r="K306" s="14" t="s">
        <v>1846</v>
      </c>
      <c r="L306" s="14" t="s">
        <v>1847</v>
      </c>
      <c r="M306" s="14" t="s">
        <v>1848</v>
      </c>
      <c r="N306" s="14" t="s">
        <v>1849</v>
      </c>
      <c r="O306" s="14" t="s">
        <v>1858</v>
      </c>
      <c r="P306" s="36">
        <v>1</v>
      </c>
      <c r="Q306" s="36">
        <v>1</v>
      </c>
      <c r="R306" s="36">
        <v>329</v>
      </c>
      <c r="S306" s="36">
        <v>330</v>
      </c>
      <c r="T306" s="23" t="s">
        <v>1851</v>
      </c>
      <c r="U306" s="36">
        <v>2400</v>
      </c>
      <c r="V306" s="23" t="s">
        <v>1852</v>
      </c>
      <c r="W306" s="23" t="s">
        <v>1859</v>
      </c>
      <c r="X306" s="14" t="str">
        <f>IFERROR(INDEX('Fire Names &amp; ILIS'!C:C,MATCH(G306,'Fire Names &amp; ILIS'!A:A,0)),"")</f>
        <v/>
      </c>
      <c r="Y306" s="14">
        <f t="shared" si="4"/>
        <v>2015</v>
      </c>
    </row>
    <row r="307" spans="1:25" x14ac:dyDescent="0.25">
      <c r="A307" s="14" t="s">
        <v>2052</v>
      </c>
      <c r="B307" s="14" t="s">
        <v>2053</v>
      </c>
      <c r="C307" s="33">
        <v>43141102</v>
      </c>
      <c r="D307" s="14" t="s">
        <v>2202</v>
      </c>
      <c r="E307" s="34" t="s">
        <v>2210</v>
      </c>
      <c r="F307" s="14" t="s">
        <v>1888</v>
      </c>
      <c r="G307" s="23" t="s">
        <v>2211</v>
      </c>
      <c r="H307" s="23">
        <v>20150920</v>
      </c>
      <c r="I307" s="35">
        <v>1006</v>
      </c>
      <c r="J307" s="36">
        <v>369</v>
      </c>
      <c r="K307" s="14" t="s">
        <v>1846</v>
      </c>
      <c r="L307" s="14" t="s">
        <v>1847</v>
      </c>
      <c r="M307" s="14" t="s">
        <v>1848</v>
      </c>
      <c r="N307" s="14" t="s">
        <v>1849</v>
      </c>
      <c r="O307" s="14" t="s">
        <v>1858</v>
      </c>
      <c r="P307" s="36">
        <v>5</v>
      </c>
      <c r="Q307" s="36">
        <v>5</v>
      </c>
      <c r="R307" s="36">
        <v>1840</v>
      </c>
      <c r="S307" s="36">
        <v>1845</v>
      </c>
      <c r="T307" s="23" t="s">
        <v>1851</v>
      </c>
      <c r="U307" s="36">
        <v>2400</v>
      </c>
      <c r="V307" s="23" t="s">
        <v>1852</v>
      </c>
      <c r="W307" s="23" t="s">
        <v>1859</v>
      </c>
      <c r="X307" s="14" t="str">
        <f>IFERROR(INDEX('Fire Names &amp; ILIS'!C:C,MATCH(G307,'Fire Names &amp; ILIS'!A:A,0)),"")</f>
        <v/>
      </c>
      <c r="Y307" s="14">
        <f t="shared" si="4"/>
        <v>2015</v>
      </c>
    </row>
    <row r="308" spans="1:25" x14ac:dyDescent="0.25">
      <c r="A308" s="14" t="s">
        <v>2052</v>
      </c>
      <c r="B308" s="14" t="s">
        <v>2053</v>
      </c>
      <c r="C308" s="33">
        <v>43141102</v>
      </c>
      <c r="D308" s="14" t="s">
        <v>2202</v>
      </c>
      <c r="E308" s="34" t="s">
        <v>2212</v>
      </c>
      <c r="F308" s="14" t="s">
        <v>1888</v>
      </c>
      <c r="G308" s="23" t="s">
        <v>2213</v>
      </c>
      <c r="H308" s="23">
        <v>20150920</v>
      </c>
      <c r="I308" s="35">
        <v>1008</v>
      </c>
      <c r="J308" s="36">
        <v>242</v>
      </c>
      <c r="K308" s="14" t="s">
        <v>1846</v>
      </c>
      <c r="L308" s="14" t="s">
        <v>1847</v>
      </c>
      <c r="M308" s="14" t="s">
        <v>1848</v>
      </c>
      <c r="N308" s="14" t="s">
        <v>1849</v>
      </c>
      <c r="O308" s="14" t="s">
        <v>1858</v>
      </c>
      <c r="P308" s="36">
        <v>2</v>
      </c>
      <c r="Q308" s="36">
        <v>2</v>
      </c>
      <c r="R308" s="36">
        <v>482</v>
      </c>
      <c r="S308" s="36">
        <v>484</v>
      </c>
      <c r="T308" s="23" t="s">
        <v>1851</v>
      </c>
      <c r="U308" s="36">
        <v>2400</v>
      </c>
      <c r="V308" s="23" t="s">
        <v>1852</v>
      </c>
      <c r="W308" s="23" t="s">
        <v>1859</v>
      </c>
      <c r="X308" s="14" t="str">
        <f>IFERROR(INDEX('Fire Names &amp; ILIS'!C:C,MATCH(G308,'Fire Names &amp; ILIS'!A:A,0)),"")</f>
        <v/>
      </c>
      <c r="Y308" s="14">
        <f t="shared" si="4"/>
        <v>2015</v>
      </c>
    </row>
    <row r="309" spans="1:25" x14ac:dyDescent="0.25">
      <c r="A309" s="14" t="s">
        <v>2052</v>
      </c>
      <c r="B309" s="14" t="s">
        <v>2053</v>
      </c>
      <c r="C309" s="33">
        <v>43141102</v>
      </c>
      <c r="D309" s="14" t="s">
        <v>2202</v>
      </c>
      <c r="E309" s="34">
        <v>7537</v>
      </c>
      <c r="F309" s="14" t="s">
        <v>1856</v>
      </c>
      <c r="G309" s="23" t="s">
        <v>2214</v>
      </c>
      <c r="H309" s="23">
        <v>20150920</v>
      </c>
      <c r="I309" s="35">
        <v>1332</v>
      </c>
      <c r="J309" s="36">
        <v>1845</v>
      </c>
      <c r="K309" s="14" t="s">
        <v>1846</v>
      </c>
      <c r="L309" s="14" t="s">
        <v>1847</v>
      </c>
      <c r="M309" s="14" t="s">
        <v>1848</v>
      </c>
      <c r="N309" s="14" t="s">
        <v>1897</v>
      </c>
      <c r="O309" s="14" t="s">
        <v>1858</v>
      </c>
      <c r="P309" s="36">
        <v>1</v>
      </c>
      <c r="Q309" s="36">
        <v>1</v>
      </c>
      <c r="R309" s="36">
        <v>1844</v>
      </c>
      <c r="S309" s="36">
        <v>1845</v>
      </c>
      <c r="T309" s="23" t="s">
        <v>1851</v>
      </c>
      <c r="U309" s="36">
        <v>2400</v>
      </c>
      <c r="V309" s="23" t="s">
        <v>1852</v>
      </c>
      <c r="W309" s="23" t="s">
        <v>1859</v>
      </c>
      <c r="X309" s="14" t="str">
        <f>IFERROR(INDEX('Fire Names &amp; ILIS'!C:C,MATCH(G309,'Fire Names &amp; ILIS'!A:A,0)),"")</f>
        <v/>
      </c>
      <c r="Y309" s="14">
        <f t="shared" si="4"/>
        <v>2015</v>
      </c>
    </row>
    <row r="310" spans="1:25" x14ac:dyDescent="0.25">
      <c r="A310" s="14" t="s">
        <v>2052</v>
      </c>
      <c r="B310" s="14" t="s">
        <v>2053</v>
      </c>
      <c r="C310" s="33">
        <v>43141102</v>
      </c>
      <c r="D310" s="14" t="s">
        <v>2202</v>
      </c>
      <c r="E310" s="34" t="s">
        <v>2215</v>
      </c>
      <c r="F310" s="14" t="s">
        <v>1888</v>
      </c>
      <c r="G310" s="23" t="s">
        <v>2216</v>
      </c>
      <c r="H310" s="23">
        <v>20150920</v>
      </c>
      <c r="I310" s="35">
        <v>1733</v>
      </c>
      <c r="J310" s="36">
        <v>57</v>
      </c>
      <c r="K310" s="14" t="s">
        <v>1846</v>
      </c>
      <c r="L310" s="14" t="s">
        <v>1847</v>
      </c>
      <c r="M310" s="14" t="s">
        <v>1848</v>
      </c>
      <c r="N310" s="14" t="s">
        <v>1872</v>
      </c>
      <c r="O310" s="14" t="s">
        <v>1858</v>
      </c>
      <c r="P310" s="36">
        <v>21</v>
      </c>
      <c r="Q310" s="36">
        <v>21</v>
      </c>
      <c r="R310" s="36">
        <v>1176</v>
      </c>
      <c r="S310" s="36">
        <v>1197</v>
      </c>
      <c r="T310" s="23" t="s">
        <v>1851</v>
      </c>
      <c r="U310" s="36">
        <v>2400</v>
      </c>
      <c r="V310" s="23" t="s">
        <v>1852</v>
      </c>
      <c r="W310" s="23" t="s">
        <v>1859</v>
      </c>
      <c r="X310" s="14" t="str">
        <f>IFERROR(INDEX('Fire Names &amp; ILIS'!C:C,MATCH(G310,'Fire Names &amp; ILIS'!A:A,0)),"")</f>
        <v/>
      </c>
      <c r="Y310" s="14">
        <f t="shared" si="4"/>
        <v>2015</v>
      </c>
    </row>
    <row r="311" spans="1:25" x14ac:dyDescent="0.25">
      <c r="A311" s="14" t="s">
        <v>2052</v>
      </c>
      <c r="B311" s="14" t="s">
        <v>2053</v>
      </c>
      <c r="C311" s="33">
        <v>43141102</v>
      </c>
      <c r="D311" s="14" t="s">
        <v>2202</v>
      </c>
      <c r="E311" s="34" t="s">
        <v>2217</v>
      </c>
      <c r="F311" s="14" t="s">
        <v>1882</v>
      </c>
      <c r="G311" s="23" t="s">
        <v>2218</v>
      </c>
      <c r="H311" s="23">
        <v>20180923</v>
      </c>
      <c r="I311" s="35">
        <v>1714</v>
      </c>
      <c r="J311" s="36">
        <v>78</v>
      </c>
      <c r="K311" s="14" t="s">
        <v>1846</v>
      </c>
      <c r="L311" s="14" t="s">
        <v>1847</v>
      </c>
      <c r="M311" s="14" t="s">
        <v>1848</v>
      </c>
      <c r="N311" s="14" t="s">
        <v>2219</v>
      </c>
      <c r="O311" s="14" t="s">
        <v>1858</v>
      </c>
      <c r="P311" s="36">
        <v>2338</v>
      </c>
      <c r="Q311" s="36">
        <v>182364</v>
      </c>
      <c r="R311" s="36">
        <v>0</v>
      </c>
      <c r="S311" s="36">
        <v>182364</v>
      </c>
      <c r="T311" s="23" t="s">
        <v>1851</v>
      </c>
      <c r="U311" s="36">
        <v>2342</v>
      </c>
      <c r="V311" s="23" t="s">
        <v>1852</v>
      </c>
      <c r="W311" s="23" t="s">
        <v>1859</v>
      </c>
      <c r="X311" s="14" t="str">
        <f>IFERROR(INDEX('Fire Names &amp; ILIS'!C:C,MATCH(G311,'Fire Names &amp; ILIS'!A:A,0)),"")</f>
        <v/>
      </c>
      <c r="Y311" s="14">
        <f t="shared" si="4"/>
        <v>2018</v>
      </c>
    </row>
    <row r="312" spans="1:25" x14ac:dyDescent="0.25">
      <c r="A312" s="14" t="s">
        <v>2052</v>
      </c>
      <c r="B312" s="14" t="s">
        <v>2053</v>
      </c>
      <c r="C312" s="33">
        <v>43141103</v>
      </c>
      <c r="D312" s="14" t="s">
        <v>2220</v>
      </c>
      <c r="E312" s="34">
        <v>1037</v>
      </c>
      <c r="F312" s="14" t="s">
        <v>1856</v>
      </c>
      <c r="G312" s="23" t="s">
        <v>1775</v>
      </c>
      <c r="H312" s="23">
        <v>20150912</v>
      </c>
      <c r="I312" s="35">
        <v>2114</v>
      </c>
      <c r="J312" s="36">
        <v>7224</v>
      </c>
      <c r="K312" s="14" t="s">
        <v>1846</v>
      </c>
      <c r="L312" s="14" t="s">
        <v>1847</v>
      </c>
      <c r="M312" s="14" t="s">
        <v>1848</v>
      </c>
      <c r="N312" s="14" t="s">
        <v>1872</v>
      </c>
      <c r="O312" s="14" t="s">
        <v>1858</v>
      </c>
      <c r="P312" s="36">
        <v>20</v>
      </c>
      <c r="Q312" s="36">
        <v>20</v>
      </c>
      <c r="R312" s="36">
        <v>144460</v>
      </c>
      <c r="S312" s="36">
        <v>144480</v>
      </c>
      <c r="T312" s="23" t="s">
        <v>1851</v>
      </c>
      <c r="U312" s="36">
        <v>159</v>
      </c>
      <c r="V312" s="23" t="s">
        <v>1852</v>
      </c>
      <c r="W312" s="23" t="s">
        <v>1859</v>
      </c>
      <c r="X312" s="14" t="str">
        <f>IFERROR(INDEX('Fire Names &amp; ILIS'!C:C,MATCH(G312,'Fire Names &amp; ILIS'!A:A,0)),"")</f>
        <v>BUTTE</v>
      </c>
      <c r="Y312" s="14">
        <f t="shared" si="4"/>
        <v>2015</v>
      </c>
    </row>
    <row r="313" spans="1:25" x14ac:dyDescent="0.25">
      <c r="A313" s="14" t="s">
        <v>2052</v>
      </c>
      <c r="B313" s="14" t="s">
        <v>2053</v>
      </c>
      <c r="C313" s="33">
        <v>43141103</v>
      </c>
      <c r="D313" s="14" t="s">
        <v>2220</v>
      </c>
      <c r="E313" s="34">
        <v>1061</v>
      </c>
      <c r="F313" s="14" t="s">
        <v>1856</v>
      </c>
      <c r="G313" s="23" t="s">
        <v>1776</v>
      </c>
      <c r="H313" s="23">
        <v>20150912</v>
      </c>
      <c r="I313" s="35">
        <v>2114</v>
      </c>
      <c r="J313" s="36">
        <v>7235</v>
      </c>
      <c r="K313" s="14" t="s">
        <v>1846</v>
      </c>
      <c r="L313" s="14" t="s">
        <v>1847</v>
      </c>
      <c r="M313" s="14" t="s">
        <v>1848</v>
      </c>
      <c r="N313" s="14" t="s">
        <v>1872</v>
      </c>
      <c r="O313" s="14" t="s">
        <v>1858</v>
      </c>
      <c r="P313" s="36">
        <v>14</v>
      </c>
      <c r="Q313" s="36">
        <v>14</v>
      </c>
      <c r="R313" s="36">
        <v>101276</v>
      </c>
      <c r="S313" s="36">
        <v>101290</v>
      </c>
      <c r="T313" s="23" t="s">
        <v>1851</v>
      </c>
      <c r="U313" s="36">
        <v>159</v>
      </c>
      <c r="V313" s="23" t="s">
        <v>1852</v>
      </c>
      <c r="W313" s="23" t="s">
        <v>1859</v>
      </c>
      <c r="X313" s="14" t="str">
        <f>IFERROR(INDEX('Fire Names &amp; ILIS'!C:C,MATCH(G313,'Fire Names &amp; ILIS'!A:A,0)),"")</f>
        <v>BUTTE</v>
      </c>
      <c r="Y313" s="14">
        <f t="shared" si="4"/>
        <v>2015</v>
      </c>
    </row>
    <row r="314" spans="1:25" x14ac:dyDescent="0.25">
      <c r="A314" s="14" t="s">
        <v>2052</v>
      </c>
      <c r="B314" s="14" t="s">
        <v>2053</v>
      </c>
      <c r="C314" s="33">
        <v>43141103</v>
      </c>
      <c r="D314" s="14" t="s">
        <v>2220</v>
      </c>
      <c r="E314" s="34">
        <v>93911</v>
      </c>
      <c r="F314" s="14" t="s">
        <v>1856</v>
      </c>
      <c r="G314" s="23" t="s">
        <v>1777</v>
      </c>
      <c r="H314" s="23">
        <v>20150912</v>
      </c>
      <c r="I314" s="35">
        <v>2114</v>
      </c>
      <c r="J314" s="36">
        <v>7231</v>
      </c>
      <c r="K314" s="14" t="s">
        <v>1846</v>
      </c>
      <c r="L314" s="14" t="s">
        <v>1847</v>
      </c>
      <c r="M314" s="14" t="s">
        <v>1848</v>
      </c>
      <c r="N314" s="14" t="s">
        <v>1872</v>
      </c>
      <c r="O314" s="14" t="s">
        <v>1858</v>
      </c>
      <c r="P314" s="36">
        <v>1</v>
      </c>
      <c r="Q314" s="36">
        <v>1</v>
      </c>
      <c r="R314" s="36">
        <v>7230</v>
      </c>
      <c r="S314" s="36">
        <v>7231</v>
      </c>
      <c r="T314" s="23" t="s">
        <v>1851</v>
      </c>
      <c r="U314" s="36">
        <v>159</v>
      </c>
      <c r="V314" s="23" t="s">
        <v>1852</v>
      </c>
      <c r="W314" s="23" t="s">
        <v>1859</v>
      </c>
      <c r="X314" s="14" t="str">
        <f>IFERROR(INDEX('Fire Names &amp; ILIS'!C:C,MATCH(G314,'Fire Names &amp; ILIS'!A:A,0)),"")</f>
        <v>BUTTE</v>
      </c>
      <c r="Y314" s="14">
        <f t="shared" si="4"/>
        <v>2015</v>
      </c>
    </row>
    <row r="315" spans="1:25" x14ac:dyDescent="0.25">
      <c r="A315" s="14" t="s">
        <v>2052</v>
      </c>
      <c r="B315" s="14" t="s">
        <v>2053</v>
      </c>
      <c r="C315" s="33">
        <v>43141103</v>
      </c>
      <c r="D315" s="14" t="s">
        <v>2220</v>
      </c>
      <c r="E315" s="34">
        <v>1441</v>
      </c>
      <c r="F315" s="14" t="s">
        <v>1856</v>
      </c>
      <c r="G315" s="23" t="s">
        <v>1778</v>
      </c>
      <c r="H315" s="23">
        <v>20150912</v>
      </c>
      <c r="I315" s="35">
        <v>2114</v>
      </c>
      <c r="J315" s="36">
        <v>7246</v>
      </c>
      <c r="K315" s="14" t="s">
        <v>1846</v>
      </c>
      <c r="L315" s="14" t="s">
        <v>1847</v>
      </c>
      <c r="M315" s="14" t="s">
        <v>1848</v>
      </c>
      <c r="N315" s="14" t="s">
        <v>1872</v>
      </c>
      <c r="O315" s="14" t="s">
        <v>1858</v>
      </c>
      <c r="P315" s="36">
        <v>5</v>
      </c>
      <c r="Q315" s="36">
        <v>5</v>
      </c>
      <c r="R315" s="36">
        <v>36225</v>
      </c>
      <c r="S315" s="36">
        <v>36230</v>
      </c>
      <c r="T315" s="23" t="s">
        <v>1851</v>
      </c>
      <c r="U315" s="36">
        <v>159</v>
      </c>
      <c r="V315" s="23" t="s">
        <v>1852</v>
      </c>
      <c r="W315" s="23" t="s">
        <v>1859</v>
      </c>
      <c r="X315" s="14" t="str">
        <f>IFERROR(INDEX('Fire Names &amp; ILIS'!C:C,MATCH(G315,'Fire Names &amp; ILIS'!A:A,0)),"")</f>
        <v>BUTTE</v>
      </c>
      <c r="Y315" s="14">
        <f t="shared" si="4"/>
        <v>2015</v>
      </c>
    </row>
    <row r="316" spans="1:25" x14ac:dyDescent="0.25">
      <c r="A316" s="14" t="s">
        <v>2052</v>
      </c>
      <c r="B316" s="14" t="s">
        <v>2053</v>
      </c>
      <c r="C316" s="33">
        <v>43141103</v>
      </c>
      <c r="D316" s="14" t="s">
        <v>2220</v>
      </c>
      <c r="E316" s="34">
        <v>1689</v>
      </c>
      <c r="F316" s="14" t="s">
        <v>1856</v>
      </c>
      <c r="G316" s="23" t="s">
        <v>1779</v>
      </c>
      <c r="H316" s="23">
        <v>20150912</v>
      </c>
      <c r="I316" s="35">
        <v>2114</v>
      </c>
      <c r="J316" s="36">
        <v>7253</v>
      </c>
      <c r="K316" s="14" t="s">
        <v>1846</v>
      </c>
      <c r="L316" s="14" t="s">
        <v>1847</v>
      </c>
      <c r="M316" s="14" t="s">
        <v>1848</v>
      </c>
      <c r="N316" s="14" t="s">
        <v>1872</v>
      </c>
      <c r="O316" s="14" t="s">
        <v>1858</v>
      </c>
      <c r="P316" s="36">
        <v>3</v>
      </c>
      <c r="Q316" s="36">
        <v>3</v>
      </c>
      <c r="R316" s="36">
        <v>21756</v>
      </c>
      <c r="S316" s="36">
        <v>21759</v>
      </c>
      <c r="T316" s="23" t="s">
        <v>1851</v>
      </c>
      <c r="U316" s="36">
        <v>159</v>
      </c>
      <c r="V316" s="23" t="s">
        <v>1852</v>
      </c>
      <c r="W316" s="23" t="s">
        <v>1859</v>
      </c>
      <c r="X316" s="14" t="str">
        <f>IFERROR(INDEX('Fire Names &amp; ILIS'!C:C,MATCH(G316,'Fire Names &amp; ILIS'!A:A,0)),"")</f>
        <v>BUTTE</v>
      </c>
      <c r="Y316" s="14">
        <f t="shared" si="4"/>
        <v>2015</v>
      </c>
    </row>
    <row r="317" spans="1:25" x14ac:dyDescent="0.25">
      <c r="A317" s="14" t="s">
        <v>2052</v>
      </c>
      <c r="B317" s="14" t="s">
        <v>2053</v>
      </c>
      <c r="C317" s="33">
        <v>43141103</v>
      </c>
      <c r="D317" s="14" t="s">
        <v>2220</v>
      </c>
      <c r="E317" s="34">
        <v>4025</v>
      </c>
      <c r="F317" s="14" t="s">
        <v>1856</v>
      </c>
      <c r="G317" s="23" t="s">
        <v>1780</v>
      </c>
      <c r="H317" s="23">
        <v>20150912</v>
      </c>
      <c r="I317" s="35">
        <v>2114</v>
      </c>
      <c r="J317" s="36">
        <v>7245</v>
      </c>
      <c r="K317" s="14" t="s">
        <v>1846</v>
      </c>
      <c r="L317" s="14" t="s">
        <v>1847</v>
      </c>
      <c r="M317" s="14" t="s">
        <v>1848</v>
      </c>
      <c r="N317" s="14" t="s">
        <v>1872</v>
      </c>
      <c r="O317" s="14" t="s">
        <v>1858</v>
      </c>
      <c r="P317" s="36">
        <v>3</v>
      </c>
      <c r="Q317" s="36">
        <v>3</v>
      </c>
      <c r="R317" s="36">
        <v>21732</v>
      </c>
      <c r="S317" s="36">
        <v>21735</v>
      </c>
      <c r="T317" s="23" t="s">
        <v>1851</v>
      </c>
      <c r="U317" s="36">
        <v>159</v>
      </c>
      <c r="V317" s="23" t="s">
        <v>1852</v>
      </c>
      <c r="W317" s="23" t="s">
        <v>1859</v>
      </c>
      <c r="X317" s="14" t="str">
        <f>IFERROR(INDEX('Fire Names &amp; ILIS'!C:C,MATCH(G317,'Fire Names &amp; ILIS'!A:A,0)),"")</f>
        <v>BUTTE</v>
      </c>
      <c r="Y317" s="14">
        <f t="shared" si="4"/>
        <v>2015</v>
      </c>
    </row>
    <row r="318" spans="1:25" x14ac:dyDescent="0.25">
      <c r="A318" s="14" t="s">
        <v>2052</v>
      </c>
      <c r="B318" s="14" t="s">
        <v>2053</v>
      </c>
      <c r="C318" s="33">
        <v>43141103</v>
      </c>
      <c r="D318" s="14" t="s">
        <v>2220</v>
      </c>
      <c r="E318" s="34">
        <v>5495</v>
      </c>
      <c r="F318" s="14" t="s">
        <v>1856</v>
      </c>
      <c r="G318" s="23" t="s">
        <v>1781</v>
      </c>
      <c r="H318" s="23">
        <v>20150912</v>
      </c>
      <c r="I318" s="35">
        <v>2114</v>
      </c>
      <c r="J318" s="36">
        <v>7325</v>
      </c>
      <c r="K318" s="14" t="s">
        <v>1846</v>
      </c>
      <c r="L318" s="14" t="s">
        <v>1847</v>
      </c>
      <c r="M318" s="14" t="s">
        <v>1848</v>
      </c>
      <c r="N318" s="14" t="s">
        <v>1872</v>
      </c>
      <c r="O318" s="14" t="s">
        <v>1858</v>
      </c>
      <c r="P318" s="36">
        <v>3</v>
      </c>
      <c r="Q318" s="36">
        <v>3</v>
      </c>
      <c r="R318" s="36">
        <v>21972</v>
      </c>
      <c r="S318" s="36">
        <v>21975</v>
      </c>
      <c r="T318" s="23" t="s">
        <v>1851</v>
      </c>
      <c r="U318" s="36">
        <v>159</v>
      </c>
      <c r="V318" s="23" t="s">
        <v>1852</v>
      </c>
      <c r="W318" s="23" t="s">
        <v>1859</v>
      </c>
      <c r="X318" s="14" t="str">
        <f>IFERROR(INDEX('Fire Names &amp; ILIS'!C:C,MATCH(G318,'Fire Names &amp; ILIS'!A:A,0)),"")</f>
        <v>BUTTE</v>
      </c>
      <c r="Y318" s="14">
        <f t="shared" si="4"/>
        <v>2015</v>
      </c>
    </row>
    <row r="319" spans="1:25" x14ac:dyDescent="0.25">
      <c r="A319" s="14" t="s">
        <v>2052</v>
      </c>
      <c r="B319" s="14" t="s">
        <v>2053</v>
      </c>
      <c r="C319" s="33">
        <v>43141103</v>
      </c>
      <c r="D319" s="14" t="s">
        <v>2220</v>
      </c>
      <c r="E319" s="34">
        <v>1469</v>
      </c>
      <c r="F319" s="14" t="s">
        <v>1856</v>
      </c>
      <c r="G319" s="23" t="s">
        <v>1782</v>
      </c>
      <c r="H319" s="23">
        <v>20150912</v>
      </c>
      <c r="I319" s="35">
        <v>2114</v>
      </c>
      <c r="J319" s="36">
        <v>7279</v>
      </c>
      <c r="K319" s="14" t="s">
        <v>1846</v>
      </c>
      <c r="L319" s="14" t="s">
        <v>1847</v>
      </c>
      <c r="M319" s="14" t="s">
        <v>1848</v>
      </c>
      <c r="N319" s="14" t="s">
        <v>1872</v>
      </c>
      <c r="O319" s="14" t="s">
        <v>1858</v>
      </c>
      <c r="P319" s="36">
        <v>2</v>
      </c>
      <c r="Q319" s="36">
        <v>2</v>
      </c>
      <c r="R319" s="36">
        <v>14556</v>
      </c>
      <c r="S319" s="36">
        <v>14558</v>
      </c>
      <c r="T319" s="23" t="s">
        <v>1851</v>
      </c>
      <c r="U319" s="36">
        <v>159</v>
      </c>
      <c r="V319" s="23" t="s">
        <v>1852</v>
      </c>
      <c r="W319" s="23" t="s">
        <v>1859</v>
      </c>
      <c r="X319" s="14" t="str">
        <f>IFERROR(INDEX('Fire Names &amp; ILIS'!C:C,MATCH(G319,'Fire Names &amp; ILIS'!A:A,0)),"")</f>
        <v>BUTTE</v>
      </c>
      <c r="Y319" s="14">
        <f t="shared" si="4"/>
        <v>2015</v>
      </c>
    </row>
    <row r="320" spans="1:25" x14ac:dyDescent="0.25">
      <c r="A320" s="14" t="s">
        <v>2052</v>
      </c>
      <c r="B320" s="14" t="s">
        <v>2053</v>
      </c>
      <c r="C320" s="33">
        <v>43141103</v>
      </c>
      <c r="D320" s="14" t="s">
        <v>2220</v>
      </c>
      <c r="E320" s="34">
        <v>4105</v>
      </c>
      <c r="F320" s="14" t="s">
        <v>1856</v>
      </c>
      <c r="G320" s="23" t="s">
        <v>1783</v>
      </c>
      <c r="H320" s="23">
        <v>20150912</v>
      </c>
      <c r="I320" s="35">
        <v>2114</v>
      </c>
      <c r="J320" s="36">
        <v>7253</v>
      </c>
      <c r="K320" s="14" t="s">
        <v>1846</v>
      </c>
      <c r="L320" s="14" t="s">
        <v>1847</v>
      </c>
      <c r="M320" s="14" t="s">
        <v>1848</v>
      </c>
      <c r="N320" s="14" t="s">
        <v>1872</v>
      </c>
      <c r="O320" s="14" t="s">
        <v>1858</v>
      </c>
      <c r="P320" s="36">
        <v>7</v>
      </c>
      <c r="Q320" s="36">
        <v>7</v>
      </c>
      <c r="R320" s="36">
        <v>50764</v>
      </c>
      <c r="S320" s="36">
        <v>50771</v>
      </c>
      <c r="T320" s="23" t="s">
        <v>1851</v>
      </c>
      <c r="U320" s="36">
        <v>159</v>
      </c>
      <c r="V320" s="23" t="s">
        <v>1852</v>
      </c>
      <c r="W320" s="23" t="s">
        <v>1859</v>
      </c>
      <c r="X320" s="14" t="str">
        <f>IFERROR(INDEX('Fire Names &amp; ILIS'!C:C,MATCH(G320,'Fire Names &amp; ILIS'!A:A,0)),"")</f>
        <v>BUTTE</v>
      </c>
      <c r="Y320" s="14">
        <f t="shared" si="4"/>
        <v>2015</v>
      </c>
    </row>
    <row r="321" spans="1:25" x14ac:dyDescent="0.25">
      <c r="A321" s="14" t="s">
        <v>2052</v>
      </c>
      <c r="B321" s="14" t="s">
        <v>2053</v>
      </c>
      <c r="C321" s="33">
        <v>43141103</v>
      </c>
      <c r="D321" s="14" t="s">
        <v>2220</v>
      </c>
      <c r="E321" s="34">
        <v>1623</v>
      </c>
      <c r="F321" s="14" t="s">
        <v>1856</v>
      </c>
      <c r="G321" s="23" t="s">
        <v>1784</v>
      </c>
      <c r="H321" s="23">
        <v>20150912</v>
      </c>
      <c r="I321" s="35">
        <v>2114</v>
      </c>
      <c r="J321" s="36">
        <v>7231</v>
      </c>
      <c r="K321" s="14" t="s">
        <v>1846</v>
      </c>
      <c r="L321" s="14" t="s">
        <v>1847</v>
      </c>
      <c r="M321" s="14" t="s">
        <v>1848</v>
      </c>
      <c r="N321" s="14" t="s">
        <v>1872</v>
      </c>
      <c r="O321" s="14" t="s">
        <v>1858</v>
      </c>
      <c r="P321" s="36">
        <v>22</v>
      </c>
      <c r="Q321" s="36">
        <v>22</v>
      </c>
      <c r="R321" s="36">
        <v>159060</v>
      </c>
      <c r="S321" s="36">
        <v>159082</v>
      </c>
      <c r="T321" s="23" t="s">
        <v>1851</v>
      </c>
      <c r="U321" s="36">
        <v>159</v>
      </c>
      <c r="V321" s="23" t="s">
        <v>1852</v>
      </c>
      <c r="W321" s="23" t="s">
        <v>1859</v>
      </c>
      <c r="X321" s="14" t="str">
        <f>IFERROR(INDEX('Fire Names &amp; ILIS'!C:C,MATCH(G321,'Fire Names &amp; ILIS'!A:A,0)),"")</f>
        <v>BUTTE</v>
      </c>
      <c r="Y321" s="14">
        <f t="shared" si="4"/>
        <v>2015</v>
      </c>
    </row>
    <row r="322" spans="1:25" x14ac:dyDescent="0.25">
      <c r="A322" s="14" t="s">
        <v>2052</v>
      </c>
      <c r="B322" s="14" t="s">
        <v>2053</v>
      </c>
      <c r="C322" s="33">
        <v>43141103</v>
      </c>
      <c r="D322" s="14" t="s">
        <v>2220</v>
      </c>
      <c r="E322" s="34">
        <v>2069</v>
      </c>
      <c r="F322" s="14" t="s">
        <v>1856</v>
      </c>
      <c r="G322" s="23" t="s">
        <v>1785</v>
      </c>
      <c r="H322" s="23">
        <v>20150912</v>
      </c>
      <c r="I322" s="35">
        <v>2114</v>
      </c>
      <c r="J322" s="36">
        <v>7271</v>
      </c>
      <c r="K322" s="14" t="s">
        <v>1846</v>
      </c>
      <c r="L322" s="14" t="s">
        <v>1847</v>
      </c>
      <c r="M322" s="14" t="s">
        <v>1848</v>
      </c>
      <c r="N322" s="14" t="s">
        <v>1872</v>
      </c>
      <c r="O322" s="14" t="s">
        <v>1858</v>
      </c>
      <c r="P322" s="36">
        <v>1</v>
      </c>
      <c r="Q322" s="36">
        <v>1</v>
      </c>
      <c r="R322" s="36">
        <v>7270</v>
      </c>
      <c r="S322" s="36">
        <v>7271</v>
      </c>
      <c r="T322" s="23" t="s">
        <v>1851</v>
      </c>
      <c r="U322" s="36">
        <v>159</v>
      </c>
      <c r="V322" s="23" t="s">
        <v>1852</v>
      </c>
      <c r="W322" s="23" t="s">
        <v>1859</v>
      </c>
      <c r="X322" s="14" t="str">
        <f>IFERROR(INDEX('Fire Names &amp; ILIS'!C:C,MATCH(G322,'Fire Names &amp; ILIS'!A:A,0)),"")</f>
        <v>BUTTE</v>
      </c>
      <c r="Y322" s="14">
        <f t="shared" si="4"/>
        <v>2015</v>
      </c>
    </row>
    <row r="323" spans="1:25" x14ac:dyDescent="0.25">
      <c r="A323" s="14" t="s">
        <v>2052</v>
      </c>
      <c r="B323" s="14" t="s">
        <v>2053</v>
      </c>
      <c r="C323" s="33">
        <v>43141103</v>
      </c>
      <c r="D323" s="14" t="s">
        <v>2220</v>
      </c>
      <c r="E323" s="34">
        <v>5897</v>
      </c>
      <c r="F323" s="14" t="s">
        <v>1845</v>
      </c>
      <c r="G323" s="23" t="s">
        <v>1786</v>
      </c>
      <c r="H323" s="23">
        <v>20150912</v>
      </c>
      <c r="I323" s="35">
        <v>2114</v>
      </c>
      <c r="J323" s="36">
        <v>7251</v>
      </c>
      <c r="K323" s="14" t="s">
        <v>1846</v>
      </c>
      <c r="L323" s="14" t="s">
        <v>1847</v>
      </c>
      <c r="M323" s="14" t="s">
        <v>1848</v>
      </c>
      <c r="N323" s="14" t="s">
        <v>1872</v>
      </c>
      <c r="O323" s="14" t="s">
        <v>1858</v>
      </c>
      <c r="P323" s="36">
        <v>17</v>
      </c>
      <c r="Q323" s="36">
        <v>17</v>
      </c>
      <c r="R323" s="36">
        <v>123250</v>
      </c>
      <c r="S323" s="36">
        <v>123267</v>
      </c>
      <c r="T323" s="23" t="s">
        <v>1851</v>
      </c>
      <c r="U323" s="36">
        <v>159</v>
      </c>
      <c r="V323" s="23" t="s">
        <v>1852</v>
      </c>
      <c r="W323" s="23" t="s">
        <v>1859</v>
      </c>
      <c r="X323" s="14" t="str">
        <f>IFERROR(INDEX('Fire Names &amp; ILIS'!C:C,MATCH(G323,'Fire Names &amp; ILIS'!A:A,0)),"")</f>
        <v>BUTTE</v>
      </c>
      <c r="Y323" s="14">
        <f t="shared" si="4"/>
        <v>2015</v>
      </c>
    </row>
    <row r="324" spans="1:25" x14ac:dyDescent="0.25">
      <c r="A324" s="14" t="s">
        <v>2052</v>
      </c>
      <c r="B324" s="14" t="s">
        <v>2053</v>
      </c>
      <c r="C324" s="33">
        <v>43141103</v>
      </c>
      <c r="D324" s="14" t="s">
        <v>2220</v>
      </c>
      <c r="E324" s="34">
        <v>1537</v>
      </c>
      <c r="F324" s="14" t="s">
        <v>1856</v>
      </c>
      <c r="G324" s="23" t="s">
        <v>1787</v>
      </c>
      <c r="H324" s="23">
        <v>20150912</v>
      </c>
      <c r="I324" s="35">
        <v>2114</v>
      </c>
      <c r="J324" s="36">
        <v>9520</v>
      </c>
      <c r="K324" s="14" t="s">
        <v>1846</v>
      </c>
      <c r="L324" s="14" t="s">
        <v>1847</v>
      </c>
      <c r="M324" s="14" t="s">
        <v>1848</v>
      </c>
      <c r="N324" s="14" t="s">
        <v>1872</v>
      </c>
      <c r="O324" s="14" t="s">
        <v>1858</v>
      </c>
      <c r="P324" s="36">
        <v>10</v>
      </c>
      <c r="Q324" s="36">
        <v>50</v>
      </c>
      <c r="R324" s="36">
        <v>95150</v>
      </c>
      <c r="S324" s="36">
        <v>95200</v>
      </c>
      <c r="T324" s="23" t="s">
        <v>1851</v>
      </c>
      <c r="U324" s="36">
        <v>159</v>
      </c>
      <c r="V324" s="23" t="s">
        <v>1852</v>
      </c>
      <c r="W324" s="23" t="s">
        <v>1859</v>
      </c>
      <c r="X324" s="14" t="str">
        <f>IFERROR(INDEX('Fire Names &amp; ILIS'!C:C,MATCH(G324,'Fire Names &amp; ILIS'!A:A,0)),"")</f>
        <v>BUTTE</v>
      </c>
      <c r="Y324" s="14">
        <f t="shared" si="4"/>
        <v>2015</v>
      </c>
    </row>
    <row r="325" spans="1:25" x14ac:dyDescent="0.25">
      <c r="A325" s="14" t="s">
        <v>2052</v>
      </c>
      <c r="B325" s="14" t="s">
        <v>2053</v>
      </c>
      <c r="C325" s="33">
        <v>43141103</v>
      </c>
      <c r="D325" s="14" t="s">
        <v>2220</v>
      </c>
      <c r="E325" s="34">
        <v>5313</v>
      </c>
      <c r="F325" s="14" t="s">
        <v>1856</v>
      </c>
      <c r="G325" s="23" t="s">
        <v>1788</v>
      </c>
      <c r="H325" s="23">
        <v>20150912</v>
      </c>
      <c r="I325" s="35">
        <v>2114</v>
      </c>
      <c r="J325" s="36">
        <v>7236</v>
      </c>
      <c r="K325" s="14" t="s">
        <v>1846</v>
      </c>
      <c r="L325" s="14" t="s">
        <v>1847</v>
      </c>
      <c r="M325" s="14" t="s">
        <v>1848</v>
      </c>
      <c r="N325" s="14" t="s">
        <v>1872</v>
      </c>
      <c r="O325" s="14" t="s">
        <v>1858</v>
      </c>
      <c r="P325" s="36">
        <v>2</v>
      </c>
      <c r="Q325" s="36">
        <v>2</v>
      </c>
      <c r="R325" s="36">
        <v>14470</v>
      </c>
      <c r="S325" s="36">
        <v>14472</v>
      </c>
      <c r="T325" s="23" t="s">
        <v>1851</v>
      </c>
      <c r="U325" s="36">
        <v>159</v>
      </c>
      <c r="V325" s="23" t="s">
        <v>1852</v>
      </c>
      <c r="W325" s="23" t="s">
        <v>1859</v>
      </c>
      <c r="X325" s="14" t="str">
        <f>IFERROR(INDEX('Fire Names &amp; ILIS'!C:C,MATCH(G325,'Fire Names &amp; ILIS'!A:A,0)),"")</f>
        <v>BUTTE</v>
      </c>
      <c r="Y325" s="14">
        <f t="shared" ref="Y325:Y388" si="5">INT(LEFT(H325,4))</f>
        <v>2015</v>
      </c>
    </row>
    <row r="326" spans="1:25" x14ac:dyDescent="0.25">
      <c r="A326" s="14" t="s">
        <v>2052</v>
      </c>
      <c r="B326" s="14" t="s">
        <v>2053</v>
      </c>
      <c r="C326" s="33">
        <v>43141103</v>
      </c>
      <c r="D326" s="14" t="s">
        <v>2220</v>
      </c>
      <c r="E326" s="34" t="s">
        <v>2159</v>
      </c>
      <c r="F326" s="14" t="s">
        <v>1882</v>
      </c>
      <c r="G326" s="23" t="s">
        <v>1789</v>
      </c>
      <c r="H326" s="23">
        <v>20150912</v>
      </c>
      <c r="I326" s="35">
        <v>2114</v>
      </c>
      <c r="J326" s="36">
        <v>11244</v>
      </c>
      <c r="K326" s="14" t="s">
        <v>1846</v>
      </c>
      <c r="L326" s="14" t="s">
        <v>1847</v>
      </c>
      <c r="M326" s="14" t="s">
        <v>1848</v>
      </c>
      <c r="N326" s="14" t="s">
        <v>1872</v>
      </c>
      <c r="O326" s="14" t="s">
        <v>1867</v>
      </c>
      <c r="P326" s="36">
        <v>49</v>
      </c>
      <c r="Q326" s="36">
        <v>2259</v>
      </c>
      <c r="R326" s="36">
        <v>365319</v>
      </c>
      <c r="S326" s="36">
        <v>367578</v>
      </c>
      <c r="T326" s="23" t="s">
        <v>1851</v>
      </c>
      <c r="U326" s="36">
        <v>159</v>
      </c>
      <c r="V326" s="23" t="s">
        <v>1852</v>
      </c>
      <c r="W326" s="23" t="s">
        <v>1859</v>
      </c>
      <c r="X326" s="14" t="str">
        <f>IFERROR(INDEX('Fire Names &amp; ILIS'!C:C,MATCH(G326,'Fire Names &amp; ILIS'!A:A,0)),"")</f>
        <v>BUTTE</v>
      </c>
      <c r="Y326" s="14">
        <f t="shared" si="5"/>
        <v>2015</v>
      </c>
    </row>
    <row r="327" spans="1:25" x14ac:dyDescent="0.25">
      <c r="A327" s="14" t="s">
        <v>2052</v>
      </c>
      <c r="B327" s="14" t="s">
        <v>2053</v>
      </c>
      <c r="C327" s="33">
        <v>42601102</v>
      </c>
      <c r="D327" s="14" t="s">
        <v>2221</v>
      </c>
      <c r="E327" s="34">
        <v>1657</v>
      </c>
      <c r="F327" s="14" t="s">
        <v>1856</v>
      </c>
      <c r="G327" s="23" t="s">
        <v>2222</v>
      </c>
      <c r="H327" s="23">
        <v>20180117</v>
      </c>
      <c r="I327" s="35">
        <v>1813</v>
      </c>
      <c r="J327" s="36">
        <v>21</v>
      </c>
      <c r="K327" s="14" t="s">
        <v>1846</v>
      </c>
      <c r="L327" s="14" t="s">
        <v>1847</v>
      </c>
      <c r="M327" s="14" t="s">
        <v>1848</v>
      </c>
      <c r="N327" s="14" t="s">
        <v>1897</v>
      </c>
      <c r="O327" s="14" t="s">
        <v>2223</v>
      </c>
      <c r="P327" s="36">
        <v>3</v>
      </c>
      <c r="Q327" s="36">
        <v>63</v>
      </c>
      <c r="R327" s="36">
        <v>0</v>
      </c>
      <c r="S327" s="36">
        <v>63</v>
      </c>
      <c r="T327" s="23" t="s">
        <v>1851</v>
      </c>
      <c r="U327" s="36">
        <v>1041</v>
      </c>
      <c r="V327" s="23" t="s">
        <v>1852</v>
      </c>
      <c r="W327" s="23" t="s">
        <v>1853</v>
      </c>
      <c r="X327" s="14" t="str">
        <f>IFERROR(INDEX('Fire Names &amp; ILIS'!C:C,MATCH(G327,'Fire Names &amp; ILIS'!A:A,0)),"")</f>
        <v/>
      </c>
      <c r="Y327" s="14">
        <f t="shared" si="5"/>
        <v>2018</v>
      </c>
    </row>
    <row r="328" spans="1:25" x14ac:dyDescent="0.25">
      <c r="A328" s="14" t="s">
        <v>2052</v>
      </c>
      <c r="B328" s="14" t="s">
        <v>2053</v>
      </c>
      <c r="C328" s="33">
        <v>42601102</v>
      </c>
      <c r="D328" s="14" t="s">
        <v>2221</v>
      </c>
      <c r="E328" s="34" t="s">
        <v>2224</v>
      </c>
      <c r="F328" s="14" t="s">
        <v>1888</v>
      </c>
      <c r="G328" s="23" t="s">
        <v>2225</v>
      </c>
      <c r="H328" s="23">
        <v>20180724</v>
      </c>
      <c r="I328" s="35">
        <v>1342</v>
      </c>
      <c r="J328" s="36">
        <v>1656</v>
      </c>
      <c r="K328" s="14" t="s">
        <v>1846</v>
      </c>
      <c r="L328" s="14" t="s">
        <v>1847</v>
      </c>
      <c r="M328" s="14" t="s">
        <v>1848</v>
      </c>
      <c r="N328" s="14" t="s">
        <v>1872</v>
      </c>
      <c r="O328" s="14" t="s">
        <v>1858</v>
      </c>
      <c r="P328" s="36">
        <v>1</v>
      </c>
      <c r="Q328" s="36">
        <v>1656</v>
      </c>
      <c r="R328" s="36">
        <v>0</v>
      </c>
      <c r="S328" s="36">
        <v>1656</v>
      </c>
      <c r="T328" s="23" t="s">
        <v>1851</v>
      </c>
      <c r="U328" s="36">
        <v>1040</v>
      </c>
      <c r="V328" s="23" t="s">
        <v>1852</v>
      </c>
      <c r="W328" s="23" t="s">
        <v>1859</v>
      </c>
      <c r="X328" s="14" t="str">
        <f>IFERROR(INDEX('Fire Names &amp; ILIS'!C:C,MATCH(G328,'Fire Names &amp; ILIS'!A:A,0)),"")</f>
        <v/>
      </c>
      <c r="Y328" s="14">
        <f t="shared" si="5"/>
        <v>2018</v>
      </c>
    </row>
    <row r="329" spans="1:25" x14ac:dyDescent="0.25">
      <c r="A329" s="14" t="s">
        <v>2052</v>
      </c>
      <c r="B329" s="14" t="s">
        <v>2053</v>
      </c>
      <c r="C329" s="33">
        <v>42601102</v>
      </c>
      <c r="D329" s="14" t="s">
        <v>2221</v>
      </c>
      <c r="E329" s="34" t="s">
        <v>2226</v>
      </c>
      <c r="F329" s="14" t="s">
        <v>1888</v>
      </c>
      <c r="G329" s="23" t="s">
        <v>2076</v>
      </c>
      <c r="H329" s="23">
        <v>20180727</v>
      </c>
      <c r="I329" s="35">
        <v>1820</v>
      </c>
      <c r="J329" s="36">
        <v>99</v>
      </c>
      <c r="K329" s="14" t="s">
        <v>1890</v>
      </c>
      <c r="L329" s="14" t="s">
        <v>1847</v>
      </c>
      <c r="M329" s="14" t="s">
        <v>1848</v>
      </c>
      <c r="N329" s="14" t="s">
        <v>1849</v>
      </c>
      <c r="O329" s="14" t="s">
        <v>1850</v>
      </c>
      <c r="P329" s="36">
        <v>2201</v>
      </c>
      <c r="Q329" s="36">
        <v>217899</v>
      </c>
      <c r="R329" s="36">
        <v>0</v>
      </c>
      <c r="S329" s="36">
        <v>217899</v>
      </c>
      <c r="T329" s="23" t="s">
        <v>1851</v>
      </c>
      <c r="U329" s="36">
        <v>1041</v>
      </c>
      <c r="V329" s="23" t="s">
        <v>1852</v>
      </c>
      <c r="W329" s="23" t="s">
        <v>1859</v>
      </c>
      <c r="X329" s="14" t="str">
        <f>IFERROR(INDEX('Fire Names &amp; ILIS'!C:C,MATCH(G329,'Fire Names &amp; ILIS'!A:A,0)),"")</f>
        <v/>
      </c>
      <c r="Y329" s="14">
        <f t="shared" si="5"/>
        <v>2018</v>
      </c>
    </row>
    <row r="330" spans="1:25" x14ac:dyDescent="0.25">
      <c r="A330" s="14" t="s">
        <v>2052</v>
      </c>
      <c r="B330" s="14" t="s">
        <v>2053</v>
      </c>
      <c r="C330" s="33">
        <v>42601102</v>
      </c>
      <c r="D330" s="14" t="s">
        <v>2221</v>
      </c>
      <c r="E330" s="34" t="s">
        <v>2226</v>
      </c>
      <c r="F330" s="14" t="s">
        <v>1888</v>
      </c>
      <c r="G330" s="23" t="s">
        <v>2227</v>
      </c>
      <c r="H330" s="23">
        <v>20180728</v>
      </c>
      <c r="I330" s="35">
        <v>2224</v>
      </c>
      <c r="J330" s="36">
        <v>287</v>
      </c>
      <c r="K330" s="14" t="s">
        <v>1890</v>
      </c>
      <c r="L330" s="14" t="s">
        <v>1847</v>
      </c>
      <c r="M330" s="14" t="s">
        <v>1848</v>
      </c>
      <c r="N330" s="14" t="s">
        <v>1849</v>
      </c>
      <c r="O330" s="14" t="s">
        <v>1850</v>
      </c>
      <c r="P330" s="36">
        <v>2201</v>
      </c>
      <c r="Q330" s="36">
        <v>629367</v>
      </c>
      <c r="R330" s="36">
        <v>0</v>
      </c>
      <c r="S330" s="36">
        <v>629367</v>
      </c>
      <c r="T330" s="23" t="s">
        <v>1851</v>
      </c>
      <c r="U330" s="36">
        <v>1041</v>
      </c>
      <c r="V330" s="23" t="s">
        <v>1964</v>
      </c>
      <c r="W330" s="23" t="s">
        <v>1859</v>
      </c>
      <c r="X330" s="14" t="str">
        <f>IFERROR(INDEX('Fire Names &amp; ILIS'!C:C,MATCH(G330,'Fire Names &amp; ILIS'!A:A,0)),"")</f>
        <v/>
      </c>
      <c r="Y330" s="14">
        <f t="shared" si="5"/>
        <v>2018</v>
      </c>
    </row>
    <row r="331" spans="1:25" x14ac:dyDescent="0.25">
      <c r="A331" s="14" t="s">
        <v>2052</v>
      </c>
      <c r="B331" s="14" t="s">
        <v>2053</v>
      </c>
      <c r="C331" s="33">
        <v>42601102</v>
      </c>
      <c r="D331" s="14" t="s">
        <v>2221</v>
      </c>
      <c r="E331" s="34" t="s">
        <v>2226</v>
      </c>
      <c r="F331" s="14" t="s">
        <v>1888</v>
      </c>
      <c r="G331" s="23" t="s">
        <v>761</v>
      </c>
      <c r="H331" s="23">
        <v>20180729</v>
      </c>
      <c r="I331" s="35">
        <v>1433</v>
      </c>
      <c r="J331" s="36">
        <v>307</v>
      </c>
      <c r="K331" s="14" t="s">
        <v>1890</v>
      </c>
      <c r="L331" s="14" t="s">
        <v>1847</v>
      </c>
      <c r="M331" s="14" t="s">
        <v>1848</v>
      </c>
      <c r="N331" s="14" t="s">
        <v>1849</v>
      </c>
      <c r="O331" s="14" t="s">
        <v>1850</v>
      </c>
      <c r="P331" s="36">
        <v>2193</v>
      </c>
      <c r="Q331" s="36">
        <v>168861</v>
      </c>
      <c r="R331" s="36">
        <v>504390</v>
      </c>
      <c r="S331" s="36">
        <v>673251</v>
      </c>
      <c r="T331" s="23" t="s">
        <v>1851</v>
      </c>
      <c r="U331" s="36">
        <v>1043</v>
      </c>
      <c r="V331" s="23" t="s">
        <v>1852</v>
      </c>
      <c r="W331" s="23" t="s">
        <v>1859</v>
      </c>
      <c r="X331" s="14" t="str">
        <f>IFERROR(INDEX('Fire Names &amp; ILIS'!C:C,MATCH(G331,'Fire Names &amp; ILIS'!A:A,0)),"")</f>
        <v>Mendocino Complex</v>
      </c>
      <c r="Y331" s="14">
        <f t="shared" si="5"/>
        <v>2018</v>
      </c>
    </row>
    <row r="332" spans="1:25" x14ac:dyDescent="0.25">
      <c r="A332" s="14" t="s">
        <v>2052</v>
      </c>
      <c r="B332" s="14" t="s">
        <v>2053</v>
      </c>
      <c r="C332" s="33">
        <v>42281104</v>
      </c>
      <c r="D332" s="14" t="s">
        <v>2228</v>
      </c>
      <c r="E332" s="34" t="s">
        <v>2229</v>
      </c>
      <c r="F332" s="14" t="s">
        <v>1888</v>
      </c>
      <c r="G332" s="23" t="s">
        <v>2230</v>
      </c>
      <c r="H332" s="23">
        <v>20171008</v>
      </c>
      <c r="I332" s="35">
        <v>2303</v>
      </c>
      <c r="J332" s="36">
        <v>6399</v>
      </c>
      <c r="K332" s="14" t="s">
        <v>1846</v>
      </c>
      <c r="L332" s="14" t="s">
        <v>1847</v>
      </c>
      <c r="M332" s="14" t="s">
        <v>1848</v>
      </c>
      <c r="N332" s="14" t="s">
        <v>1872</v>
      </c>
      <c r="O332" s="14" t="s">
        <v>1858</v>
      </c>
      <c r="P332" s="36">
        <v>14</v>
      </c>
      <c r="Q332" s="36">
        <v>89586</v>
      </c>
      <c r="R332" s="36">
        <v>0</v>
      </c>
      <c r="S332" s="36">
        <v>89586</v>
      </c>
      <c r="T332" s="23" t="s">
        <v>1851</v>
      </c>
      <c r="U332" s="36">
        <v>307</v>
      </c>
      <c r="V332" s="23" t="s">
        <v>1964</v>
      </c>
      <c r="W332" s="23" t="s">
        <v>1859</v>
      </c>
      <c r="X332" s="14" t="str">
        <f>IFERROR(INDEX('Fire Names &amp; ILIS'!C:C,MATCH(G332,'Fire Names &amp; ILIS'!A:A,0)),"")</f>
        <v/>
      </c>
      <c r="Y332" s="14">
        <f t="shared" si="5"/>
        <v>2017</v>
      </c>
    </row>
    <row r="333" spans="1:25" x14ac:dyDescent="0.25">
      <c r="A333" s="14" t="s">
        <v>2052</v>
      </c>
      <c r="B333" s="14" t="s">
        <v>2053</v>
      </c>
      <c r="C333" s="33">
        <v>42281104</v>
      </c>
      <c r="D333" s="14" t="s">
        <v>2228</v>
      </c>
      <c r="E333" s="34">
        <v>3079</v>
      </c>
      <c r="F333" s="14" t="s">
        <v>1856</v>
      </c>
      <c r="G333" s="23" t="s">
        <v>2231</v>
      </c>
      <c r="H333" s="23">
        <v>20171008</v>
      </c>
      <c r="I333" s="35">
        <v>2303</v>
      </c>
      <c r="J333" s="36">
        <v>6686</v>
      </c>
      <c r="K333" s="14" t="s">
        <v>1846</v>
      </c>
      <c r="L333" s="14" t="s">
        <v>1847</v>
      </c>
      <c r="M333" s="14" t="s">
        <v>1848</v>
      </c>
      <c r="N333" s="14" t="s">
        <v>1872</v>
      </c>
      <c r="O333" s="14" t="s">
        <v>1858</v>
      </c>
      <c r="P333" s="36">
        <v>1</v>
      </c>
      <c r="Q333" s="36">
        <v>6686</v>
      </c>
      <c r="R333" s="36">
        <v>0</v>
      </c>
      <c r="S333" s="36">
        <v>6686</v>
      </c>
      <c r="T333" s="23" t="s">
        <v>1851</v>
      </c>
      <c r="U333" s="36">
        <v>307</v>
      </c>
      <c r="V333" s="23" t="s">
        <v>1964</v>
      </c>
      <c r="W333" s="23" t="s">
        <v>1859</v>
      </c>
      <c r="X333" s="14" t="str">
        <f>IFERROR(INDEX('Fire Names &amp; ILIS'!C:C,MATCH(G333,'Fire Names &amp; ILIS'!A:A,0)),"")</f>
        <v/>
      </c>
      <c r="Y333" s="14">
        <f t="shared" si="5"/>
        <v>2017</v>
      </c>
    </row>
    <row r="334" spans="1:25" x14ac:dyDescent="0.25">
      <c r="A334" s="14" t="s">
        <v>2052</v>
      </c>
      <c r="B334" s="14" t="s">
        <v>2053</v>
      </c>
      <c r="C334" s="33">
        <v>42281104</v>
      </c>
      <c r="D334" s="14" t="s">
        <v>2228</v>
      </c>
      <c r="E334" s="34">
        <v>4887</v>
      </c>
      <c r="F334" s="14" t="s">
        <v>1856</v>
      </c>
      <c r="G334" s="23" t="s">
        <v>2230</v>
      </c>
      <c r="H334" s="23">
        <v>20171008</v>
      </c>
      <c r="I334" s="35">
        <v>2303</v>
      </c>
      <c r="J334" s="36">
        <v>6399</v>
      </c>
      <c r="K334" s="14" t="s">
        <v>1846</v>
      </c>
      <c r="L334" s="14" t="s">
        <v>1847</v>
      </c>
      <c r="M334" s="14" t="s">
        <v>1848</v>
      </c>
      <c r="N334" s="14" t="s">
        <v>1872</v>
      </c>
      <c r="O334" s="14" t="s">
        <v>1885</v>
      </c>
      <c r="P334" s="36">
        <v>28</v>
      </c>
      <c r="Q334" s="36">
        <v>179172</v>
      </c>
      <c r="R334" s="36">
        <v>0</v>
      </c>
      <c r="S334" s="36">
        <v>179172</v>
      </c>
      <c r="T334" s="23" t="s">
        <v>1851</v>
      </c>
      <c r="U334" s="36">
        <v>307</v>
      </c>
      <c r="V334" s="23" t="s">
        <v>1964</v>
      </c>
      <c r="W334" s="23" t="s">
        <v>1859</v>
      </c>
      <c r="X334" s="14" t="str">
        <f>IFERROR(INDEX('Fire Names &amp; ILIS'!C:C,MATCH(G334,'Fire Names &amp; ILIS'!A:A,0)),"")</f>
        <v/>
      </c>
      <c r="Y334" s="14">
        <f t="shared" si="5"/>
        <v>2017</v>
      </c>
    </row>
    <row r="335" spans="1:25" x14ac:dyDescent="0.25">
      <c r="A335" s="14" t="s">
        <v>2052</v>
      </c>
      <c r="B335" s="14" t="s">
        <v>2053</v>
      </c>
      <c r="C335" s="33">
        <v>42281104</v>
      </c>
      <c r="D335" s="14" t="s">
        <v>2228</v>
      </c>
      <c r="E335" s="34">
        <v>1929</v>
      </c>
      <c r="F335" s="14" t="s">
        <v>1856</v>
      </c>
      <c r="G335" s="23" t="s">
        <v>2232</v>
      </c>
      <c r="H335" s="23">
        <v>20171008</v>
      </c>
      <c r="I335" s="35">
        <v>2303</v>
      </c>
      <c r="J335" s="36">
        <v>6399</v>
      </c>
      <c r="K335" s="14" t="s">
        <v>1846</v>
      </c>
      <c r="L335" s="14" t="s">
        <v>1847</v>
      </c>
      <c r="M335" s="14" t="s">
        <v>1848</v>
      </c>
      <c r="N335" s="14" t="s">
        <v>1849</v>
      </c>
      <c r="O335" s="14" t="s">
        <v>1850</v>
      </c>
      <c r="P335" s="36">
        <v>45</v>
      </c>
      <c r="Q335" s="36">
        <v>287955</v>
      </c>
      <c r="R335" s="36">
        <v>0</v>
      </c>
      <c r="S335" s="36">
        <v>287955</v>
      </c>
      <c r="T335" s="23" t="s">
        <v>1851</v>
      </c>
      <c r="U335" s="36">
        <v>307</v>
      </c>
      <c r="V335" s="23" t="s">
        <v>1964</v>
      </c>
      <c r="W335" s="23" t="s">
        <v>1859</v>
      </c>
      <c r="X335" s="14" t="str">
        <f>IFERROR(INDEX('Fire Names &amp; ILIS'!C:C,MATCH(G335,'Fire Names &amp; ILIS'!A:A,0)),"")</f>
        <v/>
      </c>
      <c r="Y335" s="14">
        <f t="shared" si="5"/>
        <v>2017</v>
      </c>
    </row>
    <row r="336" spans="1:25" x14ac:dyDescent="0.25">
      <c r="A336" s="14" t="s">
        <v>2052</v>
      </c>
      <c r="B336" s="14" t="s">
        <v>2053</v>
      </c>
      <c r="C336" s="33">
        <v>42281104</v>
      </c>
      <c r="D336" s="14" t="s">
        <v>2228</v>
      </c>
      <c r="E336" s="34">
        <v>3393</v>
      </c>
      <c r="F336" s="14" t="s">
        <v>1856</v>
      </c>
      <c r="G336" s="23" t="s">
        <v>2233</v>
      </c>
      <c r="H336" s="23">
        <v>20171008</v>
      </c>
      <c r="I336" s="35">
        <v>2307</v>
      </c>
      <c r="J336" s="36">
        <v>10558</v>
      </c>
      <c r="K336" s="14" t="s">
        <v>1846</v>
      </c>
      <c r="L336" s="14" t="s">
        <v>1847</v>
      </c>
      <c r="M336" s="14" t="s">
        <v>1848</v>
      </c>
      <c r="N336" s="14" t="s">
        <v>1872</v>
      </c>
      <c r="O336" s="14" t="s">
        <v>1858</v>
      </c>
      <c r="P336" s="36">
        <v>1</v>
      </c>
      <c r="Q336" s="36">
        <v>10558</v>
      </c>
      <c r="R336" s="36">
        <v>0</v>
      </c>
      <c r="S336" s="36">
        <v>10558</v>
      </c>
      <c r="T336" s="23" t="s">
        <v>1851</v>
      </c>
      <c r="U336" s="36">
        <v>307</v>
      </c>
      <c r="V336" s="23" t="s">
        <v>1964</v>
      </c>
      <c r="W336" s="23" t="s">
        <v>1859</v>
      </c>
      <c r="X336" s="14" t="str">
        <f>IFERROR(INDEX('Fire Names &amp; ILIS'!C:C,MATCH(G336,'Fire Names &amp; ILIS'!A:A,0)),"")</f>
        <v/>
      </c>
      <c r="Y336" s="14">
        <f t="shared" si="5"/>
        <v>2017</v>
      </c>
    </row>
    <row r="337" spans="1:25" x14ac:dyDescent="0.25">
      <c r="A337" s="14" t="s">
        <v>2052</v>
      </c>
      <c r="B337" s="14" t="s">
        <v>2053</v>
      </c>
      <c r="C337" s="33">
        <v>42281104</v>
      </c>
      <c r="D337" s="14" t="s">
        <v>2228</v>
      </c>
      <c r="E337" s="34">
        <v>443</v>
      </c>
      <c r="F337" s="14" t="s">
        <v>1856</v>
      </c>
      <c r="G337" s="23" t="s">
        <v>2234</v>
      </c>
      <c r="H337" s="23">
        <v>20171008</v>
      </c>
      <c r="I337" s="35">
        <v>2307</v>
      </c>
      <c r="J337" s="36">
        <v>6394</v>
      </c>
      <c r="K337" s="14" t="s">
        <v>1846</v>
      </c>
      <c r="L337" s="14" t="s">
        <v>1847</v>
      </c>
      <c r="M337" s="14" t="s">
        <v>1848</v>
      </c>
      <c r="N337" s="14" t="s">
        <v>1849</v>
      </c>
      <c r="O337" s="14" t="s">
        <v>1850</v>
      </c>
      <c r="P337" s="36">
        <v>30</v>
      </c>
      <c r="Q337" s="36">
        <v>191820</v>
      </c>
      <c r="R337" s="36">
        <v>0</v>
      </c>
      <c r="S337" s="36">
        <v>191820</v>
      </c>
      <c r="T337" s="23" t="s">
        <v>1851</v>
      </c>
      <c r="U337" s="36">
        <v>307</v>
      </c>
      <c r="V337" s="23" t="s">
        <v>1964</v>
      </c>
      <c r="W337" s="23" t="s">
        <v>1859</v>
      </c>
      <c r="X337" s="14" t="str">
        <f>IFERROR(INDEX('Fire Names &amp; ILIS'!C:C,MATCH(G337,'Fire Names &amp; ILIS'!A:A,0)),"")</f>
        <v/>
      </c>
      <c r="Y337" s="14">
        <f t="shared" si="5"/>
        <v>2017</v>
      </c>
    </row>
    <row r="338" spans="1:25" x14ac:dyDescent="0.25">
      <c r="A338" s="14" t="s">
        <v>2052</v>
      </c>
      <c r="B338" s="14" t="s">
        <v>2053</v>
      </c>
      <c r="C338" s="33">
        <v>42281104</v>
      </c>
      <c r="D338" s="14" t="s">
        <v>2228</v>
      </c>
      <c r="E338" s="34">
        <v>443</v>
      </c>
      <c r="F338" s="14" t="s">
        <v>1856</v>
      </c>
      <c r="G338" s="23" t="s">
        <v>2235</v>
      </c>
      <c r="H338" s="23">
        <v>20171022</v>
      </c>
      <c r="I338" s="35">
        <v>1200</v>
      </c>
      <c r="J338" s="36">
        <v>170</v>
      </c>
      <c r="K338" s="14" t="s">
        <v>1846</v>
      </c>
      <c r="L338" s="14" t="s">
        <v>1847</v>
      </c>
      <c r="M338" s="14" t="s">
        <v>1848</v>
      </c>
      <c r="N338" s="14" t="s">
        <v>1872</v>
      </c>
      <c r="O338" s="14" t="s">
        <v>1885</v>
      </c>
      <c r="P338" s="36">
        <v>44</v>
      </c>
      <c r="Q338" s="36">
        <v>7480</v>
      </c>
      <c r="R338" s="36">
        <v>0</v>
      </c>
      <c r="S338" s="36">
        <v>7480</v>
      </c>
      <c r="T338" s="23" t="s">
        <v>1851</v>
      </c>
      <c r="U338" s="36">
        <v>307</v>
      </c>
      <c r="V338" s="23" t="s">
        <v>1852</v>
      </c>
      <c r="W338" s="23" t="s">
        <v>1859</v>
      </c>
      <c r="X338" s="14" t="str">
        <f>IFERROR(INDEX('Fire Names &amp; ILIS'!C:C,MATCH(G338,'Fire Names &amp; ILIS'!A:A,0)),"")</f>
        <v/>
      </c>
      <c r="Y338" s="14">
        <f t="shared" si="5"/>
        <v>2017</v>
      </c>
    </row>
    <row r="339" spans="1:25" x14ac:dyDescent="0.25">
      <c r="A339" s="14" t="s">
        <v>2052</v>
      </c>
      <c r="B339" s="14" t="s">
        <v>2053</v>
      </c>
      <c r="C339" s="33">
        <v>42281105</v>
      </c>
      <c r="D339" s="14" t="s">
        <v>2236</v>
      </c>
      <c r="E339" s="34" t="s">
        <v>2237</v>
      </c>
      <c r="F339" s="14" t="s">
        <v>1888</v>
      </c>
      <c r="G339" s="23" t="s">
        <v>2230</v>
      </c>
      <c r="H339" s="23">
        <v>20171009</v>
      </c>
      <c r="I339" s="35">
        <v>33</v>
      </c>
      <c r="J339" s="36">
        <v>11185</v>
      </c>
      <c r="K339" s="14" t="s">
        <v>1890</v>
      </c>
      <c r="L339" s="14" t="s">
        <v>1847</v>
      </c>
      <c r="M339" s="14" t="s">
        <v>1848</v>
      </c>
      <c r="N339" s="14" t="s">
        <v>1849</v>
      </c>
      <c r="O339" s="14" t="s">
        <v>1867</v>
      </c>
      <c r="P339" s="36">
        <v>978</v>
      </c>
      <c r="Q339" s="36">
        <v>6625729</v>
      </c>
      <c r="R339" s="36">
        <v>0</v>
      </c>
      <c r="S339" s="36">
        <v>6625729</v>
      </c>
      <c r="T339" s="23" t="s">
        <v>1851</v>
      </c>
      <c r="U339" s="36">
        <v>814</v>
      </c>
      <c r="V339" s="23" t="s">
        <v>1964</v>
      </c>
      <c r="W339" s="23" t="s">
        <v>1859</v>
      </c>
      <c r="X339" s="14" t="str">
        <f>IFERROR(INDEX('Fire Names &amp; ILIS'!C:C,MATCH(G339,'Fire Names &amp; ILIS'!A:A,0)),"")</f>
        <v/>
      </c>
      <c r="Y339" s="14">
        <f t="shared" si="5"/>
        <v>2017</v>
      </c>
    </row>
    <row r="340" spans="1:25" x14ac:dyDescent="0.25">
      <c r="A340" s="14" t="s">
        <v>2052</v>
      </c>
      <c r="B340" s="14" t="s">
        <v>2053</v>
      </c>
      <c r="C340" s="33">
        <v>42281105</v>
      </c>
      <c r="D340" s="14" t="s">
        <v>2236</v>
      </c>
      <c r="E340" s="34">
        <v>76498</v>
      </c>
      <c r="F340" s="14" t="s">
        <v>1874</v>
      </c>
      <c r="G340" s="23" t="s">
        <v>2230</v>
      </c>
      <c r="H340" s="23">
        <v>20171018</v>
      </c>
      <c r="I340" s="35">
        <v>1009</v>
      </c>
      <c r="J340" s="36">
        <v>527</v>
      </c>
      <c r="K340" s="14" t="s">
        <v>1846</v>
      </c>
      <c r="L340" s="14" t="s">
        <v>1847</v>
      </c>
      <c r="M340" s="14" t="s">
        <v>1848</v>
      </c>
      <c r="N340" s="14" t="s">
        <v>1872</v>
      </c>
      <c r="O340" s="14" t="s">
        <v>1858</v>
      </c>
      <c r="P340" s="36">
        <v>2</v>
      </c>
      <c r="Q340" s="36">
        <v>1054</v>
      </c>
      <c r="R340" s="36">
        <v>0</v>
      </c>
      <c r="S340" s="36">
        <v>1054</v>
      </c>
      <c r="T340" s="23" t="s">
        <v>1851</v>
      </c>
      <c r="U340" s="36">
        <v>813</v>
      </c>
      <c r="V340" s="23" t="s">
        <v>1852</v>
      </c>
      <c r="W340" s="23" t="s">
        <v>1859</v>
      </c>
      <c r="X340" s="14" t="str">
        <f>IFERROR(INDEX('Fire Names &amp; ILIS'!C:C,MATCH(G340,'Fire Names &amp; ILIS'!A:A,0)),"")</f>
        <v/>
      </c>
      <c r="Y340" s="14">
        <f t="shared" si="5"/>
        <v>2017</v>
      </c>
    </row>
    <row r="341" spans="1:25" x14ac:dyDescent="0.25">
      <c r="A341" s="14" t="s">
        <v>2052</v>
      </c>
      <c r="B341" s="14" t="s">
        <v>2053</v>
      </c>
      <c r="C341" s="33">
        <v>42281105</v>
      </c>
      <c r="D341" s="14" t="s">
        <v>2236</v>
      </c>
      <c r="E341" s="34">
        <v>8065</v>
      </c>
      <c r="F341" s="14" t="s">
        <v>1856</v>
      </c>
      <c r="G341" s="23" t="s">
        <v>758</v>
      </c>
      <c r="H341" s="23">
        <v>20180727</v>
      </c>
      <c r="I341" s="35">
        <v>1946</v>
      </c>
      <c r="J341" s="36">
        <v>2959</v>
      </c>
      <c r="K341" s="14" t="s">
        <v>1846</v>
      </c>
      <c r="L341" s="14" t="s">
        <v>1847</v>
      </c>
      <c r="M341" s="14" t="s">
        <v>1848</v>
      </c>
      <c r="N341" s="14" t="s">
        <v>1872</v>
      </c>
      <c r="O341" s="14" t="s">
        <v>1858</v>
      </c>
      <c r="P341" s="36">
        <v>2</v>
      </c>
      <c r="Q341" s="36">
        <v>1154</v>
      </c>
      <c r="R341" s="36">
        <v>4764</v>
      </c>
      <c r="S341" s="36">
        <v>5918</v>
      </c>
      <c r="T341" s="23" t="s">
        <v>1851</v>
      </c>
      <c r="U341" s="36">
        <v>811</v>
      </c>
      <c r="V341" s="23" t="s">
        <v>1852</v>
      </c>
      <c r="W341" s="23" t="s">
        <v>1859</v>
      </c>
      <c r="X341" s="14" t="str">
        <f>IFERROR(INDEX('Fire Names &amp; ILIS'!C:C,MATCH(G341,'Fire Names &amp; ILIS'!A:A,0)),"")</f>
        <v>Mendocino Complex</v>
      </c>
      <c r="Y341" s="14">
        <f t="shared" si="5"/>
        <v>2018</v>
      </c>
    </row>
    <row r="342" spans="1:25" x14ac:dyDescent="0.25">
      <c r="A342" s="14" t="s">
        <v>2052</v>
      </c>
      <c r="B342" s="14" t="s">
        <v>2053</v>
      </c>
      <c r="C342" s="33">
        <v>42281105</v>
      </c>
      <c r="D342" s="14" t="s">
        <v>2236</v>
      </c>
      <c r="E342" s="34" t="s">
        <v>2237</v>
      </c>
      <c r="F342" s="14" t="s">
        <v>1888</v>
      </c>
      <c r="G342" s="23" t="s">
        <v>2238</v>
      </c>
      <c r="H342" s="23">
        <v>20180728</v>
      </c>
      <c r="I342" s="35">
        <v>2224</v>
      </c>
      <c r="J342" s="36">
        <v>323</v>
      </c>
      <c r="K342" s="14" t="s">
        <v>1890</v>
      </c>
      <c r="L342" s="14" t="s">
        <v>1847</v>
      </c>
      <c r="M342" s="14" t="s">
        <v>1848</v>
      </c>
      <c r="N342" s="14" t="s">
        <v>1849</v>
      </c>
      <c r="O342" s="14" t="s">
        <v>1850</v>
      </c>
      <c r="P342" s="36">
        <v>1117</v>
      </c>
      <c r="Q342" s="36">
        <v>360791</v>
      </c>
      <c r="R342" s="36">
        <v>0</v>
      </c>
      <c r="S342" s="36">
        <v>360791</v>
      </c>
      <c r="T342" s="23" t="s">
        <v>1851</v>
      </c>
      <c r="U342" s="36">
        <v>813</v>
      </c>
      <c r="V342" s="23" t="s">
        <v>1964</v>
      </c>
      <c r="W342" s="23" t="s">
        <v>1859</v>
      </c>
      <c r="X342" s="14" t="str">
        <f>IFERROR(INDEX('Fire Names &amp; ILIS'!C:C,MATCH(G342,'Fire Names &amp; ILIS'!A:A,0)),"")</f>
        <v/>
      </c>
      <c r="Y342" s="14">
        <f t="shared" si="5"/>
        <v>2018</v>
      </c>
    </row>
    <row r="343" spans="1:25" x14ac:dyDescent="0.25">
      <c r="A343" s="14" t="s">
        <v>2052</v>
      </c>
      <c r="B343" s="14" t="s">
        <v>2053</v>
      </c>
      <c r="C343" s="33">
        <v>42281105</v>
      </c>
      <c r="D343" s="14" t="s">
        <v>2236</v>
      </c>
      <c r="E343" s="34" t="s">
        <v>2237</v>
      </c>
      <c r="F343" s="14" t="s">
        <v>1888</v>
      </c>
      <c r="G343" s="23" t="s">
        <v>761</v>
      </c>
      <c r="H343" s="23">
        <v>20180729</v>
      </c>
      <c r="I343" s="35">
        <v>1433</v>
      </c>
      <c r="J343" s="36">
        <v>335</v>
      </c>
      <c r="K343" s="14" t="s">
        <v>1890</v>
      </c>
      <c r="L343" s="14" t="s">
        <v>1847</v>
      </c>
      <c r="M343" s="14" t="s">
        <v>1848</v>
      </c>
      <c r="N343" s="14" t="s">
        <v>1849</v>
      </c>
      <c r="O343" s="14" t="s">
        <v>1850</v>
      </c>
      <c r="P343" s="36">
        <v>1042</v>
      </c>
      <c r="Q343" s="36">
        <v>12504</v>
      </c>
      <c r="R343" s="36">
        <v>336566</v>
      </c>
      <c r="S343" s="36">
        <v>349070</v>
      </c>
      <c r="T343" s="23" t="s">
        <v>1851</v>
      </c>
      <c r="U343" s="36">
        <v>811</v>
      </c>
      <c r="V343" s="23" t="s">
        <v>1852</v>
      </c>
      <c r="W343" s="23" t="s">
        <v>1859</v>
      </c>
      <c r="X343" s="14" t="str">
        <f>IFERROR(INDEX('Fire Names &amp; ILIS'!C:C,MATCH(G343,'Fire Names &amp; ILIS'!A:A,0)),"")</f>
        <v>Mendocino Complex</v>
      </c>
      <c r="Y343" s="14">
        <f t="shared" si="5"/>
        <v>2018</v>
      </c>
    </row>
    <row r="344" spans="1:25" x14ac:dyDescent="0.25">
      <c r="A344" s="14" t="s">
        <v>2052</v>
      </c>
      <c r="B344" s="14" t="s">
        <v>2053</v>
      </c>
      <c r="C344" s="33">
        <v>43191101</v>
      </c>
      <c r="D344" s="14" t="s">
        <v>2239</v>
      </c>
      <c r="E344" s="34">
        <v>4341</v>
      </c>
      <c r="F344" s="14" t="s">
        <v>1856</v>
      </c>
      <c r="G344" s="23" t="s">
        <v>2240</v>
      </c>
      <c r="H344" s="23">
        <v>20150803</v>
      </c>
      <c r="I344" s="35">
        <v>1525</v>
      </c>
      <c r="J344" s="36">
        <v>4258</v>
      </c>
      <c r="K344" s="14" t="s">
        <v>1846</v>
      </c>
      <c r="L344" s="14" t="s">
        <v>1847</v>
      </c>
      <c r="M344" s="14" t="s">
        <v>1848</v>
      </c>
      <c r="N344" s="14" t="s">
        <v>1849</v>
      </c>
      <c r="O344" s="14" t="s">
        <v>1850</v>
      </c>
      <c r="P344" s="36">
        <v>9</v>
      </c>
      <c r="Q344" s="36">
        <v>279</v>
      </c>
      <c r="R344" s="36">
        <v>38043</v>
      </c>
      <c r="S344" s="36">
        <v>38322</v>
      </c>
      <c r="T344" s="23" t="s">
        <v>1851</v>
      </c>
      <c r="U344" s="36">
        <v>2126</v>
      </c>
      <c r="V344" s="23" t="s">
        <v>1852</v>
      </c>
      <c r="W344" s="23" t="s">
        <v>1859</v>
      </c>
      <c r="X344" s="14" t="str">
        <f>IFERROR(INDEX('Fire Names &amp; ILIS'!C:C,MATCH(G344,'Fire Names &amp; ILIS'!A:A,0)),"")</f>
        <v/>
      </c>
      <c r="Y344" s="14">
        <f t="shared" si="5"/>
        <v>2015</v>
      </c>
    </row>
    <row r="345" spans="1:25" x14ac:dyDescent="0.25">
      <c r="A345" s="14" t="s">
        <v>2052</v>
      </c>
      <c r="B345" s="14" t="s">
        <v>2053</v>
      </c>
      <c r="C345" s="33">
        <v>43191101</v>
      </c>
      <c r="D345" s="14" t="s">
        <v>2239</v>
      </c>
      <c r="E345" s="34">
        <v>56847</v>
      </c>
      <c r="F345" s="14" t="s">
        <v>1856</v>
      </c>
      <c r="G345" s="23" t="s">
        <v>2241</v>
      </c>
      <c r="H345" s="23">
        <v>20151004</v>
      </c>
      <c r="I345" s="35">
        <v>1130</v>
      </c>
      <c r="J345" s="36">
        <v>300</v>
      </c>
      <c r="K345" s="14" t="s">
        <v>1846</v>
      </c>
      <c r="L345" s="14" t="s">
        <v>1847</v>
      </c>
      <c r="M345" s="14" t="s">
        <v>1848</v>
      </c>
      <c r="N345" s="14" t="s">
        <v>1872</v>
      </c>
      <c r="O345" s="14" t="s">
        <v>1858</v>
      </c>
      <c r="P345" s="36">
        <v>4</v>
      </c>
      <c r="Q345" s="36">
        <v>1200</v>
      </c>
      <c r="R345" s="36">
        <v>0</v>
      </c>
      <c r="S345" s="36">
        <v>1200</v>
      </c>
      <c r="T345" s="23" t="s">
        <v>1851</v>
      </c>
      <c r="U345" s="36">
        <v>2126</v>
      </c>
      <c r="V345" s="23" t="s">
        <v>1852</v>
      </c>
      <c r="W345" s="23" t="s">
        <v>1859</v>
      </c>
      <c r="X345" s="14" t="str">
        <f>IFERROR(INDEX('Fire Names &amp; ILIS'!C:C,MATCH(G345,'Fire Names &amp; ILIS'!A:A,0)),"")</f>
        <v/>
      </c>
      <c r="Y345" s="14">
        <f t="shared" si="5"/>
        <v>2015</v>
      </c>
    </row>
    <row r="346" spans="1:25" x14ac:dyDescent="0.25">
      <c r="A346" s="14" t="s">
        <v>2052</v>
      </c>
      <c r="B346" s="14" t="s">
        <v>2053</v>
      </c>
      <c r="C346" s="33">
        <v>43191101</v>
      </c>
      <c r="D346" s="14" t="s">
        <v>2239</v>
      </c>
      <c r="E346" s="34" t="s">
        <v>2242</v>
      </c>
      <c r="F346" s="14" t="s">
        <v>1888</v>
      </c>
      <c r="G346" s="23" t="s">
        <v>258</v>
      </c>
      <c r="H346" s="23">
        <v>20160822</v>
      </c>
      <c r="I346" s="35">
        <v>1649</v>
      </c>
      <c r="J346" s="36">
        <v>928</v>
      </c>
      <c r="K346" s="14" t="s">
        <v>1846</v>
      </c>
      <c r="L346" s="14" t="s">
        <v>1847</v>
      </c>
      <c r="M346" s="14" t="s">
        <v>1848</v>
      </c>
      <c r="N346" s="14" t="s">
        <v>1901</v>
      </c>
      <c r="O346" s="14" t="s">
        <v>1867</v>
      </c>
      <c r="P346" s="36">
        <v>568</v>
      </c>
      <c r="Q346" s="36">
        <v>151750</v>
      </c>
      <c r="R346" s="36">
        <v>64184</v>
      </c>
      <c r="S346" s="36">
        <v>215934</v>
      </c>
      <c r="T346" s="23" t="s">
        <v>1851</v>
      </c>
      <c r="U346" s="36">
        <v>2128</v>
      </c>
      <c r="V346" s="23" t="s">
        <v>1852</v>
      </c>
      <c r="W346" s="23" t="s">
        <v>1859</v>
      </c>
      <c r="X346" s="14" t="str">
        <f>IFERROR(INDEX('Fire Names &amp; ILIS'!C:C,MATCH(G346,'Fire Names &amp; ILIS'!A:A,0)),"")</f>
        <v>Miscellenious 112</v>
      </c>
      <c r="Y346" s="14">
        <f t="shared" si="5"/>
        <v>2016</v>
      </c>
    </row>
    <row r="347" spans="1:25" x14ac:dyDescent="0.25">
      <c r="A347" s="14" t="s">
        <v>2052</v>
      </c>
      <c r="B347" s="14" t="s">
        <v>2053</v>
      </c>
      <c r="C347" s="33">
        <v>43191101</v>
      </c>
      <c r="D347" s="14" t="s">
        <v>2239</v>
      </c>
      <c r="E347" s="34">
        <v>454</v>
      </c>
      <c r="F347" s="14" t="s">
        <v>1874</v>
      </c>
      <c r="G347" s="23" t="s">
        <v>632</v>
      </c>
      <c r="H347" s="23">
        <v>20180624</v>
      </c>
      <c r="I347" s="35">
        <v>2</v>
      </c>
      <c r="J347" s="36">
        <v>6809</v>
      </c>
      <c r="K347" s="14" t="s">
        <v>1846</v>
      </c>
      <c r="L347" s="14" t="s">
        <v>1847</v>
      </c>
      <c r="M347" s="14" t="s">
        <v>1848</v>
      </c>
      <c r="N347" s="14" t="s">
        <v>1872</v>
      </c>
      <c r="O347" s="14" t="s">
        <v>1858</v>
      </c>
      <c r="P347" s="36">
        <v>570</v>
      </c>
      <c r="Q347" s="36">
        <v>57000</v>
      </c>
      <c r="R347" s="36">
        <v>0</v>
      </c>
      <c r="S347" s="36">
        <v>57000</v>
      </c>
      <c r="T347" s="23" t="s">
        <v>1851</v>
      </c>
      <c r="U347" s="36">
        <v>2127</v>
      </c>
      <c r="V347" s="23" t="s">
        <v>1852</v>
      </c>
      <c r="W347" s="23" t="s">
        <v>1859</v>
      </c>
      <c r="X347" s="14" t="str">
        <f>IFERROR(INDEX('Fire Names &amp; ILIS'!C:C,MATCH(G347,'Fire Names &amp; ILIS'!A:A,0)),"")</f>
        <v>Pawnee Fire</v>
      </c>
      <c r="Y347" s="14">
        <f t="shared" si="5"/>
        <v>2018</v>
      </c>
    </row>
    <row r="348" spans="1:25" x14ac:dyDescent="0.25">
      <c r="A348" s="14" t="s">
        <v>2052</v>
      </c>
      <c r="B348" s="14" t="s">
        <v>2053</v>
      </c>
      <c r="C348" s="33">
        <v>43191101</v>
      </c>
      <c r="D348" s="14" t="s">
        <v>2239</v>
      </c>
      <c r="E348" s="34" t="s">
        <v>2243</v>
      </c>
      <c r="F348" s="14" t="s">
        <v>1888</v>
      </c>
      <c r="G348" s="23" t="s">
        <v>2244</v>
      </c>
      <c r="H348" s="23">
        <v>20180804</v>
      </c>
      <c r="I348" s="35">
        <v>1223</v>
      </c>
      <c r="J348" s="36">
        <v>6042</v>
      </c>
      <c r="K348" s="14" t="s">
        <v>1846</v>
      </c>
      <c r="L348" s="14" t="s">
        <v>1847</v>
      </c>
      <c r="M348" s="14" t="s">
        <v>1848</v>
      </c>
      <c r="N348" s="14" t="s">
        <v>1849</v>
      </c>
      <c r="O348" s="14" t="s">
        <v>1858</v>
      </c>
      <c r="P348" s="36">
        <v>24</v>
      </c>
      <c r="Q348" s="36">
        <v>14592</v>
      </c>
      <c r="R348" s="36">
        <v>130416</v>
      </c>
      <c r="S348" s="36">
        <v>145008</v>
      </c>
      <c r="T348" s="23" t="s">
        <v>1851</v>
      </c>
      <c r="U348" s="36">
        <v>2127</v>
      </c>
      <c r="V348" s="23" t="s">
        <v>1852</v>
      </c>
      <c r="W348" s="23" t="s">
        <v>1859</v>
      </c>
      <c r="X348" s="14" t="str">
        <f>IFERROR(INDEX('Fire Names &amp; ILIS'!C:C,MATCH(G348,'Fire Names &amp; ILIS'!A:A,0)),"")</f>
        <v/>
      </c>
      <c r="Y348" s="14">
        <f t="shared" si="5"/>
        <v>2018</v>
      </c>
    </row>
    <row r="349" spans="1:25" x14ac:dyDescent="0.25">
      <c r="A349" s="14" t="s">
        <v>2052</v>
      </c>
      <c r="B349" s="14" t="s">
        <v>2053</v>
      </c>
      <c r="C349" s="33">
        <v>43191101</v>
      </c>
      <c r="D349" s="14" t="s">
        <v>2239</v>
      </c>
      <c r="E349" s="34">
        <v>454</v>
      </c>
      <c r="F349" s="14" t="s">
        <v>1874</v>
      </c>
      <c r="G349" s="23" t="s">
        <v>2245</v>
      </c>
      <c r="H349" s="23">
        <v>20180804</v>
      </c>
      <c r="I349" s="35">
        <v>1223</v>
      </c>
      <c r="J349" s="36">
        <v>6234</v>
      </c>
      <c r="K349" s="14" t="s">
        <v>1846</v>
      </c>
      <c r="L349" s="14" t="s">
        <v>1847</v>
      </c>
      <c r="M349" s="14" t="s">
        <v>1848</v>
      </c>
      <c r="N349" s="14" t="s">
        <v>1872</v>
      </c>
      <c r="O349" s="14" t="s">
        <v>1858</v>
      </c>
      <c r="P349" s="36">
        <v>415</v>
      </c>
      <c r="Q349" s="36">
        <v>23709</v>
      </c>
      <c r="R349" s="36">
        <v>1909071</v>
      </c>
      <c r="S349" s="36">
        <v>1932780</v>
      </c>
      <c r="T349" s="23" t="s">
        <v>1851</v>
      </c>
      <c r="U349" s="36">
        <v>2127</v>
      </c>
      <c r="V349" s="23" t="s">
        <v>1852</v>
      </c>
      <c r="W349" s="23" t="s">
        <v>1859</v>
      </c>
      <c r="X349" s="14" t="str">
        <f>IFERROR(INDEX('Fire Names &amp; ILIS'!C:C,MATCH(G349,'Fire Names &amp; ILIS'!A:A,0)),"")</f>
        <v/>
      </c>
      <c r="Y349" s="14">
        <f t="shared" si="5"/>
        <v>2018</v>
      </c>
    </row>
    <row r="350" spans="1:25" x14ac:dyDescent="0.25">
      <c r="A350" s="14" t="s">
        <v>2052</v>
      </c>
      <c r="B350" s="14" t="s">
        <v>2053</v>
      </c>
      <c r="C350" s="33">
        <v>43191101</v>
      </c>
      <c r="D350" s="14" t="s">
        <v>2239</v>
      </c>
      <c r="E350" s="34" t="s">
        <v>2246</v>
      </c>
      <c r="F350" s="14" t="s">
        <v>1888</v>
      </c>
      <c r="G350" s="23" t="s">
        <v>2247</v>
      </c>
      <c r="H350" s="23">
        <v>20180804</v>
      </c>
      <c r="I350" s="35">
        <v>1223</v>
      </c>
      <c r="J350" s="36">
        <v>6042</v>
      </c>
      <c r="K350" s="14" t="s">
        <v>1846</v>
      </c>
      <c r="L350" s="14" t="s">
        <v>1847</v>
      </c>
      <c r="M350" s="14" t="s">
        <v>1848</v>
      </c>
      <c r="N350" s="14" t="s">
        <v>1872</v>
      </c>
      <c r="O350" s="14" t="s">
        <v>1858</v>
      </c>
      <c r="P350" s="36">
        <v>2</v>
      </c>
      <c r="Q350" s="36">
        <v>2898</v>
      </c>
      <c r="R350" s="36">
        <v>9186</v>
      </c>
      <c r="S350" s="36">
        <v>12084</v>
      </c>
      <c r="T350" s="23" t="s">
        <v>1851</v>
      </c>
      <c r="U350" s="36">
        <v>2127</v>
      </c>
      <c r="V350" s="23" t="s">
        <v>1852</v>
      </c>
      <c r="W350" s="23" t="s">
        <v>1859</v>
      </c>
      <c r="X350" s="14" t="str">
        <f>IFERROR(INDEX('Fire Names &amp; ILIS'!C:C,MATCH(G350,'Fire Names &amp; ILIS'!A:A,0)),"")</f>
        <v/>
      </c>
      <c r="Y350" s="14">
        <f t="shared" si="5"/>
        <v>2018</v>
      </c>
    </row>
    <row r="351" spans="1:25" x14ac:dyDescent="0.25">
      <c r="A351" s="14" t="s">
        <v>2052</v>
      </c>
      <c r="B351" s="14" t="s">
        <v>2053</v>
      </c>
      <c r="C351" s="33">
        <v>43191101</v>
      </c>
      <c r="D351" s="14" t="s">
        <v>2239</v>
      </c>
      <c r="E351" s="34">
        <v>89273</v>
      </c>
      <c r="F351" s="14" t="s">
        <v>1856</v>
      </c>
      <c r="G351" s="23" t="s">
        <v>2248</v>
      </c>
      <c r="H351" s="23">
        <v>20180804</v>
      </c>
      <c r="I351" s="35">
        <v>1223</v>
      </c>
      <c r="J351" s="36">
        <v>6234</v>
      </c>
      <c r="K351" s="14" t="s">
        <v>1846</v>
      </c>
      <c r="L351" s="14" t="s">
        <v>1847</v>
      </c>
      <c r="M351" s="14" t="s">
        <v>1848</v>
      </c>
      <c r="N351" s="14" t="s">
        <v>1872</v>
      </c>
      <c r="O351" s="14" t="s">
        <v>1858</v>
      </c>
      <c r="P351" s="36">
        <v>3</v>
      </c>
      <c r="Q351" s="36">
        <v>2397</v>
      </c>
      <c r="R351" s="36">
        <v>16305</v>
      </c>
      <c r="S351" s="36">
        <v>18702</v>
      </c>
      <c r="T351" s="23" t="s">
        <v>1851</v>
      </c>
      <c r="U351" s="36">
        <v>2127</v>
      </c>
      <c r="V351" s="23" t="s">
        <v>1852</v>
      </c>
      <c r="W351" s="23" t="s">
        <v>1859</v>
      </c>
      <c r="X351" s="14" t="str">
        <f>IFERROR(INDEX('Fire Names &amp; ILIS'!C:C,MATCH(G351,'Fire Names &amp; ILIS'!A:A,0)),"")</f>
        <v/>
      </c>
      <c r="Y351" s="14">
        <f t="shared" si="5"/>
        <v>2018</v>
      </c>
    </row>
    <row r="352" spans="1:25" x14ac:dyDescent="0.25">
      <c r="A352" s="14" t="s">
        <v>2052</v>
      </c>
      <c r="B352" s="14" t="s">
        <v>2053</v>
      </c>
      <c r="C352" s="33">
        <v>43191101</v>
      </c>
      <c r="D352" s="14" t="s">
        <v>2239</v>
      </c>
      <c r="E352" s="34">
        <v>78195</v>
      </c>
      <c r="F352" s="14" t="s">
        <v>1856</v>
      </c>
      <c r="G352" s="23" t="s">
        <v>2249</v>
      </c>
      <c r="H352" s="23">
        <v>20180804</v>
      </c>
      <c r="I352" s="35">
        <v>1223</v>
      </c>
      <c r="J352" s="36">
        <v>6294</v>
      </c>
      <c r="K352" s="14" t="s">
        <v>1846</v>
      </c>
      <c r="L352" s="14" t="s">
        <v>1847</v>
      </c>
      <c r="M352" s="14" t="s">
        <v>1848</v>
      </c>
      <c r="N352" s="14" t="s">
        <v>1872</v>
      </c>
      <c r="O352" s="14" t="s">
        <v>1858</v>
      </c>
      <c r="P352" s="36">
        <v>2</v>
      </c>
      <c r="Q352" s="36">
        <v>1718</v>
      </c>
      <c r="R352" s="36">
        <v>10870</v>
      </c>
      <c r="S352" s="36">
        <v>12588</v>
      </c>
      <c r="T352" s="23" t="s">
        <v>1851</v>
      </c>
      <c r="U352" s="36">
        <v>2127</v>
      </c>
      <c r="V352" s="23" t="s">
        <v>1852</v>
      </c>
      <c r="W352" s="23" t="s">
        <v>1859</v>
      </c>
      <c r="X352" s="14" t="str">
        <f>IFERROR(INDEX('Fire Names &amp; ILIS'!C:C,MATCH(G352,'Fire Names &amp; ILIS'!A:A,0)),"")</f>
        <v/>
      </c>
      <c r="Y352" s="14">
        <f t="shared" si="5"/>
        <v>2018</v>
      </c>
    </row>
    <row r="353" spans="1:25" x14ac:dyDescent="0.25">
      <c r="A353" s="14" t="s">
        <v>2052</v>
      </c>
      <c r="B353" s="14" t="s">
        <v>2053</v>
      </c>
      <c r="C353" s="33">
        <v>43191101</v>
      </c>
      <c r="D353" s="14" t="s">
        <v>2239</v>
      </c>
      <c r="E353" s="34">
        <v>56847</v>
      </c>
      <c r="F353" s="14" t="s">
        <v>1856</v>
      </c>
      <c r="G353" s="23" t="s">
        <v>2250</v>
      </c>
      <c r="H353" s="23">
        <v>20180804</v>
      </c>
      <c r="I353" s="35">
        <v>1223</v>
      </c>
      <c r="J353" s="36">
        <v>6234</v>
      </c>
      <c r="K353" s="14" t="s">
        <v>1846</v>
      </c>
      <c r="L353" s="14" t="s">
        <v>1847</v>
      </c>
      <c r="M353" s="14" t="s">
        <v>1848</v>
      </c>
      <c r="N353" s="14" t="s">
        <v>1872</v>
      </c>
      <c r="O353" s="14" t="s">
        <v>1858</v>
      </c>
      <c r="P353" s="36">
        <v>4</v>
      </c>
      <c r="Q353" s="36">
        <v>0</v>
      </c>
      <c r="R353" s="36">
        <v>24936</v>
      </c>
      <c r="S353" s="36">
        <v>24936</v>
      </c>
      <c r="T353" s="23" t="s">
        <v>1851</v>
      </c>
      <c r="U353" s="36">
        <v>2127</v>
      </c>
      <c r="V353" s="23" t="s">
        <v>1852</v>
      </c>
      <c r="W353" s="23" t="s">
        <v>1859</v>
      </c>
      <c r="X353" s="14" t="str">
        <f>IFERROR(INDEX('Fire Names &amp; ILIS'!C:C,MATCH(G353,'Fire Names &amp; ILIS'!A:A,0)),"")</f>
        <v/>
      </c>
      <c r="Y353" s="14">
        <f t="shared" si="5"/>
        <v>2018</v>
      </c>
    </row>
    <row r="354" spans="1:25" x14ac:dyDescent="0.25">
      <c r="A354" s="14" t="s">
        <v>2052</v>
      </c>
      <c r="B354" s="14" t="s">
        <v>2053</v>
      </c>
      <c r="C354" s="33">
        <v>43191101</v>
      </c>
      <c r="D354" s="14" t="s">
        <v>2239</v>
      </c>
      <c r="E354" s="34">
        <v>4343</v>
      </c>
      <c r="F354" s="14" t="s">
        <v>1856</v>
      </c>
      <c r="G354" s="23" t="s">
        <v>2251</v>
      </c>
      <c r="H354" s="23">
        <v>20180804</v>
      </c>
      <c r="I354" s="35">
        <v>1223</v>
      </c>
      <c r="J354" s="36">
        <v>6041</v>
      </c>
      <c r="K354" s="14" t="s">
        <v>1846</v>
      </c>
      <c r="L354" s="14" t="s">
        <v>1847</v>
      </c>
      <c r="M354" s="14" t="s">
        <v>1848</v>
      </c>
      <c r="N354" s="14" t="s">
        <v>1872</v>
      </c>
      <c r="O354" s="14" t="s">
        <v>1858</v>
      </c>
      <c r="P354" s="36">
        <v>111</v>
      </c>
      <c r="Q354" s="36">
        <v>11100</v>
      </c>
      <c r="R354" s="36">
        <v>0</v>
      </c>
      <c r="S354" s="36">
        <v>11100</v>
      </c>
      <c r="T354" s="23" t="s">
        <v>1851</v>
      </c>
      <c r="U354" s="36">
        <v>2127</v>
      </c>
      <c r="V354" s="23" t="s">
        <v>1852</v>
      </c>
      <c r="W354" s="23" t="s">
        <v>1859</v>
      </c>
      <c r="X354" s="14" t="str">
        <f>IFERROR(INDEX('Fire Names &amp; ILIS'!C:C,MATCH(G354,'Fire Names &amp; ILIS'!A:A,0)),"")</f>
        <v/>
      </c>
      <c r="Y354" s="14">
        <f t="shared" si="5"/>
        <v>2018</v>
      </c>
    </row>
    <row r="355" spans="1:25" x14ac:dyDescent="0.25">
      <c r="A355" s="14" t="s">
        <v>2052</v>
      </c>
      <c r="B355" s="14" t="s">
        <v>2053</v>
      </c>
      <c r="C355" s="33">
        <v>43191101</v>
      </c>
      <c r="D355" s="14" t="s">
        <v>2239</v>
      </c>
      <c r="E355" s="34">
        <v>708166</v>
      </c>
      <c r="F355" s="14" t="s">
        <v>1874</v>
      </c>
      <c r="G355" s="23" t="s">
        <v>2252</v>
      </c>
      <c r="H355" s="23">
        <v>20180804</v>
      </c>
      <c r="I355" s="35">
        <v>1351</v>
      </c>
      <c r="J355" s="36">
        <v>7416</v>
      </c>
      <c r="K355" s="14" t="s">
        <v>1846</v>
      </c>
      <c r="L355" s="14" t="s">
        <v>1847</v>
      </c>
      <c r="M355" s="14" t="s">
        <v>1848</v>
      </c>
      <c r="N355" s="14" t="s">
        <v>1849</v>
      </c>
      <c r="O355" s="14" t="s">
        <v>1850</v>
      </c>
      <c r="P355" s="36">
        <v>148</v>
      </c>
      <c r="Q355" s="36">
        <v>181</v>
      </c>
      <c r="R355" s="36">
        <v>708458</v>
      </c>
      <c r="S355" s="36">
        <v>708639</v>
      </c>
      <c r="T355" s="23" t="s">
        <v>1851</v>
      </c>
      <c r="U355" s="36">
        <v>2127</v>
      </c>
      <c r="V355" s="23" t="s">
        <v>1852</v>
      </c>
      <c r="W355" s="23" t="s">
        <v>1859</v>
      </c>
      <c r="X355" s="14" t="str">
        <f>IFERROR(INDEX('Fire Names &amp; ILIS'!C:C,MATCH(G355,'Fire Names &amp; ILIS'!A:A,0)),"")</f>
        <v/>
      </c>
      <c r="Y355" s="14">
        <f t="shared" si="5"/>
        <v>2018</v>
      </c>
    </row>
    <row r="356" spans="1:25" x14ac:dyDescent="0.25">
      <c r="A356" s="14" t="s">
        <v>2052</v>
      </c>
      <c r="B356" s="14" t="s">
        <v>2053</v>
      </c>
      <c r="C356" s="33">
        <v>43191102</v>
      </c>
      <c r="D356" s="14" t="s">
        <v>2253</v>
      </c>
      <c r="E356" s="34">
        <v>218074047760</v>
      </c>
      <c r="F356" s="14" t="s">
        <v>1894</v>
      </c>
      <c r="G356" s="23" t="s">
        <v>2254</v>
      </c>
      <c r="H356" s="23">
        <v>20150730</v>
      </c>
      <c r="I356" s="35">
        <v>2113</v>
      </c>
      <c r="J356" s="36">
        <v>317</v>
      </c>
      <c r="K356" s="14" t="s">
        <v>1896</v>
      </c>
      <c r="L356" s="14" t="s">
        <v>1847</v>
      </c>
      <c r="M356" s="14" t="s">
        <v>1848</v>
      </c>
      <c r="N356" s="14" t="s">
        <v>1872</v>
      </c>
      <c r="O356" s="14" t="s">
        <v>1858</v>
      </c>
      <c r="P356" s="36">
        <v>4</v>
      </c>
      <c r="Q356" s="36">
        <v>1268</v>
      </c>
      <c r="R356" s="36">
        <v>0</v>
      </c>
      <c r="S356" s="36">
        <v>1268</v>
      </c>
      <c r="T356" s="23" t="s">
        <v>1851</v>
      </c>
      <c r="U356" s="36">
        <v>3489</v>
      </c>
      <c r="V356" s="23" t="s">
        <v>1852</v>
      </c>
      <c r="W356" s="23" t="s">
        <v>1859</v>
      </c>
      <c r="X356" s="14" t="str">
        <f>IFERROR(INDEX('Fire Names &amp; ILIS'!C:C,MATCH(G356,'Fire Names &amp; ILIS'!A:A,0)),"")</f>
        <v/>
      </c>
      <c r="Y356" s="14">
        <f t="shared" si="5"/>
        <v>2015</v>
      </c>
    </row>
    <row r="357" spans="1:25" x14ac:dyDescent="0.25">
      <c r="A357" s="14" t="s">
        <v>2052</v>
      </c>
      <c r="B357" s="14" t="s">
        <v>2053</v>
      </c>
      <c r="C357" s="33">
        <v>43191102</v>
      </c>
      <c r="D357" s="14" t="s">
        <v>2253</v>
      </c>
      <c r="E357" s="34" t="s">
        <v>2217</v>
      </c>
      <c r="F357" s="14" t="s">
        <v>1882</v>
      </c>
      <c r="G357" s="23" t="s">
        <v>2111</v>
      </c>
      <c r="H357" s="23">
        <v>20171009</v>
      </c>
      <c r="I357" s="35">
        <v>51</v>
      </c>
      <c r="J357" s="36">
        <v>8365</v>
      </c>
      <c r="K357" s="14" t="s">
        <v>1846</v>
      </c>
      <c r="L357" s="14" t="s">
        <v>1847</v>
      </c>
      <c r="M357" s="14" t="s">
        <v>1848</v>
      </c>
      <c r="N357" s="14" t="s">
        <v>1849</v>
      </c>
      <c r="O357" s="14" t="s">
        <v>1858</v>
      </c>
      <c r="P357" s="36">
        <v>3397</v>
      </c>
      <c r="Q357" s="36">
        <v>9858065</v>
      </c>
      <c r="R357" s="36">
        <v>0</v>
      </c>
      <c r="S357" s="36">
        <v>9858065</v>
      </c>
      <c r="T357" s="23" t="s">
        <v>1851</v>
      </c>
      <c r="U357" s="36">
        <v>3487</v>
      </c>
      <c r="V357" s="23" t="s">
        <v>1964</v>
      </c>
      <c r="W357" s="23" t="s">
        <v>1859</v>
      </c>
      <c r="X357" s="14" t="str">
        <f>IFERROR(INDEX('Fire Names &amp; ILIS'!C:C,MATCH(G357,'Fire Names &amp; ILIS'!A:A,0)),"")</f>
        <v/>
      </c>
      <c r="Y357" s="14">
        <f t="shared" si="5"/>
        <v>2017</v>
      </c>
    </row>
    <row r="358" spans="1:25" x14ac:dyDescent="0.25">
      <c r="A358" s="14" t="s">
        <v>2052</v>
      </c>
      <c r="B358" s="14" t="s">
        <v>2053</v>
      </c>
      <c r="C358" s="33">
        <v>43191102</v>
      </c>
      <c r="D358" s="14" t="s">
        <v>2253</v>
      </c>
      <c r="E358" s="34" t="s">
        <v>2255</v>
      </c>
      <c r="F358" s="14" t="s">
        <v>1888</v>
      </c>
      <c r="G358" s="23" t="s">
        <v>2111</v>
      </c>
      <c r="H358" s="23">
        <v>20171009</v>
      </c>
      <c r="I358" s="35">
        <v>51</v>
      </c>
      <c r="J358" s="36">
        <v>4799</v>
      </c>
      <c r="K358" s="14" t="s">
        <v>1846</v>
      </c>
      <c r="L358" s="14" t="s">
        <v>1847</v>
      </c>
      <c r="M358" s="14" t="s">
        <v>1848</v>
      </c>
      <c r="N358" s="14" t="s">
        <v>1849</v>
      </c>
      <c r="O358" s="14" t="s">
        <v>1867</v>
      </c>
      <c r="P358" s="36">
        <v>3</v>
      </c>
      <c r="Q358" s="36">
        <v>14397</v>
      </c>
      <c r="R358" s="36">
        <v>0</v>
      </c>
      <c r="S358" s="36">
        <v>14397</v>
      </c>
      <c r="T358" s="23" t="s">
        <v>1851</v>
      </c>
      <c r="U358" s="36">
        <v>3487</v>
      </c>
      <c r="V358" s="23" t="s">
        <v>1964</v>
      </c>
      <c r="W358" s="23" t="s">
        <v>1859</v>
      </c>
      <c r="X358" s="14" t="str">
        <f>IFERROR(INDEX('Fire Names &amp; ILIS'!C:C,MATCH(G358,'Fire Names &amp; ILIS'!A:A,0)),"")</f>
        <v/>
      </c>
      <c r="Y358" s="14">
        <f t="shared" si="5"/>
        <v>2017</v>
      </c>
    </row>
    <row r="359" spans="1:25" x14ac:dyDescent="0.25">
      <c r="A359" s="14" t="s">
        <v>2052</v>
      </c>
      <c r="B359" s="14" t="s">
        <v>2053</v>
      </c>
      <c r="C359" s="33">
        <v>43191102</v>
      </c>
      <c r="D359" s="14" t="s">
        <v>2253</v>
      </c>
      <c r="E359" s="34" t="s">
        <v>2256</v>
      </c>
      <c r="F359" s="14" t="s">
        <v>1888</v>
      </c>
      <c r="G359" s="23" t="s">
        <v>2111</v>
      </c>
      <c r="H359" s="23">
        <v>20171009</v>
      </c>
      <c r="I359" s="35">
        <v>51</v>
      </c>
      <c r="J359" s="36">
        <v>8365</v>
      </c>
      <c r="K359" s="14" t="s">
        <v>1846</v>
      </c>
      <c r="L359" s="14" t="s">
        <v>1847</v>
      </c>
      <c r="M359" s="14" t="s">
        <v>1848</v>
      </c>
      <c r="N359" s="14" t="s">
        <v>1849</v>
      </c>
      <c r="O359" s="14" t="s">
        <v>1850</v>
      </c>
      <c r="P359" s="36">
        <v>21</v>
      </c>
      <c r="Q359" s="36">
        <v>175665</v>
      </c>
      <c r="R359" s="36">
        <v>0</v>
      </c>
      <c r="S359" s="36">
        <v>175665</v>
      </c>
      <c r="T359" s="23" t="s">
        <v>1851</v>
      </c>
      <c r="U359" s="36">
        <v>3487</v>
      </c>
      <c r="V359" s="23" t="s">
        <v>1964</v>
      </c>
      <c r="W359" s="23" t="s">
        <v>1859</v>
      </c>
      <c r="X359" s="14" t="str">
        <f>IFERROR(INDEX('Fire Names &amp; ILIS'!C:C,MATCH(G359,'Fire Names &amp; ILIS'!A:A,0)),"")</f>
        <v/>
      </c>
      <c r="Y359" s="14">
        <f t="shared" si="5"/>
        <v>2017</v>
      </c>
    </row>
    <row r="360" spans="1:25" x14ac:dyDescent="0.25">
      <c r="A360" s="14" t="s">
        <v>2052</v>
      </c>
      <c r="B360" s="14" t="s">
        <v>2053</v>
      </c>
      <c r="C360" s="33">
        <v>43191102</v>
      </c>
      <c r="D360" s="14" t="s">
        <v>2253</v>
      </c>
      <c r="E360" s="34">
        <v>9667</v>
      </c>
      <c r="F360" s="14" t="s">
        <v>1856</v>
      </c>
      <c r="G360" s="23" t="s">
        <v>2111</v>
      </c>
      <c r="H360" s="23">
        <v>20171009</v>
      </c>
      <c r="I360" s="35">
        <v>51</v>
      </c>
      <c r="J360" s="36">
        <v>513</v>
      </c>
      <c r="K360" s="14" t="s">
        <v>1846</v>
      </c>
      <c r="L360" s="14" t="s">
        <v>1847</v>
      </c>
      <c r="M360" s="14" t="s">
        <v>1848</v>
      </c>
      <c r="N360" s="14" t="s">
        <v>1868</v>
      </c>
      <c r="O360" s="14" t="s">
        <v>1850</v>
      </c>
      <c r="P360" s="36">
        <v>16</v>
      </c>
      <c r="Q360" s="36">
        <v>8208</v>
      </c>
      <c r="R360" s="36">
        <v>0</v>
      </c>
      <c r="S360" s="36">
        <v>8208</v>
      </c>
      <c r="T360" s="23" t="s">
        <v>1851</v>
      </c>
      <c r="U360" s="36">
        <v>3505</v>
      </c>
      <c r="V360" s="23" t="s">
        <v>1964</v>
      </c>
      <c r="W360" s="23" t="s">
        <v>1859</v>
      </c>
      <c r="X360" s="14" t="str">
        <f>IFERROR(INDEX('Fire Names &amp; ILIS'!C:C,MATCH(G360,'Fire Names &amp; ILIS'!A:A,0)),"")</f>
        <v/>
      </c>
      <c r="Y360" s="14">
        <f t="shared" si="5"/>
        <v>2017</v>
      </c>
    </row>
    <row r="361" spans="1:25" x14ac:dyDescent="0.25">
      <c r="A361" s="14" t="s">
        <v>2052</v>
      </c>
      <c r="B361" s="14" t="s">
        <v>2053</v>
      </c>
      <c r="C361" s="33">
        <v>42771111</v>
      </c>
      <c r="D361" s="14" t="s">
        <v>2257</v>
      </c>
      <c r="E361" s="34">
        <v>995</v>
      </c>
      <c r="F361" s="14" t="s">
        <v>1856</v>
      </c>
      <c r="G361" s="23" t="s">
        <v>2258</v>
      </c>
      <c r="H361" s="23">
        <v>20150725</v>
      </c>
      <c r="I361" s="35">
        <v>2359</v>
      </c>
      <c r="J361" s="36">
        <v>709</v>
      </c>
      <c r="K361" s="14" t="s">
        <v>1846</v>
      </c>
      <c r="L361" s="14" t="s">
        <v>1847</v>
      </c>
      <c r="M361" s="14" t="s">
        <v>1848</v>
      </c>
      <c r="N361" s="14" t="s">
        <v>1872</v>
      </c>
      <c r="O361" s="14" t="s">
        <v>1858</v>
      </c>
      <c r="P361" s="36">
        <v>67</v>
      </c>
      <c r="Q361" s="36">
        <v>402</v>
      </c>
      <c r="R361" s="36">
        <v>47101</v>
      </c>
      <c r="S361" s="36">
        <v>47503</v>
      </c>
      <c r="T361" s="23" t="s">
        <v>1851</v>
      </c>
      <c r="U361" s="36">
        <v>1150</v>
      </c>
      <c r="V361" s="23" t="s">
        <v>1852</v>
      </c>
      <c r="W361" s="23" t="s">
        <v>1859</v>
      </c>
      <c r="X361" s="14" t="str">
        <f>IFERROR(INDEX('Fire Names &amp; ILIS'!C:C,MATCH(G361,'Fire Names &amp; ILIS'!A:A,0)),"")</f>
        <v/>
      </c>
      <c r="Y361" s="14">
        <f t="shared" si="5"/>
        <v>2015</v>
      </c>
    </row>
    <row r="362" spans="1:25" x14ac:dyDescent="0.25">
      <c r="A362" s="14" t="s">
        <v>2052</v>
      </c>
      <c r="B362" s="14" t="s">
        <v>2053</v>
      </c>
      <c r="C362" s="33">
        <v>42771114</v>
      </c>
      <c r="D362" s="14" t="s">
        <v>2259</v>
      </c>
      <c r="E362" s="34">
        <v>1223</v>
      </c>
      <c r="F362" s="14" t="s">
        <v>1856</v>
      </c>
      <c r="G362" s="23" t="s">
        <v>2260</v>
      </c>
      <c r="H362" s="23">
        <v>20180810</v>
      </c>
      <c r="I362" s="35">
        <v>910</v>
      </c>
      <c r="J362" s="36">
        <v>384</v>
      </c>
      <c r="K362" s="14" t="s">
        <v>1846</v>
      </c>
      <c r="L362" s="14" t="s">
        <v>1847</v>
      </c>
      <c r="M362" s="14" t="s">
        <v>1848</v>
      </c>
      <c r="N362" s="14" t="s">
        <v>1849</v>
      </c>
      <c r="O362" s="14" t="s">
        <v>1858</v>
      </c>
      <c r="P362" s="36">
        <v>10</v>
      </c>
      <c r="Q362" s="36">
        <v>3840</v>
      </c>
      <c r="R362" s="36">
        <v>0</v>
      </c>
      <c r="S362" s="36">
        <v>3840</v>
      </c>
      <c r="T362" s="23" t="s">
        <v>1851</v>
      </c>
      <c r="U362" s="36">
        <v>1762</v>
      </c>
      <c r="V362" s="23" t="s">
        <v>1852</v>
      </c>
      <c r="W362" s="23" t="s">
        <v>1859</v>
      </c>
      <c r="X362" s="14" t="str">
        <f>IFERROR(INDEX('Fire Names &amp; ILIS'!C:C,MATCH(G362,'Fire Names &amp; ILIS'!A:A,0)),"")</f>
        <v/>
      </c>
      <c r="Y362" s="14">
        <f t="shared" si="5"/>
        <v>2018</v>
      </c>
    </row>
    <row r="363" spans="1:25" x14ac:dyDescent="0.25">
      <c r="A363" s="14" t="s">
        <v>2052</v>
      </c>
      <c r="B363" s="14" t="s">
        <v>2053</v>
      </c>
      <c r="C363" s="33">
        <v>42771115</v>
      </c>
      <c r="D363" s="14" t="s">
        <v>2261</v>
      </c>
      <c r="E363" s="34" t="s">
        <v>2262</v>
      </c>
      <c r="F363" s="14" t="s">
        <v>1888</v>
      </c>
      <c r="G363" s="23" t="s">
        <v>2263</v>
      </c>
      <c r="H363" s="23">
        <v>20180728</v>
      </c>
      <c r="I363" s="35">
        <v>2224</v>
      </c>
      <c r="J363" s="36">
        <v>257</v>
      </c>
      <c r="K363" s="14" t="s">
        <v>1890</v>
      </c>
      <c r="L363" s="14" t="s">
        <v>1847</v>
      </c>
      <c r="M363" s="14" t="s">
        <v>1848</v>
      </c>
      <c r="N363" s="14" t="s">
        <v>1849</v>
      </c>
      <c r="O363" s="14" t="s">
        <v>1850</v>
      </c>
      <c r="P363" s="36">
        <v>4816</v>
      </c>
      <c r="Q363" s="36">
        <v>1230091</v>
      </c>
      <c r="R363" s="36">
        <v>0</v>
      </c>
      <c r="S363" s="36">
        <v>1230091</v>
      </c>
      <c r="T363" s="23" t="s">
        <v>1851</v>
      </c>
      <c r="U363" s="36">
        <v>697</v>
      </c>
      <c r="V363" s="23" t="s">
        <v>1964</v>
      </c>
      <c r="W363" s="23" t="s">
        <v>1859</v>
      </c>
      <c r="X363" s="14" t="str">
        <f>IFERROR(INDEX('Fire Names &amp; ILIS'!C:C,MATCH(G363,'Fire Names &amp; ILIS'!A:A,0)),"")</f>
        <v/>
      </c>
      <c r="Y363" s="14">
        <f t="shared" si="5"/>
        <v>2018</v>
      </c>
    </row>
    <row r="364" spans="1:25" x14ac:dyDescent="0.25">
      <c r="A364" s="14" t="s">
        <v>2052</v>
      </c>
      <c r="B364" s="14" t="s">
        <v>2053</v>
      </c>
      <c r="C364" s="33">
        <v>42771115</v>
      </c>
      <c r="D364" s="14" t="s">
        <v>2261</v>
      </c>
      <c r="E364" s="34" t="s">
        <v>2262</v>
      </c>
      <c r="F364" s="14" t="s">
        <v>1888</v>
      </c>
      <c r="G364" s="23" t="s">
        <v>761</v>
      </c>
      <c r="H364" s="23">
        <v>20180729</v>
      </c>
      <c r="I364" s="35">
        <v>1433</v>
      </c>
      <c r="J364" s="36">
        <v>240</v>
      </c>
      <c r="K364" s="14" t="s">
        <v>1890</v>
      </c>
      <c r="L364" s="14" t="s">
        <v>1847</v>
      </c>
      <c r="M364" s="14" t="s">
        <v>1848</v>
      </c>
      <c r="N364" s="14" t="s">
        <v>1849</v>
      </c>
      <c r="O364" s="14" t="s">
        <v>1850</v>
      </c>
      <c r="P364" s="36">
        <v>4850</v>
      </c>
      <c r="Q364" s="36">
        <v>21452</v>
      </c>
      <c r="R364" s="36">
        <v>1130050</v>
      </c>
      <c r="S364" s="36">
        <v>1151502</v>
      </c>
      <c r="T364" s="23" t="s">
        <v>1851</v>
      </c>
      <c r="U364" s="36">
        <v>699</v>
      </c>
      <c r="V364" s="23" t="s">
        <v>1852</v>
      </c>
      <c r="W364" s="23" t="s">
        <v>1859</v>
      </c>
      <c r="X364" s="14" t="str">
        <f>IFERROR(INDEX('Fire Names &amp; ILIS'!C:C,MATCH(G364,'Fire Names &amp; ILIS'!A:A,0)),"")</f>
        <v>Mendocino Complex</v>
      </c>
      <c r="Y364" s="14">
        <f t="shared" si="5"/>
        <v>2018</v>
      </c>
    </row>
    <row r="365" spans="1:25" x14ac:dyDescent="0.25">
      <c r="A365" s="14" t="s">
        <v>2052</v>
      </c>
      <c r="B365" s="14" t="s">
        <v>2053</v>
      </c>
      <c r="C365" s="33">
        <v>42871101</v>
      </c>
      <c r="D365" s="14" t="s">
        <v>2264</v>
      </c>
      <c r="E365" s="34" t="s">
        <v>2265</v>
      </c>
      <c r="F365" s="14" t="s">
        <v>1888</v>
      </c>
      <c r="G365" s="23" t="s">
        <v>2266</v>
      </c>
      <c r="H365" s="23">
        <v>20150902</v>
      </c>
      <c r="I365" s="35">
        <v>1927</v>
      </c>
      <c r="J365" s="36">
        <v>2289</v>
      </c>
      <c r="K365" s="14" t="s">
        <v>1846</v>
      </c>
      <c r="L365" s="14" t="s">
        <v>1847</v>
      </c>
      <c r="M365" s="14" t="s">
        <v>1848</v>
      </c>
      <c r="N365" s="14" t="s">
        <v>1849</v>
      </c>
      <c r="O365" s="14" t="s">
        <v>1850</v>
      </c>
      <c r="P365" s="36">
        <v>2</v>
      </c>
      <c r="Q365" s="36">
        <v>50</v>
      </c>
      <c r="R365" s="36">
        <v>4528</v>
      </c>
      <c r="S365" s="36">
        <v>4578</v>
      </c>
      <c r="T365" s="23" t="s">
        <v>1851</v>
      </c>
      <c r="U365" s="36">
        <v>1327</v>
      </c>
      <c r="V365" s="23" t="s">
        <v>1852</v>
      </c>
      <c r="W365" s="23" t="s">
        <v>1859</v>
      </c>
      <c r="X365" s="14" t="str">
        <f>IFERROR(INDEX('Fire Names &amp; ILIS'!C:C,MATCH(G365,'Fire Names &amp; ILIS'!A:A,0)),"")</f>
        <v/>
      </c>
      <c r="Y365" s="14">
        <f t="shared" si="5"/>
        <v>2015</v>
      </c>
    </row>
    <row r="366" spans="1:25" x14ac:dyDescent="0.25">
      <c r="A366" s="14" t="s">
        <v>2052</v>
      </c>
      <c r="B366" s="14" t="s">
        <v>2053</v>
      </c>
      <c r="C366" s="33">
        <v>42871101</v>
      </c>
      <c r="D366" s="14" t="s">
        <v>2264</v>
      </c>
      <c r="E366" s="34">
        <v>7411</v>
      </c>
      <c r="F366" s="14" t="s">
        <v>1856</v>
      </c>
      <c r="G366" s="23" t="s">
        <v>2267</v>
      </c>
      <c r="H366" s="23">
        <v>20180728</v>
      </c>
      <c r="I366" s="35">
        <v>1658</v>
      </c>
      <c r="J366" s="36">
        <v>8434</v>
      </c>
      <c r="K366" s="14" t="s">
        <v>1846</v>
      </c>
      <c r="L366" s="14" t="s">
        <v>1847</v>
      </c>
      <c r="M366" s="14" t="s">
        <v>1848</v>
      </c>
      <c r="N366" s="14" t="s">
        <v>1872</v>
      </c>
      <c r="O366" s="14" t="s">
        <v>1858</v>
      </c>
      <c r="P366" s="36">
        <v>3</v>
      </c>
      <c r="Q366" s="36">
        <v>21</v>
      </c>
      <c r="R366" s="36">
        <v>25281</v>
      </c>
      <c r="S366" s="36">
        <v>25302</v>
      </c>
      <c r="T366" s="23" t="s">
        <v>1851</v>
      </c>
      <c r="U366" s="36">
        <v>1337</v>
      </c>
      <c r="V366" s="23" t="s">
        <v>1964</v>
      </c>
      <c r="W366" s="23" t="s">
        <v>1859</v>
      </c>
      <c r="X366" s="14" t="str">
        <f>IFERROR(INDEX('Fire Names &amp; ILIS'!C:C,MATCH(G366,'Fire Names &amp; ILIS'!A:A,0)),"")</f>
        <v/>
      </c>
      <c r="Y366" s="14">
        <f t="shared" si="5"/>
        <v>2018</v>
      </c>
    </row>
    <row r="367" spans="1:25" x14ac:dyDescent="0.25">
      <c r="A367" s="14" t="s">
        <v>2052</v>
      </c>
      <c r="B367" s="14" t="s">
        <v>2053</v>
      </c>
      <c r="C367" s="33">
        <v>42871101</v>
      </c>
      <c r="D367" s="14" t="s">
        <v>2264</v>
      </c>
      <c r="E367" s="34" t="s">
        <v>2268</v>
      </c>
      <c r="F367" s="14" t="s">
        <v>1888</v>
      </c>
      <c r="G367" s="23" t="s">
        <v>2269</v>
      </c>
      <c r="H367" s="23">
        <v>20180728</v>
      </c>
      <c r="I367" s="35">
        <v>1658</v>
      </c>
      <c r="J367" s="36">
        <v>9879</v>
      </c>
      <c r="K367" s="14" t="s">
        <v>1846</v>
      </c>
      <c r="L367" s="14" t="s">
        <v>1847</v>
      </c>
      <c r="M367" s="14" t="s">
        <v>1848</v>
      </c>
      <c r="N367" s="14" t="s">
        <v>1872</v>
      </c>
      <c r="O367" s="14" t="s">
        <v>1858</v>
      </c>
      <c r="P367" s="36">
        <v>3</v>
      </c>
      <c r="Q367" s="36">
        <v>29637</v>
      </c>
      <c r="R367" s="36">
        <v>0</v>
      </c>
      <c r="S367" s="36">
        <v>29637</v>
      </c>
      <c r="T367" s="23" t="s">
        <v>1851</v>
      </c>
      <c r="U367" s="36">
        <v>1338</v>
      </c>
      <c r="V367" s="23" t="s">
        <v>1964</v>
      </c>
      <c r="W367" s="23" t="s">
        <v>1859</v>
      </c>
      <c r="X367" s="14" t="str">
        <f>IFERROR(INDEX('Fire Names &amp; ILIS'!C:C,MATCH(G367,'Fire Names &amp; ILIS'!A:A,0)),"")</f>
        <v/>
      </c>
      <c r="Y367" s="14">
        <f t="shared" si="5"/>
        <v>2018</v>
      </c>
    </row>
    <row r="368" spans="1:25" x14ac:dyDescent="0.25">
      <c r="A368" s="14" t="s">
        <v>2052</v>
      </c>
      <c r="B368" s="14" t="s">
        <v>2053</v>
      </c>
      <c r="C368" s="33">
        <v>42871101</v>
      </c>
      <c r="D368" s="14" t="s">
        <v>2264</v>
      </c>
      <c r="E368" s="34">
        <v>660</v>
      </c>
      <c r="F368" s="14" t="s">
        <v>1874</v>
      </c>
      <c r="G368" s="23" t="s">
        <v>759</v>
      </c>
      <c r="H368" s="23">
        <v>20180728</v>
      </c>
      <c r="I368" s="35">
        <v>1658</v>
      </c>
      <c r="J368" s="36">
        <v>5892</v>
      </c>
      <c r="K368" s="14" t="s">
        <v>1846</v>
      </c>
      <c r="L368" s="14" t="s">
        <v>1847</v>
      </c>
      <c r="M368" s="14" t="s">
        <v>1848</v>
      </c>
      <c r="N368" s="14" t="s">
        <v>1849</v>
      </c>
      <c r="O368" s="14" t="s">
        <v>1850</v>
      </c>
      <c r="P368" s="36">
        <v>516</v>
      </c>
      <c r="Q368" s="36">
        <v>2550</v>
      </c>
      <c r="R368" s="36">
        <v>1340932</v>
      </c>
      <c r="S368" s="36">
        <v>1343482</v>
      </c>
      <c r="T368" s="23" t="s">
        <v>1851</v>
      </c>
      <c r="U368" s="36">
        <v>1337</v>
      </c>
      <c r="V368" s="23" t="s">
        <v>1964</v>
      </c>
      <c r="W368" s="23" t="s">
        <v>1859</v>
      </c>
      <c r="X368" s="14" t="str">
        <f>IFERROR(INDEX('Fire Names &amp; ILIS'!C:C,MATCH(G368,'Fire Names &amp; ILIS'!A:A,0)),"")</f>
        <v>Mendocino Complex</v>
      </c>
      <c r="Y368" s="14">
        <f t="shared" si="5"/>
        <v>2018</v>
      </c>
    </row>
    <row r="369" spans="1:25" x14ac:dyDescent="0.25">
      <c r="A369" s="14" t="s">
        <v>2052</v>
      </c>
      <c r="B369" s="14" t="s">
        <v>2053</v>
      </c>
      <c r="C369" s="33">
        <v>42871101</v>
      </c>
      <c r="D369" s="14" t="s">
        <v>2264</v>
      </c>
      <c r="E369" s="34">
        <v>2377</v>
      </c>
      <c r="F369" s="14" t="s">
        <v>1856</v>
      </c>
      <c r="G369" s="23" t="s">
        <v>2270</v>
      </c>
      <c r="H369" s="23">
        <v>20180728</v>
      </c>
      <c r="I369" s="35">
        <v>1658</v>
      </c>
      <c r="J369" s="36">
        <v>6755</v>
      </c>
      <c r="K369" s="14" t="s">
        <v>1846</v>
      </c>
      <c r="L369" s="14" t="s">
        <v>1847</v>
      </c>
      <c r="M369" s="14" t="s">
        <v>1848</v>
      </c>
      <c r="N369" s="14" t="s">
        <v>1849</v>
      </c>
      <c r="O369" s="14" t="s">
        <v>1850</v>
      </c>
      <c r="P369" s="36">
        <v>18</v>
      </c>
      <c r="Q369" s="36">
        <v>54</v>
      </c>
      <c r="R369" s="36">
        <v>121536</v>
      </c>
      <c r="S369" s="36">
        <v>121590</v>
      </c>
      <c r="T369" s="23" t="s">
        <v>1851</v>
      </c>
      <c r="U369" s="36">
        <v>1337</v>
      </c>
      <c r="V369" s="23" t="s">
        <v>1964</v>
      </c>
      <c r="W369" s="23" t="s">
        <v>1859</v>
      </c>
      <c r="X369" s="14" t="str">
        <f>IFERROR(INDEX('Fire Names &amp; ILIS'!C:C,MATCH(G369,'Fire Names &amp; ILIS'!A:A,0)),"")</f>
        <v/>
      </c>
      <c r="Y369" s="14">
        <f t="shared" si="5"/>
        <v>2018</v>
      </c>
    </row>
    <row r="370" spans="1:25" x14ac:dyDescent="0.25">
      <c r="A370" s="14" t="s">
        <v>2052</v>
      </c>
      <c r="B370" s="14" t="s">
        <v>2053</v>
      </c>
      <c r="C370" s="33">
        <v>42871101</v>
      </c>
      <c r="D370" s="14" t="s">
        <v>2264</v>
      </c>
      <c r="E370" s="34">
        <v>775</v>
      </c>
      <c r="F370" s="14" t="s">
        <v>1856</v>
      </c>
      <c r="G370" s="23" t="s">
        <v>2271</v>
      </c>
      <c r="H370" s="23">
        <v>20180728</v>
      </c>
      <c r="I370" s="35">
        <v>1658</v>
      </c>
      <c r="J370" s="36">
        <v>6014</v>
      </c>
      <c r="K370" s="14" t="s">
        <v>1846</v>
      </c>
      <c r="L370" s="14" t="s">
        <v>1847</v>
      </c>
      <c r="M370" s="14" t="s">
        <v>1848</v>
      </c>
      <c r="N370" s="14" t="s">
        <v>1849</v>
      </c>
      <c r="O370" s="14" t="s">
        <v>1850</v>
      </c>
      <c r="P370" s="36">
        <v>4</v>
      </c>
      <c r="Q370" s="36">
        <v>0</v>
      </c>
      <c r="R370" s="36">
        <v>24056</v>
      </c>
      <c r="S370" s="36">
        <v>24056</v>
      </c>
      <c r="T370" s="23" t="s">
        <v>1851</v>
      </c>
      <c r="U370" s="36">
        <v>1337</v>
      </c>
      <c r="V370" s="23" t="s">
        <v>1964</v>
      </c>
      <c r="W370" s="23" t="s">
        <v>1859</v>
      </c>
      <c r="X370" s="14" t="str">
        <f>IFERROR(INDEX('Fire Names &amp; ILIS'!C:C,MATCH(G370,'Fire Names &amp; ILIS'!A:A,0)),"")</f>
        <v/>
      </c>
      <c r="Y370" s="14">
        <f t="shared" si="5"/>
        <v>2018</v>
      </c>
    </row>
    <row r="371" spans="1:25" x14ac:dyDescent="0.25">
      <c r="A371" s="14" t="s">
        <v>2052</v>
      </c>
      <c r="B371" s="14" t="s">
        <v>2053</v>
      </c>
      <c r="C371" s="33">
        <v>42871101</v>
      </c>
      <c r="D371" s="14" t="s">
        <v>2264</v>
      </c>
      <c r="E371" s="34" t="s">
        <v>2272</v>
      </c>
      <c r="F371" s="14" t="s">
        <v>1888</v>
      </c>
      <c r="G371" s="23" t="s">
        <v>2273</v>
      </c>
      <c r="H371" s="23">
        <v>20180728</v>
      </c>
      <c r="I371" s="35">
        <v>2224</v>
      </c>
      <c r="J371" s="36">
        <v>267</v>
      </c>
      <c r="K371" s="14" t="s">
        <v>1890</v>
      </c>
      <c r="L371" s="14" t="s">
        <v>1847</v>
      </c>
      <c r="M371" s="14" t="s">
        <v>1848</v>
      </c>
      <c r="N371" s="14" t="s">
        <v>1849</v>
      </c>
      <c r="O371" s="14" t="s">
        <v>1850</v>
      </c>
      <c r="P371" s="36">
        <v>792</v>
      </c>
      <c r="Q371" s="36">
        <v>211428</v>
      </c>
      <c r="R371" s="36">
        <v>0</v>
      </c>
      <c r="S371" s="36">
        <v>211428</v>
      </c>
      <c r="T371" s="23" t="s">
        <v>1851</v>
      </c>
      <c r="U371" s="36">
        <v>1340</v>
      </c>
      <c r="V371" s="23" t="s">
        <v>1964</v>
      </c>
      <c r="W371" s="23" t="s">
        <v>1859</v>
      </c>
      <c r="X371" s="14" t="str">
        <f>IFERROR(INDEX('Fire Names &amp; ILIS'!C:C,MATCH(G371,'Fire Names &amp; ILIS'!A:A,0)),"")</f>
        <v/>
      </c>
      <c r="Y371" s="14">
        <f t="shared" si="5"/>
        <v>2018</v>
      </c>
    </row>
    <row r="372" spans="1:25" x14ac:dyDescent="0.25">
      <c r="A372" s="14" t="s">
        <v>2052</v>
      </c>
      <c r="B372" s="14" t="s">
        <v>2053</v>
      </c>
      <c r="C372" s="33">
        <v>42871101</v>
      </c>
      <c r="D372" s="14" t="s">
        <v>2264</v>
      </c>
      <c r="E372" s="34" t="s">
        <v>2272</v>
      </c>
      <c r="F372" s="14" t="s">
        <v>1888</v>
      </c>
      <c r="G372" s="23" t="s">
        <v>761</v>
      </c>
      <c r="H372" s="23">
        <v>20180729</v>
      </c>
      <c r="I372" s="35">
        <v>1433</v>
      </c>
      <c r="J372" s="36">
        <v>74</v>
      </c>
      <c r="K372" s="14" t="s">
        <v>1890</v>
      </c>
      <c r="L372" s="14" t="s">
        <v>1847</v>
      </c>
      <c r="M372" s="14" t="s">
        <v>1848</v>
      </c>
      <c r="N372" s="14" t="s">
        <v>1849</v>
      </c>
      <c r="O372" s="14" t="s">
        <v>1850</v>
      </c>
      <c r="P372" s="36">
        <v>788</v>
      </c>
      <c r="Q372" s="36">
        <v>0</v>
      </c>
      <c r="R372" s="36">
        <v>58312</v>
      </c>
      <c r="S372" s="36">
        <v>58312</v>
      </c>
      <c r="T372" s="23" t="s">
        <v>1851</v>
      </c>
      <c r="U372" s="36">
        <v>1337</v>
      </c>
      <c r="V372" s="23" t="s">
        <v>1852</v>
      </c>
      <c r="W372" s="23" t="s">
        <v>1859</v>
      </c>
      <c r="X372" s="14" t="str">
        <f>IFERROR(INDEX('Fire Names &amp; ILIS'!C:C,MATCH(G372,'Fire Names &amp; ILIS'!A:A,0)),"")</f>
        <v>Mendocino Complex</v>
      </c>
      <c r="Y372" s="14">
        <f t="shared" si="5"/>
        <v>2018</v>
      </c>
    </row>
    <row r="373" spans="1:25" x14ac:dyDescent="0.25">
      <c r="A373" s="14" t="s">
        <v>2052</v>
      </c>
      <c r="B373" s="14" t="s">
        <v>2053</v>
      </c>
      <c r="C373" s="33">
        <v>42871101</v>
      </c>
      <c r="D373" s="14" t="s">
        <v>2264</v>
      </c>
      <c r="E373" s="34">
        <v>6245</v>
      </c>
      <c r="F373" s="14" t="s">
        <v>1845</v>
      </c>
      <c r="G373" s="23" t="s">
        <v>765</v>
      </c>
      <c r="H373" s="23">
        <v>20180729</v>
      </c>
      <c r="I373" s="35">
        <v>1611</v>
      </c>
      <c r="J373" s="36">
        <v>11742</v>
      </c>
      <c r="K373" s="14" t="s">
        <v>1846</v>
      </c>
      <c r="L373" s="14" t="s">
        <v>1847</v>
      </c>
      <c r="M373" s="14" t="s">
        <v>1848</v>
      </c>
      <c r="N373" s="14" t="s">
        <v>1872</v>
      </c>
      <c r="O373" s="14" t="s">
        <v>1858</v>
      </c>
      <c r="P373" s="36">
        <v>326</v>
      </c>
      <c r="Q373" s="36">
        <v>540</v>
      </c>
      <c r="R373" s="36">
        <v>1018162</v>
      </c>
      <c r="S373" s="36">
        <v>1018702</v>
      </c>
      <c r="T373" s="23" t="s">
        <v>1851</v>
      </c>
      <c r="U373" s="36">
        <v>1337</v>
      </c>
      <c r="V373" s="23" t="s">
        <v>1852</v>
      </c>
      <c r="W373" s="23" t="s">
        <v>1859</v>
      </c>
      <c r="X373" s="14" t="str">
        <f>IFERROR(INDEX('Fire Names &amp; ILIS'!C:C,MATCH(G373,'Fire Names &amp; ILIS'!A:A,0)),"")</f>
        <v>Mendocino Complex</v>
      </c>
      <c r="Y373" s="14">
        <f t="shared" si="5"/>
        <v>2018</v>
      </c>
    </row>
    <row r="374" spans="1:25" x14ac:dyDescent="0.25">
      <c r="A374" s="14" t="s">
        <v>2052</v>
      </c>
      <c r="B374" s="14" t="s">
        <v>2053</v>
      </c>
      <c r="C374" s="33">
        <v>42871101</v>
      </c>
      <c r="D374" s="14" t="s">
        <v>2264</v>
      </c>
      <c r="E374" s="34">
        <v>6663</v>
      </c>
      <c r="F374" s="14" t="s">
        <v>1888</v>
      </c>
      <c r="G374" s="23" t="s">
        <v>2274</v>
      </c>
      <c r="H374" s="23">
        <v>20180729</v>
      </c>
      <c r="I374" s="35">
        <v>1611</v>
      </c>
      <c r="J374" s="36">
        <v>13062</v>
      </c>
      <c r="K374" s="14" t="s">
        <v>1846</v>
      </c>
      <c r="L374" s="14" t="s">
        <v>1847</v>
      </c>
      <c r="M374" s="14" t="s">
        <v>1848</v>
      </c>
      <c r="N374" s="14" t="s">
        <v>1872</v>
      </c>
      <c r="O374" s="14" t="s">
        <v>1858</v>
      </c>
      <c r="P374" s="36">
        <v>14</v>
      </c>
      <c r="Q374" s="36">
        <v>308</v>
      </c>
      <c r="R374" s="36">
        <v>182560</v>
      </c>
      <c r="S374" s="36">
        <v>182868</v>
      </c>
      <c r="T374" s="23" t="s">
        <v>1851</v>
      </c>
      <c r="U374" s="36">
        <v>1337</v>
      </c>
      <c r="V374" s="23" t="s">
        <v>1852</v>
      </c>
      <c r="W374" s="23" t="s">
        <v>1859</v>
      </c>
      <c r="X374" s="14" t="str">
        <f>IFERROR(INDEX('Fire Names &amp; ILIS'!C:C,MATCH(G374,'Fire Names &amp; ILIS'!A:A,0)),"")</f>
        <v/>
      </c>
      <c r="Y374" s="14">
        <f t="shared" si="5"/>
        <v>2018</v>
      </c>
    </row>
    <row r="375" spans="1:25" x14ac:dyDescent="0.25">
      <c r="A375" s="14" t="s">
        <v>2052</v>
      </c>
      <c r="B375" s="14" t="s">
        <v>2053</v>
      </c>
      <c r="C375" s="33">
        <v>42871101</v>
      </c>
      <c r="D375" s="14" t="s">
        <v>2264</v>
      </c>
      <c r="E375" s="34">
        <v>829</v>
      </c>
      <c r="F375" s="14" t="s">
        <v>1856</v>
      </c>
      <c r="G375" s="23" t="s">
        <v>2275</v>
      </c>
      <c r="H375" s="23">
        <v>20180729</v>
      </c>
      <c r="I375" s="35">
        <v>1611</v>
      </c>
      <c r="J375" s="36">
        <v>11749</v>
      </c>
      <c r="K375" s="14" t="s">
        <v>1846</v>
      </c>
      <c r="L375" s="14" t="s">
        <v>1847</v>
      </c>
      <c r="M375" s="14" t="s">
        <v>1848</v>
      </c>
      <c r="N375" s="14" t="s">
        <v>1872</v>
      </c>
      <c r="O375" s="14" t="s">
        <v>1858</v>
      </c>
      <c r="P375" s="36">
        <v>43</v>
      </c>
      <c r="Q375" s="36">
        <v>0</v>
      </c>
      <c r="R375" s="36">
        <v>505207</v>
      </c>
      <c r="S375" s="36">
        <v>505207</v>
      </c>
      <c r="T375" s="23" t="s">
        <v>1851</v>
      </c>
      <c r="U375" s="36">
        <v>1337</v>
      </c>
      <c r="V375" s="23" t="s">
        <v>1852</v>
      </c>
      <c r="W375" s="23" t="s">
        <v>1859</v>
      </c>
      <c r="X375" s="14" t="str">
        <f>IFERROR(INDEX('Fire Names &amp; ILIS'!C:C,MATCH(G375,'Fire Names &amp; ILIS'!A:A,0)),"")</f>
        <v/>
      </c>
      <c r="Y375" s="14">
        <f t="shared" si="5"/>
        <v>2018</v>
      </c>
    </row>
    <row r="376" spans="1:25" x14ac:dyDescent="0.25">
      <c r="A376" s="14" t="s">
        <v>2052</v>
      </c>
      <c r="B376" s="14" t="s">
        <v>2053</v>
      </c>
      <c r="C376" s="33">
        <v>42871101</v>
      </c>
      <c r="D376" s="14" t="s">
        <v>2264</v>
      </c>
      <c r="E376" s="34" t="s">
        <v>2276</v>
      </c>
      <c r="F376" s="14" t="s">
        <v>1888</v>
      </c>
      <c r="G376" s="23" t="s">
        <v>2277</v>
      </c>
      <c r="H376" s="23">
        <v>20180729</v>
      </c>
      <c r="I376" s="35">
        <v>1611</v>
      </c>
      <c r="J376" s="36">
        <v>8584</v>
      </c>
      <c r="K376" s="14" t="s">
        <v>1846</v>
      </c>
      <c r="L376" s="14" t="s">
        <v>1847</v>
      </c>
      <c r="M376" s="14" t="s">
        <v>1848</v>
      </c>
      <c r="N376" s="14" t="s">
        <v>1872</v>
      </c>
      <c r="O376" s="14" t="s">
        <v>1858</v>
      </c>
      <c r="P376" s="36">
        <v>5</v>
      </c>
      <c r="Q376" s="36">
        <v>42920</v>
      </c>
      <c r="R376" s="36">
        <v>0</v>
      </c>
      <c r="S376" s="36">
        <v>42920</v>
      </c>
      <c r="T376" s="23" t="s">
        <v>1851</v>
      </c>
      <c r="U376" s="36">
        <v>1338</v>
      </c>
      <c r="V376" s="23" t="s">
        <v>1852</v>
      </c>
      <c r="W376" s="23" t="s">
        <v>1859</v>
      </c>
      <c r="X376" s="14" t="str">
        <f>IFERROR(INDEX('Fire Names &amp; ILIS'!C:C,MATCH(G376,'Fire Names &amp; ILIS'!A:A,0)),"")</f>
        <v/>
      </c>
      <c r="Y376" s="14">
        <f t="shared" si="5"/>
        <v>2018</v>
      </c>
    </row>
    <row r="377" spans="1:25" x14ac:dyDescent="0.25">
      <c r="A377" s="14" t="s">
        <v>2052</v>
      </c>
      <c r="B377" s="14" t="s">
        <v>2053</v>
      </c>
      <c r="C377" s="33">
        <v>42871101</v>
      </c>
      <c r="D377" s="14" t="s">
        <v>2264</v>
      </c>
      <c r="E377" s="34">
        <v>9421</v>
      </c>
      <c r="F377" s="14" t="s">
        <v>1856</v>
      </c>
      <c r="G377" s="23" t="s">
        <v>2278</v>
      </c>
      <c r="H377" s="23">
        <v>20180729</v>
      </c>
      <c r="I377" s="35">
        <v>1611</v>
      </c>
      <c r="J377" s="36">
        <v>11803</v>
      </c>
      <c r="K377" s="14" t="s">
        <v>1846</v>
      </c>
      <c r="L377" s="14" t="s">
        <v>1847</v>
      </c>
      <c r="M377" s="14" t="s">
        <v>1848</v>
      </c>
      <c r="N377" s="14" t="s">
        <v>1872</v>
      </c>
      <c r="O377" s="14" t="s">
        <v>1858</v>
      </c>
      <c r="P377" s="36">
        <v>1</v>
      </c>
      <c r="Q377" s="36">
        <v>100</v>
      </c>
      <c r="R377" s="36">
        <v>0</v>
      </c>
      <c r="S377" s="36">
        <v>100</v>
      </c>
      <c r="T377" s="23" t="s">
        <v>1851</v>
      </c>
      <c r="U377" s="36">
        <v>1338</v>
      </c>
      <c r="V377" s="23" t="s">
        <v>1852</v>
      </c>
      <c r="W377" s="23" t="s">
        <v>1859</v>
      </c>
      <c r="X377" s="14" t="str">
        <f>IFERROR(INDEX('Fire Names &amp; ILIS'!C:C,MATCH(G377,'Fire Names &amp; ILIS'!A:A,0)),"")</f>
        <v/>
      </c>
      <c r="Y377" s="14">
        <f t="shared" si="5"/>
        <v>2018</v>
      </c>
    </row>
    <row r="378" spans="1:25" x14ac:dyDescent="0.25">
      <c r="A378" s="14" t="s">
        <v>2052</v>
      </c>
      <c r="B378" s="14" t="s">
        <v>2053</v>
      </c>
      <c r="C378" s="33">
        <v>42871101</v>
      </c>
      <c r="D378" s="14" t="s">
        <v>2264</v>
      </c>
      <c r="E378" s="34">
        <v>1287</v>
      </c>
      <c r="F378" s="14" t="s">
        <v>1856</v>
      </c>
      <c r="G378" s="23" t="s">
        <v>2279</v>
      </c>
      <c r="H378" s="23">
        <v>20180729</v>
      </c>
      <c r="I378" s="35">
        <v>1611</v>
      </c>
      <c r="J378" s="36">
        <v>11748</v>
      </c>
      <c r="K378" s="14" t="s">
        <v>1846</v>
      </c>
      <c r="L378" s="14" t="s">
        <v>1847</v>
      </c>
      <c r="M378" s="14" t="s">
        <v>1848</v>
      </c>
      <c r="N378" s="14" t="s">
        <v>1849</v>
      </c>
      <c r="O378" s="14" t="s">
        <v>1867</v>
      </c>
      <c r="P378" s="36">
        <v>5</v>
      </c>
      <c r="Q378" s="36">
        <v>0</v>
      </c>
      <c r="R378" s="36">
        <v>58740</v>
      </c>
      <c r="S378" s="36">
        <v>58740</v>
      </c>
      <c r="T378" s="23" t="s">
        <v>1851</v>
      </c>
      <c r="U378" s="36">
        <v>1337</v>
      </c>
      <c r="V378" s="23" t="s">
        <v>1852</v>
      </c>
      <c r="W378" s="23" t="s">
        <v>1859</v>
      </c>
      <c r="X378" s="14" t="str">
        <f>IFERROR(INDEX('Fire Names &amp; ILIS'!C:C,MATCH(G378,'Fire Names &amp; ILIS'!A:A,0)),"")</f>
        <v/>
      </c>
      <c r="Y378" s="14">
        <f t="shared" si="5"/>
        <v>2018</v>
      </c>
    </row>
    <row r="379" spans="1:25" x14ac:dyDescent="0.25">
      <c r="A379" s="14" t="s">
        <v>2052</v>
      </c>
      <c r="B379" s="14" t="s">
        <v>2053</v>
      </c>
      <c r="C379" s="33">
        <v>42871101</v>
      </c>
      <c r="D379" s="14" t="s">
        <v>2264</v>
      </c>
      <c r="E379" s="34">
        <v>2331</v>
      </c>
      <c r="F379" s="14" t="s">
        <v>1856</v>
      </c>
      <c r="G379" s="23" t="s">
        <v>2280</v>
      </c>
      <c r="H379" s="23">
        <v>20180729</v>
      </c>
      <c r="I379" s="35">
        <v>1611</v>
      </c>
      <c r="J379" s="36">
        <v>8589</v>
      </c>
      <c r="K379" s="14" t="s">
        <v>1846</v>
      </c>
      <c r="L379" s="14" t="s">
        <v>1847</v>
      </c>
      <c r="M379" s="14" t="s">
        <v>1848</v>
      </c>
      <c r="N379" s="14" t="s">
        <v>1872</v>
      </c>
      <c r="O379" s="14" t="s">
        <v>1867</v>
      </c>
      <c r="P379" s="36">
        <v>13</v>
      </c>
      <c r="Q379" s="36">
        <v>4784</v>
      </c>
      <c r="R379" s="36">
        <v>106873</v>
      </c>
      <c r="S379" s="36">
        <v>111657</v>
      </c>
      <c r="T379" s="23" t="s">
        <v>1851</v>
      </c>
      <c r="U379" s="36">
        <v>1337</v>
      </c>
      <c r="V379" s="23" t="s">
        <v>1852</v>
      </c>
      <c r="W379" s="23" t="s">
        <v>1859</v>
      </c>
      <c r="X379" s="14" t="str">
        <f>IFERROR(INDEX('Fire Names &amp; ILIS'!C:C,MATCH(G379,'Fire Names &amp; ILIS'!A:A,0)),"")</f>
        <v/>
      </c>
      <c r="Y379" s="14">
        <f t="shared" si="5"/>
        <v>2018</v>
      </c>
    </row>
    <row r="380" spans="1:25" x14ac:dyDescent="0.25">
      <c r="A380" s="14" t="s">
        <v>2052</v>
      </c>
      <c r="B380" s="14" t="s">
        <v>2053</v>
      </c>
      <c r="C380" s="33">
        <v>42871101</v>
      </c>
      <c r="D380" s="14" t="s">
        <v>2264</v>
      </c>
      <c r="E380" s="34" t="s">
        <v>2272</v>
      </c>
      <c r="F380" s="14" t="s">
        <v>1888</v>
      </c>
      <c r="G380" s="23" t="s">
        <v>761</v>
      </c>
      <c r="H380" s="23">
        <v>20180729</v>
      </c>
      <c r="I380" s="35">
        <v>1611</v>
      </c>
      <c r="J380" s="36">
        <v>986</v>
      </c>
      <c r="K380" s="14" t="s">
        <v>1890</v>
      </c>
      <c r="L380" s="14" t="s">
        <v>1847</v>
      </c>
      <c r="M380" s="14" t="s">
        <v>1848</v>
      </c>
      <c r="N380" s="14" t="s">
        <v>1849</v>
      </c>
      <c r="O380" s="14" t="s">
        <v>1850</v>
      </c>
      <c r="P380" s="36">
        <v>245</v>
      </c>
      <c r="Q380" s="36">
        <v>0</v>
      </c>
      <c r="R380" s="36">
        <v>241570</v>
      </c>
      <c r="S380" s="36">
        <v>241570</v>
      </c>
      <c r="T380" s="23" t="s">
        <v>1851</v>
      </c>
      <c r="U380" s="36">
        <v>1337</v>
      </c>
      <c r="V380" s="23" t="s">
        <v>1852</v>
      </c>
      <c r="W380" s="23" t="s">
        <v>1859</v>
      </c>
      <c r="X380" s="14" t="str">
        <f>IFERROR(INDEX('Fire Names &amp; ILIS'!C:C,MATCH(G380,'Fire Names &amp; ILIS'!A:A,0)),"")</f>
        <v>Mendocino Complex</v>
      </c>
      <c r="Y380" s="14">
        <f t="shared" si="5"/>
        <v>2018</v>
      </c>
    </row>
    <row r="381" spans="1:25" x14ac:dyDescent="0.25">
      <c r="A381" s="14" t="s">
        <v>2052</v>
      </c>
      <c r="B381" s="14" t="s">
        <v>2053</v>
      </c>
      <c r="C381" s="33">
        <v>42871101</v>
      </c>
      <c r="D381" s="14" t="s">
        <v>2264</v>
      </c>
      <c r="E381" s="34">
        <v>3733</v>
      </c>
      <c r="F381" s="14" t="s">
        <v>1856</v>
      </c>
      <c r="G381" s="23" t="s">
        <v>768</v>
      </c>
      <c r="H381" s="23">
        <v>20180729</v>
      </c>
      <c r="I381" s="35">
        <v>1611</v>
      </c>
      <c r="J381" s="36">
        <v>5501</v>
      </c>
      <c r="K381" s="14" t="s">
        <v>1846</v>
      </c>
      <c r="L381" s="14" t="s">
        <v>1847</v>
      </c>
      <c r="M381" s="14" t="s">
        <v>1848</v>
      </c>
      <c r="N381" s="14" t="s">
        <v>1849</v>
      </c>
      <c r="O381" s="14" t="s">
        <v>1850</v>
      </c>
      <c r="P381" s="36">
        <v>47</v>
      </c>
      <c r="Q381" s="36">
        <v>235</v>
      </c>
      <c r="R381" s="36">
        <v>258312</v>
      </c>
      <c r="S381" s="36">
        <v>258547</v>
      </c>
      <c r="T381" s="23" t="s">
        <v>1851</v>
      </c>
      <c r="U381" s="36">
        <v>1337</v>
      </c>
      <c r="V381" s="23" t="s">
        <v>1852</v>
      </c>
      <c r="W381" s="23" t="s">
        <v>1859</v>
      </c>
      <c r="X381" s="14" t="str">
        <f>IFERROR(INDEX('Fire Names &amp; ILIS'!C:C,MATCH(G381,'Fire Names &amp; ILIS'!A:A,0)),"")</f>
        <v>Mendocino Complex</v>
      </c>
      <c r="Y381" s="14">
        <f t="shared" si="5"/>
        <v>2018</v>
      </c>
    </row>
    <row r="382" spans="1:25" x14ac:dyDescent="0.25">
      <c r="A382" s="14" t="s">
        <v>2052</v>
      </c>
      <c r="B382" s="14" t="s">
        <v>2053</v>
      </c>
      <c r="C382" s="33">
        <v>42871101</v>
      </c>
      <c r="D382" s="14" t="s">
        <v>2264</v>
      </c>
      <c r="E382" s="34">
        <v>769</v>
      </c>
      <c r="F382" s="14" t="s">
        <v>1856</v>
      </c>
      <c r="G382" s="23" t="s">
        <v>769</v>
      </c>
      <c r="H382" s="23">
        <v>20180729</v>
      </c>
      <c r="I382" s="35">
        <v>1611</v>
      </c>
      <c r="J382" s="36">
        <v>5622</v>
      </c>
      <c r="K382" s="14" t="s">
        <v>1846</v>
      </c>
      <c r="L382" s="14" t="s">
        <v>1847</v>
      </c>
      <c r="M382" s="14" t="s">
        <v>1848</v>
      </c>
      <c r="N382" s="14" t="s">
        <v>1849</v>
      </c>
      <c r="O382" s="14" t="s">
        <v>1850</v>
      </c>
      <c r="P382" s="36">
        <v>54</v>
      </c>
      <c r="Q382" s="36">
        <v>594</v>
      </c>
      <c r="R382" s="36">
        <v>302994</v>
      </c>
      <c r="S382" s="36">
        <v>303588</v>
      </c>
      <c r="T382" s="23" t="s">
        <v>1851</v>
      </c>
      <c r="U382" s="36">
        <v>1337</v>
      </c>
      <c r="V382" s="23" t="s">
        <v>1852</v>
      </c>
      <c r="W382" s="23" t="s">
        <v>1859</v>
      </c>
      <c r="X382" s="14" t="str">
        <f>IFERROR(INDEX('Fire Names &amp; ILIS'!C:C,MATCH(G382,'Fire Names &amp; ILIS'!A:A,0)),"")</f>
        <v>Mendocino Complex</v>
      </c>
      <c r="Y382" s="14">
        <f t="shared" si="5"/>
        <v>2018</v>
      </c>
    </row>
    <row r="383" spans="1:25" x14ac:dyDescent="0.25">
      <c r="A383" s="14" t="s">
        <v>2052</v>
      </c>
      <c r="B383" s="14" t="s">
        <v>2053</v>
      </c>
      <c r="C383" s="33">
        <v>42871101</v>
      </c>
      <c r="D383" s="14" t="s">
        <v>2264</v>
      </c>
      <c r="E383" s="34">
        <v>4243</v>
      </c>
      <c r="F383" s="14" t="s">
        <v>1856</v>
      </c>
      <c r="G383" s="23" t="s">
        <v>770</v>
      </c>
      <c r="H383" s="23">
        <v>20180729</v>
      </c>
      <c r="I383" s="35">
        <v>1611</v>
      </c>
      <c r="J383" s="36">
        <v>5613</v>
      </c>
      <c r="K383" s="14" t="s">
        <v>1846</v>
      </c>
      <c r="L383" s="14" t="s">
        <v>1847</v>
      </c>
      <c r="M383" s="14" t="s">
        <v>1848</v>
      </c>
      <c r="N383" s="14" t="s">
        <v>1849</v>
      </c>
      <c r="O383" s="14" t="s">
        <v>1850</v>
      </c>
      <c r="P383" s="36">
        <v>30</v>
      </c>
      <c r="Q383" s="36">
        <v>60</v>
      </c>
      <c r="R383" s="36">
        <v>168330</v>
      </c>
      <c r="S383" s="36">
        <v>168390</v>
      </c>
      <c r="T383" s="23" t="s">
        <v>1851</v>
      </c>
      <c r="U383" s="36">
        <v>1337</v>
      </c>
      <c r="V383" s="23" t="s">
        <v>1852</v>
      </c>
      <c r="W383" s="23" t="s">
        <v>1859</v>
      </c>
      <c r="X383" s="14" t="str">
        <f>IFERROR(INDEX('Fire Names &amp; ILIS'!C:C,MATCH(G383,'Fire Names &amp; ILIS'!A:A,0)),"")</f>
        <v>Mendocino Complex</v>
      </c>
      <c r="Y383" s="14">
        <f t="shared" si="5"/>
        <v>2018</v>
      </c>
    </row>
    <row r="384" spans="1:25" x14ac:dyDescent="0.25">
      <c r="A384" s="14" t="s">
        <v>2052</v>
      </c>
      <c r="B384" s="14" t="s">
        <v>2053</v>
      </c>
      <c r="C384" s="33">
        <v>42871101</v>
      </c>
      <c r="D384" s="14" t="s">
        <v>2264</v>
      </c>
      <c r="E384" s="34">
        <v>3635</v>
      </c>
      <c r="F384" s="14" t="s">
        <v>1856</v>
      </c>
      <c r="G384" s="23" t="s">
        <v>2281</v>
      </c>
      <c r="H384" s="23">
        <v>20180729</v>
      </c>
      <c r="I384" s="35">
        <v>1611</v>
      </c>
      <c r="J384" s="36">
        <v>8909</v>
      </c>
      <c r="K384" s="14" t="s">
        <v>1846</v>
      </c>
      <c r="L384" s="14" t="s">
        <v>1847</v>
      </c>
      <c r="M384" s="14" t="s">
        <v>1848</v>
      </c>
      <c r="N384" s="14" t="s">
        <v>1849</v>
      </c>
      <c r="O384" s="14" t="s">
        <v>1924</v>
      </c>
      <c r="P384" s="36">
        <v>6</v>
      </c>
      <c r="Q384" s="36">
        <v>0</v>
      </c>
      <c r="R384" s="36">
        <v>53454</v>
      </c>
      <c r="S384" s="36">
        <v>53454</v>
      </c>
      <c r="T384" s="23" t="s">
        <v>1851</v>
      </c>
      <c r="U384" s="36">
        <v>1337</v>
      </c>
      <c r="V384" s="23" t="s">
        <v>1852</v>
      </c>
      <c r="W384" s="23" t="s">
        <v>1859</v>
      </c>
      <c r="X384" s="14" t="str">
        <f>IFERROR(INDEX('Fire Names &amp; ILIS'!C:C,MATCH(G384,'Fire Names &amp; ILIS'!A:A,0)),"")</f>
        <v/>
      </c>
      <c r="Y384" s="14">
        <f t="shared" si="5"/>
        <v>2018</v>
      </c>
    </row>
    <row r="385" spans="1:25" x14ac:dyDescent="0.25">
      <c r="A385" s="14" t="s">
        <v>2052</v>
      </c>
      <c r="B385" s="14" t="s">
        <v>2053</v>
      </c>
      <c r="C385" s="33">
        <v>42871101</v>
      </c>
      <c r="D385" s="14" t="s">
        <v>2264</v>
      </c>
      <c r="E385" s="34" t="s">
        <v>2282</v>
      </c>
      <c r="F385" s="14" t="s">
        <v>1888</v>
      </c>
      <c r="G385" s="23" t="s">
        <v>2283</v>
      </c>
      <c r="H385" s="23">
        <v>20180729</v>
      </c>
      <c r="I385" s="35">
        <v>1638</v>
      </c>
      <c r="J385" s="36">
        <v>12679</v>
      </c>
      <c r="K385" s="14" t="s">
        <v>1846</v>
      </c>
      <c r="L385" s="14" t="s">
        <v>1847</v>
      </c>
      <c r="M385" s="14" t="s">
        <v>1848</v>
      </c>
      <c r="N385" s="14" t="s">
        <v>1872</v>
      </c>
      <c r="O385" s="14" t="s">
        <v>1858</v>
      </c>
      <c r="P385" s="36">
        <v>3</v>
      </c>
      <c r="Q385" s="36">
        <v>38037</v>
      </c>
      <c r="R385" s="36">
        <v>0</v>
      </c>
      <c r="S385" s="36">
        <v>38037</v>
      </c>
      <c r="T385" s="23" t="s">
        <v>1851</v>
      </c>
      <c r="U385" s="36">
        <v>1338</v>
      </c>
      <c r="V385" s="23" t="s">
        <v>1852</v>
      </c>
      <c r="W385" s="23" t="s">
        <v>1859</v>
      </c>
      <c r="X385" s="14" t="str">
        <f>IFERROR(INDEX('Fire Names &amp; ILIS'!C:C,MATCH(G385,'Fire Names &amp; ILIS'!A:A,0)),"")</f>
        <v/>
      </c>
      <c r="Y385" s="14">
        <f t="shared" si="5"/>
        <v>2018</v>
      </c>
    </row>
    <row r="386" spans="1:25" x14ac:dyDescent="0.25">
      <c r="A386" s="14" t="s">
        <v>2052</v>
      </c>
      <c r="B386" s="14" t="s">
        <v>2053</v>
      </c>
      <c r="C386" s="33">
        <v>42871101</v>
      </c>
      <c r="D386" s="14" t="s">
        <v>2264</v>
      </c>
      <c r="E386" s="34">
        <v>2397</v>
      </c>
      <c r="F386" s="14" t="s">
        <v>1856</v>
      </c>
      <c r="G386" s="23" t="s">
        <v>767</v>
      </c>
      <c r="H386" s="23">
        <v>20180730</v>
      </c>
      <c r="I386" s="35">
        <v>837</v>
      </c>
      <c r="J386" s="36">
        <v>4503</v>
      </c>
      <c r="K386" s="14" t="s">
        <v>1846</v>
      </c>
      <c r="L386" s="14" t="s">
        <v>1847</v>
      </c>
      <c r="M386" s="14" t="s">
        <v>1848</v>
      </c>
      <c r="N386" s="14" t="s">
        <v>1849</v>
      </c>
      <c r="O386" s="14" t="s">
        <v>1850</v>
      </c>
      <c r="P386" s="36">
        <v>34</v>
      </c>
      <c r="Q386" s="36">
        <v>136</v>
      </c>
      <c r="R386" s="36">
        <v>152966</v>
      </c>
      <c r="S386" s="36">
        <v>153102</v>
      </c>
      <c r="T386" s="23" t="s">
        <v>1851</v>
      </c>
      <c r="U386" s="36">
        <v>1337</v>
      </c>
      <c r="V386" s="23" t="s">
        <v>1852</v>
      </c>
      <c r="W386" s="23" t="s">
        <v>1859</v>
      </c>
      <c r="X386" s="14" t="str">
        <f>IFERROR(INDEX('Fire Names &amp; ILIS'!C:C,MATCH(G386,'Fire Names &amp; ILIS'!A:A,0)),"")</f>
        <v>Mendocino Complex</v>
      </c>
      <c r="Y386" s="14">
        <f t="shared" si="5"/>
        <v>2018</v>
      </c>
    </row>
    <row r="387" spans="1:25" x14ac:dyDescent="0.25">
      <c r="A387" s="14" t="s">
        <v>2052</v>
      </c>
      <c r="B387" s="14" t="s">
        <v>2053</v>
      </c>
      <c r="C387" s="33">
        <v>42871101</v>
      </c>
      <c r="D387" s="14" t="s">
        <v>2264</v>
      </c>
      <c r="E387" s="34" t="s">
        <v>2284</v>
      </c>
      <c r="F387" s="14" t="s">
        <v>1888</v>
      </c>
      <c r="G387" s="23" t="s">
        <v>2285</v>
      </c>
      <c r="H387" s="23">
        <v>20180801</v>
      </c>
      <c r="I387" s="35">
        <v>1329</v>
      </c>
      <c r="J387" s="36">
        <v>72</v>
      </c>
      <c r="K387" s="14" t="s">
        <v>1846</v>
      </c>
      <c r="L387" s="14" t="s">
        <v>1847</v>
      </c>
      <c r="M387" s="14" t="s">
        <v>1848</v>
      </c>
      <c r="N387" s="14" t="s">
        <v>2119</v>
      </c>
      <c r="O387" s="14" t="s">
        <v>1858</v>
      </c>
      <c r="P387" s="36">
        <v>4</v>
      </c>
      <c r="Q387" s="36">
        <v>288</v>
      </c>
      <c r="R387" s="36">
        <v>0</v>
      </c>
      <c r="S387" s="36">
        <v>288</v>
      </c>
      <c r="T387" s="23" t="s">
        <v>1851</v>
      </c>
      <c r="U387" s="36">
        <v>1338</v>
      </c>
      <c r="V387" s="23" t="s">
        <v>1852</v>
      </c>
      <c r="W387" s="23" t="s">
        <v>1859</v>
      </c>
      <c r="X387" s="14" t="str">
        <f>IFERROR(INDEX('Fire Names &amp; ILIS'!C:C,MATCH(G387,'Fire Names &amp; ILIS'!A:A,0)),"")</f>
        <v/>
      </c>
      <c r="Y387" s="14">
        <f t="shared" si="5"/>
        <v>2018</v>
      </c>
    </row>
    <row r="388" spans="1:25" x14ac:dyDescent="0.25">
      <c r="A388" s="14" t="s">
        <v>2052</v>
      </c>
      <c r="B388" s="14" t="s">
        <v>2053</v>
      </c>
      <c r="C388" s="33">
        <v>42871101</v>
      </c>
      <c r="D388" s="14" t="s">
        <v>2264</v>
      </c>
      <c r="E388" s="34" t="s">
        <v>2286</v>
      </c>
      <c r="F388" s="14" t="s">
        <v>1888</v>
      </c>
      <c r="G388" s="23" t="s">
        <v>2287</v>
      </c>
      <c r="H388" s="23">
        <v>20180803</v>
      </c>
      <c r="I388" s="35">
        <v>1200</v>
      </c>
      <c r="J388" s="36">
        <v>309</v>
      </c>
      <c r="K388" s="14" t="s">
        <v>1846</v>
      </c>
      <c r="L388" s="14" t="s">
        <v>1847</v>
      </c>
      <c r="M388" s="14" t="s">
        <v>1848</v>
      </c>
      <c r="N388" s="14" t="s">
        <v>1872</v>
      </c>
      <c r="O388" s="14" t="s">
        <v>1858</v>
      </c>
      <c r="P388" s="36">
        <v>5</v>
      </c>
      <c r="Q388" s="36">
        <v>581</v>
      </c>
      <c r="R388" s="36">
        <v>0</v>
      </c>
      <c r="S388" s="36">
        <v>581</v>
      </c>
      <c r="T388" s="23" t="s">
        <v>1851</v>
      </c>
      <c r="U388" s="36">
        <v>1337</v>
      </c>
      <c r="V388" s="23" t="s">
        <v>1852</v>
      </c>
      <c r="W388" s="23" t="s">
        <v>1859</v>
      </c>
      <c r="X388" s="14" t="str">
        <f>IFERROR(INDEX('Fire Names &amp; ILIS'!C:C,MATCH(G388,'Fire Names &amp; ILIS'!A:A,0)),"")</f>
        <v/>
      </c>
      <c r="Y388" s="14">
        <f t="shared" si="5"/>
        <v>2018</v>
      </c>
    </row>
    <row r="389" spans="1:25" x14ac:dyDescent="0.25">
      <c r="A389" s="14" t="s">
        <v>2052</v>
      </c>
      <c r="B389" s="14" t="s">
        <v>2053</v>
      </c>
      <c r="C389" s="33">
        <v>42871101</v>
      </c>
      <c r="D389" s="14" t="s">
        <v>2264</v>
      </c>
      <c r="E389" s="34" t="s">
        <v>2288</v>
      </c>
      <c r="F389" s="14" t="s">
        <v>1888</v>
      </c>
      <c r="G389" s="23" t="s">
        <v>2289</v>
      </c>
      <c r="H389" s="23">
        <v>20180804</v>
      </c>
      <c r="I389" s="35">
        <v>1451</v>
      </c>
      <c r="J389" s="36">
        <v>1370</v>
      </c>
      <c r="K389" s="14" t="s">
        <v>1846</v>
      </c>
      <c r="L389" s="14" t="s">
        <v>1847</v>
      </c>
      <c r="M389" s="14" t="s">
        <v>1848</v>
      </c>
      <c r="N389" s="14" t="s">
        <v>1872</v>
      </c>
      <c r="O389" s="14" t="s">
        <v>1858</v>
      </c>
      <c r="P389" s="36">
        <v>5</v>
      </c>
      <c r="Q389" s="36">
        <v>6850</v>
      </c>
      <c r="R389" s="36">
        <v>0</v>
      </c>
      <c r="S389" s="36">
        <v>6850</v>
      </c>
      <c r="T389" s="23" t="s">
        <v>1851</v>
      </c>
      <c r="U389" s="36">
        <v>1338</v>
      </c>
      <c r="V389" s="23" t="s">
        <v>1852</v>
      </c>
      <c r="W389" s="23" t="s">
        <v>1859</v>
      </c>
      <c r="X389" s="14" t="str">
        <f>IFERROR(INDEX('Fire Names &amp; ILIS'!C:C,MATCH(G389,'Fire Names &amp; ILIS'!A:A,0)),"")</f>
        <v/>
      </c>
      <c r="Y389" s="14">
        <f t="shared" ref="Y389:Y452" si="6">INT(LEFT(H389,4))</f>
        <v>2018</v>
      </c>
    </row>
    <row r="390" spans="1:25" x14ac:dyDescent="0.25">
      <c r="A390" s="14" t="s">
        <v>2052</v>
      </c>
      <c r="B390" s="14" t="s">
        <v>2053</v>
      </c>
      <c r="C390" s="33">
        <v>42871101</v>
      </c>
      <c r="D390" s="14" t="s">
        <v>2264</v>
      </c>
      <c r="E390" s="34">
        <v>6663</v>
      </c>
      <c r="F390" s="14" t="s">
        <v>1888</v>
      </c>
      <c r="G390" s="23" t="s">
        <v>2290</v>
      </c>
      <c r="H390" s="23">
        <v>20180813</v>
      </c>
      <c r="I390" s="35">
        <v>1136</v>
      </c>
      <c r="J390" s="36">
        <v>230</v>
      </c>
      <c r="K390" s="14" t="s">
        <v>1846</v>
      </c>
      <c r="L390" s="14" t="s">
        <v>1847</v>
      </c>
      <c r="M390" s="14" t="s">
        <v>1848</v>
      </c>
      <c r="N390" s="14" t="s">
        <v>1849</v>
      </c>
      <c r="O390" s="14" t="s">
        <v>1858</v>
      </c>
      <c r="P390" s="36">
        <v>17</v>
      </c>
      <c r="Q390" s="36">
        <v>3910</v>
      </c>
      <c r="R390" s="36">
        <v>0</v>
      </c>
      <c r="S390" s="36">
        <v>3910</v>
      </c>
      <c r="T390" s="23" t="s">
        <v>1851</v>
      </c>
      <c r="U390" s="36">
        <v>1338</v>
      </c>
      <c r="V390" s="23" t="s">
        <v>1852</v>
      </c>
      <c r="W390" s="23" t="s">
        <v>1859</v>
      </c>
      <c r="X390" s="14" t="str">
        <f>IFERROR(INDEX('Fire Names &amp; ILIS'!C:C,MATCH(G390,'Fire Names &amp; ILIS'!A:A,0)),"")</f>
        <v/>
      </c>
      <c r="Y390" s="14">
        <f t="shared" si="6"/>
        <v>2018</v>
      </c>
    </row>
    <row r="391" spans="1:25" x14ac:dyDescent="0.25">
      <c r="A391" s="14" t="s">
        <v>2052</v>
      </c>
      <c r="B391" s="14" t="s">
        <v>2053</v>
      </c>
      <c r="C391" s="33">
        <v>42871101</v>
      </c>
      <c r="D391" s="14" t="s">
        <v>2264</v>
      </c>
      <c r="E391" s="34" t="s">
        <v>2291</v>
      </c>
      <c r="F391" s="14" t="s">
        <v>1888</v>
      </c>
      <c r="G391" s="23" t="s">
        <v>2292</v>
      </c>
      <c r="H391" s="23">
        <v>20180822</v>
      </c>
      <c r="I391" s="35">
        <v>938</v>
      </c>
      <c r="J391" s="36">
        <v>133</v>
      </c>
      <c r="K391" s="14" t="s">
        <v>1846</v>
      </c>
      <c r="L391" s="14" t="s">
        <v>1847</v>
      </c>
      <c r="M391" s="14" t="s">
        <v>1848</v>
      </c>
      <c r="N391" s="14" t="s">
        <v>1849</v>
      </c>
      <c r="O391" s="14" t="s">
        <v>1850</v>
      </c>
      <c r="P391" s="36">
        <v>5</v>
      </c>
      <c r="Q391" s="36">
        <v>665</v>
      </c>
      <c r="R391" s="36">
        <v>0</v>
      </c>
      <c r="S391" s="36">
        <v>665</v>
      </c>
      <c r="T391" s="23" t="s">
        <v>1851</v>
      </c>
      <c r="U391" s="36">
        <v>1337</v>
      </c>
      <c r="V391" s="23" t="s">
        <v>1852</v>
      </c>
      <c r="W391" s="23" t="s">
        <v>1859</v>
      </c>
      <c r="X391" s="14" t="str">
        <f>IFERROR(INDEX('Fire Names &amp; ILIS'!C:C,MATCH(G391,'Fire Names &amp; ILIS'!A:A,0)),"")</f>
        <v/>
      </c>
      <c r="Y391" s="14">
        <f t="shared" si="6"/>
        <v>2018</v>
      </c>
    </row>
    <row r="392" spans="1:25" x14ac:dyDescent="0.25">
      <c r="A392" s="14" t="s">
        <v>2052</v>
      </c>
      <c r="B392" s="14" t="s">
        <v>2053</v>
      </c>
      <c r="C392" s="33">
        <v>162701706</v>
      </c>
      <c r="D392" s="14" t="s">
        <v>2293</v>
      </c>
      <c r="E392" s="34" t="s">
        <v>2294</v>
      </c>
      <c r="F392" s="14" t="s">
        <v>1888</v>
      </c>
      <c r="G392" s="23" t="s">
        <v>761</v>
      </c>
      <c r="H392" s="23">
        <v>20180729</v>
      </c>
      <c r="I392" s="35">
        <v>1433</v>
      </c>
      <c r="J392" s="36">
        <v>269</v>
      </c>
      <c r="K392" s="14" t="s">
        <v>1890</v>
      </c>
      <c r="L392" s="14" t="s">
        <v>1847</v>
      </c>
      <c r="M392" s="14" t="s">
        <v>1848</v>
      </c>
      <c r="N392" s="14" t="s">
        <v>1849</v>
      </c>
      <c r="O392" s="14" t="s">
        <v>1850</v>
      </c>
      <c r="P392" s="36">
        <v>68</v>
      </c>
      <c r="Q392" s="36">
        <v>6800</v>
      </c>
      <c r="R392" s="36">
        <v>0</v>
      </c>
      <c r="S392" s="36">
        <v>6800</v>
      </c>
      <c r="T392" s="23" t="s">
        <v>1851</v>
      </c>
      <c r="U392" s="36">
        <v>2413</v>
      </c>
      <c r="V392" s="23" t="s">
        <v>1852</v>
      </c>
      <c r="W392" s="23" t="s">
        <v>1859</v>
      </c>
      <c r="X392" s="14" t="str">
        <f>IFERROR(INDEX('Fire Names &amp; ILIS'!C:C,MATCH(G392,'Fire Names &amp; ILIS'!A:A,0)),"")</f>
        <v>Mendocino Complex</v>
      </c>
      <c r="Y392" s="14">
        <f t="shared" si="6"/>
        <v>2018</v>
      </c>
    </row>
    <row r="393" spans="1:25" x14ac:dyDescent="0.25">
      <c r="A393" s="14" t="s">
        <v>2052</v>
      </c>
      <c r="B393" s="14" t="s">
        <v>2053</v>
      </c>
      <c r="C393" s="33">
        <v>42661104</v>
      </c>
      <c r="D393" s="14" t="s">
        <v>2295</v>
      </c>
      <c r="E393" s="34" t="s">
        <v>2296</v>
      </c>
      <c r="F393" s="14" t="s">
        <v>1888</v>
      </c>
      <c r="G393" s="23" t="s">
        <v>2297</v>
      </c>
      <c r="H393" s="23">
        <v>20180728</v>
      </c>
      <c r="I393" s="35">
        <v>2224</v>
      </c>
      <c r="J393" s="36">
        <v>268</v>
      </c>
      <c r="K393" s="14" t="s">
        <v>1890</v>
      </c>
      <c r="L393" s="14" t="s">
        <v>1847</v>
      </c>
      <c r="M393" s="14" t="s">
        <v>1848</v>
      </c>
      <c r="N393" s="14" t="s">
        <v>1849</v>
      </c>
      <c r="O393" s="14" t="s">
        <v>1850</v>
      </c>
      <c r="P393" s="36">
        <v>6570</v>
      </c>
      <c r="Q393" s="36">
        <v>1736095</v>
      </c>
      <c r="R393" s="36">
        <v>0</v>
      </c>
      <c r="S393" s="36">
        <v>1736095</v>
      </c>
      <c r="T393" s="23" t="s">
        <v>1851</v>
      </c>
      <c r="U393" s="36">
        <v>3122</v>
      </c>
      <c r="V393" s="23" t="s">
        <v>1964</v>
      </c>
      <c r="W393" s="23" t="s">
        <v>1859</v>
      </c>
      <c r="X393" s="14" t="str">
        <f>IFERROR(INDEX('Fire Names &amp; ILIS'!C:C,MATCH(G393,'Fire Names &amp; ILIS'!A:A,0)),"")</f>
        <v/>
      </c>
      <c r="Y393" s="14">
        <f t="shared" si="6"/>
        <v>2018</v>
      </c>
    </row>
    <row r="394" spans="1:25" x14ac:dyDescent="0.25">
      <c r="A394" s="14" t="s">
        <v>2052</v>
      </c>
      <c r="B394" s="14" t="s">
        <v>2053</v>
      </c>
      <c r="C394" s="33">
        <v>42661104</v>
      </c>
      <c r="D394" s="14" t="s">
        <v>2295</v>
      </c>
      <c r="E394" s="34" t="s">
        <v>2296</v>
      </c>
      <c r="F394" s="14" t="s">
        <v>1888</v>
      </c>
      <c r="G394" s="23" t="s">
        <v>761</v>
      </c>
      <c r="H394" s="23">
        <v>20180729</v>
      </c>
      <c r="I394" s="35">
        <v>1433</v>
      </c>
      <c r="J394" s="36">
        <v>356</v>
      </c>
      <c r="K394" s="14" t="s">
        <v>1890</v>
      </c>
      <c r="L394" s="14" t="s">
        <v>1847</v>
      </c>
      <c r="M394" s="14" t="s">
        <v>1848</v>
      </c>
      <c r="N394" s="14" t="s">
        <v>1849</v>
      </c>
      <c r="O394" s="14" t="s">
        <v>1850</v>
      </c>
      <c r="P394" s="36">
        <v>6562</v>
      </c>
      <c r="Q394" s="36">
        <v>153179</v>
      </c>
      <c r="R394" s="36">
        <v>2119526</v>
      </c>
      <c r="S394" s="36">
        <v>2272705</v>
      </c>
      <c r="T394" s="23" t="s">
        <v>1851</v>
      </c>
      <c r="U394" s="36">
        <v>3124</v>
      </c>
      <c r="V394" s="23" t="s">
        <v>1852</v>
      </c>
      <c r="W394" s="23" t="s">
        <v>1859</v>
      </c>
      <c r="X394" s="14" t="str">
        <f>IFERROR(INDEX('Fire Names &amp; ILIS'!C:C,MATCH(G394,'Fire Names &amp; ILIS'!A:A,0)),"")</f>
        <v>Mendocino Complex</v>
      </c>
      <c r="Y394" s="14">
        <f t="shared" si="6"/>
        <v>2018</v>
      </c>
    </row>
    <row r="395" spans="1:25" x14ac:dyDescent="0.25">
      <c r="A395" s="14" t="s">
        <v>2052</v>
      </c>
      <c r="B395" s="14" t="s">
        <v>2144</v>
      </c>
      <c r="C395" s="33">
        <v>192171101</v>
      </c>
      <c r="D395" s="14" t="s">
        <v>2298</v>
      </c>
      <c r="E395" s="34">
        <v>5389</v>
      </c>
      <c r="F395" s="14" t="s">
        <v>1856</v>
      </c>
      <c r="G395" s="23" t="s">
        <v>2299</v>
      </c>
      <c r="H395" s="23">
        <v>20170804</v>
      </c>
      <c r="I395" s="35">
        <v>510</v>
      </c>
      <c r="J395" s="36">
        <v>39</v>
      </c>
      <c r="K395" s="14" t="s">
        <v>1846</v>
      </c>
      <c r="L395" s="14" t="s">
        <v>1847</v>
      </c>
      <c r="M395" s="14" t="s">
        <v>1848</v>
      </c>
      <c r="N395" s="14" t="s">
        <v>1849</v>
      </c>
      <c r="O395" s="14" t="s">
        <v>1850</v>
      </c>
      <c r="P395" s="36">
        <v>75</v>
      </c>
      <c r="Q395" s="36">
        <v>2925</v>
      </c>
      <c r="R395" s="36">
        <v>0</v>
      </c>
      <c r="S395" s="36">
        <v>2925</v>
      </c>
      <c r="T395" s="23" t="s">
        <v>1851</v>
      </c>
      <c r="U395" s="36">
        <v>776</v>
      </c>
      <c r="V395" s="23" t="s">
        <v>1852</v>
      </c>
      <c r="W395" s="23" t="s">
        <v>1859</v>
      </c>
      <c r="X395" s="14" t="str">
        <f>IFERROR(INDEX('Fire Names &amp; ILIS'!C:C,MATCH(G395,'Fire Names &amp; ILIS'!A:A,0)),"")</f>
        <v/>
      </c>
      <c r="Y395" s="14">
        <f t="shared" si="6"/>
        <v>2017</v>
      </c>
    </row>
    <row r="396" spans="1:25" x14ac:dyDescent="0.25">
      <c r="A396" s="14" t="s">
        <v>2052</v>
      </c>
      <c r="B396" s="14" t="s">
        <v>2144</v>
      </c>
      <c r="C396" s="33">
        <v>192171103</v>
      </c>
      <c r="D396" s="14" t="s">
        <v>2300</v>
      </c>
      <c r="E396" s="34">
        <v>2967</v>
      </c>
      <c r="F396" s="14" t="s">
        <v>1856</v>
      </c>
      <c r="G396" s="23" t="s">
        <v>302</v>
      </c>
      <c r="H396" s="23">
        <v>20160912</v>
      </c>
      <c r="I396" s="35">
        <v>1540</v>
      </c>
      <c r="J396" s="36">
        <v>190</v>
      </c>
      <c r="K396" s="14" t="s">
        <v>1846</v>
      </c>
      <c r="L396" s="14" t="s">
        <v>1847</v>
      </c>
      <c r="M396" s="14" t="s">
        <v>1848</v>
      </c>
      <c r="N396" s="14" t="s">
        <v>1849</v>
      </c>
      <c r="O396" s="14" t="s">
        <v>1850</v>
      </c>
      <c r="P396" s="36">
        <v>48</v>
      </c>
      <c r="Q396" s="36">
        <v>0</v>
      </c>
      <c r="R396" s="36">
        <v>9120</v>
      </c>
      <c r="S396" s="36">
        <v>9120</v>
      </c>
      <c r="T396" s="23" t="s">
        <v>1851</v>
      </c>
      <c r="U396" s="36">
        <v>1550</v>
      </c>
      <c r="V396" s="23" t="s">
        <v>1852</v>
      </c>
      <c r="W396" s="23" t="s">
        <v>1859</v>
      </c>
      <c r="X396" s="14" t="str">
        <f>IFERROR(INDEX('Fire Names &amp; ILIS'!C:C,MATCH(G396,'Fire Names &amp; ILIS'!A:A,0)),"")</f>
        <v>McDonald</v>
      </c>
      <c r="Y396" s="14">
        <f t="shared" si="6"/>
        <v>2016</v>
      </c>
    </row>
    <row r="397" spans="1:25" x14ac:dyDescent="0.25">
      <c r="A397" s="14" t="s">
        <v>2301</v>
      </c>
      <c r="B397" s="14" t="s">
        <v>2302</v>
      </c>
      <c r="C397" s="33">
        <v>252021101</v>
      </c>
      <c r="D397" s="14" t="s">
        <v>2303</v>
      </c>
      <c r="E397" s="34">
        <v>1631</v>
      </c>
      <c r="F397" s="14" t="s">
        <v>2304</v>
      </c>
      <c r="G397" s="23" t="s">
        <v>429</v>
      </c>
      <c r="H397" s="23">
        <v>20170629</v>
      </c>
      <c r="I397" s="35">
        <v>1213</v>
      </c>
      <c r="J397" s="36">
        <v>552</v>
      </c>
      <c r="K397" s="14" t="s">
        <v>1846</v>
      </c>
      <c r="L397" s="14" t="s">
        <v>1847</v>
      </c>
      <c r="M397" s="14" t="s">
        <v>1848</v>
      </c>
      <c r="N397" s="14" t="s">
        <v>1872</v>
      </c>
      <c r="O397" s="14" t="s">
        <v>1858</v>
      </c>
      <c r="P397" s="36">
        <v>30</v>
      </c>
      <c r="Q397" s="36">
        <v>3402</v>
      </c>
      <c r="R397" s="36">
        <v>5430</v>
      </c>
      <c r="S397" s="36">
        <v>8832</v>
      </c>
      <c r="T397" s="23" t="s">
        <v>1851</v>
      </c>
      <c r="U397" s="36">
        <v>101</v>
      </c>
      <c r="V397" s="23" t="s">
        <v>1852</v>
      </c>
      <c r="W397" s="23" t="s">
        <v>1859</v>
      </c>
      <c r="X397" s="14" t="str">
        <f>IFERROR(INDEX('Fire Names &amp; ILIS'!C:C,MATCH(G397,'Fire Names &amp; ILIS'!A:A,0)),"")</f>
        <v>Grass Fire</v>
      </c>
      <c r="Y397" s="14">
        <f t="shared" si="6"/>
        <v>2017</v>
      </c>
    </row>
    <row r="398" spans="1:25" x14ac:dyDescent="0.25">
      <c r="A398" s="14" t="s">
        <v>2301</v>
      </c>
      <c r="B398" s="14" t="s">
        <v>2302</v>
      </c>
      <c r="C398" s="33">
        <v>253371114</v>
      </c>
      <c r="D398" s="14" t="s">
        <v>2305</v>
      </c>
      <c r="E398" s="34">
        <v>517128268279</v>
      </c>
      <c r="F398" s="14" t="s">
        <v>1894</v>
      </c>
      <c r="G398" s="23" t="s">
        <v>2306</v>
      </c>
      <c r="H398" s="23">
        <v>20160824</v>
      </c>
      <c r="I398" s="35">
        <v>1835</v>
      </c>
      <c r="J398" s="36">
        <v>355</v>
      </c>
      <c r="K398" s="14" t="s">
        <v>1896</v>
      </c>
      <c r="L398" s="14" t="s">
        <v>1847</v>
      </c>
      <c r="M398" s="14" t="s">
        <v>1848</v>
      </c>
      <c r="N398" s="14" t="s">
        <v>1939</v>
      </c>
      <c r="O398" s="14" t="s">
        <v>1867</v>
      </c>
      <c r="P398" s="36">
        <v>10</v>
      </c>
      <c r="Q398" s="36">
        <v>3550</v>
      </c>
      <c r="R398" s="36">
        <v>0</v>
      </c>
      <c r="S398" s="36">
        <v>3550</v>
      </c>
      <c r="T398" s="23" t="s">
        <v>1851</v>
      </c>
      <c r="U398" s="36">
        <v>3680</v>
      </c>
      <c r="V398" s="23" t="s">
        <v>1852</v>
      </c>
      <c r="W398" s="23" t="s">
        <v>1859</v>
      </c>
      <c r="X398" s="14" t="str">
        <f>IFERROR(INDEX('Fire Names &amp; ILIS'!C:C,MATCH(G398,'Fire Names &amp; ILIS'!A:A,0)),"")</f>
        <v/>
      </c>
      <c r="Y398" s="14">
        <f t="shared" si="6"/>
        <v>2016</v>
      </c>
    </row>
    <row r="399" spans="1:25" x14ac:dyDescent="0.25">
      <c r="A399" s="14" t="s">
        <v>2301</v>
      </c>
      <c r="B399" s="14" t="s">
        <v>2302</v>
      </c>
      <c r="C399" s="33">
        <v>253461101</v>
      </c>
      <c r="D399" s="14" t="s">
        <v>2307</v>
      </c>
      <c r="E399" s="34" t="s">
        <v>1893</v>
      </c>
      <c r="F399" s="14" t="s">
        <v>1888</v>
      </c>
      <c r="G399" s="23" t="s">
        <v>2308</v>
      </c>
      <c r="H399" s="23">
        <v>20150620</v>
      </c>
      <c r="I399" s="35">
        <v>1449</v>
      </c>
      <c r="J399" s="36">
        <v>6</v>
      </c>
      <c r="K399" s="14" t="s">
        <v>1890</v>
      </c>
      <c r="L399" s="14" t="s">
        <v>1847</v>
      </c>
      <c r="M399" s="14" t="s">
        <v>1848</v>
      </c>
      <c r="N399" s="14" t="s">
        <v>1849</v>
      </c>
      <c r="O399" s="14" t="s">
        <v>1850</v>
      </c>
      <c r="P399" s="36">
        <v>332</v>
      </c>
      <c r="Q399" s="36">
        <v>1992</v>
      </c>
      <c r="R399" s="36">
        <v>0</v>
      </c>
      <c r="S399" s="36">
        <v>1992</v>
      </c>
      <c r="T399" s="23" t="s">
        <v>1851</v>
      </c>
      <c r="U399" s="36">
        <v>332</v>
      </c>
      <c r="V399" s="23" t="s">
        <v>1852</v>
      </c>
      <c r="W399" s="23" t="s">
        <v>1859</v>
      </c>
      <c r="X399" s="14" t="str">
        <f>IFERROR(INDEX('Fire Names &amp; ILIS'!C:C,MATCH(G399,'Fire Names &amp; ILIS'!A:A,0)),"")</f>
        <v/>
      </c>
      <c r="Y399" s="14">
        <f t="shared" si="6"/>
        <v>2015</v>
      </c>
    </row>
    <row r="400" spans="1:25" x14ac:dyDescent="0.25">
      <c r="A400" s="14" t="s">
        <v>2301</v>
      </c>
      <c r="B400" s="14" t="s">
        <v>2302</v>
      </c>
      <c r="C400" s="33">
        <v>253461101</v>
      </c>
      <c r="D400" s="14" t="s">
        <v>2307</v>
      </c>
      <c r="E400" s="34" t="s">
        <v>1893</v>
      </c>
      <c r="F400" s="14" t="s">
        <v>1888</v>
      </c>
      <c r="G400" s="23" t="s">
        <v>2309</v>
      </c>
      <c r="H400" s="23">
        <v>20150620</v>
      </c>
      <c r="I400" s="35">
        <v>1508</v>
      </c>
      <c r="J400" s="36">
        <v>144</v>
      </c>
      <c r="K400" s="14" t="s">
        <v>1890</v>
      </c>
      <c r="L400" s="14" t="s">
        <v>1847</v>
      </c>
      <c r="M400" s="14" t="s">
        <v>1848</v>
      </c>
      <c r="N400" s="14" t="s">
        <v>1849</v>
      </c>
      <c r="O400" s="14" t="s">
        <v>1850</v>
      </c>
      <c r="P400" s="36">
        <v>332</v>
      </c>
      <c r="Q400" s="36">
        <v>47808</v>
      </c>
      <c r="R400" s="36">
        <v>0</v>
      </c>
      <c r="S400" s="36">
        <v>47808</v>
      </c>
      <c r="T400" s="23" t="s">
        <v>1851</v>
      </c>
      <c r="U400" s="36">
        <v>332</v>
      </c>
      <c r="V400" s="23" t="s">
        <v>1852</v>
      </c>
      <c r="W400" s="23" t="s">
        <v>1859</v>
      </c>
      <c r="X400" s="14" t="str">
        <f>IFERROR(INDEX('Fire Names &amp; ILIS'!C:C,MATCH(G400,'Fire Names &amp; ILIS'!A:A,0)),"")</f>
        <v/>
      </c>
      <c r="Y400" s="14">
        <f t="shared" si="6"/>
        <v>2015</v>
      </c>
    </row>
    <row r="401" spans="1:25" x14ac:dyDescent="0.25">
      <c r="A401" s="14" t="s">
        <v>2301</v>
      </c>
      <c r="B401" s="14" t="s">
        <v>2302</v>
      </c>
      <c r="C401" s="33">
        <v>253142102</v>
      </c>
      <c r="D401" s="14" t="s">
        <v>2310</v>
      </c>
      <c r="E401" s="34">
        <v>9030</v>
      </c>
      <c r="F401" s="14" t="s">
        <v>1856</v>
      </c>
      <c r="G401" s="23" t="s">
        <v>2311</v>
      </c>
      <c r="H401" s="23">
        <v>20170718</v>
      </c>
      <c r="I401" s="35">
        <v>1520</v>
      </c>
      <c r="J401" s="36">
        <v>1147</v>
      </c>
      <c r="K401" s="14" t="s">
        <v>1846</v>
      </c>
      <c r="L401" s="14" t="s">
        <v>1847</v>
      </c>
      <c r="M401" s="14" t="s">
        <v>1848</v>
      </c>
      <c r="N401" s="14" t="s">
        <v>1872</v>
      </c>
      <c r="O401" s="14" t="s">
        <v>1858</v>
      </c>
      <c r="P401" s="36">
        <v>31</v>
      </c>
      <c r="Q401" s="36">
        <v>30797</v>
      </c>
      <c r="R401" s="36">
        <v>0</v>
      </c>
      <c r="S401" s="36">
        <v>30797</v>
      </c>
      <c r="T401" s="23" t="s">
        <v>1851</v>
      </c>
      <c r="U401" s="36">
        <v>106</v>
      </c>
      <c r="V401" s="23" t="s">
        <v>1852</v>
      </c>
      <c r="W401" s="23" t="s">
        <v>1859</v>
      </c>
      <c r="X401" s="14" t="str">
        <f>IFERROR(INDEX('Fire Names &amp; ILIS'!C:C,MATCH(G401,'Fire Names &amp; ILIS'!A:A,0)),"")</f>
        <v/>
      </c>
      <c r="Y401" s="14">
        <f t="shared" si="6"/>
        <v>2017</v>
      </c>
    </row>
    <row r="402" spans="1:25" x14ac:dyDescent="0.25">
      <c r="A402" s="14" t="s">
        <v>2301</v>
      </c>
      <c r="B402" s="14" t="s">
        <v>2302</v>
      </c>
      <c r="C402" s="33">
        <v>254211101</v>
      </c>
      <c r="D402" s="14" t="s">
        <v>2312</v>
      </c>
      <c r="E402" s="34" t="s">
        <v>2294</v>
      </c>
      <c r="F402" s="14" t="s">
        <v>1882</v>
      </c>
      <c r="G402" s="23" t="s">
        <v>2313</v>
      </c>
      <c r="H402" s="23">
        <v>20171003</v>
      </c>
      <c r="I402" s="35">
        <v>1749</v>
      </c>
      <c r="J402" s="36">
        <v>751</v>
      </c>
      <c r="K402" s="14" t="s">
        <v>1846</v>
      </c>
      <c r="L402" s="14" t="s">
        <v>1847</v>
      </c>
      <c r="M402" s="14" t="s">
        <v>1848</v>
      </c>
      <c r="N402" s="14" t="s">
        <v>1872</v>
      </c>
      <c r="O402" s="14" t="s">
        <v>1867</v>
      </c>
      <c r="P402" s="36">
        <v>27</v>
      </c>
      <c r="Q402" s="36">
        <v>16937</v>
      </c>
      <c r="R402" s="36">
        <v>0</v>
      </c>
      <c r="S402" s="36">
        <v>16937</v>
      </c>
      <c r="T402" s="23" t="s">
        <v>1851</v>
      </c>
      <c r="U402" s="36">
        <v>110</v>
      </c>
      <c r="V402" s="23" t="s">
        <v>1852</v>
      </c>
      <c r="W402" s="23" t="s">
        <v>1859</v>
      </c>
      <c r="X402" s="14" t="str">
        <f>IFERROR(INDEX('Fire Names &amp; ILIS'!C:C,MATCH(G402,'Fire Names &amp; ILIS'!A:A,0)),"")</f>
        <v/>
      </c>
      <c r="Y402" s="14">
        <f t="shared" si="6"/>
        <v>2017</v>
      </c>
    </row>
    <row r="403" spans="1:25" x14ac:dyDescent="0.25">
      <c r="A403" s="14" t="s">
        <v>2301</v>
      </c>
      <c r="B403" s="14" t="s">
        <v>2302</v>
      </c>
      <c r="C403" s="33">
        <v>253422102</v>
      </c>
      <c r="D403" s="14" t="s">
        <v>2314</v>
      </c>
      <c r="E403" s="34">
        <v>9609</v>
      </c>
      <c r="F403" s="14" t="s">
        <v>1856</v>
      </c>
      <c r="G403" s="23" t="s">
        <v>2315</v>
      </c>
      <c r="H403" s="23">
        <v>20171009</v>
      </c>
      <c r="I403" s="35">
        <v>1555</v>
      </c>
      <c r="J403" s="36">
        <v>163</v>
      </c>
      <c r="K403" s="14" t="s">
        <v>1846</v>
      </c>
      <c r="L403" s="14" t="s">
        <v>1847</v>
      </c>
      <c r="M403" s="14" t="s">
        <v>1848</v>
      </c>
      <c r="N403" s="14" t="s">
        <v>1872</v>
      </c>
      <c r="O403" s="14" t="s">
        <v>1858</v>
      </c>
      <c r="P403" s="36">
        <v>21</v>
      </c>
      <c r="Q403" s="36">
        <v>3423</v>
      </c>
      <c r="R403" s="36">
        <v>0</v>
      </c>
      <c r="S403" s="36">
        <v>3423</v>
      </c>
      <c r="T403" s="23" t="s">
        <v>1851</v>
      </c>
      <c r="U403" s="36">
        <v>5593</v>
      </c>
      <c r="V403" s="23" t="s">
        <v>1964</v>
      </c>
      <c r="W403" s="23" t="s">
        <v>1859</v>
      </c>
      <c r="X403" s="14" t="str">
        <f>IFERROR(INDEX('Fire Names &amp; ILIS'!C:C,MATCH(G403,'Fire Names &amp; ILIS'!A:A,0)),"")</f>
        <v/>
      </c>
      <c r="Y403" s="14">
        <f t="shared" si="6"/>
        <v>2017</v>
      </c>
    </row>
    <row r="404" spans="1:25" x14ac:dyDescent="0.25">
      <c r="A404" s="14" t="s">
        <v>2301</v>
      </c>
      <c r="B404" s="14" t="s">
        <v>2302</v>
      </c>
      <c r="C404" s="33">
        <v>252901104</v>
      </c>
      <c r="D404" s="14" t="s">
        <v>2316</v>
      </c>
      <c r="E404" s="34">
        <v>16027</v>
      </c>
      <c r="F404" s="14" t="s">
        <v>1856</v>
      </c>
      <c r="G404" s="23" t="s">
        <v>2317</v>
      </c>
      <c r="H404" s="23">
        <v>20150620</v>
      </c>
      <c r="I404" s="35">
        <v>1241</v>
      </c>
      <c r="J404" s="36">
        <v>76</v>
      </c>
      <c r="K404" s="14" t="s">
        <v>1846</v>
      </c>
      <c r="L404" s="14" t="s">
        <v>1847</v>
      </c>
      <c r="M404" s="14" t="s">
        <v>1848</v>
      </c>
      <c r="N404" s="14" t="s">
        <v>2318</v>
      </c>
      <c r="O404" s="14" t="s">
        <v>1867</v>
      </c>
      <c r="P404" s="36">
        <v>7</v>
      </c>
      <c r="Q404" s="36">
        <v>811</v>
      </c>
      <c r="R404" s="36">
        <v>0</v>
      </c>
      <c r="S404" s="36">
        <v>811</v>
      </c>
      <c r="T404" s="23" t="s">
        <v>1851</v>
      </c>
      <c r="U404" s="36">
        <v>99</v>
      </c>
      <c r="V404" s="23" t="s">
        <v>1852</v>
      </c>
      <c r="W404" s="23" t="s">
        <v>1859</v>
      </c>
      <c r="X404" s="14" t="str">
        <f>IFERROR(INDEX('Fire Names &amp; ILIS'!C:C,MATCH(G404,'Fire Names &amp; ILIS'!A:A,0)),"")</f>
        <v/>
      </c>
      <c r="Y404" s="14">
        <f t="shared" si="6"/>
        <v>2015</v>
      </c>
    </row>
    <row r="405" spans="1:25" x14ac:dyDescent="0.25">
      <c r="A405" s="14" t="s">
        <v>2301</v>
      </c>
      <c r="B405" s="14" t="s">
        <v>2302</v>
      </c>
      <c r="C405" s="33">
        <v>252901104</v>
      </c>
      <c r="D405" s="14" t="s">
        <v>2316</v>
      </c>
      <c r="E405" s="34">
        <v>18433</v>
      </c>
      <c r="F405" s="14" t="s">
        <v>1856</v>
      </c>
      <c r="G405" s="23" t="s">
        <v>2319</v>
      </c>
      <c r="H405" s="23">
        <v>20160508</v>
      </c>
      <c r="I405" s="35">
        <v>14</v>
      </c>
      <c r="J405" s="36">
        <v>1208</v>
      </c>
      <c r="K405" s="14" t="s">
        <v>1846</v>
      </c>
      <c r="L405" s="14" t="s">
        <v>1847</v>
      </c>
      <c r="M405" s="14" t="s">
        <v>1848</v>
      </c>
      <c r="N405" s="14" t="s">
        <v>1872</v>
      </c>
      <c r="O405" s="14" t="s">
        <v>1858</v>
      </c>
      <c r="P405" s="36">
        <v>14</v>
      </c>
      <c r="Q405" s="36">
        <v>10858</v>
      </c>
      <c r="R405" s="36">
        <v>0</v>
      </c>
      <c r="S405" s="36">
        <v>10858</v>
      </c>
      <c r="T405" s="23" t="s">
        <v>1851</v>
      </c>
      <c r="U405" s="36">
        <v>77</v>
      </c>
      <c r="V405" s="23" t="s">
        <v>1852</v>
      </c>
      <c r="W405" s="23" t="s">
        <v>1859</v>
      </c>
      <c r="X405" s="14" t="str">
        <f>IFERROR(INDEX('Fire Names &amp; ILIS'!C:C,MATCH(G405,'Fire Names &amp; ILIS'!A:A,0)),"")</f>
        <v/>
      </c>
      <c r="Y405" s="14">
        <f t="shared" si="6"/>
        <v>2016</v>
      </c>
    </row>
    <row r="406" spans="1:25" x14ac:dyDescent="0.25">
      <c r="A406" s="14" t="s">
        <v>2301</v>
      </c>
      <c r="B406" s="14" t="s">
        <v>2302</v>
      </c>
      <c r="C406" s="33">
        <v>182811102</v>
      </c>
      <c r="D406" s="14" t="s">
        <v>2320</v>
      </c>
      <c r="E406" s="34" t="s">
        <v>2321</v>
      </c>
      <c r="F406" s="14" t="s">
        <v>1874</v>
      </c>
      <c r="G406" s="23" t="s">
        <v>2322</v>
      </c>
      <c r="H406" s="23">
        <v>20170707</v>
      </c>
      <c r="I406" s="35">
        <v>2058</v>
      </c>
      <c r="J406" s="36">
        <v>7111</v>
      </c>
      <c r="K406" s="14" t="s">
        <v>1846</v>
      </c>
      <c r="L406" s="14" t="s">
        <v>1847</v>
      </c>
      <c r="M406" s="14" t="s">
        <v>1848</v>
      </c>
      <c r="N406" s="14" t="s">
        <v>1849</v>
      </c>
      <c r="O406" s="14" t="s">
        <v>1867</v>
      </c>
      <c r="P406" s="36">
        <v>4</v>
      </c>
      <c r="Q406" s="36">
        <v>28444</v>
      </c>
      <c r="R406" s="36">
        <v>0</v>
      </c>
      <c r="S406" s="36">
        <v>28444</v>
      </c>
      <c r="T406" s="23" t="s">
        <v>1851</v>
      </c>
      <c r="U406" s="36">
        <v>594</v>
      </c>
      <c r="V406" s="23" t="s">
        <v>1852</v>
      </c>
      <c r="W406" s="23" t="s">
        <v>1859</v>
      </c>
      <c r="X406" s="14" t="str">
        <f>IFERROR(INDEX('Fire Names &amp; ILIS'!C:C,MATCH(G406,'Fire Names &amp; ILIS'!A:A,0)),"")</f>
        <v/>
      </c>
      <c r="Y406" s="14">
        <f t="shared" si="6"/>
        <v>2017</v>
      </c>
    </row>
    <row r="407" spans="1:25" x14ac:dyDescent="0.25">
      <c r="A407" s="14" t="s">
        <v>2301</v>
      </c>
      <c r="B407" s="14" t="s">
        <v>2302</v>
      </c>
      <c r="C407" s="33">
        <v>253551102</v>
      </c>
      <c r="D407" s="14" t="s">
        <v>2323</v>
      </c>
      <c r="E407" s="34" t="s">
        <v>2217</v>
      </c>
      <c r="F407" s="14" t="s">
        <v>1882</v>
      </c>
      <c r="G407" s="23" t="s">
        <v>2324</v>
      </c>
      <c r="H407" s="23">
        <v>20180425</v>
      </c>
      <c r="I407" s="35">
        <v>825</v>
      </c>
      <c r="J407" s="36">
        <v>574</v>
      </c>
      <c r="K407" s="14" t="s">
        <v>1846</v>
      </c>
      <c r="L407" s="14" t="s">
        <v>1847</v>
      </c>
      <c r="M407" s="14" t="s">
        <v>1848</v>
      </c>
      <c r="N407" s="14" t="s">
        <v>1872</v>
      </c>
      <c r="O407" s="14" t="s">
        <v>1867</v>
      </c>
      <c r="P407" s="36">
        <v>229</v>
      </c>
      <c r="Q407" s="36">
        <v>21775</v>
      </c>
      <c r="R407" s="36">
        <v>0</v>
      </c>
      <c r="S407" s="36">
        <v>21775</v>
      </c>
      <c r="T407" s="23" t="s">
        <v>1851</v>
      </c>
      <c r="U407" s="36">
        <v>210</v>
      </c>
      <c r="V407" s="23" t="s">
        <v>1852</v>
      </c>
      <c r="W407" s="23" t="s">
        <v>1859</v>
      </c>
      <c r="X407" s="14" t="str">
        <f>IFERROR(INDEX('Fire Names &amp; ILIS'!C:C,MATCH(G407,'Fire Names &amp; ILIS'!A:A,0)),"")</f>
        <v/>
      </c>
      <c r="Y407" s="14">
        <f t="shared" si="6"/>
        <v>2018</v>
      </c>
    </row>
    <row r="408" spans="1:25" x14ac:dyDescent="0.25">
      <c r="A408" s="14" t="s">
        <v>2301</v>
      </c>
      <c r="B408" s="14" t="s">
        <v>2302</v>
      </c>
      <c r="C408" s="33">
        <v>254072114</v>
      </c>
      <c r="D408" s="14" t="s">
        <v>2325</v>
      </c>
      <c r="E408" s="34">
        <v>516802067678</v>
      </c>
      <c r="F408" s="14" t="s">
        <v>1894</v>
      </c>
      <c r="G408" s="23" t="s">
        <v>2326</v>
      </c>
      <c r="H408" s="23">
        <v>20160720</v>
      </c>
      <c r="I408" s="35">
        <v>246</v>
      </c>
      <c r="J408" s="36">
        <v>361</v>
      </c>
      <c r="K408" s="14" t="s">
        <v>1896</v>
      </c>
      <c r="L408" s="14" t="s">
        <v>1847</v>
      </c>
      <c r="M408" s="14" t="s">
        <v>1848</v>
      </c>
      <c r="N408" s="14" t="s">
        <v>1897</v>
      </c>
      <c r="O408" s="14" t="s">
        <v>1942</v>
      </c>
      <c r="P408" s="36">
        <v>9</v>
      </c>
      <c r="Q408" s="36">
        <v>3249</v>
      </c>
      <c r="R408" s="36">
        <v>0</v>
      </c>
      <c r="S408" s="36">
        <v>3249</v>
      </c>
      <c r="T408" s="23" t="s">
        <v>1851</v>
      </c>
      <c r="U408" s="36">
        <v>2470</v>
      </c>
      <c r="V408" s="23" t="s">
        <v>1852</v>
      </c>
      <c r="W408" s="23" t="s">
        <v>1859</v>
      </c>
      <c r="X408" s="14" t="str">
        <f>IFERROR(INDEX('Fire Names &amp; ILIS'!C:C,MATCH(G408,'Fire Names &amp; ILIS'!A:A,0)),"")</f>
        <v/>
      </c>
      <c r="Y408" s="14">
        <f t="shared" si="6"/>
        <v>2016</v>
      </c>
    </row>
    <row r="409" spans="1:25" x14ac:dyDescent="0.25">
      <c r="A409" s="14" t="s">
        <v>2327</v>
      </c>
      <c r="B409" s="14" t="s">
        <v>2328</v>
      </c>
      <c r="C409" s="33">
        <v>182541102</v>
      </c>
      <c r="D409" s="14" t="s">
        <v>2329</v>
      </c>
      <c r="E409" s="34">
        <v>2435</v>
      </c>
      <c r="F409" s="14" t="s">
        <v>1856</v>
      </c>
      <c r="G409" s="23" t="s">
        <v>2330</v>
      </c>
      <c r="H409" s="23">
        <v>20170708</v>
      </c>
      <c r="I409" s="35">
        <v>1450</v>
      </c>
      <c r="J409" s="36">
        <v>89</v>
      </c>
      <c r="K409" s="14" t="s">
        <v>1846</v>
      </c>
      <c r="L409" s="14" t="s">
        <v>1847</v>
      </c>
      <c r="M409" s="14" t="s">
        <v>1848</v>
      </c>
      <c r="N409" s="14" t="s">
        <v>1868</v>
      </c>
      <c r="O409" s="14" t="s">
        <v>2164</v>
      </c>
      <c r="P409" s="36">
        <v>16</v>
      </c>
      <c r="Q409" s="36">
        <v>1424</v>
      </c>
      <c r="R409" s="36">
        <v>0</v>
      </c>
      <c r="S409" s="36">
        <v>1424</v>
      </c>
      <c r="T409" s="23" t="s">
        <v>1851</v>
      </c>
      <c r="U409" s="36">
        <v>1425</v>
      </c>
      <c r="V409" s="23" t="s">
        <v>1852</v>
      </c>
      <c r="W409" s="23" t="s">
        <v>1859</v>
      </c>
      <c r="X409" s="14" t="str">
        <f>IFERROR(INDEX('Fire Names &amp; ILIS'!C:C,MATCH(G409,'Fire Names &amp; ILIS'!A:A,0)),"")</f>
        <v/>
      </c>
      <c r="Y409" s="14">
        <f t="shared" si="6"/>
        <v>2017</v>
      </c>
    </row>
    <row r="410" spans="1:25" x14ac:dyDescent="0.25">
      <c r="A410" s="14" t="s">
        <v>2327</v>
      </c>
      <c r="B410" s="14" t="s">
        <v>2331</v>
      </c>
      <c r="C410" s="33">
        <v>183041101</v>
      </c>
      <c r="D410" s="14" t="s">
        <v>2332</v>
      </c>
      <c r="E410" s="34">
        <v>6077</v>
      </c>
      <c r="F410" s="14" t="s">
        <v>1856</v>
      </c>
      <c r="G410" s="23" t="s">
        <v>570</v>
      </c>
      <c r="H410" s="23">
        <v>20180718</v>
      </c>
      <c r="I410" s="35">
        <v>1541</v>
      </c>
      <c r="J410" s="36">
        <v>189</v>
      </c>
      <c r="K410" s="14" t="s">
        <v>1846</v>
      </c>
      <c r="L410" s="14" t="s">
        <v>1847</v>
      </c>
      <c r="M410" s="14" t="s">
        <v>1848</v>
      </c>
      <c r="N410" s="14" t="s">
        <v>1868</v>
      </c>
      <c r="O410" s="14" t="s">
        <v>1850</v>
      </c>
      <c r="P410" s="36">
        <v>68</v>
      </c>
      <c r="Q410" s="36">
        <v>0</v>
      </c>
      <c r="R410" s="36">
        <v>12852</v>
      </c>
      <c r="S410" s="36">
        <v>12852</v>
      </c>
      <c r="T410" s="23" t="s">
        <v>1851</v>
      </c>
      <c r="U410" s="36">
        <v>2552</v>
      </c>
      <c r="V410" s="23" t="s">
        <v>1852</v>
      </c>
      <c r="W410" s="23" t="s">
        <v>1859</v>
      </c>
      <c r="X410" s="14" t="str">
        <f>IFERROR(INDEX('Fire Names &amp; ILIS'!C:C,MATCH(G410,'Fire Names &amp; ILIS'!A:A,0)),"")</f>
        <v>Cruces Fire</v>
      </c>
      <c r="Y410" s="14">
        <f t="shared" si="6"/>
        <v>2018</v>
      </c>
    </row>
    <row r="411" spans="1:25" x14ac:dyDescent="0.25">
      <c r="A411" s="14" t="s">
        <v>2327</v>
      </c>
      <c r="B411" s="14" t="s">
        <v>2331</v>
      </c>
      <c r="C411" s="33">
        <v>183041101</v>
      </c>
      <c r="D411" s="14" t="s">
        <v>2332</v>
      </c>
      <c r="E411" s="34">
        <v>7389</v>
      </c>
      <c r="F411" s="14" t="s">
        <v>1845</v>
      </c>
      <c r="G411" s="23" t="s">
        <v>2333</v>
      </c>
      <c r="H411" s="23">
        <v>20180720</v>
      </c>
      <c r="I411" s="35">
        <v>1528</v>
      </c>
      <c r="J411" s="36">
        <v>169</v>
      </c>
      <c r="K411" s="14" t="s">
        <v>1846</v>
      </c>
      <c r="L411" s="14" t="s">
        <v>1847</v>
      </c>
      <c r="M411" s="14" t="s">
        <v>1848</v>
      </c>
      <c r="N411" s="14" t="s">
        <v>2334</v>
      </c>
      <c r="O411" s="14" t="s">
        <v>1850</v>
      </c>
      <c r="P411" s="36">
        <v>72</v>
      </c>
      <c r="Q411" s="36">
        <v>12168</v>
      </c>
      <c r="R411" s="36">
        <v>0</v>
      </c>
      <c r="S411" s="36">
        <v>12168</v>
      </c>
      <c r="T411" s="23" t="s">
        <v>1851</v>
      </c>
      <c r="U411" s="36">
        <v>2552</v>
      </c>
      <c r="V411" s="23" t="s">
        <v>1852</v>
      </c>
      <c r="W411" s="23" t="s">
        <v>1859</v>
      </c>
      <c r="X411" s="14" t="str">
        <f>IFERROR(INDEX('Fire Names &amp; ILIS'!C:C,MATCH(G411,'Fire Names &amp; ILIS'!A:A,0)),"")</f>
        <v/>
      </c>
      <c r="Y411" s="14">
        <f t="shared" si="6"/>
        <v>2018</v>
      </c>
    </row>
    <row r="412" spans="1:25" x14ac:dyDescent="0.25">
      <c r="A412" s="14" t="s">
        <v>2327</v>
      </c>
      <c r="B412" s="14" t="s">
        <v>2335</v>
      </c>
      <c r="C412" s="33">
        <v>182771102</v>
      </c>
      <c r="D412" s="14" t="s">
        <v>2336</v>
      </c>
      <c r="E412" s="34">
        <v>3801</v>
      </c>
      <c r="F412" s="14" t="s">
        <v>1856</v>
      </c>
      <c r="G412" s="23" t="s">
        <v>2337</v>
      </c>
      <c r="H412" s="23">
        <v>20160818</v>
      </c>
      <c r="I412" s="35">
        <v>1231</v>
      </c>
      <c r="J412" s="36">
        <v>6</v>
      </c>
      <c r="K412" s="14" t="s">
        <v>1846</v>
      </c>
      <c r="L412" s="14" t="s">
        <v>1847</v>
      </c>
      <c r="M412" s="14" t="s">
        <v>1848</v>
      </c>
      <c r="N412" s="14" t="s">
        <v>1872</v>
      </c>
      <c r="O412" s="14" t="s">
        <v>1858</v>
      </c>
      <c r="P412" s="36">
        <v>1</v>
      </c>
      <c r="Q412" s="36">
        <v>6</v>
      </c>
      <c r="R412" s="36">
        <v>0</v>
      </c>
      <c r="S412" s="36">
        <v>6</v>
      </c>
      <c r="T412" s="23" t="s">
        <v>1851</v>
      </c>
      <c r="U412" s="36">
        <v>1250</v>
      </c>
      <c r="V412" s="23" t="s">
        <v>1852</v>
      </c>
      <c r="W412" s="23" t="s">
        <v>1859</v>
      </c>
      <c r="X412" s="14" t="str">
        <f>IFERROR(INDEX('Fire Names &amp; ILIS'!C:C,MATCH(G412,'Fire Names &amp; ILIS'!A:A,0)),"")</f>
        <v/>
      </c>
      <c r="Y412" s="14">
        <f t="shared" si="6"/>
        <v>2016</v>
      </c>
    </row>
    <row r="413" spans="1:25" x14ac:dyDescent="0.25">
      <c r="A413" s="14" t="s">
        <v>2327</v>
      </c>
      <c r="B413" s="14" t="s">
        <v>2328</v>
      </c>
      <c r="C413" s="33">
        <v>182391103</v>
      </c>
      <c r="D413" s="14" t="s">
        <v>1880</v>
      </c>
      <c r="E413" s="34">
        <v>4057</v>
      </c>
      <c r="F413" s="14" t="s">
        <v>1856</v>
      </c>
      <c r="G413" s="23" t="s">
        <v>265</v>
      </c>
      <c r="H413" s="23">
        <v>20160826</v>
      </c>
      <c r="I413" s="35">
        <v>1806</v>
      </c>
      <c r="J413" s="36">
        <v>1604</v>
      </c>
      <c r="K413" s="14" t="s">
        <v>1846</v>
      </c>
      <c r="L413" s="14" t="s">
        <v>1847</v>
      </c>
      <c r="M413" s="14" t="s">
        <v>1848</v>
      </c>
      <c r="N413" s="14" t="s">
        <v>1849</v>
      </c>
      <c r="O413" s="14" t="s">
        <v>1850</v>
      </c>
      <c r="P413" s="36">
        <v>70</v>
      </c>
      <c r="Q413" s="36">
        <v>8540</v>
      </c>
      <c r="R413" s="36">
        <v>103740</v>
      </c>
      <c r="S413" s="36">
        <v>112280</v>
      </c>
      <c r="T413" s="23" t="s">
        <v>1851</v>
      </c>
      <c r="U413" s="36">
        <v>1746</v>
      </c>
      <c r="V413" s="23" t="s">
        <v>1852</v>
      </c>
      <c r="W413" s="23" t="s">
        <v>1859</v>
      </c>
      <c r="X413" s="14" t="str">
        <f>IFERROR(INDEX('Fire Names &amp; ILIS'!C:C,MATCH(G413,'Fire Names &amp; ILIS'!A:A,0)),"")</f>
        <v>Chimney</v>
      </c>
      <c r="Y413" s="14">
        <f t="shared" si="6"/>
        <v>2016</v>
      </c>
    </row>
    <row r="414" spans="1:25" x14ac:dyDescent="0.25">
      <c r="A414" s="14" t="s">
        <v>2327</v>
      </c>
      <c r="B414" s="14" t="s">
        <v>2328</v>
      </c>
      <c r="C414" s="33">
        <v>182611102</v>
      </c>
      <c r="D414" s="14" t="s">
        <v>2338</v>
      </c>
      <c r="E414" s="34" t="s">
        <v>1893</v>
      </c>
      <c r="F414" s="14" t="s">
        <v>1894</v>
      </c>
      <c r="G414" s="23" t="s">
        <v>2339</v>
      </c>
      <c r="H414" s="23">
        <v>20150620</v>
      </c>
      <c r="I414" s="35">
        <v>1549</v>
      </c>
      <c r="J414" s="36">
        <v>953</v>
      </c>
      <c r="K414" s="14" t="s">
        <v>1896</v>
      </c>
      <c r="L414" s="14" t="s">
        <v>1847</v>
      </c>
      <c r="M414" s="14" t="s">
        <v>1848</v>
      </c>
      <c r="N414" s="14" t="s">
        <v>1872</v>
      </c>
      <c r="O414" s="14" t="s">
        <v>1858</v>
      </c>
      <c r="P414" s="36">
        <v>34</v>
      </c>
      <c r="Q414" s="36">
        <v>32402</v>
      </c>
      <c r="R414" s="36">
        <v>0</v>
      </c>
      <c r="S414" s="36">
        <v>32402</v>
      </c>
      <c r="T414" s="23" t="s">
        <v>1851</v>
      </c>
      <c r="U414" s="36">
        <v>1777</v>
      </c>
      <c r="V414" s="23" t="s">
        <v>1852</v>
      </c>
      <c r="W414" s="23" t="s">
        <v>1859</v>
      </c>
      <c r="X414" s="14" t="str">
        <f>IFERROR(INDEX('Fire Names &amp; ILIS'!C:C,MATCH(G414,'Fire Names &amp; ILIS'!A:A,0)),"")</f>
        <v/>
      </c>
      <c r="Y414" s="14">
        <f t="shared" si="6"/>
        <v>2015</v>
      </c>
    </row>
    <row r="415" spans="1:25" x14ac:dyDescent="0.25">
      <c r="A415" s="14" t="s">
        <v>2327</v>
      </c>
      <c r="B415" s="14" t="s">
        <v>2328</v>
      </c>
      <c r="C415" s="33">
        <v>182611103</v>
      </c>
      <c r="D415" s="14" t="s">
        <v>2340</v>
      </c>
      <c r="E415" s="34">
        <v>66471</v>
      </c>
      <c r="F415" s="14" t="s">
        <v>1845</v>
      </c>
      <c r="G415" s="23" t="s">
        <v>195</v>
      </c>
      <c r="H415" s="23">
        <v>20160627</v>
      </c>
      <c r="I415" s="35">
        <v>1534</v>
      </c>
      <c r="J415" s="36">
        <v>109</v>
      </c>
      <c r="K415" s="14" t="s">
        <v>1846</v>
      </c>
      <c r="L415" s="14" t="s">
        <v>1847</v>
      </c>
      <c r="M415" s="14" t="s">
        <v>1848</v>
      </c>
      <c r="N415" s="14" t="s">
        <v>1849</v>
      </c>
      <c r="O415" s="14" t="s">
        <v>1850</v>
      </c>
      <c r="P415" s="36">
        <v>1730</v>
      </c>
      <c r="Q415" s="36">
        <v>27640</v>
      </c>
      <c r="R415" s="36">
        <v>160890</v>
      </c>
      <c r="S415" s="36">
        <v>188530</v>
      </c>
      <c r="T415" s="23" t="s">
        <v>1851</v>
      </c>
      <c r="U415" s="36">
        <v>3334</v>
      </c>
      <c r="V415" s="23" t="s">
        <v>1852</v>
      </c>
      <c r="W415" s="23" t="s">
        <v>1859</v>
      </c>
      <c r="X415" s="14" t="str">
        <f>IFERROR(INDEX('Fire Names &amp; ILIS'!C:C,MATCH(G415,'Fire Names &amp; ILIS'!A:A,0)),"")</f>
        <v>Fraiser Fire</v>
      </c>
      <c r="Y415" s="14">
        <f t="shared" si="6"/>
        <v>2016</v>
      </c>
    </row>
    <row r="416" spans="1:25" x14ac:dyDescent="0.25">
      <c r="A416" s="14" t="s">
        <v>2327</v>
      </c>
      <c r="B416" s="14" t="s">
        <v>2328</v>
      </c>
      <c r="C416" s="33">
        <v>182611103</v>
      </c>
      <c r="D416" s="14" t="s">
        <v>2340</v>
      </c>
      <c r="E416" s="34" t="s">
        <v>2341</v>
      </c>
      <c r="F416" s="14" t="s">
        <v>1874</v>
      </c>
      <c r="G416" s="23" t="s">
        <v>292</v>
      </c>
      <c r="H416" s="23">
        <v>20160831</v>
      </c>
      <c r="I416" s="35">
        <v>1402</v>
      </c>
      <c r="J416" s="36">
        <v>468</v>
      </c>
      <c r="K416" s="14" t="s">
        <v>1846</v>
      </c>
      <c r="L416" s="14" t="s">
        <v>1847</v>
      </c>
      <c r="M416" s="14" t="s">
        <v>1848</v>
      </c>
      <c r="N416" s="14" t="s">
        <v>1872</v>
      </c>
      <c r="O416" s="14" t="s">
        <v>1858</v>
      </c>
      <c r="P416" s="36">
        <v>1747</v>
      </c>
      <c r="Q416" s="36">
        <v>1768</v>
      </c>
      <c r="R416" s="36">
        <v>100186</v>
      </c>
      <c r="S416" s="36">
        <v>101954</v>
      </c>
      <c r="T416" s="23" t="s">
        <v>1851</v>
      </c>
      <c r="U416" s="36">
        <v>3332</v>
      </c>
      <c r="V416" s="23" t="s">
        <v>1852</v>
      </c>
      <c r="W416" s="23" t="s">
        <v>1859</v>
      </c>
      <c r="X416" s="14" t="str">
        <f>IFERROR(INDEX('Fire Names &amp; ILIS'!C:C,MATCH(G416,'Fire Names &amp; ILIS'!A:A,0)),"")</f>
        <v>Chimney</v>
      </c>
      <c r="Y416" s="14">
        <f t="shared" si="6"/>
        <v>2016</v>
      </c>
    </row>
    <row r="417" spans="1:25" x14ac:dyDescent="0.25">
      <c r="A417" s="14" t="s">
        <v>2327</v>
      </c>
      <c r="B417" s="14" t="s">
        <v>2331</v>
      </c>
      <c r="C417" s="33">
        <v>182971101</v>
      </c>
      <c r="D417" s="14" t="s">
        <v>2342</v>
      </c>
      <c r="E417" s="34" t="s">
        <v>2294</v>
      </c>
      <c r="F417" s="14" t="s">
        <v>1882</v>
      </c>
      <c r="G417" s="23" t="s">
        <v>529</v>
      </c>
      <c r="H417" s="23">
        <v>20170929</v>
      </c>
      <c r="I417" s="35">
        <v>1448</v>
      </c>
      <c r="J417" s="36">
        <v>2980</v>
      </c>
      <c r="K417" s="14" t="s">
        <v>1846</v>
      </c>
      <c r="L417" s="14" t="s">
        <v>1847</v>
      </c>
      <c r="M417" s="14" t="s">
        <v>1848</v>
      </c>
      <c r="N417" s="14" t="s">
        <v>1872</v>
      </c>
      <c r="O417" s="14" t="s">
        <v>1867</v>
      </c>
      <c r="P417" s="36">
        <v>3212</v>
      </c>
      <c r="Q417" s="36">
        <v>511659</v>
      </c>
      <c r="R417" s="36">
        <v>80944</v>
      </c>
      <c r="S417" s="36">
        <v>592603</v>
      </c>
      <c r="T417" s="23" t="s">
        <v>1851</v>
      </c>
      <c r="U417" s="36">
        <v>3212</v>
      </c>
      <c r="V417" s="23" t="s">
        <v>1852</v>
      </c>
      <c r="W417" s="23" t="s">
        <v>1859</v>
      </c>
      <c r="X417" s="14" t="str">
        <f>IFERROR(INDEX('Fire Names &amp; ILIS'!C:C,MATCH(G417,'Fire Names &amp; ILIS'!A:A,0)),"")</f>
        <v>rucker</v>
      </c>
      <c r="Y417" s="14">
        <f t="shared" si="6"/>
        <v>2017</v>
      </c>
    </row>
    <row r="418" spans="1:25" x14ac:dyDescent="0.25">
      <c r="A418" s="14" t="s">
        <v>2327</v>
      </c>
      <c r="B418" s="14" t="s">
        <v>2331</v>
      </c>
      <c r="C418" s="33">
        <v>182671108</v>
      </c>
      <c r="D418" s="14" t="s">
        <v>2343</v>
      </c>
      <c r="E418" s="34">
        <v>6461</v>
      </c>
      <c r="F418" s="14" t="s">
        <v>1856</v>
      </c>
      <c r="G418" s="23" t="s">
        <v>2344</v>
      </c>
      <c r="H418" s="23">
        <v>20170712</v>
      </c>
      <c r="I418" s="35">
        <v>1142</v>
      </c>
      <c r="J418" s="36">
        <v>550</v>
      </c>
      <c r="K418" s="14" t="s">
        <v>1846</v>
      </c>
      <c r="L418" s="14" t="s">
        <v>1847</v>
      </c>
      <c r="M418" s="14" t="s">
        <v>1848</v>
      </c>
      <c r="N418" s="14" t="s">
        <v>1872</v>
      </c>
      <c r="O418" s="14" t="s">
        <v>1858</v>
      </c>
      <c r="P418" s="36">
        <v>6</v>
      </c>
      <c r="Q418" s="36">
        <v>3021</v>
      </c>
      <c r="R418" s="36">
        <v>0</v>
      </c>
      <c r="S418" s="36">
        <v>3021</v>
      </c>
      <c r="T418" s="23" t="s">
        <v>1851</v>
      </c>
      <c r="U418" s="36">
        <v>5637</v>
      </c>
      <c r="V418" s="23" t="s">
        <v>1852</v>
      </c>
      <c r="W418" s="23" t="s">
        <v>1859</v>
      </c>
      <c r="X418" s="14" t="str">
        <f>IFERROR(INDEX('Fire Names &amp; ILIS'!C:C,MATCH(G418,'Fire Names &amp; ILIS'!A:A,0)),"")</f>
        <v/>
      </c>
      <c r="Y418" s="14">
        <f t="shared" si="6"/>
        <v>2017</v>
      </c>
    </row>
    <row r="419" spans="1:25" x14ac:dyDescent="0.25">
      <c r="A419" s="14" t="s">
        <v>2327</v>
      </c>
      <c r="B419" s="14" t="s">
        <v>2331</v>
      </c>
      <c r="C419" s="33">
        <v>182721101</v>
      </c>
      <c r="D419" s="14" t="s">
        <v>2345</v>
      </c>
      <c r="E419" s="34" t="s">
        <v>2346</v>
      </c>
      <c r="F419" s="14" t="s">
        <v>1874</v>
      </c>
      <c r="G419" s="23" t="s">
        <v>461</v>
      </c>
      <c r="H419" s="23">
        <v>20170708</v>
      </c>
      <c r="I419" s="35">
        <v>1646</v>
      </c>
      <c r="J419" s="36">
        <v>11310</v>
      </c>
      <c r="K419" s="14" t="s">
        <v>1846</v>
      </c>
      <c r="L419" s="14" t="s">
        <v>1847</v>
      </c>
      <c r="M419" s="14" t="s">
        <v>1848</v>
      </c>
      <c r="N419" s="14" t="s">
        <v>1901</v>
      </c>
      <c r="O419" s="14" t="s">
        <v>1858</v>
      </c>
      <c r="P419" s="36">
        <v>190</v>
      </c>
      <c r="Q419" s="36">
        <v>562</v>
      </c>
      <c r="R419" s="36">
        <v>1436706</v>
      </c>
      <c r="S419" s="36">
        <v>1437268</v>
      </c>
      <c r="T419" s="23" t="s">
        <v>1851</v>
      </c>
      <c r="U419" s="36">
        <v>1394</v>
      </c>
      <c r="V419" s="23" t="s">
        <v>1852</v>
      </c>
      <c r="W419" s="23" t="s">
        <v>1859</v>
      </c>
      <c r="X419" s="14" t="str">
        <f>IFERROR(INDEX('Fire Names &amp; ILIS'!C:C,MATCH(G419,'Fire Names &amp; ILIS'!A:A,0)),"")</f>
        <v>Whittier</v>
      </c>
      <c r="Y419" s="14">
        <f t="shared" si="6"/>
        <v>2017</v>
      </c>
    </row>
    <row r="420" spans="1:25" x14ac:dyDescent="0.25">
      <c r="A420" s="14" t="s">
        <v>2327</v>
      </c>
      <c r="B420" s="14" t="s">
        <v>2331</v>
      </c>
      <c r="C420" s="33">
        <v>182721101</v>
      </c>
      <c r="D420" s="14" t="s">
        <v>2345</v>
      </c>
      <c r="E420" s="34">
        <v>514125939412</v>
      </c>
      <c r="F420" s="14" t="s">
        <v>1894</v>
      </c>
      <c r="G420" s="23" t="s">
        <v>2347</v>
      </c>
      <c r="H420" s="23">
        <v>20170817</v>
      </c>
      <c r="I420" s="35">
        <v>1016</v>
      </c>
      <c r="J420" s="36">
        <v>416</v>
      </c>
      <c r="K420" s="14" t="s">
        <v>1896</v>
      </c>
      <c r="L420" s="14" t="s">
        <v>1847</v>
      </c>
      <c r="M420" s="14" t="s">
        <v>1848</v>
      </c>
      <c r="N420" s="14" t="s">
        <v>2163</v>
      </c>
      <c r="O420" s="14" t="s">
        <v>2164</v>
      </c>
      <c r="P420" s="36">
        <v>3</v>
      </c>
      <c r="Q420" s="36">
        <v>1248</v>
      </c>
      <c r="R420" s="36">
        <v>0</v>
      </c>
      <c r="S420" s="36">
        <v>1248</v>
      </c>
      <c r="T420" s="23" t="s">
        <v>1851</v>
      </c>
      <c r="U420" s="36">
        <v>1396</v>
      </c>
      <c r="V420" s="23" t="s">
        <v>1852</v>
      </c>
      <c r="W420" s="23" t="s">
        <v>1859</v>
      </c>
      <c r="X420" s="14" t="str">
        <f>IFERROR(INDEX('Fire Names &amp; ILIS'!C:C,MATCH(G420,'Fire Names &amp; ILIS'!A:A,0)),"")</f>
        <v/>
      </c>
      <c r="Y420" s="14">
        <f t="shared" si="6"/>
        <v>2017</v>
      </c>
    </row>
    <row r="421" spans="1:25" x14ac:dyDescent="0.25">
      <c r="A421" s="14" t="s">
        <v>2327</v>
      </c>
      <c r="B421" s="14" t="s">
        <v>2331</v>
      </c>
      <c r="C421" s="33">
        <v>182811102</v>
      </c>
      <c r="D421" s="14" t="s">
        <v>2320</v>
      </c>
      <c r="E421" s="34" t="s">
        <v>2321</v>
      </c>
      <c r="F421" s="14" t="s">
        <v>1874</v>
      </c>
      <c r="G421" s="23" t="s">
        <v>451</v>
      </c>
      <c r="H421" s="23">
        <v>20170707</v>
      </c>
      <c r="I421" s="35">
        <v>2058</v>
      </c>
      <c r="J421" s="36">
        <v>7111</v>
      </c>
      <c r="K421" s="14" t="s">
        <v>1846</v>
      </c>
      <c r="L421" s="14" t="s">
        <v>1847</v>
      </c>
      <c r="M421" s="14" t="s">
        <v>1848</v>
      </c>
      <c r="N421" s="14" t="s">
        <v>1849</v>
      </c>
      <c r="O421" s="14" t="s">
        <v>1867</v>
      </c>
      <c r="P421" s="36">
        <v>70</v>
      </c>
      <c r="Q421" s="36">
        <v>2310</v>
      </c>
      <c r="R421" s="36">
        <v>495460</v>
      </c>
      <c r="S421" s="36">
        <v>497770</v>
      </c>
      <c r="T421" s="23" t="s">
        <v>1851</v>
      </c>
      <c r="U421" s="36">
        <v>599</v>
      </c>
      <c r="V421" s="23" t="s">
        <v>1852</v>
      </c>
      <c r="W421" s="23" t="s">
        <v>1859</v>
      </c>
      <c r="X421" s="14" t="str">
        <f>IFERROR(INDEX('Fire Names &amp; ILIS'!C:C,MATCH(G421,'Fire Names &amp; ILIS'!A:A,0)),"")</f>
        <v>Alamo</v>
      </c>
      <c r="Y421" s="14">
        <f t="shared" si="6"/>
        <v>2017</v>
      </c>
    </row>
    <row r="422" spans="1:25" x14ac:dyDescent="0.25">
      <c r="A422" s="14" t="s">
        <v>2327</v>
      </c>
      <c r="B422" s="14" t="s">
        <v>2331</v>
      </c>
      <c r="C422" s="33">
        <v>182811103</v>
      </c>
      <c r="D422" s="14" t="s">
        <v>2348</v>
      </c>
      <c r="E422" s="34">
        <v>45215</v>
      </c>
      <c r="F422" s="14" t="s">
        <v>1856</v>
      </c>
      <c r="G422" s="23" t="s">
        <v>454</v>
      </c>
      <c r="H422" s="23">
        <v>20170708</v>
      </c>
      <c r="I422" s="35">
        <v>1222</v>
      </c>
      <c r="J422" s="36">
        <v>4646</v>
      </c>
      <c r="K422" s="14" t="s">
        <v>1846</v>
      </c>
      <c r="L422" s="14" t="s">
        <v>1847</v>
      </c>
      <c r="M422" s="14" t="s">
        <v>1848</v>
      </c>
      <c r="N422" s="14" t="s">
        <v>1901</v>
      </c>
      <c r="O422" s="14" t="s">
        <v>1858</v>
      </c>
      <c r="P422" s="36">
        <v>5</v>
      </c>
      <c r="Q422" s="36">
        <v>115</v>
      </c>
      <c r="R422" s="36">
        <v>23115</v>
      </c>
      <c r="S422" s="36">
        <v>23230</v>
      </c>
      <c r="T422" s="23" t="s">
        <v>1851</v>
      </c>
      <c r="U422" s="36">
        <v>300</v>
      </c>
      <c r="V422" s="23" t="s">
        <v>1852</v>
      </c>
      <c r="W422" s="23" t="s">
        <v>1859</v>
      </c>
      <c r="X422" s="14" t="str">
        <f>IFERROR(INDEX('Fire Names &amp; ILIS'!C:C,MATCH(G422,'Fire Names &amp; ILIS'!A:A,0)),"")</f>
        <v>Alamo</v>
      </c>
      <c r="Y422" s="14">
        <f t="shared" si="6"/>
        <v>2017</v>
      </c>
    </row>
    <row r="423" spans="1:25" x14ac:dyDescent="0.25">
      <c r="A423" s="14" t="s">
        <v>2327</v>
      </c>
      <c r="B423" s="14" t="s">
        <v>2331</v>
      </c>
      <c r="C423" s="33">
        <v>182811103</v>
      </c>
      <c r="D423" s="14" t="s">
        <v>2348</v>
      </c>
      <c r="E423" s="34">
        <v>45209</v>
      </c>
      <c r="F423" s="14" t="s">
        <v>1856</v>
      </c>
      <c r="G423" s="23" t="s">
        <v>455</v>
      </c>
      <c r="H423" s="23">
        <v>20170708</v>
      </c>
      <c r="I423" s="35">
        <v>1222</v>
      </c>
      <c r="J423" s="36">
        <v>4813</v>
      </c>
      <c r="K423" s="14" t="s">
        <v>1846</v>
      </c>
      <c r="L423" s="14" t="s">
        <v>1847</v>
      </c>
      <c r="M423" s="14" t="s">
        <v>1848</v>
      </c>
      <c r="N423" s="14" t="s">
        <v>1872</v>
      </c>
      <c r="O423" s="14" t="s">
        <v>1858</v>
      </c>
      <c r="P423" s="36">
        <v>3</v>
      </c>
      <c r="Q423" s="36">
        <v>18</v>
      </c>
      <c r="R423" s="36">
        <v>14421</v>
      </c>
      <c r="S423" s="36">
        <v>14439</v>
      </c>
      <c r="T423" s="23" t="s">
        <v>1851</v>
      </c>
      <c r="U423" s="36">
        <v>300</v>
      </c>
      <c r="V423" s="23" t="s">
        <v>1852</v>
      </c>
      <c r="W423" s="23" t="s">
        <v>1859</v>
      </c>
      <c r="X423" s="14" t="str">
        <f>IFERROR(INDEX('Fire Names &amp; ILIS'!C:C,MATCH(G423,'Fire Names &amp; ILIS'!A:A,0)),"")</f>
        <v>Alamo</v>
      </c>
      <c r="Y423" s="14">
        <f t="shared" si="6"/>
        <v>2017</v>
      </c>
    </row>
    <row r="424" spans="1:25" x14ac:dyDescent="0.25">
      <c r="A424" s="14" t="s">
        <v>2327</v>
      </c>
      <c r="B424" s="14" t="s">
        <v>2331</v>
      </c>
      <c r="C424" s="33">
        <v>182811103</v>
      </c>
      <c r="D424" s="14" t="s">
        <v>2348</v>
      </c>
      <c r="E424" s="34">
        <v>6827</v>
      </c>
      <c r="F424" s="14" t="s">
        <v>1856</v>
      </c>
      <c r="G424" s="23" t="s">
        <v>474</v>
      </c>
      <c r="H424" s="23">
        <v>20170709</v>
      </c>
      <c r="I424" s="35">
        <v>850</v>
      </c>
      <c r="J424" s="36">
        <v>6260</v>
      </c>
      <c r="K424" s="14" t="s">
        <v>1846</v>
      </c>
      <c r="L424" s="14" t="s">
        <v>1847</v>
      </c>
      <c r="M424" s="14" t="s">
        <v>1848</v>
      </c>
      <c r="N424" s="14" t="s">
        <v>1872</v>
      </c>
      <c r="O424" s="14" t="s">
        <v>1858</v>
      </c>
      <c r="P424" s="36">
        <v>159</v>
      </c>
      <c r="Q424" s="36">
        <v>2055</v>
      </c>
      <c r="R424" s="36">
        <v>568028</v>
      </c>
      <c r="S424" s="36">
        <v>570083</v>
      </c>
      <c r="T424" s="23" t="s">
        <v>1851</v>
      </c>
      <c r="U424" s="36">
        <v>300</v>
      </c>
      <c r="V424" s="23" t="s">
        <v>1852</v>
      </c>
      <c r="W424" s="23" t="s">
        <v>1859</v>
      </c>
      <c r="X424" s="14" t="str">
        <f>IFERROR(INDEX('Fire Names &amp; ILIS'!C:C,MATCH(G424,'Fire Names &amp; ILIS'!A:A,0)),"")</f>
        <v>alamo</v>
      </c>
      <c r="Y424" s="14">
        <f t="shared" si="6"/>
        <v>2017</v>
      </c>
    </row>
    <row r="425" spans="1:25" x14ac:dyDescent="0.25">
      <c r="A425" s="14" t="s">
        <v>2327</v>
      </c>
      <c r="B425" s="14" t="s">
        <v>2328</v>
      </c>
      <c r="C425" s="33">
        <v>183052109</v>
      </c>
      <c r="D425" s="14" t="s">
        <v>2349</v>
      </c>
      <c r="E425" s="34">
        <v>5303</v>
      </c>
      <c r="F425" s="14" t="s">
        <v>1856</v>
      </c>
      <c r="G425" s="23" t="s">
        <v>2350</v>
      </c>
      <c r="H425" s="23">
        <v>20160607</v>
      </c>
      <c r="I425" s="35">
        <v>1321</v>
      </c>
      <c r="J425" s="36">
        <v>146</v>
      </c>
      <c r="K425" s="14" t="s">
        <v>1846</v>
      </c>
      <c r="L425" s="14" t="s">
        <v>1847</v>
      </c>
      <c r="M425" s="14" t="s">
        <v>1848</v>
      </c>
      <c r="N425" s="14" t="s">
        <v>1872</v>
      </c>
      <c r="O425" s="14" t="s">
        <v>1858</v>
      </c>
      <c r="P425" s="36">
        <v>32</v>
      </c>
      <c r="Q425" s="36">
        <v>2502</v>
      </c>
      <c r="R425" s="36">
        <v>0</v>
      </c>
      <c r="S425" s="36">
        <v>2502</v>
      </c>
      <c r="T425" s="23" t="s">
        <v>1851</v>
      </c>
      <c r="U425" s="36">
        <v>3511</v>
      </c>
      <c r="V425" s="23" t="s">
        <v>1852</v>
      </c>
      <c r="W425" s="23" t="s">
        <v>1859</v>
      </c>
      <c r="X425" s="14" t="str">
        <f>IFERROR(INDEX('Fire Names &amp; ILIS'!C:C,MATCH(G425,'Fire Names &amp; ILIS'!A:A,0)),"")</f>
        <v/>
      </c>
      <c r="Y425" s="14">
        <f t="shared" si="6"/>
        <v>2016</v>
      </c>
    </row>
    <row r="426" spans="1:25" x14ac:dyDescent="0.25">
      <c r="A426" s="14" t="s">
        <v>2327</v>
      </c>
      <c r="B426" s="14" t="s">
        <v>2328</v>
      </c>
      <c r="C426" s="33">
        <v>183052110</v>
      </c>
      <c r="D426" s="14" t="s">
        <v>2351</v>
      </c>
      <c r="E426" s="34" t="s">
        <v>2352</v>
      </c>
      <c r="F426" s="14" t="s">
        <v>1874</v>
      </c>
      <c r="G426" s="23" t="s">
        <v>247</v>
      </c>
      <c r="H426" s="23">
        <v>20160814</v>
      </c>
      <c r="I426" s="35">
        <v>1621</v>
      </c>
      <c r="J426" s="36">
        <v>8412</v>
      </c>
      <c r="K426" s="14" t="s">
        <v>1846</v>
      </c>
      <c r="L426" s="14" t="s">
        <v>1847</v>
      </c>
      <c r="M426" s="14" t="s">
        <v>1848</v>
      </c>
      <c r="N426" s="14" t="s">
        <v>1872</v>
      </c>
      <c r="O426" s="14" t="s">
        <v>1858</v>
      </c>
      <c r="P426" s="36">
        <v>527</v>
      </c>
      <c r="Q426" s="36">
        <v>27763</v>
      </c>
      <c r="R426" s="36">
        <v>2651266</v>
      </c>
      <c r="S426" s="36">
        <v>2679029</v>
      </c>
      <c r="T426" s="23" t="s">
        <v>1851</v>
      </c>
      <c r="U426" s="36">
        <v>2922</v>
      </c>
      <c r="V426" s="23" t="s">
        <v>1852</v>
      </c>
      <c r="W426" s="23" t="s">
        <v>1859</v>
      </c>
      <c r="X426" s="14" t="str">
        <f>IFERROR(INDEX('Fire Names &amp; ILIS'!C:C,MATCH(G426,'Fire Names &amp; ILIS'!A:A,0)),"")</f>
        <v>Chimney</v>
      </c>
      <c r="Y426" s="14">
        <f t="shared" si="6"/>
        <v>2016</v>
      </c>
    </row>
    <row r="427" spans="1:25" x14ac:dyDescent="0.25">
      <c r="A427" s="14" t="s">
        <v>2327</v>
      </c>
      <c r="B427" s="14" t="s">
        <v>2328</v>
      </c>
      <c r="C427" s="33">
        <v>183052110</v>
      </c>
      <c r="D427" s="14" t="s">
        <v>2351</v>
      </c>
      <c r="E427" s="34" t="s">
        <v>2352</v>
      </c>
      <c r="F427" s="14" t="s">
        <v>1874</v>
      </c>
      <c r="G427" s="23" t="s">
        <v>245</v>
      </c>
      <c r="H427" s="23">
        <v>20160816</v>
      </c>
      <c r="I427" s="35">
        <v>1844</v>
      </c>
      <c r="J427" s="36">
        <v>5750</v>
      </c>
      <c r="K427" s="14" t="s">
        <v>1846</v>
      </c>
      <c r="L427" s="14" t="s">
        <v>1847</v>
      </c>
      <c r="M427" s="14" t="s">
        <v>1848</v>
      </c>
      <c r="N427" s="14" t="s">
        <v>1872</v>
      </c>
      <c r="O427" s="14" t="s">
        <v>1924</v>
      </c>
      <c r="P427" s="36">
        <v>99</v>
      </c>
      <c r="Q427" s="36">
        <v>15910</v>
      </c>
      <c r="R427" s="36">
        <v>50643</v>
      </c>
      <c r="S427" s="36">
        <v>66553</v>
      </c>
      <c r="T427" s="23" t="s">
        <v>1851</v>
      </c>
      <c r="U427" s="36">
        <v>2922</v>
      </c>
      <c r="V427" s="23" t="s">
        <v>1852</v>
      </c>
      <c r="W427" s="23" t="s">
        <v>1859</v>
      </c>
      <c r="X427" s="14" t="str">
        <f>IFERROR(INDEX('Fire Names &amp; ILIS'!C:C,MATCH(G427,'Fire Names &amp; ILIS'!A:A,0)),"")</f>
        <v>Miscellenious 104</v>
      </c>
      <c r="Y427" s="14">
        <f t="shared" si="6"/>
        <v>2016</v>
      </c>
    </row>
    <row r="428" spans="1:25" x14ac:dyDescent="0.25">
      <c r="A428" s="14" t="s">
        <v>2327</v>
      </c>
      <c r="B428" s="14" t="s">
        <v>2328</v>
      </c>
      <c r="C428" s="33">
        <v>183052110</v>
      </c>
      <c r="D428" s="14" t="s">
        <v>2351</v>
      </c>
      <c r="E428" s="34" t="s">
        <v>2352</v>
      </c>
      <c r="F428" s="14" t="s">
        <v>1874</v>
      </c>
      <c r="G428" s="23" t="s">
        <v>300</v>
      </c>
      <c r="H428" s="23">
        <v>20160819</v>
      </c>
      <c r="I428" s="35">
        <v>1529</v>
      </c>
      <c r="J428" s="36">
        <v>1426</v>
      </c>
      <c r="K428" s="14" t="s">
        <v>1846</v>
      </c>
      <c r="L428" s="14" t="s">
        <v>1847</v>
      </c>
      <c r="M428" s="14" t="s">
        <v>1848</v>
      </c>
      <c r="N428" s="14" t="s">
        <v>1872</v>
      </c>
      <c r="O428" s="14" t="s">
        <v>1858</v>
      </c>
      <c r="P428" s="36">
        <v>478</v>
      </c>
      <c r="Q428" s="36">
        <v>678</v>
      </c>
      <c r="R428" s="36">
        <v>77344</v>
      </c>
      <c r="S428" s="36">
        <v>78022</v>
      </c>
      <c r="T428" s="23" t="s">
        <v>1851</v>
      </c>
      <c r="U428" s="36">
        <v>2927</v>
      </c>
      <c r="V428" s="23" t="s">
        <v>1852</v>
      </c>
      <c r="W428" s="23" t="s">
        <v>1859</v>
      </c>
      <c r="X428" s="14" t="str">
        <f>IFERROR(INDEX('Fire Names &amp; ILIS'!C:C,MATCH(G428,'Fire Names &amp; ILIS'!A:A,0)),"")</f>
        <v>chimney</v>
      </c>
      <c r="Y428" s="14">
        <f t="shared" si="6"/>
        <v>2016</v>
      </c>
    </row>
    <row r="429" spans="1:25" x14ac:dyDescent="0.25">
      <c r="A429" s="14" t="s">
        <v>2327</v>
      </c>
      <c r="B429" s="14" t="s">
        <v>2328</v>
      </c>
      <c r="C429" s="33">
        <v>183052110</v>
      </c>
      <c r="D429" s="14" t="s">
        <v>2351</v>
      </c>
      <c r="E429" s="34" t="s">
        <v>2353</v>
      </c>
      <c r="F429" s="14" t="s">
        <v>1874</v>
      </c>
      <c r="G429" s="23" t="s">
        <v>257</v>
      </c>
      <c r="H429" s="23">
        <v>20160822</v>
      </c>
      <c r="I429" s="35">
        <v>1414</v>
      </c>
      <c r="J429" s="36">
        <v>3110</v>
      </c>
      <c r="K429" s="14" t="s">
        <v>1846</v>
      </c>
      <c r="L429" s="14" t="s">
        <v>1847</v>
      </c>
      <c r="M429" s="14" t="s">
        <v>1848</v>
      </c>
      <c r="N429" s="14" t="s">
        <v>1849</v>
      </c>
      <c r="O429" s="14" t="s">
        <v>1850</v>
      </c>
      <c r="P429" s="36">
        <v>443</v>
      </c>
      <c r="Q429" s="36">
        <v>643</v>
      </c>
      <c r="R429" s="36">
        <v>502128</v>
      </c>
      <c r="S429" s="36">
        <v>502771</v>
      </c>
      <c r="T429" s="23" t="s">
        <v>1851</v>
      </c>
      <c r="U429" s="36">
        <v>2922</v>
      </c>
      <c r="V429" s="23" t="s">
        <v>1852</v>
      </c>
      <c r="W429" s="23" t="s">
        <v>1859</v>
      </c>
      <c r="X429" s="14" t="str">
        <f>IFERROR(INDEX('Fire Names &amp; ILIS'!C:C,MATCH(G429,'Fire Names &amp; ILIS'!A:A,0)),"")</f>
        <v>Chimney</v>
      </c>
      <c r="Y429" s="14">
        <f t="shared" si="6"/>
        <v>2016</v>
      </c>
    </row>
    <row r="430" spans="1:25" x14ac:dyDescent="0.25">
      <c r="A430" s="14" t="s">
        <v>2327</v>
      </c>
      <c r="B430" s="14" t="s">
        <v>2328</v>
      </c>
      <c r="C430" s="33">
        <v>183052113</v>
      </c>
      <c r="D430" s="14" t="s">
        <v>2354</v>
      </c>
      <c r="E430" s="34" t="s">
        <v>2355</v>
      </c>
      <c r="F430" s="14" t="s">
        <v>1874</v>
      </c>
      <c r="G430" s="23" t="s">
        <v>2356</v>
      </c>
      <c r="H430" s="23">
        <v>20150620</v>
      </c>
      <c r="I430" s="35">
        <v>1521</v>
      </c>
      <c r="J430" s="36">
        <v>1457</v>
      </c>
      <c r="K430" s="14" t="s">
        <v>1846</v>
      </c>
      <c r="L430" s="14" t="s">
        <v>1847</v>
      </c>
      <c r="M430" s="14" t="s">
        <v>1848</v>
      </c>
      <c r="N430" s="14" t="s">
        <v>1872</v>
      </c>
      <c r="O430" s="14" t="s">
        <v>1867</v>
      </c>
      <c r="P430" s="36">
        <v>408</v>
      </c>
      <c r="Q430" s="36">
        <v>131281</v>
      </c>
      <c r="R430" s="36">
        <v>63606</v>
      </c>
      <c r="S430" s="36">
        <v>194887</v>
      </c>
      <c r="T430" s="23" t="s">
        <v>1851</v>
      </c>
      <c r="U430" s="36">
        <v>5438</v>
      </c>
      <c r="V430" s="23" t="s">
        <v>1852</v>
      </c>
      <c r="W430" s="23" t="s">
        <v>1859</v>
      </c>
      <c r="X430" s="14" t="str">
        <f>IFERROR(INDEX('Fire Names &amp; ILIS'!C:C,MATCH(G430,'Fire Names &amp; ILIS'!A:A,0)),"")</f>
        <v/>
      </c>
      <c r="Y430" s="14">
        <f t="shared" si="6"/>
        <v>2015</v>
      </c>
    </row>
    <row r="431" spans="1:25" x14ac:dyDescent="0.25">
      <c r="A431" s="14" t="s">
        <v>2327</v>
      </c>
      <c r="B431" s="14" t="s">
        <v>2328</v>
      </c>
      <c r="C431" s="33">
        <v>183052113</v>
      </c>
      <c r="D431" s="14" t="s">
        <v>2354</v>
      </c>
      <c r="E431" s="34">
        <v>3945</v>
      </c>
      <c r="F431" s="14" t="s">
        <v>1856</v>
      </c>
      <c r="G431" s="23" t="s">
        <v>2357</v>
      </c>
      <c r="H431" s="23">
        <v>20170610</v>
      </c>
      <c r="I431" s="35">
        <v>734</v>
      </c>
      <c r="J431" s="36">
        <v>583</v>
      </c>
      <c r="K431" s="14" t="s">
        <v>1846</v>
      </c>
      <c r="L431" s="14" t="s">
        <v>1847</v>
      </c>
      <c r="M431" s="14" t="s">
        <v>1848</v>
      </c>
      <c r="N431" s="14" t="s">
        <v>1849</v>
      </c>
      <c r="O431" s="14" t="s">
        <v>1867</v>
      </c>
      <c r="P431" s="36">
        <v>59</v>
      </c>
      <c r="Q431" s="36">
        <v>34397</v>
      </c>
      <c r="R431" s="36">
        <v>0</v>
      </c>
      <c r="S431" s="36">
        <v>34397</v>
      </c>
      <c r="T431" s="23" t="s">
        <v>1851</v>
      </c>
      <c r="U431" s="36">
        <v>5449</v>
      </c>
      <c r="V431" s="23" t="s">
        <v>1852</v>
      </c>
      <c r="W431" s="23" t="s">
        <v>1859</v>
      </c>
      <c r="X431" s="14" t="str">
        <f>IFERROR(INDEX('Fire Names &amp; ILIS'!C:C,MATCH(G431,'Fire Names &amp; ILIS'!A:A,0)),"")</f>
        <v/>
      </c>
      <c r="Y431" s="14">
        <f t="shared" si="6"/>
        <v>2017</v>
      </c>
    </row>
    <row r="432" spans="1:25" x14ac:dyDescent="0.25">
      <c r="A432" s="14" t="s">
        <v>2327</v>
      </c>
      <c r="B432" s="14" t="s">
        <v>2328</v>
      </c>
      <c r="C432" s="33">
        <v>183052113</v>
      </c>
      <c r="D432" s="14" t="s">
        <v>2354</v>
      </c>
      <c r="E432" s="34">
        <v>6883</v>
      </c>
      <c r="F432" s="14" t="s">
        <v>1856</v>
      </c>
      <c r="G432" s="23" t="s">
        <v>2358</v>
      </c>
      <c r="H432" s="23">
        <v>20170626</v>
      </c>
      <c r="I432" s="35">
        <v>1700</v>
      </c>
      <c r="J432" s="36">
        <v>2777</v>
      </c>
      <c r="K432" s="14" t="s">
        <v>1846</v>
      </c>
      <c r="L432" s="14" t="s">
        <v>1847</v>
      </c>
      <c r="M432" s="14" t="s">
        <v>1848</v>
      </c>
      <c r="N432" s="14" t="s">
        <v>1849</v>
      </c>
      <c r="O432" s="14" t="s">
        <v>1867</v>
      </c>
      <c r="P432" s="36">
        <v>8</v>
      </c>
      <c r="Q432" s="36">
        <v>22216</v>
      </c>
      <c r="R432" s="36">
        <v>0</v>
      </c>
      <c r="S432" s="36">
        <v>22216</v>
      </c>
      <c r="T432" s="23" t="s">
        <v>1851</v>
      </c>
      <c r="U432" s="36">
        <v>5452</v>
      </c>
      <c r="V432" s="23" t="s">
        <v>1852</v>
      </c>
      <c r="W432" s="23" t="s">
        <v>1859</v>
      </c>
      <c r="X432" s="14" t="str">
        <f>IFERROR(INDEX('Fire Names &amp; ILIS'!C:C,MATCH(G432,'Fire Names &amp; ILIS'!A:A,0)),"")</f>
        <v/>
      </c>
      <c r="Y432" s="14">
        <f t="shared" si="6"/>
        <v>2017</v>
      </c>
    </row>
    <row r="433" spans="1:25" x14ac:dyDescent="0.25">
      <c r="A433" s="14" t="s">
        <v>2327</v>
      </c>
      <c r="B433" s="14" t="s">
        <v>2328</v>
      </c>
      <c r="C433" s="33">
        <v>183052113</v>
      </c>
      <c r="D433" s="14" t="s">
        <v>2354</v>
      </c>
      <c r="E433" s="34" t="s">
        <v>2355</v>
      </c>
      <c r="F433" s="14" t="s">
        <v>1874</v>
      </c>
      <c r="G433" s="23" t="s">
        <v>456</v>
      </c>
      <c r="H433" s="23">
        <v>20170626</v>
      </c>
      <c r="I433" s="35">
        <v>1921</v>
      </c>
      <c r="J433" s="36">
        <v>1402</v>
      </c>
      <c r="K433" s="14" t="s">
        <v>1846</v>
      </c>
      <c r="L433" s="14" t="s">
        <v>1847</v>
      </c>
      <c r="M433" s="14" t="s">
        <v>1848</v>
      </c>
      <c r="N433" s="14" t="s">
        <v>1872</v>
      </c>
      <c r="O433" s="14" t="s">
        <v>1867</v>
      </c>
      <c r="P433" s="36">
        <v>401</v>
      </c>
      <c r="Q433" s="36">
        <v>72193</v>
      </c>
      <c r="R433" s="36">
        <v>12738</v>
      </c>
      <c r="S433" s="36">
        <v>84931</v>
      </c>
      <c r="T433" s="23" t="s">
        <v>1851</v>
      </c>
      <c r="U433" s="36">
        <v>5453</v>
      </c>
      <c r="V433" s="23" t="s">
        <v>1852</v>
      </c>
      <c r="W433" s="23" t="s">
        <v>1859</v>
      </c>
      <c r="X433" s="14" t="str">
        <f>IFERROR(INDEX('Fire Names &amp; ILIS'!C:C,MATCH(G433,'Fire Names &amp; ILIS'!A:A,0)),"")</f>
        <v>Santa margarita Fire</v>
      </c>
      <c r="Y433" s="14">
        <f t="shared" si="6"/>
        <v>2017</v>
      </c>
    </row>
    <row r="434" spans="1:25" x14ac:dyDescent="0.25">
      <c r="A434" s="14" t="s">
        <v>2327</v>
      </c>
      <c r="B434" s="14" t="s">
        <v>2328</v>
      </c>
      <c r="C434" s="33">
        <v>183052113</v>
      </c>
      <c r="D434" s="14" t="s">
        <v>2354</v>
      </c>
      <c r="E434" s="34">
        <v>6055</v>
      </c>
      <c r="F434" s="14" t="s">
        <v>1888</v>
      </c>
      <c r="G434" s="23" t="s">
        <v>458</v>
      </c>
      <c r="H434" s="23">
        <v>20170709</v>
      </c>
      <c r="I434" s="35">
        <v>1728</v>
      </c>
      <c r="J434" s="36">
        <v>543</v>
      </c>
      <c r="K434" s="14" t="s">
        <v>1846</v>
      </c>
      <c r="L434" s="14" t="s">
        <v>1847</v>
      </c>
      <c r="M434" s="14" t="s">
        <v>1848</v>
      </c>
      <c r="N434" s="14" t="s">
        <v>1872</v>
      </c>
      <c r="O434" s="14" t="s">
        <v>1858</v>
      </c>
      <c r="P434" s="36">
        <v>300</v>
      </c>
      <c r="Q434" s="36">
        <v>9232</v>
      </c>
      <c r="R434" s="36">
        <v>53700</v>
      </c>
      <c r="S434" s="36">
        <v>62932</v>
      </c>
      <c r="T434" s="23" t="s">
        <v>1851</v>
      </c>
      <c r="U434" s="36">
        <v>5453</v>
      </c>
      <c r="V434" s="23" t="s">
        <v>1852</v>
      </c>
      <c r="W434" s="23" t="s">
        <v>1859</v>
      </c>
      <c r="X434" s="14" t="str">
        <f>IFERROR(INDEX('Fire Names &amp; ILIS'!C:C,MATCH(G434,'Fire Names &amp; ILIS'!A:A,0)),"")</f>
        <v>Stone</v>
      </c>
      <c r="Y434" s="14">
        <f t="shared" si="6"/>
        <v>2017</v>
      </c>
    </row>
    <row r="435" spans="1:25" x14ac:dyDescent="0.25">
      <c r="A435" s="14" t="s">
        <v>2359</v>
      </c>
      <c r="B435" s="14" t="s">
        <v>2360</v>
      </c>
      <c r="C435" s="33">
        <v>14422111</v>
      </c>
      <c r="D435" s="14" t="s">
        <v>2361</v>
      </c>
      <c r="E435" s="34" t="s">
        <v>2362</v>
      </c>
      <c r="F435" s="14" t="s">
        <v>1882</v>
      </c>
      <c r="G435" s="23" t="s">
        <v>243</v>
      </c>
      <c r="H435" s="23">
        <v>20160818</v>
      </c>
      <c r="I435" s="35">
        <v>1527</v>
      </c>
      <c r="J435" s="36">
        <v>138</v>
      </c>
      <c r="K435" s="14" t="s">
        <v>1846</v>
      </c>
      <c r="L435" s="14" t="s">
        <v>1847</v>
      </c>
      <c r="M435" s="14" t="s">
        <v>1848</v>
      </c>
      <c r="N435" s="14" t="s">
        <v>1872</v>
      </c>
      <c r="O435" s="14" t="s">
        <v>1858</v>
      </c>
      <c r="P435" s="36">
        <v>1540</v>
      </c>
      <c r="Q435" s="36">
        <v>42340</v>
      </c>
      <c r="R435" s="36">
        <v>157080</v>
      </c>
      <c r="S435" s="36">
        <v>199420</v>
      </c>
      <c r="T435" s="23" t="s">
        <v>1851</v>
      </c>
      <c r="U435" s="36">
        <v>1538</v>
      </c>
      <c r="V435" s="23" t="s">
        <v>1852</v>
      </c>
      <c r="W435" s="23" t="s">
        <v>1859</v>
      </c>
      <c r="X435" s="14" t="str">
        <f>IFERROR(INDEX('Fire Names &amp; ILIS'!C:C,MATCH(G435,'Fire Names &amp; ILIS'!A:A,0)),"")</f>
        <v>Miscellenious 103</v>
      </c>
      <c r="Y435" s="14">
        <f t="shared" si="6"/>
        <v>2016</v>
      </c>
    </row>
    <row r="436" spans="1:25" x14ac:dyDescent="0.25">
      <c r="A436" s="14" t="s">
        <v>2359</v>
      </c>
      <c r="B436" s="14" t="s">
        <v>2360</v>
      </c>
      <c r="C436" s="33">
        <v>14402103</v>
      </c>
      <c r="D436" s="14" t="s">
        <v>2363</v>
      </c>
      <c r="E436" s="34" t="s">
        <v>2364</v>
      </c>
      <c r="F436" s="14" t="s">
        <v>1874</v>
      </c>
      <c r="G436" s="23" t="s">
        <v>2365</v>
      </c>
      <c r="H436" s="23">
        <v>20160818</v>
      </c>
      <c r="I436" s="35">
        <v>1527</v>
      </c>
      <c r="J436" s="36">
        <v>112</v>
      </c>
      <c r="K436" s="14" t="s">
        <v>1846</v>
      </c>
      <c r="L436" s="14" t="s">
        <v>1847</v>
      </c>
      <c r="M436" s="14" t="s">
        <v>1848</v>
      </c>
      <c r="N436" s="14" t="s">
        <v>1872</v>
      </c>
      <c r="O436" s="14" t="s">
        <v>1858</v>
      </c>
      <c r="P436" s="36">
        <v>180</v>
      </c>
      <c r="Q436" s="36">
        <v>20160</v>
      </c>
      <c r="R436" s="36">
        <v>0</v>
      </c>
      <c r="S436" s="36">
        <v>20160</v>
      </c>
      <c r="T436" s="23" t="s">
        <v>1851</v>
      </c>
      <c r="U436" s="36">
        <v>511</v>
      </c>
      <c r="V436" s="23" t="s">
        <v>1852</v>
      </c>
      <c r="W436" s="23" t="s">
        <v>1859</v>
      </c>
      <c r="X436" s="14" t="str">
        <f>IFERROR(INDEX('Fire Names &amp; ILIS'!C:C,MATCH(G436,'Fire Names &amp; ILIS'!A:A,0)),"")</f>
        <v/>
      </c>
      <c r="Y436" s="14">
        <f t="shared" si="6"/>
        <v>2016</v>
      </c>
    </row>
    <row r="437" spans="1:25" x14ac:dyDescent="0.25">
      <c r="A437" s="14" t="s">
        <v>2359</v>
      </c>
      <c r="B437" s="14" t="s">
        <v>2360</v>
      </c>
      <c r="C437" s="33">
        <v>13751102</v>
      </c>
      <c r="D437" s="14" t="s">
        <v>2366</v>
      </c>
      <c r="E437" s="34" t="s">
        <v>2367</v>
      </c>
      <c r="F437" s="14" t="s">
        <v>1874</v>
      </c>
      <c r="G437" s="23" t="s">
        <v>2368</v>
      </c>
      <c r="H437" s="23">
        <v>20180727</v>
      </c>
      <c r="I437" s="35">
        <v>1408</v>
      </c>
      <c r="J437" s="36">
        <v>72</v>
      </c>
      <c r="K437" s="14" t="s">
        <v>1846</v>
      </c>
      <c r="L437" s="14" t="s">
        <v>1847</v>
      </c>
      <c r="M437" s="14" t="s">
        <v>1848</v>
      </c>
      <c r="N437" s="14" t="s">
        <v>1868</v>
      </c>
      <c r="O437" s="14" t="s">
        <v>1850</v>
      </c>
      <c r="P437" s="36">
        <v>273</v>
      </c>
      <c r="Q437" s="36">
        <v>4437</v>
      </c>
      <c r="R437" s="36">
        <v>0</v>
      </c>
      <c r="S437" s="36">
        <v>4437</v>
      </c>
      <c r="T437" s="23" t="s">
        <v>1851</v>
      </c>
      <c r="U437" s="36">
        <v>1658</v>
      </c>
      <c r="V437" s="23" t="s">
        <v>1852</v>
      </c>
      <c r="W437" s="23" t="s">
        <v>1859</v>
      </c>
      <c r="X437" s="14" t="str">
        <f>IFERROR(INDEX('Fire Names &amp; ILIS'!C:C,MATCH(G437,'Fire Names &amp; ILIS'!A:A,0)),"")</f>
        <v/>
      </c>
      <c r="Y437" s="14">
        <f t="shared" si="6"/>
        <v>2018</v>
      </c>
    </row>
    <row r="438" spans="1:25" x14ac:dyDescent="0.25">
      <c r="A438" s="14" t="s">
        <v>2369</v>
      </c>
      <c r="B438" s="14" t="s">
        <v>2370</v>
      </c>
      <c r="C438" s="33">
        <v>42461106</v>
      </c>
      <c r="D438" s="14" t="s">
        <v>2371</v>
      </c>
      <c r="E438" s="34">
        <v>81085</v>
      </c>
      <c r="F438" s="14" t="s">
        <v>1856</v>
      </c>
      <c r="G438" s="23" t="s">
        <v>1292</v>
      </c>
      <c r="H438" s="23">
        <v>20171009</v>
      </c>
      <c r="I438" s="35">
        <v>815</v>
      </c>
      <c r="J438" s="36">
        <v>10690</v>
      </c>
      <c r="K438" s="14" t="s">
        <v>1846</v>
      </c>
      <c r="L438" s="14" t="s">
        <v>1847</v>
      </c>
      <c r="M438" s="14" t="s">
        <v>1848</v>
      </c>
      <c r="N438" s="14" t="s">
        <v>1849</v>
      </c>
      <c r="O438" s="14" t="s">
        <v>1867</v>
      </c>
      <c r="P438" s="36">
        <v>3</v>
      </c>
      <c r="Q438" s="36">
        <v>32070</v>
      </c>
      <c r="R438" s="36">
        <v>0</v>
      </c>
      <c r="S438" s="36">
        <v>32070</v>
      </c>
      <c r="T438" s="23" t="s">
        <v>1851</v>
      </c>
      <c r="U438" s="36">
        <v>3458</v>
      </c>
      <c r="V438" s="23" t="s">
        <v>1964</v>
      </c>
      <c r="W438" s="23" t="s">
        <v>1859</v>
      </c>
      <c r="X438" s="14" t="str">
        <f>IFERROR(INDEX('Fire Names &amp; ILIS'!C:C,MATCH(G438,'Fire Names &amp; ILIS'!A:A,0)),"")</f>
        <v>TUBBS (CENTRAL LNU COMPLEX)</v>
      </c>
      <c r="Y438" s="14">
        <f t="shared" si="6"/>
        <v>2017</v>
      </c>
    </row>
    <row r="439" spans="1:25" x14ac:dyDescent="0.25">
      <c r="A439" s="14" t="s">
        <v>2369</v>
      </c>
      <c r="B439" s="14" t="s">
        <v>2370</v>
      </c>
      <c r="C439" s="33">
        <v>42461106</v>
      </c>
      <c r="D439" s="14" t="s">
        <v>2371</v>
      </c>
      <c r="E439" s="34">
        <v>2299</v>
      </c>
      <c r="F439" s="14" t="s">
        <v>1856</v>
      </c>
      <c r="G439" s="23" t="s">
        <v>1294</v>
      </c>
      <c r="H439" s="23">
        <v>20171009</v>
      </c>
      <c r="I439" s="35">
        <v>1227</v>
      </c>
      <c r="J439" s="36">
        <v>8897</v>
      </c>
      <c r="K439" s="14" t="s">
        <v>1846</v>
      </c>
      <c r="L439" s="14" t="s">
        <v>1847</v>
      </c>
      <c r="M439" s="14" t="s">
        <v>1848</v>
      </c>
      <c r="N439" s="14" t="s">
        <v>1872</v>
      </c>
      <c r="O439" s="14" t="s">
        <v>1858</v>
      </c>
      <c r="P439" s="36">
        <v>3</v>
      </c>
      <c r="Q439" s="36">
        <v>26691</v>
      </c>
      <c r="R439" s="36">
        <v>0</v>
      </c>
      <c r="S439" s="36">
        <v>26691</v>
      </c>
      <c r="T439" s="23" t="s">
        <v>1851</v>
      </c>
      <c r="U439" s="36">
        <v>3458</v>
      </c>
      <c r="V439" s="23" t="s">
        <v>1964</v>
      </c>
      <c r="W439" s="23" t="s">
        <v>1859</v>
      </c>
      <c r="X439" s="14" t="str">
        <f>IFERROR(INDEX('Fire Names &amp; ILIS'!C:C,MATCH(G439,'Fire Names &amp; ILIS'!A:A,0)),"")</f>
        <v>TUBBS (CENTRAL LNU COMPLEX)</v>
      </c>
      <c r="Y439" s="14">
        <f t="shared" si="6"/>
        <v>2017</v>
      </c>
    </row>
    <row r="440" spans="1:25" x14ac:dyDescent="0.25">
      <c r="A440" s="14" t="s">
        <v>2369</v>
      </c>
      <c r="B440" s="14" t="s">
        <v>2370</v>
      </c>
      <c r="C440" s="33">
        <v>42461106</v>
      </c>
      <c r="D440" s="14" t="s">
        <v>2371</v>
      </c>
      <c r="E440" s="34">
        <v>312585</v>
      </c>
      <c r="F440" s="14" t="s">
        <v>1856</v>
      </c>
      <c r="G440" s="23" t="s">
        <v>1295</v>
      </c>
      <c r="H440" s="23">
        <v>20171010</v>
      </c>
      <c r="I440" s="35">
        <v>232</v>
      </c>
      <c r="J440" s="36">
        <v>5193</v>
      </c>
      <c r="K440" s="14" t="s">
        <v>1846</v>
      </c>
      <c r="L440" s="14" t="s">
        <v>1847</v>
      </c>
      <c r="M440" s="14" t="s">
        <v>1848</v>
      </c>
      <c r="N440" s="14" t="s">
        <v>1872</v>
      </c>
      <c r="O440" s="14" t="s">
        <v>1858</v>
      </c>
      <c r="P440" s="36">
        <v>3</v>
      </c>
      <c r="Q440" s="36">
        <v>15579</v>
      </c>
      <c r="R440" s="36">
        <v>0</v>
      </c>
      <c r="S440" s="36">
        <v>15579</v>
      </c>
      <c r="T440" s="23" t="s">
        <v>1851</v>
      </c>
      <c r="U440" s="36">
        <v>3439</v>
      </c>
      <c r="V440" s="23" t="s">
        <v>1852</v>
      </c>
      <c r="W440" s="23" t="s">
        <v>1859</v>
      </c>
      <c r="X440" s="14" t="str">
        <f>IFERROR(INDEX('Fire Names &amp; ILIS'!C:C,MATCH(G440,'Fire Names &amp; ILIS'!A:A,0)),"")</f>
        <v>TUBBS (CENTRAL LNU COMPLEX)</v>
      </c>
      <c r="Y440" s="14">
        <f t="shared" si="6"/>
        <v>2017</v>
      </c>
    </row>
    <row r="441" spans="1:25" x14ac:dyDescent="0.25">
      <c r="A441" s="14" t="s">
        <v>2369</v>
      </c>
      <c r="B441" s="14" t="s">
        <v>2370</v>
      </c>
      <c r="C441" s="33">
        <v>42711101</v>
      </c>
      <c r="D441" s="14" t="s">
        <v>2372</v>
      </c>
      <c r="E441" s="34">
        <v>765</v>
      </c>
      <c r="F441" s="14" t="s">
        <v>1856</v>
      </c>
      <c r="G441" s="23" t="s">
        <v>1296</v>
      </c>
      <c r="H441" s="23">
        <v>20171008</v>
      </c>
      <c r="I441" s="35">
        <v>2051</v>
      </c>
      <c r="J441" s="36">
        <v>19958</v>
      </c>
      <c r="K441" s="14" t="s">
        <v>1846</v>
      </c>
      <c r="L441" s="14" t="s">
        <v>1847</v>
      </c>
      <c r="M441" s="14" t="s">
        <v>1848</v>
      </c>
      <c r="N441" s="14" t="s">
        <v>1872</v>
      </c>
      <c r="O441" s="14" t="s">
        <v>1885</v>
      </c>
      <c r="P441" s="36">
        <v>4</v>
      </c>
      <c r="Q441" s="36">
        <v>79832</v>
      </c>
      <c r="R441" s="36">
        <v>0</v>
      </c>
      <c r="S441" s="36">
        <v>79832</v>
      </c>
      <c r="T441" s="23" t="s">
        <v>1851</v>
      </c>
      <c r="U441" s="36">
        <v>1682</v>
      </c>
      <c r="V441" s="23" t="s">
        <v>1964</v>
      </c>
      <c r="W441" s="23" t="s">
        <v>1859</v>
      </c>
      <c r="X441" s="14" t="str">
        <f>IFERROR(INDEX('Fire Names &amp; ILIS'!C:C,MATCH(G441,'Fire Names &amp; ILIS'!A:A,0)),"")</f>
        <v>TUBBS (CENTRAL LNU COMPLEX)</v>
      </c>
      <c r="Y441" s="14">
        <f t="shared" si="6"/>
        <v>2017</v>
      </c>
    </row>
    <row r="442" spans="1:25" x14ac:dyDescent="0.25">
      <c r="A442" s="14" t="s">
        <v>2369</v>
      </c>
      <c r="B442" s="14" t="s">
        <v>2370</v>
      </c>
      <c r="C442" s="33">
        <v>42711101</v>
      </c>
      <c r="D442" s="14" t="s">
        <v>2372</v>
      </c>
      <c r="E442" s="34">
        <v>773</v>
      </c>
      <c r="F442" s="14" t="s">
        <v>1856</v>
      </c>
      <c r="G442" s="23" t="s">
        <v>1297</v>
      </c>
      <c r="H442" s="23">
        <v>20171008</v>
      </c>
      <c r="I442" s="35">
        <v>2120</v>
      </c>
      <c r="J442" s="36">
        <v>11119</v>
      </c>
      <c r="K442" s="14" t="s">
        <v>1846</v>
      </c>
      <c r="L442" s="14" t="s">
        <v>1847</v>
      </c>
      <c r="M442" s="14" t="s">
        <v>1848</v>
      </c>
      <c r="N442" s="14" t="s">
        <v>1872</v>
      </c>
      <c r="O442" s="14" t="s">
        <v>1858</v>
      </c>
      <c r="P442" s="36">
        <v>18</v>
      </c>
      <c r="Q442" s="36">
        <v>200142</v>
      </c>
      <c r="R442" s="36">
        <v>0</v>
      </c>
      <c r="S442" s="36">
        <v>200142</v>
      </c>
      <c r="T442" s="23" t="s">
        <v>1851</v>
      </c>
      <c r="U442" s="36">
        <v>1690</v>
      </c>
      <c r="V442" s="23" t="s">
        <v>1964</v>
      </c>
      <c r="W442" s="23" t="s">
        <v>1859</v>
      </c>
      <c r="X442" s="14" t="str">
        <f>IFERROR(INDEX('Fire Names &amp; ILIS'!C:C,MATCH(G442,'Fire Names &amp; ILIS'!A:A,0)),"")</f>
        <v>TUBBS (CENTRAL LNU COMPLEX)</v>
      </c>
      <c r="Y442" s="14">
        <f t="shared" si="6"/>
        <v>2017</v>
      </c>
    </row>
    <row r="443" spans="1:25" x14ac:dyDescent="0.25">
      <c r="A443" s="14" t="s">
        <v>2369</v>
      </c>
      <c r="B443" s="14" t="s">
        <v>2370</v>
      </c>
      <c r="C443" s="33">
        <v>42711101</v>
      </c>
      <c r="D443" s="14" t="s">
        <v>2372</v>
      </c>
      <c r="E443" s="34" t="s">
        <v>2373</v>
      </c>
      <c r="F443" s="14" t="s">
        <v>1888</v>
      </c>
      <c r="G443" s="23" t="s">
        <v>1298</v>
      </c>
      <c r="H443" s="23">
        <v>20171008</v>
      </c>
      <c r="I443" s="35">
        <v>2120</v>
      </c>
      <c r="J443" s="36">
        <v>18590</v>
      </c>
      <c r="K443" s="14" t="s">
        <v>1846</v>
      </c>
      <c r="L443" s="14" t="s">
        <v>1847</v>
      </c>
      <c r="M443" s="14" t="s">
        <v>1848</v>
      </c>
      <c r="N443" s="14" t="s">
        <v>1872</v>
      </c>
      <c r="O443" s="14" t="s">
        <v>1858</v>
      </c>
      <c r="P443" s="36">
        <v>5</v>
      </c>
      <c r="Q443" s="36">
        <v>92950</v>
      </c>
      <c r="R443" s="36">
        <v>0</v>
      </c>
      <c r="S443" s="36">
        <v>92950</v>
      </c>
      <c r="T443" s="23" t="s">
        <v>1851</v>
      </c>
      <c r="U443" s="36">
        <v>1690</v>
      </c>
      <c r="V443" s="23" t="s">
        <v>1964</v>
      </c>
      <c r="W443" s="23" t="s">
        <v>1859</v>
      </c>
      <c r="X443" s="14" t="str">
        <f>IFERROR(INDEX('Fire Names &amp; ILIS'!C:C,MATCH(G443,'Fire Names &amp; ILIS'!A:A,0)),"")</f>
        <v>TUBBS (CENTRAL LNU COMPLEX)</v>
      </c>
      <c r="Y443" s="14">
        <f t="shared" si="6"/>
        <v>2017</v>
      </c>
    </row>
    <row r="444" spans="1:25" x14ac:dyDescent="0.25">
      <c r="A444" s="14" t="s">
        <v>2369</v>
      </c>
      <c r="B444" s="14" t="s">
        <v>2370</v>
      </c>
      <c r="C444" s="33">
        <v>42711101</v>
      </c>
      <c r="D444" s="14" t="s">
        <v>2372</v>
      </c>
      <c r="E444" s="34">
        <v>890</v>
      </c>
      <c r="F444" s="14" t="s">
        <v>1874</v>
      </c>
      <c r="G444" s="23" t="s">
        <v>1299</v>
      </c>
      <c r="H444" s="23">
        <v>20171008</v>
      </c>
      <c r="I444" s="35">
        <v>2202</v>
      </c>
      <c r="J444" s="36">
        <v>19823</v>
      </c>
      <c r="K444" s="14" t="s">
        <v>1846</v>
      </c>
      <c r="L444" s="14" t="s">
        <v>1847</v>
      </c>
      <c r="M444" s="14" t="s">
        <v>1848</v>
      </c>
      <c r="N444" s="14" t="s">
        <v>1849</v>
      </c>
      <c r="O444" s="14" t="s">
        <v>1867</v>
      </c>
      <c r="P444" s="36">
        <v>149</v>
      </c>
      <c r="Q444" s="36">
        <v>1855187</v>
      </c>
      <c r="R444" s="36">
        <v>0</v>
      </c>
      <c r="S444" s="36">
        <v>1855187</v>
      </c>
      <c r="T444" s="23" t="s">
        <v>1851</v>
      </c>
      <c r="U444" s="36">
        <v>1682</v>
      </c>
      <c r="V444" s="23" t="s">
        <v>1964</v>
      </c>
      <c r="W444" s="23" t="s">
        <v>1859</v>
      </c>
      <c r="X444" s="14" t="str">
        <f>IFERROR(INDEX('Fire Names &amp; ILIS'!C:C,MATCH(G444,'Fire Names &amp; ILIS'!A:A,0)),"")</f>
        <v>TUBBS (CENTRAL LNU COMPLEX)</v>
      </c>
      <c r="Y444" s="14">
        <f t="shared" si="6"/>
        <v>2017</v>
      </c>
    </row>
    <row r="445" spans="1:25" x14ac:dyDescent="0.25">
      <c r="A445" s="14" t="s">
        <v>2369</v>
      </c>
      <c r="B445" s="14" t="s">
        <v>2370</v>
      </c>
      <c r="C445" s="33">
        <v>42711101</v>
      </c>
      <c r="D445" s="14" t="s">
        <v>2372</v>
      </c>
      <c r="E445" s="34">
        <v>4879</v>
      </c>
      <c r="F445" s="14" t="s">
        <v>1845</v>
      </c>
      <c r="G445" s="23" t="s">
        <v>1300</v>
      </c>
      <c r="H445" s="23">
        <v>20171008</v>
      </c>
      <c r="I445" s="35">
        <v>2202</v>
      </c>
      <c r="J445" s="36">
        <v>21238</v>
      </c>
      <c r="K445" s="14" t="s">
        <v>1846</v>
      </c>
      <c r="L445" s="14" t="s">
        <v>1847</v>
      </c>
      <c r="M445" s="14" t="s">
        <v>1848</v>
      </c>
      <c r="N445" s="14" t="s">
        <v>1872</v>
      </c>
      <c r="O445" s="14" t="s">
        <v>1867</v>
      </c>
      <c r="P445" s="36">
        <v>2</v>
      </c>
      <c r="Q445" s="36">
        <v>42476</v>
      </c>
      <c r="R445" s="36">
        <v>0</v>
      </c>
      <c r="S445" s="36">
        <v>42476</v>
      </c>
      <c r="T445" s="23" t="s">
        <v>1851</v>
      </c>
      <c r="U445" s="36">
        <v>1682</v>
      </c>
      <c r="V445" s="23" t="s">
        <v>1964</v>
      </c>
      <c r="W445" s="23" t="s">
        <v>1859</v>
      </c>
      <c r="X445" s="14" t="str">
        <f>IFERROR(INDEX('Fire Names &amp; ILIS'!C:C,MATCH(G445,'Fire Names &amp; ILIS'!A:A,0)),"")</f>
        <v>TUBBS (CENTRAL LNU COMPLEX)</v>
      </c>
      <c r="Y445" s="14">
        <f t="shared" si="6"/>
        <v>2017</v>
      </c>
    </row>
    <row r="446" spans="1:25" x14ac:dyDescent="0.25">
      <c r="A446" s="14" t="s">
        <v>2369</v>
      </c>
      <c r="B446" s="14" t="s">
        <v>2370</v>
      </c>
      <c r="C446" s="33">
        <v>42711101</v>
      </c>
      <c r="D446" s="14" t="s">
        <v>2372</v>
      </c>
      <c r="E446" s="34">
        <v>2641</v>
      </c>
      <c r="F446" s="14" t="s">
        <v>1856</v>
      </c>
      <c r="G446" s="23" t="s">
        <v>1301</v>
      </c>
      <c r="H446" s="23">
        <v>20171008</v>
      </c>
      <c r="I446" s="35">
        <v>2207</v>
      </c>
      <c r="J446" s="36">
        <v>9394</v>
      </c>
      <c r="K446" s="14" t="s">
        <v>1846</v>
      </c>
      <c r="L446" s="14" t="s">
        <v>1847</v>
      </c>
      <c r="M446" s="14" t="s">
        <v>1848</v>
      </c>
      <c r="N446" s="14" t="s">
        <v>1849</v>
      </c>
      <c r="O446" s="14" t="s">
        <v>1858</v>
      </c>
      <c r="P446" s="36">
        <v>5</v>
      </c>
      <c r="Q446" s="36">
        <v>46970</v>
      </c>
      <c r="R446" s="36">
        <v>0</v>
      </c>
      <c r="S446" s="36">
        <v>46970</v>
      </c>
      <c r="T446" s="23" t="s">
        <v>1851</v>
      </c>
      <c r="U446" s="36">
        <v>1690</v>
      </c>
      <c r="V446" s="23" t="s">
        <v>1964</v>
      </c>
      <c r="W446" s="23" t="s">
        <v>1859</v>
      </c>
      <c r="X446" s="14" t="str">
        <f>IFERROR(INDEX('Fire Names &amp; ILIS'!C:C,MATCH(G446,'Fire Names &amp; ILIS'!A:A,0)),"")</f>
        <v>TUBBS (CENTRAL LNU COMPLEX)</v>
      </c>
      <c r="Y446" s="14">
        <f t="shared" si="6"/>
        <v>2017</v>
      </c>
    </row>
    <row r="447" spans="1:25" x14ac:dyDescent="0.25">
      <c r="A447" s="14" t="s">
        <v>2369</v>
      </c>
      <c r="B447" s="14" t="s">
        <v>2370</v>
      </c>
      <c r="C447" s="33">
        <v>42711101</v>
      </c>
      <c r="D447" s="14" t="s">
        <v>2372</v>
      </c>
      <c r="E447" s="34">
        <v>3389</v>
      </c>
      <c r="F447" s="14" t="s">
        <v>1856</v>
      </c>
      <c r="G447" s="23" t="s">
        <v>1302</v>
      </c>
      <c r="H447" s="23">
        <v>20171008</v>
      </c>
      <c r="I447" s="35">
        <v>2307</v>
      </c>
      <c r="J447" s="36">
        <v>21207</v>
      </c>
      <c r="K447" s="14" t="s">
        <v>1846</v>
      </c>
      <c r="L447" s="14" t="s">
        <v>1847</v>
      </c>
      <c r="M447" s="14" t="s">
        <v>1848</v>
      </c>
      <c r="N447" s="14" t="s">
        <v>1849</v>
      </c>
      <c r="O447" s="14" t="s">
        <v>1858</v>
      </c>
      <c r="P447" s="36">
        <v>37</v>
      </c>
      <c r="Q447" s="36">
        <v>784659</v>
      </c>
      <c r="R447" s="36">
        <v>0</v>
      </c>
      <c r="S447" s="36">
        <v>784659</v>
      </c>
      <c r="T447" s="23" t="s">
        <v>1851</v>
      </c>
      <c r="U447" s="36">
        <v>1690</v>
      </c>
      <c r="V447" s="23" t="s">
        <v>1964</v>
      </c>
      <c r="W447" s="23" t="s">
        <v>1859</v>
      </c>
      <c r="X447" s="14" t="str">
        <f>IFERROR(INDEX('Fire Names &amp; ILIS'!C:C,MATCH(G447,'Fire Names &amp; ILIS'!A:A,0)),"")</f>
        <v>TUBBS (CENTRAL LNU COMPLEX)</v>
      </c>
      <c r="Y447" s="14">
        <f t="shared" si="6"/>
        <v>2017</v>
      </c>
    </row>
    <row r="448" spans="1:25" x14ac:dyDescent="0.25">
      <c r="A448" s="14" t="s">
        <v>2369</v>
      </c>
      <c r="B448" s="14" t="s">
        <v>2370</v>
      </c>
      <c r="C448" s="33">
        <v>42711101</v>
      </c>
      <c r="D448" s="14" t="s">
        <v>2372</v>
      </c>
      <c r="E448" s="34">
        <v>2349</v>
      </c>
      <c r="F448" s="14" t="s">
        <v>1856</v>
      </c>
      <c r="G448" s="23" t="s">
        <v>1303</v>
      </c>
      <c r="H448" s="23">
        <v>20171008</v>
      </c>
      <c r="I448" s="35">
        <v>2314</v>
      </c>
      <c r="J448" s="36">
        <v>8283</v>
      </c>
      <c r="K448" s="14" t="s">
        <v>1846</v>
      </c>
      <c r="L448" s="14" t="s">
        <v>1847</v>
      </c>
      <c r="M448" s="14" t="s">
        <v>1848</v>
      </c>
      <c r="N448" s="14" t="s">
        <v>1849</v>
      </c>
      <c r="O448" s="14" t="s">
        <v>2046</v>
      </c>
      <c r="P448" s="36">
        <v>3</v>
      </c>
      <c r="Q448" s="36">
        <v>24849</v>
      </c>
      <c r="R448" s="36">
        <v>0</v>
      </c>
      <c r="S448" s="36">
        <v>24849</v>
      </c>
      <c r="T448" s="23" t="s">
        <v>1851</v>
      </c>
      <c r="U448" s="36">
        <v>1682</v>
      </c>
      <c r="V448" s="23" t="s">
        <v>1964</v>
      </c>
      <c r="W448" s="23" t="s">
        <v>1859</v>
      </c>
      <c r="X448" s="14" t="str">
        <f>IFERROR(INDEX('Fire Names &amp; ILIS'!C:C,MATCH(G448,'Fire Names &amp; ILIS'!A:A,0)),"")</f>
        <v>TUBBS (CENTRAL LNU COMPLEX)</v>
      </c>
      <c r="Y448" s="14">
        <f t="shared" si="6"/>
        <v>2017</v>
      </c>
    </row>
    <row r="449" spans="1:25" x14ac:dyDescent="0.25">
      <c r="A449" s="14" t="s">
        <v>2369</v>
      </c>
      <c r="B449" s="14" t="s">
        <v>2370</v>
      </c>
      <c r="C449" s="33">
        <v>42711101</v>
      </c>
      <c r="D449" s="14" t="s">
        <v>2372</v>
      </c>
      <c r="E449" s="34" t="s">
        <v>2374</v>
      </c>
      <c r="F449" s="14" t="s">
        <v>1888</v>
      </c>
      <c r="G449" s="23" t="s">
        <v>1304</v>
      </c>
      <c r="H449" s="23">
        <v>20171008</v>
      </c>
      <c r="I449" s="35">
        <v>2323</v>
      </c>
      <c r="J449" s="36">
        <v>15416</v>
      </c>
      <c r="K449" s="14" t="s">
        <v>1846</v>
      </c>
      <c r="L449" s="14" t="s">
        <v>1847</v>
      </c>
      <c r="M449" s="14" t="s">
        <v>1848</v>
      </c>
      <c r="N449" s="14" t="s">
        <v>1872</v>
      </c>
      <c r="O449" s="14" t="s">
        <v>1858</v>
      </c>
      <c r="P449" s="36">
        <v>2</v>
      </c>
      <c r="Q449" s="36">
        <v>18585</v>
      </c>
      <c r="R449" s="36">
        <v>0</v>
      </c>
      <c r="S449" s="36">
        <v>18585</v>
      </c>
      <c r="T449" s="23" t="s">
        <v>1851</v>
      </c>
      <c r="U449" s="36">
        <v>1682</v>
      </c>
      <c r="V449" s="23" t="s">
        <v>1964</v>
      </c>
      <c r="W449" s="23" t="s">
        <v>1859</v>
      </c>
      <c r="X449" s="14" t="str">
        <f>IFERROR(INDEX('Fire Names &amp; ILIS'!C:C,MATCH(G449,'Fire Names &amp; ILIS'!A:A,0)),"")</f>
        <v>TUBBS (CENTRAL LNU COMPLEX)</v>
      </c>
      <c r="Y449" s="14">
        <f t="shared" si="6"/>
        <v>2017</v>
      </c>
    </row>
    <row r="450" spans="1:25" x14ac:dyDescent="0.25">
      <c r="A450" s="14" t="s">
        <v>2369</v>
      </c>
      <c r="B450" s="14" t="s">
        <v>2370</v>
      </c>
      <c r="C450" s="33">
        <v>42711101</v>
      </c>
      <c r="D450" s="14" t="s">
        <v>2372</v>
      </c>
      <c r="E450" s="34" t="s">
        <v>2375</v>
      </c>
      <c r="F450" s="14" t="s">
        <v>1888</v>
      </c>
      <c r="G450" s="23" t="s">
        <v>1305</v>
      </c>
      <c r="H450" s="23">
        <v>20171008</v>
      </c>
      <c r="I450" s="35">
        <v>2324</v>
      </c>
      <c r="J450" s="36">
        <v>21158</v>
      </c>
      <c r="K450" s="14" t="s">
        <v>1846</v>
      </c>
      <c r="L450" s="14" t="s">
        <v>1847</v>
      </c>
      <c r="M450" s="14" t="s">
        <v>1848</v>
      </c>
      <c r="N450" s="14" t="s">
        <v>1849</v>
      </c>
      <c r="O450" s="14" t="s">
        <v>1867</v>
      </c>
      <c r="P450" s="36">
        <v>27</v>
      </c>
      <c r="Q450" s="36">
        <v>553314</v>
      </c>
      <c r="R450" s="36">
        <v>0</v>
      </c>
      <c r="S450" s="36">
        <v>553314</v>
      </c>
      <c r="T450" s="23" t="s">
        <v>1851</v>
      </c>
      <c r="U450" s="36">
        <v>1690</v>
      </c>
      <c r="V450" s="23" t="s">
        <v>1964</v>
      </c>
      <c r="W450" s="23" t="s">
        <v>1859</v>
      </c>
      <c r="X450" s="14" t="str">
        <f>IFERROR(INDEX('Fire Names &amp; ILIS'!C:C,MATCH(G450,'Fire Names &amp; ILIS'!A:A,0)),"")</f>
        <v>TUBBS (CENTRAL LNU COMPLEX)</v>
      </c>
      <c r="Y450" s="14">
        <f t="shared" si="6"/>
        <v>2017</v>
      </c>
    </row>
    <row r="451" spans="1:25" x14ac:dyDescent="0.25">
      <c r="A451" s="14" t="s">
        <v>2369</v>
      </c>
      <c r="B451" s="14" t="s">
        <v>2370</v>
      </c>
      <c r="C451" s="33">
        <v>42711101</v>
      </c>
      <c r="D451" s="14" t="s">
        <v>2372</v>
      </c>
      <c r="E451" s="34">
        <v>1463</v>
      </c>
      <c r="F451" s="14" t="s">
        <v>1856</v>
      </c>
      <c r="G451" s="23" t="s">
        <v>1306</v>
      </c>
      <c r="H451" s="23">
        <v>20171008</v>
      </c>
      <c r="I451" s="35">
        <v>2324</v>
      </c>
      <c r="J451" s="36">
        <v>21147</v>
      </c>
      <c r="K451" s="14" t="s">
        <v>1846</v>
      </c>
      <c r="L451" s="14" t="s">
        <v>1847</v>
      </c>
      <c r="M451" s="14" t="s">
        <v>1848</v>
      </c>
      <c r="N451" s="14" t="s">
        <v>1872</v>
      </c>
      <c r="O451" s="14" t="s">
        <v>1867</v>
      </c>
      <c r="P451" s="36">
        <v>3</v>
      </c>
      <c r="Q451" s="36">
        <v>63441</v>
      </c>
      <c r="R451" s="36">
        <v>0</v>
      </c>
      <c r="S451" s="36">
        <v>63441</v>
      </c>
      <c r="T451" s="23" t="s">
        <v>1851</v>
      </c>
      <c r="U451" s="36">
        <v>1682</v>
      </c>
      <c r="V451" s="23" t="s">
        <v>1964</v>
      </c>
      <c r="W451" s="23" t="s">
        <v>1859</v>
      </c>
      <c r="X451" s="14" t="str">
        <f>IFERROR(INDEX('Fire Names &amp; ILIS'!C:C,MATCH(G451,'Fire Names &amp; ILIS'!A:A,0)),"")</f>
        <v>TUBBS (CENTRAL LNU COMPLEX)</v>
      </c>
      <c r="Y451" s="14">
        <f t="shared" si="6"/>
        <v>2017</v>
      </c>
    </row>
    <row r="452" spans="1:25" x14ac:dyDescent="0.25">
      <c r="A452" s="14" t="s">
        <v>2369</v>
      </c>
      <c r="B452" s="14" t="s">
        <v>2370</v>
      </c>
      <c r="C452" s="33">
        <v>42711101</v>
      </c>
      <c r="D452" s="14" t="s">
        <v>2372</v>
      </c>
      <c r="E452" s="34">
        <v>218217834080</v>
      </c>
      <c r="F452" s="14" t="s">
        <v>1894</v>
      </c>
      <c r="G452" s="23" t="s">
        <v>1307</v>
      </c>
      <c r="H452" s="23">
        <v>20171008</v>
      </c>
      <c r="I452" s="35">
        <v>2324</v>
      </c>
      <c r="J452" s="36">
        <v>22573</v>
      </c>
      <c r="K452" s="14" t="s">
        <v>1896</v>
      </c>
      <c r="L452" s="14" t="s">
        <v>1847</v>
      </c>
      <c r="M452" s="14" t="s">
        <v>1848</v>
      </c>
      <c r="N452" s="14" t="s">
        <v>2126</v>
      </c>
      <c r="O452" s="14" t="s">
        <v>1885</v>
      </c>
      <c r="P452" s="36">
        <v>1</v>
      </c>
      <c r="Q452" s="36">
        <v>22573</v>
      </c>
      <c r="R452" s="36">
        <v>0</v>
      </c>
      <c r="S452" s="36">
        <v>22573</v>
      </c>
      <c r="T452" s="23" t="s">
        <v>1851</v>
      </c>
      <c r="U452" s="36">
        <v>1690</v>
      </c>
      <c r="V452" s="23" t="s">
        <v>1964</v>
      </c>
      <c r="W452" s="23" t="s">
        <v>1859</v>
      </c>
      <c r="X452" s="14" t="str">
        <f>IFERROR(INDEX('Fire Names &amp; ILIS'!C:C,MATCH(G452,'Fire Names &amp; ILIS'!A:A,0)),"")</f>
        <v>TUBBS (CENTRAL LNU COMPLEX)</v>
      </c>
      <c r="Y452" s="14">
        <f t="shared" si="6"/>
        <v>2017</v>
      </c>
    </row>
    <row r="453" spans="1:25" x14ac:dyDescent="0.25">
      <c r="A453" s="14" t="s">
        <v>2369</v>
      </c>
      <c r="B453" s="14" t="s">
        <v>2370</v>
      </c>
      <c r="C453" s="33">
        <v>42711101</v>
      </c>
      <c r="D453" s="14" t="s">
        <v>2372</v>
      </c>
      <c r="E453" s="34">
        <v>218215534030</v>
      </c>
      <c r="F453" s="14" t="s">
        <v>1894</v>
      </c>
      <c r="G453" s="23" t="s">
        <v>1308</v>
      </c>
      <c r="H453" s="23">
        <v>20171008</v>
      </c>
      <c r="I453" s="35">
        <v>2324</v>
      </c>
      <c r="J453" s="36">
        <v>22576</v>
      </c>
      <c r="K453" s="14" t="s">
        <v>1896</v>
      </c>
      <c r="L453" s="14" t="s">
        <v>1847</v>
      </c>
      <c r="M453" s="14" t="s">
        <v>1848</v>
      </c>
      <c r="N453" s="14" t="s">
        <v>2126</v>
      </c>
      <c r="O453" s="14" t="s">
        <v>1885</v>
      </c>
      <c r="P453" s="36">
        <v>1</v>
      </c>
      <c r="Q453" s="36">
        <v>22576</v>
      </c>
      <c r="R453" s="36">
        <v>0</v>
      </c>
      <c r="S453" s="36">
        <v>22576</v>
      </c>
      <c r="T453" s="23" t="s">
        <v>1851</v>
      </c>
      <c r="U453" s="36">
        <v>1690</v>
      </c>
      <c r="V453" s="23" t="s">
        <v>1964</v>
      </c>
      <c r="W453" s="23" t="s">
        <v>1859</v>
      </c>
      <c r="X453" s="14" t="str">
        <f>IFERROR(INDEX('Fire Names &amp; ILIS'!C:C,MATCH(G453,'Fire Names &amp; ILIS'!A:A,0)),"")</f>
        <v>TUBBS (CENTRAL LNU COMPLEX)</v>
      </c>
      <c r="Y453" s="14">
        <f t="shared" ref="Y453:Y516" si="7">INT(LEFT(H453,4))</f>
        <v>2017</v>
      </c>
    </row>
    <row r="454" spans="1:25" x14ac:dyDescent="0.25">
      <c r="A454" s="14" t="s">
        <v>2369</v>
      </c>
      <c r="B454" s="14" t="s">
        <v>2370</v>
      </c>
      <c r="C454" s="33">
        <v>42711101</v>
      </c>
      <c r="D454" s="14" t="s">
        <v>2372</v>
      </c>
      <c r="E454" s="34">
        <v>218212134013</v>
      </c>
      <c r="F454" s="14" t="s">
        <v>1894</v>
      </c>
      <c r="G454" s="23" t="s">
        <v>1309</v>
      </c>
      <c r="H454" s="23">
        <v>20171008</v>
      </c>
      <c r="I454" s="35">
        <v>2324</v>
      </c>
      <c r="J454" s="36">
        <v>19843</v>
      </c>
      <c r="K454" s="14" t="s">
        <v>1896</v>
      </c>
      <c r="L454" s="14" t="s">
        <v>1847</v>
      </c>
      <c r="M454" s="14" t="s">
        <v>1848</v>
      </c>
      <c r="N454" s="14" t="s">
        <v>2126</v>
      </c>
      <c r="O454" s="14" t="s">
        <v>1885</v>
      </c>
      <c r="P454" s="36">
        <v>1</v>
      </c>
      <c r="Q454" s="36">
        <v>19843</v>
      </c>
      <c r="R454" s="36">
        <v>0</v>
      </c>
      <c r="S454" s="36">
        <v>19843</v>
      </c>
      <c r="T454" s="23" t="s">
        <v>1851</v>
      </c>
      <c r="U454" s="36">
        <v>1690</v>
      </c>
      <c r="V454" s="23" t="s">
        <v>1964</v>
      </c>
      <c r="W454" s="23" t="s">
        <v>1859</v>
      </c>
      <c r="X454" s="14" t="str">
        <f>IFERROR(INDEX('Fire Names &amp; ILIS'!C:C,MATCH(G454,'Fire Names &amp; ILIS'!A:A,0)),"")</f>
        <v>TUBBS (CENTRAL LNU COMPLEX)</v>
      </c>
      <c r="Y454" s="14">
        <f t="shared" si="7"/>
        <v>2017</v>
      </c>
    </row>
    <row r="455" spans="1:25" x14ac:dyDescent="0.25">
      <c r="A455" s="14" t="s">
        <v>2369</v>
      </c>
      <c r="B455" s="14" t="s">
        <v>2370</v>
      </c>
      <c r="C455" s="33">
        <v>42711101</v>
      </c>
      <c r="D455" s="14" t="s">
        <v>2372</v>
      </c>
      <c r="E455" s="34">
        <v>523</v>
      </c>
      <c r="F455" s="14" t="s">
        <v>1845</v>
      </c>
      <c r="G455" s="23" t="s">
        <v>1310</v>
      </c>
      <c r="H455" s="23">
        <v>20171009</v>
      </c>
      <c r="I455" s="35">
        <v>154</v>
      </c>
      <c r="J455" s="36">
        <v>20706</v>
      </c>
      <c r="K455" s="14" t="s">
        <v>1846</v>
      </c>
      <c r="L455" s="14" t="s">
        <v>1847</v>
      </c>
      <c r="M455" s="14" t="s">
        <v>1848</v>
      </c>
      <c r="N455" s="14" t="s">
        <v>1872</v>
      </c>
      <c r="O455" s="14" t="s">
        <v>1858</v>
      </c>
      <c r="P455" s="36">
        <v>20</v>
      </c>
      <c r="Q455" s="36">
        <v>414120</v>
      </c>
      <c r="R455" s="36">
        <v>0</v>
      </c>
      <c r="S455" s="36">
        <v>414120</v>
      </c>
      <c r="T455" s="23" t="s">
        <v>1851</v>
      </c>
      <c r="U455" s="36">
        <v>1690</v>
      </c>
      <c r="V455" s="23" t="s">
        <v>1964</v>
      </c>
      <c r="W455" s="23" t="s">
        <v>1859</v>
      </c>
      <c r="X455" s="14" t="str">
        <f>IFERROR(INDEX('Fire Names &amp; ILIS'!C:C,MATCH(G455,'Fire Names &amp; ILIS'!A:A,0)),"")</f>
        <v>TUBBS (CENTRAL LNU COMPLEX)</v>
      </c>
      <c r="Y455" s="14">
        <f t="shared" si="7"/>
        <v>2017</v>
      </c>
    </row>
    <row r="456" spans="1:25" x14ac:dyDescent="0.25">
      <c r="A456" s="14" t="s">
        <v>2369</v>
      </c>
      <c r="B456" s="14" t="s">
        <v>2370</v>
      </c>
      <c r="C456" s="33">
        <v>42711101</v>
      </c>
      <c r="D456" s="14" t="s">
        <v>2372</v>
      </c>
      <c r="E456" s="34" t="s">
        <v>2376</v>
      </c>
      <c r="F456" s="14" t="s">
        <v>1874</v>
      </c>
      <c r="G456" s="23" t="s">
        <v>1311</v>
      </c>
      <c r="H456" s="23">
        <v>20171009</v>
      </c>
      <c r="I456" s="35">
        <v>154</v>
      </c>
      <c r="J456" s="36">
        <v>22497</v>
      </c>
      <c r="K456" s="14" t="s">
        <v>1846</v>
      </c>
      <c r="L456" s="14" t="s">
        <v>1847</v>
      </c>
      <c r="M456" s="14" t="s">
        <v>1848</v>
      </c>
      <c r="N456" s="14" t="s">
        <v>1849</v>
      </c>
      <c r="O456" s="14" t="s">
        <v>1885</v>
      </c>
      <c r="P456" s="36">
        <v>72</v>
      </c>
      <c r="Q456" s="36">
        <v>1134324</v>
      </c>
      <c r="R456" s="36">
        <v>0</v>
      </c>
      <c r="S456" s="36">
        <v>1134324</v>
      </c>
      <c r="T456" s="23" t="s">
        <v>1851</v>
      </c>
      <c r="U456" s="36">
        <v>1690</v>
      </c>
      <c r="V456" s="23" t="s">
        <v>1964</v>
      </c>
      <c r="W456" s="23" t="s">
        <v>1859</v>
      </c>
      <c r="X456" s="14" t="str">
        <f>IFERROR(INDEX('Fire Names &amp; ILIS'!C:C,MATCH(G456,'Fire Names &amp; ILIS'!A:A,0)),"")</f>
        <v>TUBBS (CENTRAL LNU COMPLEX)</v>
      </c>
      <c r="Y456" s="14">
        <f t="shared" si="7"/>
        <v>2017</v>
      </c>
    </row>
    <row r="457" spans="1:25" x14ac:dyDescent="0.25">
      <c r="A457" s="14" t="s">
        <v>2369</v>
      </c>
      <c r="B457" s="14" t="s">
        <v>2370</v>
      </c>
      <c r="C457" s="33">
        <v>42711101</v>
      </c>
      <c r="D457" s="14" t="s">
        <v>2372</v>
      </c>
      <c r="E457" s="34">
        <v>4679</v>
      </c>
      <c r="F457" s="14" t="s">
        <v>1856</v>
      </c>
      <c r="G457" s="23" t="s">
        <v>1312</v>
      </c>
      <c r="H457" s="23">
        <v>20171009</v>
      </c>
      <c r="I457" s="35">
        <v>154</v>
      </c>
      <c r="J457" s="36">
        <v>22423</v>
      </c>
      <c r="K457" s="14" t="s">
        <v>1846</v>
      </c>
      <c r="L457" s="14" t="s">
        <v>1847</v>
      </c>
      <c r="M457" s="14" t="s">
        <v>1848</v>
      </c>
      <c r="N457" s="14" t="s">
        <v>1872</v>
      </c>
      <c r="O457" s="14" t="s">
        <v>1885</v>
      </c>
      <c r="P457" s="36">
        <v>7</v>
      </c>
      <c r="Q457" s="36">
        <v>156961</v>
      </c>
      <c r="R457" s="36">
        <v>0</v>
      </c>
      <c r="S457" s="36">
        <v>156961</v>
      </c>
      <c r="T457" s="23" t="s">
        <v>1851</v>
      </c>
      <c r="U457" s="36">
        <v>1690</v>
      </c>
      <c r="V457" s="23" t="s">
        <v>1964</v>
      </c>
      <c r="W457" s="23" t="s">
        <v>1859</v>
      </c>
      <c r="X457" s="14" t="str">
        <f>IFERROR(INDEX('Fire Names &amp; ILIS'!C:C,MATCH(G457,'Fire Names &amp; ILIS'!A:A,0)),"")</f>
        <v>TUBBS (CENTRAL LNU COMPLEX)</v>
      </c>
      <c r="Y457" s="14">
        <f t="shared" si="7"/>
        <v>2017</v>
      </c>
    </row>
    <row r="458" spans="1:25" x14ac:dyDescent="0.25">
      <c r="A458" s="14" t="s">
        <v>2369</v>
      </c>
      <c r="B458" s="14" t="s">
        <v>2370</v>
      </c>
      <c r="C458" s="33">
        <v>42711101</v>
      </c>
      <c r="D458" s="14" t="s">
        <v>2372</v>
      </c>
      <c r="E458" s="34">
        <v>6393</v>
      </c>
      <c r="F458" s="14" t="s">
        <v>1856</v>
      </c>
      <c r="G458" s="23" t="s">
        <v>1313</v>
      </c>
      <c r="H458" s="23">
        <v>20171009</v>
      </c>
      <c r="I458" s="35">
        <v>430</v>
      </c>
      <c r="J458" s="36">
        <v>18089</v>
      </c>
      <c r="K458" s="14" t="s">
        <v>1846</v>
      </c>
      <c r="L458" s="14" t="s">
        <v>1847</v>
      </c>
      <c r="M458" s="14" t="s">
        <v>1848</v>
      </c>
      <c r="N458" s="14" t="s">
        <v>1872</v>
      </c>
      <c r="O458" s="14" t="s">
        <v>1858</v>
      </c>
      <c r="P458" s="36">
        <v>3</v>
      </c>
      <c r="Q458" s="36">
        <v>54267</v>
      </c>
      <c r="R458" s="36">
        <v>0</v>
      </c>
      <c r="S458" s="36">
        <v>54267</v>
      </c>
      <c r="T458" s="23" t="s">
        <v>1851</v>
      </c>
      <c r="U458" s="36">
        <v>1682</v>
      </c>
      <c r="V458" s="23" t="s">
        <v>1964</v>
      </c>
      <c r="W458" s="23" t="s">
        <v>1859</v>
      </c>
      <c r="X458" s="14" t="str">
        <f>IFERROR(INDEX('Fire Names &amp; ILIS'!C:C,MATCH(G458,'Fire Names &amp; ILIS'!A:A,0)),"")</f>
        <v>TUBBS (CENTRAL LNU COMPLEX)</v>
      </c>
      <c r="Y458" s="14">
        <f t="shared" si="7"/>
        <v>2017</v>
      </c>
    </row>
    <row r="459" spans="1:25" x14ac:dyDescent="0.25">
      <c r="A459" s="14" t="s">
        <v>2369</v>
      </c>
      <c r="B459" s="14" t="s">
        <v>2370</v>
      </c>
      <c r="C459" s="33">
        <v>42711101</v>
      </c>
      <c r="D459" s="14" t="s">
        <v>2372</v>
      </c>
      <c r="E459" s="34">
        <v>683</v>
      </c>
      <c r="F459" s="14" t="s">
        <v>1856</v>
      </c>
      <c r="G459" s="23" t="s">
        <v>1314</v>
      </c>
      <c r="H459" s="23">
        <v>20171011</v>
      </c>
      <c r="I459" s="35">
        <v>2027</v>
      </c>
      <c r="J459" s="36">
        <v>4130</v>
      </c>
      <c r="K459" s="14" t="s">
        <v>1846</v>
      </c>
      <c r="L459" s="14" t="s">
        <v>1847</v>
      </c>
      <c r="M459" s="14" t="s">
        <v>1848</v>
      </c>
      <c r="N459" s="14" t="s">
        <v>1849</v>
      </c>
      <c r="O459" s="14" t="s">
        <v>1867</v>
      </c>
      <c r="P459" s="36">
        <v>25</v>
      </c>
      <c r="Q459" s="36">
        <v>103250</v>
      </c>
      <c r="R459" s="36">
        <v>0</v>
      </c>
      <c r="S459" s="36">
        <v>103250</v>
      </c>
      <c r="T459" s="23" t="s">
        <v>1851</v>
      </c>
      <c r="U459" s="36">
        <v>1682</v>
      </c>
      <c r="V459" s="23" t="s">
        <v>1852</v>
      </c>
      <c r="W459" s="23" t="s">
        <v>1859</v>
      </c>
      <c r="X459" s="14" t="str">
        <f>IFERROR(INDEX('Fire Names &amp; ILIS'!C:C,MATCH(G459,'Fire Names &amp; ILIS'!A:A,0)),"")</f>
        <v>TUBBS (CENTRAL LNU COMPLEX)</v>
      </c>
      <c r="Y459" s="14">
        <f t="shared" si="7"/>
        <v>2017</v>
      </c>
    </row>
    <row r="460" spans="1:25" x14ac:dyDescent="0.25">
      <c r="A460" s="14" t="s">
        <v>2369</v>
      </c>
      <c r="B460" s="14" t="s">
        <v>2370</v>
      </c>
      <c r="C460" s="33">
        <v>42711101</v>
      </c>
      <c r="D460" s="14" t="s">
        <v>2372</v>
      </c>
      <c r="E460" s="34">
        <v>35588</v>
      </c>
      <c r="F460" s="14" t="s">
        <v>1874</v>
      </c>
      <c r="G460" s="23" t="s">
        <v>1315</v>
      </c>
      <c r="H460" s="23">
        <v>20171011</v>
      </c>
      <c r="I460" s="35">
        <v>2102</v>
      </c>
      <c r="J460" s="36">
        <v>14175</v>
      </c>
      <c r="K460" s="14" t="s">
        <v>1846</v>
      </c>
      <c r="L460" s="14" t="s">
        <v>1847</v>
      </c>
      <c r="M460" s="14" t="s">
        <v>1848</v>
      </c>
      <c r="N460" s="14" t="s">
        <v>1872</v>
      </c>
      <c r="O460" s="14" t="s">
        <v>1858</v>
      </c>
      <c r="P460" s="36">
        <v>12</v>
      </c>
      <c r="Q460" s="36">
        <v>113616</v>
      </c>
      <c r="R460" s="36">
        <v>0</v>
      </c>
      <c r="S460" s="36">
        <v>113616</v>
      </c>
      <c r="T460" s="23" t="s">
        <v>1851</v>
      </c>
      <c r="U460" s="36">
        <v>1684</v>
      </c>
      <c r="V460" s="23" t="s">
        <v>1852</v>
      </c>
      <c r="W460" s="23" t="s">
        <v>1859</v>
      </c>
      <c r="X460" s="14" t="str">
        <f>IFERROR(INDEX('Fire Names &amp; ILIS'!C:C,MATCH(G460,'Fire Names &amp; ILIS'!A:A,0)),"")</f>
        <v>TUBBS (CENTRAL LNU COMPLEX)</v>
      </c>
      <c r="Y460" s="14">
        <f t="shared" si="7"/>
        <v>2017</v>
      </c>
    </row>
    <row r="461" spans="1:25" x14ac:dyDescent="0.25">
      <c r="A461" s="14" t="s">
        <v>2369</v>
      </c>
      <c r="B461" s="14" t="s">
        <v>2370</v>
      </c>
      <c r="C461" s="33">
        <v>42711101</v>
      </c>
      <c r="D461" s="14" t="s">
        <v>2372</v>
      </c>
      <c r="E461" s="34" t="s">
        <v>2294</v>
      </c>
      <c r="F461" s="14" t="s">
        <v>1882</v>
      </c>
      <c r="G461" s="23" t="s">
        <v>1316</v>
      </c>
      <c r="H461" s="23">
        <v>20171012</v>
      </c>
      <c r="I461" s="35">
        <v>858</v>
      </c>
      <c r="J461" s="36">
        <v>3459</v>
      </c>
      <c r="K461" s="14" t="s">
        <v>1846</v>
      </c>
      <c r="L461" s="14" t="s">
        <v>1847</v>
      </c>
      <c r="M461" s="14" t="s">
        <v>1848</v>
      </c>
      <c r="N461" s="14" t="s">
        <v>1849</v>
      </c>
      <c r="O461" s="14" t="s">
        <v>1867</v>
      </c>
      <c r="P461" s="36">
        <v>839</v>
      </c>
      <c r="Q461" s="36">
        <v>1570947</v>
      </c>
      <c r="R461" s="36">
        <v>0</v>
      </c>
      <c r="S461" s="36">
        <v>1570947</v>
      </c>
      <c r="T461" s="23" t="s">
        <v>1851</v>
      </c>
      <c r="U461" s="36">
        <v>1684</v>
      </c>
      <c r="V461" s="23" t="s">
        <v>1852</v>
      </c>
      <c r="W461" s="23" t="s">
        <v>1859</v>
      </c>
      <c r="X461" s="14" t="str">
        <f>IFERROR(INDEX('Fire Names &amp; ILIS'!C:C,MATCH(G461,'Fire Names &amp; ILIS'!A:A,0)),"")</f>
        <v>TUBBS (CENTRAL LNU COMPLEX)</v>
      </c>
      <c r="Y461" s="14">
        <f t="shared" si="7"/>
        <v>2017</v>
      </c>
    </row>
    <row r="462" spans="1:25" x14ac:dyDescent="0.25">
      <c r="A462" s="14" t="s">
        <v>2369</v>
      </c>
      <c r="B462" s="14" t="s">
        <v>2370</v>
      </c>
      <c r="C462" s="33">
        <v>42711101</v>
      </c>
      <c r="D462" s="14" t="s">
        <v>2372</v>
      </c>
      <c r="E462" s="34">
        <v>2637</v>
      </c>
      <c r="F462" s="14" t="s">
        <v>1856</v>
      </c>
      <c r="G462" s="23" t="s">
        <v>1317</v>
      </c>
      <c r="H462" s="23">
        <v>20171012</v>
      </c>
      <c r="I462" s="35">
        <v>858</v>
      </c>
      <c r="J462" s="36">
        <v>3379</v>
      </c>
      <c r="K462" s="14" t="s">
        <v>1846</v>
      </c>
      <c r="L462" s="14" t="s">
        <v>1847</v>
      </c>
      <c r="M462" s="14" t="s">
        <v>1848</v>
      </c>
      <c r="N462" s="14" t="s">
        <v>1849</v>
      </c>
      <c r="O462" s="14" t="s">
        <v>1867</v>
      </c>
      <c r="P462" s="36">
        <v>1</v>
      </c>
      <c r="Q462" s="36">
        <v>3379</v>
      </c>
      <c r="R462" s="36">
        <v>0</v>
      </c>
      <c r="S462" s="36">
        <v>3379</v>
      </c>
      <c r="T462" s="23" t="s">
        <v>1851</v>
      </c>
      <c r="U462" s="36">
        <v>1682</v>
      </c>
      <c r="V462" s="23" t="s">
        <v>1852</v>
      </c>
      <c r="W462" s="23" t="s">
        <v>1859</v>
      </c>
      <c r="X462" s="14" t="str">
        <f>IFERROR(INDEX('Fire Names &amp; ILIS'!C:C,MATCH(G462,'Fire Names &amp; ILIS'!A:A,0)),"")</f>
        <v>TUBBS (CENTRAL LNU COMPLEX)</v>
      </c>
      <c r="Y462" s="14">
        <f t="shared" si="7"/>
        <v>2017</v>
      </c>
    </row>
    <row r="463" spans="1:25" x14ac:dyDescent="0.25">
      <c r="A463" s="14" t="s">
        <v>2369</v>
      </c>
      <c r="B463" s="14" t="s">
        <v>2370</v>
      </c>
      <c r="C463" s="33">
        <v>42711101</v>
      </c>
      <c r="D463" s="14" t="s">
        <v>2372</v>
      </c>
      <c r="E463" s="34">
        <v>734</v>
      </c>
      <c r="F463" s="14" t="s">
        <v>1874</v>
      </c>
      <c r="G463" s="23" t="s">
        <v>1318</v>
      </c>
      <c r="H463" s="23">
        <v>20171012</v>
      </c>
      <c r="I463" s="35">
        <v>858</v>
      </c>
      <c r="J463" s="36">
        <v>3379</v>
      </c>
      <c r="K463" s="14" t="s">
        <v>1846</v>
      </c>
      <c r="L463" s="14" t="s">
        <v>1847</v>
      </c>
      <c r="M463" s="14" t="s">
        <v>1848</v>
      </c>
      <c r="N463" s="14" t="s">
        <v>1872</v>
      </c>
      <c r="O463" s="14" t="s">
        <v>1867</v>
      </c>
      <c r="P463" s="36">
        <v>44</v>
      </c>
      <c r="Q463" s="36">
        <v>148676</v>
      </c>
      <c r="R463" s="36">
        <v>0</v>
      </c>
      <c r="S463" s="36">
        <v>148676</v>
      </c>
      <c r="T463" s="23" t="s">
        <v>1851</v>
      </c>
      <c r="U463" s="36">
        <v>1682</v>
      </c>
      <c r="V463" s="23" t="s">
        <v>1852</v>
      </c>
      <c r="W463" s="23" t="s">
        <v>1859</v>
      </c>
      <c r="X463" s="14" t="str">
        <f>IFERROR(INDEX('Fire Names &amp; ILIS'!C:C,MATCH(G463,'Fire Names &amp; ILIS'!A:A,0)),"")</f>
        <v>TUBBS (CENTRAL LNU COMPLEX)</v>
      </c>
      <c r="Y463" s="14">
        <f t="shared" si="7"/>
        <v>2017</v>
      </c>
    </row>
    <row r="464" spans="1:25" x14ac:dyDescent="0.25">
      <c r="A464" s="14" t="s">
        <v>2369</v>
      </c>
      <c r="B464" s="14" t="s">
        <v>2370</v>
      </c>
      <c r="C464" s="33">
        <v>42711101</v>
      </c>
      <c r="D464" s="14" t="s">
        <v>2372</v>
      </c>
      <c r="E464" s="34">
        <v>826705</v>
      </c>
      <c r="F464" s="14" t="s">
        <v>1856</v>
      </c>
      <c r="G464" s="23" t="s">
        <v>2377</v>
      </c>
      <c r="H464" s="23">
        <v>20171016</v>
      </c>
      <c r="I464" s="35">
        <v>1454</v>
      </c>
      <c r="J464" s="36">
        <v>7384</v>
      </c>
      <c r="K464" s="14" t="s">
        <v>1846</v>
      </c>
      <c r="L464" s="14" t="s">
        <v>1847</v>
      </c>
      <c r="M464" s="14" t="s">
        <v>1848</v>
      </c>
      <c r="N464" s="14" t="s">
        <v>1872</v>
      </c>
      <c r="O464" s="14" t="s">
        <v>1885</v>
      </c>
      <c r="P464" s="36">
        <v>8</v>
      </c>
      <c r="Q464" s="36">
        <v>30890</v>
      </c>
      <c r="R464" s="36">
        <v>0</v>
      </c>
      <c r="S464" s="36">
        <v>30890</v>
      </c>
      <c r="T464" s="23" t="s">
        <v>1851</v>
      </c>
      <c r="U464" s="36">
        <v>1682</v>
      </c>
      <c r="V464" s="23" t="s">
        <v>1852</v>
      </c>
      <c r="W464" s="23" t="s">
        <v>1859</v>
      </c>
      <c r="X464" s="14" t="str">
        <f>IFERROR(INDEX('Fire Names &amp; ILIS'!C:C,MATCH(G464,'Fire Names &amp; ILIS'!A:A,0)),"")</f>
        <v/>
      </c>
      <c r="Y464" s="14">
        <f t="shared" si="7"/>
        <v>2017</v>
      </c>
    </row>
    <row r="465" spans="1:25" x14ac:dyDescent="0.25">
      <c r="A465" s="14" t="s">
        <v>2369</v>
      </c>
      <c r="B465" s="14" t="s">
        <v>2370</v>
      </c>
      <c r="C465" s="33">
        <v>42711101</v>
      </c>
      <c r="D465" s="14" t="s">
        <v>2372</v>
      </c>
      <c r="E465" s="34">
        <v>1085</v>
      </c>
      <c r="F465" s="14" t="s">
        <v>1888</v>
      </c>
      <c r="G465" s="23" t="s">
        <v>2378</v>
      </c>
      <c r="H465" s="23">
        <v>20171023</v>
      </c>
      <c r="I465" s="35">
        <v>1450</v>
      </c>
      <c r="J465" s="36">
        <v>101</v>
      </c>
      <c r="K465" s="14" t="s">
        <v>1846</v>
      </c>
      <c r="L465" s="14" t="s">
        <v>1847</v>
      </c>
      <c r="M465" s="14" t="s">
        <v>1848</v>
      </c>
      <c r="N465" s="14" t="s">
        <v>1872</v>
      </c>
      <c r="O465" s="14" t="s">
        <v>1858</v>
      </c>
      <c r="P465" s="36">
        <v>26</v>
      </c>
      <c r="Q465" s="36">
        <v>2602</v>
      </c>
      <c r="R465" s="36">
        <v>0</v>
      </c>
      <c r="S465" s="36">
        <v>2602</v>
      </c>
      <c r="T465" s="23" t="s">
        <v>1851</v>
      </c>
      <c r="U465" s="36">
        <v>1682</v>
      </c>
      <c r="V465" s="23" t="s">
        <v>1852</v>
      </c>
      <c r="W465" s="23" t="s">
        <v>1859</v>
      </c>
      <c r="X465" s="14" t="str">
        <f>IFERROR(INDEX('Fire Names &amp; ILIS'!C:C,MATCH(G465,'Fire Names &amp; ILIS'!A:A,0)),"")</f>
        <v/>
      </c>
      <c r="Y465" s="14">
        <f t="shared" si="7"/>
        <v>2017</v>
      </c>
    </row>
    <row r="466" spans="1:25" x14ac:dyDescent="0.25">
      <c r="A466" s="14" t="s">
        <v>2369</v>
      </c>
      <c r="B466" s="14" t="s">
        <v>2370</v>
      </c>
      <c r="C466" s="33">
        <v>42711102</v>
      </c>
      <c r="D466" s="14" t="s">
        <v>2379</v>
      </c>
      <c r="E466" s="34" t="s">
        <v>2380</v>
      </c>
      <c r="F466" s="14" t="s">
        <v>1888</v>
      </c>
      <c r="G466" s="23" t="s">
        <v>1319</v>
      </c>
      <c r="H466" s="23">
        <v>20171009</v>
      </c>
      <c r="I466" s="35">
        <v>154</v>
      </c>
      <c r="J466" s="36">
        <v>116</v>
      </c>
      <c r="K466" s="14" t="s">
        <v>1890</v>
      </c>
      <c r="L466" s="14" t="s">
        <v>1847</v>
      </c>
      <c r="M466" s="14" t="s">
        <v>1848</v>
      </c>
      <c r="N466" s="14" t="s">
        <v>1849</v>
      </c>
      <c r="O466" s="14" t="s">
        <v>1850</v>
      </c>
      <c r="P466" s="36">
        <v>1718</v>
      </c>
      <c r="Q466" s="36">
        <v>199288</v>
      </c>
      <c r="R466" s="36">
        <v>0</v>
      </c>
      <c r="S466" s="36">
        <v>199288</v>
      </c>
      <c r="T466" s="23" t="s">
        <v>1851</v>
      </c>
      <c r="U466" s="36">
        <v>2118</v>
      </c>
      <c r="V466" s="23" t="s">
        <v>1964</v>
      </c>
      <c r="W466" s="23" t="s">
        <v>1859</v>
      </c>
      <c r="X466" s="14" t="str">
        <f>IFERROR(INDEX('Fire Names &amp; ILIS'!C:C,MATCH(G466,'Fire Names &amp; ILIS'!A:A,0)),"")</f>
        <v>TUBBS (CENTRAL LNU COMPLEX)</v>
      </c>
      <c r="Y466" s="14">
        <f t="shared" si="7"/>
        <v>2017</v>
      </c>
    </row>
    <row r="467" spans="1:25" x14ac:dyDescent="0.25">
      <c r="A467" s="14" t="s">
        <v>2369</v>
      </c>
      <c r="B467" s="14" t="s">
        <v>2370</v>
      </c>
      <c r="C467" s="33">
        <v>42651102</v>
      </c>
      <c r="D467" s="14" t="s">
        <v>2381</v>
      </c>
      <c r="E467" s="34">
        <v>8441</v>
      </c>
      <c r="F467" s="14" t="s">
        <v>1845</v>
      </c>
      <c r="G467" s="23" t="s">
        <v>1320</v>
      </c>
      <c r="H467" s="23">
        <v>20171008</v>
      </c>
      <c r="I467" s="35">
        <v>1603</v>
      </c>
      <c r="J467" s="36">
        <v>217</v>
      </c>
      <c r="K467" s="14" t="s">
        <v>1846</v>
      </c>
      <c r="L467" s="14" t="s">
        <v>1847</v>
      </c>
      <c r="M467" s="14" t="s">
        <v>1848</v>
      </c>
      <c r="N467" s="14" t="s">
        <v>1927</v>
      </c>
      <c r="O467" s="14" t="s">
        <v>1858</v>
      </c>
      <c r="P467" s="36">
        <v>31</v>
      </c>
      <c r="Q467" s="36">
        <v>6727</v>
      </c>
      <c r="R467" s="36">
        <v>0</v>
      </c>
      <c r="S467" s="36">
        <v>6727</v>
      </c>
      <c r="T467" s="23" t="s">
        <v>1851</v>
      </c>
      <c r="U467" s="36">
        <v>1539</v>
      </c>
      <c r="V467" s="23" t="s">
        <v>1964</v>
      </c>
      <c r="W467" s="23" t="s">
        <v>1859</v>
      </c>
      <c r="X467" s="14" t="str">
        <f>IFERROR(INDEX('Fire Names &amp; ILIS'!C:C,MATCH(G467,'Fire Names &amp; ILIS'!A:A,0)),"")</f>
        <v>TUBBS (CENTRAL LNU COMPLEX)</v>
      </c>
      <c r="Y467" s="14">
        <f t="shared" si="7"/>
        <v>2017</v>
      </c>
    </row>
    <row r="468" spans="1:25" x14ac:dyDescent="0.25">
      <c r="A468" s="14" t="s">
        <v>2369</v>
      </c>
      <c r="B468" s="14" t="s">
        <v>2382</v>
      </c>
      <c r="C468" s="33">
        <v>42481104</v>
      </c>
      <c r="D468" s="14" t="s">
        <v>2383</v>
      </c>
      <c r="E468" s="34">
        <v>600</v>
      </c>
      <c r="F468" s="14" t="s">
        <v>1874</v>
      </c>
      <c r="G468" s="23" t="s">
        <v>1321</v>
      </c>
      <c r="H468" s="23">
        <v>20171009</v>
      </c>
      <c r="I468" s="35">
        <v>1538</v>
      </c>
      <c r="J468" s="36">
        <v>656</v>
      </c>
      <c r="K468" s="14" t="s">
        <v>1846</v>
      </c>
      <c r="L468" s="14" t="s">
        <v>1847</v>
      </c>
      <c r="M468" s="14" t="s">
        <v>1848</v>
      </c>
      <c r="N468" s="14" t="s">
        <v>1872</v>
      </c>
      <c r="O468" s="14" t="s">
        <v>1867</v>
      </c>
      <c r="P468" s="36">
        <v>297</v>
      </c>
      <c r="Q468" s="36">
        <v>126752</v>
      </c>
      <c r="R468" s="36">
        <v>0</v>
      </c>
      <c r="S468" s="36">
        <v>126752</v>
      </c>
      <c r="T468" s="23" t="s">
        <v>1851</v>
      </c>
      <c r="U468" s="36">
        <v>3909</v>
      </c>
      <c r="V468" s="23" t="s">
        <v>1964</v>
      </c>
      <c r="W468" s="23" t="s">
        <v>1859</v>
      </c>
      <c r="X468" s="14" t="str">
        <f>IFERROR(INDEX('Fire Names &amp; ILIS'!C:C,MATCH(G468,'Fire Names &amp; ILIS'!A:A,0)),"")</f>
        <v>TUBBS (CENTRAL LNU COMPLEX)</v>
      </c>
      <c r="Y468" s="14">
        <f t="shared" si="7"/>
        <v>2017</v>
      </c>
    </row>
    <row r="469" spans="1:25" x14ac:dyDescent="0.25">
      <c r="A469" s="14" t="s">
        <v>2369</v>
      </c>
      <c r="B469" s="14" t="s">
        <v>2370</v>
      </c>
      <c r="C469" s="33">
        <v>43051101</v>
      </c>
      <c r="D469" s="14" t="s">
        <v>2384</v>
      </c>
      <c r="E469" s="34" t="s">
        <v>2385</v>
      </c>
      <c r="F469" s="14" t="s">
        <v>1888</v>
      </c>
      <c r="G469" s="23" t="s">
        <v>1322</v>
      </c>
      <c r="H469" s="23">
        <v>20171009</v>
      </c>
      <c r="I469" s="35">
        <v>138</v>
      </c>
      <c r="J469" s="36">
        <v>8192</v>
      </c>
      <c r="K469" s="14" t="s">
        <v>1890</v>
      </c>
      <c r="L469" s="14" t="s">
        <v>1847</v>
      </c>
      <c r="M469" s="14" t="s">
        <v>1848</v>
      </c>
      <c r="N469" s="14" t="s">
        <v>1849</v>
      </c>
      <c r="O469" s="14" t="s">
        <v>1858</v>
      </c>
      <c r="P469" s="36">
        <v>222</v>
      </c>
      <c r="Q469" s="36">
        <v>1817837</v>
      </c>
      <c r="R469" s="36">
        <v>0</v>
      </c>
      <c r="S469" s="36">
        <v>1817837</v>
      </c>
      <c r="T469" s="23" t="s">
        <v>1851</v>
      </c>
      <c r="U469" s="36">
        <v>1489</v>
      </c>
      <c r="V469" s="23" t="s">
        <v>1964</v>
      </c>
      <c r="W469" s="23" t="s">
        <v>1859</v>
      </c>
      <c r="X469" s="14" t="str">
        <f>IFERROR(INDEX('Fire Names &amp; ILIS'!C:C,MATCH(G469,'Fire Names &amp; ILIS'!A:A,0)),"")</f>
        <v>TUBBS (CENTRAL LNU COMPLEX)</v>
      </c>
      <c r="Y469" s="14">
        <f t="shared" si="7"/>
        <v>2017</v>
      </c>
    </row>
    <row r="470" spans="1:25" x14ac:dyDescent="0.25">
      <c r="A470" s="14" t="s">
        <v>2369</v>
      </c>
      <c r="B470" s="14" t="s">
        <v>2370</v>
      </c>
      <c r="C470" s="33">
        <v>43051101</v>
      </c>
      <c r="D470" s="14" t="s">
        <v>2384</v>
      </c>
      <c r="E470" s="34">
        <v>718</v>
      </c>
      <c r="F470" s="14" t="s">
        <v>1874</v>
      </c>
      <c r="G470" s="23" t="s">
        <v>1323</v>
      </c>
      <c r="H470" s="23">
        <v>20171009</v>
      </c>
      <c r="I470" s="35">
        <v>138</v>
      </c>
      <c r="J470" s="36">
        <v>12486</v>
      </c>
      <c r="K470" s="14" t="s">
        <v>1846</v>
      </c>
      <c r="L470" s="14" t="s">
        <v>1847</v>
      </c>
      <c r="M470" s="14" t="s">
        <v>1848</v>
      </c>
      <c r="N470" s="14" t="s">
        <v>1849</v>
      </c>
      <c r="O470" s="14" t="s">
        <v>1867</v>
      </c>
      <c r="P470" s="36">
        <v>79</v>
      </c>
      <c r="Q470" s="36">
        <v>983138</v>
      </c>
      <c r="R470" s="36">
        <v>0</v>
      </c>
      <c r="S470" s="36">
        <v>983138</v>
      </c>
      <c r="T470" s="23" t="s">
        <v>1851</v>
      </c>
      <c r="U470" s="36">
        <v>1486</v>
      </c>
      <c r="V470" s="23" t="s">
        <v>1964</v>
      </c>
      <c r="W470" s="23" t="s">
        <v>1859</v>
      </c>
      <c r="X470" s="14" t="str">
        <f>IFERROR(INDEX('Fire Names &amp; ILIS'!C:C,MATCH(G470,'Fire Names &amp; ILIS'!A:A,0)),"")</f>
        <v>TUBBS (CENTRAL LNU COMPLEX)</v>
      </c>
      <c r="Y470" s="14">
        <f t="shared" si="7"/>
        <v>2017</v>
      </c>
    </row>
    <row r="471" spans="1:25" x14ac:dyDescent="0.25">
      <c r="A471" s="14" t="s">
        <v>2369</v>
      </c>
      <c r="B471" s="14" t="s">
        <v>2370</v>
      </c>
      <c r="C471" s="33">
        <v>43051101</v>
      </c>
      <c r="D471" s="14" t="s">
        <v>2384</v>
      </c>
      <c r="E471" s="34">
        <v>93384</v>
      </c>
      <c r="F471" s="14" t="s">
        <v>1874</v>
      </c>
      <c r="G471" s="23" t="s">
        <v>1324</v>
      </c>
      <c r="H471" s="23">
        <v>20171009</v>
      </c>
      <c r="I471" s="35">
        <v>138</v>
      </c>
      <c r="J471" s="36">
        <v>10906</v>
      </c>
      <c r="K471" s="14" t="s">
        <v>1846</v>
      </c>
      <c r="L471" s="14" t="s">
        <v>1847</v>
      </c>
      <c r="M471" s="14" t="s">
        <v>1848</v>
      </c>
      <c r="N471" s="14" t="s">
        <v>1849</v>
      </c>
      <c r="O471" s="14" t="s">
        <v>1867</v>
      </c>
      <c r="P471" s="36">
        <v>535</v>
      </c>
      <c r="Q471" s="36">
        <v>5266351</v>
      </c>
      <c r="R471" s="36">
        <v>0</v>
      </c>
      <c r="S471" s="36">
        <v>5266351</v>
      </c>
      <c r="T471" s="23" t="s">
        <v>1851</v>
      </c>
      <c r="U471" s="36">
        <v>1489</v>
      </c>
      <c r="V471" s="23" t="s">
        <v>1964</v>
      </c>
      <c r="W471" s="23" t="s">
        <v>1859</v>
      </c>
      <c r="X471" s="14" t="str">
        <f>IFERROR(INDEX('Fire Names &amp; ILIS'!C:C,MATCH(G471,'Fire Names &amp; ILIS'!A:A,0)),"")</f>
        <v>TUBBS (CENTRAL LNU COMPLEX)</v>
      </c>
      <c r="Y471" s="14">
        <f t="shared" si="7"/>
        <v>2017</v>
      </c>
    </row>
    <row r="472" spans="1:25" x14ac:dyDescent="0.25">
      <c r="A472" s="14" t="s">
        <v>2369</v>
      </c>
      <c r="B472" s="14" t="s">
        <v>2370</v>
      </c>
      <c r="C472" s="33">
        <v>43051101</v>
      </c>
      <c r="D472" s="14" t="s">
        <v>2384</v>
      </c>
      <c r="E472" s="34">
        <v>9051</v>
      </c>
      <c r="F472" s="14" t="s">
        <v>1856</v>
      </c>
      <c r="G472" s="23" t="s">
        <v>1325</v>
      </c>
      <c r="H472" s="23">
        <v>20171009</v>
      </c>
      <c r="I472" s="35">
        <v>138</v>
      </c>
      <c r="J472" s="36">
        <v>12518</v>
      </c>
      <c r="K472" s="14" t="s">
        <v>1846</v>
      </c>
      <c r="L472" s="14" t="s">
        <v>1847</v>
      </c>
      <c r="M472" s="14" t="s">
        <v>1848</v>
      </c>
      <c r="N472" s="14" t="s">
        <v>1849</v>
      </c>
      <c r="O472" s="14" t="s">
        <v>2046</v>
      </c>
      <c r="P472" s="36">
        <v>1</v>
      </c>
      <c r="Q472" s="36">
        <v>12518</v>
      </c>
      <c r="R472" s="36">
        <v>0</v>
      </c>
      <c r="S472" s="36">
        <v>12518</v>
      </c>
      <c r="T472" s="23" t="s">
        <v>1851</v>
      </c>
      <c r="U472" s="36">
        <v>1486</v>
      </c>
      <c r="V472" s="23" t="s">
        <v>1964</v>
      </c>
      <c r="W472" s="23" t="s">
        <v>1859</v>
      </c>
      <c r="X472" s="14" t="str">
        <f>IFERROR(INDEX('Fire Names &amp; ILIS'!C:C,MATCH(G472,'Fire Names &amp; ILIS'!A:A,0)),"")</f>
        <v>TUBBS (CENTRAL LNU COMPLEX)</v>
      </c>
      <c r="Y472" s="14">
        <f t="shared" si="7"/>
        <v>2017</v>
      </c>
    </row>
    <row r="473" spans="1:25" x14ac:dyDescent="0.25">
      <c r="A473" s="14" t="s">
        <v>2369</v>
      </c>
      <c r="B473" s="14" t="s">
        <v>2370</v>
      </c>
      <c r="C473" s="33">
        <v>43051101</v>
      </c>
      <c r="D473" s="14" t="s">
        <v>2384</v>
      </c>
      <c r="E473" s="34">
        <v>65454</v>
      </c>
      <c r="F473" s="14" t="s">
        <v>1874</v>
      </c>
      <c r="G473" s="23" t="s">
        <v>1326</v>
      </c>
      <c r="H473" s="23">
        <v>20171009</v>
      </c>
      <c r="I473" s="35">
        <v>138</v>
      </c>
      <c r="J473" s="36">
        <v>10925</v>
      </c>
      <c r="K473" s="14" t="s">
        <v>1846</v>
      </c>
      <c r="L473" s="14" t="s">
        <v>1847</v>
      </c>
      <c r="M473" s="14" t="s">
        <v>1848</v>
      </c>
      <c r="N473" s="14" t="s">
        <v>2386</v>
      </c>
      <c r="O473" s="14" t="s">
        <v>1850</v>
      </c>
      <c r="P473" s="36">
        <v>55</v>
      </c>
      <c r="Q473" s="36">
        <v>600875</v>
      </c>
      <c r="R473" s="36">
        <v>0</v>
      </c>
      <c r="S473" s="36">
        <v>600875</v>
      </c>
      <c r="T473" s="23" t="s">
        <v>1851</v>
      </c>
      <c r="U473" s="36">
        <v>1487</v>
      </c>
      <c r="V473" s="23" t="s">
        <v>1964</v>
      </c>
      <c r="W473" s="23" t="s">
        <v>1859</v>
      </c>
      <c r="X473" s="14" t="str">
        <f>IFERROR(INDEX('Fire Names &amp; ILIS'!C:C,MATCH(G473,'Fire Names &amp; ILIS'!A:A,0)),"")</f>
        <v>TUBBS (CENTRAL LNU COMPLEX)</v>
      </c>
      <c r="Y473" s="14">
        <f t="shared" si="7"/>
        <v>2017</v>
      </c>
    </row>
    <row r="474" spans="1:25" x14ac:dyDescent="0.25">
      <c r="A474" s="14" t="s">
        <v>2369</v>
      </c>
      <c r="B474" s="14" t="s">
        <v>2370</v>
      </c>
      <c r="C474" s="33">
        <v>43051101</v>
      </c>
      <c r="D474" s="14" t="s">
        <v>2384</v>
      </c>
      <c r="E474" s="34" t="s">
        <v>2387</v>
      </c>
      <c r="F474" s="14" t="s">
        <v>1888</v>
      </c>
      <c r="G474" s="23" t="s">
        <v>2388</v>
      </c>
      <c r="H474" s="23">
        <v>20171018</v>
      </c>
      <c r="I474" s="35">
        <v>1455</v>
      </c>
      <c r="J474" s="36">
        <v>2623</v>
      </c>
      <c r="K474" s="14" t="s">
        <v>1846</v>
      </c>
      <c r="L474" s="14" t="s">
        <v>1847</v>
      </c>
      <c r="M474" s="14" t="s">
        <v>1848</v>
      </c>
      <c r="N474" s="14" t="s">
        <v>2389</v>
      </c>
      <c r="O474" s="14" t="s">
        <v>1885</v>
      </c>
      <c r="P474" s="36">
        <v>4</v>
      </c>
      <c r="Q474" s="36">
        <v>10492</v>
      </c>
      <c r="R474" s="36">
        <v>0</v>
      </c>
      <c r="S474" s="36">
        <v>10492</v>
      </c>
      <c r="T474" s="23" t="s">
        <v>1851</v>
      </c>
      <c r="U474" s="36">
        <v>1486</v>
      </c>
      <c r="V474" s="23" t="s">
        <v>1852</v>
      </c>
      <c r="W474" s="23" t="s">
        <v>1859</v>
      </c>
      <c r="X474" s="14" t="str">
        <f>IFERROR(INDEX('Fire Names &amp; ILIS'!C:C,MATCH(G474,'Fire Names &amp; ILIS'!A:A,0)),"")</f>
        <v/>
      </c>
      <c r="Y474" s="14">
        <f t="shared" si="7"/>
        <v>2017</v>
      </c>
    </row>
    <row r="475" spans="1:25" x14ac:dyDescent="0.25">
      <c r="A475" s="14" t="s">
        <v>2369</v>
      </c>
      <c r="B475" s="14" t="s">
        <v>2370</v>
      </c>
      <c r="C475" s="33">
        <v>43051101</v>
      </c>
      <c r="D475" s="14" t="s">
        <v>2384</v>
      </c>
      <c r="E475" s="34">
        <v>3453</v>
      </c>
      <c r="F475" s="14" t="s">
        <v>1856</v>
      </c>
      <c r="G475" s="23" t="s">
        <v>633</v>
      </c>
      <c r="H475" s="23">
        <v>20180630</v>
      </c>
      <c r="I475" s="35">
        <v>2307</v>
      </c>
      <c r="J475" s="36">
        <v>9662</v>
      </c>
      <c r="K475" s="14" t="s">
        <v>1846</v>
      </c>
      <c r="L475" s="14" t="s">
        <v>1847</v>
      </c>
      <c r="M475" s="14" t="s">
        <v>1848</v>
      </c>
      <c r="N475" s="14" t="s">
        <v>1872</v>
      </c>
      <c r="O475" s="14" t="s">
        <v>1885</v>
      </c>
      <c r="P475" s="36">
        <v>11</v>
      </c>
      <c r="Q475" s="36">
        <v>5258</v>
      </c>
      <c r="R475" s="36">
        <v>83948</v>
      </c>
      <c r="S475" s="36">
        <v>89206</v>
      </c>
      <c r="T475" s="23" t="s">
        <v>1851</v>
      </c>
      <c r="U475" s="36">
        <v>1470</v>
      </c>
      <c r="V475" s="23" t="s">
        <v>1852</v>
      </c>
      <c r="W475" s="23" t="s">
        <v>1859</v>
      </c>
      <c r="X475" s="14" t="str">
        <f>IFERROR(INDEX('Fire Names &amp; ILIS'!C:C,MATCH(G475,'Fire Names &amp; ILIS'!A:A,0)),"")</f>
        <v>County Fire</v>
      </c>
      <c r="Y475" s="14">
        <f t="shared" si="7"/>
        <v>2018</v>
      </c>
    </row>
    <row r="476" spans="1:25" x14ac:dyDescent="0.25">
      <c r="A476" s="14" t="s">
        <v>2369</v>
      </c>
      <c r="B476" s="14" t="s">
        <v>2370</v>
      </c>
      <c r="C476" s="33">
        <v>43051101</v>
      </c>
      <c r="D476" s="14" t="s">
        <v>2384</v>
      </c>
      <c r="E476" s="34">
        <v>1780</v>
      </c>
      <c r="F476" s="14" t="s">
        <v>1874</v>
      </c>
      <c r="G476" s="23" t="s">
        <v>2390</v>
      </c>
      <c r="H476" s="23">
        <v>20180728</v>
      </c>
      <c r="I476" s="35">
        <v>1919</v>
      </c>
      <c r="J476" s="36">
        <v>2926</v>
      </c>
      <c r="K476" s="14" t="s">
        <v>1846</v>
      </c>
      <c r="L476" s="14" t="s">
        <v>1847</v>
      </c>
      <c r="M476" s="14" t="s">
        <v>1848</v>
      </c>
      <c r="N476" s="14" t="s">
        <v>1872</v>
      </c>
      <c r="O476" s="14" t="s">
        <v>1858</v>
      </c>
      <c r="P476" s="36">
        <v>367</v>
      </c>
      <c r="Q476" s="36">
        <v>102862</v>
      </c>
      <c r="R476" s="36">
        <v>143497</v>
      </c>
      <c r="S476" s="36">
        <v>246359</v>
      </c>
      <c r="T476" s="23" t="s">
        <v>1851</v>
      </c>
      <c r="U476" s="36">
        <v>1470</v>
      </c>
      <c r="V476" s="23" t="s">
        <v>1964</v>
      </c>
      <c r="W476" s="23" t="s">
        <v>1859</v>
      </c>
      <c r="X476" s="14" t="str">
        <f>IFERROR(INDEX('Fire Names &amp; ILIS'!C:C,MATCH(G476,'Fire Names &amp; ILIS'!A:A,0)),"")</f>
        <v/>
      </c>
      <c r="Y476" s="14">
        <f t="shared" si="7"/>
        <v>2018</v>
      </c>
    </row>
    <row r="477" spans="1:25" x14ac:dyDescent="0.25">
      <c r="A477" s="14" t="s">
        <v>2369</v>
      </c>
      <c r="B477" s="14" t="s">
        <v>2370</v>
      </c>
      <c r="C477" s="33">
        <v>42021112</v>
      </c>
      <c r="D477" s="14" t="s">
        <v>2391</v>
      </c>
      <c r="E477" s="34" t="s">
        <v>2392</v>
      </c>
      <c r="F477" s="14" t="s">
        <v>1888</v>
      </c>
      <c r="G477" s="23" t="s">
        <v>1327</v>
      </c>
      <c r="H477" s="23">
        <v>20171009</v>
      </c>
      <c r="I477" s="35">
        <v>1249</v>
      </c>
      <c r="J477" s="36">
        <v>11749</v>
      </c>
      <c r="K477" s="14" t="s">
        <v>1846</v>
      </c>
      <c r="L477" s="14" t="s">
        <v>1847</v>
      </c>
      <c r="M477" s="14" t="s">
        <v>1848</v>
      </c>
      <c r="N477" s="14" t="s">
        <v>1849</v>
      </c>
      <c r="O477" s="14" t="s">
        <v>1885</v>
      </c>
      <c r="P477" s="36">
        <v>1</v>
      </c>
      <c r="Q477" s="36">
        <v>11749</v>
      </c>
      <c r="R477" s="36">
        <v>0</v>
      </c>
      <c r="S477" s="36">
        <v>11749</v>
      </c>
      <c r="T477" s="23" t="s">
        <v>1851</v>
      </c>
      <c r="U477" s="36">
        <v>2722</v>
      </c>
      <c r="V477" s="23" t="s">
        <v>1964</v>
      </c>
      <c r="W477" s="23" t="s">
        <v>1859</v>
      </c>
      <c r="X477" s="14" t="str">
        <f>IFERROR(INDEX('Fire Names &amp; ILIS'!C:C,MATCH(G477,'Fire Names &amp; ILIS'!A:A,0)),"")</f>
        <v>TUBBS (CENTRAL LNU COMPLEX)</v>
      </c>
      <c r="Y477" s="14">
        <f t="shared" si="7"/>
        <v>2017</v>
      </c>
    </row>
    <row r="478" spans="1:25" x14ac:dyDescent="0.25">
      <c r="A478" s="14" t="s">
        <v>2369</v>
      </c>
      <c r="B478" s="14" t="s">
        <v>2370</v>
      </c>
      <c r="C478" s="33">
        <v>42021112</v>
      </c>
      <c r="D478" s="14" t="s">
        <v>2391</v>
      </c>
      <c r="E478" s="34">
        <v>2259</v>
      </c>
      <c r="F478" s="14" t="s">
        <v>1856</v>
      </c>
      <c r="G478" s="23" t="s">
        <v>1328</v>
      </c>
      <c r="H478" s="23">
        <v>20171009</v>
      </c>
      <c r="I478" s="35">
        <v>1249</v>
      </c>
      <c r="J478" s="36">
        <v>10395</v>
      </c>
      <c r="K478" s="14" t="s">
        <v>1846</v>
      </c>
      <c r="L478" s="14" t="s">
        <v>1847</v>
      </c>
      <c r="M478" s="14" t="s">
        <v>1848</v>
      </c>
      <c r="N478" s="14" t="s">
        <v>1872</v>
      </c>
      <c r="O478" s="14" t="s">
        <v>1885</v>
      </c>
      <c r="P478" s="36">
        <v>25</v>
      </c>
      <c r="Q478" s="36">
        <v>259875</v>
      </c>
      <c r="R478" s="36">
        <v>0</v>
      </c>
      <c r="S478" s="36">
        <v>259875</v>
      </c>
      <c r="T478" s="23" t="s">
        <v>1851</v>
      </c>
      <c r="U478" s="36">
        <v>2718</v>
      </c>
      <c r="V478" s="23" t="s">
        <v>1964</v>
      </c>
      <c r="W478" s="23" t="s">
        <v>1859</v>
      </c>
      <c r="X478" s="14" t="str">
        <f>IFERROR(INDEX('Fire Names &amp; ILIS'!C:C,MATCH(G478,'Fire Names &amp; ILIS'!A:A,0)),"")</f>
        <v>TUBBS (CENTRAL LNU COMPLEX)</v>
      </c>
      <c r="Y478" s="14">
        <f t="shared" si="7"/>
        <v>2017</v>
      </c>
    </row>
    <row r="479" spans="1:25" x14ac:dyDescent="0.25">
      <c r="A479" s="14" t="s">
        <v>2369</v>
      </c>
      <c r="B479" s="14" t="s">
        <v>2370</v>
      </c>
      <c r="C479" s="33">
        <v>42021112</v>
      </c>
      <c r="D479" s="14" t="s">
        <v>2391</v>
      </c>
      <c r="E479" s="34">
        <v>349</v>
      </c>
      <c r="F479" s="14" t="s">
        <v>1856</v>
      </c>
      <c r="G479" s="23" t="s">
        <v>1329</v>
      </c>
      <c r="H479" s="23">
        <v>20171012</v>
      </c>
      <c r="I479" s="35">
        <v>1118</v>
      </c>
      <c r="J479" s="36">
        <v>8722</v>
      </c>
      <c r="K479" s="14" t="s">
        <v>1846</v>
      </c>
      <c r="L479" s="14" t="s">
        <v>1847</v>
      </c>
      <c r="M479" s="14" t="s">
        <v>1848</v>
      </c>
      <c r="N479" s="14" t="s">
        <v>1872</v>
      </c>
      <c r="O479" s="14" t="s">
        <v>1867</v>
      </c>
      <c r="P479" s="36">
        <v>6</v>
      </c>
      <c r="Q479" s="36">
        <v>51978</v>
      </c>
      <c r="R479" s="36">
        <v>0</v>
      </c>
      <c r="S479" s="36">
        <v>51978</v>
      </c>
      <c r="T479" s="23" t="s">
        <v>1851</v>
      </c>
      <c r="U479" s="36">
        <v>2720</v>
      </c>
      <c r="V479" s="23" t="s">
        <v>1852</v>
      </c>
      <c r="W479" s="23" t="s">
        <v>1859</v>
      </c>
      <c r="X479" s="14" t="str">
        <f>IFERROR(INDEX('Fire Names &amp; ILIS'!C:C,MATCH(G479,'Fire Names &amp; ILIS'!A:A,0)),"")</f>
        <v>TUBBS (CENTRAL LNU COMPLEX)</v>
      </c>
      <c r="Y479" s="14">
        <f t="shared" si="7"/>
        <v>2017</v>
      </c>
    </row>
    <row r="480" spans="1:25" x14ac:dyDescent="0.25">
      <c r="A480" s="14" t="s">
        <v>2369</v>
      </c>
      <c r="B480" s="14" t="s">
        <v>2370</v>
      </c>
      <c r="C480" s="33">
        <v>42021112</v>
      </c>
      <c r="D480" s="14" t="s">
        <v>2391</v>
      </c>
      <c r="E480" s="34">
        <v>9525</v>
      </c>
      <c r="F480" s="14" t="s">
        <v>1845</v>
      </c>
      <c r="G480" s="23" t="s">
        <v>1330</v>
      </c>
      <c r="H480" s="23">
        <v>20171012</v>
      </c>
      <c r="I480" s="35">
        <v>1118</v>
      </c>
      <c r="J480" s="36">
        <v>53562</v>
      </c>
      <c r="K480" s="14" t="s">
        <v>1846</v>
      </c>
      <c r="L480" s="14" t="s">
        <v>1847</v>
      </c>
      <c r="M480" s="14" t="s">
        <v>1848</v>
      </c>
      <c r="N480" s="14" t="s">
        <v>2015</v>
      </c>
      <c r="O480" s="14" t="s">
        <v>1885</v>
      </c>
      <c r="P480" s="36">
        <v>1</v>
      </c>
      <c r="Q480" s="36">
        <v>53562</v>
      </c>
      <c r="R480" s="36">
        <v>0</v>
      </c>
      <c r="S480" s="36">
        <v>53562</v>
      </c>
      <c r="T480" s="23" t="s">
        <v>1865</v>
      </c>
      <c r="U480" s="36">
        <v>2720</v>
      </c>
      <c r="V480" s="23" t="s">
        <v>1852</v>
      </c>
      <c r="W480" s="23" t="s">
        <v>1859</v>
      </c>
      <c r="X480" s="14" t="str">
        <f>IFERROR(INDEX('Fire Names &amp; ILIS'!C:C,MATCH(G480,'Fire Names &amp; ILIS'!A:A,0)),"")</f>
        <v>TUBBS (CENTRAL LNU COMPLEX)</v>
      </c>
      <c r="Y480" s="14">
        <f t="shared" si="7"/>
        <v>2017</v>
      </c>
    </row>
    <row r="481" spans="1:25" x14ac:dyDescent="0.25">
      <c r="A481" s="14" t="s">
        <v>2369</v>
      </c>
      <c r="B481" s="14" t="s">
        <v>2370</v>
      </c>
      <c r="C481" s="33">
        <v>42021112</v>
      </c>
      <c r="D481" s="14" t="s">
        <v>2391</v>
      </c>
      <c r="E481" s="34">
        <v>1573</v>
      </c>
      <c r="F481" s="14" t="s">
        <v>1856</v>
      </c>
      <c r="G481" s="23" t="s">
        <v>1331</v>
      </c>
      <c r="H481" s="23">
        <v>20171012</v>
      </c>
      <c r="I481" s="35">
        <v>1118</v>
      </c>
      <c r="J481" s="36">
        <v>12985</v>
      </c>
      <c r="K481" s="14" t="s">
        <v>1846</v>
      </c>
      <c r="L481" s="14" t="s">
        <v>1847</v>
      </c>
      <c r="M481" s="14" t="s">
        <v>1848</v>
      </c>
      <c r="N481" s="14" t="s">
        <v>1872</v>
      </c>
      <c r="O481" s="14" t="s">
        <v>1885</v>
      </c>
      <c r="P481" s="36">
        <v>9</v>
      </c>
      <c r="Q481" s="36">
        <v>82465</v>
      </c>
      <c r="R481" s="36">
        <v>0</v>
      </c>
      <c r="S481" s="36">
        <v>82465</v>
      </c>
      <c r="T481" s="23" t="s">
        <v>1851</v>
      </c>
      <c r="U481" s="36">
        <v>2718</v>
      </c>
      <c r="V481" s="23" t="s">
        <v>1852</v>
      </c>
      <c r="W481" s="23" t="s">
        <v>1859</v>
      </c>
      <c r="X481" s="14" t="str">
        <f>IFERROR(INDEX('Fire Names &amp; ILIS'!C:C,MATCH(G481,'Fire Names &amp; ILIS'!A:A,0)),"")</f>
        <v>TUBBS (CENTRAL LNU COMPLEX)</v>
      </c>
      <c r="Y481" s="14">
        <f t="shared" si="7"/>
        <v>2017</v>
      </c>
    </row>
    <row r="482" spans="1:25" x14ac:dyDescent="0.25">
      <c r="A482" s="14" t="s">
        <v>2369</v>
      </c>
      <c r="B482" s="14" t="s">
        <v>2370</v>
      </c>
      <c r="C482" s="33">
        <v>42021112</v>
      </c>
      <c r="D482" s="14" t="s">
        <v>2391</v>
      </c>
      <c r="E482" s="34">
        <v>4555</v>
      </c>
      <c r="F482" s="14" t="s">
        <v>1845</v>
      </c>
      <c r="G482" s="23" t="s">
        <v>2393</v>
      </c>
      <c r="H482" s="23">
        <v>20171018</v>
      </c>
      <c r="I482" s="35">
        <v>1316</v>
      </c>
      <c r="J482" s="36">
        <v>182</v>
      </c>
      <c r="K482" s="14" t="s">
        <v>1846</v>
      </c>
      <c r="L482" s="14" t="s">
        <v>1847</v>
      </c>
      <c r="M482" s="14" t="s">
        <v>1848</v>
      </c>
      <c r="N482" s="14" t="s">
        <v>2394</v>
      </c>
      <c r="O482" s="14" t="s">
        <v>1858</v>
      </c>
      <c r="P482" s="36">
        <v>7</v>
      </c>
      <c r="Q482" s="36">
        <v>1274</v>
      </c>
      <c r="R482" s="36">
        <v>0</v>
      </c>
      <c r="S482" s="36">
        <v>1274</v>
      </c>
      <c r="T482" s="23" t="s">
        <v>1851</v>
      </c>
      <c r="U482" s="36">
        <v>2722</v>
      </c>
      <c r="V482" s="23" t="s">
        <v>1852</v>
      </c>
      <c r="W482" s="23" t="s">
        <v>1859</v>
      </c>
      <c r="X482" s="14" t="str">
        <f>IFERROR(INDEX('Fire Names &amp; ILIS'!C:C,MATCH(G482,'Fire Names &amp; ILIS'!A:A,0)),"")</f>
        <v/>
      </c>
      <c r="Y482" s="14">
        <f t="shared" si="7"/>
        <v>2017</v>
      </c>
    </row>
    <row r="483" spans="1:25" x14ac:dyDescent="0.25">
      <c r="A483" s="14" t="s">
        <v>2369</v>
      </c>
      <c r="B483" s="14" t="s">
        <v>2370</v>
      </c>
      <c r="C483" s="33">
        <v>42041108</v>
      </c>
      <c r="D483" s="14" t="s">
        <v>2395</v>
      </c>
      <c r="E483" s="34">
        <v>5841</v>
      </c>
      <c r="F483" s="14" t="s">
        <v>1856</v>
      </c>
      <c r="G483" s="23" t="s">
        <v>2396</v>
      </c>
      <c r="H483" s="23">
        <v>20170828</v>
      </c>
      <c r="I483" s="35">
        <v>1924</v>
      </c>
      <c r="J483" s="36">
        <v>37</v>
      </c>
      <c r="K483" s="14" t="s">
        <v>1846</v>
      </c>
      <c r="L483" s="14" t="s">
        <v>1847</v>
      </c>
      <c r="M483" s="14" t="s">
        <v>1848</v>
      </c>
      <c r="N483" s="14" t="s">
        <v>1849</v>
      </c>
      <c r="O483" s="14" t="s">
        <v>1858</v>
      </c>
      <c r="P483" s="36">
        <v>534</v>
      </c>
      <c r="Q483" s="36">
        <v>19758</v>
      </c>
      <c r="R483" s="36">
        <v>0</v>
      </c>
      <c r="S483" s="36">
        <v>19758</v>
      </c>
      <c r="T483" s="23" t="s">
        <v>1851</v>
      </c>
      <c r="U483" s="36">
        <v>4454</v>
      </c>
      <c r="V483" s="23" t="s">
        <v>1852</v>
      </c>
      <c r="W483" s="23" t="s">
        <v>1859</v>
      </c>
      <c r="X483" s="14" t="str">
        <f>IFERROR(INDEX('Fire Names &amp; ILIS'!C:C,MATCH(G483,'Fire Names &amp; ILIS'!A:A,0)),"")</f>
        <v/>
      </c>
      <c r="Y483" s="14">
        <f t="shared" si="7"/>
        <v>2017</v>
      </c>
    </row>
    <row r="484" spans="1:25" x14ac:dyDescent="0.25">
      <c r="A484" s="14" t="s">
        <v>2369</v>
      </c>
      <c r="B484" s="14" t="s">
        <v>2370</v>
      </c>
      <c r="C484" s="33">
        <v>43291104</v>
      </c>
      <c r="D484" s="14" t="s">
        <v>2397</v>
      </c>
      <c r="E484" s="34">
        <v>1091</v>
      </c>
      <c r="F484" s="14" t="s">
        <v>1856</v>
      </c>
      <c r="G484" s="23" t="s">
        <v>2398</v>
      </c>
      <c r="H484" s="23">
        <v>20160821</v>
      </c>
      <c r="I484" s="35">
        <v>1302</v>
      </c>
      <c r="J484" s="36">
        <v>852</v>
      </c>
      <c r="K484" s="14" t="s">
        <v>1846</v>
      </c>
      <c r="L484" s="14" t="s">
        <v>1847</v>
      </c>
      <c r="M484" s="14" t="s">
        <v>1848</v>
      </c>
      <c r="N484" s="14" t="s">
        <v>1849</v>
      </c>
      <c r="O484" s="14" t="s">
        <v>1924</v>
      </c>
      <c r="P484" s="36">
        <v>15</v>
      </c>
      <c r="Q484" s="36">
        <v>12780</v>
      </c>
      <c r="R484" s="36">
        <v>0</v>
      </c>
      <c r="S484" s="36">
        <v>12780</v>
      </c>
      <c r="T484" s="23" t="s">
        <v>1851</v>
      </c>
      <c r="U484" s="36">
        <v>2102</v>
      </c>
      <c r="V484" s="23" t="s">
        <v>1852</v>
      </c>
      <c r="W484" s="23" t="s">
        <v>1859</v>
      </c>
      <c r="X484" s="14" t="str">
        <f>IFERROR(INDEX('Fire Names &amp; ILIS'!C:C,MATCH(G484,'Fire Names &amp; ILIS'!A:A,0)),"")</f>
        <v/>
      </c>
      <c r="Y484" s="14">
        <f t="shared" si="7"/>
        <v>2016</v>
      </c>
    </row>
    <row r="485" spans="1:25" x14ac:dyDescent="0.25">
      <c r="A485" s="14" t="s">
        <v>2369</v>
      </c>
      <c r="B485" s="14" t="s">
        <v>2370</v>
      </c>
      <c r="C485" s="33">
        <v>43291104</v>
      </c>
      <c r="D485" s="14" t="s">
        <v>2397</v>
      </c>
      <c r="E485" s="34" t="s">
        <v>2399</v>
      </c>
      <c r="F485" s="14" t="s">
        <v>1882</v>
      </c>
      <c r="G485" s="23" t="s">
        <v>1332</v>
      </c>
      <c r="H485" s="23">
        <v>20171008</v>
      </c>
      <c r="I485" s="35">
        <v>2132</v>
      </c>
      <c r="J485" s="36">
        <v>6842</v>
      </c>
      <c r="K485" s="14" t="s">
        <v>1846</v>
      </c>
      <c r="L485" s="14" t="s">
        <v>1847</v>
      </c>
      <c r="M485" s="14" t="s">
        <v>1848</v>
      </c>
      <c r="N485" s="14" t="s">
        <v>1849</v>
      </c>
      <c r="O485" s="14" t="s">
        <v>1867</v>
      </c>
      <c r="P485" s="36">
        <v>393</v>
      </c>
      <c r="Q485" s="36">
        <v>413820</v>
      </c>
      <c r="R485" s="36">
        <v>0</v>
      </c>
      <c r="S485" s="36">
        <v>413820</v>
      </c>
      <c r="T485" s="23" t="s">
        <v>1851</v>
      </c>
      <c r="U485" s="36">
        <v>2120</v>
      </c>
      <c r="V485" s="23" t="s">
        <v>1964</v>
      </c>
      <c r="W485" s="23" t="s">
        <v>1859</v>
      </c>
      <c r="X485" s="14" t="str">
        <f>IFERROR(INDEX('Fire Names &amp; ILIS'!C:C,MATCH(G485,'Fire Names &amp; ILIS'!A:A,0)),"")</f>
        <v>TUBBS (CENTRAL LNU COMPLEX)</v>
      </c>
      <c r="Y485" s="14">
        <f t="shared" si="7"/>
        <v>2017</v>
      </c>
    </row>
    <row r="486" spans="1:25" x14ac:dyDescent="0.25">
      <c r="A486" s="14" t="s">
        <v>2369</v>
      </c>
      <c r="B486" s="14" t="s">
        <v>2370</v>
      </c>
      <c r="C486" s="33">
        <v>43291104</v>
      </c>
      <c r="D486" s="14" t="s">
        <v>2397</v>
      </c>
      <c r="E486" s="34">
        <v>9673</v>
      </c>
      <c r="F486" s="14" t="s">
        <v>1856</v>
      </c>
      <c r="G486" s="23" t="s">
        <v>1333</v>
      </c>
      <c r="H486" s="23">
        <v>20171008</v>
      </c>
      <c r="I486" s="35">
        <v>2259</v>
      </c>
      <c r="J486" s="36">
        <v>16859</v>
      </c>
      <c r="K486" s="14" t="s">
        <v>1846</v>
      </c>
      <c r="L486" s="14" t="s">
        <v>1847</v>
      </c>
      <c r="M486" s="14" t="s">
        <v>1848</v>
      </c>
      <c r="N486" s="14" t="s">
        <v>2015</v>
      </c>
      <c r="O486" s="14" t="s">
        <v>1858</v>
      </c>
      <c r="P486" s="36">
        <v>2</v>
      </c>
      <c r="Q486" s="36">
        <v>33718</v>
      </c>
      <c r="R486" s="36">
        <v>0</v>
      </c>
      <c r="S486" s="36">
        <v>33718</v>
      </c>
      <c r="T486" s="23" t="s">
        <v>1865</v>
      </c>
      <c r="U486" s="36">
        <v>2111</v>
      </c>
      <c r="V486" s="23" t="s">
        <v>1964</v>
      </c>
      <c r="W486" s="23" t="s">
        <v>1859</v>
      </c>
      <c r="X486" s="14" t="str">
        <f>IFERROR(INDEX('Fire Names &amp; ILIS'!C:C,MATCH(G486,'Fire Names &amp; ILIS'!A:A,0)),"")</f>
        <v>TUBBS (CENTRAL LNU COMPLEX)</v>
      </c>
      <c r="Y486" s="14">
        <f t="shared" si="7"/>
        <v>2017</v>
      </c>
    </row>
    <row r="487" spans="1:25" x14ac:dyDescent="0.25">
      <c r="A487" s="14" t="s">
        <v>2369</v>
      </c>
      <c r="B487" s="14" t="s">
        <v>2370</v>
      </c>
      <c r="C487" s="33">
        <v>43291104</v>
      </c>
      <c r="D487" s="14" t="s">
        <v>2397</v>
      </c>
      <c r="E487" s="34">
        <v>2583</v>
      </c>
      <c r="F487" s="14" t="s">
        <v>1856</v>
      </c>
      <c r="G487" s="23" t="s">
        <v>1334</v>
      </c>
      <c r="H487" s="23">
        <v>20171008</v>
      </c>
      <c r="I487" s="35">
        <v>2259</v>
      </c>
      <c r="J487" s="36">
        <v>5711</v>
      </c>
      <c r="K487" s="14" t="s">
        <v>1846</v>
      </c>
      <c r="L487" s="14" t="s">
        <v>1847</v>
      </c>
      <c r="M487" s="14" t="s">
        <v>1848</v>
      </c>
      <c r="N487" s="14" t="s">
        <v>1849</v>
      </c>
      <c r="O487" s="14" t="s">
        <v>1867</v>
      </c>
      <c r="P487" s="36">
        <v>48</v>
      </c>
      <c r="Q487" s="36">
        <v>274011</v>
      </c>
      <c r="R487" s="36">
        <v>0</v>
      </c>
      <c r="S487" s="36">
        <v>274011</v>
      </c>
      <c r="T487" s="23" t="s">
        <v>1851</v>
      </c>
      <c r="U487" s="36">
        <v>2120</v>
      </c>
      <c r="V487" s="23" t="s">
        <v>1964</v>
      </c>
      <c r="W487" s="23" t="s">
        <v>1859</v>
      </c>
      <c r="X487" s="14" t="str">
        <f>IFERROR(INDEX('Fire Names &amp; ILIS'!C:C,MATCH(G487,'Fire Names &amp; ILIS'!A:A,0)),"")</f>
        <v>TUBBS (CENTRAL LNU COMPLEX)</v>
      </c>
      <c r="Y487" s="14">
        <f t="shared" si="7"/>
        <v>2017</v>
      </c>
    </row>
    <row r="488" spans="1:25" x14ac:dyDescent="0.25">
      <c r="A488" s="14" t="s">
        <v>2369</v>
      </c>
      <c r="B488" s="14" t="s">
        <v>2370</v>
      </c>
      <c r="C488" s="33">
        <v>43291104</v>
      </c>
      <c r="D488" s="14" t="s">
        <v>2397</v>
      </c>
      <c r="E488" s="34">
        <v>807</v>
      </c>
      <c r="F488" s="14" t="s">
        <v>1856</v>
      </c>
      <c r="G488" s="23" t="s">
        <v>1335</v>
      </c>
      <c r="H488" s="23">
        <v>20171008</v>
      </c>
      <c r="I488" s="35">
        <v>2259</v>
      </c>
      <c r="J488" s="36">
        <v>5705</v>
      </c>
      <c r="K488" s="14" t="s">
        <v>1846</v>
      </c>
      <c r="L488" s="14" t="s">
        <v>1847</v>
      </c>
      <c r="M488" s="14" t="s">
        <v>1848</v>
      </c>
      <c r="N488" s="14" t="s">
        <v>1849</v>
      </c>
      <c r="O488" s="14" t="s">
        <v>1867</v>
      </c>
      <c r="P488" s="36">
        <v>51</v>
      </c>
      <c r="Q488" s="36">
        <v>290955</v>
      </c>
      <c r="R488" s="36">
        <v>0</v>
      </c>
      <c r="S488" s="36">
        <v>290955</v>
      </c>
      <c r="T488" s="23" t="s">
        <v>1851</v>
      </c>
      <c r="U488" s="36">
        <v>2120</v>
      </c>
      <c r="V488" s="23" t="s">
        <v>1964</v>
      </c>
      <c r="W488" s="23" t="s">
        <v>1859</v>
      </c>
      <c r="X488" s="14" t="str">
        <f>IFERROR(INDEX('Fire Names &amp; ILIS'!C:C,MATCH(G488,'Fire Names &amp; ILIS'!A:A,0)),"")</f>
        <v>TUBBS (CENTRAL LNU COMPLEX)</v>
      </c>
      <c r="Y488" s="14">
        <f t="shared" si="7"/>
        <v>2017</v>
      </c>
    </row>
    <row r="489" spans="1:25" x14ac:dyDescent="0.25">
      <c r="A489" s="14" t="s">
        <v>2369</v>
      </c>
      <c r="B489" s="14" t="s">
        <v>2370</v>
      </c>
      <c r="C489" s="33">
        <v>43291104</v>
      </c>
      <c r="D489" s="14" t="s">
        <v>2397</v>
      </c>
      <c r="E489" s="34">
        <v>6879</v>
      </c>
      <c r="F489" s="14" t="s">
        <v>1856</v>
      </c>
      <c r="G489" s="23" t="s">
        <v>1336</v>
      </c>
      <c r="H489" s="23">
        <v>20171008</v>
      </c>
      <c r="I489" s="35">
        <v>2259</v>
      </c>
      <c r="J489" s="36">
        <v>6723</v>
      </c>
      <c r="K489" s="14" t="s">
        <v>1846</v>
      </c>
      <c r="L489" s="14" t="s">
        <v>1847</v>
      </c>
      <c r="M489" s="14" t="s">
        <v>1848</v>
      </c>
      <c r="N489" s="14" t="s">
        <v>1872</v>
      </c>
      <c r="O489" s="14" t="s">
        <v>1885</v>
      </c>
      <c r="P489" s="36">
        <v>1</v>
      </c>
      <c r="Q489" s="36">
        <v>6723</v>
      </c>
      <c r="R489" s="36">
        <v>0</v>
      </c>
      <c r="S489" s="36">
        <v>6723</v>
      </c>
      <c r="T489" s="23" t="s">
        <v>1851</v>
      </c>
      <c r="U489" s="36">
        <v>2120</v>
      </c>
      <c r="V489" s="23" t="s">
        <v>1964</v>
      </c>
      <c r="W489" s="23" t="s">
        <v>1859</v>
      </c>
      <c r="X489" s="14" t="str">
        <f>IFERROR(INDEX('Fire Names &amp; ILIS'!C:C,MATCH(G489,'Fire Names &amp; ILIS'!A:A,0)),"")</f>
        <v>TUBBS (CENTRAL LNU COMPLEX)</v>
      </c>
      <c r="Y489" s="14">
        <f t="shared" si="7"/>
        <v>2017</v>
      </c>
    </row>
    <row r="490" spans="1:25" x14ac:dyDescent="0.25">
      <c r="A490" s="14" t="s">
        <v>2369</v>
      </c>
      <c r="B490" s="14" t="s">
        <v>2370</v>
      </c>
      <c r="C490" s="33">
        <v>43291104</v>
      </c>
      <c r="D490" s="14" t="s">
        <v>2397</v>
      </c>
      <c r="E490" s="34">
        <v>2389</v>
      </c>
      <c r="F490" s="14" t="s">
        <v>1856</v>
      </c>
      <c r="G490" s="23" t="s">
        <v>1337</v>
      </c>
      <c r="H490" s="23">
        <v>20171008</v>
      </c>
      <c r="I490" s="35">
        <v>2259</v>
      </c>
      <c r="J490" s="36">
        <v>10834</v>
      </c>
      <c r="K490" s="14" t="s">
        <v>1846</v>
      </c>
      <c r="L490" s="14" t="s">
        <v>1847</v>
      </c>
      <c r="M490" s="14" t="s">
        <v>1848</v>
      </c>
      <c r="N490" s="14" t="s">
        <v>1872</v>
      </c>
      <c r="O490" s="14" t="s">
        <v>1885</v>
      </c>
      <c r="P490" s="36">
        <v>1</v>
      </c>
      <c r="Q490" s="36">
        <v>10834</v>
      </c>
      <c r="R490" s="36">
        <v>0</v>
      </c>
      <c r="S490" s="36">
        <v>10834</v>
      </c>
      <c r="T490" s="23" t="s">
        <v>1851</v>
      </c>
      <c r="U490" s="36">
        <v>2120</v>
      </c>
      <c r="V490" s="23" t="s">
        <v>1964</v>
      </c>
      <c r="W490" s="23" t="s">
        <v>1859</v>
      </c>
      <c r="X490" s="14" t="str">
        <f>IFERROR(INDEX('Fire Names &amp; ILIS'!C:C,MATCH(G490,'Fire Names &amp; ILIS'!A:A,0)),"")</f>
        <v>TUBBS (CENTRAL LNU COMPLEX)</v>
      </c>
      <c r="Y490" s="14">
        <f t="shared" si="7"/>
        <v>2017</v>
      </c>
    </row>
    <row r="491" spans="1:25" x14ac:dyDescent="0.25">
      <c r="A491" s="14" t="s">
        <v>2369</v>
      </c>
      <c r="B491" s="14" t="s">
        <v>2370</v>
      </c>
      <c r="C491" s="33">
        <v>43291104</v>
      </c>
      <c r="D491" s="14" t="s">
        <v>2397</v>
      </c>
      <c r="E491" s="34">
        <v>3623</v>
      </c>
      <c r="F491" s="14" t="s">
        <v>1845</v>
      </c>
      <c r="G491" s="23" t="s">
        <v>1338</v>
      </c>
      <c r="H491" s="23">
        <v>20171008</v>
      </c>
      <c r="I491" s="35">
        <v>2259</v>
      </c>
      <c r="J491" s="36">
        <v>12561</v>
      </c>
      <c r="K491" s="14" t="s">
        <v>1846</v>
      </c>
      <c r="L491" s="14" t="s">
        <v>1847</v>
      </c>
      <c r="M491" s="14" t="s">
        <v>1848</v>
      </c>
      <c r="N491" s="14" t="s">
        <v>1872</v>
      </c>
      <c r="O491" s="14" t="s">
        <v>1885</v>
      </c>
      <c r="P491" s="36">
        <v>358</v>
      </c>
      <c r="Q491" s="36">
        <v>4272960</v>
      </c>
      <c r="R491" s="36">
        <v>0</v>
      </c>
      <c r="S491" s="36">
        <v>4272960</v>
      </c>
      <c r="T491" s="23" t="s">
        <v>1851</v>
      </c>
      <c r="U491" s="36">
        <v>2120</v>
      </c>
      <c r="V491" s="23" t="s">
        <v>1964</v>
      </c>
      <c r="W491" s="23" t="s">
        <v>1859</v>
      </c>
      <c r="X491" s="14" t="str">
        <f>IFERROR(INDEX('Fire Names &amp; ILIS'!C:C,MATCH(G491,'Fire Names &amp; ILIS'!A:A,0)),"")</f>
        <v>TUBBS (CENTRAL LNU COMPLEX)</v>
      </c>
      <c r="Y491" s="14">
        <f t="shared" si="7"/>
        <v>2017</v>
      </c>
    </row>
    <row r="492" spans="1:25" x14ac:dyDescent="0.25">
      <c r="A492" s="14" t="s">
        <v>2369</v>
      </c>
      <c r="B492" s="14" t="s">
        <v>2370</v>
      </c>
      <c r="C492" s="33">
        <v>43291104</v>
      </c>
      <c r="D492" s="14" t="s">
        <v>2397</v>
      </c>
      <c r="E492" s="34">
        <v>1021</v>
      </c>
      <c r="F492" s="14" t="s">
        <v>1856</v>
      </c>
      <c r="G492" s="23" t="s">
        <v>1339</v>
      </c>
      <c r="H492" s="23">
        <v>20171008</v>
      </c>
      <c r="I492" s="35">
        <v>2259</v>
      </c>
      <c r="J492" s="36">
        <v>22234</v>
      </c>
      <c r="K492" s="14" t="s">
        <v>1846</v>
      </c>
      <c r="L492" s="14" t="s">
        <v>1847</v>
      </c>
      <c r="M492" s="14" t="s">
        <v>1848</v>
      </c>
      <c r="N492" s="14" t="s">
        <v>1872</v>
      </c>
      <c r="O492" s="14" t="s">
        <v>1885</v>
      </c>
      <c r="P492" s="36">
        <v>2</v>
      </c>
      <c r="Q492" s="36">
        <v>44468</v>
      </c>
      <c r="R492" s="36">
        <v>0</v>
      </c>
      <c r="S492" s="36">
        <v>44468</v>
      </c>
      <c r="T492" s="23" t="s">
        <v>1851</v>
      </c>
      <c r="U492" s="36">
        <v>2120</v>
      </c>
      <c r="V492" s="23" t="s">
        <v>1964</v>
      </c>
      <c r="W492" s="23" t="s">
        <v>1859</v>
      </c>
      <c r="X492" s="14" t="str">
        <f>IFERROR(INDEX('Fire Names &amp; ILIS'!C:C,MATCH(G492,'Fire Names &amp; ILIS'!A:A,0)),"")</f>
        <v>TUBBS (CENTRAL LNU COMPLEX)</v>
      </c>
      <c r="Y492" s="14">
        <f t="shared" si="7"/>
        <v>2017</v>
      </c>
    </row>
    <row r="493" spans="1:25" x14ac:dyDescent="0.25">
      <c r="A493" s="14" t="s">
        <v>2369</v>
      </c>
      <c r="B493" s="14" t="s">
        <v>2370</v>
      </c>
      <c r="C493" s="33">
        <v>43291104</v>
      </c>
      <c r="D493" s="14" t="s">
        <v>2397</v>
      </c>
      <c r="E493" s="34">
        <v>1304</v>
      </c>
      <c r="F493" s="14" t="s">
        <v>1874</v>
      </c>
      <c r="G493" s="23" t="s">
        <v>1340</v>
      </c>
      <c r="H493" s="23">
        <v>20171008</v>
      </c>
      <c r="I493" s="35">
        <v>2259</v>
      </c>
      <c r="J493" s="36">
        <v>16859</v>
      </c>
      <c r="K493" s="14" t="s">
        <v>1846</v>
      </c>
      <c r="L493" s="14" t="s">
        <v>1847</v>
      </c>
      <c r="M493" s="14" t="s">
        <v>1848</v>
      </c>
      <c r="N493" s="14" t="s">
        <v>1872</v>
      </c>
      <c r="O493" s="14" t="s">
        <v>1885</v>
      </c>
      <c r="P493" s="36">
        <v>89</v>
      </c>
      <c r="Q493" s="36">
        <v>1500451</v>
      </c>
      <c r="R493" s="36">
        <v>0</v>
      </c>
      <c r="S493" s="36">
        <v>1500451</v>
      </c>
      <c r="T493" s="23" t="s">
        <v>1851</v>
      </c>
      <c r="U493" s="36">
        <v>2120</v>
      </c>
      <c r="V493" s="23" t="s">
        <v>1964</v>
      </c>
      <c r="W493" s="23" t="s">
        <v>1859</v>
      </c>
      <c r="X493" s="14" t="str">
        <f>IFERROR(INDEX('Fire Names &amp; ILIS'!C:C,MATCH(G493,'Fire Names &amp; ILIS'!A:A,0)),"")</f>
        <v>TUBBS (CENTRAL LNU COMPLEX)</v>
      </c>
      <c r="Y493" s="14">
        <f t="shared" si="7"/>
        <v>2017</v>
      </c>
    </row>
    <row r="494" spans="1:25" x14ac:dyDescent="0.25">
      <c r="A494" s="14" t="s">
        <v>2369</v>
      </c>
      <c r="B494" s="14" t="s">
        <v>2370</v>
      </c>
      <c r="C494" s="33">
        <v>43291104</v>
      </c>
      <c r="D494" s="14" t="s">
        <v>2397</v>
      </c>
      <c r="E494" s="34">
        <v>1312</v>
      </c>
      <c r="F494" s="14" t="s">
        <v>1845</v>
      </c>
      <c r="G494" s="23" t="s">
        <v>1341</v>
      </c>
      <c r="H494" s="23">
        <v>20171008</v>
      </c>
      <c r="I494" s="35">
        <v>2259</v>
      </c>
      <c r="J494" s="36">
        <v>12561</v>
      </c>
      <c r="K494" s="14" t="s">
        <v>1846</v>
      </c>
      <c r="L494" s="14" t="s">
        <v>1847</v>
      </c>
      <c r="M494" s="14" t="s">
        <v>1848</v>
      </c>
      <c r="N494" s="14" t="s">
        <v>1953</v>
      </c>
      <c r="O494" s="14" t="s">
        <v>2164</v>
      </c>
      <c r="P494" s="36">
        <v>29</v>
      </c>
      <c r="Q494" s="36">
        <v>364269</v>
      </c>
      <c r="R494" s="36">
        <v>0</v>
      </c>
      <c r="S494" s="36">
        <v>364269</v>
      </c>
      <c r="T494" s="23" t="s">
        <v>1865</v>
      </c>
      <c r="U494" s="36">
        <v>2120</v>
      </c>
      <c r="V494" s="23" t="s">
        <v>1964</v>
      </c>
      <c r="W494" s="23" t="s">
        <v>1859</v>
      </c>
      <c r="X494" s="14" t="str">
        <f>IFERROR(INDEX('Fire Names &amp; ILIS'!C:C,MATCH(G494,'Fire Names &amp; ILIS'!A:A,0)),"")</f>
        <v>TUBBS (CENTRAL LNU COMPLEX)</v>
      </c>
      <c r="Y494" s="14">
        <f t="shared" si="7"/>
        <v>2017</v>
      </c>
    </row>
    <row r="495" spans="1:25" x14ac:dyDescent="0.25">
      <c r="A495" s="14" t="s">
        <v>2369</v>
      </c>
      <c r="B495" s="14" t="s">
        <v>2370</v>
      </c>
      <c r="C495" s="33">
        <v>43291104</v>
      </c>
      <c r="D495" s="14" t="s">
        <v>2397</v>
      </c>
      <c r="E495" s="34">
        <v>2631</v>
      </c>
      <c r="F495" s="14" t="s">
        <v>1856</v>
      </c>
      <c r="G495" s="23" t="s">
        <v>1342</v>
      </c>
      <c r="H495" s="23">
        <v>20171008</v>
      </c>
      <c r="I495" s="35">
        <v>2259</v>
      </c>
      <c r="J495" s="36">
        <v>6831</v>
      </c>
      <c r="K495" s="14" t="s">
        <v>1846</v>
      </c>
      <c r="L495" s="14" t="s">
        <v>1847</v>
      </c>
      <c r="M495" s="14" t="s">
        <v>1848</v>
      </c>
      <c r="N495" s="14" t="s">
        <v>1849</v>
      </c>
      <c r="O495" s="14" t="s">
        <v>1850</v>
      </c>
      <c r="P495" s="36">
        <v>114</v>
      </c>
      <c r="Q495" s="36">
        <v>778734</v>
      </c>
      <c r="R495" s="36">
        <v>0</v>
      </c>
      <c r="S495" s="36">
        <v>778734</v>
      </c>
      <c r="T495" s="23" t="s">
        <v>1851</v>
      </c>
      <c r="U495" s="36">
        <v>2120</v>
      </c>
      <c r="V495" s="23" t="s">
        <v>1964</v>
      </c>
      <c r="W495" s="23" t="s">
        <v>1859</v>
      </c>
      <c r="X495" s="14" t="str">
        <f>IFERROR(INDEX('Fire Names &amp; ILIS'!C:C,MATCH(G495,'Fire Names &amp; ILIS'!A:A,0)),"")</f>
        <v>TUBBS (CENTRAL LNU COMPLEX)</v>
      </c>
      <c r="Y495" s="14">
        <f t="shared" si="7"/>
        <v>2017</v>
      </c>
    </row>
    <row r="496" spans="1:25" x14ac:dyDescent="0.25">
      <c r="A496" s="14" t="s">
        <v>2369</v>
      </c>
      <c r="B496" s="14" t="s">
        <v>2370</v>
      </c>
      <c r="C496" s="33">
        <v>43291104</v>
      </c>
      <c r="D496" s="14" t="s">
        <v>2397</v>
      </c>
      <c r="E496" s="34">
        <v>7469</v>
      </c>
      <c r="F496" s="14" t="s">
        <v>1856</v>
      </c>
      <c r="G496" s="23" t="s">
        <v>1343</v>
      </c>
      <c r="H496" s="23">
        <v>20171008</v>
      </c>
      <c r="I496" s="35">
        <v>2259</v>
      </c>
      <c r="J496" s="36">
        <v>6790</v>
      </c>
      <c r="K496" s="14" t="s">
        <v>1846</v>
      </c>
      <c r="L496" s="14" t="s">
        <v>1847</v>
      </c>
      <c r="M496" s="14" t="s">
        <v>1848</v>
      </c>
      <c r="N496" s="14" t="s">
        <v>1849</v>
      </c>
      <c r="O496" s="14" t="s">
        <v>1850</v>
      </c>
      <c r="P496" s="36">
        <v>1</v>
      </c>
      <c r="Q496" s="36">
        <v>6790</v>
      </c>
      <c r="R496" s="36">
        <v>0</v>
      </c>
      <c r="S496" s="36">
        <v>6790</v>
      </c>
      <c r="T496" s="23" t="s">
        <v>1851</v>
      </c>
      <c r="U496" s="36">
        <v>2120</v>
      </c>
      <c r="V496" s="23" t="s">
        <v>1964</v>
      </c>
      <c r="W496" s="23" t="s">
        <v>1859</v>
      </c>
      <c r="X496" s="14" t="str">
        <f>IFERROR(INDEX('Fire Names &amp; ILIS'!C:C,MATCH(G496,'Fire Names &amp; ILIS'!A:A,0)),"")</f>
        <v>TUBBS (CENTRAL LNU COMPLEX)</v>
      </c>
      <c r="Y496" s="14">
        <f t="shared" si="7"/>
        <v>2017</v>
      </c>
    </row>
    <row r="497" spans="1:25" x14ac:dyDescent="0.25">
      <c r="A497" s="14" t="s">
        <v>2369</v>
      </c>
      <c r="B497" s="14" t="s">
        <v>2370</v>
      </c>
      <c r="C497" s="33">
        <v>43291104</v>
      </c>
      <c r="D497" s="14" t="s">
        <v>2397</v>
      </c>
      <c r="E497" s="34">
        <v>3467</v>
      </c>
      <c r="F497" s="14" t="s">
        <v>1856</v>
      </c>
      <c r="G497" s="23" t="s">
        <v>1344</v>
      </c>
      <c r="H497" s="23">
        <v>20171008</v>
      </c>
      <c r="I497" s="35">
        <v>2259</v>
      </c>
      <c r="J497" s="36">
        <v>5581</v>
      </c>
      <c r="K497" s="14" t="s">
        <v>1846</v>
      </c>
      <c r="L497" s="14" t="s">
        <v>1847</v>
      </c>
      <c r="M497" s="14" t="s">
        <v>1848</v>
      </c>
      <c r="N497" s="14" t="s">
        <v>1849</v>
      </c>
      <c r="O497" s="14" t="s">
        <v>1850</v>
      </c>
      <c r="P497" s="36">
        <v>62</v>
      </c>
      <c r="Q497" s="36">
        <v>346022</v>
      </c>
      <c r="R497" s="36">
        <v>0</v>
      </c>
      <c r="S497" s="36">
        <v>346022</v>
      </c>
      <c r="T497" s="23" t="s">
        <v>1851</v>
      </c>
      <c r="U497" s="36">
        <v>2120</v>
      </c>
      <c r="V497" s="23" t="s">
        <v>1964</v>
      </c>
      <c r="W497" s="23" t="s">
        <v>1859</v>
      </c>
      <c r="X497" s="14" t="str">
        <f>IFERROR(INDEX('Fire Names &amp; ILIS'!C:C,MATCH(G497,'Fire Names &amp; ILIS'!A:A,0)),"")</f>
        <v>TUBBS (CENTRAL LNU COMPLEX)</v>
      </c>
      <c r="Y497" s="14">
        <f t="shared" si="7"/>
        <v>2017</v>
      </c>
    </row>
    <row r="498" spans="1:25" x14ac:dyDescent="0.25">
      <c r="A498" s="14" t="s">
        <v>2369</v>
      </c>
      <c r="B498" s="14" t="s">
        <v>2370</v>
      </c>
      <c r="C498" s="33">
        <v>43291104</v>
      </c>
      <c r="D498" s="14" t="s">
        <v>2397</v>
      </c>
      <c r="E498" s="34">
        <v>3469</v>
      </c>
      <c r="F498" s="14" t="s">
        <v>1856</v>
      </c>
      <c r="G498" s="23" t="s">
        <v>1345</v>
      </c>
      <c r="H498" s="23">
        <v>20171008</v>
      </c>
      <c r="I498" s="35">
        <v>2259</v>
      </c>
      <c r="J498" s="36">
        <v>5581</v>
      </c>
      <c r="K498" s="14" t="s">
        <v>1846</v>
      </c>
      <c r="L498" s="14" t="s">
        <v>1847</v>
      </c>
      <c r="M498" s="14" t="s">
        <v>1848</v>
      </c>
      <c r="N498" s="14" t="s">
        <v>1849</v>
      </c>
      <c r="O498" s="14" t="s">
        <v>1850</v>
      </c>
      <c r="P498" s="36">
        <v>55</v>
      </c>
      <c r="Q498" s="36">
        <v>306955</v>
      </c>
      <c r="R498" s="36">
        <v>0</v>
      </c>
      <c r="S498" s="36">
        <v>306955</v>
      </c>
      <c r="T498" s="23" t="s">
        <v>1851</v>
      </c>
      <c r="U498" s="36">
        <v>2120</v>
      </c>
      <c r="V498" s="23" t="s">
        <v>1964</v>
      </c>
      <c r="W498" s="23" t="s">
        <v>1859</v>
      </c>
      <c r="X498" s="14" t="str">
        <f>IFERROR(INDEX('Fire Names &amp; ILIS'!C:C,MATCH(G498,'Fire Names &amp; ILIS'!A:A,0)),"")</f>
        <v>TUBBS (CENTRAL LNU COMPLEX)</v>
      </c>
      <c r="Y498" s="14">
        <f t="shared" si="7"/>
        <v>2017</v>
      </c>
    </row>
    <row r="499" spans="1:25" x14ac:dyDescent="0.25">
      <c r="A499" s="14" t="s">
        <v>2369</v>
      </c>
      <c r="B499" s="14" t="s">
        <v>2370</v>
      </c>
      <c r="C499" s="33">
        <v>43291104</v>
      </c>
      <c r="D499" s="14" t="s">
        <v>2397</v>
      </c>
      <c r="E499" s="34" t="s">
        <v>2400</v>
      </c>
      <c r="F499" s="14" t="s">
        <v>1894</v>
      </c>
      <c r="G499" s="23" t="s">
        <v>1346</v>
      </c>
      <c r="H499" s="23">
        <v>20171009</v>
      </c>
      <c r="I499" s="35">
        <v>154</v>
      </c>
      <c r="J499" s="36">
        <v>9438</v>
      </c>
      <c r="K499" s="14" t="s">
        <v>1846</v>
      </c>
      <c r="L499" s="14" t="s">
        <v>1847</v>
      </c>
      <c r="M499" s="14" t="s">
        <v>1848</v>
      </c>
      <c r="N499" s="14" t="s">
        <v>2163</v>
      </c>
      <c r="O499" s="14" t="s">
        <v>1858</v>
      </c>
      <c r="P499" s="36">
        <v>1</v>
      </c>
      <c r="Q499" s="36">
        <v>9438</v>
      </c>
      <c r="R499" s="36">
        <v>0</v>
      </c>
      <c r="S499" s="36">
        <v>9438</v>
      </c>
      <c r="T499" s="23" t="s">
        <v>1851</v>
      </c>
      <c r="U499" s="36">
        <v>2120</v>
      </c>
      <c r="V499" s="23" t="s">
        <v>1964</v>
      </c>
      <c r="W499" s="23" t="s">
        <v>1859</v>
      </c>
      <c r="X499" s="14" t="str">
        <f>IFERROR(INDEX('Fire Names &amp; ILIS'!C:C,MATCH(G499,'Fire Names &amp; ILIS'!A:A,0)),"")</f>
        <v>TUBBS (CENTRAL LNU COMPLEX)</v>
      </c>
      <c r="Y499" s="14">
        <f t="shared" si="7"/>
        <v>2017</v>
      </c>
    </row>
    <row r="500" spans="1:25" x14ac:dyDescent="0.25">
      <c r="A500" s="14" t="s">
        <v>2369</v>
      </c>
      <c r="B500" s="14" t="s">
        <v>2370</v>
      </c>
      <c r="C500" s="33">
        <v>43291104</v>
      </c>
      <c r="D500" s="14" t="s">
        <v>2397</v>
      </c>
      <c r="E500" s="34" t="s">
        <v>2401</v>
      </c>
      <c r="F500" s="14" t="s">
        <v>1894</v>
      </c>
      <c r="G500" s="23" t="s">
        <v>1346</v>
      </c>
      <c r="H500" s="23">
        <v>20171009</v>
      </c>
      <c r="I500" s="35">
        <v>154</v>
      </c>
      <c r="J500" s="36">
        <v>16399</v>
      </c>
      <c r="K500" s="14" t="s">
        <v>1896</v>
      </c>
      <c r="L500" s="14" t="s">
        <v>1847</v>
      </c>
      <c r="M500" s="14" t="s">
        <v>1848</v>
      </c>
      <c r="N500" s="14" t="s">
        <v>2163</v>
      </c>
      <c r="O500" s="14" t="s">
        <v>1858</v>
      </c>
      <c r="P500" s="36">
        <v>9</v>
      </c>
      <c r="Q500" s="36">
        <v>147591</v>
      </c>
      <c r="R500" s="36">
        <v>0</v>
      </c>
      <c r="S500" s="36">
        <v>147591</v>
      </c>
      <c r="T500" s="23" t="s">
        <v>1865</v>
      </c>
      <c r="U500" s="36">
        <v>2120</v>
      </c>
      <c r="V500" s="23" t="s">
        <v>1964</v>
      </c>
      <c r="W500" s="23" t="s">
        <v>1859</v>
      </c>
      <c r="X500" s="14" t="str">
        <f>IFERROR(INDEX('Fire Names &amp; ILIS'!C:C,MATCH(G500,'Fire Names &amp; ILIS'!A:A,0)),"")</f>
        <v>TUBBS (CENTRAL LNU COMPLEX)</v>
      </c>
      <c r="Y500" s="14">
        <f t="shared" si="7"/>
        <v>2017</v>
      </c>
    </row>
    <row r="501" spans="1:25" x14ac:dyDescent="0.25">
      <c r="A501" s="14" t="s">
        <v>2369</v>
      </c>
      <c r="B501" s="14" t="s">
        <v>2370</v>
      </c>
      <c r="C501" s="33">
        <v>43291104</v>
      </c>
      <c r="D501" s="14" t="s">
        <v>2397</v>
      </c>
      <c r="E501" s="34" t="s">
        <v>2402</v>
      </c>
      <c r="F501" s="14" t="s">
        <v>1894</v>
      </c>
      <c r="G501" s="23" t="s">
        <v>1346</v>
      </c>
      <c r="H501" s="23">
        <v>20171009</v>
      </c>
      <c r="I501" s="35">
        <v>154</v>
      </c>
      <c r="J501" s="36">
        <v>11980</v>
      </c>
      <c r="K501" s="14" t="s">
        <v>1896</v>
      </c>
      <c r="L501" s="14" t="s">
        <v>1847</v>
      </c>
      <c r="M501" s="14" t="s">
        <v>1848</v>
      </c>
      <c r="N501" s="14" t="s">
        <v>2163</v>
      </c>
      <c r="O501" s="14" t="s">
        <v>1858</v>
      </c>
      <c r="P501" s="36">
        <v>11</v>
      </c>
      <c r="Q501" s="36">
        <v>131780</v>
      </c>
      <c r="R501" s="36">
        <v>0</v>
      </c>
      <c r="S501" s="36">
        <v>131780</v>
      </c>
      <c r="T501" s="23" t="s">
        <v>1865</v>
      </c>
      <c r="U501" s="36">
        <v>2120</v>
      </c>
      <c r="V501" s="23" t="s">
        <v>1964</v>
      </c>
      <c r="W501" s="23" t="s">
        <v>1859</v>
      </c>
      <c r="X501" s="14" t="str">
        <f>IFERROR(INDEX('Fire Names &amp; ILIS'!C:C,MATCH(G501,'Fire Names &amp; ILIS'!A:A,0)),"")</f>
        <v>TUBBS (CENTRAL LNU COMPLEX)</v>
      </c>
      <c r="Y501" s="14">
        <f t="shared" si="7"/>
        <v>2017</v>
      </c>
    </row>
    <row r="502" spans="1:25" x14ac:dyDescent="0.25">
      <c r="A502" s="14" t="s">
        <v>2369</v>
      </c>
      <c r="B502" s="14" t="s">
        <v>2370</v>
      </c>
      <c r="C502" s="33">
        <v>43291104</v>
      </c>
      <c r="D502" s="14" t="s">
        <v>2397</v>
      </c>
      <c r="E502" s="34" t="s">
        <v>2403</v>
      </c>
      <c r="F502" s="14" t="s">
        <v>1894</v>
      </c>
      <c r="G502" s="23" t="s">
        <v>1346</v>
      </c>
      <c r="H502" s="23">
        <v>20171009</v>
      </c>
      <c r="I502" s="35">
        <v>154</v>
      </c>
      <c r="J502" s="36">
        <v>12600</v>
      </c>
      <c r="K502" s="14" t="s">
        <v>1896</v>
      </c>
      <c r="L502" s="14" t="s">
        <v>1847</v>
      </c>
      <c r="M502" s="14" t="s">
        <v>1848</v>
      </c>
      <c r="N502" s="14" t="s">
        <v>2163</v>
      </c>
      <c r="O502" s="14" t="s">
        <v>1858</v>
      </c>
      <c r="P502" s="36">
        <v>6</v>
      </c>
      <c r="Q502" s="36">
        <v>75600</v>
      </c>
      <c r="R502" s="36">
        <v>0</v>
      </c>
      <c r="S502" s="36">
        <v>75600</v>
      </c>
      <c r="T502" s="23" t="s">
        <v>1865</v>
      </c>
      <c r="U502" s="36">
        <v>2120</v>
      </c>
      <c r="V502" s="23" t="s">
        <v>1964</v>
      </c>
      <c r="W502" s="23" t="s">
        <v>1859</v>
      </c>
      <c r="X502" s="14" t="str">
        <f>IFERROR(INDEX('Fire Names &amp; ILIS'!C:C,MATCH(G502,'Fire Names &amp; ILIS'!A:A,0)),"")</f>
        <v>TUBBS (CENTRAL LNU COMPLEX)</v>
      </c>
      <c r="Y502" s="14">
        <f t="shared" si="7"/>
        <v>2017</v>
      </c>
    </row>
    <row r="503" spans="1:25" x14ac:dyDescent="0.25">
      <c r="A503" s="14" t="s">
        <v>2369</v>
      </c>
      <c r="B503" s="14" t="s">
        <v>2370</v>
      </c>
      <c r="C503" s="33">
        <v>43291104</v>
      </c>
      <c r="D503" s="14" t="s">
        <v>2397</v>
      </c>
      <c r="E503" s="34">
        <v>47912</v>
      </c>
      <c r="F503" s="14" t="s">
        <v>2304</v>
      </c>
      <c r="G503" s="23" t="s">
        <v>1347</v>
      </c>
      <c r="H503" s="23">
        <v>20171009</v>
      </c>
      <c r="I503" s="35">
        <v>154</v>
      </c>
      <c r="J503" s="36">
        <v>2964</v>
      </c>
      <c r="K503" s="14" t="s">
        <v>1846</v>
      </c>
      <c r="L503" s="14" t="s">
        <v>1847</v>
      </c>
      <c r="M503" s="14" t="s">
        <v>1848</v>
      </c>
      <c r="N503" s="14" t="s">
        <v>1849</v>
      </c>
      <c r="O503" s="14" t="s">
        <v>2046</v>
      </c>
      <c r="P503" s="36">
        <v>143</v>
      </c>
      <c r="Q503" s="36">
        <v>423852</v>
      </c>
      <c r="R503" s="36">
        <v>0</v>
      </c>
      <c r="S503" s="36">
        <v>423852</v>
      </c>
      <c r="T503" s="23" t="s">
        <v>1851</v>
      </c>
      <c r="U503" s="36">
        <v>2120</v>
      </c>
      <c r="V503" s="23" t="s">
        <v>1964</v>
      </c>
      <c r="W503" s="23" t="s">
        <v>1859</v>
      </c>
      <c r="X503" s="14" t="str">
        <f>IFERROR(INDEX('Fire Names &amp; ILIS'!C:C,MATCH(G503,'Fire Names &amp; ILIS'!A:A,0)),"")</f>
        <v>TUBBS (CENTRAL LNU COMPLEX)</v>
      </c>
      <c r="Y503" s="14">
        <f t="shared" si="7"/>
        <v>2017</v>
      </c>
    </row>
    <row r="504" spans="1:25" x14ac:dyDescent="0.25">
      <c r="A504" s="14" t="s">
        <v>2369</v>
      </c>
      <c r="B504" s="14" t="s">
        <v>2370</v>
      </c>
      <c r="C504" s="33">
        <v>43291105</v>
      </c>
      <c r="D504" s="14" t="s">
        <v>2404</v>
      </c>
      <c r="E504" s="34">
        <v>9693</v>
      </c>
      <c r="F504" s="14" t="s">
        <v>1845</v>
      </c>
      <c r="G504" s="23" t="s">
        <v>1348</v>
      </c>
      <c r="H504" s="23">
        <v>20171008</v>
      </c>
      <c r="I504" s="35">
        <v>2213</v>
      </c>
      <c r="J504" s="36">
        <v>16602</v>
      </c>
      <c r="K504" s="14" t="s">
        <v>1846</v>
      </c>
      <c r="L504" s="14" t="s">
        <v>1847</v>
      </c>
      <c r="M504" s="14" t="s">
        <v>1848</v>
      </c>
      <c r="N504" s="14" t="s">
        <v>1849</v>
      </c>
      <c r="O504" s="14" t="s">
        <v>1858</v>
      </c>
      <c r="P504" s="36">
        <v>2</v>
      </c>
      <c r="Q504" s="36">
        <v>33204</v>
      </c>
      <c r="R504" s="36">
        <v>0</v>
      </c>
      <c r="S504" s="36">
        <v>33204</v>
      </c>
      <c r="T504" s="23" t="s">
        <v>1851</v>
      </c>
      <c r="U504" s="36">
        <v>2128</v>
      </c>
      <c r="V504" s="23" t="s">
        <v>1964</v>
      </c>
      <c r="W504" s="23" t="s">
        <v>1859</v>
      </c>
      <c r="X504" s="14" t="str">
        <f>IFERROR(INDEX('Fire Names &amp; ILIS'!C:C,MATCH(G504,'Fire Names &amp; ILIS'!A:A,0)),"")</f>
        <v>TUBBS (CENTRAL LNU COMPLEX)</v>
      </c>
      <c r="Y504" s="14">
        <f t="shared" si="7"/>
        <v>2017</v>
      </c>
    </row>
    <row r="505" spans="1:25" x14ac:dyDescent="0.25">
      <c r="A505" s="14" t="s">
        <v>2369</v>
      </c>
      <c r="B505" s="14" t="s">
        <v>2370</v>
      </c>
      <c r="C505" s="33">
        <v>43291105</v>
      </c>
      <c r="D505" s="14" t="s">
        <v>2404</v>
      </c>
      <c r="E505" s="34" t="s">
        <v>2405</v>
      </c>
      <c r="F505" s="14" t="s">
        <v>1894</v>
      </c>
      <c r="G505" s="23" t="s">
        <v>1349</v>
      </c>
      <c r="H505" s="23">
        <v>20171008</v>
      </c>
      <c r="I505" s="35">
        <v>2213</v>
      </c>
      <c r="J505" s="36">
        <v>18258</v>
      </c>
      <c r="K505" s="14" t="s">
        <v>1896</v>
      </c>
      <c r="L505" s="14" t="s">
        <v>1847</v>
      </c>
      <c r="M505" s="14" t="s">
        <v>1848</v>
      </c>
      <c r="N505" s="14" t="s">
        <v>2126</v>
      </c>
      <c r="O505" s="14" t="s">
        <v>1858</v>
      </c>
      <c r="P505" s="36">
        <v>2</v>
      </c>
      <c r="Q505" s="36">
        <v>36516</v>
      </c>
      <c r="R505" s="36">
        <v>0</v>
      </c>
      <c r="S505" s="36">
        <v>36516</v>
      </c>
      <c r="T505" s="23" t="s">
        <v>1851</v>
      </c>
      <c r="U505" s="36">
        <v>2128</v>
      </c>
      <c r="V505" s="23" t="s">
        <v>1964</v>
      </c>
      <c r="W505" s="23" t="s">
        <v>1859</v>
      </c>
      <c r="X505" s="14" t="str">
        <f>IFERROR(INDEX('Fire Names &amp; ILIS'!C:C,MATCH(G505,'Fire Names &amp; ILIS'!A:A,0)),"")</f>
        <v>TUBBS (CENTRAL LNU COMPLEX)</v>
      </c>
      <c r="Y505" s="14">
        <f t="shared" si="7"/>
        <v>2017</v>
      </c>
    </row>
    <row r="506" spans="1:25" x14ac:dyDescent="0.25">
      <c r="A506" s="14" t="s">
        <v>2369</v>
      </c>
      <c r="B506" s="14" t="s">
        <v>2370</v>
      </c>
      <c r="C506" s="33">
        <v>43291105</v>
      </c>
      <c r="D506" s="14" t="s">
        <v>2404</v>
      </c>
      <c r="E506" s="34">
        <v>2025</v>
      </c>
      <c r="F506" s="14" t="s">
        <v>1856</v>
      </c>
      <c r="G506" s="23" t="s">
        <v>1350</v>
      </c>
      <c r="H506" s="23">
        <v>20171008</v>
      </c>
      <c r="I506" s="35">
        <v>2213</v>
      </c>
      <c r="J506" s="36">
        <v>15610</v>
      </c>
      <c r="K506" s="14" t="s">
        <v>1846</v>
      </c>
      <c r="L506" s="14" t="s">
        <v>1847</v>
      </c>
      <c r="M506" s="14" t="s">
        <v>1848</v>
      </c>
      <c r="N506" s="14" t="s">
        <v>1872</v>
      </c>
      <c r="O506" s="14" t="s">
        <v>1867</v>
      </c>
      <c r="P506" s="36">
        <v>34</v>
      </c>
      <c r="Q506" s="36">
        <v>530740</v>
      </c>
      <c r="R506" s="36">
        <v>0</v>
      </c>
      <c r="S506" s="36">
        <v>530740</v>
      </c>
      <c r="T506" s="23" t="s">
        <v>1851</v>
      </c>
      <c r="U506" s="36">
        <v>2129</v>
      </c>
      <c r="V506" s="23" t="s">
        <v>1964</v>
      </c>
      <c r="W506" s="23" t="s">
        <v>1859</v>
      </c>
      <c r="X506" s="14" t="str">
        <f>IFERROR(INDEX('Fire Names &amp; ILIS'!C:C,MATCH(G506,'Fire Names &amp; ILIS'!A:A,0)),"")</f>
        <v>TUBBS (CENTRAL LNU COMPLEX)</v>
      </c>
      <c r="Y506" s="14">
        <f t="shared" si="7"/>
        <v>2017</v>
      </c>
    </row>
    <row r="507" spans="1:25" x14ac:dyDescent="0.25">
      <c r="A507" s="14" t="s">
        <v>2369</v>
      </c>
      <c r="B507" s="14" t="s">
        <v>2370</v>
      </c>
      <c r="C507" s="33">
        <v>43291105</v>
      </c>
      <c r="D507" s="14" t="s">
        <v>2404</v>
      </c>
      <c r="E507" s="34">
        <v>6995</v>
      </c>
      <c r="F507" s="14" t="s">
        <v>1856</v>
      </c>
      <c r="G507" s="23" t="s">
        <v>1351</v>
      </c>
      <c r="H507" s="23">
        <v>20171008</v>
      </c>
      <c r="I507" s="35">
        <v>2216</v>
      </c>
      <c r="J507" s="36">
        <v>15194</v>
      </c>
      <c r="K507" s="14" t="s">
        <v>1846</v>
      </c>
      <c r="L507" s="14" t="s">
        <v>1847</v>
      </c>
      <c r="M507" s="14" t="s">
        <v>1848</v>
      </c>
      <c r="N507" s="14" t="s">
        <v>1953</v>
      </c>
      <c r="O507" s="14" t="s">
        <v>1858</v>
      </c>
      <c r="P507" s="36">
        <v>2</v>
      </c>
      <c r="Q507" s="36">
        <v>30388</v>
      </c>
      <c r="R507" s="36">
        <v>0</v>
      </c>
      <c r="S507" s="36">
        <v>30388</v>
      </c>
      <c r="T507" s="23" t="s">
        <v>1865</v>
      </c>
      <c r="U507" s="36">
        <v>2128</v>
      </c>
      <c r="V507" s="23" t="s">
        <v>1964</v>
      </c>
      <c r="W507" s="23" t="s">
        <v>1859</v>
      </c>
      <c r="X507" s="14" t="str">
        <f>IFERROR(INDEX('Fire Names &amp; ILIS'!C:C,MATCH(G507,'Fire Names &amp; ILIS'!A:A,0)),"")</f>
        <v>TUBBS (CENTRAL LNU COMPLEX)</v>
      </c>
      <c r="Y507" s="14">
        <f t="shared" si="7"/>
        <v>2017</v>
      </c>
    </row>
    <row r="508" spans="1:25" x14ac:dyDescent="0.25">
      <c r="A508" s="14" t="s">
        <v>2369</v>
      </c>
      <c r="B508" s="14" t="s">
        <v>2370</v>
      </c>
      <c r="C508" s="33">
        <v>43291105</v>
      </c>
      <c r="D508" s="14" t="s">
        <v>2404</v>
      </c>
      <c r="E508" s="34">
        <v>9087</v>
      </c>
      <c r="F508" s="14" t="s">
        <v>1845</v>
      </c>
      <c r="G508" s="23" t="s">
        <v>1352</v>
      </c>
      <c r="H508" s="23">
        <v>20171008</v>
      </c>
      <c r="I508" s="35">
        <v>2219</v>
      </c>
      <c r="J508" s="36">
        <v>18251</v>
      </c>
      <c r="K508" s="14" t="s">
        <v>1846</v>
      </c>
      <c r="L508" s="14" t="s">
        <v>1847</v>
      </c>
      <c r="M508" s="14" t="s">
        <v>1848</v>
      </c>
      <c r="N508" s="14" t="s">
        <v>1872</v>
      </c>
      <c r="O508" s="14" t="s">
        <v>1858</v>
      </c>
      <c r="P508" s="36">
        <v>2</v>
      </c>
      <c r="Q508" s="36">
        <v>36502</v>
      </c>
      <c r="R508" s="36">
        <v>0</v>
      </c>
      <c r="S508" s="36">
        <v>36502</v>
      </c>
      <c r="T508" s="23" t="s">
        <v>1851</v>
      </c>
      <c r="U508" s="36">
        <v>2128</v>
      </c>
      <c r="V508" s="23" t="s">
        <v>1964</v>
      </c>
      <c r="W508" s="23" t="s">
        <v>1859</v>
      </c>
      <c r="X508" s="14" t="str">
        <f>IFERROR(INDEX('Fire Names &amp; ILIS'!C:C,MATCH(G508,'Fire Names &amp; ILIS'!A:A,0)),"")</f>
        <v>TUBBS (CENTRAL LNU COMPLEX)</v>
      </c>
      <c r="Y508" s="14">
        <f t="shared" si="7"/>
        <v>2017</v>
      </c>
    </row>
    <row r="509" spans="1:25" x14ac:dyDescent="0.25">
      <c r="A509" s="14" t="s">
        <v>2369</v>
      </c>
      <c r="B509" s="14" t="s">
        <v>2370</v>
      </c>
      <c r="C509" s="33">
        <v>43291105</v>
      </c>
      <c r="D509" s="14" t="s">
        <v>2404</v>
      </c>
      <c r="E509" s="34">
        <v>3669</v>
      </c>
      <c r="F509" s="14" t="s">
        <v>1856</v>
      </c>
      <c r="G509" s="23" t="s">
        <v>1353</v>
      </c>
      <c r="H509" s="23">
        <v>20171008</v>
      </c>
      <c r="I509" s="35">
        <v>2219</v>
      </c>
      <c r="J509" s="36">
        <v>18442</v>
      </c>
      <c r="K509" s="14" t="s">
        <v>1846</v>
      </c>
      <c r="L509" s="14" t="s">
        <v>1847</v>
      </c>
      <c r="M509" s="14" t="s">
        <v>1848</v>
      </c>
      <c r="N509" s="14" t="s">
        <v>1953</v>
      </c>
      <c r="O509" s="14" t="s">
        <v>1858</v>
      </c>
      <c r="P509" s="36">
        <v>1</v>
      </c>
      <c r="Q509" s="36">
        <v>18442</v>
      </c>
      <c r="R509" s="36">
        <v>0</v>
      </c>
      <c r="S509" s="36">
        <v>18442</v>
      </c>
      <c r="T509" s="23" t="s">
        <v>1865</v>
      </c>
      <c r="U509" s="36">
        <v>2127</v>
      </c>
      <c r="V509" s="23" t="s">
        <v>1964</v>
      </c>
      <c r="W509" s="23" t="s">
        <v>1859</v>
      </c>
      <c r="X509" s="14" t="str">
        <f>IFERROR(INDEX('Fire Names &amp; ILIS'!C:C,MATCH(G509,'Fire Names &amp; ILIS'!A:A,0)),"")</f>
        <v>TUBBS (CENTRAL LNU COMPLEX)</v>
      </c>
      <c r="Y509" s="14">
        <f t="shared" si="7"/>
        <v>2017</v>
      </c>
    </row>
    <row r="510" spans="1:25" x14ac:dyDescent="0.25">
      <c r="A510" s="14" t="s">
        <v>2369</v>
      </c>
      <c r="B510" s="14" t="s">
        <v>2370</v>
      </c>
      <c r="C510" s="33">
        <v>43291105</v>
      </c>
      <c r="D510" s="14" t="s">
        <v>2404</v>
      </c>
      <c r="E510" s="34">
        <v>980021</v>
      </c>
      <c r="F510" s="14" t="s">
        <v>1845</v>
      </c>
      <c r="G510" s="23" t="s">
        <v>1354</v>
      </c>
      <c r="H510" s="23">
        <v>20171008</v>
      </c>
      <c r="I510" s="35">
        <v>2220</v>
      </c>
      <c r="J510" s="36">
        <v>18254</v>
      </c>
      <c r="K510" s="14" t="s">
        <v>1846</v>
      </c>
      <c r="L510" s="14" t="s">
        <v>1847</v>
      </c>
      <c r="M510" s="14" t="s">
        <v>1848</v>
      </c>
      <c r="N510" s="14" t="s">
        <v>1849</v>
      </c>
      <c r="O510" s="14" t="s">
        <v>1858</v>
      </c>
      <c r="P510" s="36">
        <v>1</v>
      </c>
      <c r="Q510" s="36">
        <v>18254</v>
      </c>
      <c r="R510" s="36">
        <v>0</v>
      </c>
      <c r="S510" s="36">
        <v>18254</v>
      </c>
      <c r="T510" s="23" t="s">
        <v>1851</v>
      </c>
      <c r="U510" s="36">
        <v>2128</v>
      </c>
      <c r="V510" s="23" t="s">
        <v>1964</v>
      </c>
      <c r="W510" s="23" t="s">
        <v>1859</v>
      </c>
      <c r="X510" s="14" t="str">
        <f>IFERROR(INDEX('Fire Names &amp; ILIS'!C:C,MATCH(G510,'Fire Names &amp; ILIS'!A:A,0)),"")</f>
        <v>TUBBS (CENTRAL LNU COMPLEX)</v>
      </c>
      <c r="Y510" s="14">
        <f t="shared" si="7"/>
        <v>2017</v>
      </c>
    </row>
    <row r="511" spans="1:25" x14ac:dyDescent="0.25">
      <c r="A511" s="14" t="s">
        <v>2369</v>
      </c>
      <c r="B511" s="14" t="s">
        <v>2370</v>
      </c>
      <c r="C511" s="33">
        <v>43291105</v>
      </c>
      <c r="D511" s="14" t="s">
        <v>2404</v>
      </c>
      <c r="E511" s="34">
        <v>7455</v>
      </c>
      <c r="F511" s="14" t="s">
        <v>1856</v>
      </c>
      <c r="G511" s="23" t="s">
        <v>1355</v>
      </c>
      <c r="H511" s="23">
        <v>20171008</v>
      </c>
      <c r="I511" s="35">
        <v>2220</v>
      </c>
      <c r="J511" s="36">
        <v>19780</v>
      </c>
      <c r="K511" s="14" t="s">
        <v>1846</v>
      </c>
      <c r="L511" s="14" t="s">
        <v>1847</v>
      </c>
      <c r="M511" s="14" t="s">
        <v>1848</v>
      </c>
      <c r="N511" s="14" t="s">
        <v>2015</v>
      </c>
      <c r="O511" s="14" t="s">
        <v>1858</v>
      </c>
      <c r="P511" s="36">
        <v>1</v>
      </c>
      <c r="Q511" s="36">
        <v>19780</v>
      </c>
      <c r="R511" s="36">
        <v>0</v>
      </c>
      <c r="S511" s="36">
        <v>19780</v>
      </c>
      <c r="T511" s="23" t="s">
        <v>1865</v>
      </c>
      <c r="U511" s="36">
        <v>2127</v>
      </c>
      <c r="V511" s="23" t="s">
        <v>1964</v>
      </c>
      <c r="W511" s="23" t="s">
        <v>1859</v>
      </c>
      <c r="X511" s="14" t="str">
        <f>IFERROR(INDEX('Fire Names &amp; ILIS'!C:C,MATCH(G511,'Fire Names &amp; ILIS'!A:A,0)),"")</f>
        <v>TUBBS (CENTRAL LNU COMPLEX)</v>
      </c>
      <c r="Y511" s="14">
        <f t="shared" si="7"/>
        <v>2017</v>
      </c>
    </row>
    <row r="512" spans="1:25" x14ac:dyDescent="0.25">
      <c r="A512" s="14" t="s">
        <v>2369</v>
      </c>
      <c r="B512" s="14" t="s">
        <v>2370</v>
      </c>
      <c r="C512" s="33">
        <v>43291105</v>
      </c>
      <c r="D512" s="14" t="s">
        <v>2404</v>
      </c>
      <c r="E512" s="34" t="s">
        <v>2406</v>
      </c>
      <c r="F512" s="14" t="s">
        <v>1894</v>
      </c>
      <c r="G512" s="23" t="s">
        <v>1356</v>
      </c>
      <c r="H512" s="23">
        <v>20171008</v>
      </c>
      <c r="I512" s="35">
        <v>2220</v>
      </c>
      <c r="J512" s="36">
        <v>19570</v>
      </c>
      <c r="K512" s="14" t="s">
        <v>1896</v>
      </c>
      <c r="L512" s="14" t="s">
        <v>1847</v>
      </c>
      <c r="M512" s="14" t="s">
        <v>1848</v>
      </c>
      <c r="N512" s="14" t="s">
        <v>2015</v>
      </c>
      <c r="O512" s="14" t="s">
        <v>1858</v>
      </c>
      <c r="P512" s="36">
        <v>2</v>
      </c>
      <c r="Q512" s="36">
        <v>39140</v>
      </c>
      <c r="R512" s="36">
        <v>0</v>
      </c>
      <c r="S512" s="36">
        <v>39140</v>
      </c>
      <c r="T512" s="23" t="s">
        <v>1865</v>
      </c>
      <c r="U512" s="36">
        <v>2127</v>
      </c>
      <c r="V512" s="23" t="s">
        <v>1964</v>
      </c>
      <c r="W512" s="23" t="s">
        <v>1859</v>
      </c>
      <c r="X512" s="14" t="str">
        <f>IFERROR(INDEX('Fire Names &amp; ILIS'!C:C,MATCH(G512,'Fire Names &amp; ILIS'!A:A,0)),"")</f>
        <v>TUBBS (CENTRAL LNU COMPLEX)</v>
      </c>
      <c r="Y512" s="14">
        <f t="shared" si="7"/>
        <v>2017</v>
      </c>
    </row>
    <row r="513" spans="1:25" x14ac:dyDescent="0.25">
      <c r="A513" s="14" t="s">
        <v>2369</v>
      </c>
      <c r="B513" s="14" t="s">
        <v>2370</v>
      </c>
      <c r="C513" s="33">
        <v>43291105</v>
      </c>
      <c r="D513" s="14" t="s">
        <v>2404</v>
      </c>
      <c r="E513" s="34">
        <v>57813</v>
      </c>
      <c r="F513" s="14" t="s">
        <v>1856</v>
      </c>
      <c r="G513" s="23" t="s">
        <v>1357</v>
      </c>
      <c r="H513" s="23">
        <v>20171008</v>
      </c>
      <c r="I513" s="35">
        <v>2220</v>
      </c>
      <c r="J513" s="36">
        <v>15701</v>
      </c>
      <c r="K513" s="14" t="s">
        <v>1846</v>
      </c>
      <c r="L513" s="14" t="s">
        <v>1847</v>
      </c>
      <c r="M513" s="14" t="s">
        <v>1848</v>
      </c>
      <c r="N513" s="14" t="s">
        <v>1872</v>
      </c>
      <c r="O513" s="14" t="s">
        <v>1858</v>
      </c>
      <c r="P513" s="36">
        <v>59</v>
      </c>
      <c r="Q513" s="36">
        <v>926359</v>
      </c>
      <c r="R513" s="36">
        <v>0</v>
      </c>
      <c r="S513" s="36">
        <v>926359</v>
      </c>
      <c r="T513" s="23" t="s">
        <v>1851</v>
      </c>
      <c r="U513" s="36">
        <v>2129</v>
      </c>
      <c r="V513" s="23" t="s">
        <v>1964</v>
      </c>
      <c r="W513" s="23" t="s">
        <v>1859</v>
      </c>
      <c r="X513" s="14" t="str">
        <f>IFERROR(INDEX('Fire Names &amp; ILIS'!C:C,MATCH(G513,'Fire Names &amp; ILIS'!A:A,0)),"")</f>
        <v>TUBBS (CENTRAL LNU COMPLEX)</v>
      </c>
      <c r="Y513" s="14">
        <f t="shared" si="7"/>
        <v>2017</v>
      </c>
    </row>
    <row r="514" spans="1:25" x14ac:dyDescent="0.25">
      <c r="A514" s="14" t="s">
        <v>2369</v>
      </c>
      <c r="B514" s="14" t="s">
        <v>2370</v>
      </c>
      <c r="C514" s="33">
        <v>43291105</v>
      </c>
      <c r="D514" s="14" t="s">
        <v>2404</v>
      </c>
      <c r="E514" s="34">
        <v>629</v>
      </c>
      <c r="F514" s="14" t="s">
        <v>1856</v>
      </c>
      <c r="G514" s="23" t="s">
        <v>1358</v>
      </c>
      <c r="H514" s="23">
        <v>20171008</v>
      </c>
      <c r="I514" s="35">
        <v>2220</v>
      </c>
      <c r="J514" s="36">
        <v>18253</v>
      </c>
      <c r="K514" s="14" t="s">
        <v>1846</v>
      </c>
      <c r="L514" s="14" t="s">
        <v>1847</v>
      </c>
      <c r="M514" s="14" t="s">
        <v>1848</v>
      </c>
      <c r="N514" s="14" t="s">
        <v>1872</v>
      </c>
      <c r="O514" s="14" t="s">
        <v>1858</v>
      </c>
      <c r="P514" s="36">
        <v>1</v>
      </c>
      <c r="Q514" s="36">
        <v>18253</v>
      </c>
      <c r="R514" s="36">
        <v>0</v>
      </c>
      <c r="S514" s="36">
        <v>18253</v>
      </c>
      <c r="T514" s="23" t="s">
        <v>1851</v>
      </c>
      <c r="U514" s="36">
        <v>2128</v>
      </c>
      <c r="V514" s="23" t="s">
        <v>1964</v>
      </c>
      <c r="W514" s="23" t="s">
        <v>1859</v>
      </c>
      <c r="X514" s="14" t="str">
        <f>IFERROR(INDEX('Fire Names &amp; ILIS'!C:C,MATCH(G514,'Fire Names &amp; ILIS'!A:A,0)),"")</f>
        <v>TUBBS (CENTRAL LNU COMPLEX)</v>
      </c>
      <c r="Y514" s="14">
        <f t="shared" si="7"/>
        <v>2017</v>
      </c>
    </row>
    <row r="515" spans="1:25" x14ac:dyDescent="0.25">
      <c r="A515" s="14" t="s">
        <v>2369</v>
      </c>
      <c r="B515" s="14" t="s">
        <v>2370</v>
      </c>
      <c r="C515" s="33">
        <v>43291105</v>
      </c>
      <c r="D515" s="14" t="s">
        <v>2404</v>
      </c>
      <c r="E515" s="34">
        <v>9359</v>
      </c>
      <c r="F515" s="14" t="s">
        <v>1845</v>
      </c>
      <c r="G515" s="23" t="s">
        <v>1359</v>
      </c>
      <c r="H515" s="23">
        <v>20171008</v>
      </c>
      <c r="I515" s="35">
        <v>2220</v>
      </c>
      <c r="J515" s="36">
        <v>18253</v>
      </c>
      <c r="K515" s="14" t="s">
        <v>1846</v>
      </c>
      <c r="L515" s="14" t="s">
        <v>1847</v>
      </c>
      <c r="M515" s="14" t="s">
        <v>1848</v>
      </c>
      <c r="N515" s="14" t="s">
        <v>1872</v>
      </c>
      <c r="O515" s="14" t="s">
        <v>1858</v>
      </c>
      <c r="P515" s="36">
        <v>3</v>
      </c>
      <c r="Q515" s="36">
        <v>54759</v>
      </c>
      <c r="R515" s="36">
        <v>0</v>
      </c>
      <c r="S515" s="36">
        <v>54759</v>
      </c>
      <c r="T515" s="23" t="s">
        <v>1851</v>
      </c>
      <c r="U515" s="36">
        <v>2128</v>
      </c>
      <c r="V515" s="23" t="s">
        <v>1964</v>
      </c>
      <c r="W515" s="23" t="s">
        <v>1859</v>
      </c>
      <c r="X515" s="14" t="str">
        <f>IFERROR(INDEX('Fire Names &amp; ILIS'!C:C,MATCH(G515,'Fire Names &amp; ILIS'!A:A,0)),"")</f>
        <v>TUBBS (CENTRAL LNU COMPLEX)</v>
      </c>
      <c r="Y515" s="14">
        <f t="shared" si="7"/>
        <v>2017</v>
      </c>
    </row>
    <row r="516" spans="1:25" x14ac:dyDescent="0.25">
      <c r="A516" s="14" t="s">
        <v>2369</v>
      </c>
      <c r="B516" s="14" t="s">
        <v>2370</v>
      </c>
      <c r="C516" s="33">
        <v>43291105</v>
      </c>
      <c r="D516" s="14" t="s">
        <v>2404</v>
      </c>
      <c r="E516" s="34">
        <v>9587</v>
      </c>
      <c r="F516" s="14" t="s">
        <v>1856</v>
      </c>
      <c r="G516" s="23" t="s">
        <v>1360</v>
      </c>
      <c r="H516" s="23">
        <v>20171008</v>
      </c>
      <c r="I516" s="35">
        <v>2220</v>
      </c>
      <c r="J516" s="36">
        <v>18253</v>
      </c>
      <c r="K516" s="14" t="s">
        <v>1846</v>
      </c>
      <c r="L516" s="14" t="s">
        <v>1847</v>
      </c>
      <c r="M516" s="14" t="s">
        <v>1848</v>
      </c>
      <c r="N516" s="14" t="s">
        <v>1849</v>
      </c>
      <c r="O516" s="14" t="s">
        <v>1885</v>
      </c>
      <c r="P516" s="36">
        <v>1</v>
      </c>
      <c r="Q516" s="36">
        <v>18253</v>
      </c>
      <c r="R516" s="36">
        <v>0</v>
      </c>
      <c r="S516" s="36">
        <v>18253</v>
      </c>
      <c r="T516" s="23" t="s">
        <v>1851</v>
      </c>
      <c r="U516" s="36">
        <v>2138</v>
      </c>
      <c r="V516" s="23" t="s">
        <v>1964</v>
      </c>
      <c r="W516" s="23" t="s">
        <v>1859</v>
      </c>
      <c r="X516" s="14" t="str">
        <f>IFERROR(INDEX('Fire Names &amp; ILIS'!C:C,MATCH(G516,'Fire Names &amp; ILIS'!A:A,0)),"")</f>
        <v>TUBBS (CENTRAL LNU COMPLEX)</v>
      </c>
      <c r="Y516" s="14">
        <f t="shared" si="7"/>
        <v>2017</v>
      </c>
    </row>
    <row r="517" spans="1:25" x14ac:dyDescent="0.25">
      <c r="A517" s="14" t="s">
        <v>2369</v>
      </c>
      <c r="B517" s="14" t="s">
        <v>2370</v>
      </c>
      <c r="C517" s="33">
        <v>43291105</v>
      </c>
      <c r="D517" s="14" t="s">
        <v>2404</v>
      </c>
      <c r="E517" s="34">
        <v>9713</v>
      </c>
      <c r="F517" s="14" t="s">
        <v>1845</v>
      </c>
      <c r="G517" s="23" t="s">
        <v>1361</v>
      </c>
      <c r="H517" s="23">
        <v>20171008</v>
      </c>
      <c r="I517" s="35">
        <v>2220</v>
      </c>
      <c r="J517" s="36">
        <v>16522</v>
      </c>
      <c r="K517" s="14" t="s">
        <v>1846</v>
      </c>
      <c r="L517" s="14" t="s">
        <v>1847</v>
      </c>
      <c r="M517" s="14" t="s">
        <v>1848</v>
      </c>
      <c r="N517" s="14" t="s">
        <v>1849</v>
      </c>
      <c r="O517" s="14" t="s">
        <v>1885</v>
      </c>
      <c r="P517" s="36">
        <v>33</v>
      </c>
      <c r="Q517" s="36">
        <v>545226</v>
      </c>
      <c r="R517" s="36">
        <v>0</v>
      </c>
      <c r="S517" s="36">
        <v>545226</v>
      </c>
      <c r="T517" s="23" t="s">
        <v>1851</v>
      </c>
      <c r="U517" s="36">
        <v>2129</v>
      </c>
      <c r="V517" s="23" t="s">
        <v>1964</v>
      </c>
      <c r="W517" s="23" t="s">
        <v>1859</v>
      </c>
      <c r="X517" s="14" t="str">
        <f>IFERROR(INDEX('Fire Names &amp; ILIS'!C:C,MATCH(G517,'Fire Names &amp; ILIS'!A:A,0)),"")</f>
        <v>TUBBS (CENTRAL LNU COMPLEX)</v>
      </c>
      <c r="Y517" s="14">
        <f t="shared" ref="Y517:Y580" si="8">INT(LEFT(H517,4))</f>
        <v>2017</v>
      </c>
    </row>
    <row r="518" spans="1:25" x14ac:dyDescent="0.25">
      <c r="A518" s="14" t="s">
        <v>2369</v>
      </c>
      <c r="B518" s="14" t="s">
        <v>2370</v>
      </c>
      <c r="C518" s="33">
        <v>43291105</v>
      </c>
      <c r="D518" s="14" t="s">
        <v>2404</v>
      </c>
      <c r="E518" s="34">
        <v>3019</v>
      </c>
      <c r="F518" s="14" t="s">
        <v>1845</v>
      </c>
      <c r="G518" s="23" t="s">
        <v>1362</v>
      </c>
      <c r="H518" s="23">
        <v>20171008</v>
      </c>
      <c r="I518" s="35">
        <v>2220</v>
      </c>
      <c r="J518" s="36">
        <v>15622</v>
      </c>
      <c r="K518" s="14" t="s">
        <v>1846</v>
      </c>
      <c r="L518" s="14" t="s">
        <v>1847</v>
      </c>
      <c r="M518" s="14" t="s">
        <v>1848</v>
      </c>
      <c r="N518" s="14" t="s">
        <v>1872</v>
      </c>
      <c r="O518" s="14" t="s">
        <v>1885</v>
      </c>
      <c r="P518" s="36">
        <v>38</v>
      </c>
      <c r="Q518" s="36">
        <v>593636</v>
      </c>
      <c r="R518" s="36">
        <v>0</v>
      </c>
      <c r="S518" s="36">
        <v>593636</v>
      </c>
      <c r="T518" s="23" t="s">
        <v>1851</v>
      </c>
      <c r="U518" s="36">
        <v>2129</v>
      </c>
      <c r="V518" s="23" t="s">
        <v>1964</v>
      </c>
      <c r="W518" s="23" t="s">
        <v>1859</v>
      </c>
      <c r="X518" s="14" t="str">
        <f>IFERROR(INDEX('Fire Names &amp; ILIS'!C:C,MATCH(G518,'Fire Names &amp; ILIS'!A:A,0)),"")</f>
        <v>TUBBS (CENTRAL LNU COMPLEX)</v>
      </c>
      <c r="Y518" s="14">
        <f t="shared" si="8"/>
        <v>2017</v>
      </c>
    </row>
    <row r="519" spans="1:25" x14ac:dyDescent="0.25">
      <c r="A519" s="14" t="s">
        <v>2369</v>
      </c>
      <c r="B519" s="14" t="s">
        <v>2370</v>
      </c>
      <c r="C519" s="33">
        <v>43291105</v>
      </c>
      <c r="D519" s="14" t="s">
        <v>2404</v>
      </c>
      <c r="E519" s="34">
        <v>7553</v>
      </c>
      <c r="F519" s="14" t="s">
        <v>1856</v>
      </c>
      <c r="G519" s="23" t="s">
        <v>1363</v>
      </c>
      <c r="H519" s="23">
        <v>20171008</v>
      </c>
      <c r="I519" s="35">
        <v>2220</v>
      </c>
      <c r="J519" s="36">
        <v>18441</v>
      </c>
      <c r="K519" s="14" t="s">
        <v>1846</v>
      </c>
      <c r="L519" s="14" t="s">
        <v>1847</v>
      </c>
      <c r="M519" s="14" t="s">
        <v>1848</v>
      </c>
      <c r="N519" s="14" t="s">
        <v>1872</v>
      </c>
      <c r="O519" s="14" t="s">
        <v>1885</v>
      </c>
      <c r="P519" s="36">
        <v>3</v>
      </c>
      <c r="Q519" s="36">
        <v>55323</v>
      </c>
      <c r="R519" s="36">
        <v>0</v>
      </c>
      <c r="S519" s="36">
        <v>55323</v>
      </c>
      <c r="T519" s="23" t="s">
        <v>1851</v>
      </c>
      <c r="U519" s="36">
        <v>2127</v>
      </c>
      <c r="V519" s="23" t="s">
        <v>1964</v>
      </c>
      <c r="W519" s="23" t="s">
        <v>1859</v>
      </c>
      <c r="X519" s="14" t="str">
        <f>IFERROR(INDEX('Fire Names &amp; ILIS'!C:C,MATCH(G519,'Fire Names &amp; ILIS'!A:A,0)),"")</f>
        <v>TUBBS (CENTRAL LNU COMPLEX)</v>
      </c>
      <c r="Y519" s="14">
        <f t="shared" si="8"/>
        <v>2017</v>
      </c>
    </row>
    <row r="520" spans="1:25" x14ac:dyDescent="0.25">
      <c r="A520" s="14" t="s">
        <v>2369</v>
      </c>
      <c r="B520" s="14" t="s">
        <v>2370</v>
      </c>
      <c r="C520" s="33">
        <v>43291105</v>
      </c>
      <c r="D520" s="14" t="s">
        <v>2404</v>
      </c>
      <c r="E520" s="34">
        <v>696</v>
      </c>
      <c r="F520" s="14" t="s">
        <v>1874</v>
      </c>
      <c r="G520" s="23" t="s">
        <v>1362</v>
      </c>
      <c r="H520" s="23">
        <v>20171008</v>
      </c>
      <c r="I520" s="35">
        <v>2220</v>
      </c>
      <c r="J520" s="36">
        <v>10835</v>
      </c>
      <c r="K520" s="14" t="s">
        <v>1846</v>
      </c>
      <c r="L520" s="14" t="s">
        <v>1847</v>
      </c>
      <c r="M520" s="14" t="s">
        <v>1848</v>
      </c>
      <c r="N520" s="14" t="s">
        <v>1891</v>
      </c>
      <c r="O520" s="14" t="s">
        <v>1850</v>
      </c>
      <c r="P520" s="36">
        <v>91</v>
      </c>
      <c r="Q520" s="36">
        <v>820391</v>
      </c>
      <c r="R520" s="36">
        <v>0</v>
      </c>
      <c r="S520" s="36">
        <v>820391</v>
      </c>
      <c r="T520" s="23" t="s">
        <v>1851</v>
      </c>
      <c r="U520" s="36">
        <v>2129</v>
      </c>
      <c r="V520" s="23" t="s">
        <v>1964</v>
      </c>
      <c r="W520" s="23" t="s">
        <v>1859</v>
      </c>
      <c r="X520" s="14" t="str">
        <f>IFERROR(INDEX('Fire Names &amp; ILIS'!C:C,MATCH(G520,'Fire Names &amp; ILIS'!A:A,0)),"")</f>
        <v>TUBBS (CENTRAL LNU COMPLEX)</v>
      </c>
      <c r="Y520" s="14">
        <f t="shared" si="8"/>
        <v>2017</v>
      </c>
    </row>
    <row r="521" spans="1:25" x14ac:dyDescent="0.25">
      <c r="A521" s="14" t="s">
        <v>2369</v>
      </c>
      <c r="B521" s="14" t="s">
        <v>2370</v>
      </c>
      <c r="C521" s="33">
        <v>43291105</v>
      </c>
      <c r="D521" s="14" t="s">
        <v>2404</v>
      </c>
      <c r="E521" s="34">
        <v>6853</v>
      </c>
      <c r="F521" s="14" t="s">
        <v>1856</v>
      </c>
      <c r="G521" s="23" t="s">
        <v>1364</v>
      </c>
      <c r="H521" s="23">
        <v>20171009</v>
      </c>
      <c r="I521" s="35">
        <v>5</v>
      </c>
      <c r="J521" s="36">
        <v>13027</v>
      </c>
      <c r="K521" s="14" t="s">
        <v>1846</v>
      </c>
      <c r="L521" s="14" t="s">
        <v>1847</v>
      </c>
      <c r="M521" s="14" t="s">
        <v>1848</v>
      </c>
      <c r="N521" s="14" t="s">
        <v>1872</v>
      </c>
      <c r="O521" s="14" t="s">
        <v>2407</v>
      </c>
      <c r="P521" s="36">
        <v>7</v>
      </c>
      <c r="Q521" s="36">
        <v>75270</v>
      </c>
      <c r="R521" s="36">
        <v>0</v>
      </c>
      <c r="S521" s="36">
        <v>75270</v>
      </c>
      <c r="T521" s="23" t="s">
        <v>1851</v>
      </c>
      <c r="U521" s="36">
        <v>2139</v>
      </c>
      <c r="V521" s="23" t="s">
        <v>1964</v>
      </c>
      <c r="W521" s="23" t="s">
        <v>1859</v>
      </c>
      <c r="X521" s="14" t="str">
        <f>IFERROR(INDEX('Fire Names &amp; ILIS'!C:C,MATCH(G521,'Fire Names &amp; ILIS'!A:A,0)),"")</f>
        <v>TUBBS (CENTRAL LNU COMPLEX)</v>
      </c>
      <c r="Y521" s="14">
        <f t="shared" si="8"/>
        <v>2017</v>
      </c>
    </row>
    <row r="522" spans="1:25" x14ac:dyDescent="0.25">
      <c r="A522" s="14" t="s">
        <v>2369</v>
      </c>
      <c r="B522" s="14" t="s">
        <v>2370</v>
      </c>
      <c r="C522" s="33">
        <v>43291105</v>
      </c>
      <c r="D522" s="14" t="s">
        <v>2404</v>
      </c>
      <c r="E522" s="34">
        <v>1721</v>
      </c>
      <c r="F522" s="14" t="s">
        <v>1856</v>
      </c>
      <c r="G522" s="23" t="s">
        <v>1365</v>
      </c>
      <c r="H522" s="23">
        <v>20171009</v>
      </c>
      <c r="I522" s="35">
        <v>154</v>
      </c>
      <c r="J522" s="36">
        <v>7908</v>
      </c>
      <c r="K522" s="14" t="s">
        <v>1846</v>
      </c>
      <c r="L522" s="14" t="s">
        <v>1847</v>
      </c>
      <c r="M522" s="14" t="s">
        <v>1848</v>
      </c>
      <c r="N522" s="14" t="s">
        <v>1872</v>
      </c>
      <c r="O522" s="14" t="s">
        <v>1858</v>
      </c>
      <c r="P522" s="36">
        <v>22</v>
      </c>
      <c r="Q522" s="36">
        <v>173976</v>
      </c>
      <c r="R522" s="36">
        <v>0</v>
      </c>
      <c r="S522" s="36">
        <v>173976</v>
      </c>
      <c r="T522" s="23" t="s">
        <v>1851</v>
      </c>
      <c r="U522" s="36">
        <v>2138</v>
      </c>
      <c r="V522" s="23" t="s">
        <v>1964</v>
      </c>
      <c r="W522" s="23" t="s">
        <v>1859</v>
      </c>
      <c r="X522" s="14" t="str">
        <f>IFERROR(INDEX('Fire Names &amp; ILIS'!C:C,MATCH(G522,'Fire Names &amp; ILIS'!A:A,0)),"")</f>
        <v>TUBBS (CENTRAL LNU COMPLEX)</v>
      </c>
      <c r="Y522" s="14">
        <f t="shared" si="8"/>
        <v>2017</v>
      </c>
    </row>
    <row r="523" spans="1:25" x14ac:dyDescent="0.25">
      <c r="A523" s="14" t="s">
        <v>2369</v>
      </c>
      <c r="B523" s="14" t="s">
        <v>2370</v>
      </c>
      <c r="C523" s="33">
        <v>43291105</v>
      </c>
      <c r="D523" s="14" t="s">
        <v>2404</v>
      </c>
      <c r="E523" s="34">
        <v>8205</v>
      </c>
      <c r="F523" s="14" t="s">
        <v>1856</v>
      </c>
      <c r="G523" s="23" t="s">
        <v>1366</v>
      </c>
      <c r="H523" s="23">
        <v>20171009</v>
      </c>
      <c r="I523" s="35">
        <v>154</v>
      </c>
      <c r="J523" s="36">
        <v>9366</v>
      </c>
      <c r="K523" s="14" t="s">
        <v>1846</v>
      </c>
      <c r="L523" s="14" t="s">
        <v>1847</v>
      </c>
      <c r="M523" s="14" t="s">
        <v>1848</v>
      </c>
      <c r="N523" s="14" t="s">
        <v>1872</v>
      </c>
      <c r="O523" s="14" t="s">
        <v>1858</v>
      </c>
      <c r="P523" s="36">
        <v>36</v>
      </c>
      <c r="Q523" s="36">
        <v>337176</v>
      </c>
      <c r="R523" s="36">
        <v>0</v>
      </c>
      <c r="S523" s="36">
        <v>337176</v>
      </c>
      <c r="T523" s="23" t="s">
        <v>1851</v>
      </c>
      <c r="U523" s="36">
        <v>2129</v>
      </c>
      <c r="V523" s="23" t="s">
        <v>1964</v>
      </c>
      <c r="W523" s="23" t="s">
        <v>1859</v>
      </c>
      <c r="X523" s="14" t="str">
        <f>IFERROR(INDEX('Fire Names &amp; ILIS'!C:C,MATCH(G523,'Fire Names &amp; ILIS'!A:A,0)),"")</f>
        <v>TUBBS (CENTRAL LNU COMPLEX)</v>
      </c>
      <c r="Y523" s="14">
        <f t="shared" si="8"/>
        <v>2017</v>
      </c>
    </row>
    <row r="524" spans="1:25" x14ac:dyDescent="0.25">
      <c r="A524" s="14" t="s">
        <v>2369</v>
      </c>
      <c r="B524" s="14" t="s">
        <v>2370</v>
      </c>
      <c r="C524" s="33">
        <v>43291105</v>
      </c>
      <c r="D524" s="14" t="s">
        <v>2404</v>
      </c>
      <c r="E524" s="34" t="s">
        <v>2408</v>
      </c>
      <c r="F524" s="14" t="s">
        <v>1894</v>
      </c>
      <c r="G524" s="23" t="s">
        <v>1367</v>
      </c>
      <c r="H524" s="23">
        <v>20171009</v>
      </c>
      <c r="I524" s="35">
        <v>154</v>
      </c>
      <c r="J524" s="36">
        <v>9438</v>
      </c>
      <c r="K524" s="14" t="s">
        <v>1896</v>
      </c>
      <c r="L524" s="14" t="s">
        <v>1847</v>
      </c>
      <c r="M524" s="14" t="s">
        <v>1848</v>
      </c>
      <c r="N524" s="14" t="s">
        <v>1897</v>
      </c>
      <c r="O524" s="14" t="s">
        <v>1858</v>
      </c>
      <c r="P524" s="36">
        <v>7</v>
      </c>
      <c r="Q524" s="36">
        <v>66066</v>
      </c>
      <c r="R524" s="36">
        <v>0</v>
      </c>
      <c r="S524" s="36">
        <v>66066</v>
      </c>
      <c r="T524" s="23" t="s">
        <v>1851</v>
      </c>
      <c r="U524" s="36">
        <v>2138</v>
      </c>
      <c r="V524" s="23" t="s">
        <v>1964</v>
      </c>
      <c r="W524" s="23" t="s">
        <v>1859</v>
      </c>
      <c r="X524" s="14" t="str">
        <f>IFERROR(INDEX('Fire Names &amp; ILIS'!C:C,MATCH(G524,'Fire Names &amp; ILIS'!A:A,0)),"")</f>
        <v>TUBBS (CENTRAL LNU COMPLEX)</v>
      </c>
      <c r="Y524" s="14">
        <f t="shared" si="8"/>
        <v>2017</v>
      </c>
    </row>
    <row r="525" spans="1:25" x14ac:dyDescent="0.25">
      <c r="A525" s="14" t="s">
        <v>2369</v>
      </c>
      <c r="B525" s="14" t="s">
        <v>2370</v>
      </c>
      <c r="C525" s="33">
        <v>43291105</v>
      </c>
      <c r="D525" s="14" t="s">
        <v>2404</v>
      </c>
      <c r="E525" s="34">
        <v>567</v>
      </c>
      <c r="F525" s="14" t="s">
        <v>1856</v>
      </c>
      <c r="G525" s="23" t="s">
        <v>1368</v>
      </c>
      <c r="H525" s="23">
        <v>20171009</v>
      </c>
      <c r="I525" s="35">
        <v>154</v>
      </c>
      <c r="J525" s="36">
        <v>16497</v>
      </c>
      <c r="K525" s="14" t="s">
        <v>1846</v>
      </c>
      <c r="L525" s="14" t="s">
        <v>1847</v>
      </c>
      <c r="M525" s="14" t="s">
        <v>1848</v>
      </c>
      <c r="N525" s="14" t="s">
        <v>1849</v>
      </c>
      <c r="O525" s="14" t="s">
        <v>1867</v>
      </c>
      <c r="P525" s="36">
        <v>41</v>
      </c>
      <c r="Q525" s="36">
        <v>676377</v>
      </c>
      <c r="R525" s="36">
        <v>0</v>
      </c>
      <c r="S525" s="36">
        <v>676377</v>
      </c>
      <c r="T525" s="23" t="s">
        <v>1851</v>
      </c>
      <c r="U525" s="36">
        <v>2138</v>
      </c>
      <c r="V525" s="23" t="s">
        <v>1964</v>
      </c>
      <c r="W525" s="23" t="s">
        <v>1859</v>
      </c>
      <c r="X525" s="14" t="str">
        <f>IFERROR(INDEX('Fire Names &amp; ILIS'!C:C,MATCH(G525,'Fire Names &amp; ILIS'!A:A,0)),"")</f>
        <v>TUBBS (CENTRAL LNU COMPLEX)</v>
      </c>
      <c r="Y525" s="14">
        <f t="shared" si="8"/>
        <v>2017</v>
      </c>
    </row>
    <row r="526" spans="1:25" x14ac:dyDescent="0.25">
      <c r="A526" s="14" t="s">
        <v>2369</v>
      </c>
      <c r="B526" s="14" t="s">
        <v>2370</v>
      </c>
      <c r="C526" s="33">
        <v>43291105</v>
      </c>
      <c r="D526" s="14" t="s">
        <v>2404</v>
      </c>
      <c r="E526" s="34">
        <v>615</v>
      </c>
      <c r="F526" s="14" t="s">
        <v>1856</v>
      </c>
      <c r="G526" s="23" t="s">
        <v>1369</v>
      </c>
      <c r="H526" s="23">
        <v>20171009</v>
      </c>
      <c r="I526" s="35">
        <v>154</v>
      </c>
      <c r="J526" s="36">
        <v>7114</v>
      </c>
      <c r="K526" s="14" t="s">
        <v>1846</v>
      </c>
      <c r="L526" s="14" t="s">
        <v>1847</v>
      </c>
      <c r="M526" s="14" t="s">
        <v>1848</v>
      </c>
      <c r="N526" s="14" t="s">
        <v>1872</v>
      </c>
      <c r="O526" s="14" t="s">
        <v>1867</v>
      </c>
      <c r="P526" s="36">
        <v>33</v>
      </c>
      <c r="Q526" s="36">
        <v>234762</v>
      </c>
      <c r="R526" s="36">
        <v>0</v>
      </c>
      <c r="S526" s="36">
        <v>234762</v>
      </c>
      <c r="T526" s="23" t="s">
        <v>1851</v>
      </c>
      <c r="U526" s="36">
        <v>2138</v>
      </c>
      <c r="V526" s="23" t="s">
        <v>1964</v>
      </c>
      <c r="W526" s="23" t="s">
        <v>1859</v>
      </c>
      <c r="X526" s="14" t="str">
        <f>IFERROR(INDEX('Fire Names &amp; ILIS'!C:C,MATCH(G526,'Fire Names &amp; ILIS'!A:A,0)),"")</f>
        <v>TUBBS (CENTRAL LNU COMPLEX)</v>
      </c>
      <c r="Y526" s="14">
        <f t="shared" si="8"/>
        <v>2017</v>
      </c>
    </row>
    <row r="527" spans="1:25" x14ac:dyDescent="0.25">
      <c r="A527" s="14" t="s">
        <v>2369</v>
      </c>
      <c r="B527" s="14" t="s">
        <v>2370</v>
      </c>
      <c r="C527" s="33">
        <v>43291105</v>
      </c>
      <c r="D527" s="14" t="s">
        <v>2404</v>
      </c>
      <c r="E527" s="34">
        <v>1213</v>
      </c>
      <c r="F527" s="14" t="s">
        <v>1856</v>
      </c>
      <c r="G527" s="23" t="s">
        <v>1370</v>
      </c>
      <c r="H527" s="23">
        <v>20171009</v>
      </c>
      <c r="I527" s="35">
        <v>154</v>
      </c>
      <c r="J527" s="36">
        <v>12844</v>
      </c>
      <c r="K527" s="14" t="s">
        <v>1846</v>
      </c>
      <c r="L527" s="14" t="s">
        <v>1847</v>
      </c>
      <c r="M527" s="14" t="s">
        <v>1848</v>
      </c>
      <c r="N527" s="14" t="s">
        <v>1849</v>
      </c>
      <c r="O527" s="14" t="s">
        <v>1885</v>
      </c>
      <c r="P527" s="36">
        <v>78</v>
      </c>
      <c r="Q527" s="36">
        <v>1001832</v>
      </c>
      <c r="R527" s="36">
        <v>0</v>
      </c>
      <c r="S527" s="36">
        <v>1001832</v>
      </c>
      <c r="T527" s="23" t="s">
        <v>1851</v>
      </c>
      <c r="U527" s="36">
        <v>2129</v>
      </c>
      <c r="V527" s="23" t="s">
        <v>1964</v>
      </c>
      <c r="W527" s="23" t="s">
        <v>1859</v>
      </c>
      <c r="X527" s="14" t="str">
        <f>IFERROR(INDEX('Fire Names &amp; ILIS'!C:C,MATCH(G527,'Fire Names &amp; ILIS'!A:A,0)),"")</f>
        <v>TUBBS (CENTRAL LNU COMPLEX)</v>
      </c>
      <c r="Y527" s="14">
        <f t="shared" si="8"/>
        <v>2017</v>
      </c>
    </row>
    <row r="528" spans="1:25" x14ac:dyDescent="0.25">
      <c r="A528" s="14" t="s">
        <v>2369</v>
      </c>
      <c r="B528" s="14" t="s">
        <v>2370</v>
      </c>
      <c r="C528" s="33">
        <v>43291105</v>
      </c>
      <c r="D528" s="14" t="s">
        <v>2404</v>
      </c>
      <c r="E528" s="34">
        <v>1739</v>
      </c>
      <c r="F528" s="14" t="s">
        <v>1845</v>
      </c>
      <c r="G528" s="23" t="s">
        <v>1371</v>
      </c>
      <c r="H528" s="23">
        <v>20171009</v>
      </c>
      <c r="I528" s="35">
        <v>154</v>
      </c>
      <c r="J528" s="36">
        <v>7903</v>
      </c>
      <c r="K528" s="14" t="s">
        <v>1846</v>
      </c>
      <c r="L528" s="14" t="s">
        <v>1847</v>
      </c>
      <c r="M528" s="14" t="s">
        <v>1848</v>
      </c>
      <c r="N528" s="14" t="s">
        <v>1872</v>
      </c>
      <c r="O528" s="14" t="s">
        <v>1885</v>
      </c>
      <c r="P528" s="36">
        <v>116</v>
      </c>
      <c r="Q528" s="36">
        <v>821972</v>
      </c>
      <c r="R528" s="36">
        <v>0</v>
      </c>
      <c r="S528" s="36">
        <v>821972</v>
      </c>
      <c r="T528" s="23" t="s">
        <v>1851</v>
      </c>
      <c r="U528" s="36">
        <v>2128</v>
      </c>
      <c r="V528" s="23" t="s">
        <v>1964</v>
      </c>
      <c r="W528" s="23" t="s">
        <v>1859</v>
      </c>
      <c r="X528" s="14" t="str">
        <f>IFERROR(INDEX('Fire Names &amp; ILIS'!C:C,MATCH(G528,'Fire Names &amp; ILIS'!A:A,0)),"")</f>
        <v>TUBBS (CENTRAL LNU COMPLEX)</v>
      </c>
      <c r="Y528" s="14">
        <f t="shared" si="8"/>
        <v>2017</v>
      </c>
    </row>
    <row r="529" spans="1:25" x14ac:dyDescent="0.25">
      <c r="A529" s="14" t="s">
        <v>2369</v>
      </c>
      <c r="B529" s="14" t="s">
        <v>2370</v>
      </c>
      <c r="C529" s="33">
        <v>43291105</v>
      </c>
      <c r="D529" s="14" t="s">
        <v>2404</v>
      </c>
      <c r="E529" s="34">
        <v>7563</v>
      </c>
      <c r="F529" s="14" t="s">
        <v>1856</v>
      </c>
      <c r="G529" s="23" t="s">
        <v>1372</v>
      </c>
      <c r="H529" s="23">
        <v>20171009</v>
      </c>
      <c r="I529" s="35">
        <v>154</v>
      </c>
      <c r="J529" s="36">
        <v>20651</v>
      </c>
      <c r="K529" s="14" t="s">
        <v>1846</v>
      </c>
      <c r="L529" s="14" t="s">
        <v>1847</v>
      </c>
      <c r="M529" s="14" t="s">
        <v>1848</v>
      </c>
      <c r="N529" s="14" t="s">
        <v>1872</v>
      </c>
      <c r="O529" s="14" t="s">
        <v>1885</v>
      </c>
      <c r="P529" s="36">
        <v>10</v>
      </c>
      <c r="Q529" s="36">
        <v>206510</v>
      </c>
      <c r="R529" s="36">
        <v>0</v>
      </c>
      <c r="S529" s="36">
        <v>206510</v>
      </c>
      <c r="T529" s="23" t="s">
        <v>1851</v>
      </c>
      <c r="U529" s="36">
        <v>2138</v>
      </c>
      <c r="V529" s="23" t="s">
        <v>1964</v>
      </c>
      <c r="W529" s="23" t="s">
        <v>1859</v>
      </c>
      <c r="X529" s="14" t="str">
        <f>IFERROR(INDEX('Fire Names &amp; ILIS'!C:C,MATCH(G529,'Fire Names &amp; ILIS'!A:A,0)),"")</f>
        <v>TUBBS (CENTRAL LNU COMPLEX)</v>
      </c>
      <c r="Y529" s="14">
        <f t="shared" si="8"/>
        <v>2017</v>
      </c>
    </row>
    <row r="530" spans="1:25" x14ac:dyDescent="0.25">
      <c r="A530" s="14" t="s">
        <v>2369</v>
      </c>
      <c r="B530" s="14" t="s">
        <v>2370</v>
      </c>
      <c r="C530" s="33">
        <v>43291105</v>
      </c>
      <c r="D530" s="14" t="s">
        <v>2404</v>
      </c>
      <c r="E530" s="34">
        <v>2802</v>
      </c>
      <c r="F530" s="14" t="s">
        <v>1874</v>
      </c>
      <c r="G530" s="23" t="s">
        <v>1346</v>
      </c>
      <c r="H530" s="23">
        <v>20171009</v>
      </c>
      <c r="I530" s="35">
        <v>154</v>
      </c>
      <c r="J530" s="36">
        <v>6443</v>
      </c>
      <c r="K530" s="14" t="s">
        <v>1846</v>
      </c>
      <c r="L530" s="14" t="s">
        <v>1847</v>
      </c>
      <c r="M530" s="14" t="s">
        <v>1848</v>
      </c>
      <c r="N530" s="14" t="s">
        <v>1849</v>
      </c>
      <c r="O530" s="14" t="s">
        <v>2046</v>
      </c>
      <c r="P530" s="36">
        <v>336</v>
      </c>
      <c r="Q530" s="36">
        <v>1231052</v>
      </c>
      <c r="R530" s="36">
        <v>0</v>
      </c>
      <c r="S530" s="36">
        <v>1231052</v>
      </c>
      <c r="T530" s="23" t="s">
        <v>1851</v>
      </c>
      <c r="U530" s="36">
        <v>2138</v>
      </c>
      <c r="V530" s="23" t="s">
        <v>1964</v>
      </c>
      <c r="W530" s="23" t="s">
        <v>1859</v>
      </c>
      <c r="X530" s="14" t="str">
        <f>IFERROR(INDEX('Fire Names &amp; ILIS'!C:C,MATCH(G530,'Fire Names &amp; ILIS'!A:A,0)),"")</f>
        <v>TUBBS (CENTRAL LNU COMPLEX)</v>
      </c>
      <c r="Y530" s="14">
        <f t="shared" si="8"/>
        <v>2017</v>
      </c>
    </row>
    <row r="531" spans="1:25" x14ac:dyDescent="0.25">
      <c r="A531" s="14" t="s">
        <v>2369</v>
      </c>
      <c r="B531" s="14" t="s">
        <v>2370</v>
      </c>
      <c r="C531" s="33">
        <v>43291105</v>
      </c>
      <c r="D531" s="14" t="s">
        <v>2404</v>
      </c>
      <c r="E531" s="34">
        <v>7109</v>
      </c>
      <c r="F531" s="14" t="s">
        <v>1845</v>
      </c>
      <c r="G531" s="23" t="s">
        <v>1373</v>
      </c>
      <c r="H531" s="23">
        <v>20171009</v>
      </c>
      <c r="I531" s="35">
        <v>154</v>
      </c>
      <c r="J531" s="36">
        <v>4749</v>
      </c>
      <c r="K531" s="14" t="s">
        <v>1846</v>
      </c>
      <c r="L531" s="14" t="s">
        <v>1847</v>
      </c>
      <c r="M531" s="14" t="s">
        <v>1848</v>
      </c>
      <c r="N531" s="14" t="s">
        <v>1849</v>
      </c>
      <c r="O531" s="14" t="s">
        <v>2046</v>
      </c>
      <c r="P531" s="36">
        <v>14</v>
      </c>
      <c r="Q531" s="36">
        <v>66486</v>
      </c>
      <c r="R531" s="36">
        <v>0</v>
      </c>
      <c r="S531" s="36">
        <v>66486</v>
      </c>
      <c r="T531" s="23" t="s">
        <v>1851</v>
      </c>
      <c r="U531" s="36">
        <v>2138</v>
      </c>
      <c r="V531" s="23" t="s">
        <v>1964</v>
      </c>
      <c r="W531" s="23" t="s">
        <v>1859</v>
      </c>
      <c r="X531" s="14" t="str">
        <f>IFERROR(INDEX('Fire Names &amp; ILIS'!C:C,MATCH(G531,'Fire Names &amp; ILIS'!A:A,0)),"")</f>
        <v>TUBBS (CENTRAL LNU COMPLEX)</v>
      </c>
      <c r="Y531" s="14">
        <f t="shared" si="8"/>
        <v>2017</v>
      </c>
    </row>
    <row r="532" spans="1:25" x14ac:dyDescent="0.25">
      <c r="A532" s="14" t="s">
        <v>2369</v>
      </c>
      <c r="B532" s="14" t="s">
        <v>2370</v>
      </c>
      <c r="C532" s="33">
        <v>43291105</v>
      </c>
      <c r="D532" s="14" t="s">
        <v>2404</v>
      </c>
      <c r="E532" s="34">
        <v>631</v>
      </c>
      <c r="F532" s="14" t="s">
        <v>1845</v>
      </c>
      <c r="G532" s="23" t="s">
        <v>1374</v>
      </c>
      <c r="H532" s="23">
        <v>20171009</v>
      </c>
      <c r="I532" s="35">
        <v>154</v>
      </c>
      <c r="J532" s="36">
        <v>7319</v>
      </c>
      <c r="K532" s="14" t="s">
        <v>1846</v>
      </c>
      <c r="L532" s="14" t="s">
        <v>1847</v>
      </c>
      <c r="M532" s="14" t="s">
        <v>1848</v>
      </c>
      <c r="N532" s="14" t="s">
        <v>1849</v>
      </c>
      <c r="O532" s="14" t="s">
        <v>2046</v>
      </c>
      <c r="P532" s="36">
        <v>199</v>
      </c>
      <c r="Q532" s="36">
        <v>1456481</v>
      </c>
      <c r="R532" s="36">
        <v>0</v>
      </c>
      <c r="S532" s="36">
        <v>1456481</v>
      </c>
      <c r="T532" s="23" t="s">
        <v>1851</v>
      </c>
      <c r="U532" s="36">
        <v>2128</v>
      </c>
      <c r="V532" s="23" t="s">
        <v>1964</v>
      </c>
      <c r="W532" s="23" t="s">
        <v>1859</v>
      </c>
      <c r="X532" s="14" t="str">
        <f>IFERROR(INDEX('Fire Names &amp; ILIS'!C:C,MATCH(G532,'Fire Names &amp; ILIS'!A:A,0)),"")</f>
        <v>TUBBS (CENTRAL LNU COMPLEX)</v>
      </c>
      <c r="Y532" s="14">
        <f t="shared" si="8"/>
        <v>2017</v>
      </c>
    </row>
    <row r="533" spans="1:25" x14ac:dyDescent="0.25">
      <c r="A533" s="14" t="s">
        <v>2369</v>
      </c>
      <c r="B533" s="14" t="s">
        <v>2370</v>
      </c>
      <c r="C533" s="33">
        <v>43291105</v>
      </c>
      <c r="D533" s="14" t="s">
        <v>2404</v>
      </c>
      <c r="E533" s="34">
        <v>707</v>
      </c>
      <c r="F533" s="14" t="s">
        <v>1856</v>
      </c>
      <c r="G533" s="23" t="s">
        <v>1375</v>
      </c>
      <c r="H533" s="23">
        <v>20171009</v>
      </c>
      <c r="I533" s="35">
        <v>154</v>
      </c>
      <c r="J533" s="36">
        <v>7438</v>
      </c>
      <c r="K533" s="14" t="s">
        <v>1846</v>
      </c>
      <c r="L533" s="14" t="s">
        <v>1847</v>
      </c>
      <c r="M533" s="14" t="s">
        <v>1848</v>
      </c>
      <c r="N533" s="14" t="s">
        <v>1849</v>
      </c>
      <c r="O533" s="14" t="s">
        <v>2046</v>
      </c>
      <c r="P533" s="36">
        <v>21</v>
      </c>
      <c r="Q533" s="36">
        <v>156198</v>
      </c>
      <c r="R533" s="36">
        <v>0</v>
      </c>
      <c r="S533" s="36">
        <v>156198</v>
      </c>
      <c r="T533" s="23" t="s">
        <v>1851</v>
      </c>
      <c r="U533" s="36">
        <v>2128</v>
      </c>
      <c r="V533" s="23" t="s">
        <v>1964</v>
      </c>
      <c r="W533" s="23" t="s">
        <v>1859</v>
      </c>
      <c r="X533" s="14" t="str">
        <f>IFERROR(INDEX('Fire Names &amp; ILIS'!C:C,MATCH(G533,'Fire Names &amp; ILIS'!A:A,0)),"")</f>
        <v>TUBBS (CENTRAL LNU COMPLEX)</v>
      </c>
      <c r="Y533" s="14">
        <f t="shared" si="8"/>
        <v>2017</v>
      </c>
    </row>
    <row r="534" spans="1:25" x14ac:dyDescent="0.25">
      <c r="A534" s="14" t="s">
        <v>2369</v>
      </c>
      <c r="B534" s="14" t="s">
        <v>2370</v>
      </c>
      <c r="C534" s="33">
        <v>43291105</v>
      </c>
      <c r="D534" s="14" t="s">
        <v>2404</v>
      </c>
      <c r="E534" s="34" t="s">
        <v>2409</v>
      </c>
      <c r="F534" s="14" t="s">
        <v>1894</v>
      </c>
      <c r="G534" s="23" t="s">
        <v>1376</v>
      </c>
      <c r="H534" s="23">
        <v>20171009</v>
      </c>
      <c r="I534" s="35">
        <v>154</v>
      </c>
      <c r="J534" s="36">
        <v>9438</v>
      </c>
      <c r="K534" s="14" t="s">
        <v>1846</v>
      </c>
      <c r="L534" s="14" t="s">
        <v>1847</v>
      </c>
      <c r="M534" s="14" t="s">
        <v>1848</v>
      </c>
      <c r="N534" s="14" t="s">
        <v>2410</v>
      </c>
      <c r="O534" s="14" t="s">
        <v>2164</v>
      </c>
      <c r="P534" s="36">
        <v>9</v>
      </c>
      <c r="Q534" s="36">
        <v>84942</v>
      </c>
      <c r="R534" s="36">
        <v>0</v>
      </c>
      <c r="S534" s="36">
        <v>84942</v>
      </c>
      <c r="T534" s="23" t="s">
        <v>1865</v>
      </c>
      <c r="U534" s="36">
        <v>2138</v>
      </c>
      <c r="V534" s="23" t="s">
        <v>1964</v>
      </c>
      <c r="W534" s="23" t="s">
        <v>1859</v>
      </c>
      <c r="X534" s="14" t="str">
        <f>IFERROR(INDEX('Fire Names &amp; ILIS'!C:C,MATCH(G534,'Fire Names &amp; ILIS'!A:A,0)),"")</f>
        <v>TUBBS (CENTRAL LNU COMPLEX)</v>
      </c>
      <c r="Y534" s="14">
        <f t="shared" si="8"/>
        <v>2017</v>
      </c>
    </row>
    <row r="535" spans="1:25" x14ac:dyDescent="0.25">
      <c r="A535" s="14" t="s">
        <v>2369</v>
      </c>
      <c r="B535" s="14" t="s">
        <v>2370</v>
      </c>
      <c r="C535" s="33">
        <v>43291105</v>
      </c>
      <c r="D535" s="14" t="s">
        <v>2404</v>
      </c>
      <c r="E535" s="34">
        <v>2763</v>
      </c>
      <c r="F535" s="14" t="s">
        <v>1856</v>
      </c>
      <c r="G535" s="23" t="s">
        <v>1377</v>
      </c>
      <c r="H535" s="23">
        <v>20171009</v>
      </c>
      <c r="I535" s="35">
        <v>154</v>
      </c>
      <c r="J535" s="36">
        <v>3081</v>
      </c>
      <c r="K535" s="14" t="s">
        <v>1846</v>
      </c>
      <c r="L535" s="14" t="s">
        <v>1847</v>
      </c>
      <c r="M535" s="14" t="s">
        <v>1848</v>
      </c>
      <c r="N535" s="14" t="s">
        <v>1849</v>
      </c>
      <c r="O535" s="14" t="s">
        <v>1850</v>
      </c>
      <c r="P535" s="36">
        <v>57</v>
      </c>
      <c r="Q535" s="36">
        <v>175617</v>
      </c>
      <c r="R535" s="36">
        <v>0</v>
      </c>
      <c r="S535" s="36">
        <v>175617</v>
      </c>
      <c r="T535" s="23" t="s">
        <v>1851</v>
      </c>
      <c r="U535" s="36">
        <v>2138</v>
      </c>
      <c r="V535" s="23" t="s">
        <v>1964</v>
      </c>
      <c r="W535" s="23" t="s">
        <v>1859</v>
      </c>
      <c r="X535" s="14" t="str">
        <f>IFERROR(INDEX('Fire Names &amp; ILIS'!C:C,MATCH(G535,'Fire Names &amp; ILIS'!A:A,0)),"")</f>
        <v>TUBBS (CENTRAL LNU COMPLEX)</v>
      </c>
      <c r="Y535" s="14">
        <f t="shared" si="8"/>
        <v>2017</v>
      </c>
    </row>
    <row r="536" spans="1:25" x14ac:dyDescent="0.25">
      <c r="A536" s="14" t="s">
        <v>2369</v>
      </c>
      <c r="B536" s="14" t="s">
        <v>2370</v>
      </c>
      <c r="C536" s="33">
        <v>43291105</v>
      </c>
      <c r="D536" s="14" t="s">
        <v>2404</v>
      </c>
      <c r="E536" s="34">
        <v>7463</v>
      </c>
      <c r="F536" s="14" t="s">
        <v>1856</v>
      </c>
      <c r="G536" s="23" t="s">
        <v>1378</v>
      </c>
      <c r="H536" s="23">
        <v>20171009</v>
      </c>
      <c r="I536" s="35">
        <v>154</v>
      </c>
      <c r="J536" s="36">
        <v>7162</v>
      </c>
      <c r="K536" s="14" t="s">
        <v>1846</v>
      </c>
      <c r="L536" s="14" t="s">
        <v>1847</v>
      </c>
      <c r="M536" s="14" t="s">
        <v>1848</v>
      </c>
      <c r="N536" s="14" t="s">
        <v>1849</v>
      </c>
      <c r="O536" s="14" t="s">
        <v>1850</v>
      </c>
      <c r="P536" s="36">
        <v>64</v>
      </c>
      <c r="Q536" s="36">
        <v>458368</v>
      </c>
      <c r="R536" s="36">
        <v>0</v>
      </c>
      <c r="S536" s="36">
        <v>458368</v>
      </c>
      <c r="T536" s="23" t="s">
        <v>1851</v>
      </c>
      <c r="U536" s="36">
        <v>2129</v>
      </c>
      <c r="V536" s="23" t="s">
        <v>1964</v>
      </c>
      <c r="W536" s="23" t="s">
        <v>1859</v>
      </c>
      <c r="X536" s="14" t="str">
        <f>IFERROR(INDEX('Fire Names &amp; ILIS'!C:C,MATCH(G536,'Fire Names &amp; ILIS'!A:A,0)),"")</f>
        <v>TUBBS (CENTRAL LNU COMPLEX)</v>
      </c>
      <c r="Y536" s="14">
        <f t="shared" si="8"/>
        <v>2017</v>
      </c>
    </row>
    <row r="537" spans="1:25" x14ac:dyDescent="0.25">
      <c r="A537" s="14" t="s">
        <v>2369</v>
      </c>
      <c r="B537" s="14" t="s">
        <v>2370</v>
      </c>
      <c r="C537" s="33">
        <v>43291105</v>
      </c>
      <c r="D537" s="14" t="s">
        <v>2404</v>
      </c>
      <c r="E537" s="34">
        <v>219291224098</v>
      </c>
      <c r="F537" s="14" t="s">
        <v>1894</v>
      </c>
      <c r="G537" s="23" t="s">
        <v>2411</v>
      </c>
      <c r="H537" s="23">
        <v>20171015</v>
      </c>
      <c r="I537" s="35">
        <v>1024</v>
      </c>
      <c r="J537" s="36">
        <v>411</v>
      </c>
      <c r="K537" s="14" t="s">
        <v>1896</v>
      </c>
      <c r="L537" s="14" t="s">
        <v>1847</v>
      </c>
      <c r="M537" s="14" t="s">
        <v>1848</v>
      </c>
      <c r="N537" s="14" t="s">
        <v>1939</v>
      </c>
      <c r="O537" s="14" t="s">
        <v>1942</v>
      </c>
      <c r="P537" s="36">
        <v>6</v>
      </c>
      <c r="Q537" s="36">
        <v>2466</v>
      </c>
      <c r="R537" s="36">
        <v>0</v>
      </c>
      <c r="S537" s="36">
        <v>2466</v>
      </c>
      <c r="T537" s="23" t="s">
        <v>1851</v>
      </c>
      <c r="U537" s="36">
        <v>2133</v>
      </c>
      <c r="V537" s="23" t="s">
        <v>1852</v>
      </c>
      <c r="W537" s="23" t="s">
        <v>1859</v>
      </c>
      <c r="X537" s="14" t="str">
        <f>IFERROR(INDEX('Fire Names &amp; ILIS'!C:C,MATCH(G537,'Fire Names &amp; ILIS'!A:A,0)),"")</f>
        <v/>
      </c>
      <c r="Y537" s="14">
        <f t="shared" si="8"/>
        <v>2017</v>
      </c>
    </row>
    <row r="538" spans="1:25" x14ac:dyDescent="0.25">
      <c r="A538" s="14" t="s">
        <v>2369</v>
      </c>
      <c r="B538" s="14" t="s">
        <v>2370</v>
      </c>
      <c r="C538" s="33">
        <v>43291105</v>
      </c>
      <c r="D538" s="14" t="s">
        <v>2404</v>
      </c>
      <c r="E538" s="34">
        <v>9359</v>
      </c>
      <c r="F538" s="14" t="s">
        <v>1845</v>
      </c>
      <c r="G538" s="23" t="s">
        <v>2412</v>
      </c>
      <c r="H538" s="23">
        <v>20171021</v>
      </c>
      <c r="I538" s="35">
        <v>1459</v>
      </c>
      <c r="J538" s="36">
        <v>2584</v>
      </c>
      <c r="K538" s="14" t="s">
        <v>1846</v>
      </c>
      <c r="L538" s="14" t="s">
        <v>1847</v>
      </c>
      <c r="M538" s="14" t="s">
        <v>1848</v>
      </c>
      <c r="N538" s="14" t="s">
        <v>2413</v>
      </c>
      <c r="O538" s="14" t="s">
        <v>1850</v>
      </c>
      <c r="P538" s="36">
        <v>3</v>
      </c>
      <c r="Q538" s="36">
        <v>7752</v>
      </c>
      <c r="R538" s="36">
        <v>0</v>
      </c>
      <c r="S538" s="36">
        <v>7752</v>
      </c>
      <c r="T538" s="23" t="s">
        <v>1851</v>
      </c>
      <c r="U538" s="36">
        <v>2138</v>
      </c>
      <c r="V538" s="23" t="s">
        <v>1852</v>
      </c>
      <c r="W538" s="23" t="s">
        <v>1859</v>
      </c>
      <c r="X538" s="14" t="str">
        <f>IFERROR(INDEX('Fire Names &amp; ILIS'!C:C,MATCH(G538,'Fire Names &amp; ILIS'!A:A,0)),"")</f>
        <v/>
      </c>
      <c r="Y538" s="14">
        <f t="shared" si="8"/>
        <v>2017</v>
      </c>
    </row>
    <row r="539" spans="1:25" x14ac:dyDescent="0.25">
      <c r="A539" s="14" t="s">
        <v>2369</v>
      </c>
      <c r="B539" s="14" t="s">
        <v>2370</v>
      </c>
      <c r="C539" s="33">
        <v>43291105</v>
      </c>
      <c r="D539" s="14" t="s">
        <v>2404</v>
      </c>
      <c r="E539" s="34">
        <v>219224025650</v>
      </c>
      <c r="F539" s="14" t="s">
        <v>1894</v>
      </c>
      <c r="G539" s="23" t="s">
        <v>2414</v>
      </c>
      <c r="H539" s="23">
        <v>20171027</v>
      </c>
      <c r="I539" s="35">
        <v>1026</v>
      </c>
      <c r="J539" s="36">
        <v>214</v>
      </c>
      <c r="K539" s="14" t="s">
        <v>1896</v>
      </c>
      <c r="L539" s="14" t="s">
        <v>1847</v>
      </c>
      <c r="M539" s="14" t="s">
        <v>1848</v>
      </c>
      <c r="N539" s="14" t="s">
        <v>2163</v>
      </c>
      <c r="O539" s="14" t="s">
        <v>1858</v>
      </c>
      <c r="P539" s="36">
        <v>1</v>
      </c>
      <c r="Q539" s="36">
        <v>214</v>
      </c>
      <c r="R539" s="36">
        <v>0</v>
      </c>
      <c r="S539" s="36">
        <v>214</v>
      </c>
      <c r="T539" s="23" t="s">
        <v>1851</v>
      </c>
      <c r="U539" s="36">
        <v>2128</v>
      </c>
      <c r="V539" s="23" t="s">
        <v>1852</v>
      </c>
      <c r="W539" s="23" t="s">
        <v>1859</v>
      </c>
      <c r="X539" s="14" t="str">
        <f>IFERROR(INDEX('Fire Names &amp; ILIS'!C:C,MATCH(G539,'Fire Names &amp; ILIS'!A:A,0)),"")</f>
        <v/>
      </c>
      <c r="Y539" s="14">
        <f t="shared" si="8"/>
        <v>2017</v>
      </c>
    </row>
    <row r="540" spans="1:25" x14ac:dyDescent="0.25">
      <c r="A540" s="14" t="s">
        <v>2369</v>
      </c>
      <c r="B540" s="14" t="s">
        <v>2370</v>
      </c>
      <c r="C540" s="33">
        <v>43291105</v>
      </c>
      <c r="D540" s="14" t="s">
        <v>2404</v>
      </c>
      <c r="E540" s="34">
        <v>219183226632</v>
      </c>
      <c r="F540" s="14" t="s">
        <v>1894</v>
      </c>
      <c r="G540" s="23" t="s">
        <v>2415</v>
      </c>
      <c r="H540" s="23">
        <v>20171031</v>
      </c>
      <c r="I540" s="35">
        <v>1108</v>
      </c>
      <c r="J540" s="36">
        <v>430</v>
      </c>
      <c r="K540" s="14" t="s">
        <v>1896</v>
      </c>
      <c r="L540" s="14" t="s">
        <v>1847</v>
      </c>
      <c r="M540" s="14" t="s">
        <v>1848</v>
      </c>
      <c r="N540" s="14" t="s">
        <v>2163</v>
      </c>
      <c r="O540" s="14" t="s">
        <v>1885</v>
      </c>
      <c r="P540" s="36">
        <v>2</v>
      </c>
      <c r="Q540" s="36">
        <v>860</v>
      </c>
      <c r="R540" s="36">
        <v>0</v>
      </c>
      <c r="S540" s="36">
        <v>860</v>
      </c>
      <c r="T540" s="23" t="s">
        <v>1851</v>
      </c>
      <c r="U540" s="36">
        <v>2128</v>
      </c>
      <c r="V540" s="23" t="s">
        <v>1852</v>
      </c>
      <c r="W540" s="23" t="s">
        <v>1859</v>
      </c>
      <c r="X540" s="14" t="str">
        <f>IFERROR(INDEX('Fire Names &amp; ILIS'!C:C,MATCH(G540,'Fire Names &amp; ILIS'!A:A,0)),"")</f>
        <v/>
      </c>
      <c r="Y540" s="14">
        <f t="shared" si="8"/>
        <v>2017</v>
      </c>
    </row>
    <row r="541" spans="1:25" x14ac:dyDescent="0.25">
      <c r="A541" s="14" t="s">
        <v>2369</v>
      </c>
      <c r="B541" s="14" t="s">
        <v>2370</v>
      </c>
      <c r="C541" s="33">
        <v>43292102</v>
      </c>
      <c r="D541" s="14" t="s">
        <v>2416</v>
      </c>
      <c r="E541" s="34">
        <v>3123</v>
      </c>
      <c r="F541" s="14" t="s">
        <v>1856</v>
      </c>
      <c r="G541" s="23" t="s">
        <v>1379</v>
      </c>
      <c r="H541" s="23">
        <v>20171008</v>
      </c>
      <c r="I541" s="35">
        <v>2122</v>
      </c>
      <c r="J541" s="36">
        <v>18603</v>
      </c>
      <c r="K541" s="14" t="s">
        <v>1846</v>
      </c>
      <c r="L541" s="14" t="s">
        <v>1847</v>
      </c>
      <c r="M541" s="14" t="s">
        <v>1848</v>
      </c>
      <c r="N541" s="14" t="s">
        <v>1868</v>
      </c>
      <c r="O541" s="14" t="s">
        <v>2164</v>
      </c>
      <c r="P541" s="36">
        <v>58</v>
      </c>
      <c r="Q541" s="36">
        <v>1078974</v>
      </c>
      <c r="R541" s="36">
        <v>0</v>
      </c>
      <c r="S541" s="36">
        <v>1078974</v>
      </c>
      <c r="T541" s="23" t="s">
        <v>1851</v>
      </c>
      <c r="U541" s="36">
        <v>2279</v>
      </c>
      <c r="V541" s="23" t="s">
        <v>1964</v>
      </c>
      <c r="W541" s="23" t="s">
        <v>1859</v>
      </c>
      <c r="X541" s="14" t="str">
        <f>IFERROR(INDEX('Fire Names &amp; ILIS'!C:C,MATCH(G541,'Fire Names &amp; ILIS'!A:A,0)),"")</f>
        <v>TUBBS (CENTRAL LNU COMPLEX)</v>
      </c>
      <c r="Y541" s="14">
        <f t="shared" si="8"/>
        <v>2017</v>
      </c>
    </row>
    <row r="542" spans="1:25" x14ac:dyDescent="0.25">
      <c r="A542" s="14" t="s">
        <v>2369</v>
      </c>
      <c r="B542" s="14" t="s">
        <v>2370</v>
      </c>
      <c r="C542" s="33">
        <v>43292102</v>
      </c>
      <c r="D542" s="14" t="s">
        <v>2416</v>
      </c>
      <c r="E542" s="34">
        <v>2673</v>
      </c>
      <c r="F542" s="14" t="s">
        <v>1856</v>
      </c>
      <c r="G542" s="23" t="s">
        <v>1380</v>
      </c>
      <c r="H542" s="23">
        <v>20171008</v>
      </c>
      <c r="I542" s="35">
        <v>2332</v>
      </c>
      <c r="J542" s="36">
        <v>11128</v>
      </c>
      <c r="K542" s="14" t="s">
        <v>1846</v>
      </c>
      <c r="L542" s="14" t="s">
        <v>1847</v>
      </c>
      <c r="M542" s="14" t="s">
        <v>1848</v>
      </c>
      <c r="N542" s="14" t="s">
        <v>1872</v>
      </c>
      <c r="O542" s="14" t="s">
        <v>1867</v>
      </c>
      <c r="P542" s="36">
        <v>4</v>
      </c>
      <c r="Q542" s="36">
        <v>44512</v>
      </c>
      <c r="R542" s="36">
        <v>0</v>
      </c>
      <c r="S542" s="36">
        <v>44512</v>
      </c>
      <c r="T542" s="23" t="s">
        <v>1851</v>
      </c>
      <c r="U542" s="36">
        <v>2282</v>
      </c>
      <c r="V542" s="23" t="s">
        <v>1964</v>
      </c>
      <c r="W542" s="23" t="s">
        <v>1859</v>
      </c>
      <c r="X542" s="14" t="str">
        <f>IFERROR(INDEX('Fire Names &amp; ILIS'!C:C,MATCH(G542,'Fire Names &amp; ILIS'!A:A,0)),"")</f>
        <v>TUBBS (CENTRAL LNU COMPLEX)</v>
      </c>
      <c r="Y542" s="14">
        <f t="shared" si="8"/>
        <v>2017</v>
      </c>
    </row>
    <row r="543" spans="1:25" x14ac:dyDescent="0.25">
      <c r="A543" s="14" t="s">
        <v>2369</v>
      </c>
      <c r="B543" s="14" t="s">
        <v>2370</v>
      </c>
      <c r="C543" s="33">
        <v>43292102</v>
      </c>
      <c r="D543" s="14" t="s">
        <v>2416</v>
      </c>
      <c r="E543" s="34">
        <v>6399</v>
      </c>
      <c r="F543" s="14" t="s">
        <v>1856</v>
      </c>
      <c r="G543" s="23" t="s">
        <v>1381</v>
      </c>
      <c r="H543" s="23">
        <v>20171008</v>
      </c>
      <c r="I543" s="35">
        <v>2345</v>
      </c>
      <c r="J543" s="36">
        <v>12166</v>
      </c>
      <c r="K543" s="14" t="s">
        <v>1846</v>
      </c>
      <c r="L543" s="14" t="s">
        <v>1847</v>
      </c>
      <c r="M543" s="14" t="s">
        <v>1848</v>
      </c>
      <c r="N543" s="14" t="s">
        <v>1939</v>
      </c>
      <c r="O543" s="14" t="s">
        <v>1867</v>
      </c>
      <c r="P543" s="36">
        <v>3</v>
      </c>
      <c r="Q543" s="36">
        <v>36498</v>
      </c>
      <c r="R543" s="36">
        <v>0</v>
      </c>
      <c r="S543" s="36">
        <v>36498</v>
      </c>
      <c r="T543" s="23" t="s">
        <v>1851</v>
      </c>
      <c r="U543" s="36">
        <v>2286</v>
      </c>
      <c r="V543" s="23" t="s">
        <v>1964</v>
      </c>
      <c r="W543" s="23" t="s">
        <v>1859</v>
      </c>
      <c r="X543" s="14" t="str">
        <f>IFERROR(INDEX('Fire Names &amp; ILIS'!C:C,MATCH(G543,'Fire Names &amp; ILIS'!A:A,0)),"")</f>
        <v>TUBBS (CENTRAL LNU COMPLEX)</v>
      </c>
      <c r="Y543" s="14">
        <f t="shared" si="8"/>
        <v>2017</v>
      </c>
    </row>
    <row r="544" spans="1:25" x14ac:dyDescent="0.25">
      <c r="A544" s="14" t="s">
        <v>2369</v>
      </c>
      <c r="B544" s="14" t="s">
        <v>2370</v>
      </c>
      <c r="C544" s="33">
        <v>43292102</v>
      </c>
      <c r="D544" s="14" t="s">
        <v>2416</v>
      </c>
      <c r="E544" s="34">
        <v>1423</v>
      </c>
      <c r="F544" s="14" t="s">
        <v>1856</v>
      </c>
      <c r="G544" s="23" t="s">
        <v>1382</v>
      </c>
      <c r="H544" s="23">
        <v>20171008</v>
      </c>
      <c r="I544" s="35">
        <v>2348</v>
      </c>
      <c r="J544" s="36">
        <v>13642</v>
      </c>
      <c r="K544" s="14" t="s">
        <v>1846</v>
      </c>
      <c r="L544" s="14" t="s">
        <v>1847</v>
      </c>
      <c r="M544" s="14" t="s">
        <v>1848</v>
      </c>
      <c r="N544" s="14" t="s">
        <v>1872</v>
      </c>
      <c r="O544" s="14" t="s">
        <v>1885</v>
      </c>
      <c r="P544" s="36">
        <v>9</v>
      </c>
      <c r="Q544" s="36">
        <v>109878</v>
      </c>
      <c r="R544" s="36">
        <v>0</v>
      </c>
      <c r="S544" s="36">
        <v>109878</v>
      </c>
      <c r="T544" s="23" t="s">
        <v>1851</v>
      </c>
      <c r="U544" s="36">
        <v>2282</v>
      </c>
      <c r="V544" s="23" t="s">
        <v>1964</v>
      </c>
      <c r="W544" s="23" t="s">
        <v>1859</v>
      </c>
      <c r="X544" s="14" t="str">
        <f>IFERROR(INDEX('Fire Names &amp; ILIS'!C:C,MATCH(G544,'Fire Names &amp; ILIS'!A:A,0)),"")</f>
        <v>TUBBS (CENTRAL LNU COMPLEX)</v>
      </c>
      <c r="Y544" s="14">
        <f t="shared" si="8"/>
        <v>2017</v>
      </c>
    </row>
    <row r="545" spans="1:25" x14ac:dyDescent="0.25">
      <c r="A545" s="14" t="s">
        <v>2369</v>
      </c>
      <c r="B545" s="14" t="s">
        <v>2370</v>
      </c>
      <c r="C545" s="33">
        <v>43292102</v>
      </c>
      <c r="D545" s="14" t="s">
        <v>2416</v>
      </c>
      <c r="E545" s="34">
        <v>2509</v>
      </c>
      <c r="F545" s="14" t="s">
        <v>1856</v>
      </c>
      <c r="G545" s="23" t="s">
        <v>1383</v>
      </c>
      <c r="H545" s="23">
        <v>20171009</v>
      </c>
      <c r="I545" s="35">
        <v>154</v>
      </c>
      <c r="J545" s="36">
        <v>9501</v>
      </c>
      <c r="K545" s="14" t="s">
        <v>1846</v>
      </c>
      <c r="L545" s="14" t="s">
        <v>1847</v>
      </c>
      <c r="M545" s="14" t="s">
        <v>1848</v>
      </c>
      <c r="N545" s="14" t="s">
        <v>1849</v>
      </c>
      <c r="O545" s="14" t="s">
        <v>1858</v>
      </c>
      <c r="P545" s="36">
        <v>2</v>
      </c>
      <c r="Q545" s="36">
        <v>19002</v>
      </c>
      <c r="R545" s="36">
        <v>0</v>
      </c>
      <c r="S545" s="36">
        <v>19002</v>
      </c>
      <c r="T545" s="23" t="s">
        <v>1851</v>
      </c>
      <c r="U545" s="36">
        <v>2286</v>
      </c>
      <c r="V545" s="23" t="s">
        <v>1964</v>
      </c>
      <c r="W545" s="23" t="s">
        <v>1859</v>
      </c>
      <c r="X545" s="14" t="str">
        <f>IFERROR(INDEX('Fire Names &amp; ILIS'!C:C,MATCH(G545,'Fire Names &amp; ILIS'!A:A,0)),"")</f>
        <v>TUBBS (CENTRAL LNU COMPLEX)</v>
      </c>
      <c r="Y545" s="14">
        <f t="shared" si="8"/>
        <v>2017</v>
      </c>
    </row>
    <row r="546" spans="1:25" x14ac:dyDescent="0.25">
      <c r="A546" s="14" t="s">
        <v>2369</v>
      </c>
      <c r="B546" s="14" t="s">
        <v>2370</v>
      </c>
      <c r="C546" s="33">
        <v>43292102</v>
      </c>
      <c r="D546" s="14" t="s">
        <v>2416</v>
      </c>
      <c r="E546" s="34">
        <v>1215</v>
      </c>
      <c r="F546" s="14" t="s">
        <v>1856</v>
      </c>
      <c r="G546" s="23" t="s">
        <v>1384</v>
      </c>
      <c r="H546" s="23">
        <v>20171009</v>
      </c>
      <c r="I546" s="35">
        <v>154</v>
      </c>
      <c r="J546" s="36">
        <v>3761</v>
      </c>
      <c r="K546" s="14" t="s">
        <v>1846</v>
      </c>
      <c r="L546" s="14" t="s">
        <v>1847</v>
      </c>
      <c r="M546" s="14" t="s">
        <v>1848</v>
      </c>
      <c r="N546" s="14" t="s">
        <v>1849</v>
      </c>
      <c r="O546" s="14" t="s">
        <v>1858</v>
      </c>
      <c r="P546" s="36">
        <v>30</v>
      </c>
      <c r="Q546" s="36">
        <v>112830</v>
      </c>
      <c r="R546" s="36">
        <v>0</v>
      </c>
      <c r="S546" s="36">
        <v>112830</v>
      </c>
      <c r="T546" s="23" t="s">
        <v>1851</v>
      </c>
      <c r="U546" s="36">
        <v>2282</v>
      </c>
      <c r="V546" s="23" t="s">
        <v>1964</v>
      </c>
      <c r="W546" s="23" t="s">
        <v>1859</v>
      </c>
      <c r="X546" s="14" t="str">
        <f>IFERROR(INDEX('Fire Names &amp; ILIS'!C:C,MATCH(G546,'Fire Names &amp; ILIS'!A:A,0)),"")</f>
        <v>TUBBS (CENTRAL LNU COMPLEX)</v>
      </c>
      <c r="Y546" s="14">
        <f t="shared" si="8"/>
        <v>2017</v>
      </c>
    </row>
    <row r="547" spans="1:25" x14ac:dyDescent="0.25">
      <c r="A547" s="14" t="s">
        <v>2369</v>
      </c>
      <c r="B547" s="14" t="s">
        <v>2370</v>
      </c>
      <c r="C547" s="33">
        <v>43292102</v>
      </c>
      <c r="D547" s="14" t="s">
        <v>2416</v>
      </c>
      <c r="E547" s="34">
        <v>2029</v>
      </c>
      <c r="F547" s="14" t="s">
        <v>1856</v>
      </c>
      <c r="G547" s="23" t="s">
        <v>1385</v>
      </c>
      <c r="H547" s="23">
        <v>20171009</v>
      </c>
      <c r="I547" s="35">
        <v>154</v>
      </c>
      <c r="J547" s="36">
        <v>9318</v>
      </c>
      <c r="K547" s="14" t="s">
        <v>1846</v>
      </c>
      <c r="L547" s="14" t="s">
        <v>1847</v>
      </c>
      <c r="M547" s="14" t="s">
        <v>1848</v>
      </c>
      <c r="N547" s="14" t="s">
        <v>1872</v>
      </c>
      <c r="O547" s="14" t="s">
        <v>1858</v>
      </c>
      <c r="P547" s="36">
        <v>14</v>
      </c>
      <c r="Q547" s="36">
        <v>130452</v>
      </c>
      <c r="R547" s="36">
        <v>0</v>
      </c>
      <c r="S547" s="36">
        <v>130452</v>
      </c>
      <c r="T547" s="23" t="s">
        <v>1851</v>
      </c>
      <c r="U547" s="36">
        <v>2280</v>
      </c>
      <c r="V547" s="23" t="s">
        <v>1964</v>
      </c>
      <c r="W547" s="23" t="s">
        <v>1859</v>
      </c>
      <c r="X547" s="14" t="str">
        <f>IFERROR(INDEX('Fire Names &amp; ILIS'!C:C,MATCH(G547,'Fire Names &amp; ILIS'!A:A,0)),"")</f>
        <v>TUBBS (CENTRAL LNU COMPLEX)</v>
      </c>
      <c r="Y547" s="14">
        <f t="shared" si="8"/>
        <v>2017</v>
      </c>
    </row>
    <row r="548" spans="1:25" x14ac:dyDescent="0.25">
      <c r="A548" s="14" t="s">
        <v>2369</v>
      </c>
      <c r="B548" s="14" t="s">
        <v>2370</v>
      </c>
      <c r="C548" s="33">
        <v>43292102</v>
      </c>
      <c r="D548" s="14" t="s">
        <v>2416</v>
      </c>
      <c r="E548" s="34">
        <v>1427</v>
      </c>
      <c r="F548" s="14" t="s">
        <v>1845</v>
      </c>
      <c r="G548" s="23" t="s">
        <v>1386</v>
      </c>
      <c r="H548" s="23">
        <v>20171009</v>
      </c>
      <c r="I548" s="35">
        <v>154</v>
      </c>
      <c r="J548" s="36">
        <v>2372</v>
      </c>
      <c r="K548" s="14" t="s">
        <v>1846</v>
      </c>
      <c r="L548" s="14" t="s">
        <v>1847</v>
      </c>
      <c r="M548" s="14" t="s">
        <v>1848</v>
      </c>
      <c r="N548" s="14" t="s">
        <v>1849</v>
      </c>
      <c r="O548" s="14" t="s">
        <v>1867</v>
      </c>
      <c r="P548" s="36">
        <v>12</v>
      </c>
      <c r="Q548" s="36">
        <v>28464</v>
      </c>
      <c r="R548" s="36">
        <v>0</v>
      </c>
      <c r="S548" s="36">
        <v>28464</v>
      </c>
      <c r="T548" s="23" t="s">
        <v>1851</v>
      </c>
      <c r="U548" s="36">
        <v>2279</v>
      </c>
      <c r="V548" s="23" t="s">
        <v>1964</v>
      </c>
      <c r="W548" s="23" t="s">
        <v>1859</v>
      </c>
      <c r="X548" s="14" t="str">
        <f>IFERROR(INDEX('Fire Names &amp; ILIS'!C:C,MATCH(G548,'Fire Names &amp; ILIS'!A:A,0)),"")</f>
        <v>TUBBS (CENTRAL LNU COMPLEX)</v>
      </c>
      <c r="Y548" s="14">
        <f t="shared" si="8"/>
        <v>2017</v>
      </c>
    </row>
    <row r="549" spans="1:25" x14ac:dyDescent="0.25">
      <c r="A549" s="14" t="s">
        <v>2369</v>
      </c>
      <c r="B549" s="14" t="s">
        <v>2370</v>
      </c>
      <c r="C549" s="33">
        <v>43292102</v>
      </c>
      <c r="D549" s="14" t="s">
        <v>2416</v>
      </c>
      <c r="E549" s="34">
        <v>1217</v>
      </c>
      <c r="F549" s="14" t="s">
        <v>1856</v>
      </c>
      <c r="G549" s="23" t="s">
        <v>1387</v>
      </c>
      <c r="H549" s="23">
        <v>20171009</v>
      </c>
      <c r="I549" s="35">
        <v>154</v>
      </c>
      <c r="J549" s="36">
        <v>7946</v>
      </c>
      <c r="K549" s="14" t="s">
        <v>1846</v>
      </c>
      <c r="L549" s="14" t="s">
        <v>1847</v>
      </c>
      <c r="M549" s="14" t="s">
        <v>1848</v>
      </c>
      <c r="N549" s="14" t="s">
        <v>1872</v>
      </c>
      <c r="O549" s="14" t="s">
        <v>1885</v>
      </c>
      <c r="P549" s="36">
        <v>10</v>
      </c>
      <c r="Q549" s="36">
        <v>63864</v>
      </c>
      <c r="R549" s="36">
        <v>0</v>
      </c>
      <c r="S549" s="36">
        <v>63864</v>
      </c>
      <c r="T549" s="23" t="s">
        <v>1851</v>
      </c>
      <c r="U549" s="36">
        <v>2279</v>
      </c>
      <c r="V549" s="23" t="s">
        <v>1964</v>
      </c>
      <c r="W549" s="23" t="s">
        <v>1859</v>
      </c>
      <c r="X549" s="14" t="str">
        <f>IFERROR(INDEX('Fire Names &amp; ILIS'!C:C,MATCH(G549,'Fire Names &amp; ILIS'!A:A,0)),"")</f>
        <v>TUBBS (CENTRAL LNU COMPLEX)</v>
      </c>
      <c r="Y549" s="14">
        <f t="shared" si="8"/>
        <v>2017</v>
      </c>
    </row>
    <row r="550" spans="1:25" x14ac:dyDescent="0.25">
      <c r="A550" s="14" t="s">
        <v>2369</v>
      </c>
      <c r="B550" s="14" t="s">
        <v>2370</v>
      </c>
      <c r="C550" s="33">
        <v>43292103</v>
      </c>
      <c r="D550" s="14" t="s">
        <v>2417</v>
      </c>
      <c r="E550" s="34">
        <v>6075</v>
      </c>
      <c r="F550" s="14" t="s">
        <v>1856</v>
      </c>
      <c r="G550" s="23" t="s">
        <v>1388</v>
      </c>
      <c r="H550" s="23">
        <v>20171008</v>
      </c>
      <c r="I550" s="35">
        <v>2348</v>
      </c>
      <c r="J550" s="36">
        <v>12323</v>
      </c>
      <c r="K550" s="14" t="s">
        <v>1846</v>
      </c>
      <c r="L550" s="14" t="s">
        <v>1847</v>
      </c>
      <c r="M550" s="14" t="s">
        <v>1848</v>
      </c>
      <c r="N550" s="14" t="s">
        <v>1849</v>
      </c>
      <c r="O550" s="14" t="s">
        <v>2046</v>
      </c>
      <c r="P550" s="36">
        <v>5</v>
      </c>
      <c r="Q550" s="36">
        <v>61615</v>
      </c>
      <c r="R550" s="36">
        <v>0</v>
      </c>
      <c r="S550" s="36">
        <v>61615</v>
      </c>
      <c r="T550" s="23" t="s">
        <v>1851</v>
      </c>
      <c r="U550" s="36">
        <v>4687</v>
      </c>
      <c r="V550" s="23" t="s">
        <v>1964</v>
      </c>
      <c r="W550" s="23" t="s">
        <v>1859</v>
      </c>
      <c r="X550" s="14" t="str">
        <f>IFERROR(INDEX('Fire Names &amp; ILIS'!C:C,MATCH(G550,'Fire Names &amp; ILIS'!A:A,0)),"")</f>
        <v>TUBBS (CENTRAL LNU COMPLEX)</v>
      </c>
      <c r="Y550" s="14">
        <f t="shared" si="8"/>
        <v>2017</v>
      </c>
    </row>
    <row r="551" spans="1:25" x14ac:dyDescent="0.25">
      <c r="A551" s="14" t="s">
        <v>2369</v>
      </c>
      <c r="B551" s="14" t="s">
        <v>2370</v>
      </c>
      <c r="C551" s="33">
        <v>43292103</v>
      </c>
      <c r="D551" s="14" t="s">
        <v>2417</v>
      </c>
      <c r="E551" s="34">
        <v>3020</v>
      </c>
      <c r="F551" s="14" t="s">
        <v>1874</v>
      </c>
      <c r="G551" s="23" t="s">
        <v>1389</v>
      </c>
      <c r="H551" s="23">
        <v>20171009</v>
      </c>
      <c r="I551" s="35">
        <v>154</v>
      </c>
      <c r="J551" s="36">
        <v>2438</v>
      </c>
      <c r="K551" s="14" t="s">
        <v>1846</v>
      </c>
      <c r="L551" s="14" t="s">
        <v>1847</v>
      </c>
      <c r="M551" s="14" t="s">
        <v>1848</v>
      </c>
      <c r="N551" s="14" t="s">
        <v>1872</v>
      </c>
      <c r="O551" s="14" t="s">
        <v>1858</v>
      </c>
      <c r="P551" s="36">
        <v>506</v>
      </c>
      <c r="Q551" s="36">
        <v>1233628</v>
      </c>
      <c r="R551" s="36">
        <v>0</v>
      </c>
      <c r="S551" s="36">
        <v>1233628</v>
      </c>
      <c r="T551" s="23" t="s">
        <v>1851</v>
      </c>
      <c r="U551" s="36">
        <v>4692</v>
      </c>
      <c r="V551" s="23" t="s">
        <v>1964</v>
      </c>
      <c r="W551" s="23" t="s">
        <v>1859</v>
      </c>
      <c r="X551" s="14" t="str">
        <f>IFERROR(INDEX('Fire Names &amp; ILIS'!C:C,MATCH(G551,'Fire Names &amp; ILIS'!A:A,0)),"")</f>
        <v>TUBBS (CENTRAL LNU COMPLEX)</v>
      </c>
      <c r="Y551" s="14">
        <f t="shared" si="8"/>
        <v>2017</v>
      </c>
    </row>
    <row r="552" spans="1:25" x14ac:dyDescent="0.25">
      <c r="A552" s="14" t="s">
        <v>2369</v>
      </c>
      <c r="B552" s="14" t="s">
        <v>2370</v>
      </c>
      <c r="C552" s="33">
        <v>43292103</v>
      </c>
      <c r="D552" s="14" t="s">
        <v>2417</v>
      </c>
      <c r="E552" s="34">
        <v>1701</v>
      </c>
      <c r="F552" s="14" t="s">
        <v>1856</v>
      </c>
      <c r="G552" s="23" t="s">
        <v>1390</v>
      </c>
      <c r="H552" s="23">
        <v>20171009</v>
      </c>
      <c r="I552" s="35">
        <v>154</v>
      </c>
      <c r="J552" s="36">
        <v>19665</v>
      </c>
      <c r="K552" s="14" t="s">
        <v>1846</v>
      </c>
      <c r="L552" s="14" t="s">
        <v>1847</v>
      </c>
      <c r="M552" s="14" t="s">
        <v>1848</v>
      </c>
      <c r="N552" s="14" t="s">
        <v>1872</v>
      </c>
      <c r="O552" s="14" t="s">
        <v>1858</v>
      </c>
      <c r="P552" s="36">
        <v>8</v>
      </c>
      <c r="Q552" s="36">
        <v>157320</v>
      </c>
      <c r="R552" s="36">
        <v>0</v>
      </c>
      <c r="S552" s="36">
        <v>157320</v>
      </c>
      <c r="T552" s="23" t="s">
        <v>1851</v>
      </c>
      <c r="U552" s="36">
        <v>4692</v>
      </c>
      <c r="V552" s="23" t="s">
        <v>1964</v>
      </c>
      <c r="W552" s="23" t="s">
        <v>1859</v>
      </c>
      <c r="X552" s="14" t="str">
        <f>IFERROR(INDEX('Fire Names &amp; ILIS'!C:C,MATCH(G552,'Fire Names &amp; ILIS'!A:A,0)),"")</f>
        <v>TUBBS (CENTRAL LNU COMPLEX)</v>
      </c>
      <c r="Y552" s="14">
        <f t="shared" si="8"/>
        <v>2017</v>
      </c>
    </row>
    <row r="553" spans="1:25" x14ac:dyDescent="0.25">
      <c r="A553" s="14" t="s">
        <v>2369</v>
      </c>
      <c r="B553" s="14" t="s">
        <v>2370</v>
      </c>
      <c r="C553" s="33">
        <v>43292103</v>
      </c>
      <c r="D553" s="14" t="s">
        <v>2417</v>
      </c>
      <c r="E553" s="34">
        <v>1325</v>
      </c>
      <c r="F553" s="14" t="s">
        <v>1856</v>
      </c>
      <c r="G553" s="23" t="s">
        <v>1391</v>
      </c>
      <c r="H553" s="23">
        <v>20171009</v>
      </c>
      <c r="I553" s="35">
        <v>154</v>
      </c>
      <c r="J553" s="36">
        <v>12197</v>
      </c>
      <c r="K553" s="14" t="s">
        <v>1846</v>
      </c>
      <c r="L553" s="14" t="s">
        <v>1847</v>
      </c>
      <c r="M553" s="14" t="s">
        <v>1848</v>
      </c>
      <c r="N553" s="14" t="s">
        <v>1849</v>
      </c>
      <c r="O553" s="14" t="s">
        <v>1850</v>
      </c>
      <c r="P553" s="36">
        <v>37</v>
      </c>
      <c r="Q553" s="36">
        <v>451289</v>
      </c>
      <c r="R553" s="36">
        <v>0</v>
      </c>
      <c r="S553" s="36">
        <v>451289</v>
      </c>
      <c r="T553" s="23" t="s">
        <v>1851</v>
      </c>
      <c r="U553" s="36">
        <v>4692</v>
      </c>
      <c r="V553" s="23" t="s">
        <v>1964</v>
      </c>
      <c r="W553" s="23" t="s">
        <v>1859</v>
      </c>
      <c r="X553" s="14" t="str">
        <f>IFERROR(INDEX('Fire Names &amp; ILIS'!C:C,MATCH(G553,'Fire Names &amp; ILIS'!A:A,0)),"")</f>
        <v>TUBBS (CENTRAL LNU COMPLEX)</v>
      </c>
      <c r="Y553" s="14">
        <f t="shared" si="8"/>
        <v>2017</v>
      </c>
    </row>
    <row r="554" spans="1:25" x14ac:dyDescent="0.25">
      <c r="A554" s="14" t="s">
        <v>2369</v>
      </c>
      <c r="B554" s="14" t="s">
        <v>2370</v>
      </c>
      <c r="C554" s="33">
        <v>43292103</v>
      </c>
      <c r="D554" s="14" t="s">
        <v>2417</v>
      </c>
      <c r="E554" s="34" t="s">
        <v>2418</v>
      </c>
      <c r="F554" s="14" t="s">
        <v>1888</v>
      </c>
      <c r="G554" s="23" t="s">
        <v>1392</v>
      </c>
      <c r="H554" s="23">
        <v>20171009</v>
      </c>
      <c r="I554" s="35">
        <v>154</v>
      </c>
      <c r="J554" s="36">
        <v>6701</v>
      </c>
      <c r="K554" s="14" t="s">
        <v>1890</v>
      </c>
      <c r="L554" s="14" t="s">
        <v>1847</v>
      </c>
      <c r="M554" s="14" t="s">
        <v>1848</v>
      </c>
      <c r="N554" s="14" t="s">
        <v>1927</v>
      </c>
      <c r="O554" s="14" t="s">
        <v>1850</v>
      </c>
      <c r="P554" s="36">
        <v>14055</v>
      </c>
      <c r="Q554" s="36">
        <v>27965847</v>
      </c>
      <c r="R554" s="36">
        <v>0</v>
      </c>
      <c r="S554" s="36">
        <v>27965847</v>
      </c>
      <c r="T554" s="23" t="s">
        <v>1851</v>
      </c>
      <c r="U554" s="36">
        <v>4692</v>
      </c>
      <c r="V554" s="23" t="s">
        <v>1964</v>
      </c>
      <c r="W554" s="23" t="s">
        <v>1859</v>
      </c>
      <c r="X554" s="14" t="str">
        <f>IFERROR(INDEX('Fire Names &amp; ILIS'!C:C,MATCH(G554,'Fire Names &amp; ILIS'!A:A,0)),"")</f>
        <v>TUBBS (CENTRAL LNU COMPLEX)</v>
      </c>
      <c r="Y554" s="14">
        <f t="shared" si="8"/>
        <v>2017</v>
      </c>
    </row>
    <row r="555" spans="1:25" x14ac:dyDescent="0.25">
      <c r="A555" s="14" t="s">
        <v>2369</v>
      </c>
      <c r="B555" s="14" t="s">
        <v>2370</v>
      </c>
      <c r="C555" s="33">
        <v>43292103</v>
      </c>
      <c r="D555" s="14" t="s">
        <v>2417</v>
      </c>
      <c r="E555" s="34">
        <v>1117</v>
      </c>
      <c r="F555" s="14" t="s">
        <v>1856</v>
      </c>
      <c r="G555" s="23" t="s">
        <v>1393</v>
      </c>
      <c r="H555" s="23">
        <v>20171010</v>
      </c>
      <c r="I555" s="35">
        <v>2014</v>
      </c>
      <c r="J555" s="36">
        <v>17156</v>
      </c>
      <c r="K555" s="14" t="s">
        <v>1846</v>
      </c>
      <c r="L555" s="14" t="s">
        <v>1847</v>
      </c>
      <c r="M555" s="14" t="s">
        <v>1848</v>
      </c>
      <c r="N555" s="14" t="s">
        <v>1849</v>
      </c>
      <c r="O555" s="14" t="s">
        <v>1867</v>
      </c>
      <c r="P555" s="36">
        <v>29</v>
      </c>
      <c r="Q555" s="36">
        <v>497524</v>
      </c>
      <c r="R555" s="36">
        <v>0</v>
      </c>
      <c r="S555" s="36">
        <v>497524</v>
      </c>
      <c r="T555" s="23" t="s">
        <v>1851</v>
      </c>
      <c r="U555" s="36">
        <v>4689</v>
      </c>
      <c r="V555" s="23" t="s">
        <v>1852</v>
      </c>
      <c r="W555" s="23" t="s">
        <v>1859</v>
      </c>
      <c r="X555" s="14" t="str">
        <f>IFERROR(INDEX('Fire Names &amp; ILIS'!C:C,MATCH(G555,'Fire Names &amp; ILIS'!A:A,0)),"")</f>
        <v>TUBBS (CENTRAL LNU COMPLEX)</v>
      </c>
      <c r="Y555" s="14">
        <f t="shared" si="8"/>
        <v>2017</v>
      </c>
    </row>
    <row r="556" spans="1:25" x14ac:dyDescent="0.25">
      <c r="A556" s="14" t="s">
        <v>2369</v>
      </c>
      <c r="B556" s="14" t="s">
        <v>2370</v>
      </c>
      <c r="C556" s="33">
        <v>43292103</v>
      </c>
      <c r="D556" s="14" t="s">
        <v>2417</v>
      </c>
      <c r="E556" s="34">
        <v>3583</v>
      </c>
      <c r="F556" s="14" t="s">
        <v>1888</v>
      </c>
      <c r="G556" s="23" t="s">
        <v>1394</v>
      </c>
      <c r="H556" s="23">
        <v>20171010</v>
      </c>
      <c r="I556" s="35">
        <v>2019</v>
      </c>
      <c r="J556" s="36">
        <v>21346</v>
      </c>
      <c r="K556" s="14" t="s">
        <v>1846</v>
      </c>
      <c r="L556" s="14" t="s">
        <v>1847</v>
      </c>
      <c r="M556" s="14" t="s">
        <v>1848</v>
      </c>
      <c r="N556" s="14" t="s">
        <v>1872</v>
      </c>
      <c r="O556" s="14" t="s">
        <v>1858</v>
      </c>
      <c r="P556" s="36">
        <v>52</v>
      </c>
      <c r="Q556" s="36">
        <v>1043590</v>
      </c>
      <c r="R556" s="36">
        <v>0</v>
      </c>
      <c r="S556" s="36">
        <v>1043590</v>
      </c>
      <c r="T556" s="23" t="s">
        <v>1851</v>
      </c>
      <c r="U556" s="36">
        <v>4689</v>
      </c>
      <c r="V556" s="23" t="s">
        <v>1852</v>
      </c>
      <c r="W556" s="23" t="s">
        <v>1859</v>
      </c>
      <c r="X556" s="14" t="str">
        <f>IFERROR(INDEX('Fire Names &amp; ILIS'!C:C,MATCH(G556,'Fire Names &amp; ILIS'!A:A,0)),"")</f>
        <v>TUBBS (CENTRAL LNU COMPLEX)</v>
      </c>
      <c r="Y556" s="14">
        <f t="shared" si="8"/>
        <v>2017</v>
      </c>
    </row>
    <row r="557" spans="1:25" x14ac:dyDescent="0.25">
      <c r="A557" s="14" t="s">
        <v>2369</v>
      </c>
      <c r="B557" s="14" t="s">
        <v>2370</v>
      </c>
      <c r="C557" s="33">
        <v>43292103</v>
      </c>
      <c r="D557" s="14" t="s">
        <v>2417</v>
      </c>
      <c r="E557" s="34" t="s">
        <v>2419</v>
      </c>
      <c r="F557" s="14" t="s">
        <v>1888</v>
      </c>
      <c r="G557" s="23" t="s">
        <v>1395</v>
      </c>
      <c r="H557" s="23">
        <v>20171011</v>
      </c>
      <c r="I557" s="35">
        <v>23</v>
      </c>
      <c r="J557" s="36">
        <v>8309</v>
      </c>
      <c r="K557" s="14" t="s">
        <v>1846</v>
      </c>
      <c r="L557" s="14" t="s">
        <v>1847</v>
      </c>
      <c r="M557" s="14" t="s">
        <v>1848</v>
      </c>
      <c r="N557" s="14" t="s">
        <v>1849</v>
      </c>
      <c r="O557" s="14" t="s">
        <v>1858</v>
      </c>
      <c r="P557" s="36">
        <v>1</v>
      </c>
      <c r="Q557" s="36">
        <v>8309</v>
      </c>
      <c r="R557" s="36">
        <v>0</v>
      </c>
      <c r="S557" s="36">
        <v>8309</v>
      </c>
      <c r="T557" s="23" t="s">
        <v>1851</v>
      </c>
      <c r="U557" s="36">
        <v>4692</v>
      </c>
      <c r="V557" s="23" t="s">
        <v>1852</v>
      </c>
      <c r="W557" s="23" t="s">
        <v>1859</v>
      </c>
      <c r="X557" s="14" t="str">
        <f>IFERROR(INDEX('Fire Names &amp; ILIS'!C:C,MATCH(G557,'Fire Names &amp; ILIS'!A:A,0)),"")</f>
        <v>TUBBS (CENTRAL LNU COMPLEX)</v>
      </c>
      <c r="Y557" s="14">
        <f t="shared" si="8"/>
        <v>2017</v>
      </c>
    </row>
    <row r="558" spans="1:25" x14ac:dyDescent="0.25">
      <c r="A558" s="14" t="s">
        <v>2369</v>
      </c>
      <c r="B558" s="14" t="s">
        <v>2370</v>
      </c>
      <c r="C558" s="33">
        <v>43292103</v>
      </c>
      <c r="D558" s="14" t="s">
        <v>2417</v>
      </c>
      <c r="E558" s="34">
        <v>2199</v>
      </c>
      <c r="F558" s="14" t="s">
        <v>1845</v>
      </c>
      <c r="G558" s="23" t="s">
        <v>2420</v>
      </c>
      <c r="H558" s="23">
        <v>20171013</v>
      </c>
      <c r="I558" s="35">
        <v>903</v>
      </c>
      <c r="J558" s="36">
        <v>14877</v>
      </c>
      <c r="K558" s="14" t="s">
        <v>1846</v>
      </c>
      <c r="L558" s="14" t="s">
        <v>1847</v>
      </c>
      <c r="M558" s="14" t="s">
        <v>1848</v>
      </c>
      <c r="N558" s="14" t="s">
        <v>1849</v>
      </c>
      <c r="O558" s="14" t="s">
        <v>1885</v>
      </c>
      <c r="P558" s="36">
        <v>54</v>
      </c>
      <c r="Q558" s="36">
        <v>549974</v>
      </c>
      <c r="R558" s="36">
        <v>0</v>
      </c>
      <c r="S558" s="36">
        <v>549974</v>
      </c>
      <c r="T558" s="23" t="s">
        <v>1851</v>
      </c>
      <c r="U558" s="36">
        <v>4689</v>
      </c>
      <c r="V558" s="23" t="s">
        <v>1852</v>
      </c>
      <c r="W558" s="23" t="s">
        <v>1859</v>
      </c>
      <c r="X558" s="14" t="str">
        <f>IFERROR(INDEX('Fire Names &amp; ILIS'!C:C,MATCH(G558,'Fire Names &amp; ILIS'!A:A,0)),"")</f>
        <v/>
      </c>
      <c r="Y558" s="14">
        <f t="shared" si="8"/>
        <v>2017</v>
      </c>
    </row>
    <row r="559" spans="1:25" x14ac:dyDescent="0.25">
      <c r="A559" s="14" t="s">
        <v>2369</v>
      </c>
      <c r="B559" s="14" t="s">
        <v>2370</v>
      </c>
      <c r="C559" s="33">
        <v>43292103</v>
      </c>
      <c r="D559" s="14" t="s">
        <v>2417</v>
      </c>
      <c r="E559" s="34">
        <v>678</v>
      </c>
      <c r="F559" s="14" t="s">
        <v>1874</v>
      </c>
      <c r="G559" s="23" t="s">
        <v>2421</v>
      </c>
      <c r="H559" s="23">
        <v>20171013</v>
      </c>
      <c r="I559" s="35">
        <v>903</v>
      </c>
      <c r="J559" s="36">
        <v>6300</v>
      </c>
      <c r="K559" s="14" t="s">
        <v>1846</v>
      </c>
      <c r="L559" s="14" t="s">
        <v>1847</v>
      </c>
      <c r="M559" s="14" t="s">
        <v>1848</v>
      </c>
      <c r="N559" s="14" t="s">
        <v>1872</v>
      </c>
      <c r="O559" s="14" t="s">
        <v>1885</v>
      </c>
      <c r="P559" s="36">
        <v>46</v>
      </c>
      <c r="Q559" s="36">
        <v>289800</v>
      </c>
      <c r="R559" s="36">
        <v>0</v>
      </c>
      <c r="S559" s="36">
        <v>289800</v>
      </c>
      <c r="T559" s="23" t="s">
        <v>1851</v>
      </c>
      <c r="U559" s="36">
        <v>4692</v>
      </c>
      <c r="V559" s="23" t="s">
        <v>1852</v>
      </c>
      <c r="W559" s="23" t="s">
        <v>1859</v>
      </c>
      <c r="X559" s="14" t="str">
        <f>IFERROR(INDEX('Fire Names &amp; ILIS'!C:C,MATCH(G559,'Fire Names &amp; ILIS'!A:A,0)),"")</f>
        <v/>
      </c>
      <c r="Y559" s="14">
        <f t="shared" si="8"/>
        <v>2017</v>
      </c>
    </row>
    <row r="560" spans="1:25" x14ac:dyDescent="0.25">
      <c r="A560" s="14" t="s">
        <v>2369</v>
      </c>
      <c r="B560" s="14" t="s">
        <v>2370</v>
      </c>
      <c r="C560" s="33">
        <v>43292103</v>
      </c>
      <c r="D560" s="14" t="s">
        <v>2417</v>
      </c>
      <c r="E560" s="34">
        <v>1521</v>
      </c>
      <c r="F560" s="14" t="s">
        <v>1845</v>
      </c>
      <c r="G560" s="23" t="s">
        <v>2422</v>
      </c>
      <c r="H560" s="23">
        <v>20171013</v>
      </c>
      <c r="I560" s="35">
        <v>903</v>
      </c>
      <c r="J560" s="36">
        <v>7333</v>
      </c>
      <c r="K560" s="14" t="s">
        <v>1846</v>
      </c>
      <c r="L560" s="14" t="s">
        <v>1847</v>
      </c>
      <c r="M560" s="14" t="s">
        <v>1848</v>
      </c>
      <c r="N560" s="14" t="s">
        <v>1872</v>
      </c>
      <c r="O560" s="14" t="s">
        <v>1885</v>
      </c>
      <c r="P560" s="36">
        <v>32</v>
      </c>
      <c r="Q560" s="36">
        <v>223656</v>
      </c>
      <c r="R560" s="36">
        <v>0</v>
      </c>
      <c r="S560" s="36">
        <v>223656</v>
      </c>
      <c r="T560" s="23" t="s">
        <v>1851</v>
      </c>
      <c r="U560" s="36">
        <v>4692</v>
      </c>
      <c r="V560" s="23" t="s">
        <v>1852</v>
      </c>
      <c r="W560" s="23" t="s">
        <v>1859</v>
      </c>
      <c r="X560" s="14" t="str">
        <f>IFERROR(INDEX('Fire Names &amp; ILIS'!C:C,MATCH(G560,'Fire Names &amp; ILIS'!A:A,0)),"")</f>
        <v/>
      </c>
      <c r="Y560" s="14">
        <f t="shared" si="8"/>
        <v>2017</v>
      </c>
    </row>
    <row r="561" spans="1:25" x14ac:dyDescent="0.25">
      <c r="A561" s="14" t="s">
        <v>2369</v>
      </c>
      <c r="B561" s="14" t="s">
        <v>2370</v>
      </c>
      <c r="C561" s="33">
        <v>43292103</v>
      </c>
      <c r="D561" s="14" t="s">
        <v>2417</v>
      </c>
      <c r="E561" s="34">
        <v>1145</v>
      </c>
      <c r="F561" s="14" t="s">
        <v>1856</v>
      </c>
      <c r="G561" s="23" t="s">
        <v>2423</v>
      </c>
      <c r="H561" s="23">
        <v>20171013</v>
      </c>
      <c r="I561" s="35">
        <v>903</v>
      </c>
      <c r="J561" s="36">
        <v>10257</v>
      </c>
      <c r="K561" s="14" t="s">
        <v>1846</v>
      </c>
      <c r="L561" s="14" t="s">
        <v>1847</v>
      </c>
      <c r="M561" s="14" t="s">
        <v>1848</v>
      </c>
      <c r="N561" s="14" t="s">
        <v>1868</v>
      </c>
      <c r="O561" s="14" t="s">
        <v>2164</v>
      </c>
      <c r="P561" s="36">
        <v>17</v>
      </c>
      <c r="Q561" s="36">
        <v>174369</v>
      </c>
      <c r="R561" s="36">
        <v>0</v>
      </c>
      <c r="S561" s="36">
        <v>174369</v>
      </c>
      <c r="T561" s="23" t="s">
        <v>1851</v>
      </c>
      <c r="U561" s="36">
        <v>4689</v>
      </c>
      <c r="V561" s="23" t="s">
        <v>1852</v>
      </c>
      <c r="W561" s="23" t="s">
        <v>1859</v>
      </c>
      <c r="X561" s="14" t="str">
        <f>IFERROR(INDEX('Fire Names &amp; ILIS'!C:C,MATCH(G561,'Fire Names &amp; ILIS'!A:A,0)),"")</f>
        <v/>
      </c>
      <c r="Y561" s="14">
        <f t="shared" si="8"/>
        <v>2017</v>
      </c>
    </row>
    <row r="562" spans="1:25" x14ac:dyDescent="0.25">
      <c r="A562" s="14" t="s">
        <v>2369</v>
      </c>
      <c r="B562" s="14" t="s">
        <v>2370</v>
      </c>
      <c r="C562" s="33">
        <v>43432102</v>
      </c>
      <c r="D562" s="14" t="s">
        <v>2424</v>
      </c>
      <c r="E562" s="34">
        <v>6741</v>
      </c>
      <c r="F562" s="14" t="s">
        <v>1856</v>
      </c>
      <c r="G562" s="23" t="s">
        <v>500</v>
      </c>
      <c r="H562" s="23">
        <v>20170811</v>
      </c>
      <c r="I562" s="35">
        <v>1434</v>
      </c>
      <c r="J562" s="36">
        <v>1418</v>
      </c>
      <c r="K562" s="14" t="s">
        <v>1846</v>
      </c>
      <c r="L562" s="14" t="s">
        <v>1847</v>
      </c>
      <c r="M562" s="14" t="s">
        <v>1848</v>
      </c>
      <c r="N562" s="14" t="s">
        <v>1872</v>
      </c>
      <c r="O562" s="14" t="s">
        <v>1858</v>
      </c>
      <c r="P562" s="36">
        <v>18</v>
      </c>
      <c r="Q562" s="36">
        <v>20592</v>
      </c>
      <c r="R562" s="36">
        <v>4932</v>
      </c>
      <c r="S562" s="36">
        <v>25524</v>
      </c>
      <c r="T562" s="23" t="s">
        <v>1851</v>
      </c>
      <c r="U562" s="36">
        <v>1993</v>
      </c>
      <c r="V562" s="23" t="s">
        <v>1852</v>
      </c>
      <c r="W562" s="23" t="s">
        <v>1859</v>
      </c>
      <c r="X562" s="14" t="str">
        <f>IFERROR(INDEX('Fire Names &amp; ILIS'!C:C,MATCH(G562,'Fire Names &amp; ILIS'!A:A,0)),"")</f>
        <v>Sage Canyon Fire</v>
      </c>
      <c r="Y562" s="14">
        <f t="shared" si="8"/>
        <v>2017</v>
      </c>
    </row>
    <row r="563" spans="1:25" x14ac:dyDescent="0.25">
      <c r="A563" s="14" t="s">
        <v>2369</v>
      </c>
      <c r="B563" s="14" t="s">
        <v>2370</v>
      </c>
      <c r="C563" s="33">
        <v>43432102</v>
      </c>
      <c r="D563" s="14" t="s">
        <v>2424</v>
      </c>
      <c r="E563" s="34">
        <v>5101</v>
      </c>
      <c r="F563" s="14" t="s">
        <v>2304</v>
      </c>
      <c r="G563" s="23" t="s">
        <v>1396</v>
      </c>
      <c r="H563" s="23">
        <v>20171008</v>
      </c>
      <c r="I563" s="35">
        <v>2157</v>
      </c>
      <c r="J563" s="36">
        <v>8531</v>
      </c>
      <c r="K563" s="14" t="s">
        <v>1846</v>
      </c>
      <c r="L563" s="14" t="s">
        <v>1847</v>
      </c>
      <c r="M563" s="14" t="s">
        <v>1848</v>
      </c>
      <c r="N563" s="14" t="s">
        <v>1849</v>
      </c>
      <c r="O563" s="14" t="s">
        <v>2046</v>
      </c>
      <c r="P563" s="36">
        <v>306</v>
      </c>
      <c r="Q563" s="36">
        <v>992674</v>
      </c>
      <c r="R563" s="36">
        <v>0</v>
      </c>
      <c r="S563" s="36">
        <v>992674</v>
      </c>
      <c r="T563" s="23" t="s">
        <v>1851</v>
      </c>
      <c r="U563" s="36">
        <v>1985</v>
      </c>
      <c r="V563" s="23" t="s">
        <v>1964</v>
      </c>
      <c r="W563" s="23" t="s">
        <v>1859</v>
      </c>
      <c r="X563" s="14" t="str">
        <f>IFERROR(INDEX('Fire Names &amp; ILIS'!C:C,MATCH(G563,'Fire Names &amp; ILIS'!A:A,0)),"")</f>
        <v>TUBBS (CENTRAL LNU COMPLEX)</v>
      </c>
      <c r="Y563" s="14">
        <f t="shared" si="8"/>
        <v>2017</v>
      </c>
    </row>
    <row r="564" spans="1:25" x14ac:dyDescent="0.25">
      <c r="A564" s="14" t="s">
        <v>2369</v>
      </c>
      <c r="B564" s="14" t="s">
        <v>2370</v>
      </c>
      <c r="C564" s="33">
        <v>43432102</v>
      </c>
      <c r="D564" s="14" t="s">
        <v>2424</v>
      </c>
      <c r="E564" s="34">
        <v>4971</v>
      </c>
      <c r="F564" s="14" t="s">
        <v>1845</v>
      </c>
      <c r="G564" s="23" t="s">
        <v>1392</v>
      </c>
      <c r="H564" s="23">
        <v>20171008</v>
      </c>
      <c r="I564" s="35">
        <v>2226</v>
      </c>
      <c r="J564" s="36">
        <v>6784</v>
      </c>
      <c r="K564" s="14" t="s">
        <v>1846</v>
      </c>
      <c r="L564" s="14" t="s">
        <v>1847</v>
      </c>
      <c r="M564" s="14" t="s">
        <v>1848</v>
      </c>
      <c r="N564" s="14" t="s">
        <v>1849</v>
      </c>
      <c r="O564" s="14" t="s">
        <v>1867</v>
      </c>
      <c r="P564" s="36">
        <v>91</v>
      </c>
      <c r="Q564" s="36">
        <v>581094</v>
      </c>
      <c r="R564" s="36">
        <v>0</v>
      </c>
      <c r="S564" s="36">
        <v>581094</v>
      </c>
      <c r="T564" s="23" t="s">
        <v>1851</v>
      </c>
      <c r="U564" s="36">
        <v>1987</v>
      </c>
      <c r="V564" s="23" t="s">
        <v>1964</v>
      </c>
      <c r="W564" s="23" t="s">
        <v>1859</v>
      </c>
      <c r="X564" s="14" t="str">
        <f>IFERROR(INDEX('Fire Names &amp; ILIS'!C:C,MATCH(G564,'Fire Names &amp; ILIS'!A:A,0)),"")</f>
        <v>TUBBS (CENTRAL LNU COMPLEX)</v>
      </c>
      <c r="Y564" s="14">
        <f t="shared" si="8"/>
        <v>2017</v>
      </c>
    </row>
    <row r="565" spans="1:25" x14ac:dyDescent="0.25">
      <c r="A565" s="14" t="s">
        <v>2369</v>
      </c>
      <c r="B565" s="14" t="s">
        <v>2370</v>
      </c>
      <c r="C565" s="33">
        <v>43432104</v>
      </c>
      <c r="D565" s="14" t="s">
        <v>2425</v>
      </c>
      <c r="E565" s="34" t="s">
        <v>2426</v>
      </c>
      <c r="F565" s="14" t="s">
        <v>1888</v>
      </c>
      <c r="G565" s="23" t="s">
        <v>2427</v>
      </c>
      <c r="H565" s="23">
        <v>20170828</v>
      </c>
      <c r="I565" s="35">
        <v>1406</v>
      </c>
      <c r="J565" s="36">
        <v>629</v>
      </c>
      <c r="K565" s="14" t="s">
        <v>1846</v>
      </c>
      <c r="L565" s="14" t="s">
        <v>1847</v>
      </c>
      <c r="M565" s="14" t="s">
        <v>1848</v>
      </c>
      <c r="N565" s="14" t="s">
        <v>1849</v>
      </c>
      <c r="O565" s="14" t="s">
        <v>1867</v>
      </c>
      <c r="P565" s="36">
        <v>13</v>
      </c>
      <c r="Q565" s="36">
        <v>1896</v>
      </c>
      <c r="R565" s="36">
        <v>0</v>
      </c>
      <c r="S565" s="36">
        <v>1896</v>
      </c>
      <c r="T565" s="23" t="s">
        <v>1851</v>
      </c>
      <c r="U565" s="36">
        <v>3215</v>
      </c>
      <c r="V565" s="23" t="s">
        <v>1852</v>
      </c>
      <c r="W565" s="23" t="s">
        <v>1859</v>
      </c>
      <c r="X565" s="14" t="str">
        <f>IFERROR(INDEX('Fire Names &amp; ILIS'!C:C,MATCH(G565,'Fire Names &amp; ILIS'!A:A,0)),"")</f>
        <v/>
      </c>
      <c r="Y565" s="14">
        <f t="shared" si="8"/>
        <v>2017</v>
      </c>
    </row>
    <row r="566" spans="1:25" x14ac:dyDescent="0.25">
      <c r="A566" s="14" t="s">
        <v>2369</v>
      </c>
      <c r="B566" s="14" t="s">
        <v>2370</v>
      </c>
      <c r="C566" s="33">
        <v>43432105</v>
      </c>
      <c r="D566" s="14" t="s">
        <v>2428</v>
      </c>
      <c r="E566" s="34" t="s">
        <v>2429</v>
      </c>
      <c r="F566" s="14" t="s">
        <v>1888</v>
      </c>
      <c r="G566" s="23" t="s">
        <v>1397</v>
      </c>
      <c r="H566" s="23">
        <v>20171009</v>
      </c>
      <c r="I566" s="35">
        <v>154</v>
      </c>
      <c r="J566" s="36">
        <v>3933</v>
      </c>
      <c r="K566" s="14" t="s">
        <v>1890</v>
      </c>
      <c r="L566" s="14" t="s">
        <v>1847</v>
      </c>
      <c r="M566" s="14" t="s">
        <v>1848</v>
      </c>
      <c r="N566" s="14" t="s">
        <v>1849</v>
      </c>
      <c r="O566" s="14" t="s">
        <v>2046</v>
      </c>
      <c r="P566" s="36">
        <v>7129</v>
      </c>
      <c r="Q566" s="36">
        <v>14261566</v>
      </c>
      <c r="R566" s="36">
        <v>0</v>
      </c>
      <c r="S566" s="36">
        <v>14261566</v>
      </c>
      <c r="T566" s="23" t="s">
        <v>1851</v>
      </c>
      <c r="U566" s="36">
        <v>2315</v>
      </c>
      <c r="V566" s="23" t="s">
        <v>1964</v>
      </c>
      <c r="W566" s="23" t="s">
        <v>1859</v>
      </c>
      <c r="X566" s="14" t="str">
        <f>IFERROR(INDEX('Fire Names &amp; ILIS'!C:C,MATCH(G566,'Fire Names &amp; ILIS'!A:A,0)),"")</f>
        <v>TUBBS (CENTRAL LNU COMPLEX)</v>
      </c>
      <c r="Y566" s="14">
        <f t="shared" si="8"/>
        <v>2017</v>
      </c>
    </row>
    <row r="567" spans="1:25" x14ac:dyDescent="0.25">
      <c r="A567" s="14" t="s">
        <v>2369</v>
      </c>
      <c r="B567" s="14" t="s">
        <v>2370</v>
      </c>
      <c r="C567" s="33">
        <v>42450413</v>
      </c>
      <c r="D567" s="14" t="s">
        <v>2430</v>
      </c>
      <c r="E567" s="34">
        <v>219339815643</v>
      </c>
      <c r="F567" s="14" t="s">
        <v>1894</v>
      </c>
      <c r="G567" s="23" t="s">
        <v>2431</v>
      </c>
      <c r="H567" s="23">
        <v>20160628</v>
      </c>
      <c r="I567" s="35">
        <v>1136</v>
      </c>
      <c r="J567" s="36">
        <v>82</v>
      </c>
      <c r="K567" s="14" t="s">
        <v>1896</v>
      </c>
      <c r="L567" s="14" t="s">
        <v>1847</v>
      </c>
      <c r="M567" s="14" t="s">
        <v>1848</v>
      </c>
      <c r="N567" s="14" t="s">
        <v>2126</v>
      </c>
      <c r="O567" s="14" t="s">
        <v>1850</v>
      </c>
      <c r="P567" s="36">
        <v>17</v>
      </c>
      <c r="Q567" s="36">
        <v>1394</v>
      </c>
      <c r="R567" s="36">
        <v>0</v>
      </c>
      <c r="S567" s="36">
        <v>1394</v>
      </c>
      <c r="T567" s="23" t="s">
        <v>1851</v>
      </c>
      <c r="U567" s="36">
        <v>1167</v>
      </c>
      <c r="V567" s="23" t="s">
        <v>1852</v>
      </c>
      <c r="W567" s="23" t="s">
        <v>1859</v>
      </c>
      <c r="X567" s="14" t="str">
        <f>IFERROR(INDEX('Fire Names &amp; ILIS'!C:C,MATCH(G567,'Fire Names &amp; ILIS'!A:A,0)),"")</f>
        <v/>
      </c>
      <c r="Y567" s="14">
        <f t="shared" si="8"/>
        <v>2016</v>
      </c>
    </row>
    <row r="568" spans="1:25" x14ac:dyDescent="0.25">
      <c r="A568" s="14" t="s">
        <v>2432</v>
      </c>
      <c r="B568" s="14" t="s">
        <v>2433</v>
      </c>
      <c r="C568" s="33">
        <v>103191101</v>
      </c>
      <c r="D568" s="14" t="s">
        <v>2434</v>
      </c>
      <c r="E568" s="34">
        <v>13013</v>
      </c>
      <c r="F568" s="14" t="s">
        <v>1856</v>
      </c>
      <c r="G568" s="23" t="s">
        <v>2435</v>
      </c>
      <c r="H568" s="23">
        <v>20150604</v>
      </c>
      <c r="I568" s="35">
        <v>1912</v>
      </c>
      <c r="J568" s="36">
        <v>276</v>
      </c>
      <c r="K568" s="14" t="s">
        <v>1846</v>
      </c>
      <c r="L568" s="14" t="s">
        <v>1847</v>
      </c>
      <c r="M568" s="14" t="s">
        <v>1848</v>
      </c>
      <c r="N568" s="14" t="s">
        <v>1849</v>
      </c>
      <c r="O568" s="14" t="s">
        <v>1850</v>
      </c>
      <c r="P568" s="36">
        <v>21</v>
      </c>
      <c r="Q568" s="36">
        <v>2226</v>
      </c>
      <c r="R568" s="36">
        <v>0</v>
      </c>
      <c r="S568" s="36">
        <v>2226</v>
      </c>
      <c r="T568" s="23" t="s">
        <v>1851</v>
      </c>
      <c r="U568" s="36">
        <v>2420</v>
      </c>
      <c r="V568" s="23" t="s">
        <v>1852</v>
      </c>
      <c r="W568" s="23" t="s">
        <v>1859</v>
      </c>
      <c r="X568" s="14" t="str">
        <f>IFERROR(INDEX('Fire Names &amp; ILIS'!C:C,MATCH(G568,'Fire Names &amp; ILIS'!A:A,0)),"")</f>
        <v/>
      </c>
      <c r="Y568" s="14">
        <f t="shared" si="8"/>
        <v>2015</v>
      </c>
    </row>
    <row r="569" spans="1:25" x14ac:dyDescent="0.25">
      <c r="A569" s="14" t="s">
        <v>2432</v>
      </c>
      <c r="B569" s="14" t="s">
        <v>2433</v>
      </c>
      <c r="C569" s="33">
        <v>103191101</v>
      </c>
      <c r="D569" s="14" t="s">
        <v>2434</v>
      </c>
      <c r="E569" s="34">
        <v>651</v>
      </c>
      <c r="F569" s="14" t="s">
        <v>1856</v>
      </c>
      <c r="G569" s="23" t="s">
        <v>2436</v>
      </c>
      <c r="H569" s="23">
        <v>20150729</v>
      </c>
      <c r="I569" s="35">
        <v>1707</v>
      </c>
      <c r="J569" s="36">
        <v>1001</v>
      </c>
      <c r="K569" s="14" t="s">
        <v>1846</v>
      </c>
      <c r="L569" s="14" t="s">
        <v>1847</v>
      </c>
      <c r="M569" s="14" t="s">
        <v>1848</v>
      </c>
      <c r="N569" s="14" t="s">
        <v>1872</v>
      </c>
      <c r="O569" s="14" t="s">
        <v>1858</v>
      </c>
      <c r="P569" s="36">
        <v>41</v>
      </c>
      <c r="Q569" s="36">
        <v>5595</v>
      </c>
      <c r="R569" s="36">
        <v>28483</v>
      </c>
      <c r="S569" s="36">
        <v>34078</v>
      </c>
      <c r="T569" s="23" t="s">
        <v>1851</v>
      </c>
      <c r="U569" s="36">
        <v>2424</v>
      </c>
      <c r="V569" s="23" t="s">
        <v>1852</v>
      </c>
      <c r="W569" s="23" t="s">
        <v>1859</v>
      </c>
      <c r="X569" s="14" t="str">
        <f>IFERROR(INDEX('Fire Names &amp; ILIS'!C:C,MATCH(G569,'Fire Names &amp; ILIS'!A:A,0)),"")</f>
        <v/>
      </c>
      <c r="Y569" s="14">
        <f t="shared" si="8"/>
        <v>2015</v>
      </c>
    </row>
    <row r="570" spans="1:25" x14ac:dyDescent="0.25">
      <c r="A570" s="14" t="s">
        <v>2432</v>
      </c>
      <c r="B570" s="14" t="s">
        <v>2433</v>
      </c>
      <c r="C570" s="33">
        <v>103191101</v>
      </c>
      <c r="D570" s="14" t="s">
        <v>2434</v>
      </c>
      <c r="E570" s="34">
        <v>671</v>
      </c>
      <c r="F570" s="14" t="s">
        <v>1856</v>
      </c>
      <c r="G570" s="23" t="s">
        <v>293</v>
      </c>
      <c r="H570" s="23">
        <v>20160630</v>
      </c>
      <c r="I570" s="35">
        <v>1753</v>
      </c>
      <c r="J570" s="36">
        <v>164</v>
      </c>
      <c r="K570" s="14" t="s">
        <v>1846</v>
      </c>
      <c r="L570" s="14" t="s">
        <v>1847</v>
      </c>
      <c r="M570" s="14" t="s">
        <v>1848</v>
      </c>
      <c r="N570" s="14" t="s">
        <v>1849</v>
      </c>
      <c r="O570" s="14" t="s">
        <v>1850</v>
      </c>
      <c r="P570" s="36">
        <v>10</v>
      </c>
      <c r="Q570" s="36">
        <v>80</v>
      </c>
      <c r="R570" s="36">
        <v>1560</v>
      </c>
      <c r="S570" s="36">
        <v>1640</v>
      </c>
      <c r="T570" s="23" t="s">
        <v>1851</v>
      </c>
      <c r="U570" s="36">
        <v>2422</v>
      </c>
      <c r="V570" s="23" t="s">
        <v>1852</v>
      </c>
      <c r="W570" s="23" t="s">
        <v>1859</v>
      </c>
      <c r="X570" s="14" t="str">
        <f>IFERROR(INDEX('Fire Names &amp; ILIS'!C:C,MATCH(G570,'Fire Names &amp; ILIS'!A:A,0)),"")</f>
        <v>Miscellenious 130</v>
      </c>
      <c r="Y570" s="14">
        <f t="shared" si="8"/>
        <v>2016</v>
      </c>
    </row>
    <row r="571" spans="1:25" x14ac:dyDescent="0.25">
      <c r="A571" s="14" t="s">
        <v>2432</v>
      </c>
      <c r="B571" s="14" t="s">
        <v>2433</v>
      </c>
      <c r="C571" s="33">
        <v>103191101</v>
      </c>
      <c r="D571" s="14" t="s">
        <v>2434</v>
      </c>
      <c r="E571" s="34">
        <v>1804</v>
      </c>
      <c r="F571" s="14" t="s">
        <v>1874</v>
      </c>
      <c r="G571" s="23" t="s">
        <v>437</v>
      </c>
      <c r="H571" s="23">
        <v>20170707</v>
      </c>
      <c r="I571" s="35">
        <v>1649</v>
      </c>
      <c r="J571" s="36">
        <v>2551</v>
      </c>
      <c r="K571" s="14" t="s">
        <v>1846</v>
      </c>
      <c r="L571" s="14" t="s">
        <v>1847</v>
      </c>
      <c r="M571" s="14" t="s">
        <v>1848</v>
      </c>
      <c r="N571" s="14" t="s">
        <v>1872</v>
      </c>
      <c r="O571" s="14" t="s">
        <v>1858</v>
      </c>
      <c r="P571" s="36">
        <v>432</v>
      </c>
      <c r="Q571" s="36">
        <v>3433</v>
      </c>
      <c r="R571" s="36">
        <v>283699</v>
      </c>
      <c r="S571" s="36">
        <v>287132</v>
      </c>
      <c r="T571" s="23" t="s">
        <v>1851</v>
      </c>
      <c r="U571" s="36">
        <v>2460</v>
      </c>
      <c r="V571" s="23" t="s">
        <v>1852</v>
      </c>
      <c r="W571" s="23" t="s">
        <v>1859</v>
      </c>
      <c r="X571" s="14" t="str">
        <f>IFERROR(INDEX('Fire Names &amp; ILIS'!C:C,MATCH(G571,'Fire Names &amp; ILIS'!A:A,0)),"")</f>
        <v>Wall</v>
      </c>
      <c r="Y571" s="14">
        <f t="shared" si="8"/>
        <v>2017</v>
      </c>
    </row>
    <row r="572" spans="1:25" x14ac:dyDescent="0.25">
      <c r="A572" s="14" t="s">
        <v>2432</v>
      </c>
      <c r="B572" s="14" t="s">
        <v>2433</v>
      </c>
      <c r="C572" s="33">
        <v>103191101</v>
      </c>
      <c r="D572" s="14" t="s">
        <v>2434</v>
      </c>
      <c r="E572" s="34">
        <v>9799</v>
      </c>
      <c r="F572" s="14" t="s">
        <v>1856</v>
      </c>
      <c r="G572" s="23" t="s">
        <v>2437</v>
      </c>
      <c r="H572" s="23">
        <v>20171008</v>
      </c>
      <c r="I572" s="35">
        <v>2308</v>
      </c>
      <c r="J572" s="36">
        <v>5599</v>
      </c>
      <c r="K572" s="14" t="s">
        <v>1846</v>
      </c>
      <c r="L572" s="14" t="s">
        <v>1847</v>
      </c>
      <c r="M572" s="14" t="s">
        <v>1848</v>
      </c>
      <c r="N572" s="14" t="s">
        <v>1872</v>
      </c>
      <c r="O572" s="14" t="s">
        <v>1858</v>
      </c>
      <c r="P572" s="36">
        <v>7</v>
      </c>
      <c r="Q572" s="36">
        <v>39193</v>
      </c>
      <c r="R572" s="36">
        <v>0</v>
      </c>
      <c r="S572" s="36">
        <v>39193</v>
      </c>
      <c r="T572" s="23" t="s">
        <v>1851</v>
      </c>
      <c r="U572" s="36">
        <v>2459</v>
      </c>
      <c r="V572" s="23" t="s">
        <v>1964</v>
      </c>
      <c r="W572" s="23" t="s">
        <v>1859</v>
      </c>
      <c r="X572" s="14" t="str">
        <f>IFERROR(INDEX('Fire Names &amp; ILIS'!C:C,MATCH(G572,'Fire Names &amp; ILIS'!A:A,0)),"")</f>
        <v/>
      </c>
      <c r="Y572" s="14">
        <f t="shared" si="8"/>
        <v>2017</v>
      </c>
    </row>
    <row r="573" spans="1:25" x14ac:dyDescent="0.25">
      <c r="A573" s="14" t="s">
        <v>2432</v>
      </c>
      <c r="B573" s="14" t="s">
        <v>2433</v>
      </c>
      <c r="C573" s="33">
        <v>103191101</v>
      </c>
      <c r="D573" s="14" t="s">
        <v>2434</v>
      </c>
      <c r="E573" s="34">
        <v>5895</v>
      </c>
      <c r="F573" s="14" t="s">
        <v>1856</v>
      </c>
      <c r="G573" s="23" t="s">
        <v>2438</v>
      </c>
      <c r="H573" s="23">
        <v>20171008</v>
      </c>
      <c r="I573" s="35">
        <v>2308</v>
      </c>
      <c r="J573" s="36">
        <v>4174</v>
      </c>
      <c r="K573" s="14" t="s">
        <v>1846</v>
      </c>
      <c r="L573" s="14" t="s">
        <v>1847</v>
      </c>
      <c r="M573" s="14" t="s">
        <v>1848</v>
      </c>
      <c r="N573" s="14" t="s">
        <v>1872</v>
      </c>
      <c r="O573" s="14" t="s">
        <v>1858</v>
      </c>
      <c r="P573" s="36">
        <v>5</v>
      </c>
      <c r="Q573" s="36">
        <v>20870</v>
      </c>
      <c r="R573" s="36">
        <v>0</v>
      </c>
      <c r="S573" s="36">
        <v>20870</v>
      </c>
      <c r="T573" s="23" t="s">
        <v>1851</v>
      </c>
      <c r="U573" s="36">
        <v>2459</v>
      </c>
      <c r="V573" s="23" t="s">
        <v>1964</v>
      </c>
      <c r="W573" s="23" t="s">
        <v>1859</v>
      </c>
      <c r="X573" s="14" t="str">
        <f>IFERROR(INDEX('Fire Names &amp; ILIS'!C:C,MATCH(G573,'Fire Names &amp; ILIS'!A:A,0)),"")</f>
        <v/>
      </c>
      <c r="Y573" s="14">
        <f t="shared" si="8"/>
        <v>2017</v>
      </c>
    </row>
    <row r="574" spans="1:25" x14ac:dyDescent="0.25">
      <c r="A574" s="14" t="s">
        <v>2432</v>
      </c>
      <c r="B574" s="14" t="s">
        <v>2433</v>
      </c>
      <c r="C574" s="33">
        <v>103191101</v>
      </c>
      <c r="D574" s="14" t="s">
        <v>2434</v>
      </c>
      <c r="E574" s="34">
        <v>669</v>
      </c>
      <c r="F574" s="14" t="s">
        <v>1856</v>
      </c>
      <c r="G574" s="23" t="s">
        <v>2439</v>
      </c>
      <c r="H574" s="23">
        <v>20171008</v>
      </c>
      <c r="I574" s="35">
        <v>2322</v>
      </c>
      <c r="J574" s="36">
        <v>5585</v>
      </c>
      <c r="K574" s="14" t="s">
        <v>1846</v>
      </c>
      <c r="L574" s="14" t="s">
        <v>1847</v>
      </c>
      <c r="M574" s="14" t="s">
        <v>1848</v>
      </c>
      <c r="N574" s="14" t="s">
        <v>1872</v>
      </c>
      <c r="O574" s="14" t="s">
        <v>1858</v>
      </c>
      <c r="P574" s="36">
        <v>10</v>
      </c>
      <c r="Q574" s="36">
        <v>55850</v>
      </c>
      <c r="R574" s="36">
        <v>0</v>
      </c>
      <c r="S574" s="36">
        <v>55850</v>
      </c>
      <c r="T574" s="23" t="s">
        <v>1851</v>
      </c>
      <c r="U574" s="36">
        <v>2459</v>
      </c>
      <c r="V574" s="23" t="s">
        <v>1964</v>
      </c>
      <c r="W574" s="23" t="s">
        <v>1859</v>
      </c>
      <c r="X574" s="14" t="str">
        <f>IFERROR(INDEX('Fire Names &amp; ILIS'!C:C,MATCH(G574,'Fire Names &amp; ILIS'!A:A,0)),"")</f>
        <v/>
      </c>
      <c r="Y574" s="14">
        <f t="shared" si="8"/>
        <v>2017</v>
      </c>
    </row>
    <row r="575" spans="1:25" x14ac:dyDescent="0.25">
      <c r="A575" s="14" t="s">
        <v>2432</v>
      </c>
      <c r="B575" s="14" t="s">
        <v>2433</v>
      </c>
      <c r="C575" s="33">
        <v>103191101</v>
      </c>
      <c r="D575" s="14" t="s">
        <v>2434</v>
      </c>
      <c r="E575" s="34">
        <v>671</v>
      </c>
      <c r="F575" s="14" t="s">
        <v>1856</v>
      </c>
      <c r="G575" s="23" t="s">
        <v>2440</v>
      </c>
      <c r="H575" s="23">
        <v>20171008</v>
      </c>
      <c r="I575" s="35">
        <v>2322</v>
      </c>
      <c r="J575" s="36">
        <v>5585</v>
      </c>
      <c r="K575" s="14" t="s">
        <v>1846</v>
      </c>
      <c r="L575" s="14" t="s">
        <v>1847</v>
      </c>
      <c r="M575" s="14" t="s">
        <v>1848</v>
      </c>
      <c r="N575" s="14" t="s">
        <v>1872</v>
      </c>
      <c r="O575" s="14" t="s">
        <v>1858</v>
      </c>
      <c r="P575" s="36">
        <v>10</v>
      </c>
      <c r="Q575" s="36">
        <v>55850</v>
      </c>
      <c r="R575" s="36">
        <v>0</v>
      </c>
      <c r="S575" s="36">
        <v>55850</v>
      </c>
      <c r="T575" s="23" t="s">
        <v>1851</v>
      </c>
      <c r="U575" s="36">
        <v>2459</v>
      </c>
      <c r="V575" s="23" t="s">
        <v>1964</v>
      </c>
      <c r="W575" s="23" t="s">
        <v>1859</v>
      </c>
      <c r="X575" s="14" t="str">
        <f>IFERROR(INDEX('Fire Names &amp; ILIS'!C:C,MATCH(G575,'Fire Names &amp; ILIS'!A:A,0)),"")</f>
        <v/>
      </c>
      <c r="Y575" s="14">
        <f t="shared" si="8"/>
        <v>2017</v>
      </c>
    </row>
    <row r="576" spans="1:25" x14ac:dyDescent="0.25">
      <c r="A576" s="14" t="s">
        <v>2432</v>
      </c>
      <c r="B576" s="14" t="s">
        <v>2433</v>
      </c>
      <c r="C576" s="33">
        <v>103191101</v>
      </c>
      <c r="D576" s="14" t="s">
        <v>2434</v>
      </c>
      <c r="E576" s="34">
        <v>661</v>
      </c>
      <c r="F576" s="14" t="s">
        <v>1856</v>
      </c>
      <c r="G576" s="23" t="s">
        <v>2441</v>
      </c>
      <c r="H576" s="23">
        <v>20171008</v>
      </c>
      <c r="I576" s="35">
        <v>2322</v>
      </c>
      <c r="J576" s="36">
        <v>4159</v>
      </c>
      <c r="K576" s="14" t="s">
        <v>1846</v>
      </c>
      <c r="L576" s="14" t="s">
        <v>1847</v>
      </c>
      <c r="M576" s="14" t="s">
        <v>1848</v>
      </c>
      <c r="N576" s="14" t="s">
        <v>1872</v>
      </c>
      <c r="O576" s="14" t="s">
        <v>1858</v>
      </c>
      <c r="P576" s="36">
        <v>23</v>
      </c>
      <c r="Q576" s="36">
        <v>95657</v>
      </c>
      <c r="R576" s="36">
        <v>0</v>
      </c>
      <c r="S576" s="36">
        <v>95657</v>
      </c>
      <c r="T576" s="23" t="s">
        <v>1851</v>
      </c>
      <c r="U576" s="36">
        <v>2459</v>
      </c>
      <c r="V576" s="23" t="s">
        <v>1964</v>
      </c>
      <c r="W576" s="23" t="s">
        <v>1859</v>
      </c>
      <c r="X576" s="14" t="str">
        <f>IFERROR(INDEX('Fire Names &amp; ILIS'!C:C,MATCH(G576,'Fire Names &amp; ILIS'!A:A,0)),"")</f>
        <v/>
      </c>
      <c r="Y576" s="14">
        <f t="shared" si="8"/>
        <v>2017</v>
      </c>
    </row>
    <row r="577" spans="1:25" x14ac:dyDescent="0.25">
      <c r="A577" s="14" t="s">
        <v>2432</v>
      </c>
      <c r="B577" s="14" t="s">
        <v>2433</v>
      </c>
      <c r="C577" s="33">
        <v>103191101</v>
      </c>
      <c r="D577" s="14" t="s">
        <v>2434</v>
      </c>
      <c r="E577" s="34" t="s">
        <v>2442</v>
      </c>
      <c r="F577" s="14" t="s">
        <v>1888</v>
      </c>
      <c r="G577" s="23" t="s">
        <v>2443</v>
      </c>
      <c r="H577" s="23">
        <v>20171008</v>
      </c>
      <c r="I577" s="35">
        <v>2322</v>
      </c>
      <c r="J577" s="36">
        <v>4160</v>
      </c>
      <c r="K577" s="14" t="s">
        <v>1846</v>
      </c>
      <c r="L577" s="14" t="s">
        <v>1847</v>
      </c>
      <c r="M577" s="14" t="s">
        <v>1848</v>
      </c>
      <c r="N577" s="14" t="s">
        <v>1872</v>
      </c>
      <c r="O577" s="14" t="s">
        <v>1858</v>
      </c>
      <c r="P577" s="36">
        <v>1</v>
      </c>
      <c r="Q577" s="36">
        <v>4160</v>
      </c>
      <c r="R577" s="36">
        <v>0</v>
      </c>
      <c r="S577" s="36">
        <v>4160</v>
      </c>
      <c r="T577" s="23" t="s">
        <v>1851</v>
      </c>
      <c r="U577" s="36">
        <v>2459</v>
      </c>
      <c r="V577" s="23" t="s">
        <v>1964</v>
      </c>
      <c r="W577" s="23" t="s">
        <v>1859</v>
      </c>
      <c r="X577" s="14" t="str">
        <f>IFERROR(INDEX('Fire Names &amp; ILIS'!C:C,MATCH(G577,'Fire Names &amp; ILIS'!A:A,0)),"")</f>
        <v/>
      </c>
      <c r="Y577" s="14">
        <f t="shared" si="8"/>
        <v>2017</v>
      </c>
    </row>
    <row r="578" spans="1:25" x14ac:dyDescent="0.25">
      <c r="A578" s="14" t="s">
        <v>2432</v>
      </c>
      <c r="B578" s="14" t="s">
        <v>2433</v>
      </c>
      <c r="C578" s="33">
        <v>103191101</v>
      </c>
      <c r="D578" s="14" t="s">
        <v>2434</v>
      </c>
      <c r="E578" s="34">
        <v>9791</v>
      </c>
      <c r="F578" s="14" t="s">
        <v>1856</v>
      </c>
      <c r="G578" s="23" t="s">
        <v>2444</v>
      </c>
      <c r="H578" s="23">
        <v>20171008</v>
      </c>
      <c r="I578" s="35">
        <v>2322</v>
      </c>
      <c r="J578" s="36">
        <v>2633</v>
      </c>
      <c r="K578" s="14" t="s">
        <v>1846</v>
      </c>
      <c r="L578" s="14" t="s">
        <v>1847</v>
      </c>
      <c r="M578" s="14" t="s">
        <v>1848</v>
      </c>
      <c r="N578" s="14" t="s">
        <v>1872</v>
      </c>
      <c r="O578" s="14" t="s">
        <v>1858</v>
      </c>
      <c r="P578" s="36">
        <v>2</v>
      </c>
      <c r="Q578" s="36">
        <v>5266</v>
      </c>
      <c r="R578" s="36">
        <v>0</v>
      </c>
      <c r="S578" s="36">
        <v>5266</v>
      </c>
      <c r="T578" s="23" t="s">
        <v>1851</v>
      </c>
      <c r="U578" s="36">
        <v>2461</v>
      </c>
      <c r="V578" s="23" t="s">
        <v>1964</v>
      </c>
      <c r="W578" s="23" t="s">
        <v>1859</v>
      </c>
      <c r="X578" s="14" t="str">
        <f>IFERROR(INDEX('Fire Names &amp; ILIS'!C:C,MATCH(G578,'Fire Names &amp; ILIS'!A:A,0)),"")</f>
        <v/>
      </c>
      <c r="Y578" s="14">
        <f t="shared" si="8"/>
        <v>2017</v>
      </c>
    </row>
    <row r="579" spans="1:25" x14ac:dyDescent="0.25">
      <c r="A579" s="14" t="s">
        <v>2432</v>
      </c>
      <c r="B579" s="14" t="s">
        <v>2433</v>
      </c>
      <c r="C579" s="33">
        <v>103191101</v>
      </c>
      <c r="D579" s="14" t="s">
        <v>2434</v>
      </c>
      <c r="E579" s="34">
        <v>1851</v>
      </c>
      <c r="F579" s="14" t="s">
        <v>1856</v>
      </c>
      <c r="G579" s="23" t="s">
        <v>2445</v>
      </c>
      <c r="H579" s="23">
        <v>20171008</v>
      </c>
      <c r="I579" s="35">
        <v>2322</v>
      </c>
      <c r="J579" s="36">
        <v>12694</v>
      </c>
      <c r="K579" s="14" t="s">
        <v>1846</v>
      </c>
      <c r="L579" s="14" t="s">
        <v>1847</v>
      </c>
      <c r="M579" s="14" t="s">
        <v>1848</v>
      </c>
      <c r="N579" s="14" t="s">
        <v>1872</v>
      </c>
      <c r="O579" s="14" t="s">
        <v>1858</v>
      </c>
      <c r="P579" s="36">
        <v>28</v>
      </c>
      <c r="Q579" s="36">
        <v>168232</v>
      </c>
      <c r="R579" s="36">
        <v>0</v>
      </c>
      <c r="S579" s="36">
        <v>168232</v>
      </c>
      <c r="T579" s="23" t="s">
        <v>1851</v>
      </c>
      <c r="U579" s="36">
        <v>2459</v>
      </c>
      <c r="V579" s="23" t="s">
        <v>1964</v>
      </c>
      <c r="W579" s="23" t="s">
        <v>1859</v>
      </c>
      <c r="X579" s="14" t="str">
        <f>IFERROR(INDEX('Fire Names &amp; ILIS'!C:C,MATCH(G579,'Fire Names &amp; ILIS'!A:A,0)),"")</f>
        <v/>
      </c>
      <c r="Y579" s="14">
        <f t="shared" si="8"/>
        <v>2017</v>
      </c>
    </row>
    <row r="580" spans="1:25" x14ac:dyDescent="0.25">
      <c r="A580" s="14" t="s">
        <v>2432</v>
      </c>
      <c r="B580" s="14" t="s">
        <v>2433</v>
      </c>
      <c r="C580" s="33">
        <v>103191101</v>
      </c>
      <c r="D580" s="14" t="s">
        <v>2434</v>
      </c>
      <c r="E580" s="34">
        <v>13577</v>
      </c>
      <c r="F580" s="14" t="s">
        <v>1856</v>
      </c>
      <c r="G580" s="23" t="s">
        <v>2446</v>
      </c>
      <c r="H580" s="23">
        <v>20171008</v>
      </c>
      <c r="I580" s="35">
        <v>2322</v>
      </c>
      <c r="J580" s="36">
        <v>5452</v>
      </c>
      <c r="K580" s="14" t="s">
        <v>1846</v>
      </c>
      <c r="L580" s="14" t="s">
        <v>1847</v>
      </c>
      <c r="M580" s="14" t="s">
        <v>1848</v>
      </c>
      <c r="N580" s="14" t="s">
        <v>1872</v>
      </c>
      <c r="O580" s="14" t="s">
        <v>1858</v>
      </c>
      <c r="P580" s="36">
        <v>4</v>
      </c>
      <c r="Q580" s="36">
        <v>21808</v>
      </c>
      <c r="R580" s="36">
        <v>0</v>
      </c>
      <c r="S580" s="36">
        <v>21808</v>
      </c>
      <c r="T580" s="23" t="s">
        <v>1851</v>
      </c>
      <c r="U580" s="36">
        <v>2459</v>
      </c>
      <c r="V580" s="23" t="s">
        <v>1964</v>
      </c>
      <c r="W580" s="23" t="s">
        <v>1859</v>
      </c>
      <c r="X580" s="14" t="str">
        <f>IFERROR(INDEX('Fire Names &amp; ILIS'!C:C,MATCH(G580,'Fire Names &amp; ILIS'!A:A,0)),"")</f>
        <v/>
      </c>
      <c r="Y580" s="14">
        <f t="shared" si="8"/>
        <v>2017</v>
      </c>
    </row>
    <row r="581" spans="1:25" x14ac:dyDescent="0.25">
      <c r="A581" s="14" t="s">
        <v>2432</v>
      </c>
      <c r="B581" s="14" t="s">
        <v>2433</v>
      </c>
      <c r="C581" s="33">
        <v>103191101</v>
      </c>
      <c r="D581" s="14" t="s">
        <v>2434</v>
      </c>
      <c r="E581" s="34" t="s">
        <v>2447</v>
      </c>
      <c r="F581" s="14" t="s">
        <v>1888</v>
      </c>
      <c r="G581" s="23" t="s">
        <v>2448</v>
      </c>
      <c r="H581" s="23">
        <v>20171008</v>
      </c>
      <c r="I581" s="35">
        <v>2322</v>
      </c>
      <c r="J581" s="36">
        <v>5018</v>
      </c>
      <c r="K581" s="14" t="s">
        <v>1846</v>
      </c>
      <c r="L581" s="14" t="s">
        <v>1847</v>
      </c>
      <c r="M581" s="14" t="s">
        <v>1848</v>
      </c>
      <c r="N581" s="14" t="s">
        <v>1872</v>
      </c>
      <c r="O581" s="14" t="s">
        <v>1858</v>
      </c>
      <c r="P581" s="36">
        <v>1</v>
      </c>
      <c r="Q581" s="36">
        <v>5018</v>
      </c>
      <c r="R581" s="36">
        <v>0</v>
      </c>
      <c r="S581" s="36">
        <v>5018</v>
      </c>
      <c r="T581" s="23" t="s">
        <v>1851</v>
      </c>
      <c r="U581" s="36">
        <v>2459</v>
      </c>
      <c r="V581" s="23" t="s">
        <v>1964</v>
      </c>
      <c r="W581" s="23" t="s">
        <v>1859</v>
      </c>
      <c r="X581" s="14" t="str">
        <f>IFERROR(INDEX('Fire Names &amp; ILIS'!C:C,MATCH(G581,'Fire Names &amp; ILIS'!A:A,0)),"")</f>
        <v/>
      </c>
      <c r="Y581" s="14">
        <f t="shared" ref="Y581:Y644" si="9">INT(LEFT(H581,4))</f>
        <v>2017</v>
      </c>
    </row>
    <row r="582" spans="1:25" x14ac:dyDescent="0.25">
      <c r="A582" s="14" t="s">
        <v>2432</v>
      </c>
      <c r="B582" s="14" t="s">
        <v>2433</v>
      </c>
      <c r="C582" s="33">
        <v>103191101</v>
      </c>
      <c r="D582" s="14" t="s">
        <v>2434</v>
      </c>
      <c r="E582" s="34">
        <v>1875</v>
      </c>
      <c r="F582" s="14" t="s">
        <v>1856</v>
      </c>
      <c r="G582" s="23" t="s">
        <v>2449</v>
      </c>
      <c r="H582" s="23">
        <v>20171008</v>
      </c>
      <c r="I582" s="35">
        <v>2322</v>
      </c>
      <c r="J582" s="36">
        <v>5532</v>
      </c>
      <c r="K582" s="14" t="s">
        <v>1846</v>
      </c>
      <c r="L582" s="14" t="s">
        <v>1847</v>
      </c>
      <c r="M582" s="14" t="s">
        <v>1848</v>
      </c>
      <c r="N582" s="14" t="s">
        <v>1872</v>
      </c>
      <c r="O582" s="14" t="s">
        <v>1858</v>
      </c>
      <c r="P582" s="36">
        <v>42</v>
      </c>
      <c r="Q582" s="36">
        <v>232344</v>
      </c>
      <c r="R582" s="36">
        <v>0</v>
      </c>
      <c r="S582" s="36">
        <v>232344</v>
      </c>
      <c r="T582" s="23" t="s">
        <v>1851</v>
      </c>
      <c r="U582" s="36">
        <v>2459</v>
      </c>
      <c r="V582" s="23" t="s">
        <v>1964</v>
      </c>
      <c r="W582" s="23" t="s">
        <v>1859</v>
      </c>
      <c r="X582" s="14" t="str">
        <f>IFERROR(INDEX('Fire Names &amp; ILIS'!C:C,MATCH(G582,'Fire Names &amp; ILIS'!A:A,0)),"")</f>
        <v/>
      </c>
      <c r="Y582" s="14">
        <f t="shared" si="9"/>
        <v>2017</v>
      </c>
    </row>
    <row r="583" spans="1:25" x14ac:dyDescent="0.25">
      <c r="A583" s="14" t="s">
        <v>2432</v>
      </c>
      <c r="B583" s="14" t="s">
        <v>2433</v>
      </c>
      <c r="C583" s="33">
        <v>103191101</v>
      </c>
      <c r="D583" s="14" t="s">
        <v>2434</v>
      </c>
      <c r="E583" s="34">
        <v>657</v>
      </c>
      <c r="F583" s="14" t="s">
        <v>1856</v>
      </c>
      <c r="G583" s="23" t="s">
        <v>2450</v>
      </c>
      <c r="H583" s="23">
        <v>20171008</v>
      </c>
      <c r="I583" s="35">
        <v>2322</v>
      </c>
      <c r="J583" s="36">
        <v>5223</v>
      </c>
      <c r="K583" s="14" t="s">
        <v>1846</v>
      </c>
      <c r="L583" s="14" t="s">
        <v>1847</v>
      </c>
      <c r="M583" s="14" t="s">
        <v>1848</v>
      </c>
      <c r="N583" s="14" t="s">
        <v>1872</v>
      </c>
      <c r="O583" s="14" t="s">
        <v>1858</v>
      </c>
      <c r="P583" s="36">
        <v>9</v>
      </c>
      <c r="Q583" s="36">
        <v>47007</v>
      </c>
      <c r="R583" s="36">
        <v>0</v>
      </c>
      <c r="S583" s="36">
        <v>47007</v>
      </c>
      <c r="T583" s="23" t="s">
        <v>1851</v>
      </c>
      <c r="U583" s="36">
        <v>2459</v>
      </c>
      <c r="V583" s="23" t="s">
        <v>1964</v>
      </c>
      <c r="W583" s="23" t="s">
        <v>1859</v>
      </c>
      <c r="X583" s="14" t="str">
        <f>IFERROR(INDEX('Fire Names &amp; ILIS'!C:C,MATCH(G583,'Fire Names &amp; ILIS'!A:A,0)),"")</f>
        <v/>
      </c>
      <c r="Y583" s="14">
        <f t="shared" si="9"/>
        <v>2017</v>
      </c>
    </row>
    <row r="584" spans="1:25" x14ac:dyDescent="0.25">
      <c r="A584" s="14" t="s">
        <v>2432</v>
      </c>
      <c r="B584" s="14" t="s">
        <v>2433</v>
      </c>
      <c r="C584" s="33">
        <v>103191101</v>
      </c>
      <c r="D584" s="14" t="s">
        <v>2434</v>
      </c>
      <c r="E584" s="34" t="s">
        <v>2451</v>
      </c>
      <c r="F584" s="14" t="s">
        <v>1888</v>
      </c>
      <c r="G584" s="23" t="s">
        <v>2452</v>
      </c>
      <c r="H584" s="23">
        <v>20171008</v>
      </c>
      <c r="I584" s="35">
        <v>2322</v>
      </c>
      <c r="J584" s="36">
        <v>6593</v>
      </c>
      <c r="K584" s="14" t="s">
        <v>1890</v>
      </c>
      <c r="L584" s="14" t="s">
        <v>1847</v>
      </c>
      <c r="M584" s="14" t="s">
        <v>1848</v>
      </c>
      <c r="N584" s="14" t="s">
        <v>1849</v>
      </c>
      <c r="O584" s="14" t="s">
        <v>1867</v>
      </c>
      <c r="P584" s="36">
        <v>1240</v>
      </c>
      <c r="Q584" s="36">
        <v>5566429</v>
      </c>
      <c r="R584" s="36">
        <v>0</v>
      </c>
      <c r="S584" s="36">
        <v>5566429</v>
      </c>
      <c r="T584" s="23" t="s">
        <v>1851</v>
      </c>
      <c r="U584" s="36">
        <v>2459</v>
      </c>
      <c r="V584" s="23" t="s">
        <v>1964</v>
      </c>
      <c r="W584" s="23" t="s">
        <v>1859</v>
      </c>
      <c r="X584" s="14" t="str">
        <f>IFERROR(INDEX('Fire Names &amp; ILIS'!C:C,MATCH(G584,'Fire Names &amp; ILIS'!A:A,0)),"")</f>
        <v/>
      </c>
      <c r="Y584" s="14">
        <f t="shared" si="9"/>
        <v>2017</v>
      </c>
    </row>
    <row r="585" spans="1:25" x14ac:dyDescent="0.25">
      <c r="A585" s="14" t="s">
        <v>2432</v>
      </c>
      <c r="B585" s="14" t="s">
        <v>2453</v>
      </c>
      <c r="C585" s="33">
        <v>103751101</v>
      </c>
      <c r="D585" s="14" t="s">
        <v>2454</v>
      </c>
      <c r="E585" s="34">
        <v>1715</v>
      </c>
      <c r="F585" s="14" t="s">
        <v>1856</v>
      </c>
      <c r="G585" s="23" t="s">
        <v>2455</v>
      </c>
      <c r="H585" s="23">
        <v>20170915</v>
      </c>
      <c r="I585" s="35">
        <v>1423</v>
      </c>
      <c r="J585" s="36">
        <v>631</v>
      </c>
      <c r="K585" s="14" t="s">
        <v>1846</v>
      </c>
      <c r="L585" s="14" t="s">
        <v>1847</v>
      </c>
      <c r="M585" s="14" t="s">
        <v>1848</v>
      </c>
      <c r="N585" s="14" t="s">
        <v>1849</v>
      </c>
      <c r="O585" s="14" t="s">
        <v>1867</v>
      </c>
      <c r="P585" s="36">
        <v>14</v>
      </c>
      <c r="Q585" s="36">
        <v>8834</v>
      </c>
      <c r="R585" s="36">
        <v>0</v>
      </c>
      <c r="S585" s="36">
        <v>8834</v>
      </c>
      <c r="T585" s="23" t="s">
        <v>1851</v>
      </c>
      <c r="U585" s="36">
        <v>530</v>
      </c>
      <c r="V585" s="23" t="s">
        <v>1852</v>
      </c>
      <c r="W585" s="23" t="s">
        <v>1859</v>
      </c>
      <c r="X585" s="14" t="str">
        <f>IFERROR(INDEX('Fire Names &amp; ILIS'!C:C,MATCH(G585,'Fire Names &amp; ILIS'!A:A,0)),"")</f>
        <v/>
      </c>
      <c r="Y585" s="14">
        <f t="shared" si="9"/>
        <v>2017</v>
      </c>
    </row>
    <row r="586" spans="1:25" x14ac:dyDescent="0.25">
      <c r="A586" s="14" t="s">
        <v>2432</v>
      </c>
      <c r="B586" s="14" t="s">
        <v>2453</v>
      </c>
      <c r="C586" s="33">
        <v>103751101</v>
      </c>
      <c r="D586" s="14" t="s">
        <v>2454</v>
      </c>
      <c r="E586" s="34">
        <v>1743</v>
      </c>
      <c r="F586" s="14" t="s">
        <v>1856</v>
      </c>
      <c r="G586" s="23" t="s">
        <v>2456</v>
      </c>
      <c r="H586" s="23">
        <v>20171008</v>
      </c>
      <c r="I586" s="35">
        <v>1515</v>
      </c>
      <c r="J586" s="36">
        <v>542</v>
      </c>
      <c r="K586" s="14" t="s">
        <v>1846</v>
      </c>
      <c r="L586" s="14" t="s">
        <v>1847</v>
      </c>
      <c r="M586" s="14" t="s">
        <v>1848</v>
      </c>
      <c r="N586" s="14" t="s">
        <v>1901</v>
      </c>
      <c r="O586" s="14" t="s">
        <v>1858</v>
      </c>
      <c r="P586" s="36">
        <v>5</v>
      </c>
      <c r="Q586" s="36">
        <v>1924</v>
      </c>
      <c r="R586" s="36">
        <v>0</v>
      </c>
      <c r="S586" s="36">
        <v>1924</v>
      </c>
      <c r="T586" s="23" t="s">
        <v>1851</v>
      </c>
      <c r="U586" s="36">
        <v>530</v>
      </c>
      <c r="V586" s="23" t="s">
        <v>1964</v>
      </c>
      <c r="W586" s="23" t="s">
        <v>1859</v>
      </c>
      <c r="X586" s="14" t="str">
        <f>IFERROR(INDEX('Fire Names &amp; ILIS'!C:C,MATCH(G586,'Fire Names &amp; ILIS'!A:A,0)),"")</f>
        <v/>
      </c>
      <c r="Y586" s="14">
        <f t="shared" si="9"/>
        <v>2017</v>
      </c>
    </row>
    <row r="587" spans="1:25" x14ac:dyDescent="0.25">
      <c r="A587" s="14" t="s">
        <v>2432</v>
      </c>
      <c r="B587" s="14" t="s">
        <v>2453</v>
      </c>
      <c r="C587" s="33">
        <v>103751101</v>
      </c>
      <c r="D587" s="14" t="s">
        <v>2454</v>
      </c>
      <c r="E587" s="34">
        <v>1704</v>
      </c>
      <c r="F587" s="14" t="s">
        <v>1874</v>
      </c>
      <c r="G587" s="23" t="s">
        <v>1290</v>
      </c>
      <c r="H587" s="23">
        <v>20181108</v>
      </c>
      <c r="I587" s="35">
        <v>645</v>
      </c>
      <c r="J587" s="36">
        <v>189000</v>
      </c>
      <c r="K587" s="14" t="s">
        <v>1846</v>
      </c>
      <c r="L587" s="14" t="s">
        <v>1847</v>
      </c>
      <c r="M587" s="14" t="s">
        <v>1848</v>
      </c>
      <c r="N587" s="14" t="s">
        <v>1872</v>
      </c>
      <c r="O587" s="14" t="s">
        <v>1924</v>
      </c>
      <c r="P587" s="36">
        <v>4</v>
      </c>
      <c r="Q587" s="36">
        <v>756268</v>
      </c>
      <c r="R587" s="36">
        <v>0</v>
      </c>
      <c r="S587" s="36">
        <v>756268</v>
      </c>
      <c r="T587" s="23" t="s">
        <v>1851</v>
      </c>
      <c r="U587" s="36">
        <v>531</v>
      </c>
      <c r="V587" s="23" t="s">
        <v>1964</v>
      </c>
      <c r="W587" s="23" t="s">
        <v>1853</v>
      </c>
      <c r="X587" s="14" t="str">
        <f>IFERROR(INDEX('Fire Names &amp; ILIS'!C:C,MATCH(G587,'Fire Names &amp; ILIS'!A:A,0)),"")</f>
        <v>CAMP FIRE</v>
      </c>
      <c r="Y587" s="14">
        <f t="shared" si="9"/>
        <v>2018</v>
      </c>
    </row>
    <row r="588" spans="1:25" x14ac:dyDescent="0.25">
      <c r="A588" s="14" t="s">
        <v>2432</v>
      </c>
      <c r="B588" s="14" t="s">
        <v>2453</v>
      </c>
      <c r="C588" s="33">
        <v>103751101</v>
      </c>
      <c r="D588" s="14" t="s">
        <v>2454</v>
      </c>
      <c r="E588" s="34" t="s">
        <v>2457</v>
      </c>
      <c r="F588" s="14" t="s">
        <v>1888</v>
      </c>
      <c r="G588" s="23" t="s">
        <v>1289</v>
      </c>
      <c r="H588" s="23">
        <v>20181108</v>
      </c>
      <c r="I588" s="35">
        <v>746</v>
      </c>
      <c r="J588" s="36">
        <v>41826</v>
      </c>
      <c r="K588" s="14" t="s">
        <v>1846</v>
      </c>
      <c r="L588" s="14" t="s">
        <v>1847</v>
      </c>
      <c r="M588" s="14" t="s">
        <v>1848</v>
      </c>
      <c r="N588" s="14" t="s">
        <v>1849</v>
      </c>
      <c r="O588" s="14" t="s">
        <v>1858</v>
      </c>
      <c r="P588" s="36">
        <v>67</v>
      </c>
      <c r="Q588" s="36">
        <v>2802342</v>
      </c>
      <c r="R588" s="36">
        <v>0</v>
      </c>
      <c r="S588" s="36">
        <v>2802342</v>
      </c>
      <c r="T588" s="23" t="s">
        <v>1851</v>
      </c>
      <c r="U588" s="36">
        <v>533</v>
      </c>
      <c r="V588" s="23" t="s">
        <v>1964</v>
      </c>
      <c r="W588" s="23" t="s">
        <v>1853</v>
      </c>
      <c r="X588" s="14" t="str">
        <f>IFERROR(INDEX('Fire Names &amp; ILIS'!C:C,MATCH(G588,'Fire Names &amp; ILIS'!A:A,0)),"")</f>
        <v>CAMP FIRE</v>
      </c>
      <c r="Y588" s="14">
        <f t="shared" si="9"/>
        <v>2018</v>
      </c>
    </row>
    <row r="589" spans="1:25" x14ac:dyDescent="0.25">
      <c r="A589" s="14" t="s">
        <v>2432</v>
      </c>
      <c r="B589" s="14" t="s">
        <v>2453</v>
      </c>
      <c r="C589" s="33">
        <v>103751101</v>
      </c>
      <c r="D589" s="14" t="s">
        <v>2454</v>
      </c>
      <c r="E589" s="34" t="s">
        <v>2294</v>
      </c>
      <c r="F589" s="14" t="s">
        <v>1874</v>
      </c>
      <c r="G589" s="23" t="s">
        <v>1291</v>
      </c>
      <c r="H589" s="23">
        <v>20181108</v>
      </c>
      <c r="I589" s="35">
        <v>746</v>
      </c>
      <c r="J589" s="36">
        <v>44973</v>
      </c>
      <c r="K589" s="14" t="s">
        <v>1846</v>
      </c>
      <c r="L589" s="14" t="s">
        <v>1847</v>
      </c>
      <c r="M589" s="14" t="s">
        <v>1848</v>
      </c>
      <c r="N589" s="14" t="s">
        <v>1872</v>
      </c>
      <c r="O589" s="14" t="s">
        <v>1858</v>
      </c>
      <c r="P589" s="36">
        <v>652</v>
      </c>
      <c r="Q589" s="36">
        <v>12065859</v>
      </c>
      <c r="R589" s="36">
        <v>0</v>
      </c>
      <c r="S589" s="36">
        <v>12065859</v>
      </c>
      <c r="T589" s="23" t="s">
        <v>1851</v>
      </c>
      <c r="U589" s="36">
        <v>533</v>
      </c>
      <c r="V589" s="23" t="s">
        <v>1964</v>
      </c>
      <c r="W589" s="23" t="s">
        <v>1853</v>
      </c>
      <c r="X589" s="14" t="str">
        <f>IFERROR(INDEX('Fire Names &amp; ILIS'!C:C,MATCH(G589,'Fire Names &amp; ILIS'!A:A,0)),"")</f>
        <v>CAMP FIRE</v>
      </c>
      <c r="Y589" s="14">
        <f t="shared" si="9"/>
        <v>2018</v>
      </c>
    </row>
    <row r="590" spans="1:25" x14ac:dyDescent="0.25">
      <c r="A590" s="14" t="s">
        <v>2432</v>
      </c>
      <c r="B590" s="14" t="s">
        <v>2453</v>
      </c>
      <c r="C590" s="33">
        <v>103751101</v>
      </c>
      <c r="D590" s="14" t="s">
        <v>2454</v>
      </c>
      <c r="E590" s="34">
        <v>1721</v>
      </c>
      <c r="F590" s="14" t="s">
        <v>1845</v>
      </c>
      <c r="G590" s="23" t="s">
        <v>1290</v>
      </c>
      <c r="H590" s="23">
        <v>20181108</v>
      </c>
      <c r="I590" s="35">
        <v>746</v>
      </c>
      <c r="J590" s="36">
        <v>42326</v>
      </c>
      <c r="K590" s="14" t="s">
        <v>1846</v>
      </c>
      <c r="L590" s="14" t="s">
        <v>1847</v>
      </c>
      <c r="M590" s="14" t="s">
        <v>1848</v>
      </c>
      <c r="N590" s="14" t="s">
        <v>1872</v>
      </c>
      <c r="O590" s="14" t="s">
        <v>1867</v>
      </c>
      <c r="P590" s="36">
        <v>206</v>
      </c>
      <c r="Q590" s="36">
        <v>8647832</v>
      </c>
      <c r="R590" s="36">
        <v>0</v>
      </c>
      <c r="S590" s="36">
        <v>8647832</v>
      </c>
      <c r="T590" s="23" t="s">
        <v>1851</v>
      </c>
      <c r="U590" s="36">
        <v>531</v>
      </c>
      <c r="V590" s="23" t="s">
        <v>1964</v>
      </c>
      <c r="W590" s="23" t="s">
        <v>1853</v>
      </c>
      <c r="X590" s="14" t="str">
        <f>IFERROR(INDEX('Fire Names &amp; ILIS'!C:C,MATCH(G590,'Fire Names &amp; ILIS'!A:A,0)),"")</f>
        <v>CAMP FIRE</v>
      </c>
      <c r="Y590" s="14">
        <f t="shared" si="9"/>
        <v>2018</v>
      </c>
    </row>
    <row r="591" spans="1:25" x14ac:dyDescent="0.25">
      <c r="A591" s="14" t="s">
        <v>2432</v>
      </c>
      <c r="B591" s="14" t="s">
        <v>2453</v>
      </c>
      <c r="C591" s="33">
        <v>103751101</v>
      </c>
      <c r="D591" s="14" t="s">
        <v>2454</v>
      </c>
      <c r="E591" s="34">
        <v>17251</v>
      </c>
      <c r="F591" s="14" t="s">
        <v>1856</v>
      </c>
      <c r="G591" s="23" t="s">
        <v>1288</v>
      </c>
      <c r="H591" s="23">
        <v>20181108</v>
      </c>
      <c r="I591" s="35">
        <v>746</v>
      </c>
      <c r="J591" s="36">
        <v>41837</v>
      </c>
      <c r="K591" s="14" t="s">
        <v>1846</v>
      </c>
      <c r="L591" s="14" t="s">
        <v>1847</v>
      </c>
      <c r="M591" s="14" t="s">
        <v>1848</v>
      </c>
      <c r="N591" s="14" t="s">
        <v>1872</v>
      </c>
      <c r="O591" s="14" t="s">
        <v>1924</v>
      </c>
      <c r="P591" s="36">
        <v>15</v>
      </c>
      <c r="Q591" s="36">
        <v>627555</v>
      </c>
      <c r="R591" s="36">
        <v>0</v>
      </c>
      <c r="S591" s="36">
        <v>627555</v>
      </c>
      <c r="T591" s="23" t="s">
        <v>1851</v>
      </c>
      <c r="U591" s="36">
        <v>533</v>
      </c>
      <c r="V591" s="23" t="s">
        <v>1964</v>
      </c>
      <c r="W591" s="23" t="s">
        <v>1853</v>
      </c>
      <c r="X591" s="14" t="str">
        <f>IFERROR(INDEX('Fire Names &amp; ILIS'!C:C,MATCH(G591,'Fire Names &amp; ILIS'!A:A,0)),"")</f>
        <v>CAMP FIRE</v>
      </c>
      <c r="Y591" s="14">
        <f t="shared" si="9"/>
        <v>2018</v>
      </c>
    </row>
    <row r="592" spans="1:25" x14ac:dyDescent="0.25">
      <c r="A592" s="14" t="s">
        <v>2432</v>
      </c>
      <c r="B592" s="14" t="s">
        <v>2458</v>
      </c>
      <c r="C592" s="33">
        <v>103301101</v>
      </c>
      <c r="D592" s="14" t="s">
        <v>2459</v>
      </c>
      <c r="E592" s="34" t="s">
        <v>2460</v>
      </c>
      <c r="F592" s="14" t="s">
        <v>1888</v>
      </c>
      <c r="G592" s="23" t="s">
        <v>2461</v>
      </c>
      <c r="H592" s="23">
        <v>20180809</v>
      </c>
      <c r="I592" s="35">
        <v>1725</v>
      </c>
      <c r="J592" s="36">
        <v>9</v>
      </c>
      <c r="K592" s="14" t="s">
        <v>1890</v>
      </c>
      <c r="L592" s="14" t="s">
        <v>1847</v>
      </c>
      <c r="M592" s="14" t="s">
        <v>1848</v>
      </c>
      <c r="N592" s="14" t="s">
        <v>1849</v>
      </c>
      <c r="O592" s="14" t="s">
        <v>1850</v>
      </c>
      <c r="P592" s="36">
        <v>9</v>
      </c>
      <c r="Q592" s="36">
        <v>81</v>
      </c>
      <c r="R592" s="36">
        <v>0</v>
      </c>
      <c r="S592" s="36">
        <v>81</v>
      </c>
      <c r="T592" s="23" t="s">
        <v>1851</v>
      </c>
      <c r="U592" s="36">
        <v>9</v>
      </c>
      <c r="V592" s="23" t="s">
        <v>1852</v>
      </c>
      <c r="W592" s="23" t="s">
        <v>1859</v>
      </c>
      <c r="X592" s="14" t="str">
        <f>IFERROR(INDEX('Fire Names &amp; ILIS'!C:C,MATCH(G592,'Fire Names &amp; ILIS'!A:A,0)),"")</f>
        <v/>
      </c>
      <c r="Y592" s="14">
        <f t="shared" si="9"/>
        <v>2018</v>
      </c>
    </row>
    <row r="593" spans="1:25" x14ac:dyDescent="0.25">
      <c r="A593" s="14" t="s">
        <v>2432</v>
      </c>
      <c r="B593" s="14" t="s">
        <v>2453</v>
      </c>
      <c r="C593" s="33">
        <v>102211103</v>
      </c>
      <c r="D593" s="14" t="s">
        <v>2462</v>
      </c>
      <c r="E593" s="34" t="s">
        <v>2463</v>
      </c>
      <c r="F593" s="14" t="s">
        <v>1888</v>
      </c>
      <c r="G593" s="23" t="s">
        <v>602</v>
      </c>
      <c r="H593" s="23">
        <v>20180807</v>
      </c>
      <c r="I593" s="35">
        <v>203</v>
      </c>
      <c r="J593" s="36">
        <v>152</v>
      </c>
      <c r="K593" s="14" t="s">
        <v>1890</v>
      </c>
      <c r="L593" s="14" t="s">
        <v>1847</v>
      </c>
      <c r="M593" s="14" t="s">
        <v>1848</v>
      </c>
      <c r="N593" s="14" t="s">
        <v>1849</v>
      </c>
      <c r="O593" s="14" t="s">
        <v>1850</v>
      </c>
      <c r="P593" s="36">
        <v>350</v>
      </c>
      <c r="Q593" s="36">
        <v>0</v>
      </c>
      <c r="R593" s="36">
        <v>53200</v>
      </c>
      <c r="S593" s="36">
        <v>53200</v>
      </c>
      <c r="T593" s="23" t="s">
        <v>1851</v>
      </c>
      <c r="U593" s="36">
        <v>323</v>
      </c>
      <c r="V593" s="23" t="s">
        <v>1852</v>
      </c>
      <c r="W593" s="23" t="s">
        <v>1859</v>
      </c>
      <c r="X593" s="14" t="str">
        <f>IFERROR(INDEX('Fire Names &amp; ILIS'!C:C,MATCH(G593,'Fire Names &amp; ILIS'!A:A,0)),"")</f>
        <v>Murphy Fire</v>
      </c>
      <c r="Y593" s="14">
        <f t="shared" si="9"/>
        <v>2018</v>
      </c>
    </row>
    <row r="594" spans="1:25" x14ac:dyDescent="0.25">
      <c r="A594" s="14" t="s">
        <v>2432</v>
      </c>
      <c r="B594" s="14" t="s">
        <v>2458</v>
      </c>
      <c r="C594" s="33">
        <v>103311101</v>
      </c>
      <c r="D594" s="14" t="s">
        <v>2464</v>
      </c>
      <c r="E594" s="34">
        <v>1322</v>
      </c>
      <c r="F594" s="14" t="s">
        <v>1874</v>
      </c>
      <c r="G594" s="23" t="s">
        <v>606</v>
      </c>
      <c r="H594" s="23">
        <v>20180809</v>
      </c>
      <c r="I594" s="35">
        <v>1725</v>
      </c>
      <c r="J594" s="36">
        <v>1327</v>
      </c>
      <c r="K594" s="14" t="s">
        <v>1846</v>
      </c>
      <c r="L594" s="14" t="s">
        <v>1847</v>
      </c>
      <c r="M594" s="14" t="s">
        <v>1848</v>
      </c>
      <c r="N594" s="14" t="s">
        <v>1849</v>
      </c>
      <c r="O594" s="14" t="s">
        <v>1850</v>
      </c>
      <c r="P594" s="36">
        <v>196</v>
      </c>
      <c r="Q594" s="36">
        <v>160132</v>
      </c>
      <c r="R594" s="36">
        <v>99960</v>
      </c>
      <c r="S594" s="36">
        <v>260092</v>
      </c>
      <c r="T594" s="23" t="s">
        <v>1851</v>
      </c>
      <c r="U594" s="36">
        <v>1869</v>
      </c>
      <c r="V594" s="23" t="s">
        <v>1852</v>
      </c>
      <c r="W594" s="23" t="s">
        <v>1859</v>
      </c>
      <c r="X594" s="14" t="str">
        <f>IFERROR(INDEX('Fire Names &amp; ILIS'!C:C,MATCH(G594,'Fire Names &amp; ILIS'!A:A,0)),"")</f>
        <v>Hat Fire</v>
      </c>
      <c r="Y594" s="14">
        <f t="shared" si="9"/>
        <v>2018</v>
      </c>
    </row>
    <row r="595" spans="1:25" x14ac:dyDescent="0.25">
      <c r="A595" s="14" t="s">
        <v>2432</v>
      </c>
      <c r="B595" s="14" t="s">
        <v>2458</v>
      </c>
      <c r="C595" s="33">
        <v>103311102</v>
      </c>
      <c r="D595" s="14" t="s">
        <v>2465</v>
      </c>
      <c r="E595" s="34" t="s">
        <v>2466</v>
      </c>
      <c r="F595" s="14" t="s">
        <v>1888</v>
      </c>
      <c r="G595" s="23" t="s">
        <v>608</v>
      </c>
      <c r="H595" s="23">
        <v>20180809</v>
      </c>
      <c r="I595" s="35">
        <v>1802</v>
      </c>
      <c r="J595" s="36">
        <v>445</v>
      </c>
      <c r="K595" s="14" t="s">
        <v>1890</v>
      </c>
      <c r="L595" s="14" t="s">
        <v>1847</v>
      </c>
      <c r="M595" s="14" t="s">
        <v>1848</v>
      </c>
      <c r="N595" s="14" t="s">
        <v>1849</v>
      </c>
      <c r="O595" s="14" t="s">
        <v>1850</v>
      </c>
      <c r="P595" s="36">
        <v>2355</v>
      </c>
      <c r="Q595" s="36">
        <v>155030</v>
      </c>
      <c r="R595" s="36">
        <v>694725</v>
      </c>
      <c r="S595" s="36">
        <v>849755</v>
      </c>
      <c r="T595" s="23" t="s">
        <v>1851</v>
      </c>
      <c r="U595" s="36">
        <v>553</v>
      </c>
      <c r="V595" s="23" t="s">
        <v>1852</v>
      </c>
      <c r="W595" s="23" t="s">
        <v>1859</v>
      </c>
      <c r="X595" s="14" t="str">
        <f>IFERROR(INDEX('Fire Names &amp; ILIS'!C:C,MATCH(G595,'Fire Names &amp; ILIS'!A:A,0)),"")</f>
        <v>Hat Fire</v>
      </c>
      <c r="Y595" s="14">
        <f t="shared" si="9"/>
        <v>2018</v>
      </c>
    </row>
    <row r="596" spans="1:25" x14ac:dyDescent="0.25">
      <c r="A596" s="14" t="s">
        <v>2432</v>
      </c>
      <c r="B596" s="14" t="s">
        <v>2467</v>
      </c>
      <c r="C596" s="33">
        <v>103081103</v>
      </c>
      <c r="D596" s="14" t="s">
        <v>2468</v>
      </c>
      <c r="E596" s="34">
        <v>1645</v>
      </c>
      <c r="F596" s="14" t="s">
        <v>1856</v>
      </c>
      <c r="G596" s="23" t="s">
        <v>794</v>
      </c>
      <c r="H596" s="23">
        <v>20181108</v>
      </c>
      <c r="I596" s="35">
        <v>2007</v>
      </c>
      <c r="J596" s="36">
        <v>6977</v>
      </c>
      <c r="K596" s="14" t="s">
        <v>1846</v>
      </c>
      <c r="L596" s="14" t="s">
        <v>1847</v>
      </c>
      <c r="M596" s="14" t="s">
        <v>1848</v>
      </c>
      <c r="N596" s="14" t="s">
        <v>1872</v>
      </c>
      <c r="O596" s="14" t="s">
        <v>1867</v>
      </c>
      <c r="P596" s="36">
        <v>38</v>
      </c>
      <c r="Q596" s="36">
        <v>77174</v>
      </c>
      <c r="R596" s="36">
        <v>0</v>
      </c>
      <c r="S596" s="36">
        <v>77174</v>
      </c>
      <c r="T596" s="23" t="s">
        <v>1851</v>
      </c>
      <c r="U596" s="36">
        <v>1333</v>
      </c>
      <c r="V596" s="23" t="s">
        <v>1964</v>
      </c>
      <c r="W596" s="23" t="s">
        <v>1853</v>
      </c>
      <c r="X596" s="14" t="str">
        <f>IFERROR(INDEX('Fire Names &amp; ILIS'!C:C,MATCH(G596,'Fire Names &amp; ILIS'!A:A,0)),"")</f>
        <v>CAMP FIRE</v>
      </c>
      <c r="Y596" s="14">
        <f t="shared" si="9"/>
        <v>2018</v>
      </c>
    </row>
    <row r="597" spans="1:25" x14ac:dyDescent="0.25">
      <c r="A597" s="14" t="s">
        <v>2432</v>
      </c>
      <c r="B597" s="14" t="s">
        <v>2467</v>
      </c>
      <c r="C597" s="33">
        <v>103081105</v>
      </c>
      <c r="D597" s="14" t="s">
        <v>2469</v>
      </c>
      <c r="E597" s="34" t="s">
        <v>2470</v>
      </c>
      <c r="F597" s="14" t="s">
        <v>1888</v>
      </c>
      <c r="G597" s="23" t="s">
        <v>859</v>
      </c>
      <c r="H597" s="23">
        <v>20181108</v>
      </c>
      <c r="I597" s="35">
        <v>1041</v>
      </c>
      <c r="J597" s="36">
        <v>26299</v>
      </c>
      <c r="K597" s="14" t="s">
        <v>1846</v>
      </c>
      <c r="L597" s="14" t="s">
        <v>1847</v>
      </c>
      <c r="M597" s="14" t="s">
        <v>1848</v>
      </c>
      <c r="N597" s="14" t="s">
        <v>1872</v>
      </c>
      <c r="O597" s="14" t="s">
        <v>1858</v>
      </c>
      <c r="P597" s="36">
        <v>3</v>
      </c>
      <c r="Q597" s="36">
        <v>78897</v>
      </c>
      <c r="R597" s="36">
        <v>0</v>
      </c>
      <c r="S597" s="36">
        <v>78897</v>
      </c>
      <c r="T597" s="23" t="s">
        <v>1851</v>
      </c>
      <c r="U597" s="36">
        <v>1410</v>
      </c>
      <c r="V597" s="23" t="s">
        <v>1964</v>
      </c>
      <c r="W597" s="23" t="s">
        <v>1853</v>
      </c>
      <c r="X597" s="14" t="str">
        <f>IFERROR(INDEX('Fire Names &amp; ILIS'!C:C,MATCH(G597,'Fire Names &amp; ILIS'!A:A,0)),"")</f>
        <v>CAMP FIRE</v>
      </c>
      <c r="Y597" s="14">
        <f t="shared" si="9"/>
        <v>2018</v>
      </c>
    </row>
    <row r="598" spans="1:25" x14ac:dyDescent="0.25">
      <c r="A598" s="14" t="s">
        <v>2432</v>
      </c>
      <c r="B598" s="14" t="s">
        <v>2467</v>
      </c>
      <c r="C598" s="33">
        <v>103081105</v>
      </c>
      <c r="D598" s="14" t="s">
        <v>2469</v>
      </c>
      <c r="E598" s="34" t="s">
        <v>2471</v>
      </c>
      <c r="F598" s="14" t="s">
        <v>1888</v>
      </c>
      <c r="G598" s="23" t="s">
        <v>856</v>
      </c>
      <c r="H598" s="23">
        <v>20181108</v>
      </c>
      <c r="I598" s="35">
        <v>1041</v>
      </c>
      <c r="J598" s="36">
        <v>26311</v>
      </c>
      <c r="K598" s="14" t="s">
        <v>1846</v>
      </c>
      <c r="L598" s="14" t="s">
        <v>1847</v>
      </c>
      <c r="M598" s="14" t="s">
        <v>1848</v>
      </c>
      <c r="N598" s="14" t="s">
        <v>1872</v>
      </c>
      <c r="O598" s="14" t="s">
        <v>1858</v>
      </c>
      <c r="P598" s="36">
        <v>12</v>
      </c>
      <c r="Q598" s="36">
        <v>315732</v>
      </c>
      <c r="R598" s="36">
        <v>0</v>
      </c>
      <c r="S598" s="36">
        <v>315732</v>
      </c>
      <c r="T598" s="23" t="s">
        <v>1851</v>
      </c>
      <c r="U598" s="36">
        <v>1410</v>
      </c>
      <c r="V598" s="23" t="s">
        <v>1964</v>
      </c>
      <c r="W598" s="23" t="s">
        <v>1853</v>
      </c>
      <c r="X598" s="14" t="str">
        <f>IFERROR(INDEX('Fire Names &amp; ILIS'!C:C,MATCH(G598,'Fire Names &amp; ILIS'!A:A,0)),"")</f>
        <v>CAMP FIRE</v>
      </c>
      <c r="Y598" s="14">
        <f t="shared" si="9"/>
        <v>2018</v>
      </c>
    </row>
    <row r="599" spans="1:25" x14ac:dyDescent="0.25">
      <c r="A599" s="14" t="s">
        <v>2432</v>
      </c>
      <c r="B599" s="14" t="s">
        <v>2467</v>
      </c>
      <c r="C599" s="33">
        <v>103081105</v>
      </c>
      <c r="D599" s="14" t="s">
        <v>2469</v>
      </c>
      <c r="E599" s="34" t="s">
        <v>2472</v>
      </c>
      <c r="F599" s="14" t="s">
        <v>1888</v>
      </c>
      <c r="G599" s="23" t="s">
        <v>858</v>
      </c>
      <c r="H599" s="23">
        <v>20181108</v>
      </c>
      <c r="I599" s="35">
        <v>1041</v>
      </c>
      <c r="J599" s="36">
        <v>26299</v>
      </c>
      <c r="K599" s="14" t="s">
        <v>1846</v>
      </c>
      <c r="L599" s="14" t="s">
        <v>1847</v>
      </c>
      <c r="M599" s="14" t="s">
        <v>1848</v>
      </c>
      <c r="N599" s="14" t="s">
        <v>1872</v>
      </c>
      <c r="O599" s="14" t="s">
        <v>1858</v>
      </c>
      <c r="P599" s="36">
        <v>1</v>
      </c>
      <c r="Q599" s="36">
        <v>26299</v>
      </c>
      <c r="R599" s="36">
        <v>0</v>
      </c>
      <c r="S599" s="36">
        <v>26299</v>
      </c>
      <c r="T599" s="23" t="s">
        <v>1851</v>
      </c>
      <c r="U599" s="36">
        <v>1410</v>
      </c>
      <c r="V599" s="23" t="s">
        <v>1964</v>
      </c>
      <c r="W599" s="23" t="s">
        <v>1853</v>
      </c>
      <c r="X599" s="14" t="str">
        <f>IFERROR(INDEX('Fire Names &amp; ILIS'!C:C,MATCH(G599,'Fire Names &amp; ILIS'!A:A,0)),"")</f>
        <v>CAMP FIRE</v>
      </c>
      <c r="Y599" s="14">
        <f t="shared" si="9"/>
        <v>2018</v>
      </c>
    </row>
    <row r="600" spans="1:25" x14ac:dyDescent="0.25">
      <c r="A600" s="14" t="s">
        <v>2432</v>
      </c>
      <c r="B600" s="14" t="s">
        <v>2467</v>
      </c>
      <c r="C600" s="33">
        <v>103081105</v>
      </c>
      <c r="D600" s="14" t="s">
        <v>2469</v>
      </c>
      <c r="E600" s="34" t="s">
        <v>2473</v>
      </c>
      <c r="F600" s="14" t="s">
        <v>1888</v>
      </c>
      <c r="G600" s="23" t="s">
        <v>860</v>
      </c>
      <c r="H600" s="23">
        <v>20181108</v>
      </c>
      <c r="I600" s="35">
        <v>1041</v>
      </c>
      <c r="J600" s="36">
        <v>27549</v>
      </c>
      <c r="K600" s="14" t="s">
        <v>1846</v>
      </c>
      <c r="L600" s="14" t="s">
        <v>1847</v>
      </c>
      <c r="M600" s="14" t="s">
        <v>1848</v>
      </c>
      <c r="N600" s="14" t="s">
        <v>1872</v>
      </c>
      <c r="O600" s="14" t="s">
        <v>1858</v>
      </c>
      <c r="P600" s="36">
        <v>62</v>
      </c>
      <c r="Q600" s="36">
        <v>1708038</v>
      </c>
      <c r="R600" s="36">
        <v>0</v>
      </c>
      <c r="S600" s="36">
        <v>1708038</v>
      </c>
      <c r="T600" s="23" t="s">
        <v>1851</v>
      </c>
      <c r="U600" s="36">
        <v>1410</v>
      </c>
      <c r="V600" s="23" t="s">
        <v>1964</v>
      </c>
      <c r="W600" s="23" t="s">
        <v>1853</v>
      </c>
      <c r="X600" s="14" t="str">
        <f>IFERROR(INDEX('Fire Names &amp; ILIS'!C:C,MATCH(G600,'Fire Names &amp; ILIS'!A:A,0)),"")</f>
        <v>CAMP FIRE</v>
      </c>
      <c r="Y600" s="14">
        <f t="shared" si="9"/>
        <v>2018</v>
      </c>
    </row>
    <row r="601" spans="1:25" x14ac:dyDescent="0.25">
      <c r="A601" s="14" t="s">
        <v>2432</v>
      </c>
      <c r="B601" s="14" t="s">
        <v>2467</v>
      </c>
      <c r="C601" s="33">
        <v>103081105</v>
      </c>
      <c r="D601" s="14" t="s">
        <v>2469</v>
      </c>
      <c r="E601" s="34" t="s">
        <v>2474</v>
      </c>
      <c r="F601" s="14" t="s">
        <v>1888</v>
      </c>
      <c r="G601" s="23" t="s">
        <v>857</v>
      </c>
      <c r="H601" s="23">
        <v>20181108</v>
      </c>
      <c r="I601" s="35">
        <v>1041</v>
      </c>
      <c r="J601" s="36">
        <v>26299</v>
      </c>
      <c r="K601" s="14" t="s">
        <v>1846</v>
      </c>
      <c r="L601" s="14" t="s">
        <v>1847</v>
      </c>
      <c r="M601" s="14" t="s">
        <v>1848</v>
      </c>
      <c r="N601" s="14" t="s">
        <v>1872</v>
      </c>
      <c r="O601" s="14" t="s">
        <v>1858</v>
      </c>
      <c r="P601" s="36">
        <v>2</v>
      </c>
      <c r="Q601" s="36">
        <v>52598</v>
      </c>
      <c r="R601" s="36">
        <v>0</v>
      </c>
      <c r="S601" s="36">
        <v>52598</v>
      </c>
      <c r="T601" s="23" t="s">
        <v>1851</v>
      </c>
      <c r="U601" s="36">
        <v>1410</v>
      </c>
      <c r="V601" s="23" t="s">
        <v>1964</v>
      </c>
      <c r="W601" s="23" t="s">
        <v>1853</v>
      </c>
      <c r="X601" s="14" t="str">
        <f>IFERROR(INDEX('Fire Names &amp; ILIS'!C:C,MATCH(G601,'Fire Names &amp; ILIS'!A:A,0)),"")</f>
        <v>CAMP FIRE</v>
      </c>
      <c r="Y601" s="14">
        <f t="shared" si="9"/>
        <v>2018</v>
      </c>
    </row>
    <row r="602" spans="1:25" x14ac:dyDescent="0.25">
      <c r="A602" s="14" t="s">
        <v>2432</v>
      </c>
      <c r="B602" s="14" t="s">
        <v>2467</v>
      </c>
      <c r="C602" s="33">
        <v>103081105</v>
      </c>
      <c r="D602" s="14" t="s">
        <v>2469</v>
      </c>
      <c r="E602" s="34">
        <v>2410</v>
      </c>
      <c r="F602" s="14" t="s">
        <v>1874</v>
      </c>
      <c r="G602" s="23" t="s">
        <v>793</v>
      </c>
      <c r="H602" s="23">
        <v>20181108</v>
      </c>
      <c r="I602" s="35">
        <v>2008</v>
      </c>
      <c r="J602" s="36">
        <v>21132</v>
      </c>
      <c r="K602" s="14" t="s">
        <v>1846</v>
      </c>
      <c r="L602" s="14" t="s">
        <v>1847</v>
      </c>
      <c r="M602" s="14" t="s">
        <v>1848</v>
      </c>
      <c r="N602" s="14" t="s">
        <v>1872</v>
      </c>
      <c r="O602" s="14" t="s">
        <v>1858</v>
      </c>
      <c r="P602" s="36">
        <v>233</v>
      </c>
      <c r="Q602" s="36">
        <v>2395489</v>
      </c>
      <c r="R602" s="36">
        <v>0</v>
      </c>
      <c r="S602" s="36">
        <v>2395489</v>
      </c>
      <c r="T602" s="23" t="s">
        <v>1851</v>
      </c>
      <c r="U602" s="36">
        <v>1410</v>
      </c>
      <c r="V602" s="23" t="s">
        <v>1964</v>
      </c>
      <c r="W602" s="23" t="s">
        <v>1853</v>
      </c>
      <c r="X602" s="14" t="str">
        <f>IFERROR(INDEX('Fire Names &amp; ILIS'!C:C,MATCH(G602,'Fire Names &amp; ILIS'!A:A,0)),"")</f>
        <v>CAMP FIRE</v>
      </c>
      <c r="Y602" s="14">
        <f t="shared" si="9"/>
        <v>2018</v>
      </c>
    </row>
    <row r="603" spans="1:25" x14ac:dyDescent="0.25">
      <c r="A603" s="14" t="s">
        <v>2432</v>
      </c>
      <c r="B603" s="14" t="s">
        <v>2467</v>
      </c>
      <c r="C603" s="33">
        <v>103081105</v>
      </c>
      <c r="D603" s="14" t="s">
        <v>2469</v>
      </c>
      <c r="E603" s="34">
        <v>220943576725</v>
      </c>
      <c r="F603" s="14" t="s">
        <v>1894</v>
      </c>
      <c r="G603" s="23" t="s">
        <v>2475</v>
      </c>
      <c r="H603" s="23">
        <v>20181201</v>
      </c>
      <c r="I603" s="35">
        <v>1346</v>
      </c>
      <c r="J603" s="36">
        <v>1423</v>
      </c>
      <c r="K603" s="14" t="s">
        <v>1896</v>
      </c>
      <c r="L603" s="14" t="s">
        <v>1847</v>
      </c>
      <c r="M603" s="14" t="s">
        <v>1848</v>
      </c>
      <c r="N603" s="14" t="s">
        <v>2163</v>
      </c>
      <c r="O603" s="14" t="s">
        <v>2164</v>
      </c>
      <c r="P603" s="36">
        <v>2</v>
      </c>
      <c r="Q603" s="36">
        <v>2846</v>
      </c>
      <c r="R603" s="36">
        <v>0</v>
      </c>
      <c r="S603" s="36">
        <v>2846</v>
      </c>
      <c r="T603" s="23" t="s">
        <v>1851</v>
      </c>
      <c r="U603" s="36">
        <v>1410</v>
      </c>
      <c r="V603" s="23" t="s">
        <v>1852</v>
      </c>
      <c r="W603" s="23" t="s">
        <v>1853</v>
      </c>
      <c r="X603" s="14" t="str">
        <f>IFERROR(INDEX('Fire Names &amp; ILIS'!C:C,MATCH(G603,'Fire Names &amp; ILIS'!A:A,0)),"")</f>
        <v/>
      </c>
      <c r="Y603" s="14">
        <f t="shared" si="9"/>
        <v>2018</v>
      </c>
    </row>
    <row r="604" spans="1:25" x14ac:dyDescent="0.25">
      <c r="A604" s="14" t="s">
        <v>2432</v>
      </c>
      <c r="B604" s="14" t="s">
        <v>2467</v>
      </c>
      <c r="C604" s="33">
        <v>103081105</v>
      </c>
      <c r="D604" s="14" t="s">
        <v>2469</v>
      </c>
      <c r="E604" s="34">
        <v>2575</v>
      </c>
      <c r="F604" s="14" t="s">
        <v>1856</v>
      </c>
      <c r="G604" s="23" t="s">
        <v>2476</v>
      </c>
      <c r="H604" s="23">
        <v>20181217</v>
      </c>
      <c r="I604" s="35">
        <v>800</v>
      </c>
      <c r="J604" s="36">
        <v>516</v>
      </c>
      <c r="K604" s="14" t="s">
        <v>1846</v>
      </c>
      <c r="L604" s="14" t="s">
        <v>1847</v>
      </c>
      <c r="M604" s="14" t="s">
        <v>1848</v>
      </c>
      <c r="N604" s="14" t="s">
        <v>1849</v>
      </c>
      <c r="O604" s="14" t="s">
        <v>1850</v>
      </c>
      <c r="P604" s="36">
        <v>326</v>
      </c>
      <c r="Q604" s="36">
        <v>168216</v>
      </c>
      <c r="R604" s="36">
        <v>0</v>
      </c>
      <c r="S604" s="36">
        <v>168216</v>
      </c>
      <c r="T604" s="23" t="s">
        <v>1851</v>
      </c>
      <c r="U604" s="36">
        <v>1298</v>
      </c>
      <c r="V604" s="23" t="s">
        <v>1852</v>
      </c>
      <c r="W604" s="23" t="s">
        <v>1853</v>
      </c>
      <c r="X604" s="14" t="str">
        <f>IFERROR(INDEX('Fire Names &amp; ILIS'!C:C,MATCH(G604,'Fire Names &amp; ILIS'!A:A,0)),"")</f>
        <v/>
      </c>
      <c r="Y604" s="14">
        <f t="shared" si="9"/>
        <v>2018</v>
      </c>
    </row>
    <row r="605" spans="1:25" x14ac:dyDescent="0.25">
      <c r="A605" s="14" t="s">
        <v>2432</v>
      </c>
      <c r="B605" s="14" t="s">
        <v>2467</v>
      </c>
      <c r="C605" s="33">
        <v>103081105</v>
      </c>
      <c r="D605" s="14" t="s">
        <v>2469</v>
      </c>
      <c r="E605" s="34" t="s">
        <v>2477</v>
      </c>
      <c r="F605" s="14" t="s">
        <v>1888</v>
      </c>
      <c r="G605" s="23" t="s">
        <v>2478</v>
      </c>
      <c r="H605" s="23">
        <v>20181219</v>
      </c>
      <c r="I605" s="35">
        <v>1020</v>
      </c>
      <c r="J605" s="36">
        <v>200</v>
      </c>
      <c r="K605" s="14" t="s">
        <v>1846</v>
      </c>
      <c r="L605" s="14" t="s">
        <v>1847</v>
      </c>
      <c r="M605" s="14" t="s">
        <v>1848</v>
      </c>
      <c r="N605" s="14" t="s">
        <v>1849</v>
      </c>
      <c r="O605" s="14" t="s">
        <v>1850</v>
      </c>
      <c r="P605" s="36">
        <v>3</v>
      </c>
      <c r="Q605" s="36">
        <v>600</v>
      </c>
      <c r="R605" s="36">
        <v>0</v>
      </c>
      <c r="S605" s="36">
        <v>600</v>
      </c>
      <c r="T605" s="23" t="s">
        <v>1851</v>
      </c>
      <c r="U605" s="36">
        <v>1410</v>
      </c>
      <c r="V605" s="23" t="s">
        <v>1852</v>
      </c>
      <c r="W605" s="23" t="s">
        <v>1853</v>
      </c>
      <c r="X605" s="14" t="str">
        <f>IFERROR(INDEX('Fire Names &amp; ILIS'!C:C,MATCH(G605,'Fire Names &amp; ILIS'!A:A,0)),"")</f>
        <v/>
      </c>
      <c r="Y605" s="14">
        <f t="shared" si="9"/>
        <v>2018</v>
      </c>
    </row>
    <row r="606" spans="1:25" x14ac:dyDescent="0.25">
      <c r="A606" s="14" t="s">
        <v>2432</v>
      </c>
      <c r="B606" s="14" t="s">
        <v>2453</v>
      </c>
      <c r="C606" s="33">
        <v>103081107</v>
      </c>
      <c r="D606" s="14" t="s">
        <v>2479</v>
      </c>
      <c r="E606" s="34" t="s">
        <v>2217</v>
      </c>
      <c r="F606" s="14" t="s">
        <v>1874</v>
      </c>
      <c r="G606" s="23" t="s">
        <v>602</v>
      </c>
      <c r="H606" s="23">
        <v>20180807</v>
      </c>
      <c r="I606" s="35">
        <v>101</v>
      </c>
      <c r="J606" s="36">
        <v>129</v>
      </c>
      <c r="K606" s="14" t="s">
        <v>1846</v>
      </c>
      <c r="L606" s="14" t="s">
        <v>1847</v>
      </c>
      <c r="M606" s="14" t="s">
        <v>1848</v>
      </c>
      <c r="N606" s="14" t="s">
        <v>1849</v>
      </c>
      <c r="O606" s="14" t="s">
        <v>1850</v>
      </c>
      <c r="P606" s="36">
        <v>339</v>
      </c>
      <c r="Q606" s="36">
        <v>7446</v>
      </c>
      <c r="R606" s="36">
        <v>0</v>
      </c>
      <c r="S606" s="36">
        <v>7446</v>
      </c>
      <c r="T606" s="23" t="s">
        <v>1851</v>
      </c>
      <c r="U606" s="36">
        <v>1413</v>
      </c>
      <c r="V606" s="23" t="s">
        <v>1852</v>
      </c>
      <c r="W606" s="23" t="s">
        <v>1859</v>
      </c>
      <c r="X606" s="14" t="str">
        <f>IFERROR(INDEX('Fire Names &amp; ILIS'!C:C,MATCH(G606,'Fire Names &amp; ILIS'!A:A,0)),"")</f>
        <v>Murphy Fire</v>
      </c>
      <c r="Y606" s="14">
        <f t="shared" si="9"/>
        <v>2018</v>
      </c>
    </row>
    <row r="607" spans="1:25" x14ac:dyDescent="0.25">
      <c r="A607" s="14" t="s">
        <v>2432</v>
      </c>
      <c r="B607" s="14" t="s">
        <v>2433</v>
      </c>
      <c r="C607" s="33">
        <v>103201102</v>
      </c>
      <c r="D607" s="14" t="s">
        <v>2480</v>
      </c>
      <c r="E607" s="34">
        <v>65606</v>
      </c>
      <c r="F607" s="14" t="s">
        <v>1874</v>
      </c>
      <c r="G607" s="23" t="s">
        <v>515</v>
      </c>
      <c r="H607" s="23">
        <v>20170829</v>
      </c>
      <c r="I607" s="35">
        <v>1335</v>
      </c>
      <c r="J607" s="36">
        <v>7424</v>
      </c>
      <c r="K607" s="14" t="s">
        <v>1846</v>
      </c>
      <c r="L607" s="14" t="s">
        <v>1847</v>
      </c>
      <c r="M607" s="14" t="s">
        <v>1848</v>
      </c>
      <c r="N607" s="14" t="s">
        <v>1849</v>
      </c>
      <c r="O607" s="14" t="s">
        <v>1867</v>
      </c>
      <c r="P607" s="36">
        <v>274</v>
      </c>
      <c r="Q607" s="36">
        <v>39045</v>
      </c>
      <c r="R607" s="36">
        <v>604618</v>
      </c>
      <c r="S607" s="36">
        <v>643663</v>
      </c>
      <c r="T607" s="23" t="s">
        <v>1851</v>
      </c>
      <c r="U607" s="36">
        <v>898</v>
      </c>
      <c r="V607" s="23" t="s">
        <v>1852</v>
      </c>
      <c r="W607" s="23" t="s">
        <v>1859</v>
      </c>
      <c r="X607" s="14" t="str">
        <f>IFERROR(INDEX('Fire Names &amp; ILIS'!C:C,MATCH(G607,'Fire Names &amp; ILIS'!A:A,0)),"")</f>
        <v>Ponderosa</v>
      </c>
      <c r="Y607" s="14">
        <f t="shared" si="9"/>
        <v>2017</v>
      </c>
    </row>
    <row r="608" spans="1:25" x14ac:dyDescent="0.25">
      <c r="A608" s="14" t="s">
        <v>2432</v>
      </c>
      <c r="B608" s="14" t="s">
        <v>2433</v>
      </c>
      <c r="C608" s="33">
        <v>103201102</v>
      </c>
      <c r="D608" s="14" t="s">
        <v>2480</v>
      </c>
      <c r="E608" s="34">
        <v>222028065311</v>
      </c>
      <c r="F608" s="14" t="s">
        <v>1894</v>
      </c>
      <c r="G608" s="23" t="s">
        <v>2481</v>
      </c>
      <c r="H608" s="23">
        <v>20180601</v>
      </c>
      <c r="I608" s="35">
        <v>532</v>
      </c>
      <c r="J608" s="36">
        <v>254</v>
      </c>
      <c r="K608" s="14" t="s">
        <v>1896</v>
      </c>
      <c r="L608" s="14" t="s">
        <v>1847</v>
      </c>
      <c r="M608" s="14" t="s">
        <v>1848</v>
      </c>
      <c r="N608" s="14" t="s">
        <v>2163</v>
      </c>
      <c r="O608" s="14" t="s">
        <v>1858</v>
      </c>
      <c r="P608" s="36">
        <v>6</v>
      </c>
      <c r="Q608" s="36">
        <v>1524</v>
      </c>
      <c r="R608" s="36">
        <v>0</v>
      </c>
      <c r="S608" s="36">
        <v>1524</v>
      </c>
      <c r="T608" s="23" t="s">
        <v>1851</v>
      </c>
      <c r="U608" s="36">
        <v>899</v>
      </c>
      <c r="V608" s="23" t="s">
        <v>1852</v>
      </c>
      <c r="W608" s="23" t="s">
        <v>1859</v>
      </c>
      <c r="X608" s="14" t="str">
        <f>IFERROR(INDEX('Fire Names &amp; ILIS'!C:C,MATCH(G608,'Fire Names &amp; ILIS'!A:A,0)),"")</f>
        <v/>
      </c>
      <c r="Y608" s="14">
        <f t="shared" si="9"/>
        <v>2018</v>
      </c>
    </row>
    <row r="609" spans="1:25" x14ac:dyDescent="0.25">
      <c r="A609" s="14" t="s">
        <v>2432</v>
      </c>
      <c r="B609" s="14" t="s">
        <v>2482</v>
      </c>
      <c r="C609" s="33">
        <v>103181102</v>
      </c>
      <c r="D609" s="14" t="s">
        <v>2483</v>
      </c>
      <c r="E609" s="34" t="s">
        <v>2217</v>
      </c>
      <c r="F609" s="14" t="s">
        <v>1874</v>
      </c>
      <c r="G609" s="23" t="s">
        <v>798</v>
      </c>
      <c r="H609" s="23">
        <v>20181108</v>
      </c>
      <c r="I609" s="35">
        <v>1753</v>
      </c>
      <c r="J609" s="36">
        <v>151</v>
      </c>
      <c r="K609" s="14" t="s">
        <v>1890</v>
      </c>
      <c r="L609" s="14" t="s">
        <v>1847</v>
      </c>
      <c r="M609" s="14" t="s">
        <v>1848</v>
      </c>
      <c r="N609" s="14" t="s">
        <v>1927</v>
      </c>
      <c r="O609" s="14" t="s">
        <v>1850</v>
      </c>
      <c r="P609" s="36">
        <v>1659</v>
      </c>
      <c r="Q609" s="36">
        <v>249259</v>
      </c>
      <c r="R609" s="36">
        <v>0</v>
      </c>
      <c r="S609" s="36">
        <v>249259</v>
      </c>
      <c r="T609" s="23" t="s">
        <v>1851</v>
      </c>
      <c r="U609" s="36">
        <v>665</v>
      </c>
      <c r="V609" s="23" t="s">
        <v>1964</v>
      </c>
      <c r="W609" s="23" t="s">
        <v>1853</v>
      </c>
      <c r="X609" s="14" t="str">
        <f>IFERROR(INDEX('Fire Names &amp; ILIS'!C:C,MATCH(G609,'Fire Names &amp; ILIS'!A:A,0)),"")</f>
        <v>CAMP FIRE</v>
      </c>
      <c r="Y609" s="14">
        <f t="shared" si="9"/>
        <v>2018</v>
      </c>
    </row>
    <row r="610" spans="1:25" x14ac:dyDescent="0.25">
      <c r="A610" s="14" t="s">
        <v>2432</v>
      </c>
      <c r="B610" s="14" t="s">
        <v>2453</v>
      </c>
      <c r="C610" s="33">
        <v>103091102</v>
      </c>
      <c r="D610" s="14" t="s">
        <v>2484</v>
      </c>
      <c r="E610" s="34">
        <v>47006</v>
      </c>
      <c r="F610" s="14" t="s">
        <v>1874</v>
      </c>
      <c r="G610" s="23" t="s">
        <v>308</v>
      </c>
      <c r="H610" s="23">
        <v>20160905</v>
      </c>
      <c r="I610" s="35">
        <v>1649</v>
      </c>
      <c r="J610" s="36">
        <v>1526</v>
      </c>
      <c r="K610" s="14" t="s">
        <v>1846</v>
      </c>
      <c r="L610" s="14" t="s">
        <v>1847</v>
      </c>
      <c r="M610" s="14" t="s">
        <v>1848</v>
      </c>
      <c r="N610" s="14" t="s">
        <v>1891</v>
      </c>
      <c r="O610" s="14" t="s">
        <v>1858</v>
      </c>
      <c r="P610" s="36">
        <v>992</v>
      </c>
      <c r="Q610" s="36">
        <v>126811</v>
      </c>
      <c r="R610" s="36">
        <v>47300</v>
      </c>
      <c r="S610" s="36">
        <v>174111</v>
      </c>
      <c r="T610" s="23" t="s">
        <v>1851</v>
      </c>
      <c r="U610" s="36">
        <v>1448</v>
      </c>
      <c r="V610" s="23" t="s">
        <v>1852</v>
      </c>
      <c r="W610" s="23" t="s">
        <v>1859</v>
      </c>
      <c r="X610" s="14" t="str">
        <f>IFERROR(INDEX('Fire Names &amp; ILIS'!C:C,MATCH(G610,'Fire Names &amp; ILIS'!A:A,0)),"")</f>
        <v>saddle</v>
      </c>
      <c r="Y610" s="14">
        <f t="shared" si="9"/>
        <v>2016</v>
      </c>
    </row>
    <row r="611" spans="1:25" x14ac:dyDescent="0.25">
      <c r="A611" s="14" t="s">
        <v>2432</v>
      </c>
      <c r="B611" s="14" t="s">
        <v>2453</v>
      </c>
      <c r="C611" s="33">
        <v>103091102</v>
      </c>
      <c r="D611" s="14" t="s">
        <v>2484</v>
      </c>
      <c r="E611" s="34">
        <v>5171</v>
      </c>
      <c r="F611" s="14" t="s">
        <v>1856</v>
      </c>
      <c r="G611" s="23" t="s">
        <v>2485</v>
      </c>
      <c r="H611" s="23">
        <v>20171009</v>
      </c>
      <c r="I611" s="35">
        <v>14</v>
      </c>
      <c r="J611" s="36">
        <v>2477</v>
      </c>
      <c r="K611" s="14" t="s">
        <v>1846</v>
      </c>
      <c r="L611" s="14" t="s">
        <v>1847</v>
      </c>
      <c r="M611" s="14" t="s">
        <v>1848</v>
      </c>
      <c r="N611" s="14" t="s">
        <v>1872</v>
      </c>
      <c r="O611" s="14" t="s">
        <v>1858</v>
      </c>
      <c r="P611" s="36">
        <v>66</v>
      </c>
      <c r="Q611" s="36">
        <v>98112</v>
      </c>
      <c r="R611" s="36">
        <v>0</v>
      </c>
      <c r="S611" s="36">
        <v>98112</v>
      </c>
      <c r="T611" s="23" t="s">
        <v>1851</v>
      </c>
      <c r="U611" s="36">
        <v>1459</v>
      </c>
      <c r="V611" s="23" t="s">
        <v>1964</v>
      </c>
      <c r="W611" s="23" t="s">
        <v>1859</v>
      </c>
      <c r="X611" s="14" t="str">
        <f>IFERROR(INDEX('Fire Names &amp; ILIS'!C:C,MATCH(G611,'Fire Names &amp; ILIS'!A:A,0)),"")</f>
        <v/>
      </c>
      <c r="Y611" s="14">
        <f t="shared" si="9"/>
        <v>2017</v>
      </c>
    </row>
    <row r="612" spans="1:25" x14ac:dyDescent="0.25">
      <c r="A612" s="14" t="s">
        <v>2432</v>
      </c>
      <c r="B612" s="14" t="s">
        <v>2453</v>
      </c>
      <c r="C612" s="33">
        <v>103091102</v>
      </c>
      <c r="D612" s="14" t="s">
        <v>2484</v>
      </c>
      <c r="E612" s="34" t="s">
        <v>2486</v>
      </c>
      <c r="F612" s="14" t="s">
        <v>1888</v>
      </c>
      <c r="G612" s="23" t="s">
        <v>555</v>
      </c>
      <c r="H612" s="23">
        <v>20180614</v>
      </c>
      <c r="I612" s="35">
        <v>1559</v>
      </c>
      <c r="J612" s="36">
        <v>47</v>
      </c>
      <c r="K612" s="14" t="s">
        <v>1890</v>
      </c>
      <c r="L612" s="14" t="s">
        <v>1847</v>
      </c>
      <c r="M612" s="14" t="s">
        <v>1848</v>
      </c>
      <c r="N612" s="14" t="s">
        <v>1872</v>
      </c>
      <c r="O612" s="14" t="s">
        <v>1858</v>
      </c>
      <c r="P612" s="36">
        <v>1488</v>
      </c>
      <c r="Q612" s="36">
        <v>0</v>
      </c>
      <c r="R612" s="36">
        <v>69936</v>
      </c>
      <c r="S612" s="36">
        <v>69936</v>
      </c>
      <c r="T612" s="23" t="s">
        <v>1851</v>
      </c>
      <c r="U612" s="36">
        <v>1465</v>
      </c>
      <c r="V612" s="23" t="s">
        <v>1852</v>
      </c>
      <c r="W612" s="23" t="s">
        <v>1859</v>
      </c>
      <c r="X612" s="14" t="str">
        <f>IFERROR(INDEX('Fire Names &amp; ILIS'!C:C,MATCH(G612,'Fire Names &amp; ILIS'!A:A,0)),"")</f>
        <v>Table Fire</v>
      </c>
      <c r="Y612" s="14">
        <f t="shared" si="9"/>
        <v>2018</v>
      </c>
    </row>
    <row r="613" spans="1:25" x14ac:dyDescent="0.25">
      <c r="A613" s="14" t="s">
        <v>2432</v>
      </c>
      <c r="B613" s="14" t="s">
        <v>2453</v>
      </c>
      <c r="C613" s="33">
        <v>103091102</v>
      </c>
      <c r="D613" s="14" t="s">
        <v>2484</v>
      </c>
      <c r="E613" s="34">
        <v>91881</v>
      </c>
      <c r="F613" s="14" t="s">
        <v>1856</v>
      </c>
      <c r="G613" s="23" t="s">
        <v>855</v>
      </c>
      <c r="H613" s="23">
        <v>20181108</v>
      </c>
      <c r="I613" s="35">
        <v>1043</v>
      </c>
      <c r="J613" s="36">
        <v>30342</v>
      </c>
      <c r="K613" s="14" t="s">
        <v>1846</v>
      </c>
      <c r="L613" s="14" t="s">
        <v>1847</v>
      </c>
      <c r="M613" s="14" t="s">
        <v>1848</v>
      </c>
      <c r="N613" s="14" t="s">
        <v>1872</v>
      </c>
      <c r="O613" s="14" t="s">
        <v>1858</v>
      </c>
      <c r="P613" s="36">
        <v>2</v>
      </c>
      <c r="Q613" s="36">
        <v>60684</v>
      </c>
      <c r="R613" s="36">
        <v>0</v>
      </c>
      <c r="S613" s="36">
        <v>60684</v>
      </c>
      <c r="T613" s="23" t="s">
        <v>1851</v>
      </c>
      <c r="U613" s="36">
        <v>1461</v>
      </c>
      <c r="V613" s="23" t="s">
        <v>1964</v>
      </c>
      <c r="W613" s="23" t="s">
        <v>1853</v>
      </c>
      <c r="X613" s="14" t="str">
        <f>IFERROR(INDEX('Fire Names &amp; ILIS'!C:C,MATCH(G613,'Fire Names &amp; ILIS'!A:A,0)),"")</f>
        <v>CAMP FIRE</v>
      </c>
      <c r="Y613" s="14">
        <f t="shared" si="9"/>
        <v>2018</v>
      </c>
    </row>
    <row r="614" spans="1:25" x14ac:dyDescent="0.25">
      <c r="A614" s="14" t="s">
        <v>2432</v>
      </c>
      <c r="B614" s="14" t="s">
        <v>2453</v>
      </c>
      <c r="C614" s="33">
        <v>103091102</v>
      </c>
      <c r="D614" s="14" t="s">
        <v>2484</v>
      </c>
      <c r="E614" s="34">
        <v>5067</v>
      </c>
      <c r="F614" s="14" t="s">
        <v>1856</v>
      </c>
      <c r="G614" s="23" t="s">
        <v>850</v>
      </c>
      <c r="H614" s="23">
        <v>20181108</v>
      </c>
      <c r="I614" s="35">
        <v>1044</v>
      </c>
      <c r="J614" s="36">
        <v>41624</v>
      </c>
      <c r="K614" s="14" t="s">
        <v>1846</v>
      </c>
      <c r="L614" s="14" t="s">
        <v>1847</v>
      </c>
      <c r="M614" s="14" t="s">
        <v>1848</v>
      </c>
      <c r="N614" s="14" t="s">
        <v>2015</v>
      </c>
      <c r="O614" s="14" t="s">
        <v>1858</v>
      </c>
      <c r="P614" s="36">
        <v>69</v>
      </c>
      <c r="Q614" s="36">
        <v>2872056</v>
      </c>
      <c r="R614" s="36">
        <v>0</v>
      </c>
      <c r="S614" s="36">
        <v>2872056</v>
      </c>
      <c r="T614" s="23" t="s">
        <v>1865</v>
      </c>
      <c r="U614" s="36">
        <v>1461</v>
      </c>
      <c r="V614" s="23" t="s">
        <v>1964</v>
      </c>
      <c r="W614" s="23" t="s">
        <v>1853</v>
      </c>
      <c r="X614" s="14" t="str">
        <f>IFERROR(INDEX('Fire Names &amp; ILIS'!C:C,MATCH(G614,'Fire Names &amp; ILIS'!A:A,0)),"")</f>
        <v>CAMP FIRE</v>
      </c>
      <c r="Y614" s="14">
        <f t="shared" si="9"/>
        <v>2018</v>
      </c>
    </row>
    <row r="615" spans="1:25" x14ac:dyDescent="0.25">
      <c r="A615" s="14" t="s">
        <v>2432</v>
      </c>
      <c r="B615" s="14" t="s">
        <v>2453</v>
      </c>
      <c r="C615" s="33">
        <v>103091102</v>
      </c>
      <c r="D615" s="14" t="s">
        <v>2484</v>
      </c>
      <c r="E615" s="34">
        <v>2807</v>
      </c>
      <c r="F615" s="14" t="s">
        <v>1856</v>
      </c>
      <c r="G615" s="23" t="s">
        <v>841</v>
      </c>
      <c r="H615" s="23">
        <v>20181108</v>
      </c>
      <c r="I615" s="35">
        <v>1044</v>
      </c>
      <c r="J615" s="36">
        <v>14804</v>
      </c>
      <c r="K615" s="14" t="s">
        <v>1846</v>
      </c>
      <c r="L615" s="14" t="s">
        <v>1847</v>
      </c>
      <c r="M615" s="14" t="s">
        <v>1848</v>
      </c>
      <c r="N615" s="14" t="s">
        <v>1872</v>
      </c>
      <c r="O615" s="14" t="s">
        <v>1858</v>
      </c>
      <c r="P615" s="36">
        <v>30</v>
      </c>
      <c r="Q615" s="36">
        <v>444120</v>
      </c>
      <c r="R615" s="36">
        <v>0</v>
      </c>
      <c r="S615" s="36">
        <v>444120</v>
      </c>
      <c r="T615" s="23" t="s">
        <v>1851</v>
      </c>
      <c r="U615" s="36">
        <v>1461</v>
      </c>
      <c r="V615" s="23" t="s">
        <v>1964</v>
      </c>
      <c r="W615" s="23" t="s">
        <v>1853</v>
      </c>
      <c r="X615" s="14" t="str">
        <f>IFERROR(INDEX('Fire Names &amp; ILIS'!C:C,MATCH(G615,'Fire Names &amp; ILIS'!A:A,0)),"")</f>
        <v>CAMP FIRE</v>
      </c>
      <c r="Y615" s="14">
        <f t="shared" si="9"/>
        <v>2018</v>
      </c>
    </row>
    <row r="616" spans="1:25" x14ac:dyDescent="0.25">
      <c r="A616" s="14" t="s">
        <v>2432</v>
      </c>
      <c r="B616" s="14" t="s">
        <v>2453</v>
      </c>
      <c r="C616" s="33">
        <v>103091102</v>
      </c>
      <c r="D616" s="14" t="s">
        <v>2484</v>
      </c>
      <c r="E616" s="34">
        <v>64211</v>
      </c>
      <c r="F616" s="14" t="s">
        <v>1845</v>
      </c>
      <c r="G616" s="23" t="s">
        <v>840</v>
      </c>
      <c r="H616" s="23">
        <v>20181108</v>
      </c>
      <c r="I616" s="35">
        <v>1044</v>
      </c>
      <c r="J616" s="36">
        <v>24673</v>
      </c>
      <c r="K616" s="14" t="s">
        <v>1846</v>
      </c>
      <c r="L616" s="14" t="s">
        <v>1847</v>
      </c>
      <c r="M616" s="14" t="s">
        <v>1848</v>
      </c>
      <c r="N616" s="14" t="s">
        <v>1872</v>
      </c>
      <c r="O616" s="14" t="s">
        <v>1858</v>
      </c>
      <c r="P616" s="36">
        <v>1</v>
      </c>
      <c r="Q616" s="36">
        <v>24673</v>
      </c>
      <c r="R616" s="36">
        <v>0</v>
      </c>
      <c r="S616" s="36">
        <v>24673</v>
      </c>
      <c r="T616" s="23" t="s">
        <v>1851</v>
      </c>
      <c r="U616" s="36">
        <v>1461</v>
      </c>
      <c r="V616" s="23" t="s">
        <v>1964</v>
      </c>
      <c r="W616" s="23" t="s">
        <v>1853</v>
      </c>
      <c r="X616" s="14" t="str">
        <f>IFERROR(INDEX('Fire Names &amp; ILIS'!C:C,MATCH(G616,'Fire Names &amp; ILIS'!A:A,0)),"")</f>
        <v>CAMP FIRE</v>
      </c>
      <c r="Y616" s="14">
        <f t="shared" si="9"/>
        <v>2018</v>
      </c>
    </row>
    <row r="617" spans="1:25" x14ac:dyDescent="0.25">
      <c r="A617" s="14" t="s">
        <v>2432</v>
      </c>
      <c r="B617" s="14" t="s">
        <v>2453</v>
      </c>
      <c r="C617" s="33">
        <v>103091102</v>
      </c>
      <c r="D617" s="14" t="s">
        <v>2484</v>
      </c>
      <c r="E617" s="34">
        <v>96271</v>
      </c>
      <c r="F617" s="14" t="s">
        <v>1856</v>
      </c>
      <c r="G617" s="23" t="s">
        <v>843</v>
      </c>
      <c r="H617" s="23">
        <v>20181108</v>
      </c>
      <c r="I617" s="35">
        <v>1044</v>
      </c>
      <c r="J617" s="36">
        <v>20196</v>
      </c>
      <c r="K617" s="14" t="s">
        <v>1846</v>
      </c>
      <c r="L617" s="14" t="s">
        <v>1847</v>
      </c>
      <c r="M617" s="14" t="s">
        <v>1848</v>
      </c>
      <c r="N617" s="14" t="s">
        <v>1872</v>
      </c>
      <c r="O617" s="14" t="s">
        <v>1858</v>
      </c>
      <c r="P617" s="36">
        <v>6</v>
      </c>
      <c r="Q617" s="36">
        <v>121176</v>
      </c>
      <c r="R617" s="36">
        <v>0</v>
      </c>
      <c r="S617" s="36">
        <v>121176</v>
      </c>
      <c r="T617" s="23" t="s">
        <v>1851</v>
      </c>
      <c r="U617" s="36">
        <v>1461</v>
      </c>
      <c r="V617" s="23" t="s">
        <v>1964</v>
      </c>
      <c r="W617" s="23" t="s">
        <v>1853</v>
      </c>
      <c r="X617" s="14" t="str">
        <f>IFERROR(INDEX('Fire Names &amp; ILIS'!C:C,MATCH(G617,'Fire Names &amp; ILIS'!A:A,0)),"")</f>
        <v>CAMP FIRE</v>
      </c>
      <c r="Y617" s="14">
        <f t="shared" si="9"/>
        <v>2018</v>
      </c>
    </row>
    <row r="618" spans="1:25" x14ac:dyDescent="0.25">
      <c r="A618" s="14" t="s">
        <v>2432</v>
      </c>
      <c r="B618" s="14" t="s">
        <v>2453</v>
      </c>
      <c r="C618" s="33">
        <v>103091102</v>
      </c>
      <c r="D618" s="14" t="s">
        <v>2484</v>
      </c>
      <c r="E618" s="34">
        <v>49929</v>
      </c>
      <c r="F618" s="14" t="s">
        <v>1856</v>
      </c>
      <c r="G618" s="23" t="s">
        <v>847</v>
      </c>
      <c r="H618" s="23">
        <v>20181108</v>
      </c>
      <c r="I618" s="35">
        <v>1044</v>
      </c>
      <c r="J618" s="36">
        <v>26081</v>
      </c>
      <c r="K618" s="14" t="s">
        <v>1846</v>
      </c>
      <c r="L618" s="14" t="s">
        <v>1847</v>
      </c>
      <c r="M618" s="14" t="s">
        <v>1848</v>
      </c>
      <c r="N618" s="14" t="s">
        <v>1872</v>
      </c>
      <c r="O618" s="14" t="s">
        <v>1858</v>
      </c>
      <c r="P618" s="36">
        <v>2</v>
      </c>
      <c r="Q618" s="36">
        <v>52162</v>
      </c>
      <c r="R618" s="36">
        <v>0</v>
      </c>
      <c r="S618" s="36">
        <v>52162</v>
      </c>
      <c r="T618" s="23" t="s">
        <v>1851</v>
      </c>
      <c r="U618" s="36">
        <v>1461</v>
      </c>
      <c r="V618" s="23" t="s">
        <v>1964</v>
      </c>
      <c r="W618" s="23" t="s">
        <v>1853</v>
      </c>
      <c r="X618" s="14" t="str">
        <f>IFERROR(INDEX('Fire Names &amp; ILIS'!C:C,MATCH(G618,'Fire Names &amp; ILIS'!A:A,0)),"")</f>
        <v>CAMP FIRE</v>
      </c>
      <c r="Y618" s="14">
        <f t="shared" si="9"/>
        <v>2018</v>
      </c>
    </row>
    <row r="619" spans="1:25" x14ac:dyDescent="0.25">
      <c r="A619" s="14" t="s">
        <v>2432</v>
      </c>
      <c r="B619" s="14" t="s">
        <v>2453</v>
      </c>
      <c r="C619" s="33">
        <v>103091102</v>
      </c>
      <c r="D619" s="14" t="s">
        <v>2484</v>
      </c>
      <c r="E619" s="34">
        <v>77141</v>
      </c>
      <c r="F619" s="14" t="s">
        <v>1856</v>
      </c>
      <c r="G619" s="23" t="s">
        <v>848</v>
      </c>
      <c r="H619" s="23">
        <v>20181108</v>
      </c>
      <c r="I619" s="35">
        <v>1044</v>
      </c>
      <c r="J619" s="36">
        <v>25388</v>
      </c>
      <c r="K619" s="14" t="s">
        <v>1846</v>
      </c>
      <c r="L619" s="14" t="s">
        <v>1847</v>
      </c>
      <c r="M619" s="14" t="s">
        <v>1848</v>
      </c>
      <c r="N619" s="14" t="s">
        <v>1872</v>
      </c>
      <c r="O619" s="14" t="s">
        <v>1858</v>
      </c>
      <c r="P619" s="36">
        <v>3</v>
      </c>
      <c r="Q619" s="36">
        <v>76164</v>
      </c>
      <c r="R619" s="36">
        <v>0</v>
      </c>
      <c r="S619" s="36">
        <v>76164</v>
      </c>
      <c r="T619" s="23" t="s">
        <v>1851</v>
      </c>
      <c r="U619" s="36">
        <v>1461</v>
      </c>
      <c r="V619" s="23" t="s">
        <v>1964</v>
      </c>
      <c r="W619" s="23" t="s">
        <v>1853</v>
      </c>
      <c r="X619" s="14" t="str">
        <f>IFERROR(INDEX('Fire Names &amp; ILIS'!C:C,MATCH(G619,'Fire Names &amp; ILIS'!A:A,0)),"")</f>
        <v>CAMP FIRE</v>
      </c>
      <c r="Y619" s="14">
        <f t="shared" si="9"/>
        <v>2018</v>
      </c>
    </row>
    <row r="620" spans="1:25" x14ac:dyDescent="0.25">
      <c r="A620" s="14" t="s">
        <v>2432</v>
      </c>
      <c r="B620" s="14" t="s">
        <v>2453</v>
      </c>
      <c r="C620" s="33">
        <v>103091102</v>
      </c>
      <c r="D620" s="14" t="s">
        <v>2484</v>
      </c>
      <c r="E620" s="34">
        <v>1951</v>
      </c>
      <c r="F620" s="14" t="s">
        <v>1856</v>
      </c>
      <c r="G620" s="23" t="s">
        <v>849</v>
      </c>
      <c r="H620" s="23">
        <v>20181108</v>
      </c>
      <c r="I620" s="35">
        <v>1044</v>
      </c>
      <c r="J620" s="36">
        <v>36307</v>
      </c>
      <c r="K620" s="14" t="s">
        <v>1846</v>
      </c>
      <c r="L620" s="14" t="s">
        <v>1847</v>
      </c>
      <c r="M620" s="14" t="s">
        <v>1848</v>
      </c>
      <c r="N620" s="14" t="s">
        <v>1872</v>
      </c>
      <c r="O620" s="14" t="s">
        <v>1858</v>
      </c>
      <c r="P620" s="36">
        <v>49</v>
      </c>
      <c r="Q620" s="36">
        <v>1779043</v>
      </c>
      <c r="R620" s="36">
        <v>0</v>
      </c>
      <c r="S620" s="36">
        <v>1779043</v>
      </c>
      <c r="T620" s="23" t="s">
        <v>1851</v>
      </c>
      <c r="U620" s="36">
        <v>1461</v>
      </c>
      <c r="V620" s="23" t="s">
        <v>1964</v>
      </c>
      <c r="W620" s="23" t="s">
        <v>1853</v>
      </c>
      <c r="X620" s="14" t="str">
        <f>IFERROR(INDEX('Fire Names &amp; ILIS'!C:C,MATCH(G620,'Fire Names &amp; ILIS'!A:A,0)),"")</f>
        <v>CAMP FIRE</v>
      </c>
      <c r="Y620" s="14">
        <f t="shared" si="9"/>
        <v>2018</v>
      </c>
    </row>
    <row r="621" spans="1:25" x14ac:dyDescent="0.25">
      <c r="A621" s="14" t="s">
        <v>2432</v>
      </c>
      <c r="B621" s="14" t="s">
        <v>2453</v>
      </c>
      <c r="C621" s="33">
        <v>103091102</v>
      </c>
      <c r="D621" s="14" t="s">
        <v>2484</v>
      </c>
      <c r="E621" s="34" t="s">
        <v>2487</v>
      </c>
      <c r="F621" s="14" t="s">
        <v>1888</v>
      </c>
      <c r="G621" s="23" t="s">
        <v>846</v>
      </c>
      <c r="H621" s="23">
        <v>20181108</v>
      </c>
      <c r="I621" s="35">
        <v>1044</v>
      </c>
      <c r="J621" s="36">
        <v>26052</v>
      </c>
      <c r="K621" s="14" t="s">
        <v>1846</v>
      </c>
      <c r="L621" s="14" t="s">
        <v>1847</v>
      </c>
      <c r="M621" s="14" t="s">
        <v>1848</v>
      </c>
      <c r="N621" s="14" t="s">
        <v>1872</v>
      </c>
      <c r="O621" s="14" t="s">
        <v>1858</v>
      </c>
      <c r="P621" s="36">
        <v>3</v>
      </c>
      <c r="Q621" s="36">
        <v>78156</v>
      </c>
      <c r="R621" s="36">
        <v>0</v>
      </c>
      <c r="S621" s="36">
        <v>78156</v>
      </c>
      <c r="T621" s="23" t="s">
        <v>1851</v>
      </c>
      <c r="U621" s="36">
        <v>1461</v>
      </c>
      <c r="V621" s="23" t="s">
        <v>1964</v>
      </c>
      <c r="W621" s="23" t="s">
        <v>1853</v>
      </c>
      <c r="X621" s="14" t="str">
        <f>IFERROR(INDEX('Fire Names &amp; ILIS'!C:C,MATCH(G621,'Fire Names &amp; ILIS'!A:A,0)),"")</f>
        <v>CAMP FIRE</v>
      </c>
      <c r="Y621" s="14">
        <f t="shared" si="9"/>
        <v>2018</v>
      </c>
    </row>
    <row r="622" spans="1:25" x14ac:dyDescent="0.25">
      <c r="A622" s="14" t="s">
        <v>2432</v>
      </c>
      <c r="B622" s="14" t="s">
        <v>2453</v>
      </c>
      <c r="C622" s="33">
        <v>103091102</v>
      </c>
      <c r="D622" s="14" t="s">
        <v>2484</v>
      </c>
      <c r="E622" s="34">
        <v>221195775040</v>
      </c>
      <c r="F622" s="14" t="s">
        <v>1894</v>
      </c>
      <c r="G622" s="23" t="s">
        <v>845</v>
      </c>
      <c r="H622" s="23">
        <v>20181108</v>
      </c>
      <c r="I622" s="35">
        <v>1044</v>
      </c>
      <c r="J622" s="36">
        <v>26063</v>
      </c>
      <c r="K622" s="14" t="s">
        <v>1896</v>
      </c>
      <c r="L622" s="14" t="s">
        <v>1847</v>
      </c>
      <c r="M622" s="14" t="s">
        <v>1848</v>
      </c>
      <c r="N622" s="14" t="s">
        <v>2126</v>
      </c>
      <c r="O622" s="14" t="s">
        <v>1858</v>
      </c>
      <c r="P622" s="36">
        <v>2</v>
      </c>
      <c r="Q622" s="36">
        <v>52126</v>
      </c>
      <c r="R622" s="36">
        <v>0</v>
      </c>
      <c r="S622" s="36">
        <v>52126</v>
      </c>
      <c r="T622" s="23" t="s">
        <v>1851</v>
      </c>
      <c r="U622" s="36">
        <v>1461</v>
      </c>
      <c r="V622" s="23" t="s">
        <v>1964</v>
      </c>
      <c r="W622" s="23" t="s">
        <v>1853</v>
      </c>
      <c r="X622" s="14" t="str">
        <f>IFERROR(INDEX('Fire Names &amp; ILIS'!C:C,MATCH(G622,'Fire Names &amp; ILIS'!A:A,0)),"")</f>
        <v>CAMP FIRE</v>
      </c>
      <c r="Y622" s="14">
        <f t="shared" si="9"/>
        <v>2018</v>
      </c>
    </row>
    <row r="623" spans="1:25" x14ac:dyDescent="0.25">
      <c r="A623" s="14" t="s">
        <v>2432</v>
      </c>
      <c r="B623" s="14" t="s">
        <v>2453</v>
      </c>
      <c r="C623" s="33">
        <v>103091102</v>
      </c>
      <c r="D623" s="14" t="s">
        <v>2484</v>
      </c>
      <c r="E623" s="34">
        <v>221199275035</v>
      </c>
      <c r="F623" s="14" t="s">
        <v>1894</v>
      </c>
      <c r="G623" s="23" t="s">
        <v>844</v>
      </c>
      <c r="H623" s="23">
        <v>20181108</v>
      </c>
      <c r="I623" s="35">
        <v>1044</v>
      </c>
      <c r="J623" s="36">
        <v>26054</v>
      </c>
      <c r="K623" s="14" t="s">
        <v>1896</v>
      </c>
      <c r="L623" s="14" t="s">
        <v>1847</v>
      </c>
      <c r="M623" s="14" t="s">
        <v>1848</v>
      </c>
      <c r="N623" s="14" t="s">
        <v>1953</v>
      </c>
      <c r="O623" s="14" t="s">
        <v>1858</v>
      </c>
      <c r="P623" s="36">
        <v>2</v>
      </c>
      <c r="Q623" s="36">
        <v>52108</v>
      </c>
      <c r="R623" s="36">
        <v>0</v>
      </c>
      <c r="S623" s="36">
        <v>52108</v>
      </c>
      <c r="T623" s="23" t="s">
        <v>1865</v>
      </c>
      <c r="U623" s="36">
        <v>1461</v>
      </c>
      <c r="V623" s="23" t="s">
        <v>1964</v>
      </c>
      <c r="W623" s="23" t="s">
        <v>1853</v>
      </c>
      <c r="X623" s="14" t="str">
        <f>IFERROR(INDEX('Fire Names &amp; ILIS'!C:C,MATCH(G623,'Fire Names &amp; ILIS'!A:A,0)),"")</f>
        <v>CAMP FIRE</v>
      </c>
      <c r="Y623" s="14">
        <f t="shared" si="9"/>
        <v>2018</v>
      </c>
    </row>
    <row r="624" spans="1:25" x14ac:dyDescent="0.25">
      <c r="A624" s="14" t="s">
        <v>2432</v>
      </c>
      <c r="B624" s="14" t="s">
        <v>2453</v>
      </c>
      <c r="C624" s="33">
        <v>103091102</v>
      </c>
      <c r="D624" s="14" t="s">
        <v>2484</v>
      </c>
      <c r="E624" s="34">
        <v>47006</v>
      </c>
      <c r="F624" s="14" t="s">
        <v>1874</v>
      </c>
      <c r="G624" s="23" t="s">
        <v>842</v>
      </c>
      <c r="H624" s="23">
        <v>20181108</v>
      </c>
      <c r="I624" s="35">
        <v>1044</v>
      </c>
      <c r="J624" s="36">
        <v>20092</v>
      </c>
      <c r="K624" s="14" t="s">
        <v>1846</v>
      </c>
      <c r="L624" s="14" t="s">
        <v>1847</v>
      </c>
      <c r="M624" s="14" t="s">
        <v>1848</v>
      </c>
      <c r="N624" s="14" t="s">
        <v>1849</v>
      </c>
      <c r="O624" s="14" t="s">
        <v>1867</v>
      </c>
      <c r="P624" s="36">
        <v>148</v>
      </c>
      <c r="Q624" s="36">
        <v>2672214</v>
      </c>
      <c r="R624" s="36">
        <v>0</v>
      </c>
      <c r="S624" s="36">
        <v>2672214</v>
      </c>
      <c r="T624" s="23" t="s">
        <v>1851</v>
      </c>
      <c r="U624" s="36">
        <v>1461</v>
      </c>
      <c r="V624" s="23" t="s">
        <v>1964</v>
      </c>
      <c r="W624" s="23" t="s">
        <v>1853</v>
      </c>
      <c r="X624" s="14" t="str">
        <f>IFERROR(INDEX('Fire Names &amp; ILIS'!C:C,MATCH(G624,'Fire Names &amp; ILIS'!A:A,0)),"")</f>
        <v>CAMP FIRE</v>
      </c>
      <c r="Y624" s="14">
        <f t="shared" si="9"/>
        <v>2018</v>
      </c>
    </row>
    <row r="625" spans="1:25" x14ac:dyDescent="0.25">
      <c r="A625" s="14" t="s">
        <v>2432</v>
      </c>
      <c r="B625" s="14" t="s">
        <v>2453</v>
      </c>
      <c r="C625" s="33">
        <v>103091102</v>
      </c>
      <c r="D625" s="14" t="s">
        <v>2484</v>
      </c>
      <c r="E625" s="34">
        <v>1533</v>
      </c>
      <c r="F625" s="14" t="s">
        <v>1856</v>
      </c>
      <c r="G625" s="23" t="s">
        <v>803</v>
      </c>
      <c r="H625" s="23">
        <v>20181108</v>
      </c>
      <c r="I625" s="35">
        <v>1050</v>
      </c>
      <c r="J625" s="36">
        <v>8593</v>
      </c>
      <c r="K625" s="14" t="s">
        <v>1846</v>
      </c>
      <c r="L625" s="14" t="s">
        <v>1847</v>
      </c>
      <c r="M625" s="14" t="s">
        <v>1848</v>
      </c>
      <c r="N625" s="14" t="s">
        <v>1872</v>
      </c>
      <c r="O625" s="14" t="s">
        <v>1858</v>
      </c>
      <c r="P625" s="36">
        <v>5</v>
      </c>
      <c r="Q625" s="36">
        <v>42965</v>
      </c>
      <c r="R625" s="36">
        <v>0</v>
      </c>
      <c r="S625" s="36">
        <v>42965</v>
      </c>
      <c r="T625" s="23" t="s">
        <v>1851</v>
      </c>
      <c r="U625" s="36">
        <v>1461</v>
      </c>
      <c r="V625" s="23" t="s">
        <v>1964</v>
      </c>
      <c r="W625" s="23" t="s">
        <v>1853</v>
      </c>
      <c r="X625" s="14" t="str">
        <f>IFERROR(INDEX('Fire Names &amp; ILIS'!C:C,MATCH(G625,'Fire Names &amp; ILIS'!A:A,0)),"")</f>
        <v>CAMP FIRE</v>
      </c>
      <c r="Y625" s="14">
        <f t="shared" si="9"/>
        <v>2018</v>
      </c>
    </row>
    <row r="626" spans="1:25" x14ac:dyDescent="0.25">
      <c r="A626" s="14" t="s">
        <v>2432</v>
      </c>
      <c r="B626" s="14" t="s">
        <v>2453</v>
      </c>
      <c r="C626" s="33">
        <v>103091102</v>
      </c>
      <c r="D626" s="14" t="s">
        <v>2484</v>
      </c>
      <c r="E626" s="34">
        <v>17117</v>
      </c>
      <c r="F626" s="14" t="s">
        <v>1856</v>
      </c>
      <c r="G626" s="23" t="s">
        <v>808</v>
      </c>
      <c r="H626" s="23">
        <v>20181108</v>
      </c>
      <c r="I626" s="35">
        <v>1050</v>
      </c>
      <c r="J626" s="36">
        <v>10145</v>
      </c>
      <c r="K626" s="14" t="s">
        <v>1846</v>
      </c>
      <c r="L626" s="14" t="s">
        <v>1847</v>
      </c>
      <c r="M626" s="14" t="s">
        <v>1848</v>
      </c>
      <c r="N626" s="14" t="s">
        <v>1872</v>
      </c>
      <c r="O626" s="14" t="s">
        <v>1858</v>
      </c>
      <c r="P626" s="36">
        <v>15</v>
      </c>
      <c r="Q626" s="36">
        <v>141047</v>
      </c>
      <c r="R626" s="36">
        <v>0</v>
      </c>
      <c r="S626" s="36">
        <v>141047</v>
      </c>
      <c r="T626" s="23" t="s">
        <v>1851</v>
      </c>
      <c r="U626" s="36">
        <v>1461</v>
      </c>
      <c r="V626" s="23" t="s">
        <v>1964</v>
      </c>
      <c r="W626" s="23" t="s">
        <v>1853</v>
      </c>
      <c r="X626" s="14" t="str">
        <f>IFERROR(INDEX('Fire Names &amp; ILIS'!C:C,MATCH(G626,'Fire Names &amp; ILIS'!A:A,0)),"")</f>
        <v>CAMP FIRE</v>
      </c>
      <c r="Y626" s="14">
        <f t="shared" si="9"/>
        <v>2018</v>
      </c>
    </row>
    <row r="627" spans="1:25" x14ac:dyDescent="0.25">
      <c r="A627" s="14" t="s">
        <v>2432</v>
      </c>
      <c r="B627" s="14" t="s">
        <v>2453</v>
      </c>
      <c r="C627" s="33">
        <v>103091102</v>
      </c>
      <c r="D627" s="14" t="s">
        <v>2484</v>
      </c>
      <c r="E627" s="34" t="s">
        <v>2488</v>
      </c>
      <c r="F627" s="14" t="s">
        <v>1888</v>
      </c>
      <c r="G627" s="23" t="s">
        <v>805</v>
      </c>
      <c r="H627" s="23">
        <v>20181108</v>
      </c>
      <c r="I627" s="35">
        <v>1050</v>
      </c>
      <c r="J627" s="36">
        <v>8842</v>
      </c>
      <c r="K627" s="14" t="s">
        <v>1846</v>
      </c>
      <c r="L627" s="14" t="s">
        <v>1847</v>
      </c>
      <c r="M627" s="14" t="s">
        <v>1848</v>
      </c>
      <c r="N627" s="14" t="s">
        <v>1872</v>
      </c>
      <c r="O627" s="14" t="s">
        <v>1858</v>
      </c>
      <c r="P627" s="36">
        <v>2</v>
      </c>
      <c r="Q627" s="36">
        <v>17684</v>
      </c>
      <c r="R627" s="36">
        <v>0</v>
      </c>
      <c r="S627" s="36">
        <v>17684</v>
      </c>
      <c r="T627" s="23" t="s">
        <v>1851</v>
      </c>
      <c r="U627" s="36">
        <v>1461</v>
      </c>
      <c r="V627" s="23" t="s">
        <v>1964</v>
      </c>
      <c r="W627" s="23" t="s">
        <v>1853</v>
      </c>
      <c r="X627" s="14" t="str">
        <f>IFERROR(INDEX('Fire Names &amp; ILIS'!C:C,MATCH(G627,'Fire Names &amp; ILIS'!A:A,0)),"")</f>
        <v>CAMP FIRE</v>
      </c>
      <c r="Y627" s="14">
        <f t="shared" si="9"/>
        <v>2018</v>
      </c>
    </row>
    <row r="628" spans="1:25" x14ac:dyDescent="0.25">
      <c r="A628" s="14" t="s">
        <v>2432</v>
      </c>
      <c r="B628" s="14" t="s">
        <v>2453</v>
      </c>
      <c r="C628" s="33">
        <v>103091102</v>
      </c>
      <c r="D628" s="14" t="s">
        <v>2484</v>
      </c>
      <c r="E628" s="34" t="s">
        <v>2489</v>
      </c>
      <c r="F628" s="14" t="s">
        <v>1888</v>
      </c>
      <c r="G628" s="23" t="s">
        <v>802</v>
      </c>
      <c r="H628" s="23">
        <v>20181108</v>
      </c>
      <c r="I628" s="35">
        <v>1050</v>
      </c>
      <c r="J628" s="36">
        <v>7423</v>
      </c>
      <c r="K628" s="14" t="s">
        <v>1846</v>
      </c>
      <c r="L628" s="14" t="s">
        <v>1847</v>
      </c>
      <c r="M628" s="14" t="s">
        <v>1848</v>
      </c>
      <c r="N628" s="14" t="s">
        <v>1872</v>
      </c>
      <c r="O628" s="14" t="s">
        <v>1858</v>
      </c>
      <c r="P628" s="36">
        <v>3</v>
      </c>
      <c r="Q628" s="36">
        <v>22269</v>
      </c>
      <c r="R628" s="36">
        <v>0</v>
      </c>
      <c r="S628" s="36">
        <v>22269</v>
      </c>
      <c r="T628" s="23" t="s">
        <v>1851</v>
      </c>
      <c r="U628" s="36">
        <v>1461</v>
      </c>
      <c r="V628" s="23" t="s">
        <v>1964</v>
      </c>
      <c r="W628" s="23" t="s">
        <v>1853</v>
      </c>
      <c r="X628" s="14" t="str">
        <f>IFERROR(INDEX('Fire Names &amp; ILIS'!C:C,MATCH(G628,'Fire Names &amp; ILIS'!A:A,0)),"")</f>
        <v>CAMP FIRE</v>
      </c>
      <c r="Y628" s="14">
        <f t="shared" si="9"/>
        <v>2018</v>
      </c>
    </row>
    <row r="629" spans="1:25" x14ac:dyDescent="0.25">
      <c r="A629" s="14" t="s">
        <v>2432</v>
      </c>
      <c r="B629" s="14" t="s">
        <v>2453</v>
      </c>
      <c r="C629" s="33">
        <v>103091102</v>
      </c>
      <c r="D629" s="14" t="s">
        <v>2484</v>
      </c>
      <c r="E629" s="34">
        <v>2701</v>
      </c>
      <c r="F629" s="14" t="s">
        <v>1856</v>
      </c>
      <c r="G629" s="23" t="s">
        <v>809</v>
      </c>
      <c r="H629" s="23">
        <v>20181108</v>
      </c>
      <c r="I629" s="35">
        <v>1050</v>
      </c>
      <c r="J629" s="36">
        <v>10341</v>
      </c>
      <c r="K629" s="14" t="s">
        <v>1846</v>
      </c>
      <c r="L629" s="14" t="s">
        <v>1847</v>
      </c>
      <c r="M629" s="14" t="s">
        <v>1848</v>
      </c>
      <c r="N629" s="14" t="s">
        <v>1872</v>
      </c>
      <c r="O629" s="14" t="s">
        <v>1858</v>
      </c>
      <c r="P629" s="36">
        <v>27</v>
      </c>
      <c r="Q629" s="36">
        <v>279207</v>
      </c>
      <c r="R629" s="36">
        <v>0</v>
      </c>
      <c r="S629" s="36">
        <v>279207</v>
      </c>
      <c r="T629" s="23" t="s">
        <v>1851</v>
      </c>
      <c r="U629" s="36">
        <v>1461</v>
      </c>
      <c r="V629" s="23" t="s">
        <v>1964</v>
      </c>
      <c r="W629" s="23" t="s">
        <v>1853</v>
      </c>
      <c r="X629" s="14" t="str">
        <f>IFERROR(INDEX('Fire Names &amp; ILIS'!C:C,MATCH(G629,'Fire Names &amp; ILIS'!A:A,0)),"")</f>
        <v>CAMP FIRE</v>
      </c>
      <c r="Y629" s="14">
        <f t="shared" si="9"/>
        <v>2018</v>
      </c>
    </row>
    <row r="630" spans="1:25" x14ac:dyDescent="0.25">
      <c r="A630" s="14" t="s">
        <v>2432</v>
      </c>
      <c r="B630" s="14" t="s">
        <v>2453</v>
      </c>
      <c r="C630" s="33">
        <v>103091102</v>
      </c>
      <c r="D630" s="14" t="s">
        <v>2484</v>
      </c>
      <c r="E630" s="34">
        <v>17863</v>
      </c>
      <c r="F630" s="14" t="s">
        <v>1856</v>
      </c>
      <c r="G630" s="23" t="s">
        <v>800</v>
      </c>
      <c r="H630" s="23">
        <v>20181108</v>
      </c>
      <c r="I630" s="35">
        <v>1050</v>
      </c>
      <c r="J630" s="36">
        <v>7412</v>
      </c>
      <c r="K630" s="14" t="s">
        <v>1846</v>
      </c>
      <c r="L630" s="14" t="s">
        <v>1847</v>
      </c>
      <c r="M630" s="14" t="s">
        <v>1848</v>
      </c>
      <c r="N630" s="14" t="s">
        <v>1872</v>
      </c>
      <c r="O630" s="14" t="s">
        <v>1858</v>
      </c>
      <c r="P630" s="36">
        <v>6</v>
      </c>
      <c r="Q630" s="36">
        <v>44472</v>
      </c>
      <c r="R630" s="36">
        <v>0</v>
      </c>
      <c r="S630" s="36">
        <v>44472</v>
      </c>
      <c r="T630" s="23" t="s">
        <v>1851</v>
      </c>
      <c r="U630" s="36">
        <v>1461</v>
      </c>
      <c r="V630" s="23" t="s">
        <v>1964</v>
      </c>
      <c r="W630" s="23" t="s">
        <v>1853</v>
      </c>
      <c r="X630" s="14" t="str">
        <f>IFERROR(INDEX('Fire Names &amp; ILIS'!C:C,MATCH(G630,'Fire Names &amp; ILIS'!A:A,0)),"")</f>
        <v>CAMP FIRE</v>
      </c>
      <c r="Y630" s="14">
        <f t="shared" si="9"/>
        <v>2018</v>
      </c>
    </row>
    <row r="631" spans="1:25" x14ac:dyDescent="0.25">
      <c r="A631" s="14" t="s">
        <v>2432</v>
      </c>
      <c r="B631" s="14" t="s">
        <v>2453</v>
      </c>
      <c r="C631" s="33">
        <v>103091102</v>
      </c>
      <c r="D631" s="14" t="s">
        <v>2484</v>
      </c>
      <c r="E631" s="34">
        <v>17477</v>
      </c>
      <c r="F631" s="14" t="s">
        <v>1856</v>
      </c>
      <c r="G631" s="23" t="s">
        <v>811</v>
      </c>
      <c r="H631" s="23">
        <v>20181108</v>
      </c>
      <c r="I631" s="35">
        <v>1050</v>
      </c>
      <c r="J631" s="36">
        <v>13270</v>
      </c>
      <c r="K631" s="14" t="s">
        <v>1846</v>
      </c>
      <c r="L631" s="14" t="s">
        <v>1847</v>
      </c>
      <c r="M631" s="14" t="s">
        <v>1848</v>
      </c>
      <c r="N631" s="14" t="s">
        <v>1872</v>
      </c>
      <c r="O631" s="14" t="s">
        <v>1858</v>
      </c>
      <c r="P631" s="36">
        <v>11</v>
      </c>
      <c r="Q631" s="36">
        <v>145970</v>
      </c>
      <c r="R631" s="36">
        <v>0</v>
      </c>
      <c r="S631" s="36">
        <v>145970</v>
      </c>
      <c r="T631" s="23" t="s">
        <v>1851</v>
      </c>
      <c r="U631" s="36">
        <v>1461</v>
      </c>
      <c r="V631" s="23" t="s">
        <v>1964</v>
      </c>
      <c r="W631" s="23" t="s">
        <v>1853</v>
      </c>
      <c r="X631" s="14" t="str">
        <f>IFERROR(INDEX('Fire Names &amp; ILIS'!C:C,MATCH(G631,'Fire Names &amp; ILIS'!A:A,0)),"")</f>
        <v>CAMP FIRE</v>
      </c>
      <c r="Y631" s="14">
        <f t="shared" si="9"/>
        <v>2018</v>
      </c>
    </row>
    <row r="632" spans="1:25" x14ac:dyDescent="0.25">
      <c r="A632" s="14" t="s">
        <v>2432</v>
      </c>
      <c r="B632" s="14" t="s">
        <v>2453</v>
      </c>
      <c r="C632" s="33">
        <v>103091102</v>
      </c>
      <c r="D632" s="14" t="s">
        <v>2484</v>
      </c>
      <c r="E632" s="34" t="s">
        <v>2490</v>
      </c>
      <c r="F632" s="14" t="s">
        <v>1888</v>
      </c>
      <c r="G632" s="23" t="s">
        <v>812</v>
      </c>
      <c r="H632" s="23">
        <v>20181108</v>
      </c>
      <c r="I632" s="35">
        <v>1050</v>
      </c>
      <c r="J632" s="36">
        <v>13175</v>
      </c>
      <c r="K632" s="14" t="s">
        <v>1846</v>
      </c>
      <c r="L632" s="14" t="s">
        <v>1847</v>
      </c>
      <c r="M632" s="14" t="s">
        <v>1848</v>
      </c>
      <c r="N632" s="14" t="s">
        <v>1872</v>
      </c>
      <c r="O632" s="14" t="s">
        <v>1858</v>
      </c>
      <c r="P632" s="36">
        <v>7</v>
      </c>
      <c r="Q632" s="36">
        <v>92225</v>
      </c>
      <c r="R632" s="36">
        <v>0</v>
      </c>
      <c r="S632" s="36">
        <v>92225</v>
      </c>
      <c r="T632" s="23" t="s">
        <v>1851</v>
      </c>
      <c r="U632" s="36">
        <v>1461</v>
      </c>
      <c r="V632" s="23" t="s">
        <v>1964</v>
      </c>
      <c r="W632" s="23" t="s">
        <v>1853</v>
      </c>
      <c r="X632" s="14" t="str">
        <f>IFERROR(INDEX('Fire Names &amp; ILIS'!C:C,MATCH(G632,'Fire Names &amp; ILIS'!A:A,0)),"")</f>
        <v>CAMP FIRE</v>
      </c>
      <c r="Y632" s="14">
        <f t="shared" si="9"/>
        <v>2018</v>
      </c>
    </row>
    <row r="633" spans="1:25" x14ac:dyDescent="0.25">
      <c r="A633" s="14" t="s">
        <v>2432</v>
      </c>
      <c r="B633" s="14" t="s">
        <v>2453</v>
      </c>
      <c r="C633" s="33">
        <v>103091102</v>
      </c>
      <c r="D633" s="14" t="s">
        <v>2484</v>
      </c>
      <c r="E633" s="34">
        <v>359</v>
      </c>
      <c r="F633" s="14" t="s">
        <v>1856</v>
      </c>
      <c r="G633" s="23" t="s">
        <v>824</v>
      </c>
      <c r="H633" s="23">
        <v>20181108</v>
      </c>
      <c r="I633" s="35">
        <v>1050</v>
      </c>
      <c r="J633" s="36">
        <v>14796</v>
      </c>
      <c r="K633" s="14" t="s">
        <v>1846</v>
      </c>
      <c r="L633" s="14" t="s">
        <v>1847</v>
      </c>
      <c r="M633" s="14" t="s">
        <v>1848</v>
      </c>
      <c r="N633" s="14" t="s">
        <v>1872</v>
      </c>
      <c r="O633" s="14" t="s">
        <v>1858</v>
      </c>
      <c r="P633" s="36">
        <v>8</v>
      </c>
      <c r="Q633" s="36">
        <v>118368</v>
      </c>
      <c r="R633" s="36">
        <v>0</v>
      </c>
      <c r="S633" s="36">
        <v>118368</v>
      </c>
      <c r="T633" s="23" t="s">
        <v>1851</v>
      </c>
      <c r="U633" s="36">
        <v>1461</v>
      </c>
      <c r="V633" s="23" t="s">
        <v>1964</v>
      </c>
      <c r="W633" s="23" t="s">
        <v>1853</v>
      </c>
      <c r="X633" s="14" t="str">
        <f>IFERROR(INDEX('Fire Names &amp; ILIS'!C:C,MATCH(G633,'Fire Names &amp; ILIS'!A:A,0)),"")</f>
        <v>CAMP FIRE</v>
      </c>
      <c r="Y633" s="14">
        <f t="shared" si="9"/>
        <v>2018</v>
      </c>
    </row>
    <row r="634" spans="1:25" x14ac:dyDescent="0.25">
      <c r="A634" s="14" t="s">
        <v>2432</v>
      </c>
      <c r="B634" s="14" t="s">
        <v>2453</v>
      </c>
      <c r="C634" s="33">
        <v>103091102</v>
      </c>
      <c r="D634" s="14" t="s">
        <v>2484</v>
      </c>
      <c r="E634" s="34">
        <v>17177</v>
      </c>
      <c r="F634" s="14" t="s">
        <v>1856</v>
      </c>
      <c r="G634" s="23" t="s">
        <v>818</v>
      </c>
      <c r="H634" s="23">
        <v>20181108</v>
      </c>
      <c r="I634" s="35">
        <v>1050</v>
      </c>
      <c r="J634" s="36">
        <v>21670</v>
      </c>
      <c r="K634" s="14" t="s">
        <v>1846</v>
      </c>
      <c r="L634" s="14" t="s">
        <v>1847</v>
      </c>
      <c r="M634" s="14" t="s">
        <v>1848</v>
      </c>
      <c r="N634" s="14" t="s">
        <v>1872</v>
      </c>
      <c r="O634" s="14" t="s">
        <v>1858</v>
      </c>
      <c r="P634" s="36">
        <v>12</v>
      </c>
      <c r="Q634" s="36">
        <v>260040</v>
      </c>
      <c r="R634" s="36">
        <v>0</v>
      </c>
      <c r="S634" s="36">
        <v>260040</v>
      </c>
      <c r="T634" s="23" t="s">
        <v>1851</v>
      </c>
      <c r="U634" s="36">
        <v>1461</v>
      </c>
      <c r="V634" s="23" t="s">
        <v>1964</v>
      </c>
      <c r="W634" s="23" t="s">
        <v>1853</v>
      </c>
      <c r="X634" s="14" t="str">
        <f>IFERROR(INDEX('Fire Names &amp; ILIS'!C:C,MATCH(G634,'Fire Names &amp; ILIS'!A:A,0)),"")</f>
        <v>CAMP FIRE</v>
      </c>
      <c r="Y634" s="14">
        <f t="shared" si="9"/>
        <v>2018</v>
      </c>
    </row>
    <row r="635" spans="1:25" x14ac:dyDescent="0.25">
      <c r="A635" s="14" t="s">
        <v>2432</v>
      </c>
      <c r="B635" s="14" t="s">
        <v>2453</v>
      </c>
      <c r="C635" s="33">
        <v>103091102</v>
      </c>
      <c r="D635" s="14" t="s">
        <v>2484</v>
      </c>
      <c r="E635" s="34">
        <v>52807</v>
      </c>
      <c r="F635" s="14" t="s">
        <v>1856</v>
      </c>
      <c r="G635" s="23" t="s">
        <v>813</v>
      </c>
      <c r="H635" s="23">
        <v>20181108</v>
      </c>
      <c r="I635" s="35">
        <v>1050</v>
      </c>
      <c r="J635" s="36">
        <v>18812</v>
      </c>
      <c r="K635" s="14" t="s">
        <v>1846</v>
      </c>
      <c r="L635" s="14" t="s">
        <v>1847</v>
      </c>
      <c r="M635" s="14" t="s">
        <v>1848</v>
      </c>
      <c r="N635" s="14" t="s">
        <v>1872</v>
      </c>
      <c r="O635" s="14" t="s">
        <v>1858</v>
      </c>
      <c r="P635" s="36">
        <v>1</v>
      </c>
      <c r="Q635" s="36">
        <v>18812</v>
      </c>
      <c r="R635" s="36">
        <v>0</v>
      </c>
      <c r="S635" s="36">
        <v>18812</v>
      </c>
      <c r="T635" s="23" t="s">
        <v>1851</v>
      </c>
      <c r="U635" s="36">
        <v>1461</v>
      </c>
      <c r="V635" s="23" t="s">
        <v>1964</v>
      </c>
      <c r="W635" s="23" t="s">
        <v>1853</v>
      </c>
      <c r="X635" s="14" t="str">
        <f>IFERROR(INDEX('Fire Names &amp; ILIS'!C:C,MATCH(G635,'Fire Names &amp; ILIS'!A:A,0)),"")</f>
        <v>CAMP FIRE</v>
      </c>
      <c r="Y635" s="14">
        <f t="shared" si="9"/>
        <v>2018</v>
      </c>
    </row>
    <row r="636" spans="1:25" x14ac:dyDescent="0.25">
      <c r="A636" s="14" t="s">
        <v>2432</v>
      </c>
      <c r="B636" s="14" t="s">
        <v>2453</v>
      </c>
      <c r="C636" s="33">
        <v>103091102</v>
      </c>
      <c r="D636" s="14" t="s">
        <v>2484</v>
      </c>
      <c r="E636" s="34">
        <v>5093</v>
      </c>
      <c r="F636" s="14" t="s">
        <v>1856</v>
      </c>
      <c r="G636" s="23" t="s">
        <v>822</v>
      </c>
      <c r="H636" s="23">
        <v>20181108</v>
      </c>
      <c r="I636" s="35">
        <v>1050</v>
      </c>
      <c r="J636" s="36">
        <v>24725</v>
      </c>
      <c r="K636" s="14" t="s">
        <v>1846</v>
      </c>
      <c r="L636" s="14" t="s">
        <v>1847</v>
      </c>
      <c r="M636" s="14" t="s">
        <v>1848</v>
      </c>
      <c r="N636" s="14" t="s">
        <v>1872</v>
      </c>
      <c r="O636" s="14" t="s">
        <v>1858</v>
      </c>
      <c r="P636" s="36">
        <v>22</v>
      </c>
      <c r="Q636" s="36">
        <v>543922</v>
      </c>
      <c r="R636" s="36">
        <v>0</v>
      </c>
      <c r="S636" s="36">
        <v>543922</v>
      </c>
      <c r="T636" s="23" t="s">
        <v>1851</v>
      </c>
      <c r="U636" s="36">
        <v>1461</v>
      </c>
      <c r="V636" s="23" t="s">
        <v>1964</v>
      </c>
      <c r="W636" s="23" t="s">
        <v>1853</v>
      </c>
      <c r="X636" s="14" t="str">
        <f>IFERROR(INDEX('Fire Names &amp; ILIS'!C:C,MATCH(G636,'Fire Names &amp; ILIS'!A:A,0)),"")</f>
        <v>CAMP FIRE</v>
      </c>
      <c r="Y636" s="14">
        <f t="shared" si="9"/>
        <v>2018</v>
      </c>
    </row>
    <row r="637" spans="1:25" x14ac:dyDescent="0.25">
      <c r="A637" s="14" t="s">
        <v>2432</v>
      </c>
      <c r="B637" s="14" t="s">
        <v>2453</v>
      </c>
      <c r="C637" s="33">
        <v>103091102</v>
      </c>
      <c r="D637" s="14" t="s">
        <v>2484</v>
      </c>
      <c r="E637" s="34">
        <v>93025</v>
      </c>
      <c r="F637" s="14" t="s">
        <v>1856</v>
      </c>
      <c r="G637" s="23" t="s">
        <v>814</v>
      </c>
      <c r="H637" s="23">
        <v>20181108</v>
      </c>
      <c r="I637" s="35">
        <v>1050</v>
      </c>
      <c r="J637" s="36">
        <v>19247</v>
      </c>
      <c r="K637" s="14" t="s">
        <v>1846</v>
      </c>
      <c r="L637" s="14" t="s">
        <v>1847</v>
      </c>
      <c r="M637" s="14" t="s">
        <v>1848</v>
      </c>
      <c r="N637" s="14" t="s">
        <v>1872</v>
      </c>
      <c r="O637" s="14" t="s">
        <v>1858</v>
      </c>
      <c r="P637" s="36">
        <v>10</v>
      </c>
      <c r="Q637" s="36">
        <v>192470</v>
      </c>
      <c r="R637" s="36">
        <v>0</v>
      </c>
      <c r="S637" s="36">
        <v>192470</v>
      </c>
      <c r="T637" s="23" t="s">
        <v>1851</v>
      </c>
      <c r="U637" s="36">
        <v>1461</v>
      </c>
      <c r="V637" s="23" t="s">
        <v>1964</v>
      </c>
      <c r="W637" s="23" t="s">
        <v>1853</v>
      </c>
      <c r="X637" s="14" t="str">
        <f>IFERROR(INDEX('Fire Names &amp; ILIS'!C:C,MATCH(G637,'Fire Names &amp; ILIS'!A:A,0)),"")</f>
        <v>CAMP FIRE</v>
      </c>
      <c r="Y637" s="14">
        <f t="shared" si="9"/>
        <v>2018</v>
      </c>
    </row>
    <row r="638" spans="1:25" x14ac:dyDescent="0.25">
      <c r="A638" s="14" t="s">
        <v>2432</v>
      </c>
      <c r="B638" s="14" t="s">
        <v>2453</v>
      </c>
      <c r="C638" s="33">
        <v>103091102</v>
      </c>
      <c r="D638" s="14" t="s">
        <v>2484</v>
      </c>
      <c r="E638" s="34">
        <v>17791</v>
      </c>
      <c r="F638" s="14" t="s">
        <v>1856</v>
      </c>
      <c r="G638" s="23" t="s">
        <v>820</v>
      </c>
      <c r="H638" s="23">
        <v>20181108</v>
      </c>
      <c r="I638" s="35">
        <v>1050</v>
      </c>
      <c r="J638" s="36">
        <v>55990</v>
      </c>
      <c r="K638" s="14" t="s">
        <v>1846</v>
      </c>
      <c r="L638" s="14" t="s">
        <v>1847</v>
      </c>
      <c r="M638" s="14" t="s">
        <v>1848</v>
      </c>
      <c r="N638" s="14" t="s">
        <v>1872</v>
      </c>
      <c r="O638" s="14" t="s">
        <v>1858</v>
      </c>
      <c r="P638" s="36">
        <v>33</v>
      </c>
      <c r="Q638" s="36">
        <v>1847670</v>
      </c>
      <c r="R638" s="36">
        <v>0</v>
      </c>
      <c r="S638" s="36">
        <v>1847670</v>
      </c>
      <c r="T638" s="23" t="s">
        <v>1851</v>
      </c>
      <c r="U638" s="36">
        <v>1461</v>
      </c>
      <c r="V638" s="23" t="s">
        <v>1964</v>
      </c>
      <c r="W638" s="23" t="s">
        <v>1853</v>
      </c>
      <c r="X638" s="14" t="str">
        <f>IFERROR(INDEX('Fire Names &amp; ILIS'!C:C,MATCH(G638,'Fire Names &amp; ILIS'!A:A,0)),"")</f>
        <v>CAMP FIRE</v>
      </c>
      <c r="Y638" s="14">
        <f t="shared" si="9"/>
        <v>2018</v>
      </c>
    </row>
    <row r="639" spans="1:25" x14ac:dyDescent="0.25">
      <c r="A639" s="14" t="s">
        <v>2432</v>
      </c>
      <c r="B639" s="14" t="s">
        <v>2453</v>
      </c>
      <c r="C639" s="33">
        <v>103091102</v>
      </c>
      <c r="D639" s="14" t="s">
        <v>2484</v>
      </c>
      <c r="E639" s="34">
        <v>59123</v>
      </c>
      <c r="F639" s="14" t="s">
        <v>1856</v>
      </c>
      <c r="G639" s="23" t="s">
        <v>815</v>
      </c>
      <c r="H639" s="23">
        <v>20181108</v>
      </c>
      <c r="I639" s="35">
        <v>1050</v>
      </c>
      <c r="J639" s="36">
        <v>19247</v>
      </c>
      <c r="K639" s="14" t="s">
        <v>1846</v>
      </c>
      <c r="L639" s="14" t="s">
        <v>1847</v>
      </c>
      <c r="M639" s="14" t="s">
        <v>1848</v>
      </c>
      <c r="N639" s="14" t="s">
        <v>1872</v>
      </c>
      <c r="O639" s="14" t="s">
        <v>1858</v>
      </c>
      <c r="P639" s="36">
        <v>1</v>
      </c>
      <c r="Q639" s="36">
        <v>19247</v>
      </c>
      <c r="R639" s="36">
        <v>0</v>
      </c>
      <c r="S639" s="36">
        <v>19247</v>
      </c>
      <c r="T639" s="23" t="s">
        <v>1851</v>
      </c>
      <c r="U639" s="36">
        <v>1461</v>
      </c>
      <c r="V639" s="23" t="s">
        <v>1964</v>
      </c>
      <c r="W639" s="23" t="s">
        <v>1853</v>
      </c>
      <c r="X639" s="14" t="str">
        <f>IFERROR(INDEX('Fire Names &amp; ILIS'!C:C,MATCH(G639,'Fire Names &amp; ILIS'!A:A,0)),"")</f>
        <v>CAMP FIRE</v>
      </c>
      <c r="Y639" s="14">
        <f t="shared" si="9"/>
        <v>2018</v>
      </c>
    </row>
    <row r="640" spans="1:25" x14ac:dyDescent="0.25">
      <c r="A640" s="14" t="s">
        <v>2432</v>
      </c>
      <c r="B640" s="14" t="s">
        <v>2453</v>
      </c>
      <c r="C640" s="33">
        <v>103091102</v>
      </c>
      <c r="D640" s="14" t="s">
        <v>2484</v>
      </c>
      <c r="E640" s="34">
        <v>68381</v>
      </c>
      <c r="F640" s="14" t="s">
        <v>1856</v>
      </c>
      <c r="G640" s="23" t="s">
        <v>819</v>
      </c>
      <c r="H640" s="23">
        <v>20181108</v>
      </c>
      <c r="I640" s="35">
        <v>1050</v>
      </c>
      <c r="J640" s="36">
        <v>21775</v>
      </c>
      <c r="K640" s="14" t="s">
        <v>1846</v>
      </c>
      <c r="L640" s="14" t="s">
        <v>1847</v>
      </c>
      <c r="M640" s="14" t="s">
        <v>1848</v>
      </c>
      <c r="N640" s="14" t="s">
        <v>1872</v>
      </c>
      <c r="O640" s="14" t="s">
        <v>1858</v>
      </c>
      <c r="P640" s="36">
        <v>20</v>
      </c>
      <c r="Q640" s="36">
        <v>435500</v>
      </c>
      <c r="R640" s="36">
        <v>0</v>
      </c>
      <c r="S640" s="36">
        <v>435500</v>
      </c>
      <c r="T640" s="23" t="s">
        <v>1851</v>
      </c>
      <c r="U640" s="36">
        <v>1461</v>
      </c>
      <c r="V640" s="23" t="s">
        <v>1964</v>
      </c>
      <c r="W640" s="23" t="s">
        <v>1853</v>
      </c>
      <c r="X640" s="14" t="str">
        <f>IFERROR(INDEX('Fire Names &amp; ILIS'!C:C,MATCH(G640,'Fire Names &amp; ILIS'!A:A,0)),"")</f>
        <v>CAMP FIRE</v>
      </c>
      <c r="Y640" s="14">
        <f t="shared" si="9"/>
        <v>2018</v>
      </c>
    </row>
    <row r="641" spans="1:25" x14ac:dyDescent="0.25">
      <c r="A641" s="14" t="s">
        <v>2432</v>
      </c>
      <c r="B641" s="14" t="s">
        <v>2453</v>
      </c>
      <c r="C641" s="33">
        <v>103091102</v>
      </c>
      <c r="D641" s="14" t="s">
        <v>2484</v>
      </c>
      <c r="E641" s="34">
        <v>47295</v>
      </c>
      <c r="F641" s="14" t="s">
        <v>1856</v>
      </c>
      <c r="G641" s="23" t="s">
        <v>816</v>
      </c>
      <c r="H641" s="23">
        <v>20181108</v>
      </c>
      <c r="I641" s="35">
        <v>1050</v>
      </c>
      <c r="J641" s="36">
        <v>20429</v>
      </c>
      <c r="K641" s="14" t="s">
        <v>1846</v>
      </c>
      <c r="L641" s="14" t="s">
        <v>1847</v>
      </c>
      <c r="M641" s="14" t="s">
        <v>1848</v>
      </c>
      <c r="N641" s="14" t="s">
        <v>1872</v>
      </c>
      <c r="O641" s="14" t="s">
        <v>1858</v>
      </c>
      <c r="P641" s="36">
        <v>1</v>
      </c>
      <c r="Q641" s="36">
        <v>20429</v>
      </c>
      <c r="R641" s="36">
        <v>0</v>
      </c>
      <c r="S641" s="36">
        <v>20429</v>
      </c>
      <c r="T641" s="23" t="s">
        <v>1851</v>
      </c>
      <c r="U641" s="36">
        <v>1461</v>
      </c>
      <c r="V641" s="23" t="s">
        <v>1964</v>
      </c>
      <c r="W641" s="23" t="s">
        <v>1853</v>
      </c>
      <c r="X641" s="14" t="str">
        <f>IFERROR(INDEX('Fire Names &amp; ILIS'!C:C,MATCH(G641,'Fire Names &amp; ILIS'!A:A,0)),"")</f>
        <v>CAMP FIRE</v>
      </c>
      <c r="Y641" s="14">
        <f t="shared" si="9"/>
        <v>2018</v>
      </c>
    </row>
    <row r="642" spans="1:25" x14ac:dyDescent="0.25">
      <c r="A642" s="14" t="s">
        <v>2432</v>
      </c>
      <c r="B642" s="14" t="s">
        <v>2453</v>
      </c>
      <c r="C642" s="33">
        <v>103091102</v>
      </c>
      <c r="D642" s="14" t="s">
        <v>2484</v>
      </c>
      <c r="E642" s="34" t="s">
        <v>2491</v>
      </c>
      <c r="F642" s="14" t="s">
        <v>1888</v>
      </c>
      <c r="G642" s="23" t="s">
        <v>817</v>
      </c>
      <c r="H642" s="23">
        <v>20181108</v>
      </c>
      <c r="I642" s="35">
        <v>1050</v>
      </c>
      <c r="J642" s="36">
        <v>21624</v>
      </c>
      <c r="K642" s="14" t="s">
        <v>1846</v>
      </c>
      <c r="L642" s="14" t="s">
        <v>1847</v>
      </c>
      <c r="M642" s="14" t="s">
        <v>1848</v>
      </c>
      <c r="N642" s="14" t="s">
        <v>1872</v>
      </c>
      <c r="O642" s="14" t="s">
        <v>1858</v>
      </c>
      <c r="P642" s="36">
        <v>2</v>
      </c>
      <c r="Q642" s="36">
        <v>43248</v>
      </c>
      <c r="R642" s="36">
        <v>0</v>
      </c>
      <c r="S642" s="36">
        <v>43248</v>
      </c>
      <c r="T642" s="23" t="s">
        <v>1851</v>
      </c>
      <c r="U642" s="36">
        <v>1461</v>
      </c>
      <c r="V642" s="23" t="s">
        <v>1964</v>
      </c>
      <c r="W642" s="23" t="s">
        <v>1853</v>
      </c>
      <c r="X642" s="14" t="str">
        <f>IFERROR(INDEX('Fire Names &amp; ILIS'!C:C,MATCH(G642,'Fire Names &amp; ILIS'!A:A,0)),"")</f>
        <v>CAMP FIRE</v>
      </c>
      <c r="Y642" s="14">
        <f t="shared" si="9"/>
        <v>2018</v>
      </c>
    </row>
    <row r="643" spans="1:25" x14ac:dyDescent="0.25">
      <c r="A643" s="14" t="s">
        <v>2432</v>
      </c>
      <c r="B643" s="14" t="s">
        <v>2453</v>
      </c>
      <c r="C643" s="33">
        <v>103091102</v>
      </c>
      <c r="D643" s="14" t="s">
        <v>2484</v>
      </c>
      <c r="E643" s="34">
        <v>90763</v>
      </c>
      <c r="F643" s="14" t="s">
        <v>1856</v>
      </c>
      <c r="G643" s="23" t="s">
        <v>821</v>
      </c>
      <c r="H643" s="23">
        <v>20181108</v>
      </c>
      <c r="I643" s="35">
        <v>1050</v>
      </c>
      <c r="J643" s="36">
        <v>21790</v>
      </c>
      <c r="K643" s="14" t="s">
        <v>1846</v>
      </c>
      <c r="L643" s="14" t="s">
        <v>1847</v>
      </c>
      <c r="M643" s="14" t="s">
        <v>1848</v>
      </c>
      <c r="N643" s="14" t="s">
        <v>1872</v>
      </c>
      <c r="O643" s="14" t="s">
        <v>1858</v>
      </c>
      <c r="P643" s="36">
        <v>4</v>
      </c>
      <c r="Q643" s="36">
        <v>87160</v>
      </c>
      <c r="R643" s="36">
        <v>0</v>
      </c>
      <c r="S643" s="36">
        <v>87160</v>
      </c>
      <c r="T643" s="23" t="s">
        <v>1851</v>
      </c>
      <c r="U643" s="36">
        <v>1461</v>
      </c>
      <c r="V643" s="23" t="s">
        <v>1964</v>
      </c>
      <c r="W643" s="23" t="s">
        <v>1853</v>
      </c>
      <c r="X643" s="14" t="str">
        <f>IFERROR(INDEX('Fire Names &amp; ILIS'!C:C,MATCH(G643,'Fire Names &amp; ILIS'!A:A,0)),"")</f>
        <v>CAMP FIRE</v>
      </c>
      <c r="Y643" s="14">
        <f t="shared" si="9"/>
        <v>2018</v>
      </c>
    </row>
    <row r="644" spans="1:25" x14ac:dyDescent="0.25">
      <c r="A644" s="14" t="s">
        <v>2432</v>
      </c>
      <c r="B644" s="14" t="s">
        <v>2453</v>
      </c>
      <c r="C644" s="33">
        <v>103091102</v>
      </c>
      <c r="D644" s="14" t="s">
        <v>2484</v>
      </c>
      <c r="E644" s="34" t="s">
        <v>2486</v>
      </c>
      <c r="F644" s="14" t="s">
        <v>1888</v>
      </c>
      <c r="G644" s="23" t="s">
        <v>799</v>
      </c>
      <c r="H644" s="23">
        <v>20181108</v>
      </c>
      <c r="I644" s="35">
        <v>1050</v>
      </c>
      <c r="J644" s="36">
        <v>32070</v>
      </c>
      <c r="K644" s="14" t="s">
        <v>1890</v>
      </c>
      <c r="L644" s="14" t="s">
        <v>1847</v>
      </c>
      <c r="M644" s="14" t="s">
        <v>1848</v>
      </c>
      <c r="N644" s="14" t="s">
        <v>1927</v>
      </c>
      <c r="O644" s="14" t="s">
        <v>1867</v>
      </c>
      <c r="P644" s="36">
        <v>887</v>
      </c>
      <c r="Q644" s="36">
        <v>10475844</v>
      </c>
      <c r="R644" s="36">
        <v>0</v>
      </c>
      <c r="S644" s="36">
        <v>10475844</v>
      </c>
      <c r="T644" s="23" t="s">
        <v>1851</v>
      </c>
      <c r="U644" s="36">
        <v>1469</v>
      </c>
      <c r="V644" s="23" t="s">
        <v>1964</v>
      </c>
      <c r="W644" s="23" t="s">
        <v>1853</v>
      </c>
      <c r="X644" s="14" t="str">
        <f>IFERROR(INDEX('Fire Names &amp; ILIS'!C:C,MATCH(G644,'Fire Names &amp; ILIS'!A:A,0)),"")</f>
        <v>CAMP FIRE</v>
      </c>
      <c r="Y644" s="14">
        <f t="shared" si="9"/>
        <v>2018</v>
      </c>
    </row>
    <row r="645" spans="1:25" x14ac:dyDescent="0.25">
      <c r="A645" s="14" t="s">
        <v>2432</v>
      </c>
      <c r="B645" s="14" t="s">
        <v>2453</v>
      </c>
      <c r="C645" s="33">
        <v>103091102</v>
      </c>
      <c r="D645" s="14" t="s">
        <v>2484</v>
      </c>
      <c r="E645" s="34" t="s">
        <v>2492</v>
      </c>
      <c r="F645" s="14" t="s">
        <v>1888</v>
      </c>
      <c r="G645" s="23" t="s">
        <v>806</v>
      </c>
      <c r="H645" s="23">
        <v>20181108</v>
      </c>
      <c r="I645" s="35">
        <v>1050</v>
      </c>
      <c r="J645" s="36">
        <v>8847</v>
      </c>
      <c r="K645" s="14" t="s">
        <v>1846</v>
      </c>
      <c r="L645" s="14" t="s">
        <v>1847</v>
      </c>
      <c r="M645" s="14" t="s">
        <v>1848</v>
      </c>
      <c r="N645" s="14" t="s">
        <v>1872</v>
      </c>
      <c r="O645" s="14" t="s">
        <v>1867</v>
      </c>
      <c r="P645" s="36">
        <v>1</v>
      </c>
      <c r="Q645" s="36">
        <v>8847</v>
      </c>
      <c r="R645" s="36">
        <v>0</v>
      </c>
      <c r="S645" s="36">
        <v>8847</v>
      </c>
      <c r="T645" s="23" t="s">
        <v>1851</v>
      </c>
      <c r="U645" s="36">
        <v>1467</v>
      </c>
      <c r="V645" s="23" t="s">
        <v>1964</v>
      </c>
      <c r="W645" s="23" t="s">
        <v>1853</v>
      </c>
      <c r="X645" s="14" t="str">
        <f>IFERROR(INDEX('Fire Names &amp; ILIS'!C:C,MATCH(G645,'Fire Names &amp; ILIS'!A:A,0)),"")</f>
        <v>CAMP FIRE</v>
      </c>
      <c r="Y645" s="14">
        <f t="shared" ref="Y645:Y708" si="10">INT(LEFT(H645,4))</f>
        <v>2018</v>
      </c>
    </row>
    <row r="646" spans="1:25" x14ac:dyDescent="0.25">
      <c r="A646" s="14" t="s">
        <v>2432</v>
      </c>
      <c r="B646" s="14" t="s">
        <v>2453</v>
      </c>
      <c r="C646" s="33">
        <v>103091102</v>
      </c>
      <c r="D646" s="14" t="s">
        <v>2484</v>
      </c>
      <c r="E646" s="34">
        <v>815317</v>
      </c>
      <c r="F646" s="14" t="s">
        <v>1856</v>
      </c>
      <c r="G646" s="23" t="s">
        <v>810</v>
      </c>
      <c r="H646" s="23">
        <v>20181108</v>
      </c>
      <c r="I646" s="35">
        <v>1050</v>
      </c>
      <c r="J646" s="36">
        <v>10465</v>
      </c>
      <c r="K646" s="14" t="s">
        <v>1846</v>
      </c>
      <c r="L646" s="14" t="s">
        <v>1847</v>
      </c>
      <c r="M646" s="14" t="s">
        <v>1848</v>
      </c>
      <c r="N646" s="14" t="s">
        <v>1872</v>
      </c>
      <c r="O646" s="14" t="s">
        <v>1867</v>
      </c>
      <c r="P646" s="36">
        <v>18</v>
      </c>
      <c r="Q646" s="36">
        <v>188370</v>
      </c>
      <c r="R646" s="36">
        <v>0</v>
      </c>
      <c r="S646" s="36">
        <v>188370</v>
      </c>
      <c r="T646" s="23" t="s">
        <v>1851</v>
      </c>
      <c r="U646" s="36">
        <v>1467</v>
      </c>
      <c r="V646" s="23" t="s">
        <v>1964</v>
      </c>
      <c r="W646" s="23" t="s">
        <v>1853</v>
      </c>
      <c r="X646" s="14" t="str">
        <f>IFERROR(INDEX('Fire Names &amp; ILIS'!C:C,MATCH(G646,'Fire Names &amp; ILIS'!A:A,0)),"")</f>
        <v>CAMP FIRE</v>
      </c>
      <c r="Y646" s="14">
        <f t="shared" si="10"/>
        <v>2018</v>
      </c>
    </row>
    <row r="647" spans="1:25" x14ac:dyDescent="0.25">
      <c r="A647" s="14" t="s">
        <v>2432</v>
      </c>
      <c r="B647" s="14" t="s">
        <v>2453</v>
      </c>
      <c r="C647" s="33">
        <v>103091102</v>
      </c>
      <c r="D647" s="14" t="s">
        <v>2484</v>
      </c>
      <c r="E647" s="34" t="s">
        <v>2493</v>
      </c>
      <c r="F647" s="14" t="s">
        <v>1888</v>
      </c>
      <c r="G647" s="23" t="s">
        <v>801</v>
      </c>
      <c r="H647" s="23">
        <v>20181108</v>
      </c>
      <c r="I647" s="35">
        <v>1050</v>
      </c>
      <c r="J647" s="36">
        <v>7639</v>
      </c>
      <c r="K647" s="14" t="s">
        <v>1846</v>
      </c>
      <c r="L647" s="14" t="s">
        <v>1847</v>
      </c>
      <c r="M647" s="14" t="s">
        <v>1848</v>
      </c>
      <c r="N647" s="14" t="s">
        <v>1872</v>
      </c>
      <c r="O647" s="14" t="s">
        <v>1867</v>
      </c>
      <c r="P647" s="36">
        <v>3</v>
      </c>
      <c r="Q647" s="36">
        <v>22917</v>
      </c>
      <c r="R647" s="36">
        <v>0</v>
      </c>
      <c r="S647" s="36">
        <v>22917</v>
      </c>
      <c r="T647" s="23" t="s">
        <v>1851</v>
      </c>
      <c r="U647" s="36">
        <v>1464</v>
      </c>
      <c r="V647" s="23" t="s">
        <v>1964</v>
      </c>
      <c r="W647" s="23" t="s">
        <v>1853</v>
      </c>
      <c r="X647" s="14" t="str">
        <f>IFERROR(INDEX('Fire Names &amp; ILIS'!C:C,MATCH(G647,'Fire Names &amp; ILIS'!A:A,0)),"")</f>
        <v>CAMP FIRE</v>
      </c>
      <c r="Y647" s="14">
        <f t="shared" si="10"/>
        <v>2018</v>
      </c>
    </row>
    <row r="648" spans="1:25" x14ac:dyDescent="0.25">
      <c r="A648" s="14" t="s">
        <v>2432</v>
      </c>
      <c r="B648" s="14" t="s">
        <v>2453</v>
      </c>
      <c r="C648" s="33">
        <v>103091102</v>
      </c>
      <c r="D648" s="14" t="s">
        <v>2484</v>
      </c>
      <c r="E648" s="34" t="s">
        <v>2494</v>
      </c>
      <c r="F648" s="14" t="s">
        <v>1888</v>
      </c>
      <c r="G648" s="23" t="s">
        <v>807</v>
      </c>
      <c r="H648" s="23">
        <v>20181108</v>
      </c>
      <c r="I648" s="35">
        <v>1050</v>
      </c>
      <c r="J648" s="36">
        <v>8866</v>
      </c>
      <c r="K648" s="14" t="s">
        <v>1846</v>
      </c>
      <c r="L648" s="14" t="s">
        <v>1847</v>
      </c>
      <c r="M648" s="14" t="s">
        <v>1848</v>
      </c>
      <c r="N648" s="14" t="s">
        <v>1872</v>
      </c>
      <c r="O648" s="14" t="s">
        <v>1867</v>
      </c>
      <c r="P648" s="36">
        <v>2</v>
      </c>
      <c r="Q648" s="36">
        <v>17732</v>
      </c>
      <c r="R648" s="36">
        <v>0</v>
      </c>
      <c r="S648" s="36">
        <v>17732</v>
      </c>
      <c r="T648" s="23" t="s">
        <v>1851</v>
      </c>
      <c r="U648" s="36">
        <v>1461</v>
      </c>
      <c r="V648" s="23" t="s">
        <v>1964</v>
      </c>
      <c r="W648" s="23" t="s">
        <v>1853</v>
      </c>
      <c r="X648" s="14" t="str">
        <f>IFERROR(INDEX('Fire Names &amp; ILIS'!C:C,MATCH(G648,'Fire Names &amp; ILIS'!A:A,0)),"")</f>
        <v>CAMP FIRE</v>
      </c>
      <c r="Y648" s="14">
        <f t="shared" si="10"/>
        <v>2018</v>
      </c>
    </row>
    <row r="649" spans="1:25" x14ac:dyDescent="0.25">
      <c r="A649" s="14" t="s">
        <v>2432</v>
      </c>
      <c r="B649" s="14" t="s">
        <v>2453</v>
      </c>
      <c r="C649" s="33">
        <v>103091102</v>
      </c>
      <c r="D649" s="14" t="s">
        <v>2484</v>
      </c>
      <c r="E649" s="34">
        <v>2044</v>
      </c>
      <c r="F649" s="14" t="s">
        <v>1874</v>
      </c>
      <c r="G649" s="23" t="s">
        <v>804</v>
      </c>
      <c r="H649" s="23">
        <v>20181108</v>
      </c>
      <c r="I649" s="35">
        <v>1050</v>
      </c>
      <c r="J649" s="36">
        <v>8828</v>
      </c>
      <c r="K649" s="14" t="s">
        <v>1846</v>
      </c>
      <c r="L649" s="14" t="s">
        <v>1847</v>
      </c>
      <c r="M649" s="14" t="s">
        <v>1848</v>
      </c>
      <c r="N649" s="14" t="s">
        <v>1849</v>
      </c>
      <c r="O649" s="14" t="s">
        <v>1850</v>
      </c>
      <c r="P649" s="36">
        <v>65</v>
      </c>
      <c r="Q649" s="36">
        <v>573820</v>
      </c>
      <c r="R649" s="36">
        <v>0</v>
      </c>
      <c r="S649" s="36">
        <v>573820</v>
      </c>
      <c r="T649" s="23" t="s">
        <v>1851</v>
      </c>
      <c r="U649" s="36">
        <v>1461</v>
      </c>
      <c r="V649" s="23" t="s">
        <v>1964</v>
      </c>
      <c r="W649" s="23" t="s">
        <v>1853</v>
      </c>
      <c r="X649" s="14" t="str">
        <f>IFERROR(INDEX('Fire Names &amp; ILIS'!C:C,MATCH(G649,'Fire Names &amp; ILIS'!A:A,0)),"")</f>
        <v>CAMP FIRE</v>
      </c>
      <c r="Y649" s="14">
        <f t="shared" si="10"/>
        <v>2018</v>
      </c>
    </row>
    <row r="650" spans="1:25" x14ac:dyDescent="0.25">
      <c r="A650" s="14" t="s">
        <v>2432</v>
      </c>
      <c r="B650" s="14" t="s">
        <v>2453</v>
      </c>
      <c r="C650" s="33">
        <v>103091102</v>
      </c>
      <c r="D650" s="14" t="s">
        <v>2484</v>
      </c>
      <c r="E650" s="34">
        <v>1699</v>
      </c>
      <c r="F650" s="14" t="s">
        <v>1856</v>
      </c>
      <c r="G650" s="23" t="s">
        <v>823</v>
      </c>
      <c r="H650" s="23">
        <v>20181108</v>
      </c>
      <c r="I650" s="35">
        <v>1050</v>
      </c>
      <c r="J650" s="36">
        <v>24704</v>
      </c>
      <c r="K650" s="14" t="s">
        <v>1846</v>
      </c>
      <c r="L650" s="14" t="s">
        <v>1847</v>
      </c>
      <c r="M650" s="14" t="s">
        <v>1848</v>
      </c>
      <c r="N650" s="14" t="s">
        <v>2015</v>
      </c>
      <c r="O650" s="14" t="s">
        <v>1850</v>
      </c>
      <c r="P650" s="36">
        <v>1</v>
      </c>
      <c r="Q650" s="36">
        <v>24704</v>
      </c>
      <c r="R650" s="36">
        <v>0</v>
      </c>
      <c r="S650" s="36">
        <v>24704</v>
      </c>
      <c r="T650" s="23" t="s">
        <v>1865</v>
      </c>
      <c r="U650" s="36">
        <v>1461</v>
      </c>
      <c r="V650" s="23" t="s">
        <v>1964</v>
      </c>
      <c r="W650" s="23" t="s">
        <v>1853</v>
      </c>
      <c r="X650" s="14" t="str">
        <f>IFERROR(INDEX('Fire Names &amp; ILIS'!C:C,MATCH(G650,'Fire Names &amp; ILIS'!A:A,0)),"")</f>
        <v>CAMP FIRE</v>
      </c>
      <c r="Y650" s="14">
        <f t="shared" si="10"/>
        <v>2018</v>
      </c>
    </row>
    <row r="651" spans="1:25" x14ac:dyDescent="0.25">
      <c r="A651" s="14" t="s">
        <v>2432</v>
      </c>
      <c r="B651" s="14" t="s">
        <v>2453</v>
      </c>
      <c r="C651" s="33">
        <v>103091102</v>
      </c>
      <c r="D651" s="14" t="s">
        <v>2484</v>
      </c>
      <c r="E651" s="34" t="s">
        <v>2495</v>
      </c>
      <c r="F651" s="14" t="s">
        <v>1888</v>
      </c>
      <c r="G651" s="23" t="s">
        <v>2496</v>
      </c>
      <c r="H651" s="23">
        <v>20181113</v>
      </c>
      <c r="I651" s="35">
        <v>1725</v>
      </c>
      <c r="J651" s="36">
        <v>1460</v>
      </c>
      <c r="K651" s="14" t="s">
        <v>1846</v>
      </c>
      <c r="L651" s="14" t="s">
        <v>1847</v>
      </c>
      <c r="M651" s="14" t="s">
        <v>1848</v>
      </c>
      <c r="N651" s="14" t="s">
        <v>1872</v>
      </c>
      <c r="O651" s="14" t="s">
        <v>1858</v>
      </c>
      <c r="P651" s="36">
        <v>4</v>
      </c>
      <c r="Q651" s="36">
        <v>5840</v>
      </c>
      <c r="R651" s="36">
        <v>0</v>
      </c>
      <c r="S651" s="36">
        <v>5840</v>
      </c>
      <c r="T651" s="23" t="s">
        <v>1851</v>
      </c>
      <c r="U651" s="36">
        <v>1464</v>
      </c>
      <c r="V651" s="23" t="s">
        <v>1852</v>
      </c>
      <c r="W651" s="23" t="s">
        <v>1853</v>
      </c>
      <c r="X651" s="14" t="str">
        <f>IFERROR(INDEX('Fire Names &amp; ILIS'!C:C,MATCH(G651,'Fire Names &amp; ILIS'!A:A,0)),"")</f>
        <v/>
      </c>
      <c r="Y651" s="14">
        <f t="shared" si="10"/>
        <v>2018</v>
      </c>
    </row>
    <row r="652" spans="1:25" x14ac:dyDescent="0.25">
      <c r="A652" s="14" t="s">
        <v>2432</v>
      </c>
      <c r="B652" s="14" t="s">
        <v>2453</v>
      </c>
      <c r="C652" s="33">
        <v>103091102</v>
      </c>
      <c r="D652" s="14" t="s">
        <v>2484</v>
      </c>
      <c r="E652" s="34">
        <v>2068</v>
      </c>
      <c r="F652" s="14" t="s">
        <v>1874</v>
      </c>
      <c r="G652" s="23" t="s">
        <v>2497</v>
      </c>
      <c r="H652" s="23">
        <v>20181123</v>
      </c>
      <c r="I652" s="35">
        <v>1413</v>
      </c>
      <c r="J652" s="36">
        <v>188</v>
      </c>
      <c r="K652" s="14" t="s">
        <v>1846</v>
      </c>
      <c r="L652" s="14" t="s">
        <v>1847</v>
      </c>
      <c r="M652" s="14" t="s">
        <v>1848</v>
      </c>
      <c r="N652" s="14" t="s">
        <v>2015</v>
      </c>
      <c r="O652" s="14" t="s">
        <v>1885</v>
      </c>
      <c r="P652" s="36">
        <v>195</v>
      </c>
      <c r="Q652" s="36">
        <v>25984</v>
      </c>
      <c r="R652" s="36">
        <v>0</v>
      </c>
      <c r="S652" s="36">
        <v>25984</v>
      </c>
      <c r="T652" s="23" t="s">
        <v>1865</v>
      </c>
      <c r="U652" s="36">
        <v>1461</v>
      </c>
      <c r="V652" s="23" t="s">
        <v>1852</v>
      </c>
      <c r="W652" s="23" t="s">
        <v>1853</v>
      </c>
      <c r="X652" s="14" t="str">
        <f>IFERROR(INDEX('Fire Names &amp; ILIS'!C:C,MATCH(G652,'Fire Names &amp; ILIS'!A:A,0)),"")</f>
        <v/>
      </c>
      <c r="Y652" s="14">
        <f t="shared" si="10"/>
        <v>2018</v>
      </c>
    </row>
    <row r="653" spans="1:25" x14ac:dyDescent="0.25">
      <c r="A653" s="14" t="s">
        <v>2432</v>
      </c>
      <c r="B653" s="14" t="s">
        <v>2498</v>
      </c>
      <c r="C653" s="33">
        <v>103331101</v>
      </c>
      <c r="D653" s="14" t="s">
        <v>2499</v>
      </c>
      <c r="E653" s="34">
        <v>1440</v>
      </c>
      <c r="F653" s="14" t="s">
        <v>1874</v>
      </c>
      <c r="G653" s="23" t="s">
        <v>2500</v>
      </c>
      <c r="H653" s="23">
        <v>20170901</v>
      </c>
      <c r="I653" s="35">
        <v>1756</v>
      </c>
      <c r="J653" s="36">
        <v>6</v>
      </c>
      <c r="K653" s="14" t="s">
        <v>1846</v>
      </c>
      <c r="L653" s="14" t="s">
        <v>1847</v>
      </c>
      <c r="M653" s="14" t="s">
        <v>1848</v>
      </c>
      <c r="N653" s="14" t="s">
        <v>1872</v>
      </c>
      <c r="O653" s="14" t="s">
        <v>1858</v>
      </c>
      <c r="P653" s="36">
        <v>431</v>
      </c>
      <c r="Q653" s="36">
        <v>2586</v>
      </c>
      <c r="R653" s="36">
        <v>0</v>
      </c>
      <c r="S653" s="36">
        <v>2586</v>
      </c>
      <c r="T653" s="23" t="s">
        <v>1851</v>
      </c>
      <c r="U653" s="36">
        <v>2462</v>
      </c>
      <c r="V653" s="23" t="s">
        <v>1852</v>
      </c>
      <c r="W653" s="23" t="s">
        <v>1859</v>
      </c>
      <c r="X653" s="14" t="str">
        <f>IFERROR(INDEX('Fire Names &amp; ILIS'!C:C,MATCH(G653,'Fire Names &amp; ILIS'!A:A,0)),"")</f>
        <v/>
      </c>
      <c r="Y653" s="14">
        <f t="shared" si="10"/>
        <v>2017</v>
      </c>
    </row>
    <row r="654" spans="1:25" x14ac:dyDescent="0.25">
      <c r="A654" s="14" t="s">
        <v>2432</v>
      </c>
      <c r="B654" s="14" t="s">
        <v>2498</v>
      </c>
      <c r="C654" s="33">
        <v>103331101</v>
      </c>
      <c r="D654" s="14" t="s">
        <v>2499</v>
      </c>
      <c r="E654" s="34">
        <v>3287</v>
      </c>
      <c r="F654" s="14" t="s">
        <v>1856</v>
      </c>
      <c r="G654" s="23" t="s">
        <v>2501</v>
      </c>
      <c r="H654" s="23">
        <v>20180609</v>
      </c>
      <c r="I654" s="35">
        <v>1600</v>
      </c>
      <c r="J654" s="36">
        <v>1425</v>
      </c>
      <c r="K654" s="14" t="s">
        <v>1846</v>
      </c>
      <c r="L654" s="14" t="s">
        <v>1847</v>
      </c>
      <c r="M654" s="14" t="s">
        <v>1848</v>
      </c>
      <c r="N654" s="14" t="s">
        <v>1872</v>
      </c>
      <c r="O654" s="14" t="s">
        <v>1885</v>
      </c>
      <c r="P654" s="36">
        <v>22</v>
      </c>
      <c r="Q654" s="36">
        <v>31350</v>
      </c>
      <c r="R654" s="36">
        <v>0</v>
      </c>
      <c r="S654" s="36">
        <v>31350</v>
      </c>
      <c r="T654" s="23" t="s">
        <v>1851</v>
      </c>
      <c r="U654" s="36">
        <v>2462</v>
      </c>
      <c r="V654" s="23" t="s">
        <v>1852</v>
      </c>
      <c r="W654" s="23" t="s">
        <v>1859</v>
      </c>
      <c r="X654" s="14" t="str">
        <f>IFERROR(INDEX('Fire Names &amp; ILIS'!C:C,MATCH(G654,'Fire Names &amp; ILIS'!A:A,0)),"")</f>
        <v/>
      </c>
      <c r="Y654" s="14">
        <f t="shared" si="10"/>
        <v>2018</v>
      </c>
    </row>
    <row r="655" spans="1:25" x14ac:dyDescent="0.25">
      <c r="A655" s="14" t="s">
        <v>2432</v>
      </c>
      <c r="B655" s="14" t="s">
        <v>2498</v>
      </c>
      <c r="C655" s="33">
        <v>103331101</v>
      </c>
      <c r="D655" s="14" t="s">
        <v>2499</v>
      </c>
      <c r="E655" s="34">
        <v>118926924780</v>
      </c>
      <c r="F655" s="14" t="s">
        <v>1894</v>
      </c>
      <c r="G655" s="23" t="s">
        <v>2502</v>
      </c>
      <c r="H655" s="23">
        <v>20180710</v>
      </c>
      <c r="I655" s="35">
        <v>716</v>
      </c>
      <c r="J655" s="36">
        <v>1396</v>
      </c>
      <c r="K655" s="14" t="s">
        <v>1896</v>
      </c>
      <c r="L655" s="14" t="s">
        <v>1847</v>
      </c>
      <c r="M655" s="14" t="s">
        <v>1848</v>
      </c>
      <c r="N655" s="14" t="s">
        <v>2126</v>
      </c>
      <c r="O655" s="14" t="s">
        <v>1850</v>
      </c>
      <c r="P655" s="36">
        <v>9</v>
      </c>
      <c r="Q655" s="36">
        <v>12564</v>
      </c>
      <c r="R655" s="36">
        <v>0</v>
      </c>
      <c r="S655" s="36">
        <v>12564</v>
      </c>
      <c r="T655" s="23" t="s">
        <v>1851</v>
      </c>
      <c r="U655" s="36">
        <v>2462</v>
      </c>
      <c r="V655" s="23" t="s">
        <v>1852</v>
      </c>
      <c r="W655" s="23" t="s">
        <v>1859</v>
      </c>
      <c r="X655" s="14" t="str">
        <f>IFERROR(INDEX('Fire Names &amp; ILIS'!C:C,MATCH(G655,'Fire Names &amp; ILIS'!A:A,0)),"")</f>
        <v/>
      </c>
      <c r="Y655" s="14">
        <f t="shared" si="10"/>
        <v>2018</v>
      </c>
    </row>
    <row r="656" spans="1:25" x14ac:dyDescent="0.25">
      <c r="A656" s="14" t="s">
        <v>2432</v>
      </c>
      <c r="B656" s="14" t="s">
        <v>2498</v>
      </c>
      <c r="C656" s="33">
        <v>103331101</v>
      </c>
      <c r="D656" s="14" t="s">
        <v>2499</v>
      </c>
      <c r="E656" s="34">
        <v>4281</v>
      </c>
      <c r="F656" s="14" t="s">
        <v>1856</v>
      </c>
      <c r="G656" s="23" t="s">
        <v>622</v>
      </c>
      <c r="H656" s="23">
        <v>20180714</v>
      </c>
      <c r="I656" s="35">
        <v>1955</v>
      </c>
      <c r="J656" s="36">
        <v>438</v>
      </c>
      <c r="K656" s="14" t="s">
        <v>1846</v>
      </c>
      <c r="L656" s="14" t="s">
        <v>1847</v>
      </c>
      <c r="M656" s="14" t="s">
        <v>1848</v>
      </c>
      <c r="N656" s="14" t="s">
        <v>1872</v>
      </c>
      <c r="O656" s="14" t="s">
        <v>1867</v>
      </c>
      <c r="P656" s="36">
        <v>97</v>
      </c>
      <c r="Q656" s="36">
        <v>3237</v>
      </c>
      <c r="R656" s="36">
        <v>4933</v>
      </c>
      <c r="S656" s="36">
        <v>8170</v>
      </c>
      <c r="T656" s="23" t="s">
        <v>1851</v>
      </c>
      <c r="U656" s="36">
        <v>2462</v>
      </c>
      <c r="V656" s="23" t="s">
        <v>1852</v>
      </c>
      <c r="W656" s="23" t="s">
        <v>1859</v>
      </c>
      <c r="X656" s="14" t="str">
        <f>IFERROR(INDEX('Fire Names &amp; ILIS'!C:C,MATCH(G656,'Fire Names &amp; ILIS'!A:A,0)),"")</f>
        <v>Miscellenious 285</v>
      </c>
      <c r="Y656" s="14">
        <f t="shared" si="10"/>
        <v>2018</v>
      </c>
    </row>
    <row r="657" spans="1:25" x14ac:dyDescent="0.25">
      <c r="A657" s="14" t="s">
        <v>2432</v>
      </c>
      <c r="B657" s="14" t="s">
        <v>2498</v>
      </c>
      <c r="C657" s="33">
        <v>103331102</v>
      </c>
      <c r="D657" s="14" t="s">
        <v>2503</v>
      </c>
      <c r="E657" s="34">
        <v>1900</v>
      </c>
      <c r="F657" s="14" t="s">
        <v>1874</v>
      </c>
      <c r="G657" s="23" t="s">
        <v>2504</v>
      </c>
      <c r="H657" s="23">
        <v>20180609</v>
      </c>
      <c r="I657" s="35">
        <v>1644</v>
      </c>
      <c r="J657" s="36">
        <v>1573</v>
      </c>
      <c r="K657" s="14" t="s">
        <v>1846</v>
      </c>
      <c r="L657" s="14" t="s">
        <v>1847</v>
      </c>
      <c r="M657" s="14" t="s">
        <v>1848</v>
      </c>
      <c r="N657" s="14" t="s">
        <v>1872</v>
      </c>
      <c r="O657" s="14" t="s">
        <v>1858</v>
      </c>
      <c r="P657" s="36">
        <v>425</v>
      </c>
      <c r="Q657" s="36">
        <v>192212</v>
      </c>
      <c r="R657" s="36">
        <v>0</v>
      </c>
      <c r="S657" s="36">
        <v>192212</v>
      </c>
      <c r="T657" s="23" t="s">
        <v>1851</v>
      </c>
      <c r="U657" s="36">
        <v>1809</v>
      </c>
      <c r="V657" s="23" t="s">
        <v>1852</v>
      </c>
      <c r="W657" s="23" t="s">
        <v>1859</v>
      </c>
      <c r="X657" s="14" t="str">
        <f>IFERROR(INDEX('Fire Names &amp; ILIS'!C:C,MATCH(G657,'Fire Names &amp; ILIS'!A:A,0)),"")</f>
        <v/>
      </c>
      <c r="Y657" s="14">
        <f t="shared" si="10"/>
        <v>2018</v>
      </c>
    </row>
    <row r="658" spans="1:25" x14ac:dyDescent="0.25">
      <c r="A658" s="14" t="s">
        <v>2432</v>
      </c>
      <c r="B658" s="14" t="s">
        <v>2482</v>
      </c>
      <c r="C658" s="33">
        <v>103132101</v>
      </c>
      <c r="D658" s="14" t="s">
        <v>2505</v>
      </c>
      <c r="E658" s="34" t="s">
        <v>2506</v>
      </c>
      <c r="F658" s="14" t="s">
        <v>1888</v>
      </c>
      <c r="G658" s="23" t="s">
        <v>1284</v>
      </c>
      <c r="H658" s="23">
        <v>20181108</v>
      </c>
      <c r="I658" s="35">
        <v>805</v>
      </c>
      <c r="J658" s="36">
        <v>795</v>
      </c>
      <c r="K658" s="14" t="s">
        <v>1890</v>
      </c>
      <c r="L658" s="14" t="s">
        <v>1847</v>
      </c>
      <c r="M658" s="14" t="s">
        <v>1848</v>
      </c>
      <c r="N658" s="14" t="s">
        <v>1849</v>
      </c>
      <c r="O658" s="14" t="s">
        <v>1850</v>
      </c>
      <c r="P658" s="36">
        <v>918</v>
      </c>
      <c r="Q658" s="36">
        <v>729600</v>
      </c>
      <c r="R658" s="36">
        <v>0</v>
      </c>
      <c r="S658" s="36">
        <v>729600</v>
      </c>
      <c r="T658" s="23" t="s">
        <v>1851</v>
      </c>
      <c r="U658" s="36">
        <v>885</v>
      </c>
      <c r="V658" s="23" t="s">
        <v>1964</v>
      </c>
      <c r="W658" s="23" t="s">
        <v>1853</v>
      </c>
      <c r="X658" s="14" t="str">
        <f>IFERROR(INDEX('Fire Names &amp; ILIS'!C:C,MATCH(G658,'Fire Names &amp; ILIS'!A:A,0)),"")</f>
        <v>CAMP FIRE</v>
      </c>
      <c r="Y658" s="14">
        <f t="shared" si="10"/>
        <v>2018</v>
      </c>
    </row>
    <row r="659" spans="1:25" x14ac:dyDescent="0.25">
      <c r="A659" s="14" t="s">
        <v>2432</v>
      </c>
      <c r="B659" s="14" t="s">
        <v>2458</v>
      </c>
      <c r="C659" s="33">
        <v>103351101</v>
      </c>
      <c r="D659" s="14" t="s">
        <v>2507</v>
      </c>
      <c r="E659" s="34">
        <v>5953</v>
      </c>
      <c r="F659" s="14" t="s">
        <v>1845</v>
      </c>
      <c r="G659" s="23" t="s">
        <v>2508</v>
      </c>
      <c r="H659" s="23">
        <v>20170901</v>
      </c>
      <c r="I659" s="35">
        <v>1405</v>
      </c>
      <c r="J659" s="36">
        <v>218</v>
      </c>
      <c r="K659" s="14" t="s">
        <v>1846</v>
      </c>
      <c r="L659" s="14" t="s">
        <v>1847</v>
      </c>
      <c r="M659" s="14" t="s">
        <v>1848</v>
      </c>
      <c r="N659" s="14" t="s">
        <v>1872</v>
      </c>
      <c r="O659" s="14" t="s">
        <v>1867</v>
      </c>
      <c r="P659" s="36">
        <v>68</v>
      </c>
      <c r="Q659" s="36">
        <v>8056</v>
      </c>
      <c r="R659" s="36">
        <v>0</v>
      </c>
      <c r="S659" s="36">
        <v>8056</v>
      </c>
      <c r="T659" s="23" t="s">
        <v>1851</v>
      </c>
      <c r="U659" s="36">
        <v>1196</v>
      </c>
      <c r="V659" s="23" t="s">
        <v>1852</v>
      </c>
      <c r="W659" s="23" t="s">
        <v>1859</v>
      </c>
      <c r="X659" s="14" t="str">
        <f>IFERROR(INDEX('Fire Names &amp; ILIS'!C:C,MATCH(G659,'Fire Names &amp; ILIS'!A:A,0)),"")</f>
        <v/>
      </c>
      <c r="Y659" s="14">
        <f t="shared" si="10"/>
        <v>2017</v>
      </c>
    </row>
    <row r="660" spans="1:25" x14ac:dyDescent="0.25">
      <c r="A660" s="14" t="s">
        <v>2432</v>
      </c>
      <c r="B660" s="14" t="s">
        <v>2458</v>
      </c>
      <c r="C660" s="33">
        <v>103351101</v>
      </c>
      <c r="D660" s="14" t="s">
        <v>2507</v>
      </c>
      <c r="E660" s="34">
        <v>9349</v>
      </c>
      <c r="F660" s="14" t="s">
        <v>1856</v>
      </c>
      <c r="G660" s="23" t="s">
        <v>2509</v>
      </c>
      <c r="H660" s="23">
        <v>20180928</v>
      </c>
      <c r="I660" s="35">
        <v>1602</v>
      </c>
      <c r="J660" s="36">
        <v>125</v>
      </c>
      <c r="K660" s="14" t="s">
        <v>1846</v>
      </c>
      <c r="L660" s="14" t="s">
        <v>1847</v>
      </c>
      <c r="M660" s="14" t="s">
        <v>1848</v>
      </c>
      <c r="N660" s="14" t="s">
        <v>1849</v>
      </c>
      <c r="O660" s="14" t="s">
        <v>1850</v>
      </c>
      <c r="P660" s="36">
        <v>6</v>
      </c>
      <c r="Q660" s="36">
        <v>750</v>
      </c>
      <c r="R660" s="36">
        <v>0</v>
      </c>
      <c r="S660" s="36">
        <v>750</v>
      </c>
      <c r="T660" s="23" t="s">
        <v>1851</v>
      </c>
      <c r="U660" s="36">
        <v>1193</v>
      </c>
      <c r="V660" s="23" t="s">
        <v>1852</v>
      </c>
      <c r="W660" s="23" t="s">
        <v>1859</v>
      </c>
      <c r="X660" s="14" t="str">
        <f>IFERROR(INDEX('Fire Names &amp; ILIS'!C:C,MATCH(G660,'Fire Names &amp; ILIS'!A:A,0)),"")</f>
        <v/>
      </c>
      <c r="Y660" s="14">
        <f t="shared" si="10"/>
        <v>2018</v>
      </c>
    </row>
    <row r="661" spans="1:25" x14ac:dyDescent="0.25">
      <c r="A661" s="14" t="s">
        <v>2432</v>
      </c>
      <c r="B661" s="14" t="s">
        <v>2458</v>
      </c>
      <c r="C661" s="33">
        <v>103351104</v>
      </c>
      <c r="D661" s="14" t="s">
        <v>2510</v>
      </c>
      <c r="E661" s="34">
        <v>119430343015</v>
      </c>
      <c r="F661" s="14" t="s">
        <v>1894</v>
      </c>
      <c r="G661" s="23" t="s">
        <v>2511</v>
      </c>
      <c r="H661" s="23">
        <v>20150729</v>
      </c>
      <c r="I661" s="35">
        <v>2000</v>
      </c>
      <c r="J661" s="36">
        <v>40</v>
      </c>
      <c r="K661" s="14" t="s">
        <v>1896</v>
      </c>
      <c r="L661" s="14" t="s">
        <v>1847</v>
      </c>
      <c r="M661" s="14" t="s">
        <v>1848</v>
      </c>
      <c r="N661" s="14" t="s">
        <v>1897</v>
      </c>
      <c r="O661" s="14" t="s">
        <v>1942</v>
      </c>
      <c r="P661" s="36">
        <v>2</v>
      </c>
      <c r="Q661" s="36">
        <v>80</v>
      </c>
      <c r="R661" s="36">
        <v>0</v>
      </c>
      <c r="S661" s="36">
        <v>80</v>
      </c>
      <c r="T661" s="23" t="s">
        <v>1851</v>
      </c>
      <c r="U661" s="36">
        <v>2381</v>
      </c>
      <c r="V661" s="23" t="s">
        <v>1852</v>
      </c>
      <c r="W661" s="23" t="s">
        <v>1859</v>
      </c>
      <c r="X661" s="14" t="str">
        <f>IFERROR(INDEX('Fire Names &amp; ILIS'!C:C,MATCH(G661,'Fire Names &amp; ILIS'!A:A,0)),"")</f>
        <v/>
      </c>
      <c r="Y661" s="14">
        <f t="shared" si="10"/>
        <v>2015</v>
      </c>
    </row>
    <row r="662" spans="1:25" x14ac:dyDescent="0.25">
      <c r="A662" s="14" t="s">
        <v>2432</v>
      </c>
      <c r="B662" s="14" t="s">
        <v>2482</v>
      </c>
      <c r="C662" s="33">
        <v>102551101</v>
      </c>
      <c r="D662" s="14" t="s">
        <v>2512</v>
      </c>
      <c r="E662" s="34" t="s">
        <v>2513</v>
      </c>
      <c r="F662" s="14" t="s">
        <v>1888</v>
      </c>
      <c r="G662" s="23" t="s">
        <v>1285</v>
      </c>
      <c r="H662" s="23">
        <v>20181108</v>
      </c>
      <c r="I662" s="35">
        <v>805</v>
      </c>
      <c r="J662" s="36">
        <v>870</v>
      </c>
      <c r="K662" s="14" t="s">
        <v>1890</v>
      </c>
      <c r="L662" s="14" t="s">
        <v>1847</v>
      </c>
      <c r="M662" s="14" t="s">
        <v>1848</v>
      </c>
      <c r="N662" s="14" t="s">
        <v>1849</v>
      </c>
      <c r="O662" s="14" t="s">
        <v>1850</v>
      </c>
      <c r="P662" s="36">
        <v>1562</v>
      </c>
      <c r="Q662" s="36">
        <v>1354436</v>
      </c>
      <c r="R662" s="36">
        <v>0</v>
      </c>
      <c r="S662" s="36">
        <v>1354436</v>
      </c>
      <c r="T662" s="23" t="s">
        <v>1851</v>
      </c>
      <c r="U662" s="36">
        <v>1562</v>
      </c>
      <c r="V662" s="23" t="s">
        <v>1964</v>
      </c>
      <c r="W662" s="23" t="s">
        <v>1853</v>
      </c>
      <c r="X662" s="14" t="str">
        <f>IFERROR(INDEX('Fire Names &amp; ILIS'!C:C,MATCH(G662,'Fire Names &amp; ILIS'!A:A,0)),"")</f>
        <v>CAMP FIRE</v>
      </c>
      <c r="Y662" s="14">
        <f t="shared" si="10"/>
        <v>2018</v>
      </c>
    </row>
    <row r="663" spans="1:25" x14ac:dyDescent="0.25">
      <c r="A663" s="14" t="s">
        <v>2432</v>
      </c>
      <c r="B663" s="14" t="s">
        <v>2514</v>
      </c>
      <c r="C663" s="33">
        <v>102781101</v>
      </c>
      <c r="D663" s="14" t="s">
        <v>2515</v>
      </c>
      <c r="E663" s="34">
        <v>2106</v>
      </c>
      <c r="F663" s="14" t="s">
        <v>1874</v>
      </c>
      <c r="G663" s="23" t="s">
        <v>2516</v>
      </c>
      <c r="H663" s="23">
        <v>20180609</v>
      </c>
      <c r="I663" s="35">
        <v>1944</v>
      </c>
      <c r="J663" s="36">
        <v>1199</v>
      </c>
      <c r="K663" s="14" t="s">
        <v>1846</v>
      </c>
      <c r="L663" s="14" t="s">
        <v>1847</v>
      </c>
      <c r="M663" s="14" t="s">
        <v>1848</v>
      </c>
      <c r="N663" s="14" t="s">
        <v>1872</v>
      </c>
      <c r="O663" s="14" t="s">
        <v>1858</v>
      </c>
      <c r="P663" s="36">
        <v>33</v>
      </c>
      <c r="Q663" s="36">
        <v>39567</v>
      </c>
      <c r="R663" s="36">
        <v>0</v>
      </c>
      <c r="S663" s="36">
        <v>39567</v>
      </c>
      <c r="T663" s="23" t="s">
        <v>1851</v>
      </c>
      <c r="U663" s="36">
        <v>915</v>
      </c>
      <c r="V663" s="23" t="s">
        <v>1852</v>
      </c>
      <c r="W663" s="23" t="s">
        <v>1859</v>
      </c>
      <c r="X663" s="14" t="str">
        <f>IFERROR(INDEX('Fire Names &amp; ILIS'!C:C,MATCH(G663,'Fire Names &amp; ILIS'!A:A,0)),"")</f>
        <v/>
      </c>
      <c r="Y663" s="14">
        <f t="shared" si="10"/>
        <v>2018</v>
      </c>
    </row>
    <row r="664" spans="1:25" x14ac:dyDescent="0.25">
      <c r="A664" s="14" t="s">
        <v>2432</v>
      </c>
      <c r="B664" s="14" t="s">
        <v>2514</v>
      </c>
      <c r="C664" s="33">
        <v>102781101</v>
      </c>
      <c r="D664" s="14" t="s">
        <v>2515</v>
      </c>
      <c r="E664" s="34">
        <v>2004</v>
      </c>
      <c r="F664" s="14" t="s">
        <v>1874</v>
      </c>
      <c r="G664" s="23" t="s">
        <v>583</v>
      </c>
      <c r="H664" s="23">
        <v>20180609</v>
      </c>
      <c r="I664" s="35">
        <v>2206</v>
      </c>
      <c r="J664" s="36">
        <v>1051</v>
      </c>
      <c r="K664" s="14" t="s">
        <v>1846</v>
      </c>
      <c r="L664" s="14" t="s">
        <v>1847</v>
      </c>
      <c r="M664" s="14" t="s">
        <v>1848</v>
      </c>
      <c r="N664" s="14" t="s">
        <v>1849</v>
      </c>
      <c r="O664" s="14" t="s">
        <v>1850</v>
      </c>
      <c r="P664" s="36">
        <v>171</v>
      </c>
      <c r="Q664" s="36">
        <v>54036</v>
      </c>
      <c r="R664" s="36">
        <v>125685</v>
      </c>
      <c r="S664" s="36">
        <v>179721</v>
      </c>
      <c r="T664" s="23" t="s">
        <v>1851</v>
      </c>
      <c r="U664" s="36">
        <v>916</v>
      </c>
      <c r="V664" s="23" t="s">
        <v>1852</v>
      </c>
      <c r="W664" s="23" t="s">
        <v>1859</v>
      </c>
      <c r="X664" s="14" t="str">
        <f>IFERROR(INDEX('Fire Names &amp; ILIS'!C:C,MATCH(G664,'Fire Names &amp; ILIS'!A:A,0)),"")</f>
        <v>Chrome Fire</v>
      </c>
      <c r="Y664" s="14">
        <f t="shared" si="10"/>
        <v>2018</v>
      </c>
    </row>
    <row r="665" spans="1:25" x14ac:dyDescent="0.25">
      <c r="A665" s="14" t="s">
        <v>2432</v>
      </c>
      <c r="B665" s="14" t="s">
        <v>2514</v>
      </c>
      <c r="C665" s="33">
        <v>102781101</v>
      </c>
      <c r="D665" s="14" t="s">
        <v>2515</v>
      </c>
      <c r="E665" s="34">
        <v>2343</v>
      </c>
      <c r="F665" s="14" t="s">
        <v>1856</v>
      </c>
      <c r="G665" s="23" t="s">
        <v>2517</v>
      </c>
      <c r="H665" s="23">
        <v>20180804</v>
      </c>
      <c r="I665" s="35">
        <v>1420</v>
      </c>
      <c r="J665" s="36">
        <v>8710</v>
      </c>
      <c r="K665" s="14" t="s">
        <v>1846</v>
      </c>
      <c r="L665" s="14" t="s">
        <v>1847</v>
      </c>
      <c r="M665" s="14" t="s">
        <v>1848</v>
      </c>
      <c r="N665" s="14" t="s">
        <v>1849</v>
      </c>
      <c r="O665" s="14" t="s">
        <v>1850</v>
      </c>
      <c r="P665" s="36">
        <v>2</v>
      </c>
      <c r="Q665" s="36">
        <v>4733</v>
      </c>
      <c r="R665" s="36">
        <v>7054</v>
      </c>
      <c r="S665" s="36">
        <v>11787</v>
      </c>
      <c r="T665" s="23" t="s">
        <v>1851</v>
      </c>
      <c r="U665" s="36">
        <v>916</v>
      </c>
      <c r="V665" s="23" t="s">
        <v>1852</v>
      </c>
      <c r="W665" s="23" t="s">
        <v>1859</v>
      </c>
      <c r="X665" s="14" t="str">
        <f>IFERROR(INDEX('Fire Names &amp; ILIS'!C:C,MATCH(G665,'Fire Names &amp; ILIS'!A:A,0)),"")</f>
        <v/>
      </c>
      <c r="Y665" s="14">
        <f t="shared" si="10"/>
        <v>2018</v>
      </c>
    </row>
    <row r="666" spans="1:25" x14ac:dyDescent="0.25">
      <c r="A666" s="14" t="s">
        <v>2432</v>
      </c>
      <c r="B666" s="14" t="s">
        <v>2514</v>
      </c>
      <c r="C666" s="33">
        <v>102781101</v>
      </c>
      <c r="D666" s="14" t="s">
        <v>2515</v>
      </c>
      <c r="E666" s="34">
        <v>841</v>
      </c>
      <c r="F666" s="14" t="s">
        <v>1856</v>
      </c>
      <c r="G666" s="23" t="s">
        <v>2518</v>
      </c>
      <c r="H666" s="23">
        <v>20180805</v>
      </c>
      <c r="I666" s="35">
        <v>1046</v>
      </c>
      <c r="J666" s="36">
        <v>1851</v>
      </c>
      <c r="K666" s="14" t="s">
        <v>1846</v>
      </c>
      <c r="L666" s="14" t="s">
        <v>1847</v>
      </c>
      <c r="M666" s="14" t="s">
        <v>1848</v>
      </c>
      <c r="N666" s="14" t="s">
        <v>1872</v>
      </c>
      <c r="O666" s="14" t="s">
        <v>1858</v>
      </c>
      <c r="P666" s="36">
        <v>16</v>
      </c>
      <c r="Q666" s="36">
        <v>400</v>
      </c>
      <c r="R666" s="36">
        <v>29216</v>
      </c>
      <c r="S666" s="36">
        <v>29616</v>
      </c>
      <c r="T666" s="23" t="s">
        <v>1851</v>
      </c>
      <c r="U666" s="36">
        <v>916</v>
      </c>
      <c r="V666" s="23" t="s">
        <v>1852</v>
      </c>
      <c r="W666" s="23" t="s">
        <v>1859</v>
      </c>
      <c r="X666" s="14" t="str">
        <f>IFERROR(INDEX('Fire Names &amp; ILIS'!C:C,MATCH(G666,'Fire Names &amp; ILIS'!A:A,0)),"")</f>
        <v/>
      </c>
      <c r="Y666" s="14">
        <f t="shared" si="10"/>
        <v>2018</v>
      </c>
    </row>
    <row r="667" spans="1:25" x14ac:dyDescent="0.25">
      <c r="A667" s="14" t="s">
        <v>2432</v>
      </c>
      <c r="B667" s="14" t="s">
        <v>2514</v>
      </c>
      <c r="C667" s="33">
        <v>102781101</v>
      </c>
      <c r="D667" s="14" t="s">
        <v>2515</v>
      </c>
      <c r="E667" s="34">
        <v>4421</v>
      </c>
      <c r="F667" s="14" t="s">
        <v>1856</v>
      </c>
      <c r="G667" s="23" t="s">
        <v>2519</v>
      </c>
      <c r="H667" s="23">
        <v>20180805</v>
      </c>
      <c r="I667" s="35">
        <v>1431</v>
      </c>
      <c r="J667" s="36">
        <v>1732</v>
      </c>
      <c r="K667" s="14" t="s">
        <v>1846</v>
      </c>
      <c r="L667" s="14" t="s">
        <v>1847</v>
      </c>
      <c r="M667" s="14" t="s">
        <v>1848</v>
      </c>
      <c r="N667" s="14" t="s">
        <v>1849</v>
      </c>
      <c r="O667" s="14" t="s">
        <v>1850</v>
      </c>
      <c r="P667" s="36">
        <v>3</v>
      </c>
      <c r="Q667" s="36">
        <v>0</v>
      </c>
      <c r="R667" s="36">
        <v>5196</v>
      </c>
      <c r="S667" s="36">
        <v>5196</v>
      </c>
      <c r="T667" s="23" t="s">
        <v>1851</v>
      </c>
      <c r="U667" s="36">
        <v>916</v>
      </c>
      <c r="V667" s="23" t="s">
        <v>1852</v>
      </c>
      <c r="W667" s="23" t="s">
        <v>1859</v>
      </c>
      <c r="X667" s="14" t="str">
        <f>IFERROR(INDEX('Fire Names &amp; ILIS'!C:C,MATCH(G667,'Fire Names &amp; ILIS'!A:A,0)),"")</f>
        <v/>
      </c>
      <c r="Y667" s="14">
        <f t="shared" si="10"/>
        <v>2018</v>
      </c>
    </row>
    <row r="668" spans="1:25" x14ac:dyDescent="0.25">
      <c r="A668" s="14" t="s">
        <v>2432</v>
      </c>
      <c r="B668" s="14" t="s">
        <v>2514</v>
      </c>
      <c r="C668" s="33">
        <v>102781101</v>
      </c>
      <c r="D668" s="14" t="s">
        <v>2515</v>
      </c>
      <c r="E668" s="34">
        <v>3997</v>
      </c>
      <c r="F668" s="14" t="s">
        <v>1856</v>
      </c>
      <c r="G668" s="23" t="s">
        <v>2520</v>
      </c>
      <c r="H668" s="23">
        <v>20180805</v>
      </c>
      <c r="I668" s="35">
        <v>1442</v>
      </c>
      <c r="J668" s="36">
        <v>1738</v>
      </c>
      <c r="K668" s="14" t="s">
        <v>1846</v>
      </c>
      <c r="L668" s="14" t="s">
        <v>1847</v>
      </c>
      <c r="M668" s="14" t="s">
        <v>1848</v>
      </c>
      <c r="N668" s="14" t="s">
        <v>1849</v>
      </c>
      <c r="O668" s="14" t="s">
        <v>1850</v>
      </c>
      <c r="P668" s="36">
        <v>2</v>
      </c>
      <c r="Q668" s="36">
        <v>0</v>
      </c>
      <c r="R668" s="36">
        <v>3476</v>
      </c>
      <c r="S668" s="36">
        <v>3476</v>
      </c>
      <c r="T668" s="23" t="s">
        <v>1851</v>
      </c>
      <c r="U668" s="36">
        <v>916</v>
      </c>
      <c r="V668" s="23" t="s">
        <v>1852</v>
      </c>
      <c r="W668" s="23" t="s">
        <v>1859</v>
      </c>
      <c r="X668" s="14" t="str">
        <f>IFERROR(INDEX('Fire Names &amp; ILIS'!C:C,MATCH(G668,'Fire Names &amp; ILIS'!A:A,0)),"")</f>
        <v/>
      </c>
      <c r="Y668" s="14">
        <f t="shared" si="10"/>
        <v>2018</v>
      </c>
    </row>
    <row r="669" spans="1:25" x14ac:dyDescent="0.25">
      <c r="A669" s="14" t="s">
        <v>2432</v>
      </c>
      <c r="B669" s="14" t="s">
        <v>2514</v>
      </c>
      <c r="C669" s="33">
        <v>102781101</v>
      </c>
      <c r="D669" s="14" t="s">
        <v>2515</v>
      </c>
      <c r="E669" s="34">
        <v>2008</v>
      </c>
      <c r="F669" s="14" t="s">
        <v>1874</v>
      </c>
      <c r="G669" s="23" t="s">
        <v>2521</v>
      </c>
      <c r="H669" s="23">
        <v>20180805</v>
      </c>
      <c r="I669" s="35">
        <v>1554</v>
      </c>
      <c r="J669" s="36">
        <v>165</v>
      </c>
      <c r="K669" s="14" t="s">
        <v>1846</v>
      </c>
      <c r="L669" s="14" t="s">
        <v>1847</v>
      </c>
      <c r="M669" s="14" t="s">
        <v>1848</v>
      </c>
      <c r="N669" s="14" t="s">
        <v>1927</v>
      </c>
      <c r="O669" s="14" t="s">
        <v>1850</v>
      </c>
      <c r="P669" s="36">
        <v>304</v>
      </c>
      <c r="Q669" s="36">
        <v>0</v>
      </c>
      <c r="R669" s="36">
        <v>50160</v>
      </c>
      <c r="S669" s="36">
        <v>50160</v>
      </c>
      <c r="T669" s="23" t="s">
        <v>1851</v>
      </c>
      <c r="U669" s="36">
        <v>916</v>
      </c>
      <c r="V669" s="23" t="s">
        <v>1852</v>
      </c>
      <c r="W669" s="23" t="s">
        <v>1859</v>
      </c>
      <c r="X669" s="14" t="str">
        <f>IFERROR(INDEX('Fire Names &amp; ILIS'!C:C,MATCH(G669,'Fire Names &amp; ILIS'!A:A,0)),"")</f>
        <v/>
      </c>
      <c r="Y669" s="14">
        <f t="shared" si="10"/>
        <v>2018</v>
      </c>
    </row>
    <row r="670" spans="1:25" x14ac:dyDescent="0.25">
      <c r="A670" s="14" t="s">
        <v>2432</v>
      </c>
      <c r="B670" s="14" t="s">
        <v>2514</v>
      </c>
      <c r="C670" s="33">
        <v>102781101</v>
      </c>
      <c r="D670" s="14" t="s">
        <v>2515</v>
      </c>
      <c r="E670" s="34">
        <v>4065</v>
      </c>
      <c r="F670" s="14" t="s">
        <v>1856</v>
      </c>
      <c r="G670" s="23" t="s">
        <v>2522</v>
      </c>
      <c r="H670" s="23">
        <v>20180811</v>
      </c>
      <c r="I670" s="35">
        <v>1801</v>
      </c>
      <c r="J670" s="36">
        <v>18577</v>
      </c>
      <c r="K670" s="14" t="s">
        <v>1846</v>
      </c>
      <c r="L670" s="14" t="s">
        <v>1847</v>
      </c>
      <c r="M670" s="14" t="s">
        <v>1848</v>
      </c>
      <c r="N670" s="14" t="s">
        <v>1872</v>
      </c>
      <c r="O670" s="14" t="s">
        <v>1858</v>
      </c>
      <c r="P670" s="36">
        <v>4</v>
      </c>
      <c r="Q670" s="36">
        <v>284</v>
      </c>
      <c r="R670" s="36">
        <v>74024</v>
      </c>
      <c r="S670" s="36">
        <v>74308</v>
      </c>
      <c r="T670" s="23" t="s">
        <v>1851</v>
      </c>
      <c r="U670" s="36">
        <v>916</v>
      </c>
      <c r="V670" s="23" t="s">
        <v>1852</v>
      </c>
      <c r="W670" s="23" t="s">
        <v>1859</v>
      </c>
      <c r="X670" s="14" t="str">
        <f>IFERROR(INDEX('Fire Names &amp; ILIS'!C:C,MATCH(G670,'Fire Names &amp; ILIS'!A:A,0)),"")</f>
        <v/>
      </c>
      <c r="Y670" s="14">
        <f t="shared" si="10"/>
        <v>2018</v>
      </c>
    </row>
    <row r="671" spans="1:25" x14ac:dyDescent="0.25">
      <c r="A671" s="14" t="s">
        <v>2432</v>
      </c>
      <c r="B671" s="14" t="s">
        <v>2458</v>
      </c>
      <c r="C671" s="33">
        <v>103381101</v>
      </c>
      <c r="D671" s="14" t="s">
        <v>2523</v>
      </c>
      <c r="E671" s="34" t="s">
        <v>2524</v>
      </c>
      <c r="F671" s="14" t="s">
        <v>1882</v>
      </c>
      <c r="G671" s="23" t="s">
        <v>648</v>
      </c>
      <c r="H671" s="23">
        <v>20180723</v>
      </c>
      <c r="I671" s="35">
        <v>1341</v>
      </c>
      <c r="J671" s="36">
        <v>14051</v>
      </c>
      <c r="K671" s="14" t="s">
        <v>1890</v>
      </c>
      <c r="L671" s="14" t="s">
        <v>1847</v>
      </c>
      <c r="M671" s="14" t="s">
        <v>1848</v>
      </c>
      <c r="N671" s="14" t="s">
        <v>1872</v>
      </c>
      <c r="O671" s="14" t="s">
        <v>1858</v>
      </c>
      <c r="P671" s="36">
        <v>177</v>
      </c>
      <c r="Q671" s="36">
        <v>1947</v>
      </c>
      <c r="R671" s="36">
        <v>2485080</v>
      </c>
      <c r="S671" s="36">
        <v>2487027</v>
      </c>
      <c r="T671" s="23" t="s">
        <v>1851</v>
      </c>
      <c r="U671" s="36">
        <v>280</v>
      </c>
      <c r="V671" s="23" t="s">
        <v>1852</v>
      </c>
      <c r="W671" s="23" t="s">
        <v>1859</v>
      </c>
      <c r="X671" s="14" t="str">
        <f>IFERROR(INDEX('Fire Names &amp; ILIS'!C:C,MATCH(G671,'Fire Names &amp; ILIS'!A:A,0)),"")</f>
        <v>Carr Fire</v>
      </c>
      <c r="Y671" s="14">
        <f t="shared" si="10"/>
        <v>2018</v>
      </c>
    </row>
    <row r="672" spans="1:25" x14ac:dyDescent="0.25">
      <c r="A672" s="14" t="s">
        <v>2432</v>
      </c>
      <c r="B672" s="14" t="s">
        <v>2458</v>
      </c>
      <c r="C672" s="33">
        <v>103381101</v>
      </c>
      <c r="D672" s="14" t="s">
        <v>2523</v>
      </c>
      <c r="E672" s="34">
        <v>9579</v>
      </c>
      <c r="F672" s="14" t="s">
        <v>1845</v>
      </c>
      <c r="G672" s="23" t="s">
        <v>671</v>
      </c>
      <c r="H672" s="23">
        <v>20180723</v>
      </c>
      <c r="I672" s="35">
        <v>1341</v>
      </c>
      <c r="J672" s="36">
        <v>26291</v>
      </c>
      <c r="K672" s="14" t="s">
        <v>1846</v>
      </c>
      <c r="L672" s="14" t="s">
        <v>1847</v>
      </c>
      <c r="M672" s="14" t="s">
        <v>1848</v>
      </c>
      <c r="N672" s="14" t="s">
        <v>1872</v>
      </c>
      <c r="O672" s="14" t="s">
        <v>1858</v>
      </c>
      <c r="P672" s="36">
        <v>4</v>
      </c>
      <c r="Q672" s="36">
        <v>400</v>
      </c>
      <c r="R672" s="36">
        <v>0</v>
      </c>
      <c r="S672" s="36">
        <v>400</v>
      </c>
      <c r="T672" s="23" t="s">
        <v>1851</v>
      </c>
      <c r="U672" s="36">
        <v>281</v>
      </c>
      <c r="V672" s="23" t="s">
        <v>1852</v>
      </c>
      <c r="W672" s="23" t="s">
        <v>1859</v>
      </c>
      <c r="X672" s="14" t="str">
        <f>IFERROR(INDEX('Fire Names &amp; ILIS'!C:C,MATCH(G672,'Fire Names &amp; ILIS'!A:A,0)),"")</f>
        <v>Carr Fire</v>
      </c>
      <c r="Y672" s="14">
        <f t="shared" si="10"/>
        <v>2018</v>
      </c>
    </row>
    <row r="673" spans="1:25" x14ac:dyDescent="0.25">
      <c r="A673" s="14" t="s">
        <v>2432</v>
      </c>
      <c r="B673" s="14" t="s">
        <v>2458</v>
      </c>
      <c r="C673" s="33">
        <v>103381101</v>
      </c>
      <c r="D673" s="14" t="s">
        <v>2523</v>
      </c>
      <c r="E673" s="34">
        <v>11219</v>
      </c>
      <c r="F673" s="14" t="s">
        <v>1845</v>
      </c>
      <c r="G673" s="23" t="s">
        <v>748</v>
      </c>
      <c r="H673" s="23">
        <v>20180723</v>
      </c>
      <c r="I673" s="35">
        <v>1341</v>
      </c>
      <c r="J673" s="36">
        <v>32961</v>
      </c>
      <c r="K673" s="14" t="s">
        <v>1846</v>
      </c>
      <c r="L673" s="14" t="s">
        <v>1847</v>
      </c>
      <c r="M673" s="14" t="s">
        <v>1848</v>
      </c>
      <c r="N673" s="14" t="s">
        <v>1872</v>
      </c>
      <c r="O673" s="14" t="s">
        <v>1858</v>
      </c>
      <c r="P673" s="36">
        <v>1</v>
      </c>
      <c r="Q673" s="36">
        <v>0</v>
      </c>
      <c r="R673" s="36">
        <v>32961</v>
      </c>
      <c r="S673" s="36">
        <v>32961</v>
      </c>
      <c r="T673" s="23" t="s">
        <v>1851</v>
      </c>
      <c r="U673" s="36">
        <v>281</v>
      </c>
      <c r="V673" s="23" t="s">
        <v>1852</v>
      </c>
      <c r="W673" s="23" t="s">
        <v>1859</v>
      </c>
      <c r="X673" s="14" t="str">
        <f>IFERROR(INDEX('Fire Names &amp; ILIS'!C:C,MATCH(G673,'Fire Names &amp; ILIS'!A:A,0)),"")</f>
        <v>Carr Fire</v>
      </c>
      <c r="Y673" s="14">
        <f t="shared" si="10"/>
        <v>2018</v>
      </c>
    </row>
    <row r="674" spans="1:25" x14ac:dyDescent="0.25">
      <c r="A674" s="14" t="s">
        <v>2432</v>
      </c>
      <c r="B674" s="14" t="s">
        <v>2458</v>
      </c>
      <c r="C674" s="33">
        <v>103381101</v>
      </c>
      <c r="D674" s="14" t="s">
        <v>2523</v>
      </c>
      <c r="E674" s="34" t="s">
        <v>2294</v>
      </c>
      <c r="F674" s="14" t="s">
        <v>1882</v>
      </c>
      <c r="G674" s="23" t="s">
        <v>719</v>
      </c>
      <c r="H674" s="23">
        <v>20180804</v>
      </c>
      <c r="I674" s="35">
        <v>1442</v>
      </c>
      <c r="J674" s="36">
        <v>1485</v>
      </c>
      <c r="K674" s="14" t="s">
        <v>1846</v>
      </c>
      <c r="L674" s="14" t="s">
        <v>1847</v>
      </c>
      <c r="M674" s="14" t="s">
        <v>1848</v>
      </c>
      <c r="N674" s="14" t="s">
        <v>1849</v>
      </c>
      <c r="O674" s="14" t="s">
        <v>1850</v>
      </c>
      <c r="P674" s="36">
        <v>177</v>
      </c>
      <c r="Q674" s="36">
        <v>0</v>
      </c>
      <c r="R674" s="36">
        <v>262845</v>
      </c>
      <c r="S674" s="36">
        <v>262845</v>
      </c>
      <c r="T674" s="23" t="s">
        <v>1851</v>
      </c>
      <c r="U674" s="36">
        <v>280</v>
      </c>
      <c r="V674" s="23" t="s">
        <v>1852</v>
      </c>
      <c r="W674" s="23" t="s">
        <v>1859</v>
      </c>
      <c r="X674" s="14" t="str">
        <f>IFERROR(INDEX('Fire Names &amp; ILIS'!C:C,MATCH(G674,'Fire Names &amp; ILIS'!A:A,0)),"")</f>
        <v>Carr Fire</v>
      </c>
      <c r="Y674" s="14">
        <f t="shared" si="10"/>
        <v>2018</v>
      </c>
    </row>
    <row r="675" spans="1:25" x14ac:dyDescent="0.25">
      <c r="A675" s="14" t="s">
        <v>2432</v>
      </c>
      <c r="B675" s="14" t="s">
        <v>2458</v>
      </c>
      <c r="C675" s="33">
        <v>103381102</v>
      </c>
      <c r="D675" s="14" t="s">
        <v>2525</v>
      </c>
      <c r="E675" s="34" t="s">
        <v>2526</v>
      </c>
      <c r="F675" s="14" t="s">
        <v>1888</v>
      </c>
      <c r="G675" s="23" t="s">
        <v>673</v>
      </c>
      <c r="H675" s="23">
        <v>20180723</v>
      </c>
      <c r="I675" s="35">
        <v>1341</v>
      </c>
      <c r="J675" s="36">
        <v>33434</v>
      </c>
      <c r="K675" s="14" t="s">
        <v>1846</v>
      </c>
      <c r="L675" s="14" t="s">
        <v>1847</v>
      </c>
      <c r="M675" s="14" t="s">
        <v>1848</v>
      </c>
      <c r="N675" s="14" t="s">
        <v>1872</v>
      </c>
      <c r="O675" s="14" t="s">
        <v>1858</v>
      </c>
      <c r="P675" s="36">
        <v>19</v>
      </c>
      <c r="Q675" s="36">
        <v>30</v>
      </c>
      <c r="R675" s="36">
        <v>635056</v>
      </c>
      <c r="S675" s="36">
        <v>635086</v>
      </c>
      <c r="T675" s="23" t="s">
        <v>1851</v>
      </c>
      <c r="U675" s="36">
        <v>51</v>
      </c>
      <c r="V675" s="23" t="s">
        <v>1852</v>
      </c>
      <c r="W675" s="23" t="s">
        <v>1859</v>
      </c>
      <c r="X675" s="14" t="str">
        <f>IFERROR(INDEX('Fire Names &amp; ILIS'!C:C,MATCH(G675,'Fire Names &amp; ILIS'!A:A,0)),"")</f>
        <v>Carr Fire</v>
      </c>
      <c r="Y675" s="14">
        <f t="shared" si="10"/>
        <v>2018</v>
      </c>
    </row>
    <row r="676" spans="1:25" x14ac:dyDescent="0.25">
      <c r="A676" s="14" t="s">
        <v>2432</v>
      </c>
      <c r="B676" s="14" t="s">
        <v>2458</v>
      </c>
      <c r="C676" s="33">
        <v>103381102</v>
      </c>
      <c r="D676" s="14" t="s">
        <v>2525</v>
      </c>
      <c r="E676" s="34" t="s">
        <v>2527</v>
      </c>
      <c r="F676" s="14" t="s">
        <v>1888</v>
      </c>
      <c r="G676" s="23" t="s">
        <v>737</v>
      </c>
      <c r="H676" s="23">
        <v>20180723</v>
      </c>
      <c r="I676" s="35">
        <v>1341</v>
      </c>
      <c r="J676" s="36">
        <v>33424</v>
      </c>
      <c r="K676" s="14" t="s">
        <v>1846</v>
      </c>
      <c r="L676" s="14" t="s">
        <v>1847</v>
      </c>
      <c r="M676" s="14" t="s">
        <v>1848</v>
      </c>
      <c r="N676" s="14" t="s">
        <v>1872</v>
      </c>
      <c r="O676" s="14" t="s">
        <v>1858</v>
      </c>
      <c r="P676" s="36">
        <v>7</v>
      </c>
      <c r="Q676" s="36">
        <v>2919</v>
      </c>
      <c r="R676" s="36">
        <v>231049</v>
      </c>
      <c r="S676" s="36">
        <v>233968</v>
      </c>
      <c r="T676" s="23" t="s">
        <v>1851</v>
      </c>
      <c r="U676" s="36">
        <v>51</v>
      </c>
      <c r="V676" s="23" t="s">
        <v>1852</v>
      </c>
      <c r="W676" s="23" t="s">
        <v>1859</v>
      </c>
      <c r="X676" s="14" t="str">
        <f>IFERROR(INDEX('Fire Names &amp; ILIS'!C:C,MATCH(G676,'Fire Names &amp; ILIS'!A:A,0)),"")</f>
        <v>Carr Fire</v>
      </c>
      <c r="Y676" s="14">
        <f t="shared" si="10"/>
        <v>2018</v>
      </c>
    </row>
    <row r="677" spans="1:25" x14ac:dyDescent="0.25">
      <c r="A677" s="14" t="s">
        <v>2432</v>
      </c>
      <c r="B677" s="14" t="s">
        <v>2458</v>
      </c>
      <c r="C677" s="33">
        <v>103381102</v>
      </c>
      <c r="D677" s="14" t="s">
        <v>2525</v>
      </c>
      <c r="E677" s="34" t="s">
        <v>2528</v>
      </c>
      <c r="F677" s="14" t="s">
        <v>1888</v>
      </c>
      <c r="G677" s="23" t="s">
        <v>749</v>
      </c>
      <c r="H677" s="23">
        <v>20180723</v>
      </c>
      <c r="I677" s="35">
        <v>1341</v>
      </c>
      <c r="J677" s="36">
        <v>25579</v>
      </c>
      <c r="K677" s="14" t="s">
        <v>1846</v>
      </c>
      <c r="L677" s="14" t="s">
        <v>1847</v>
      </c>
      <c r="M677" s="14" t="s">
        <v>1848</v>
      </c>
      <c r="N677" s="14" t="s">
        <v>1872</v>
      </c>
      <c r="O677" s="14" t="s">
        <v>1858</v>
      </c>
      <c r="P677" s="36">
        <v>5</v>
      </c>
      <c r="Q677" s="36">
        <v>0</v>
      </c>
      <c r="R677" s="36">
        <v>127895</v>
      </c>
      <c r="S677" s="36">
        <v>127895</v>
      </c>
      <c r="T677" s="23" t="s">
        <v>1851</v>
      </c>
      <c r="U677" s="36">
        <v>51</v>
      </c>
      <c r="V677" s="23" t="s">
        <v>1852</v>
      </c>
      <c r="W677" s="23" t="s">
        <v>1859</v>
      </c>
      <c r="X677" s="14" t="str">
        <f>IFERROR(INDEX('Fire Names &amp; ILIS'!C:C,MATCH(G677,'Fire Names &amp; ILIS'!A:A,0)),"")</f>
        <v>Carr Fire</v>
      </c>
      <c r="Y677" s="14">
        <f t="shared" si="10"/>
        <v>2018</v>
      </c>
    </row>
    <row r="678" spans="1:25" x14ac:dyDescent="0.25">
      <c r="A678" s="14" t="s">
        <v>2432</v>
      </c>
      <c r="B678" s="14" t="s">
        <v>2458</v>
      </c>
      <c r="C678" s="33">
        <v>103381102</v>
      </c>
      <c r="D678" s="14" t="s">
        <v>2525</v>
      </c>
      <c r="E678" s="34">
        <v>2157</v>
      </c>
      <c r="F678" s="14" t="s">
        <v>1856</v>
      </c>
      <c r="G678" s="23" t="s">
        <v>752</v>
      </c>
      <c r="H678" s="23">
        <v>20180723</v>
      </c>
      <c r="I678" s="35">
        <v>1341</v>
      </c>
      <c r="J678" s="36">
        <v>35839</v>
      </c>
      <c r="K678" s="14" t="s">
        <v>1846</v>
      </c>
      <c r="L678" s="14" t="s">
        <v>1847</v>
      </c>
      <c r="M678" s="14" t="s">
        <v>1848</v>
      </c>
      <c r="N678" s="14" t="s">
        <v>1872</v>
      </c>
      <c r="O678" s="14" t="s">
        <v>1858</v>
      </c>
      <c r="P678" s="36">
        <v>12</v>
      </c>
      <c r="Q678" s="36">
        <v>0</v>
      </c>
      <c r="R678" s="36">
        <v>430068</v>
      </c>
      <c r="S678" s="36">
        <v>430068</v>
      </c>
      <c r="T678" s="23" t="s">
        <v>1851</v>
      </c>
      <c r="U678" s="36">
        <v>51</v>
      </c>
      <c r="V678" s="23" t="s">
        <v>1852</v>
      </c>
      <c r="W678" s="23" t="s">
        <v>1859</v>
      </c>
      <c r="X678" s="14" t="str">
        <f>IFERROR(INDEX('Fire Names &amp; ILIS'!C:C,MATCH(G678,'Fire Names &amp; ILIS'!A:A,0)),"")</f>
        <v>Carr Fire</v>
      </c>
      <c r="Y678" s="14">
        <f t="shared" si="10"/>
        <v>2018</v>
      </c>
    </row>
    <row r="679" spans="1:25" x14ac:dyDescent="0.25">
      <c r="A679" s="14" t="s">
        <v>2432</v>
      </c>
      <c r="B679" s="14" t="s">
        <v>2458</v>
      </c>
      <c r="C679" s="33">
        <v>103381102</v>
      </c>
      <c r="D679" s="14" t="s">
        <v>2525</v>
      </c>
      <c r="E679" s="34" t="s">
        <v>2529</v>
      </c>
      <c r="F679" s="14" t="s">
        <v>1888</v>
      </c>
      <c r="G679" s="23" t="s">
        <v>753</v>
      </c>
      <c r="H679" s="23">
        <v>20180723</v>
      </c>
      <c r="I679" s="35">
        <v>1341</v>
      </c>
      <c r="J679" s="36">
        <v>33205</v>
      </c>
      <c r="K679" s="14" t="s">
        <v>1846</v>
      </c>
      <c r="L679" s="14" t="s">
        <v>1847</v>
      </c>
      <c r="M679" s="14" t="s">
        <v>1848</v>
      </c>
      <c r="N679" s="14" t="s">
        <v>1872</v>
      </c>
      <c r="O679" s="14" t="s">
        <v>1858</v>
      </c>
      <c r="P679" s="36">
        <v>8</v>
      </c>
      <c r="Q679" s="36">
        <v>800</v>
      </c>
      <c r="R679" s="36">
        <v>0</v>
      </c>
      <c r="S679" s="36">
        <v>800</v>
      </c>
      <c r="T679" s="23" t="s">
        <v>1851</v>
      </c>
      <c r="U679" s="36">
        <v>51</v>
      </c>
      <c r="V679" s="23" t="s">
        <v>1852</v>
      </c>
      <c r="W679" s="23" t="s">
        <v>1859</v>
      </c>
      <c r="X679" s="14" t="str">
        <f>IFERROR(INDEX('Fire Names &amp; ILIS'!C:C,MATCH(G679,'Fire Names &amp; ILIS'!A:A,0)),"")</f>
        <v>Carr Fire</v>
      </c>
      <c r="Y679" s="14">
        <f t="shared" si="10"/>
        <v>2018</v>
      </c>
    </row>
    <row r="680" spans="1:25" x14ac:dyDescent="0.25">
      <c r="A680" s="14" t="s">
        <v>2432</v>
      </c>
      <c r="B680" s="14" t="s">
        <v>2482</v>
      </c>
      <c r="C680" s="33">
        <v>103021101</v>
      </c>
      <c r="D680" s="14" t="s">
        <v>2530</v>
      </c>
      <c r="E680" s="34" t="s">
        <v>2531</v>
      </c>
      <c r="F680" s="14" t="s">
        <v>1888</v>
      </c>
      <c r="G680" s="23" t="s">
        <v>1286</v>
      </c>
      <c r="H680" s="23">
        <v>20181108</v>
      </c>
      <c r="I680" s="35">
        <v>805</v>
      </c>
      <c r="J680" s="36">
        <v>884</v>
      </c>
      <c r="K680" s="14" t="s">
        <v>1890</v>
      </c>
      <c r="L680" s="14" t="s">
        <v>1847</v>
      </c>
      <c r="M680" s="14" t="s">
        <v>1848</v>
      </c>
      <c r="N680" s="14" t="s">
        <v>1849</v>
      </c>
      <c r="O680" s="14" t="s">
        <v>1850</v>
      </c>
      <c r="P680" s="36">
        <v>1726</v>
      </c>
      <c r="Q680" s="36">
        <v>1520552</v>
      </c>
      <c r="R680" s="36">
        <v>0</v>
      </c>
      <c r="S680" s="36">
        <v>1520552</v>
      </c>
      <c r="T680" s="23" t="s">
        <v>1851</v>
      </c>
      <c r="U680" s="36">
        <v>1726</v>
      </c>
      <c r="V680" s="23" t="s">
        <v>1964</v>
      </c>
      <c r="W680" s="23" t="s">
        <v>1853</v>
      </c>
      <c r="X680" s="14" t="str">
        <f>IFERROR(INDEX('Fire Names &amp; ILIS'!C:C,MATCH(G680,'Fire Names &amp; ILIS'!A:A,0)),"")</f>
        <v>CAMP FIRE</v>
      </c>
      <c r="Y680" s="14">
        <f t="shared" si="10"/>
        <v>2018</v>
      </c>
    </row>
    <row r="681" spans="1:25" x14ac:dyDescent="0.25">
      <c r="A681" s="14" t="s">
        <v>2432</v>
      </c>
      <c r="B681" s="14" t="s">
        <v>2498</v>
      </c>
      <c r="C681" s="33">
        <v>103391102</v>
      </c>
      <c r="D681" s="14" t="s">
        <v>2532</v>
      </c>
      <c r="E681" s="34">
        <v>1327</v>
      </c>
      <c r="F681" s="14" t="s">
        <v>1856</v>
      </c>
      <c r="G681" s="23" t="s">
        <v>560</v>
      </c>
      <c r="H681" s="23">
        <v>20180623</v>
      </c>
      <c r="I681" s="35">
        <v>1433</v>
      </c>
      <c r="J681" s="36">
        <v>1281</v>
      </c>
      <c r="K681" s="14" t="s">
        <v>1846</v>
      </c>
      <c r="L681" s="14" t="s">
        <v>1847</v>
      </c>
      <c r="M681" s="14" t="s">
        <v>1848</v>
      </c>
      <c r="N681" s="14" t="s">
        <v>1872</v>
      </c>
      <c r="O681" s="14" t="s">
        <v>1858</v>
      </c>
      <c r="P681" s="36">
        <v>6</v>
      </c>
      <c r="Q681" s="36">
        <v>3330</v>
      </c>
      <c r="R681" s="36">
        <v>882</v>
      </c>
      <c r="S681" s="36">
        <v>4212</v>
      </c>
      <c r="T681" s="23" t="s">
        <v>1851</v>
      </c>
      <c r="U681" s="36">
        <v>894</v>
      </c>
      <c r="V681" s="23" t="s">
        <v>1852</v>
      </c>
      <c r="W681" s="23" t="s">
        <v>1859</v>
      </c>
      <c r="X681" s="14" t="str">
        <f>IFERROR(INDEX('Fire Names &amp; ILIS'!C:C,MATCH(G681,'Fire Names &amp; ILIS'!A:A,0)),"")</f>
        <v>Stoll Fire</v>
      </c>
      <c r="Y681" s="14">
        <f t="shared" si="10"/>
        <v>2018</v>
      </c>
    </row>
    <row r="682" spans="1:25" x14ac:dyDescent="0.25">
      <c r="A682" s="14" t="s">
        <v>2432</v>
      </c>
      <c r="B682" s="14" t="s">
        <v>2498</v>
      </c>
      <c r="C682" s="33">
        <v>103391102</v>
      </c>
      <c r="D682" s="14" t="s">
        <v>2532</v>
      </c>
      <c r="E682" s="34" t="s">
        <v>2533</v>
      </c>
      <c r="F682" s="14" t="s">
        <v>1888</v>
      </c>
      <c r="G682" s="23" t="s">
        <v>557</v>
      </c>
      <c r="H682" s="23">
        <v>20180623</v>
      </c>
      <c r="I682" s="35">
        <v>1738</v>
      </c>
      <c r="J682" s="36">
        <v>299</v>
      </c>
      <c r="K682" s="14" t="s">
        <v>1890</v>
      </c>
      <c r="L682" s="14" t="s">
        <v>1847</v>
      </c>
      <c r="M682" s="14" t="s">
        <v>1848</v>
      </c>
      <c r="N682" s="14" t="s">
        <v>1927</v>
      </c>
      <c r="O682" s="14" t="s">
        <v>1850</v>
      </c>
      <c r="P682" s="36">
        <v>1794</v>
      </c>
      <c r="Q682" s="36">
        <v>4515</v>
      </c>
      <c r="R682" s="36">
        <v>527436</v>
      </c>
      <c r="S682" s="36">
        <v>531951</v>
      </c>
      <c r="T682" s="23" t="s">
        <v>1851</v>
      </c>
      <c r="U682" s="36">
        <v>894</v>
      </c>
      <c r="V682" s="23" t="s">
        <v>1852</v>
      </c>
      <c r="W682" s="23" t="s">
        <v>1859</v>
      </c>
      <c r="X682" s="14" t="str">
        <f>IFERROR(INDEX('Fire Names &amp; ILIS'!C:C,MATCH(G682,'Fire Names &amp; ILIS'!A:A,0)),"")</f>
        <v>Stoll Fire</v>
      </c>
      <c r="Y682" s="14">
        <f t="shared" si="10"/>
        <v>2018</v>
      </c>
    </row>
    <row r="683" spans="1:25" x14ac:dyDescent="0.25">
      <c r="A683" s="14" t="s">
        <v>2432</v>
      </c>
      <c r="B683" s="14" t="s">
        <v>2458</v>
      </c>
      <c r="C683" s="33">
        <v>103401101</v>
      </c>
      <c r="D683" s="14" t="s">
        <v>2534</v>
      </c>
      <c r="E683" s="34">
        <v>3665</v>
      </c>
      <c r="F683" s="14" t="s">
        <v>1845</v>
      </c>
      <c r="G683" s="23" t="s">
        <v>664</v>
      </c>
      <c r="H683" s="23">
        <v>20180726</v>
      </c>
      <c r="I683" s="35">
        <v>1830</v>
      </c>
      <c r="J683" s="36">
        <v>9679</v>
      </c>
      <c r="K683" s="14" t="s">
        <v>1846</v>
      </c>
      <c r="L683" s="14" t="s">
        <v>1847</v>
      </c>
      <c r="M683" s="14" t="s">
        <v>1848</v>
      </c>
      <c r="N683" s="14" t="s">
        <v>1872</v>
      </c>
      <c r="O683" s="14" t="s">
        <v>1867</v>
      </c>
      <c r="P683" s="36">
        <v>42</v>
      </c>
      <c r="Q683" s="36">
        <v>126</v>
      </c>
      <c r="R683" s="36">
        <v>406392</v>
      </c>
      <c r="S683" s="36">
        <v>406518</v>
      </c>
      <c r="T683" s="23" t="s">
        <v>1851</v>
      </c>
      <c r="U683" s="36">
        <v>1322</v>
      </c>
      <c r="V683" s="23" t="s">
        <v>1852</v>
      </c>
      <c r="W683" s="23" t="s">
        <v>1859</v>
      </c>
      <c r="X683" s="14" t="str">
        <f>IFERROR(INDEX('Fire Names &amp; ILIS'!C:C,MATCH(G683,'Fire Names &amp; ILIS'!A:A,0)),"")</f>
        <v>Carr Fire</v>
      </c>
      <c r="Y683" s="14">
        <f t="shared" si="10"/>
        <v>2018</v>
      </c>
    </row>
    <row r="684" spans="1:25" x14ac:dyDescent="0.25">
      <c r="A684" s="14" t="s">
        <v>2432</v>
      </c>
      <c r="B684" s="14" t="s">
        <v>2458</v>
      </c>
      <c r="C684" s="33">
        <v>103401101</v>
      </c>
      <c r="D684" s="14" t="s">
        <v>2534</v>
      </c>
      <c r="E684" s="34">
        <v>5625</v>
      </c>
      <c r="F684" s="14" t="s">
        <v>1856</v>
      </c>
      <c r="G684" s="23" t="s">
        <v>652</v>
      </c>
      <c r="H684" s="23">
        <v>20180726</v>
      </c>
      <c r="I684" s="35">
        <v>1831</v>
      </c>
      <c r="J684" s="36">
        <v>9678</v>
      </c>
      <c r="K684" s="14" t="s">
        <v>1846</v>
      </c>
      <c r="L684" s="14" t="s">
        <v>1847</v>
      </c>
      <c r="M684" s="14" t="s">
        <v>1848</v>
      </c>
      <c r="N684" s="14" t="s">
        <v>1872</v>
      </c>
      <c r="O684" s="14" t="s">
        <v>1858</v>
      </c>
      <c r="P684" s="36">
        <v>1</v>
      </c>
      <c r="Q684" s="36">
        <v>1312</v>
      </c>
      <c r="R684" s="36">
        <v>8366</v>
      </c>
      <c r="S684" s="36">
        <v>9678</v>
      </c>
      <c r="T684" s="23" t="s">
        <v>1851</v>
      </c>
      <c r="U684" s="36">
        <v>1322</v>
      </c>
      <c r="V684" s="23" t="s">
        <v>1852</v>
      </c>
      <c r="W684" s="23" t="s">
        <v>1859</v>
      </c>
      <c r="X684" s="14" t="str">
        <f>IFERROR(INDEX('Fire Names &amp; ILIS'!C:C,MATCH(G684,'Fire Names &amp; ILIS'!A:A,0)),"")</f>
        <v>Carr Fire</v>
      </c>
      <c r="Y684" s="14">
        <f t="shared" si="10"/>
        <v>2018</v>
      </c>
    </row>
    <row r="685" spans="1:25" x14ac:dyDescent="0.25">
      <c r="A685" s="14" t="s">
        <v>2432</v>
      </c>
      <c r="B685" s="14" t="s">
        <v>2458</v>
      </c>
      <c r="C685" s="33">
        <v>103401101</v>
      </c>
      <c r="D685" s="14" t="s">
        <v>2534</v>
      </c>
      <c r="E685" s="34">
        <v>118706744632</v>
      </c>
      <c r="F685" s="14" t="s">
        <v>1894</v>
      </c>
      <c r="G685" s="23" t="s">
        <v>2535</v>
      </c>
      <c r="H685" s="23">
        <v>20180726</v>
      </c>
      <c r="I685" s="35">
        <v>1831</v>
      </c>
      <c r="J685" s="36">
        <v>20192</v>
      </c>
      <c r="K685" s="14" t="s">
        <v>1896</v>
      </c>
      <c r="L685" s="14" t="s">
        <v>1847</v>
      </c>
      <c r="M685" s="14" t="s">
        <v>1848</v>
      </c>
      <c r="N685" s="14" t="s">
        <v>1939</v>
      </c>
      <c r="O685" s="14" t="s">
        <v>1858</v>
      </c>
      <c r="P685" s="36">
        <v>1</v>
      </c>
      <c r="Q685" s="36">
        <v>20192</v>
      </c>
      <c r="R685" s="36">
        <v>0</v>
      </c>
      <c r="S685" s="36">
        <v>20192</v>
      </c>
      <c r="T685" s="23" t="s">
        <v>1851</v>
      </c>
      <c r="U685" s="36">
        <v>1321</v>
      </c>
      <c r="V685" s="23" t="s">
        <v>1852</v>
      </c>
      <c r="W685" s="23" t="s">
        <v>1859</v>
      </c>
      <c r="X685" s="14" t="str">
        <f>IFERROR(INDEX('Fire Names &amp; ILIS'!C:C,MATCH(G685,'Fire Names &amp; ILIS'!A:A,0)),"")</f>
        <v/>
      </c>
      <c r="Y685" s="14">
        <f t="shared" si="10"/>
        <v>2018</v>
      </c>
    </row>
    <row r="686" spans="1:25" x14ac:dyDescent="0.25">
      <c r="A686" s="14" t="s">
        <v>2432</v>
      </c>
      <c r="B686" s="14" t="s">
        <v>2458</v>
      </c>
      <c r="C686" s="33">
        <v>103401101</v>
      </c>
      <c r="D686" s="14" t="s">
        <v>2534</v>
      </c>
      <c r="E686" s="34">
        <v>92471</v>
      </c>
      <c r="F686" s="14" t="s">
        <v>1856</v>
      </c>
      <c r="G686" s="23" t="s">
        <v>660</v>
      </c>
      <c r="H686" s="23">
        <v>20180726</v>
      </c>
      <c r="I686" s="35">
        <v>1832</v>
      </c>
      <c r="J686" s="36">
        <v>21194</v>
      </c>
      <c r="K686" s="14" t="s">
        <v>1846</v>
      </c>
      <c r="L686" s="14" t="s">
        <v>1847</v>
      </c>
      <c r="M686" s="14" t="s">
        <v>1848</v>
      </c>
      <c r="N686" s="14" t="s">
        <v>1872</v>
      </c>
      <c r="O686" s="14" t="s">
        <v>1858</v>
      </c>
      <c r="P686" s="36">
        <v>23</v>
      </c>
      <c r="Q686" s="36">
        <v>70359</v>
      </c>
      <c r="R686" s="36">
        <v>235657</v>
      </c>
      <c r="S686" s="36">
        <v>306016</v>
      </c>
      <c r="T686" s="23" t="s">
        <v>1851</v>
      </c>
      <c r="U686" s="36">
        <v>1322</v>
      </c>
      <c r="V686" s="23" t="s">
        <v>1852</v>
      </c>
      <c r="W686" s="23" t="s">
        <v>1859</v>
      </c>
      <c r="X686" s="14" t="str">
        <f>IFERROR(INDEX('Fire Names &amp; ILIS'!C:C,MATCH(G686,'Fire Names &amp; ILIS'!A:A,0)),"")</f>
        <v>Carr Fire</v>
      </c>
      <c r="Y686" s="14">
        <f t="shared" si="10"/>
        <v>2018</v>
      </c>
    </row>
    <row r="687" spans="1:25" x14ac:dyDescent="0.25">
      <c r="A687" s="14" t="s">
        <v>2432</v>
      </c>
      <c r="B687" s="14" t="s">
        <v>2458</v>
      </c>
      <c r="C687" s="33">
        <v>103401101</v>
      </c>
      <c r="D687" s="14" t="s">
        <v>2534</v>
      </c>
      <c r="E687" s="34" t="s">
        <v>2536</v>
      </c>
      <c r="F687" s="14" t="s">
        <v>1888</v>
      </c>
      <c r="G687" s="23" t="s">
        <v>661</v>
      </c>
      <c r="H687" s="23">
        <v>20180726</v>
      </c>
      <c r="I687" s="35">
        <v>1832</v>
      </c>
      <c r="J687" s="36">
        <v>11353</v>
      </c>
      <c r="K687" s="14" t="s">
        <v>1846</v>
      </c>
      <c r="L687" s="14" t="s">
        <v>1847</v>
      </c>
      <c r="M687" s="14" t="s">
        <v>1848</v>
      </c>
      <c r="N687" s="14" t="s">
        <v>1872</v>
      </c>
      <c r="O687" s="14" t="s">
        <v>1858</v>
      </c>
      <c r="P687" s="36">
        <v>44</v>
      </c>
      <c r="Q687" s="36">
        <v>7172</v>
      </c>
      <c r="R687" s="36">
        <v>492360</v>
      </c>
      <c r="S687" s="36">
        <v>499532</v>
      </c>
      <c r="T687" s="23" t="s">
        <v>1851</v>
      </c>
      <c r="U687" s="36">
        <v>1322</v>
      </c>
      <c r="V687" s="23" t="s">
        <v>1852</v>
      </c>
      <c r="W687" s="23" t="s">
        <v>1859</v>
      </c>
      <c r="X687" s="14" t="str">
        <f>IFERROR(INDEX('Fire Names &amp; ILIS'!C:C,MATCH(G687,'Fire Names &amp; ILIS'!A:A,0)),"")</f>
        <v>Carr Fire</v>
      </c>
      <c r="Y687" s="14">
        <f t="shared" si="10"/>
        <v>2018</v>
      </c>
    </row>
    <row r="688" spans="1:25" x14ac:dyDescent="0.25">
      <c r="A688" s="14" t="s">
        <v>2432</v>
      </c>
      <c r="B688" s="14" t="s">
        <v>2458</v>
      </c>
      <c r="C688" s="33">
        <v>103401101</v>
      </c>
      <c r="D688" s="14" t="s">
        <v>2534</v>
      </c>
      <c r="E688" s="34" t="s">
        <v>2537</v>
      </c>
      <c r="F688" s="14" t="s">
        <v>1888</v>
      </c>
      <c r="G688" s="23" t="s">
        <v>663</v>
      </c>
      <c r="H688" s="23">
        <v>20180726</v>
      </c>
      <c r="I688" s="35">
        <v>1832</v>
      </c>
      <c r="J688" s="36">
        <v>11298</v>
      </c>
      <c r="K688" s="14" t="s">
        <v>1846</v>
      </c>
      <c r="L688" s="14" t="s">
        <v>1847</v>
      </c>
      <c r="M688" s="14" t="s">
        <v>1848</v>
      </c>
      <c r="N688" s="14" t="s">
        <v>1872</v>
      </c>
      <c r="O688" s="14" t="s">
        <v>1858</v>
      </c>
      <c r="P688" s="36">
        <v>2</v>
      </c>
      <c r="Q688" s="36">
        <v>0</v>
      </c>
      <c r="R688" s="36">
        <v>22596</v>
      </c>
      <c r="S688" s="36">
        <v>22596</v>
      </c>
      <c r="T688" s="23" t="s">
        <v>1851</v>
      </c>
      <c r="U688" s="36">
        <v>1322</v>
      </c>
      <c r="V688" s="23" t="s">
        <v>1852</v>
      </c>
      <c r="W688" s="23" t="s">
        <v>1859</v>
      </c>
      <c r="X688" s="14" t="str">
        <f>IFERROR(INDEX('Fire Names &amp; ILIS'!C:C,MATCH(G688,'Fire Names &amp; ILIS'!A:A,0)),"")</f>
        <v>Carr Fire</v>
      </c>
      <c r="Y688" s="14">
        <f t="shared" si="10"/>
        <v>2018</v>
      </c>
    </row>
    <row r="689" spans="1:25" x14ac:dyDescent="0.25">
      <c r="A689" s="14" t="s">
        <v>2432</v>
      </c>
      <c r="B689" s="14" t="s">
        <v>2458</v>
      </c>
      <c r="C689" s="33">
        <v>103401101</v>
      </c>
      <c r="D689" s="14" t="s">
        <v>2534</v>
      </c>
      <c r="E689" s="34">
        <v>118605843367</v>
      </c>
      <c r="F689" s="14" t="s">
        <v>1894</v>
      </c>
      <c r="G689" s="23" t="s">
        <v>2538</v>
      </c>
      <c r="H689" s="23">
        <v>20180728</v>
      </c>
      <c r="I689" s="35">
        <v>144</v>
      </c>
      <c r="J689" s="36">
        <v>8238</v>
      </c>
      <c r="K689" s="14" t="s">
        <v>1896</v>
      </c>
      <c r="L689" s="14" t="s">
        <v>1847</v>
      </c>
      <c r="M689" s="14" t="s">
        <v>1848</v>
      </c>
      <c r="N689" s="14" t="s">
        <v>2126</v>
      </c>
      <c r="O689" s="14" t="s">
        <v>2164</v>
      </c>
      <c r="P689" s="36">
        <v>2</v>
      </c>
      <c r="Q689" s="36">
        <v>16476</v>
      </c>
      <c r="R689" s="36">
        <v>0</v>
      </c>
      <c r="S689" s="36">
        <v>16476</v>
      </c>
      <c r="T689" s="23" t="s">
        <v>1851</v>
      </c>
      <c r="U689" s="36">
        <v>1322</v>
      </c>
      <c r="V689" s="23" t="s">
        <v>1964</v>
      </c>
      <c r="W689" s="23" t="s">
        <v>1859</v>
      </c>
      <c r="X689" s="14" t="str">
        <f>IFERROR(INDEX('Fire Names &amp; ILIS'!C:C,MATCH(G689,'Fire Names &amp; ILIS'!A:A,0)),"")</f>
        <v/>
      </c>
      <c r="Y689" s="14">
        <f t="shared" si="10"/>
        <v>2018</v>
      </c>
    </row>
    <row r="690" spans="1:25" x14ac:dyDescent="0.25">
      <c r="A690" s="14" t="s">
        <v>2432</v>
      </c>
      <c r="B690" s="14" t="s">
        <v>2458</v>
      </c>
      <c r="C690" s="33">
        <v>103401101</v>
      </c>
      <c r="D690" s="14" t="s">
        <v>2534</v>
      </c>
      <c r="E690" s="34">
        <v>4139</v>
      </c>
      <c r="F690" s="14" t="s">
        <v>1856</v>
      </c>
      <c r="G690" s="23" t="s">
        <v>654</v>
      </c>
      <c r="H690" s="23">
        <v>20180728</v>
      </c>
      <c r="I690" s="35">
        <v>256</v>
      </c>
      <c r="J690" s="36">
        <v>4884</v>
      </c>
      <c r="K690" s="14" t="s">
        <v>1846</v>
      </c>
      <c r="L690" s="14" t="s">
        <v>1847</v>
      </c>
      <c r="M690" s="14" t="s">
        <v>1848</v>
      </c>
      <c r="N690" s="14" t="s">
        <v>1872</v>
      </c>
      <c r="O690" s="14" t="s">
        <v>1858</v>
      </c>
      <c r="P690" s="36">
        <v>20</v>
      </c>
      <c r="Q690" s="36">
        <v>0</v>
      </c>
      <c r="R690" s="36">
        <v>97680</v>
      </c>
      <c r="S690" s="36">
        <v>97680</v>
      </c>
      <c r="T690" s="23" t="s">
        <v>1851</v>
      </c>
      <c r="U690" s="36">
        <v>1322</v>
      </c>
      <c r="V690" s="23" t="s">
        <v>1964</v>
      </c>
      <c r="W690" s="23" t="s">
        <v>1859</v>
      </c>
      <c r="X690" s="14" t="str">
        <f>IFERROR(INDEX('Fire Names &amp; ILIS'!C:C,MATCH(G690,'Fire Names &amp; ILIS'!A:A,0)),"")</f>
        <v>Carr Fire</v>
      </c>
      <c r="Y690" s="14">
        <f t="shared" si="10"/>
        <v>2018</v>
      </c>
    </row>
    <row r="691" spans="1:25" x14ac:dyDescent="0.25">
      <c r="A691" s="14" t="s">
        <v>2432</v>
      </c>
      <c r="B691" s="14" t="s">
        <v>2458</v>
      </c>
      <c r="C691" s="33">
        <v>103401101</v>
      </c>
      <c r="D691" s="14" t="s">
        <v>2534</v>
      </c>
      <c r="E691" s="34" t="s">
        <v>2539</v>
      </c>
      <c r="F691" s="14" t="s">
        <v>1888</v>
      </c>
      <c r="G691" s="23" t="s">
        <v>665</v>
      </c>
      <c r="H691" s="23">
        <v>20180728</v>
      </c>
      <c r="I691" s="35">
        <v>256</v>
      </c>
      <c r="J691" s="36">
        <v>8049</v>
      </c>
      <c r="K691" s="14" t="s">
        <v>1846</v>
      </c>
      <c r="L691" s="14" t="s">
        <v>1847</v>
      </c>
      <c r="M691" s="14" t="s">
        <v>1848</v>
      </c>
      <c r="N691" s="14" t="s">
        <v>1872</v>
      </c>
      <c r="O691" s="14" t="s">
        <v>1858</v>
      </c>
      <c r="P691" s="36">
        <v>1</v>
      </c>
      <c r="Q691" s="36">
        <v>38</v>
      </c>
      <c r="R691" s="36">
        <v>8011</v>
      </c>
      <c r="S691" s="36">
        <v>8049</v>
      </c>
      <c r="T691" s="23" t="s">
        <v>1851</v>
      </c>
      <c r="U691" s="36">
        <v>1322</v>
      </c>
      <c r="V691" s="23" t="s">
        <v>1964</v>
      </c>
      <c r="W691" s="23" t="s">
        <v>1859</v>
      </c>
      <c r="X691" s="14" t="str">
        <f>IFERROR(INDEX('Fire Names &amp; ILIS'!C:C,MATCH(G691,'Fire Names &amp; ILIS'!A:A,0)),"")</f>
        <v>Carr Fire</v>
      </c>
      <c r="Y691" s="14">
        <f t="shared" si="10"/>
        <v>2018</v>
      </c>
    </row>
    <row r="692" spans="1:25" x14ac:dyDescent="0.25">
      <c r="A692" s="14" t="s">
        <v>2432</v>
      </c>
      <c r="B692" s="14" t="s">
        <v>2458</v>
      </c>
      <c r="C692" s="33">
        <v>103401101</v>
      </c>
      <c r="D692" s="14" t="s">
        <v>2534</v>
      </c>
      <c r="E692" s="34" t="s">
        <v>2540</v>
      </c>
      <c r="F692" s="14" t="s">
        <v>1888</v>
      </c>
      <c r="G692" s="23" t="s">
        <v>666</v>
      </c>
      <c r="H692" s="23">
        <v>20180728</v>
      </c>
      <c r="I692" s="35">
        <v>257</v>
      </c>
      <c r="J692" s="36">
        <v>8165</v>
      </c>
      <c r="K692" s="14" t="s">
        <v>1846</v>
      </c>
      <c r="L692" s="14" t="s">
        <v>1847</v>
      </c>
      <c r="M692" s="14" t="s">
        <v>1848</v>
      </c>
      <c r="N692" s="14" t="s">
        <v>1872</v>
      </c>
      <c r="O692" s="14" t="s">
        <v>1858</v>
      </c>
      <c r="P692" s="36">
        <v>3</v>
      </c>
      <c r="Q692" s="36">
        <v>0</v>
      </c>
      <c r="R692" s="36">
        <v>24495</v>
      </c>
      <c r="S692" s="36">
        <v>24495</v>
      </c>
      <c r="T692" s="23" t="s">
        <v>1851</v>
      </c>
      <c r="U692" s="36">
        <v>1322</v>
      </c>
      <c r="V692" s="23" t="s">
        <v>1964</v>
      </c>
      <c r="W692" s="23" t="s">
        <v>1859</v>
      </c>
      <c r="X692" s="14" t="str">
        <f>IFERROR(INDEX('Fire Names &amp; ILIS'!C:C,MATCH(G692,'Fire Names &amp; ILIS'!A:A,0)),"")</f>
        <v>Carr Fire</v>
      </c>
      <c r="Y692" s="14">
        <f t="shared" si="10"/>
        <v>2018</v>
      </c>
    </row>
    <row r="693" spans="1:25" x14ac:dyDescent="0.25">
      <c r="A693" s="14" t="s">
        <v>2432</v>
      </c>
      <c r="B693" s="14" t="s">
        <v>2458</v>
      </c>
      <c r="C693" s="33">
        <v>103401101</v>
      </c>
      <c r="D693" s="14" t="s">
        <v>2534</v>
      </c>
      <c r="E693" s="34" t="s">
        <v>2541</v>
      </c>
      <c r="F693" s="14" t="s">
        <v>1888</v>
      </c>
      <c r="G693" s="23" t="s">
        <v>670</v>
      </c>
      <c r="H693" s="23">
        <v>20180728</v>
      </c>
      <c r="I693" s="35">
        <v>449</v>
      </c>
      <c r="J693" s="36">
        <v>13761</v>
      </c>
      <c r="K693" s="14" t="s">
        <v>1846</v>
      </c>
      <c r="L693" s="14" t="s">
        <v>1847</v>
      </c>
      <c r="M693" s="14" t="s">
        <v>1848</v>
      </c>
      <c r="N693" s="14" t="s">
        <v>1849</v>
      </c>
      <c r="O693" s="14" t="s">
        <v>1858</v>
      </c>
      <c r="P693" s="36">
        <v>1</v>
      </c>
      <c r="Q693" s="36">
        <v>0</v>
      </c>
      <c r="R693" s="36">
        <v>13761</v>
      </c>
      <c r="S693" s="36">
        <v>13761</v>
      </c>
      <c r="T693" s="23" t="s">
        <v>1851</v>
      </c>
      <c r="U693" s="36">
        <v>1322</v>
      </c>
      <c r="V693" s="23" t="s">
        <v>1964</v>
      </c>
      <c r="W693" s="23" t="s">
        <v>1859</v>
      </c>
      <c r="X693" s="14" t="str">
        <f>IFERROR(INDEX('Fire Names &amp; ILIS'!C:C,MATCH(G693,'Fire Names &amp; ILIS'!A:A,0)),"")</f>
        <v>Carr Fire</v>
      </c>
      <c r="Y693" s="14">
        <f t="shared" si="10"/>
        <v>2018</v>
      </c>
    </row>
    <row r="694" spans="1:25" x14ac:dyDescent="0.25">
      <c r="A694" s="14" t="s">
        <v>2432</v>
      </c>
      <c r="B694" s="14" t="s">
        <v>2458</v>
      </c>
      <c r="C694" s="33">
        <v>103401101</v>
      </c>
      <c r="D694" s="14" t="s">
        <v>2534</v>
      </c>
      <c r="E694" s="34">
        <v>1330</v>
      </c>
      <c r="F694" s="14" t="s">
        <v>1874</v>
      </c>
      <c r="G694" s="23" t="s">
        <v>655</v>
      </c>
      <c r="H694" s="23">
        <v>20180728</v>
      </c>
      <c r="I694" s="35">
        <v>449</v>
      </c>
      <c r="J694" s="36">
        <v>12131</v>
      </c>
      <c r="K694" s="14" t="s">
        <v>1846</v>
      </c>
      <c r="L694" s="14" t="s">
        <v>1847</v>
      </c>
      <c r="M694" s="14" t="s">
        <v>1848</v>
      </c>
      <c r="N694" s="14" t="s">
        <v>1872</v>
      </c>
      <c r="O694" s="14" t="s">
        <v>1858</v>
      </c>
      <c r="P694" s="36">
        <v>531</v>
      </c>
      <c r="Q694" s="36">
        <v>8574</v>
      </c>
      <c r="R694" s="36">
        <v>4412334</v>
      </c>
      <c r="S694" s="36">
        <v>4420908</v>
      </c>
      <c r="T694" s="23" t="s">
        <v>1851</v>
      </c>
      <c r="U694" s="36">
        <v>1322</v>
      </c>
      <c r="V694" s="23" t="s">
        <v>1964</v>
      </c>
      <c r="W694" s="23" t="s">
        <v>1859</v>
      </c>
      <c r="X694" s="14" t="str">
        <f>IFERROR(INDEX('Fire Names &amp; ILIS'!C:C,MATCH(G694,'Fire Names &amp; ILIS'!A:A,0)),"")</f>
        <v>Carr Fire</v>
      </c>
      <c r="Y694" s="14">
        <f t="shared" si="10"/>
        <v>2018</v>
      </c>
    </row>
    <row r="695" spans="1:25" x14ac:dyDescent="0.25">
      <c r="A695" s="14" t="s">
        <v>2432</v>
      </c>
      <c r="B695" s="14" t="s">
        <v>2458</v>
      </c>
      <c r="C695" s="33">
        <v>103401101</v>
      </c>
      <c r="D695" s="14" t="s">
        <v>2534</v>
      </c>
      <c r="E695" s="34">
        <v>1835</v>
      </c>
      <c r="F695" s="14" t="s">
        <v>1856</v>
      </c>
      <c r="G695" s="23" t="s">
        <v>670</v>
      </c>
      <c r="H695" s="23">
        <v>20180728</v>
      </c>
      <c r="I695" s="35">
        <v>449</v>
      </c>
      <c r="J695" s="36">
        <v>13351</v>
      </c>
      <c r="K695" s="14" t="s">
        <v>1846</v>
      </c>
      <c r="L695" s="14" t="s">
        <v>1847</v>
      </c>
      <c r="M695" s="14" t="s">
        <v>1848</v>
      </c>
      <c r="N695" s="14" t="s">
        <v>1872</v>
      </c>
      <c r="O695" s="14" t="s">
        <v>1858</v>
      </c>
      <c r="P695" s="36">
        <v>21</v>
      </c>
      <c r="Q695" s="36">
        <v>0</v>
      </c>
      <c r="R695" s="36">
        <v>280371</v>
      </c>
      <c r="S695" s="36">
        <v>280371</v>
      </c>
      <c r="T695" s="23" t="s">
        <v>1851</v>
      </c>
      <c r="U695" s="36">
        <v>1322</v>
      </c>
      <c r="V695" s="23" t="s">
        <v>1964</v>
      </c>
      <c r="W695" s="23" t="s">
        <v>1859</v>
      </c>
      <c r="X695" s="14" t="str">
        <f>IFERROR(INDEX('Fire Names &amp; ILIS'!C:C,MATCH(G695,'Fire Names &amp; ILIS'!A:A,0)),"")</f>
        <v>Carr Fire</v>
      </c>
      <c r="Y695" s="14">
        <f t="shared" si="10"/>
        <v>2018</v>
      </c>
    </row>
    <row r="696" spans="1:25" x14ac:dyDescent="0.25">
      <c r="A696" s="14" t="s">
        <v>2432</v>
      </c>
      <c r="B696" s="14" t="s">
        <v>2458</v>
      </c>
      <c r="C696" s="33">
        <v>103401101</v>
      </c>
      <c r="D696" s="14" t="s">
        <v>2534</v>
      </c>
      <c r="E696" s="34" t="s">
        <v>2542</v>
      </c>
      <c r="F696" s="14" t="s">
        <v>1888</v>
      </c>
      <c r="G696" s="23" t="s">
        <v>703</v>
      </c>
      <c r="H696" s="23">
        <v>20180728</v>
      </c>
      <c r="I696" s="35">
        <v>449</v>
      </c>
      <c r="J696" s="36">
        <v>14780</v>
      </c>
      <c r="K696" s="14" t="s">
        <v>1846</v>
      </c>
      <c r="L696" s="14" t="s">
        <v>1847</v>
      </c>
      <c r="M696" s="14" t="s">
        <v>1848</v>
      </c>
      <c r="N696" s="14" t="s">
        <v>1872</v>
      </c>
      <c r="O696" s="14" t="s">
        <v>1858</v>
      </c>
      <c r="P696" s="36">
        <v>2</v>
      </c>
      <c r="Q696" s="36">
        <v>26</v>
      </c>
      <c r="R696" s="36">
        <v>29534</v>
      </c>
      <c r="S696" s="36">
        <v>29560</v>
      </c>
      <c r="T696" s="23" t="s">
        <v>1851</v>
      </c>
      <c r="U696" s="36">
        <v>1322</v>
      </c>
      <c r="V696" s="23" t="s">
        <v>1964</v>
      </c>
      <c r="W696" s="23" t="s">
        <v>1859</v>
      </c>
      <c r="X696" s="14" t="str">
        <f>IFERROR(INDEX('Fire Names &amp; ILIS'!C:C,MATCH(G696,'Fire Names &amp; ILIS'!A:A,0)),"")</f>
        <v>Carr Fire</v>
      </c>
      <c r="Y696" s="14">
        <f t="shared" si="10"/>
        <v>2018</v>
      </c>
    </row>
    <row r="697" spans="1:25" x14ac:dyDescent="0.25">
      <c r="A697" s="14" t="s">
        <v>2432</v>
      </c>
      <c r="B697" s="14" t="s">
        <v>2458</v>
      </c>
      <c r="C697" s="33">
        <v>103401101</v>
      </c>
      <c r="D697" s="14" t="s">
        <v>2534</v>
      </c>
      <c r="E697" s="34">
        <v>1861</v>
      </c>
      <c r="F697" s="14" t="s">
        <v>1856</v>
      </c>
      <c r="G697" s="23" t="s">
        <v>706</v>
      </c>
      <c r="H697" s="23">
        <v>20180728</v>
      </c>
      <c r="I697" s="35">
        <v>449</v>
      </c>
      <c r="J697" s="36">
        <v>13955</v>
      </c>
      <c r="K697" s="14" t="s">
        <v>1846</v>
      </c>
      <c r="L697" s="14" t="s">
        <v>1847</v>
      </c>
      <c r="M697" s="14" t="s">
        <v>1848</v>
      </c>
      <c r="N697" s="14" t="s">
        <v>1849</v>
      </c>
      <c r="O697" s="14" t="s">
        <v>1867</v>
      </c>
      <c r="P697" s="36">
        <v>18</v>
      </c>
      <c r="Q697" s="36">
        <v>72</v>
      </c>
      <c r="R697" s="36">
        <v>266796</v>
      </c>
      <c r="S697" s="36">
        <v>266868</v>
      </c>
      <c r="T697" s="23" t="s">
        <v>1851</v>
      </c>
      <c r="U697" s="36">
        <v>1322</v>
      </c>
      <c r="V697" s="23" t="s">
        <v>1964</v>
      </c>
      <c r="W697" s="23" t="s">
        <v>1859</v>
      </c>
      <c r="X697" s="14" t="str">
        <f>IFERROR(INDEX('Fire Names &amp; ILIS'!C:C,MATCH(G697,'Fire Names &amp; ILIS'!A:A,0)),"")</f>
        <v>Carr Fire</v>
      </c>
      <c r="Y697" s="14">
        <f t="shared" si="10"/>
        <v>2018</v>
      </c>
    </row>
    <row r="698" spans="1:25" x14ac:dyDescent="0.25">
      <c r="A698" s="14" t="s">
        <v>2432</v>
      </c>
      <c r="B698" s="14" t="s">
        <v>2458</v>
      </c>
      <c r="C698" s="33">
        <v>103401101</v>
      </c>
      <c r="D698" s="14" t="s">
        <v>2534</v>
      </c>
      <c r="E698" s="34">
        <v>3489</v>
      </c>
      <c r="F698" s="14" t="s">
        <v>1856</v>
      </c>
      <c r="G698" s="23" t="s">
        <v>667</v>
      </c>
      <c r="H698" s="23">
        <v>20180728</v>
      </c>
      <c r="I698" s="35">
        <v>449</v>
      </c>
      <c r="J698" s="36">
        <v>14779</v>
      </c>
      <c r="K698" s="14" t="s">
        <v>1846</v>
      </c>
      <c r="L698" s="14" t="s">
        <v>1847</v>
      </c>
      <c r="M698" s="14" t="s">
        <v>1848</v>
      </c>
      <c r="N698" s="14" t="s">
        <v>1872</v>
      </c>
      <c r="O698" s="14" t="s">
        <v>1867</v>
      </c>
      <c r="P698" s="36">
        <v>10</v>
      </c>
      <c r="Q698" s="36">
        <v>80</v>
      </c>
      <c r="R698" s="36">
        <v>147710</v>
      </c>
      <c r="S698" s="36">
        <v>147790</v>
      </c>
      <c r="T698" s="23" t="s">
        <v>1851</v>
      </c>
      <c r="U698" s="36">
        <v>1322</v>
      </c>
      <c r="V698" s="23" t="s">
        <v>1964</v>
      </c>
      <c r="W698" s="23" t="s">
        <v>1859</v>
      </c>
      <c r="X698" s="14" t="str">
        <f>IFERROR(INDEX('Fire Names &amp; ILIS'!C:C,MATCH(G698,'Fire Names &amp; ILIS'!A:A,0)),"")</f>
        <v>Carr Fire</v>
      </c>
      <c r="Y698" s="14">
        <f t="shared" si="10"/>
        <v>2018</v>
      </c>
    </row>
    <row r="699" spans="1:25" x14ac:dyDescent="0.25">
      <c r="A699" s="14" t="s">
        <v>2432</v>
      </c>
      <c r="B699" s="14" t="s">
        <v>2458</v>
      </c>
      <c r="C699" s="33">
        <v>103401101</v>
      </c>
      <c r="D699" s="14" t="s">
        <v>2534</v>
      </c>
      <c r="E699" s="34">
        <v>4191</v>
      </c>
      <c r="F699" s="14" t="s">
        <v>1856</v>
      </c>
      <c r="G699" s="23" t="s">
        <v>668</v>
      </c>
      <c r="H699" s="23">
        <v>20180728</v>
      </c>
      <c r="I699" s="35">
        <v>449</v>
      </c>
      <c r="J699" s="36">
        <v>14874</v>
      </c>
      <c r="K699" s="14" t="s">
        <v>1846</v>
      </c>
      <c r="L699" s="14" t="s">
        <v>1847</v>
      </c>
      <c r="M699" s="14" t="s">
        <v>1848</v>
      </c>
      <c r="N699" s="14" t="s">
        <v>1872</v>
      </c>
      <c r="O699" s="14" t="s">
        <v>1867</v>
      </c>
      <c r="P699" s="36">
        <v>2</v>
      </c>
      <c r="Q699" s="36">
        <v>30</v>
      </c>
      <c r="R699" s="36">
        <v>29718</v>
      </c>
      <c r="S699" s="36">
        <v>29748</v>
      </c>
      <c r="T699" s="23" t="s">
        <v>1851</v>
      </c>
      <c r="U699" s="36">
        <v>1322</v>
      </c>
      <c r="V699" s="23" t="s">
        <v>1964</v>
      </c>
      <c r="W699" s="23" t="s">
        <v>1859</v>
      </c>
      <c r="X699" s="14" t="str">
        <f>IFERROR(INDEX('Fire Names &amp; ILIS'!C:C,MATCH(G699,'Fire Names &amp; ILIS'!A:A,0)),"")</f>
        <v>Carr Fire</v>
      </c>
      <c r="Y699" s="14">
        <f t="shared" si="10"/>
        <v>2018</v>
      </c>
    </row>
    <row r="700" spans="1:25" x14ac:dyDescent="0.25">
      <c r="A700" s="14" t="s">
        <v>2432</v>
      </c>
      <c r="B700" s="14" t="s">
        <v>2458</v>
      </c>
      <c r="C700" s="33">
        <v>103401101</v>
      </c>
      <c r="D700" s="14" t="s">
        <v>2534</v>
      </c>
      <c r="E700" s="34">
        <v>4855</v>
      </c>
      <c r="F700" s="14" t="s">
        <v>1856</v>
      </c>
      <c r="G700" s="23" t="s">
        <v>669</v>
      </c>
      <c r="H700" s="23">
        <v>20180728</v>
      </c>
      <c r="I700" s="35">
        <v>449</v>
      </c>
      <c r="J700" s="36">
        <v>14885</v>
      </c>
      <c r="K700" s="14" t="s">
        <v>1846</v>
      </c>
      <c r="L700" s="14" t="s">
        <v>1847</v>
      </c>
      <c r="M700" s="14" t="s">
        <v>1848</v>
      </c>
      <c r="N700" s="14" t="s">
        <v>1872</v>
      </c>
      <c r="O700" s="14" t="s">
        <v>1867</v>
      </c>
      <c r="P700" s="36">
        <v>31</v>
      </c>
      <c r="Q700" s="36">
        <v>775</v>
      </c>
      <c r="R700" s="36">
        <v>460660</v>
      </c>
      <c r="S700" s="36">
        <v>461435</v>
      </c>
      <c r="T700" s="23" t="s">
        <v>1851</v>
      </c>
      <c r="U700" s="36">
        <v>1322</v>
      </c>
      <c r="V700" s="23" t="s">
        <v>1964</v>
      </c>
      <c r="W700" s="23" t="s">
        <v>1859</v>
      </c>
      <c r="X700" s="14" t="str">
        <f>IFERROR(INDEX('Fire Names &amp; ILIS'!C:C,MATCH(G700,'Fire Names &amp; ILIS'!A:A,0)),"")</f>
        <v>Carr Fire</v>
      </c>
      <c r="Y700" s="14">
        <f t="shared" si="10"/>
        <v>2018</v>
      </c>
    </row>
    <row r="701" spans="1:25" x14ac:dyDescent="0.25">
      <c r="A701" s="14" t="s">
        <v>2432</v>
      </c>
      <c r="B701" s="14" t="s">
        <v>2458</v>
      </c>
      <c r="C701" s="33">
        <v>103401101</v>
      </c>
      <c r="D701" s="14" t="s">
        <v>2534</v>
      </c>
      <c r="E701" s="34">
        <v>5017</v>
      </c>
      <c r="F701" s="14" t="s">
        <v>1856</v>
      </c>
      <c r="G701" s="23" t="s">
        <v>705</v>
      </c>
      <c r="H701" s="23">
        <v>20180728</v>
      </c>
      <c r="I701" s="35">
        <v>449</v>
      </c>
      <c r="J701" s="36">
        <v>12043</v>
      </c>
      <c r="K701" s="14" t="s">
        <v>1846</v>
      </c>
      <c r="L701" s="14" t="s">
        <v>1847</v>
      </c>
      <c r="M701" s="14" t="s">
        <v>1848</v>
      </c>
      <c r="N701" s="14" t="s">
        <v>1872</v>
      </c>
      <c r="O701" s="14" t="s">
        <v>1850</v>
      </c>
      <c r="P701" s="36">
        <v>34</v>
      </c>
      <c r="Q701" s="36">
        <v>136</v>
      </c>
      <c r="R701" s="36">
        <v>409326</v>
      </c>
      <c r="S701" s="36">
        <v>409462</v>
      </c>
      <c r="T701" s="23" t="s">
        <v>1851</v>
      </c>
      <c r="U701" s="36">
        <v>1322</v>
      </c>
      <c r="V701" s="23" t="s">
        <v>1964</v>
      </c>
      <c r="W701" s="23" t="s">
        <v>1859</v>
      </c>
      <c r="X701" s="14" t="str">
        <f>IFERROR(INDEX('Fire Names &amp; ILIS'!C:C,MATCH(G701,'Fire Names &amp; ILIS'!A:A,0)),"")</f>
        <v>Carr Fire</v>
      </c>
      <c r="Y701" s="14">
        <f t="shared" si="10"/>
        <v>2018</v>
      </c>
    </row>
    <row r="702" spans="1:25" x14ac:dyDescent="0.25">
      <c r="A702" s="14" t="s">
        <v>2432</v>
      </c>
      <c r="B702" s="14" t="s">
        <v>2458</v>
      </c>
      <c r="C702" s="33">
        <v>103401101</v>
      </c>
      <c r="D702" s="14" t="s">
        <v>2534</v>
      </c>
      <c r="E702" s="34">
        <v>721353</v>
      </c>
      <c r="F702" s="14" t="s">
        <v>1856</v>
      </c>
      <c r="G702" s="23" t="s">
        <v>655</v>
      </c>
      <c r="H702" s="23">
        <v>20180728</v>
      </c>
      <c r="I702" s="35">
        <v>450</v>
      </c>
      <c r="J702" s="36">
        <v>13350</v>
      </c>
      <c r="K702" s="14" t="s">
        <v>1846</v>
      </c>
      <c r="L702" s="14" t="s">
        <v>1847</v>
      </c>
      <c r="M702" s="14" t="s">
        <v>1848</v>
      </c>
      <c r="N702" s="14" t="s">
        <v>1872</v>
      </c>
      <c r="O702" s="14" t="s">
        <v>1858</v>
      </c>
      <c r="P702" s="36">
        <v>1</v>
      </c>
      <c r="Q702" s="36">
        <v>931</v>
      </c>
      <c r="R702" s="36">
        <v>12419</v>
      </c>
      <c r="S702" s="36">
        <v>13350</v>
      </c>
      <c r="T702" s="23" t="s">
        <v>1851</v>
      </c>
      <c r="U702" s="36">
        <v>1322</v>
      </c>
      <c r="V702" s="23" t="s">
        <v>1964</v>
      </c>
      <c r="W702" s="23" t="s">
        <v>1859</v>
      </c>
      <c r="X702" s="14" t="str">
        <f>IFERROR(INDEX('Fire Names &amp; ILIS'!C:C,MATCH(G702,'Fire Names &amp; ILIS'!A:A,0)),"")</f>
        <v>Carr Fire</v>
      </c>
      <c r="Y702" s="14">
        <f t="shared" si="10"/>
        <v>2018</v>
      </c>
    </row>
    <row r="703" spans="1:25" x14ac:dyDescent="0.25">
      <c r="A703" s="14" t="s">
        <v>2432</v>
      </c>
      <c r="B703" s="14" t="s">
        <v>2458</v>
      </c>
      <c r="C703" s="33">
        <v>103401101</v>
      </c>
      <c r="D703" s="14" t="s">
        <v>2534</v>
      </c>
      <c r="E703" s="34">
        <v>1841</v>
      </c>
      <c r="F703" s="14" t="s">
        <v>1856</v>
      </c>
      <c r="G703" s="23" t="s">
        <v>743</v>
      </c>
      <c r="H703" s="23">
        <v>20180807</v>
      </c>
      <c r="I703" s="35">
        <v>1530</v>
      </c>
      <c r="J703" s="36">
        <v>7022</v>
      </c>
      <c r="K703" s="14" t="s">
        <v>1846</v>
      </c>
      <c r="L703" s="14" t="s">
        <v>1847</v>
      </c>
      <c r="M703" s="14" t="s">
        <v>1848</v>
      </c>
      <c r="N703" s="14" t="s">
        <v>1872</v>
      </c>
      <c r="O703" s="14" t="s">
        <v>1858</v>
      </c>
      <c r="P703" s="36">
        <v>2</v>
      </c>
      <c r="Q703" s="36">
        <v>0</v>
      </c>
      <c r="R703" s="36">
        <v>14044</v>
      </c>
      <c r="S703" s="36">
        <v>14044</v>
      </c>
      <c r="T703" s="23" t="s">
        <v>1851</v>
      </c>
      <c r="U703" s="36">
        <v>1323</v>
      </c>
      <c r="V703" s="23" t="s">
        <v>1852</v>
      </c>
      <c r="W703" s="23" t="s">
        <v>1859</v>
      </c>
      <c r="X703" s="14" t="str">
        <f>IFERROR(INDEX('Fire Names &amp; ILIS'!C:C,MATCH(G703,'Fire Names &amp; ILIS'!A:A,0)),"")</f>
        <v>Carr Fire</v>
      </c>
      <c r="Y703" s="14">
        <f t="shared" si="10"/>
        <v>2018</v>
      </c>
    </row>
    <row r="704" spans="1:25" x14ac:dyDescent="0.25">
      <c r="A704" s="14" t="s">
        <v>2432</v>
      </c>
      <c r="B704" s="14" t="s">
        <v>2458</v>
      </c>
      <c r="C704" s="33">
        <v>103401101</v>
      </c>
      <c r="D704" s="14" t="s">
        <v>2534</v>
      </c>
      <c r="E704" s="34">
        <v>323094</v>
      </c>
      <c r="F704" s="14" t="s">
        <v>1874</v>
      </c>
      <c r="G704" s="23" t="s">
        <v>740</v>
      </c>
      <c r="H704" s="23">
        <v>20180807</v>
      </c>
      <c r="I704" s="35">
        <v>1618</v>
      </c>
      <c r="J704" s="36">
        <v>116</v>
      </c>
      <c r="K704" s="14" t="s">
        <v>1846</v>
      </c>
      <c r="L704" s="14" t="s">
        <v>1847</v>
      </c>
      <c r="M704" s="14" t="s">
        <v>1848</v>
      </c>
      <c r="N704" s="14" t="s">
        <v>1849</v>
      </c>
      <c r="O704" s="14" t="s">
        <v>1850</v>
      </c>
      <c r="P704" s="36">
        <v>156</v>
      </c>
      <c r="Q704" s="36">
        <v>0</v>
      </c>
      <c r="R704" s="36">
        <v>18096</v>
      </c>
      <c r="S704" s="36">
        <v>18096</v>
      </c>
      <c r="T704" s="23" t="s">
        <v>1851</v>
      </c>
      <c r="U704" s="36">
        <v>1322</v>
      </c>
      <c r="V704" s="23" t="s">
        <v>1852</v>
      </c>
      <c r="W704" s="23" t="s">
        <v>1859</v>
      </c>
      <c r="X704" s="14" t="str">
        <f>IFERROR(INDEX('Fire Names &amp; ILIS'!C:C,MATCH(G704,'Fire Names &amp; ILIS'!A:A,0)),"")</f>
        <v>Carr Fire</v>
      </c>
      <c r="Y704" s="14">
        <f t="shared" si="10"/>
        <v>2018</v>
      </c>
    </row>
    <row r="705" spans="1:25" x14ac:dyDescent="0.25">
      <c r="A705" s="14" t="s">
        <v>2432</v>
      </c>
      <c r="B705" s="14" t="s">
        <v>2458</v>
      </c>
      <c r="C705" s="33">
        <v>103401101</v>
      </c>
      <c r="D705" s="14" t="s">
        <v>2534</v>
      </c>
      <c r="E705" s="34">
        <v>6889</v>
      </c>
      <c r="F705" s="14" t="s">
        <v>1856</v>
      </c>
      <c r="G705" s="23" t="s">
        <v>744</v>
      </c>
      <c r="H705" s="23">
        <v>20180807</v>
      </c>
      <c r="I705" s="35">
        <v>1618</v>
      </c>
      <c r="J705" s="36">
        <v>6831</v>
      </c>
      <c r="K705" s="14" t="s">
        <v>1846</v>
      </c>
      <c r="L705" s="14" t="s">
        <v>1847</v>
      </c>
      <c r="M705" s="14" t="s">
        <v>1848</v>
      </c>
      <c r="N705" s="14" t="s">
        <v>1872</v>
      </c>
      <c r="O705" s="14" t="s">
        <v>1850</v>
      </c>
      <c r="P705" s="36">
        <v>6</v>
      </c>
      <c r="Q705" s="36">
        <v>822</v>
      </c>
      <c r="R705" s="36">
        <v>40164</v>
      </c>
      <c r="S705" s="36">
        <v>40986</v>
      </c>
      <c r="T705" s="23" t="s">
        <v>1851</v>
      </c>
      <c r="U705" s="36">
        <v>1322</v>
      </c>
      <c r="V705" s="23" t="s">
        <v>1852</v>
      </c>
      <c r="W705" s="23" t="s">
        <v>1859</v>
      </c>
      <c r="X705" s="14" t="str">
        <f>IFERROR(INDEX('Fire Names &amp; ILIS'!C:C,MATCH(G705,'Fire Names &amp; ILIS'!A:A,0)),"")</f>
        <v>Carr Fire</v>
      </c>
      <c r="Y705" s="14">
        <f t="shared" si="10"/>
        <v>2018</v>
      </c>
    </row>
    <row r="706" spans="1:25" x14ac:dyDescent="0.25">
      <c r="A706" s="14" t="s">
        <v>2432</v>
      </c>
      <c r="B706" s="14" t="s">
        <v>2458</v>
      </c>
      <c r="C706" s="33">
        <v>103401102</v>
      </c>
      <c r="D706" s="14" t="s">
        <v>2543</v>
      </c>
      <c r="E706" s="34">
        <v>10381</v>
      </c>
      <c r="F706" s="14" t="s">
        <v>1856</v>
      </c>
      <c r="G706" s="23" t="s">
        <v>651</v>
      </c>
      <c r="H706" s="23">
        <v>20180726</v>
      </c>
      <c r="I706" s="35">
        <v>800</v>
      </c>
      <c r="J706" s="36">
        <v>17672</v>
      </c>
      <c r="K706" s="14" t="s">
        <v>1846</v>
      </c>
      <c r="L706" s="14" t="s">
        <v>1847</v>
      </c>
      <c r="M706" s="14" t="s">
        <v>1848</v>
      </c>
      <c r="N706" s="14" t="s">
        <v>1849</v>
      </c>
      <c r="O706" s="14" t="s">
        <v>1850</v>
      </c>
      <c r="P706" s="36">
        <v>7</v>
      </c>
      <c r="Q706" s="36">
        <v>12649</v>
      </c>
      <c r="R706" s="36">
        <v>111055</v>
      </c>
      <c r="S706" s="36">
        <v>123704</v>
      </c>
      <c r="T706" s="23" t="s">
        <v>1851</v>
      </c>
      <c r="U706" s="36">
        <v>1542</v>
      </c>
      <c r="V706" s="23" t="s">
        <v>1852</v>
      </c>
      <c r="W706" s="23" t="s">
        <v>1859</v>
      </c>
      <c r="X706" s="14" t="str">
        <f>IFERROR(INDEX('Fire Names &amp; ILIS'!C:C,MATCH(G706,'Fire Names &amp; ILIS'!A:A,0)),"")</f>
        <v>Carr Fire</v>
      </c>
      <c r="Y706" s="14">
        <f t="shared" si="10"/>
        <v>2018</v>
      </c>
    </row>
    <row r="707" spans="1:25" x14ac:dyDescent="0.25">
      <c r="A707" s="14" t="s">
        <v>2432</v>
      </c>
      <c r="B707" s="14" t="s">
        <v>2458</v>
      </c>
      <c r="C707" s="33">
        <v>103401102</v>
      </c>
      <c r="D707" s="14" t="s">
        <v>2543</v>
      </c>
      <c r="E707" s="34">
        <v>9293</v>
      </c>
      <c r="F707" s="14" t="s">
        <v>1856</v>
      </c>
      <c r="G707" s="23" t="s">
        <v>650</v>
      </c>
      <c r="H707" s="23">
        <v>20180726</v>
      </c>
      <c r="I707" s="35">
        <v>1755</v>
      </c>
      <c r="J707" s="36">
        <v>18685</v>
      </c>
      <c r="K707" s="14" t="s">
        <v>1846</v>
      </c>
      <c r="L707" s="14" t="s">
        <v>1847</v>
      </c>
      <c r="M707" s="14" t="s">
        <v>1848</v>
      </c>
      <c r="N707" s="14" t="s">
        <v>1872</v>
      </c>
      <c r="O707" s="14" t="s">
        <v>1858</v>
      </c>
      <c r="P707" s="36">
        <v>2</v>
      </c>
      <c r="Q707" s="36">
        <v>0</v>
      </c>
      <c r="R707" s="36">
        <v>37370</v>
      </c>
      <c r="S707" s="36">
        <v>37370</v>
      </c>
      <c r="T707" s="23" t="s">
        <v>1851</v>
      </c>
      <c r="U707" s="36">
        <v>1542</v>
      </c>
      <c r="V707" s="23" t="s">
        <v>1852</v>
      </c>
      <c r="W707" s="23" t="s">
        <v>1859</v>
      </c>
      <c r="X707" s="14" t="str">
        <f>IFERROR(INDEX('Fire Names &amp; ILIS'!C:C,MATCH(G707,'Fire Names &amp; ILIS'!A:A,0)),"")</f>
        <v>Carr Fire</v>
      </c>
      <c r="Y707" s="14">
        <f t="shared" si="10"/>
        <v>2018</v>
      </c>
    </row>
    <row r="708" spans="1:25" x14ac:dyDescent="0.25">
      <c r="A708" s="14" t="s">
        <v>2432</v>
      </c>
      <c r="B708" s="14" t="s">
        <v>2458</v>
      </c>
      <c r="C708" s="33">
        <v>103401102</v>
      </c>
      <c r="D708" s="14" t="s">
        <v>2543</v>
      </c>
      <c r="E708" s="34" t="s">
        <v>2544</v>
      </c>
      <c r="F708" s="14" t="s">
        <v>1888</v>
      </c>
      <c r="G708" s="23" t="s">
        <v>702</v>
      </c>
      <c r="H708" s="23">
        <v>20180726</v>
      </c>
      <c r="I708" s="35">
        <v>1755</v>
      </c>
      <c r="J708" s="36">
        <v>14195</v>
      </c>
      <c r="K708" s="14" t="s">
        <v>1846</v>
      </c>
      <c r="L708" s="14" t="s">
        <v>1847</v>
      </c>
      <c r="M708" s="14" t="s">
        <v>1848</v>
      </c>
      <c r="N708" s="14" t="s">
        <v>1872</v>
      </c>
      <c r="O708" s="14" t="s">
        <v>1858</v>
      </c>
      <c r="P708" s="36">
        <v>2</v>
      </c>
      <c r="Q708" s="36">
        <v>338</v>
      </c>
      <c r="R708" s="36">
        <v>28052</v>
      </c>
      <c r="S708" s="36">
        <v>28390</v>
      </c>
      <c r="T708" s="23" t="s">
        <v>1851</v>
      </c>
      <c r="U708" s="36">
        <v>1542</v>
      </c>
      <c r="V708" s="23" t="s">
        <v>1852</v>
      </c>
      <c r="W708" s="23" t="s">
        <v>1859</v>
      </c>
      <c r="X708" s="14" t="str">
        <f>IFERROR(INDEX('Fire Names &amp; ILIS'!C:C,MATCH(G708,'Fire Names &amp; ILIS'!A:A,0)),"")</f>
        <v>Carr Fire</v>
      </c>
      <c r="Y708" s="14">
        <f t="shared" si="10"/>
        <v>2018</v>
      </c>
    </row>
    <row r="709" spans="1:25" x14ac:dyDescent="0.25">
      <c r="A709" s="14" t="s">
        <v>2432</v>
      </c>
      <c r="B709" s="14" t="s">
        <v>2458</v>
      </c>
      <c r="C709" s="33">
        <v>103401102</v>
      </c>
      <c r="D709" s="14" t="s">
        <v>2543</v>
      </c>
      <c r="E709" s="34">
        <v>9513</v>
      </c>
      <c r="F709" s="14" t="s">
        <v>1856</v>
      </c>
      <c r="G709" s="23" t="s">
        <v>720</v>
      </c>
      <c r="H709" s="23">
        <v>20180726</v>
      </c>
      <c r="I709" s="35">
        <v>1755</v>
      </c>
      <c r="J709" s="36">
        <v>17013</v>
      </c>
      <c r="K709" s="14" t="s">
        <v>1846</v>
      </c>
      <c r="L709" s="14" t="s">
        <v>1847</v>
      </c>
      <c r="M709" s="14" t="s">
        <v>1848</v>
      </c>
      <c r="N709" s="14" t="s">
        <v>1872</v>
      </c>
      <c r="O709" s="14" t="s">
        <v>1858</v>
      </c>
      <c r="P709" s="36">
        <v>10</v>
      </c>
      <c r="Q709" s="36">
        <v>20</v>
      </c>
      <c r="R709" s="36">
        <v>170110</v>
      </c>
      <c r="S709" s="36">
        <v>170130</v>
      </c>
      <c r="T709" s="23" t="s">
        <v>1851</v>
      </c>
      <c r="U709" s="36">
        <v>1542</v>
      </c>
      <c r="V709" s="23" t="s">
        <v>1852</v>
      </c>
      <c r="W709" s="23" t="s">
        <v>1859</v>
      </c>
      <c r="X709" s="14" t="str">
        <f>IFERROR(INDEX('Fire Names &amp; ILIS'!C:C,MATCH(G709,'Fire Names &amp; ILIS'!A:A,0)),"")</f>
        <v>Carr Fire</v>
      </c>
      <c r="Y709" s="14">
        <f t="shared" ref="Y709:Y772" si="11">INT(LEFT(H709,4))</f>
        <v>2018</v>
      </c>
    </row>
    <row r="710" spans="1:25" x14ac:dyDescent="0.25">
      <c r="A710" s="14" t="s">
        <v>2432</v>
      </c>
      <c r="B710" s="14" t="s">
        <v>2458</v>
      </c>
      <c r="C710" s="33">
        <v>103401102</v>
      </c>
      <c r="D710" s="14" t="s">
        <v>2543</v>
      </c>
      <c r="E710" s="34">
        <v>9515</v>
      </c>
      <c r="F710" s="14" t="s">
        <v>1856</v>
      </c>
      <c r="G710" s="23" t="s">
        <v>721</v>
      </c>
      <c r="H710" s="23">
        <v>20180726</v>
      </c>
      <c r="I710" s="35">
        <v>1755</v>
      </c>
      <c r="J710" s="36">
        <v>19888</v>
      </c>
      <c r="K710" s="14" t="s">
        <v>1846</v>
      </c>
      <c r="L710" s="14" t="s">
        <v>1847</v>
      </c>
      <c r="M710" s="14" t="s">
        <v>1848</v>
      </c>
      <c r="N710" s="14" t="s">
        <v>1872</v>
      </c>
      <c r="O710" s="14" t="s">
        <v>1858</v>
      </c>
      <c r="P710" s="36">
        <v>10</v>
      </c>
      <c r="Q710" s="36">
        <v>170</v>
      </c>
      <c r="R710" s="36">
        <v>198710</v>
      </c>
      <c r="S710" s="36">
        <v>198880</v>
      </c>
      <c r="T710" s="23" t="s">
        <v>1851</v>
      </c>
      <c r="U710" s="36">
        <v>1542</v>
      </c>
      <c r="V710" s="23" t="s">
        <v>1852</v>
      </c>
      <c r="W710" s="23" t="s">
        <v>1859</v>
      </c>
      <c r="X710" s="14" t="str">
        <f>IFERROR(INDEX('Fire Names &amp; ILIS'!C:C,MATCH(G710,'Fire Names &amp; ILIS'!A:A,0)),"")</f>
        <v>Carr Fire</v>
      </c>
      <c r="Y710" s="14">
        <f t="shared" si="11"/>
        <v>2018</v>
      </c>
    </row>
    <row r="711" spans="1:25" x14ac:dyDescent="0.25">
      <c r="A711" s="14" t="s">
        <v>2432</v>
      </c>
      <c r="B711" s="14" t="s">
        <v>2458</v>
      </c>
      <c r="C711" s="33">
        <v>103401102</v>
      </c>
      <c r="D711" s="14" t="s">
        <v>2543</v>
      </c>
      <c r="E711" s="34">
        <v>5279</v>
      </c>
      <c r="F711" s="14" t="s">
        <v>1845</v>
      </c>
      <c r="G711" s="23" t="s">
        <v>732</v>
      </c>
      <c r="H711" s="23">
        <v>20180726</v>
      </c>
      <c r="I711" s="35">
        <v>1755</v>
      </c>
      <c r="J711" s="36">
        <v>18685</v>
      </c>
      <c r="K711" s="14" t="s">
        <v>1846</v>
      </c>
      <c r="L711" s="14" t="s">
        <v>1847</v>
      </c>
      <c r="M711" s="14" t="s">
        <v>1848</v>
      </c>
      <c r="N711" s="14" t="s">
        <v>1872</v>
      </c>
      <c r="O711" s="14" t="s">
        <v>1858</v>
      </c>
      <c r="P711" s="36">
        <v>28</v>
      </c>
      <c r="Q711" s="36">
        <v>127652</v>
      </c>
      <c r="R711" s="36">
        <v>395528</v>
      </c>
      <c r="S711" s="36">
        <v>523180</v>
      </c>
      <c r="T711" s="23" t="s">
        <v>1851</v>
      </c>
      <c r="U711" s="36">
        <v>1542</v>
      </c>
      <c r="V711" s="23" t="s">
        <v>1852</v>
      </c>
      <c r="W711" s="23" t="s">
        <v>1859</v>
      </c>
      <c r="X711" s="14" t="str">
        <f>IFERROR(INDEX('Fire Names &amp; ILIS'!C:C,MATCH(G711,'Fire Names &amp; ILIS'!A:A,0)),"")</f>
        <v>Carr Fire</v>
      </c>
      <c r="Y711" s="14">
        <f t="shared" si="11"/>
        <v>2018</v>
      </c>
    </row>
    <row r="712" spans="1:25" x14ac:dyDescent="0.25">
      <c r="A712" s="14" t="s">
        <v>2432</v>
      </c>
      <c r="B712" s="14" t="s">
        <v>2458</v>
      </c>
      <c r="C712" s="33">
        <v>103401102</v>
      </c>
      <c r="D712" s="14" t="s">
        <v>2543</v>
      </c>
      <c r="E712" s="34">
        <v>11343</v>
      </c>
      <c r="F712" s="14" t="s">
        <v>1856</v>
      </c>
      <c r="G712" s="23" t="s">
        <v>735</v>
      </c>
      <c r="H712" s="23">
        <v>20180726</v>
      </c>
      <c r="I712" s="35">
        <v>1755</v>
      </c>
      <c r="J712" s="36">
        <v>18691</v>
      </c>
      <c r="K712" s="14" t="s">
        <v>1846</v>
      </c>
      <c r="L712" s="14" t="s">
        <v>1847</v>
      </c>
      <c r="M712" s="14" t="s">
        <v>1848</v>
      </c>
      <c r="N712" s="14" t="s">
        <v>1872</v>
      </c>
      <c r="O712" s="14" t="s">
        <v>1858</v>
      </c>
      <c r="P712" s="36">
        <v>14</v>
      </c>
      <c r="Q712" s="36">
        <v>25018</v>
      </c>
      <c r="R712" s="36">
        <v>236656</v>
      </c>
      <c r="S712" s="36">
        <v>261674</v>
      </c>
      <c r="T712" s="23" t="s">
        <v>1851</v>
      </c>
      <c r="U712" s="36">
        <v>1542</v>
      </c>
      <c r="V712" s="23" t="s">
        <v>1852</v>
      </c>
      <c r="W712" s="23" t="s">
        <v>1859</v>
      </c>
      <c r="X712" s="14" t="str">
        <f>IFERROR(INDEX('Fire Names &amp; ILIS'!C:C,MATCH(G712,'Fire Names &amp; ILIS'!A:A,0)),"")</f>
        <v>Carr Fire</v>
      </c>
      <c r="Y712" s="14">
        <f t="shared" si="11"/>
        <v>2018</v>
      </c>
    </row>
    <row r="713" spans="1:25" x14ac:dyDescent="0.25">
      <c r="A713" s="14" t="s">
        <v>2432</v>
      </c>
      <c r="B713" s="14" t="s">
        <v>2458</v>
      </c>
      <c r="C713" s="33">
        <v>103401102</v>
      </c>
      <c r="D713" s="14" t="s">
        <v>2543</v>
      </c>
      <c r="E713" s="34">
        <v>11349</v>
      </c>
      <c r="F713" s="14" t="s">
        <v>1856</v>
      </c>
      <c r="G713" s="23" t="s">
        <v>742</v>
      </c>
      <c r="H713" s="23">
        <v>20180726</v>
      </c>
      <c r="I713" s="35">
        <v>1755</v>
      </c>
      <c r="J713" s="36">
        <v>18518</v>
      </c>
      <c r="K713" s="14" t="s">
        <v>1846</v>
      </c>
      <c r="L713" s="14" t="s">
        <v>1847</v>
      </c>
      <c r="M713" s="14" t="s">
        <v>1848</v>
      </c>
      <c r="N713" s="14" t="s">
        <v>1872</v>
      </c>
      <c r="O713" s="14" t="s">
        <v>1858</v>
      </c>
      <c r="P713" s="36">
        <v>11</v>
      </c>
      <c r="Q713" s="36">
        <v>13871</v>
      </c>
      <c r="R713" s="36">
        <v>189827</v>
      </c>
      <c r="S713" s="36">
        <v>203698</v>
      </c>
      <c r="T713" s="23" t="s">
        <v>1851</v>
      </c>
      <c r="U713" s="36">
        <v>1542</v>
      </c>
      <c r="V713" s="23" t="s">
        <v>1852</v>
      </c>
      <c r="W713" s="23" t="s">
        <v>1859</v>
      </c>
      <c r="X713" s="14" t="str">
        <f>IFERROR(INDEX('Fire Names &amp; ILIS'!C:C,MATCH(G713,'Fire Names &amp; ILIS'!A:A,0)),"")</f>
        <v>Carr Fire</v>
      </c>
      <c r="Y713" s="14">
        <f t="shared" si="11"/>
        <v>2018</v>
      </c>
    </row>
    <row r="714" spans="1:25" x14ac:dyDescent="0.25">
      <c r="A714" s="14" t="s">
        <v>2432</v>
      </c>
      <c r="B714" s="14" t="s">
        <v>2458</v>
      </c>
      <c r="C714" s="33">
        <v>103401102</v>
      </c>
      <c r="D714" s="14" t="s">
        <v>2543</v>
      </c>
      <c r="E714" s="34" t="s">
        <v>2545</v>
      </c>
      <c r="F714" s="14" t="s">
        <v>1888</v>
      </c>
      <c r="G714" s="23" t="s">
        <v>747</v>
      </c>
      <c r="H714" s="23">
        <v>20180726</v>
      </c>
      <c r="I714" s="35">
        <v>1755</v>
      </c>
      <c r="J714" s="36">
        <v>20235</v>
      </c>
      <c r="K714" s="14" t="s">
        <v>1846</v>
      </c>
      <c r="L714" s="14" t="s">
        <v>1847</v>
      </c>
      <c r="M714" s="14" t="s">
        <v>1848</v>
      </c>
      <c r="N714" s="14" t="s">
        <v>1872</v>
      </c>
      <c r="O714" s="14" t="s">
        <v>1858</v>
      </c>
      <c r="P714" s="36">
        <v>29</v>
      </c>
      <c r="Q714" s="36">
        <v>44805</v>
      </c>
      <c r="R714" s="36">
        <v>542010</v>
      </c>
      <c r="S714" s="36">
        <v>586815</v>
      </c>
      <c r="T714" s="23" t="s">
        <v>1851</v>
      </c>
      <c r="U714" s="36">
        <v>1542</v>
      </c>
      <c r="V714" s="23" t="s">
        <v>1852</v>
      </c>
      <c r="W714" s="23" t="s">
        <v>1859</v>
      </c>
      <c r="X714" s="14" t="str">
        <f>IFERROR(INDEX('Fire Names &amp; ILIS'!C:C,MATCH(G714,'Fire Names &amp; ILIS'!A:A,0)),"")</f>
        <v>Carr Fire</v>
      </c>
      <c r="Y714" s="14">
        <f t="shared" si="11"/>
        <v>2018</v>
      </c>
    </row>
    <row r="715" spans="1:25" x14ac:dyDescent="0.25">
      <c r="A715" s="14" t="s">
        <v>2432</v>
      </c>
      <c r="B715" s="14" t="s">
        <v>2458</v>
      </c>
      <c r="C715" s="33">
        <v>103401102</v>
      </c>
      <c r="D715" s="14" t="s">
        <v>2543</v>
      </c>
      <c r="E715" s="34">
        <v>9353</v>
      </c>
      <c r="F715" s="14" t="s">
        <v>1856</v>
      </c>
      <c r="G715" s="23" t="s">
        <v>736</v>
      </c>
      <c r="H715" s="23">
        <v>20180726</v>
      </c>
      <c r="I715" s="35">
        <v>1755</v>
      </c>
      <c r="J715" s="36">
        <v>18641</v>
      </c>
      <c r="K715" s="14" t="s">
        <v>1846</v>
      </c>
      <c r="L715" s="14" t="s">
        <v>1847</v>
      </c>
      <c r="M715" s="14" t="s">
        <v>1848</v>
      </c>
      <c r="N715" s="14" t="s">
        <v>1953</v>
      </c>
      <c r="O715" s="14" t="s">
        <v>1858</v>
      </c>
      <c r="P715" s="36">
        <v>8</v>
      </c>
      <c r="Q715" s="36">
        <v>13360</v>
      </c>
      <c r="R715" s="36">
        <v>135768</v>
      </c>
      <c r="S715" s="36">
        <v>149128</v>
      </c>
      <c r="T715" s="23" t="s">
        <v>1865</v>
      </c>
      <c r="U715" s="36">
        <v>1542</v>
      </c>
      <c r="V715" s="23" t="s">
        <v>1852</v>
      </c>
      <c r="W715" s="23" t="s">
        <v>1859</v>
      </c>
      <c r="X715" s="14" t="str">
        <f>IFERROR(INDEX('Fire Names &amp; ILIS'!C:C,MATCH(G715,'Fire Names &amp; ILIS'!A:A,0)),"")</f>
        <v>Carr Fire</v>
      </c>
      <c r="Y715" s="14">
        <f t="shared" si="11"/>
        <v>2018</v>
      </c>
    </row>
    <row r="716" spans="1:25" x14ac:dyDescent="0.25">
      <c r="A716" s="14" t="s">
        <v>2432</v>
      </c>
      <c r="B716" s="14" t="s">
        <v>2458</v>
      </c>
      <c r="C716" s="33">
        <v>103401102</v>
      </c>
      <c r="D716" s="14" t="s">
        <v>2543</v>
      </c>
      <c r="E716" s="34">
        <v>9203</v>
      </c>
      <c r="F716" s="14" t="s">
        <v>1856</v>
      </c>
      <c r="G716" s="23" t="s">
        <v>704</v>
      </c>
      <c r="H716" s="23">
        <v>20180726</v>
      </c>
      <c r="I716" s="35">
        <v>1755</v>
      </c>
      <c r="J716" s="36">
        <v>14195</v>
      </c>
      <c r="K716" s="14" t="s">
        <v>1846</v>
      </c>
      <c r="L716" s="14" t="s">
        <v>1847</v>
      </c>
      <c r="M716" s="14" t="s">
        <v>1848</v>
      </c>
      <c r="N716" s="14" t="s">
        <v>1953</v>
      </c>
      <c r="O716" s="14" t="s">
        <v>2164</v>
      </c>
      <c r="P716" s="36">
        <v>27</v>
      </c>
      <c r="Q716" s="36">
        <v>38745</v>
      </c>
      <c r="R716" s="36">
        <v>344520</v>
      </c>
      <c r="S716" s="36">
        <v>383265</v>
      </c>
      <c r="T716" s="23" t="s">
        <v>1865</v>
      </c>
      <c r="U716" s="36">
        <v>1542</v>
      </c>
      <c r="V716" s="23" t="s">
        <v>1852</v>
      </c>
      <c r="W716" s="23" t="s">
        <v>1859</v>
      </c>
      <c r="X716" s="14" t="str">
        <f>IFERROR(INDEX('Fire Names &amp; ILIS'!C:C,MATCH(G716,'Fire Names &amp; ILIS'!A:A,0)),"")</f>
        <v>Carr Fire</v>
      </c>
      <c r="Y716" s="14">
        <f t="shared" si="11"/>
        <v>2018</v>
      </c>
    </row>
    <row r="717" spans="1:25" x14ac:dyDescent="0.25">
      <c r="A717" s="14" t="s">
        <v>2432</v>
      </c>
      <c r="B717" s="14" t="s">
        <v>2458</v>
      </c>
      <c r="C717" s="33">
        <v>103401102</v>
      </c>
      <c r="D717" s="14" t="s">
        <v>2543</v>
      </c>
      <c r="E717" s="34">
        <v>11347</v>
      </c>
      <c r="F717" s="14" t="s">
        <v>1856</v>
      </c>
      <c r="G717" s="23" t="s">
        <v>741</v>
      </c>
      <c r="H717" s="23">
        <v>20180726</v>
      </c>
      <c r="I717" s="35">
        <v>1755</v>
      </c>
      <c r="J717" s="36">
        <v>17252</v>
      </c>
      <c r="K717" s="14" t="s">
        <v>1846</v>
      </c>
      <c r="L717" s="14" t="s">
        <v>1847</v>
      </c>
      <c r="M717" s="14" t="s">
        <v>1848</v>
      </c>
      <c r="N717" s="14" t="s">
        <v>1849</v>
      </c>
      <c r="O717" s="14" t="s">
        <v>1850</v>
      </c>
      <c r="P717" s="36">
        <v>5</v>
      </c>
      <c r="Q717" s="36">
        <v>105</v>
      </c>
      <c r="R717" s="36">
        <v>86155</v>
      </c>
      <c r="S717" s="36">
        <v>86260</v>
      </c>
      <c r="T717" s="23" t="s">
        <v>1851</v>
      </c>
      <c r="U717" s="36">
        <v>1542</v>
      </c>
      <c r="V717" s="23" t="s">
        <v>1852</v>
      </c>
      <c r="W717" s="23" t="s">
        <v>1859</v>
      </c>
      <c r="X717" s="14" t="str">
        <f>IFERROR(INDEX('Fire Names &amp; ILIS'!C:C,MATCH(G717,'Fire Names &amp; ILIS'!A:A,0)),"")</f>
        <v>Carr Fire</v>
      </c>
      <c r="Y717" s="14">
        <f t="shared" si="11"/>
        <v>2018</v>
      </c>
    </row>
    <row r="718" spans="1:25" x14ac:dyDescent="0.25">
      <c r="A718" s="14" t="s">
        <v>2432</v>
      </c>
      <c r="B718" s="14" t="s">
        <v>2458</v>
      </c>
      <c r="C718" s="33">
        <v>103401102</v>
      </c>
      <c r="D718" s="14" t="s">
        <v>2543</v>
      </c>
      <c r="E718" s="34" t="s">
        <v>2546</v>
      </c>
      <c r="F718" s="14" t="s">
        <v>1888</v>
      </c>
      <c r="G718" s="23" t="s">
        <v>751</v>
      </c>
      <c r="H718" s="23">
        <v>20180726</v>
      </c>
      <c r="I718" s="35">
        <v>1755</v>
      </c>
      <c r="J718" s="36">
        <v>21580</v>
      </c>
      <c r="K718" s="14" t="s">
        <v>1846</v>
      </c>
      <c r="L718" s="14" t="s">
        <v>1847</v>
      </c>
      <c r="M718" s="14" t="s">
        <v>1848</v>
      </c>
      <c r="N718" s="14" t="s">
        <v>1872</v>
      </c>
      <c r="O718" s="14" t="s">
        <v>1850</v>
      </c>
      <c r="P718" s="36">
        <v>2</v>
      </c>
      <c r="Q718" s="36">
        <v>2724</v>
      </c>
      <c r="R718" s="36">
        <v>40436</v>
      </c>
      <c r="S718" s="36">
        <v>43160</v>
      </c>
      <c r="T718" s="23" t="s">
        <v>1851</v>
      </c>
      <c r="U718" s="36">
        <v>1542</v>
      </c>
      <c r="V718" s="23" t="s">
        <v>1852</v>
      </c>
      <c r="W718" s="23" t="s">
        <v>1859</v>
      </c>
      <c r="X718" s="14" t="str">
        <f>IFERROR(INDEX('Fire Names &amp; ILIS'!C:C,MATCH(G718,'Fire Names &amp; ILIS'!A:A,0)),"")</f>
        <v>Carr Fire</v>
      </c>
      <c r="Y718" s="14">
        <f t="shared" si="11"/>
        <v>2018</v>
      </c>
    </row>
    <row r="719" spans="1:25" x14ac:dyDescent="0.25">
      <c r="A719" s="14" t="s">
        <v>2432</v>
      </c>
      <c r="B719" s="14" t="s">
        <v>2458</v>
      </c>
      <c r="C719" s="33">
        <v>103401102</v>
      </c>
      <c r="D719" s="14" t="s">
        <v>2543</v>
      </c>
      <c r="E719" s="34" t="s">
        <v>2547</v>
      </c>
      <c r="F719" s="14" t="s">
        <v>1888</v>
      </c>
      <c r="G719" s="23" t="s">
        <v>678</v>
      </c>
      <c r="H719" s="23">
        <v>20180726</v>
      </c>
      <c r="I719" s="35">
        <v>1759</v>
      </c>
      <c r="J719" s="36">
        <v>21469</v>
      </c>
      <c r="K719" s="14" t="s">
        <v>1846</v>
      </c>
      <c r="L719" s="14" t="s">
        <v>1847</v>
      </c>
      <c r="M719" s="14" t="s">
        <v>1848</v>
      </c>
      <c r="N719" s="14" t="s">
        <v>2015</v>
      </c>
      <c r="O719" s="14" t="s">
        <v>1858</v>
      </c>
      <c r="P719" s="36">
        <v>2</v>
      </c>
      <c r="Q719" s="36">
        <v>594</v>
      </c>
      <c r="R719" s="36">
        <v>42344</v>
      </c>
      <c r="S719" s="36">
        <v>42938</v>
      </c>
      <c r="T719" s="23" t="s">
        <v>1865</v>
      </c>
      <c r="U719" s="36">
        <v>1542</v>
      </c>
      <c r="V719" s="23" t="s">
        <v>1852</v>
      </c>
      <c r="W719" s="23" t="s">
        <v>1859</v>
      </c>
      <c r="X719" s="14" t="str">
        <f>IFERROR(INDEX('Fire Names &amp; ILIS'!C:C,MATCH(G719,'Fire Names &amp; ILIS'!A:A,0)),"")</f>
        <v>Carr Fire</v>
      </c>
      <c r="Y719" s="14">
        <f t="shared" si="11"/>
        <v>2018</v>
      </c>
    </row>
    <row r="720" spans="1:25" x14ac:dyDescent="0.25">
      <c r="A720" s="14" t="s">
        <v>2432</v>
      </c>
      <c r="B720" s="14" t="s">
        <v>2458</v>
      </c>
      <c r="C720" s="33">
        <v>103401102</v>
      </c>
      <c r="D720" s="14" t="s">
        <v>2543</v>
      </c>
      <c r="E720" s="34">
        <v>1028</v>
      </c>
      <c r="F720" s="14" t="s">
        <v>1874</v>
      </c>
      <c r="G720" s="23" t="s">
        <v>652</v>
      </c>
      <c r="H720" s="23">
        <v>20180726</v>
      </c>
      <c r="I720" s="35">
        <v>1759</v>
      </c>
      <c r="J720" s="36">
        <v>5767</v>
      </c>
      <c r="K720" s="14" t="s">
        <v>1846</v>
      </c>
      <c r="L720" s="14" t="s">
        <v>1847</v>
      </c>
      <c r="M720" s="14" t="s">
        <v>1848</v>
      </c>
      <c r="N720" s="14" t="s">
        <v>1872</v>
      </c>
      <c r="O720" s="14" t="s">
        <v>1858</v>
      </c>
      <c r="P720" s="36">
        <v>716</v>
      </c>
      <c r="Q720" s="36">
        <v>71600</v>
      </c>
      <c r="R720" s="36">
        <v>0</v>
      </c>
      <c r="S720" s="36">
        <v>71600</v>
      </c>
      <c r="T720" s="23" t="s">
        <v>1851</v>
      </c>
      <c r="U720" s="36">
        <v>1539</v>
      </c>
      <c r="V720" s="23" t="s">
        <v>1852</v>
      </c>
      <c r="W720" s="23" t="s">
        <v>1859</v>
      </c>
      <c r="X720" s="14" t="str">
        <f>IFERROR(INDEX('Fire Names &amp; ILIS'!C:C,MATCH(G720,'Fire Names &amp; ILIS'!A:A,0)),"")</f>
        <v>Carr Fire</v>
      </c>
      <c r="Y720" s="14">
        <f t="shared" si="11"/>
        <v>2018</v>
      </c>
    </row>
    <row r="721" spans="1:25" x14ac:dyDescent="0.25">
      <c r="A721" s="14" t="s">
        <v>2432</v>
      </c>
      <c r="B721" s="14" t="s">
        <v>2458</v>
      </c>
      <c r="C721" s="33">
        <v>103401102</v>
      </c>
      <c r="D721" s="14" t="s">
        <v>2543</v>
      </c>
      <c r="E721" s="34" t="s">
        <v>2548</v>
      </c>
      <c r="F721" s="14" t="s">
        <v>1888</v>
      </c>
      <c r="G721" s="23" t="s">
        <v>658</v>
      </c>
      <c r="H721" s="23">
        <v>20180726</v>
      </c>
      <c r="I721" s="35">
        <v>1759</v>
      </c>
      <c r="J721" s="36">
        <v>21170</v>
      </c>
      <c r="K721" s="14" t="s">
        <v>1846</v>
      </c>
      <c r="L721" s="14" t="s">
        <v>1847</v>
      </c>
      <c r="M721" s="14" t="s">
        <v>1848</v>
      </c>
      <c r="N721" s="14" t="s">
        <v>1872</v>
      </c>
      <c r="O721" s="14" t="s">
        <v>1858</v>
      </c>
      <c r="P721" s="36">
        <v>3</v>
      </c>
      <c r="Q721" s="36">
        <v>147</v>
      </c>
      <c r="R721" s="36">
        <v>63363</v>
      </c>
      <c r="S721" s="36">
        <v>63510</v>
      </c>
      <c r="T721" s="23" t="s">
        <v>1851</v>
      </c>
      <c r="U721" s="36">
        <v>1542</v>
      </c>
      <c r="V721" s="23" t="s">
        <v>1852</v>
      </c>
      <c r="W721" s="23" t="s">
        <v>1859</v>
      </c>
      <c r="X721" s="14" t="str">
        <f>IFERROR(INDEX('Fire Names &amp; ILIS'!C:C,MATCH(G721,'Fire Names &amp; ILIS'!A:A,0)),"")</f>
        <v>Carr Fire</v>
      </c>
      <c r="Y721" s="14">
        <f t="shared" si="11"/>
        <v>2018</v>
      </c>
    </row>
    <row r="722" spans="1:25" x14ac:dyDescent="0.25">
      <c r="A722" s="14" t="s">
        <v>2432</v>
      </c>
      <c r="B722" s="14" t="s">
        <v>2458</v>
      </c>
      <c r="C722" s="33">
        <v>103401102</v>
      </c>
      <c r="D722" s="14" t="s">
        <v>2543</v>
      </c>
      <c r="E722" s="34">
        <v>6897</v>
      </c>
      <c r="F722" s="14" t="s">
        <v>1856</v>
      </c>
      <c r="G722" s="23" t="s">
        <v>662</v>
      </c>
      <c r="H722" s="23">
        <v>20180726</v>
      </c>
      <c r="I722" s="35">
        <v>1759</v>
      </c>
      <c r="J722" s="36">
        <v>9786</v>
      </c>
      <c r="K722" s="14" t="s">
        <v>1846</v>
      </c>
      <c r="L722" s="14" t="s">
        <v>1847</v>
      </c>
      <c r="M722" s="14" t="s">
        <v>1848</v>
      </c>
      <c r="N722" s="14" t="s">
        <v>1897</v>
      </c>
      <c r="O722" s="14" t="s">
        <v>1858</v>
      </c>
      <c r="P722" s="36">
        <v>9</v>
      </c>
      <c r="Q722" s="36">
        <v>9</v>
      </c>
      <c r="R722" s="36">
        <v>88065</v>
      </c>
      <c r="S722" s="36">
        <v>88074</v>
      </c>
      <c r="T722" s="23" t="s">
        <v>1851</v>
      </c>
      <c r="U722" s="36">
        <v>1542</v>
      </c>
      <c r="V722" s="23" t="s">
        <v>1852</v>
      </c>
      <c r="W722" s="23" t="s">
        <v>1859</v>
      </c>
      <c r="X722" s="14" t="str">
        <f>IFERROR(INDEX('Fire Names &amp; ILIS'!C:C,MATCH(G722,'Fire Names &amp; ILIS'!A:A,0)),"")</f>
        <v>Carr Fire</v>
      </c>
      <c r="Y722" s="14">
        <f t="shared" si="11"/>
        <v>2018</v>
      </c>
    </row>
    <row r="723" spans="1:25" x14ac:dyDescent="0.25">
      <c r="A723" s="14" t="s">
        <v>2432</v>
      </c>
      <c r="B723" s="14" t="s">
        <v>2458</v>
      </c>
      <c r="C723" s="33">
        <v>103401102</v>
      </c>
      <c r="D723" s="14" t="s">
        <v>2543</v>
      </c>
      <c r="E723" s="34" t="s">
        <v>2549</v>
      </c>
      <c r="F723" s="14" t="s">
        <v>1888</v>
      </c>
      <c r="G723" s="23" t="s">
        <v>659</v>
      </c>
      <c r="H723" s="23">
        <v>20180726</v>
      </c>
      <c r="I723" s="35">
        <v>1759</v>
      </c>
      <c r="J723" s="36">
        <v>9806</v>
      </c>
      <c r="K723" s="14" t="s">
        <v>1846</v>
      </c>
      <c r="L723" s="14" t="s">
        <v>1847</v>
      </c>
      <c r="M723" s="14" t="s">
        <v>1848</v>
      </c>
      <c r="N723" s="14" t="s">
        <v>1872</v>
      </c>
      <c r="O723" s="14" t="s">
        <v>1867</v>
      </c>
      <c r="P723" s="36">
        <v>8</v>
      </c>
      <c r="Q723" s="36">
        <v>24015</v>
      </c>
      <c r="R723" s="36">
        <v>54328</v>
      </c>
      <c r="S723" s="36">
        <v>78343</v>
      </c>
      <c r="T723" s="23" t="s">
        <v>1851</v>
      </c>
      <c r="U723" s="36">
        <v>1542</v>
      </c>
      <c r="V723" s="23" t="s">
        <v>1852</v>
      </c>
      <c r="W723" s="23" t="s">
        <v>1859</v>
      </c>
      <c r="X723" s="14" t="str">
        <f>IFERROR(INDEX('Fire Names &amp; ILIS'!C:C,MATCH(G723,'Fire Names &amp; ILIS'!A:A,0)),"")</f>
        <v>Carr Fire</v>
      </c>
      <c r="Y723" s="14">
        <f t="shared" si="11"/>
        <v>2018</v>
      </c>
    </row>
    <row r="724" spans="1:25" x14ac:dyDescent="0.25">
      <c r="A724" s="14" t="s">
        <v>2432</v>
      </c>
      <c r="B724" s="14" t="s">
        <v>2458</v>
      </c>
      <c r="C724" s="33">
        <v>103401102</v>
      </c>
      <c r="D724" s="14" t="s">
        <v>2543</v>
      </c>
      <c r="E724" s="34">
        <v>11345</v>
      </c>
      <c r="F724" s="14" t="s">
        <v>1856</v>
      </c>
      <c r="G724" s="23" t="s">
        <v>2550</v>
      </c>
      <c r="H724" s="23">
        <v>20180807</v>
      </c>
      <c r="I724" s="35">
        <v>859</v>
      </c>
      <c r="J724" s="36">
        <v>136</v>
      </c>
      <c r="K724" s="14" t="s">
        <v>1846</v>
      </c>
      <c r="L724" s="14" t="s">
        <v>1847</v>
      </c>
      <c r="M724" s="14" t="s">
        <v>1848</v>
      </c>
      <c r="N724" s="14" t="s">
        <v>1849</v>
      </c>
      <c r="O724" s="14" t="s">
        <v>1858</v>
      </c>
      <c r="P724" s="36">
        <v>7</v>
      </c>
      <c r="Q724" s="36">
        <v>952</v>
      </c>
      <c r="R724" s="36">
        <v>0</v>
      </c>
      <c r="S724" s="36">
        <v>952</v>
      </c>
      <c r="T724" s="23" t="s">
        <v>1851</v>
      </c>
      <c r="U724" s="36">
        <v>1539</v>
      </c>
      <c r="V724" s="23" t="s">
        <v>1852</v>
      </c>
      <c r="W724" s="23" t="s">
        <v>1859</v>
      </c>
      <c r="X724" s="14" t="str">
        <f>IFERROR(INDEX('Fire Names &amp; ILIS'!C:C,MATCH(G724,'Fire Names &amp; ILIS'!A:A,0)),"")</f>
        <v/>
      </c>
      <c r="Y724" s="14">
        <f t="shared" si="11"/>
        <v>2018</v>
      </c>
    </row>
    <row r="725" spans="1:25" x14ac:dyDescent="0.25">
      <c r="A725" s="14" t="s">
        <v>2432</v>
      </c>
      <c r="B725" s="14" t="s">
        <v>2458</v>
      </c>
      <c r="C725" s="33">
        <v>103401102</v>
      </c>
      <c r="D725" s="14" t="s">
        <v>2543</v>
      </c>
      <c r="E725" s="34">
        <v>9353</v>
      </c>
      <c r="F725" s="14" t="s">
        <v>1856</v>
      </c>
      <c r="G725" s="23" t="s">
        <v>2551</v>
      </c>
      <c r="H725" s="23">
        <v>20180810</v>
      </c>
      <c r="I725" s="35">
        <v>937</v>
      </c>
      <c r="J725" s="36">
        <v>138</v>
      </c>
      <c r="K725" s="14" t="s">
        <v>1846</v>
      </c>
      <c r="L725" s="14" t="s">
        <v>1847</v>
      </c>
      <c r="M725" s="14" t="s">
        <v>1848</v>
      </c>
      <c r="N725" s="14" t="s">
        <v>1953</v>
      </c>
      <c r="O725" s="14" t="s">
        <v>1858</v>
      </c>
      <c r="P725" s="36">
        <v>8</v>
      </c>
      <c r="Q725" s="36">
        <v>1104</v>
      </c>
      <c r="R725" s="36">
        <v>0</v>
      </c>
      <c r="S725" s="36">
        <v>1104</v>
      </c>
      <c r="T725" s="23" t="s">
        <v>1865</v>
      </c>
      <c r="U725" s="36">
        <v>1539</v>
      </c>
      <c r="V725" s="23" t="s">
        <v>1852</v>
      </c>
      <c r="W725" s="23" t="s">
        <v>1859</v>
      </c>
      <c r="X725" s="14" t="str">
        <f>IFERROR(INDEX('Fire Names &amp; ILIS'!C:C,MATCH(G725,'Fire Names &amp; ILIS'!A:A,0)),"")</f>
        <v/>
      </c>
      <c r="Y725" s="14">
        <f t="shared" si="11"/>
        <v>2018</v>
      </c>
    </row>
    <row r="726" spans="1:25" x14ac:dyDescent="0.25">
      <c r="A726" s="14" t="s">
        <v>2432</v>
      </c>
      <c r="B726" s="14" t="s">
        <v>2458</v>
      </c>
      <c r="C726" s="33">
        <v>103401102</v>
      </c>
      <c r="D726" s="14" t="s">
        <v>2543</v>
      </c>
      <c r="E726" s="34" t="s">
        <v>2552</v>
      </c>
      <c r="F726" s="14" t="s">
        <v>1888</v>
      </c>
      <c r="G726" s="23" t="s">
        <v>2553</v>
      </c>
      <c r="H726" s="23">
        <v>20180810</v>
      </c>
      <c r="I726" s="35">
        <v>941</v>
      </c>
      <c r="J726" s="36">
        <v>474</v>
      </c>
      <c r="K726" s="14" t="s">
        <v>1846</v>
      </c>
      <c r="L726" s="14" t="s">
        <v>1847</v>
      </c>
      <c r="M726" s="14" t="s">
        <v>1848</v>
      </c>
      <c r="N726" s="14" t="s">
        <v>1849</v>
      </c>
      <c r="O726" s="14" t="s">
        <v>1850</v>
      </c>
      <c r="P726" s="36">
        <v>24</v>
      </c>
      <c r="Q726" s="36">
        <v>11376</v>
      </c>
      <c r="R726" s="36">
        <v>0</v>
      </c>
      <c r="S726" s="36">
        <v>11376</v>
      </c>
      <c r="T726" s="23" t="s">
        <v>1851</v>
      </c>
      <c r="U726" s="36">
        <v>1540</v>
      </c>
      <c r="V726" s="23" t="s">
        <v>1852</v>
      </c>
      <c r="W726" s="23" t="s">
        <v>1859</v>
      </c>
      <c r="X726" s="14" t="str">
        <f>IFERROR(INDEX('Fire Names &amp; ILIS'!C:C,MATCH(G726,'Fire Names &amp; ILIS'!A:A,0)),"")</f>
        <v/>
      </c>
      <c r="Y726" s="14">
        <f t="shared" si="11"/>
        <v>2018</v>
      </c>
    </row>
    <row r="727" spans="1:25" x14ac:dyDescent="0.25">
      <c r="A727" s="14" t="s">
        <v>2432</v>
      </c>
      <c r="B727" s="14" t="s">
        <v>2458</v>
      </c>
      <c r="C727" s="33">
        <v>103401102</v>
      </c>
      <c r="D727" s="14" t="s">
        <v>2543</v>
      </c>
      <c r="E727" s="34" t="s">
        <v>2554</v>
      </c>
      <c r="F727" s="14" t="s">
        <v>1888</v>
      </c>
      <c r="G727" s="23" t="s">
        <v>2555</v>
      </c>
      <c r="H727" s="23">
        <v>20180812</v>
      </c>
      <c r="I727" s="35">
        <v>1433</v>
      </c>
      <c r="J727" s="36">
        <v>62</v>
      </c>
      <c r="K727" s="14" t="s">
        <v>1846</v>
      </c>
      <c r="L727" s="14" t="s">
        <v>1847</v>
      </c>
      <c r="M727" s="14" t="s">
        <v>1848</v>
      </c>
      <c r="N727" s="14" t="s">
        <v>1872</v>
      </c>
      <c r="O727" s="14" t="s">
        <v>1858</v>
      </c>
      <c r="P727" s="36">
        <v>3</v>
      </c>
      <c r="Q727" s="36">
        <v>186</v>
      </c>
      <c r="R727" s="36">
        <v>0</v>
      </c>
      <c r="S727" s="36">
        <v>186</v>
      </c>
      <c r="T727" s="23" t="s">
        <v>1851</v>
      </c>
      <c r="U727" s="36">
        <v>1540</v>
      </c>
      <c r="V727" s="23" t="s">
        <v>1852</v>
      </c>
      <c r="W727" s="23" t="s">
        <v>1859</v>
      </c>
      <c r="X727" s="14" t="str">
        <f>IFERROR(INDEX('Fire Names &amp; ILIS'!C:C,MATCH(G727,'Fire Names &amp; ILIS'!A:A,0)),"")</f>
        <v/>
      </c>
      <c r="Y727" s="14">
        <f t="shared" si="11"/>
        <v>2018</v>
      </c>
    </row>
    <row r="728" spans="1:25" x14ac:dyDescent="0.25">
      <c r="A728" s="14" t="s">
        <v>2432</v>
      </c>
      <c r="B728" s="14" t="s">
        <v>2458</v>
      </c>
      <c r="C728" s="33">
        <v>103401102</v>
      </c>
      <c r="D728" s="14" t="s">
        <v>2543</v>
      </c>
      <c r="E728" s="34">
        <v>10459</v>
      </c>
      <c r="F728" s="14" t="s">
        <v>1845</v>
      </c>
      <c r="G728" s="23" t="s">
        <v>2556</v>
      </c>
      <c r="H728" s="23">
        <v>20180814</v>
      </c>
      <c r="I728" s="35">
        <v>1304</v>
      </c>
      <c r="J728" s="36">
        <v>92</v>
      </c>
      <c r="K728" s="14" t="s">
        <v>1846</v>
      </c>
      <c r="L728" s="14" t="s">
        <v>1847</v>
      </c>
      <c r="M728" s="14" t="s">
        <v>1848</v>
      </c>
      <c r="N728" s="14" t="s">
        <v>1872</v>
      </c>
      <c r="O728" s="14" t="s">
        <v>1858</v>
      </c>
      <c r="P728" s="36">
        <v>29</v>
      </c>
      <c r="Q728" s="36">
        <v>2668</v>
      </c>
      <c r="R728" s="36">
        <v>0</v>
      </c>
      <c r="S728" s="36">
        <v>2668</v>
      </c>
      <c r="T728" s="23" t="s">
        <v>1851</v>
      </c>
      <c r="U728" s="36">
        <v>1540</v>
      </c>
      <c r="V728" s="23" t="s">
        <v>1852</v>
      </c>
      <c r="W728" s="23" t="s">
        <v>1859</v>
      </c>
      <c r="X728" s="14" t="str">
        <f>IFERROR(INDEX('Fire Names &amp; ILIS'!C:C,MATCH(G728,'Fire Names &amp; ILIS'!A:A,0)),"")</f>
        <v/>
      </c>
      <c r="Y728" s="14">
        <f t="shared" si="11"/>
        <v>2018</v>
      </c>
    </row>
    <row r="729" spans="1:25" x14ac:dyDescent="0.25">
      <c r="A729" s="14" t="s">
        <v>2432</v>
      </c>
      <c r="B729" s="14" t="s">
        <v>2514</v>
      </c>
      <c r="C729" s="33">
        <v>102601101</v>
      </c>
      <c r="D729" s="14" t="s">
        <v>2557</v>
      </c>
      <c r="E729" s="34" t="s">
        <v>2558</v>
      </c>
      <c r="F729" s="14" t="s">
        <v>1894</v>
      </c>
      <c r="G729" s="23" t="s">
        <v>2559</v>
      </c>
      <c r="H729" s="23">
        <v>20150725</v>
      </c>
      <c r="I729" s="35">
        <v>1040</v>
      </c>
      <c r="J729" s="36">
        <v>20</v>
      </c>
      <c r="K729" s="14" t="s">
        <v>1896</v>
      </c>
      <c r="L729" s="14" t="s">
        <v>1847</v>
      </c>
      <c r="M729" s="14" t="s">
        <v>1848</v>
      </c>
      <c r="N729" s="14" t="s">
        <v>1897</v>
      </c>
      <c r="O729" s="14" t="s">
        <v>1858</v>
      </c>
      <c r="P729" s="36">
        <v>10</v>
      </c>
      <c r="Q729" s="36">
        <v>200</v>
      </c>
      <c r="R729" s="36">
        <v>0</v>
      </c>
      <c r="S729" s="36">
        <v>200</v>
      </c>
      <c r="T729" s="23" t="s">
        <v>1851</v>
      </c>
      <c r="U729" s="36">
        <v>1759</v>
      </c>
      <c r="V729" s="23" t="s">
        <v>1852</v>
      </c>
      <c r="W729" s="23" t="s">
        <v>1859</v>
      </c>
      <c r="X729" s="14" t="str">
        <f>IFERROR(INDEX('Fire Names &amp; ILIS'!C:C,MATCH(G729,'Fire Names &amp; ILIS'!A:A,0)),"")</f>
        <v/>
      </c>
      <c r="Y729" s="14">
        <f t="shared" si="11"/>
        <v>2015</v>
      </c>
    </row>
    <row r="730" spans="1:25" x14ac:dyDescent="0.25">
      <c r="A730" s="14" t="s">
        <v>2432</v>
      </c>
      <c r="B730" s="14" t="s">
        <v>2482</v>
      </c>
      <c r="C730" s="33">
        <v>102530401</v>
      </c>
      <c r="D730" s="14" t="s">
        <v>2560</v>
      </c>
      <c r="E730" s="34" t="s">
        <v>2561</v>
      </c>
      <c r="F730" s="14" t="s">
        <v>1888</v>
      </c>
      <c r="G730" s="23" t="s">
        <v>1287</v>
      </c>
      <c r="H730" s="23">
        <v>20181108</v>
      </c>
      <c r="I730" s="35">
        <v>805</v>
      </c>
      <c r="J730" s="36">
        <v>782</v>
      </c>
      <c r="K730" s="14" t="s">
        <v>1890</v>
      </c>
      <c r="L730" s="14" t="s">
        <v>1847</v>
      </c>
      <c r="M730" s="14" t="s">
        <v>1848</v>
      </c>
      <c r="N730" s="14" t="s">
        <v>1849</v>
      </c>
      <c r="O730" s="14" t="s">
        <v>1850</v>
      </c>
      <c r="P730" s="36">
        <v>125</v>
      </c>
      <c r="Q730" s="36">
        <v>97750</v>
      </c>
      <c r="R730" s="36">
        <v>0</v>
      </c>
      <c r="S730" s="36">
        <v>97750</v>
      </c>
      <c r="T730" s="23" t="s">
        <v>1851</v>
      </c>
      <c r="U730" s="36">
        <v>125</v>
      </c>
      <c r="V730" s="23" t="s">
        <v>1964</v>
      </c>
      <c r="W730" s="23" t="s">
        <v>1853</v>
      </c>
      <c r="X730" s="14" t="str">
        <f>IFERROR(INDEX('Fire Names &amp; ILIS'!C:C,MATCH(G730,'Fire Names &amp; ILIS'!A:A,0)),"")</f>
        <v>CAMP FIRE</v>
      </c>
      <c r="Y730" s="14">
        <f t="shared" si="11"/>
        <v>2018</v>
      </c>
    </row>
    <row r="731" spans="1:25" x14ac:dyDescent="0.25">
      <c r="A731" s="14" t="s">
        <v>2432</v>
      </c>
      <c r="B731" s="14" t="s">
        <v>2514</v>
      </c>
      <c r="C731" s="33">
        <v>102121102</v>
      </c>
      <c r="D731" s="14" t="s">
        <v>2562</v>
      </c>
      <c r="E731" s="34" t="s">
        <v>2563</v>
      </c>
      <c r="F731" s="14" t="s">
        <v>1888</v>
      </c>
      <c r="G731" s="23" t="s">
        <v>2564</v>
      </c>
      <c r="H731" s="23">
        <v>20170601</v>
      </c>
      <c r="I731" s="35">
        <v>1524</v>
      </c>
      <c r="J731" s="36">
        <v>7</v>
      </c>
      <c r="K731" s="14" t="s">
        <v>1890</v>
      </c>
      <c r="L731" s="14" t="s">
        <v>1847</v>
      </c>
      <c r="M731" s="14" t="s">
        <v>1848</v>
      </c>
      <c r="N731" s="14" t="s">
        <v>1872</v>
      </c>
      <c r="O731" s="14" t="s">
        <v>1858</v>
      </c>
      <c r="P731" s="36">
        <v>1089</v>
      </c>
      <c r="Q731" s="36">
        <v>7623</v>
      </c>
      <c r="R731" s="36">
        <v>0</v>
      </c>
      <c r="S731" s="36">
        <v>7623</v>
      </c>
      <c r="T731" s="23" t="s">
        <v>1851</v>
      </c>
      <c r="U731" s="36">
        <v>522</v>
      </c>
      <c r="V731" s="23" t="s">
        <v>1852</v>
      </c>
      <c r="W731" s="23" t="s">
        <v>1859</v>
      </c>
      <c r="X731" s="14" t="str">
        <f>IFERROR(INDEX('Fire Names &amp; ILIS'!C:C,MATCH(G731,'Fire Names &amp; ILIS'!A:A,0)),"")</f>
        <v/>
      </c>
      <c r="Y731" s="14">
        <f t="shared" si="11"/>
        <v>2017</v>
      </c>
    </row>
    <row r="732" spans="1:25" x14ac:dyDescent="0.25">
      <c r="A732" s="14" t="s">
        <v>2432</v>
      </c>
      <c r="B732" s="14" t="s">
        <v>2514</v>
      </c>
      <c r="C732" s="33">
        <v>102851101</v>
      </c>
      <c r="D732" s="14" t="s">
        <v>2565</v>
      </c>
      <c r="E732" s="34" t="s">
        <v>2294</v>
      </c>
      <c r="F732" s="14" t="s">
        <v>1882</v>
      </c>
      <c r="G732" s="23" t="s">
        <v>2566</v>
      </c>
      <c r="H732" s="23">
        <v>20170601</v>
      </c>
      <c r="I732" s="35">
        <v>1512</v>
      </c>
      <c r="J732" s="36">
        <v>81</v>
      </c>
      <c r="K732" s="14" t="s">
        <v>1846</v>
      </c>
      <c r="L732" s="14" t="s">
        <v>1847</v>
      </c>
      <c r="M732" s="14" t="s">
        <v>1848</v>
      </c>
      <c r="N732" s="14" t="s">
        <v>1872</v>
      </c>
      <c r="O732" s="14" t="s">
        <v>1858</v>
      </c>
      <c r="P732" s="36">
        <v>411</v>
      </c>
      <c r="Q732" s="36">
        <v>33291</v>
      </c>
      <c r="R732" s="36">
        <v>0</v>
      </c>
      <c r="S732" s="36">
        <v>33291</v>
      </c>
      <c r="T732" s="23" t="s">
        <v>1851</v>
      </c>
      <c r="U732" s="36">
        <v>411</v>
      </c>
      <c r="V732" s="23" t="s">
        <v>1852</v>
      </c>
      <c r="W732" s="23" t="s">
        <v>1859</v>
      </c>
      <c r="X732" s="14" t="str">
        <f>IFERROR(INDEX('Fire Names &amp; ILIS'!C:C,MATCH(G732,'Fire Names &amp; ILIS'!A:A,0)),"")</f>
        <v/>
      </c>
      <c r="Y732" s="14">
        <f t="shared" si="11"/>
        <v>2017</v>
      </c>
    </row>
    <row r="733" spans="1:25" x14ac:dyDescent="0.25">
      <c r="A733" s="14" t="s">
        <v>2432</v>
      </c>
      <c r="B733" s="14" t="s">
        <v>2514</v>
      </c>
      <c r="C733" s="33">
        <v>102851102</v>
      </c>
      <c r="D733" s="14" t="s">
        <v>2567</v>
      </c>
      <c r="E733" s="34" t="s">
        <v>2568</v>
      </c>
      <c r="F733" s="14" t="s">
        <v>1888</v>
      </c>
      <c r="G733" s="23" t="s">
        <v>2566</v>
      </c>
      <c r="H733" s="23">
        <v>20170601</v>
      </c>
      <c r="I733" s="35">
        <v>1524</v>
      </c>
      <c r="J733" s="36">
        <v>8</v>
      </c>
      <c r="K733" s="14" t="s">
        <v>1890</v>
      </c>
      <c r="L733" s="14" t="s">
        <v>1847</v>
      </c>
      <c r="M733" s="14" t="s">
        <v>1848</v>
      </c>
      <c r="N733" s="14" t="s">
        <v>1872</v>
      </c>
      <c r="O733" s="14" t="s">
        <v>1858</v>
      </c>
      <c r="P733" s="36">
        <v>546</v>
      </c>
      <c r="Q733" s="36">
        <v>4368</v>
      </c>
      <c r="R733" s="36">
        <v>0</v>
      </c>
      <c r="S733" s="36">
        <v>4368</v>
      </c>
      <c r="T733" s="23" t="s">
        <v>1851</v>
      </c>
      <c r="U733" s="36">
        <v>680</v>
      </c>
      <c r="V733" s="23" t="s">
        <v>1852</v>
      </c>
      <c r="W733" s="23" t="s">
        <v>1859</v>
      </c>
      <c r="X733" s="14" t="str">
        <f>IFERROR(INDEX('Fire Names &amp; ILIS'!C:C,MATCH(G733,'Fire Names &amp; ILIS'!A:A,0)),"")</f>
        <v/>
      </c>
      <c r="Y733" s="14">
        <f t="shared" si="11"/>
        <v>2017</v>
      </c>
    </row>
    <row r="734" spans="1:25" x14ac:dyDescent="0.25">
      <c r="A734" s="14" t="s">
        <v>2432</v>
      </c>
      <c r="B734" s="14" t="s">
        <v>2458</v>
      </c>
      <c r="C734" s="33">
        <v>103441101</v>
      </c>
      <c r="D734" s="14" t="s">
        <v>2569</v>
      </c>
      <c r="E734" s="34">
        <v>1496</v>
      </c>
      <c r="F734" s="14" t="s">
        <v>1874</v>
      </c>
      <c r="G734" s="23" t="s">
        <v>2570</v>
      </c>
      <c r="H734" s="23">
        <v>20170718</v>
      </c>
      <c r="I734" s="35">
        <v>1329</v>
      </c>
      <c r="J734" s="36">
        <v>455</v>
      </c>
      <c r="K734" s="14" t="s">
        <v>1846</v>
      </c>
      <c r="L734" s="14" t="s">
        <v>1847</v>
      </c>
      <c r="M734" s="14" t="s">
        <v>1848</v>
      </c>
      <c r="N734" s="14" t="s">
        <v>1872</v>
      </c>
      <c r="O734" s="14" t="s">
        <v>1858</v>
      </c>
      <c r="P734" s="36">
        <v>851</v>
      </c>
      <c r="Q734" s="36">
        <v>122691</v>
      </c>
      <c r="R734" s="36">
        <v>0</v>
      </c>
      <c r="S734" s="36">
        <v>122691</v>
      </c>
      <c r="T734" s="23" t="s">
        <v>1851</v>
      </c>
      <c r="U734" s="36">
        <v>2042</v>
      </c>
      <c r="V734" s="23" t="s">
        <v>1852</v>
      </c>
      <c r="W734" s="23" t="s">
        <v>1859</v>
      </c>
      <c r="X734" s="14" t="str">
        <f>IFERROR(INDEX('Fire Names &amp; ILIS'!C:C,MATCH(G734,'Fire Names &amp; ILIS'!A:A,0)),"")</f>
        <v/>
      </c>
      <c r="Y734" s="14">
        <f t="shared" si="11"/>
        <v>2017</v>
      </c>
    </row>
    <row r="735" spans="1:25" x14ac:dyDescent="0.25">
      <c r="A735" s="14" t="s">
        <v>2432</v>
      </c>
      <c r="B735" s="14" t="s">
        <v>2458</v>
      </c>
      <c r="C735" s="33">
        <v>103441101</v>
      </c>
      <c r="D735" s="14" t="s">
        <v>2569</v>
      </c>
      <c r="E735" s="34">
        <v>1496</v>
      </c>
      <c r="F735" s="14" t="s">
        <v>1874</v>
      </c>
      <c r="G735" s="23" t="s">
        <v>620</v>
      </c>
      <c r="H735" s="23">
        <v>20180624</v>
      </c>
      <c r="I735" s="35">
        <v>1331</v>
      </c>
      <c r="J735" s="36">
        <v>1654</v>
      </c>
      <c r="K735" s="14" t="s">
        <v>1846</v>
      </c>
      <c r="L735" s="14" t="s">
        <v>1847</v>
      </c>
      <c r="M735" s="14" t="s">
        <v>1848</v>
      </c>
      <c r="N735" s="14" t="s">
        <v>1872</v>
      </c>
      <c r="O735" s="14" t="s">
        <v>1858</v>
      </c>
      <c r="P735" s="36">
        <v>2067</v>
      </c>
      <c r="Q735" s="36">
        <v>11315</v>
      </c>
      <c r="R735" s="36">
        <v>2568473</v>
      </c>
      <c r="S735" s="36">
        <v>2579788</v>
      </c>
      <c r="T735" s="23" t="s">
        <v>1851</v>
      </c>
      <c r="U735" s="36">
        <v>2042</v>
      </c>
      <c r="V735" s="23" t="s">
        <v>1852</v>
      </c>
      <c r="W735" s="23" t="s">
        <v>1859</v>
      </c>
      <c r="X735" s="14" t="str">
        <f>IFERROR(INDEX('Fire Names &amp; ILIS'!C:C,MATCH(G735,'Fire Names &amp; ILIS'!A:A,0)),"")</f>
        <v>Creek Fire</v>
      </c>
      <c r="Y735" s="14">
        <f t="shared" si="11"/>
        <v>2018</v>
      </c>
    </row>
    <row r="736" spans="1:25" x14ac:dyDescent="0.25">
      <c r="A736" s="14" t="s">
        <v>2432</v>
      </c>
      <c r="B736" s="14" t="s">
        <v>2458</v>
      </c>
      <c r="C736" s="33">
        <v>103441101</v>
      </c>
      <c r="D736" s="14" t="s">
        <v>2569</v>
      </c>
      <c r="E736" s="34" t="s">
        <v>2571</v>
      </c>
      <c r="F736" s="14" t="s">
        <v>1888</v>
      </c>
      <c r="G736" s="23" t="s">
        <v>656</v>
      </c>
      <c r="H736" s="23">
        <v>20180728</v>
      </c>
      <c r="I736" s="35">
        <v>746</v>
      </c>
      <c r="J736" s="36">
        <v>4655</v>
      </c>
      <c r="K736" s="14" t="s">
        <v>1846</v>
      </c>
      <c r="L736" s="14" t="s">
        <v>1847</v>
      </c>
      <c r="M736" s="14" t="s">
        <v>1848</v>
      </c>
      <c r="N736" s="14" t="s">
        <v>1849</v>
      </c>
      <c r="O736" s="14" t="s">
        <v>1850</v>
      </c>
      <c r="P736" s="36">
        <v>4</v>
      </c>
      <c r="Q736" s="36">
        <v>28</v>
      </c>
      <c r="R736" s="36">
        <v>18592</v>
      </c>
      <c r="S736" s="36">
        <v>18620</v>
      </c>
      <c r="T736" s="23" t="s">
        <v>1851</v>
      </c>
      <c r="U736" s="36">
        <v>2043</v>
      </c>
      <c r="V736" s="23" t="s">
        <v>1964</v>
      </c>
      <c r="W736" s="23" t="s">
        <v>1859</v>
      </c>
      <c r="X736" s="14" t="str">
        <f>IFERROR(INDEX('Fire Names &amp; ILIS'!C:C,MATCH(G736,'Fire Names &amp; ILIS'!A:A,0)),"")</f>
        <v>Carr Fire</v>
      </c>
      <c r="Y736" s="14">
        <f t="shared" si="11"/>
        <v>2018</v>
      </c>
    </row>
    <row r="737" spans="1:25" x14ac:dyDescent="0.25">
      <c r="A737" s="14" t="s">
        <v>2432</v>
      </c>
      <c r="B737" s="14" t="s">
        <v>2458</v>
      </c>
      <c r="C737" s="33">
        <v>103441102</v>
      </c>
      <c r="D737" s="14" t="s">
        <v>2572</v>
      </c>
      <c r="E737" s="34" t="s">
        <v>2573</v>
      </c>
      <c r="F737" s="14" t="s">
        <v>1888</v>
      </c>
      <c r="G737" s="23" t="s">
        <v>2574</v>
      </c>
      <c r="H737" s="23">
        <v>20150729</v>
      </c>
      <c r="I737" s="35">
        <v>1949</v>
      </c>
      <c r="J737" s="36">
        <v>140</v>
      </c>
      <c r="K737" s="14" t="s">
        <v>1846</v>
      </c>
      <c r="L737" s="14" t="s">
        <v>1847</v>
      </c>
      <c r="M737" s="14" t="s">
        <v>1848</v>
      </c>
      <c r="N737" s="14" t="s">
        <v>1901</v>
      </c>
      <c r="O737" s="14" t="s">
        <v>1858</v>
      </c>
      <c r="P737" s="36">
        <v>2</v>
      </c>
      <c r="Q737" s="36">
        <v>279</v>
      </c>
      <c r="R737" s="36">
        <v>0</v>
      </c>
      <c r="S737" s="36">
        <v>279</v>
      </c>
      <c r="T737" s="23" t="s">
        <v>1851</v>
      </c>
      <c r="U737" s="36">
        <v>2277</v>
      </c>
      <c r="V737" s="23" t="s">
        <v>1852</v>
      </c>
      <c r="W737" s="23" t="s">
        <v>1859</v>
      </c>
      <c r="X737" s="14" t="str">
        <f>IFERROR(INDEX('Fire Names &amp; ILIS'!C:C,MATCH(G737,'Fire Names &amp; ILIS'!A:A,0)),"")</f>
        <v/>
      </c>
      <c r="Y737" s="14">
        <f t="shared" si="11"/>
        <v>2015</v>
      </c>
    </row>
    <row r="738" spans="1:25" x14ac:dyDescent="0.25">
      <c r="A738" s="14" t="s">
        <v>2432</v>
      </c>
      <c r="B738" s="14" t="s">
        <v>2458</v>
      </c>
      <c r="C738" s="33">
        <v>103441103</v>
      </c>
      <c r="D738" s="14" t="s">
        <v>2575</v>
      </c>
      <c r="E738" s="34">
        <v>5865</v>
      </c>
      <c r="F738" s="14" t="s">
        <v>1845</v>
      </c>
      <c r="G738" s="23" t="s">
        <v>2576</v>
      </c>
      <c r="H738" s="23">
        <v>20160723</v>
      </c>
      <c r="I738" s="35">
        <v>1708</v>
      </c>
      <c r="J738" s="36">
        <v>32</v>
      </c>
      <c r="K738" s="14" t="s">
        <v>1846</v>
      </c>
      <c r="L738" s="14" t="s">
        <v>1847</v>
      </c>
      <c r="M738" s="14" t="s">
        <v>1848</v>
      </c>
      <c r="N738" s="14" t="s">
        <v>1872</v>
      </c>
      <c r="O738" s="14" t="s">
        <v>1858</v>
      </c>
      <c r="P738" s="36">
        <v>214</v>
      </c>
      <c r="Q738" s="36">
        <v>6848</v>
      </c>
      <c r="R738" s="36">
        <v>0</v>
      </c>
      <c r="S738" s="36">
        <v>6848</v>
      </c>
      <c r="T738" s="23" t="s">
        <v>1851</v>
      </c>
      <c r="U738" s="36">
        <v>1619</v>
      </c>
      <c r="V738" s="23" t="s">
        <v>1852</v>
      </c>
      <c r="W738" s="23" t="s">
        <v>1859</v>
      </c>
      <c r="X738" s="14" t="str">
        <f>IFERROR(INDEX('Fire Names &amp; ILIS'!C:C,MATCH(G738,'Fire Names &amp; ILIS'!A:A,0)),"")</f>
        <v/>
      </c>
      <c r="Y738" s="14">
        <f t="shared" si="11"/>
        <v>2016</v>
      </c>
    </row>
    <row r="739" spans="1:25" x14ac:dyDescent="0.25">
      <c r="A739" s="14" t="s">
        <v>2432</v>
      </c>
      <c r="B739" s="14" t="s">
        <v>2433</v>
      </c>
      <c r="C739" s="33">
        <v>103221101</v>
      </c>
      <c r="D739" s="14" t="s">
        <v>2577</v>
      </c>
      <c r="E739" s="34">
        <v>23129</v>
      </c>
      <c r="F739" s="14" t="s">
        <v>1856</v>
      </c>
      <c r="G739" s="23" t="s">
        <v>430</v>
      </c>
      <c r="H739" s="23">
        <v>20170712</v>
      </c>
      <c r="I739" s="35">
        <v>1437</v>
      </c>
      <c r="J739" s="36">
        <v>662</v>
      </c>
      <c r="K739" s="14" t="s">
        <v>1846</v>
      </c>
      <c r="L739" s="14" t="s">
        <v>1847</v>
      </c>
      <c r="M739" s="14" t="s">
        <v>1848</v>
      </c>
      <c r="N739" s="14" t="s">
        <v>1897</v>
      </c>
      <c r="O739" s="14" t="s">
        <v>1867</v>
      </c>
      <c r="P739" s="36">
        <v>11</v>
      </c>
      <c r="Q739" s="36">
        <v>506</v>
      </c>
      <c r="R739" s="36">
        <v>6776</v>
      </c>
      <c r="S739" s="36">
        <v>7282</v>
      </c>
      <c r="T739" s="23" t="s">
        <v>1851</v>
      </c>
      <c r="U739" s="36">
        <v>732</v>
      </c>
      <c r="V739" s="23" t="s">
        <v>1852</v>
      </c>
      <c r="W739" s="23" t="s">
        <v>1859</v>
      </c>
      <c r="X739" s="14" t="str">
        <f>IFERROR(INDEX('Fire Names &amp; ILIS'!C:C,MATCH(G739,'Fire Names &amp; ILIS'!A:A,0)),"")</f>
        <v>Miscellenious 189</v>
      </c>
      <c r="Y739" s="14">
        <f t="shared" si="11"/>
        <v>2017</v>
      </c>
    </row>
    <row r="740" spans="1:25" x14ac:dyDescent="0.25">
      <c r="A740" s="14" t="s">
        <v>2432</v>
      </c>
      <c r="B740" s="14" t="s">
        <v>2458</v>
      </c>
      <c r="C740" s="33">
        <v>103451101</v>
      </c>
      <c r="D740" s="14" t="s">
        <v>2578</v>
      </c>
      <c r="E740" s="34" t="s">
        <v>2294</v>
      </c>
      <c r="F740" s="14" t="s">
        <v>1882</v>
      </c>
      <c r="G740" s="23" t="s">
        <v>650</v>
      </c>
      <c r="H740" s="23">
        <v>20180726</v>
      </c>
      <c r="I740" s="35">
        <v>404</v>
      </c>
      <c r="J740" s="36">
        <v>18726</v>
      </c>
      <c r="K740" s="14" t="s">
        <v>1846</v>
      </c>
      <c r="L740" s="14" t="s">
        <v>1847</v>
      </c>
      <c r="M740" s="14" t="s">
        <v>1848</v>
      </c>
      <c r="N740" s="14" t="s">
        <v>1872</v>
      </c>
      <c r="O740" s="14" t="s">
        <v>1858</v>
      </c>
      <c r="P740" s="36">
        <v>412</v>
      </c>
      <c r="Q740" s="36">
        <v>55950</v>
      </c>
      <c r="R740" s="36">
        <v>5566784</v>
      </c>
      <c r="S740" s="36">
        <v>5622734</v>
      </c>
      <c r="T740" s="23" t="s">
        <v>1851</v>
      </c>
      <c r="U740" s="36">
        <v>789</v>
      </c>
      <c r="V740" s="23" t="s">
        <v>1852</v>
      </c>
      <c r="W740" s="23" t="s">
        <v>1859</v>
      </c>
      <c r="X740" s="14" t="str">
        <f>IFERROR(INDEX('Fire Names &amp; ILIS'!C:C,MATCH(G740,'Fire Names &amp; ILIS'!A:A,0)),"")</f>
        <v>Carr Fire</v>
      </c>
      <c r="Y740" s="14">
        <f t="shared" si="11"/>
        <v>2018</v>
      </c>
    </row>
    <row r="741" spans="1:25" x14ac:dyDescent="0.25">
      <c r="A741" s="14" t="s">
        <v>2432</v>
      </c>
      <c r="B741" s="14" t="s">
        <v>2458</v>
      </c>
      <c r="C741" s="33">
        <v>103451101</v>
      </c>
      <c r="D741" s="14" t="s">
        <v>2578</v>
      </c>
      <c r="E741" s="34">
        <v>1586</v>
      </c>
      <c r="F741" s="14" t="s">
        <v>1874</v>
      </c>
      <c r="G741" s="23" t="s">
        <v>674</v>
      </c>
      <c r="H741" s="23">
        <v>20180726</v>
      </c>
      <c r="I741" s="35">
        <v>404</v>
      </c>
      <c r="J741" s="36">
        <v>20734</v>
      </c>
      <c r="K741" s="14" t="s">
        <v>1846</v>
      </c>
      <c r="L741" s="14" t="s">
        <v>1847</v>
      </c>
      <c r="M741" s="14" t="s">
        <v>1848</v>
      </c>
      <c r="N741" s="14" t="s">
        <v>1872</v>
      </c>
      <c r="O741" s="14" t="s">
        <v>1858</v>
      </c>
      <c r="P741" s="36">
        <v>28</v>
      </c>
      <c r="Q741" s="36">
        <v>88</v>
      </c>
      <c r="R741" s="36">
        <v>546452</v>
      </c>
      <c r="S741" s="36">
        <v>546540</v>
      </c>
      <c r="T741" s="23" t="s">
        <v>1851</v>
      </c>
      <c r="U741" s="36">
        <v>789</v>
      </c>
      <c r="V741" s="23" t="s">
        <v>1852</v>
      </c>
      <c r="W741" s="23" t="s">
        <v>1859</v>
      </c>
      <c r="X741" s="14" t="str">
        <f>IFERROR(INDEX('Fire Names &amp; ILIS'!C:C,MATCH(G741,'Fire Names &amp; ILIS'!A:A,0)),"")</f>
        <v>Carr Fire</v>
      </c>
      <c r="Y741" s="14">
        <f t="shared" si="11"/>
        <v>2018</v>
      </c>
    </row>
    <row r="742" spans="1:25" x14ac:dyDescent="0.25">
      <c r="A742" s="14" t="s">
        <v>2432</v>
      </c>
      <c r="B742" s="14" t="s">
        <v>2458</v>
      </c>
      <c r="C742" s="33">
        <v>103451101</v>
      </c>
      <c r="D742" s="14" t="s">
        <v>2578</v>
      </c>
      <c r="E742" s="34">
        <v>7093</v>
      </c>
      <c r="F742" s="14" t="s">
        <v>1856</v>
      </c>
      <c r="G742" s="23" t="s">
        <v>675</v>
      </c>
      <c r="H742" s="23">
        <v>20180726</v>
      </c>
      <c r="I742" s="35">
        <v>404</v>
      </c>
      <c r="J742" s="36">
        <v>13620</v>
      </c>
      <c r="K742" s="14" t="s">
        <v>1846</v>
      </c>
      <c r="L742" s="14" t="s">
        <v>1847</v>
      </c>
      <c r="M742" s="14" t="s">
        <v>1848</v>
      </c>
      <c r="N742" s="14" t="s">
        <v>1872</v>
      </c>
      <c r="O742" s="14" t="s">
        <v>1858</v>
      </c>
      <c r="P742" s="36">
        <v>18</v>
      </c>
      <c r="Q742" s="36">
        <v>306</v>
      </c>
      <c r="R742" s="36">
        <v>244854</v>
      </c>
      <c r="S742" s="36">
        <v>245160</v>
      </c>
      <c r="T742" s="23" t="s">
        <v>1851</v>
      </c>
      <c r="U742" s="36">
        <v>788</v>
      </c>
      <c r="V742" s="23" t="s">
        <v>1852</v>
      </c>
      <c r="W742" s="23" t="s">
        <v>1859</v>
      </c>
      <c r="X742" s="14" t="str">
        <f>IFERROR(INDEX('Fire Names &amp; ILIS'!C:C,MATCH(G742,'Fire Names &amp; ILIS'!A:A,0)),"")</f>
        <v>Carr Fire</v>
      </c>
      <c r="Y742" s="14">
        <f t="shared" si="11"/>
        <v>2018</v>
      </c>
    </row>
    <row r="743" spans="1:25" x14ac:dyDescent="0.25">
      <c r="A743" s="14" t="s">
        <v>2432</v>
      </c>
      <c r="B743" s="14" t="s">
        <v>2458</v>
      </c>
      <c r="C743" s="33">
        <v>103451101</v>
      </c>
      <c r="D743" s="14" t="s">
        <v>2578</v>
      </c>
      <c r="E743" s="34">
        <v>7095</v>
      </c>
      <c r="F743" s="14" t="s">
        <v>1856</v>
      </c>
      <c r="G743" s="23" t="s">
        <v>676</v>
      </c>
      <c r="H743" s="23">
        <v>20180726</v>
      </c>
      <c r="I743" s="35">
        <v>404</v>
      </c>
      <c r="J743" s="36">
        <v>13654</v>
      </c>
      <c r="K743" s="14" t="s">
        <v>1846</v>
      </c>
      <c r="L743" s="14" t="s">
        <v>1847</v>
      </c>
      <c r="M743" s="14" t="s">
        <v>1848</v>
      </c>
      <c r="N743" s="14" t="s">
        <v>1872</v>
      </c>
      <c r="O743" s="14" t="s">
        <v>1858</v>
      </c>
      <c r="P743" s="36">
        <v>7</v>
      </c>
      <c r="Q743" s="36">
        <v>497</v>
      </c>
      <c r="R743" s="36">
        <v>95081</v>
      </c>
      <c r="S743" s="36">
        <v>95578</v>
      </c>
      <c r="T743" s="23" t="s">
        <v>1851</v>
      </c>
      <c r="U743" s="36">
        <v>788</v>
      </c>
      <c r="V743" s="23" t="s">
        <v>1852</v>
      </c>
      <c r="W743" s="23" t="s">
        <v>1859</v>
      </c>
      <c r="X743" s="14" t="str">
        <f>IFERROR(INDEX('Fire Names &amp; ILIS'!C:C,MATCH(G743,'Fire Names &amp; ILIS'!A:A,0)),"")</f>
        <v>Carr Fire</v>
      </c>
      <c r="Y743" s="14">
        <f t="shared" si="11"/>
        <v>2018</v>
      </c>
    </row>
    <row r="744" spans="1:25" x14ac:dyDescent="0.25">
      <c r="A744" s="14" t="s">
        <v>2432</v>
      </c>
      <c r="B744" s="14" t="s">
        <v>2458</v>
      </c>
      <c r="C744" s="33">
        <v>103451101</v>
      </c>
      <c r="D744" s="14" t="s">
        <v>2578</v>
      </c>
      <c r="E744" s="34">
        <v>1588</v>
      </c>
      <c r="F744" s="14" t="s">
        <v>1874</v>
      </c>
      <c r="G744" s="23" t="s">
        <v>681</v>
      </c>
      <c r="H744" s="23">
        <v>20180726</v>
      </c>
      <c r="I744" s="35">
        <v>404</v>
      </c>
      <c r="J744" s="36">
        <v>23909</v>
      </c>
      <c r="K744" s="14" t="s">
        <v>1846</v>
      </c>
      <c r="L744" s="14" t="s">
        <v>1847</v>
      </c>
      <c r="M744" s="14" t="s">
        <v>1848</v>
      </c>
      <c r="N744" s="14" t="s">
        <v>1872</v>
      </c>
      <c r="O744" s="14" t="s">
        <v>1858</v>
      </c>
      <c r="P744" s="36">
        <v>31</v>
      </c>
      <c r="Q744" s="36">
        <v>3100</v>
      </c>
      <c r="R744" s="36">
        <v>0</v>
      </c>
      <c r="S744" s="36">
        <v>3100</v>
      </c>
      <c r="T744" s="23" t="s">
        <v>1851</v>
      </c>
      <c r="U744" s="36">
        <v>786</v>
      </c>
      <c r="V744" s="23" t="s">
        <v>1852</v>
      </c>
      <c r="W744" s="23" t="s">
        <v>1859</v>
      </c>
      <c r="X744" s="14" t="str">
        <f>IFERROR(INDEX('Fire Names &amp; ILIS'!C:C,MATCH(G744,'Fire Names &amp; ILIS'!A:A,0)),"")</f>
        <v>Carr Fire</v>
      </c>
      <c r="Y744" s="14">
        <f t="shared" si="11"/>
        <v>2018</v>
      </c>
    </row>
    <row r="745" spans="1:25" x14ac:dyDescent="0.25">
      <c r="A745" s="14" t="s">
        <v>2432</v>
      </c>
      <c r="B745" s="14" t="s">
        <v>2458</v>
      </c>
      <c r="C745" s="33">
        <v>103451101</v>
      </c>
      <c r="D745" s="14" t="s">
        <v>2578</v>
      </c>
      <c r="E745" s="34" t="s">
        <v>2579</v>
      </c>
      <c r="F745" s="14" t="s">
        <v>1888</v>
      </c>
      <c r="G745" s="23" t="s">
        <v>682</v>
      </c>
      <c r="H745" s="23">
        <v>20180726</v>
      </c>
      <c r="I745" s="35">
        <v>404</v>
      </c>
      <c r="J745" s="36">
        <v>17725</v>
      </c>
      <c r="K745" s="14" t="s">
        <v>1846</v>
      </c>
      <c r="L745" s="14" t="s">
        <v>1847</v>
      </c>
      <c r="M745" s="14" t="s">
        <v>1848</v>
      </c>
      <c r="N745" s="14" t="s">
        <v>1872</v>
      </c>
      <c r="O745" s="14" t="s">
        <v>1858</v>
      </c>
      <c r="P745" s="36">
        <v>4</v>
      </c>
      <c r="Q745" s="36">
        <v>40</v>
      </c>
      <c r="R745" s="36">
        <v>70860</v>
      </c>
      <c r="S745" s="36">
        <v>70900</v>
      </c>
      <c r="T745" s="23" t="s">
        <v>1851</v>
      </c>
      <c r="U745" s="36">
        <v>788</v>
      </c>
      <c r="V745" s="23" t="s">
        <v>1852</v>
      </c>
      <c r="W745" s="23" t="s">
        <v>1859</v>
      </c>
      <c r="X745" s="14" t="str">
        <f>IFERROR(INDEX('Fire Names &amp; ILIS'!C:C,MATCH(G745,'Fire Names &amp; ILIS'!A:A,0)),"")</f>
        <v>Carr Fire</v>
      </c>
      <c r="Y745" s="14">
        <f t="shared" si="11"/>
        <v>2018</v>
      </c>
    </row>
    <row r="746" spans="1:25" x14ac:dyDescent="0.25">
      <c r="A746" s="14" t="s">
        <v>2432</v>
      </c>
      <c r="B746" s="14" t="s">
        <v>2458</v>
      </c>
      <c r="C746" s="33">
        <v>103451101</v>
      </c>
      <c r="D746" s="14" t="s">
        <v>2578</v>
      </c>
      <c r="E746" s="34" t="s">
        <v>2580</v>
      </c>
      <c r="F746" s="14" t="s">
        <v>1888</v>
      </c>
      <c r="G746" s="23" t="s">
        <v>683</v>
      </c>
      <c r="H746" s="23">
        <v>20180726</v>
      </c>
      <c r="I746" s="35">
        <v>404</v>
      </c>
      <c r="J746" s="36">
        <v>12253</v>
      </c>
      <c r="K746" s="14" t="s">
        <v>1846</v>
      </c>
      <c r="L746" s="14" t="s">
        <v>1847</v>
      </c>
      <c r="M746" s="14" t="s">
        <v>1848</v>
      </c>
      <c r="N746" s="14" t="s">
        <v>1872</v>
      </c>
      <c r="O746" s="14" t="s">
        <v>1858</v>
      </c>
      <c r="P746" s="36">
        <v>26</v>
      </c>
      <c r="Q746" s="36">
        <v>160</v>
      </c>
      <c r="R746" s="36">
        <v>318396</v>
      </c>
      <c r="S746" s="36">
        <v>318556</v>
      </c>
      <c r="T746" s="23" t="s">
        <v>1851</v>
      </c>
      <c r="U746" s="36">
        <v>788</v>
      </c>
      <c r="V746" s="23" t="s">
        <v>1852</v>
      </c>
      <c r="W746" s="23" t="s">
        <v>1859</v>
      </c>
      <c r="X746" s="14" t="str">
        <f>IFERROR(INDEX('Fire Names &amp; ILIS'!C:C,MATCH(G746,'Fire Names &amp; ILIS'!A:A,0)),"")</f>
        <v>Carr Fire</v>
      </c>
      <c r="Y746" s="14">
        <f t="shared" si="11"/>
        <v>2018</v>
      </c>
    </row>
    <row r="747" spans="1:25" x14ac:dyDescent="0.25">
      <c r="A747" s="14" t="s">
        <v>2432</v>
      </c>
      <c r="B747" s="14" t="s">
        <v>2458</v>
      </c>
      <c r="C747" s="33">
        <v>103451101</v>
      </c>
      <c r="D747" s="14" t="s">
        <v>2578</v>
      </c>
      <c r="E747" s="34" t="s">
        <v>2581</v>
      </c>
      <c r="F747" s="14" t="s">
        <v>1888</v>
      </c>
      <c r="G747" s="23" t="s">
        <v>684</v>
      </c>
      <c r="H747" s="23">
        <v>20180726</v>
      </c>
      <c r="I747" s="35">
        <v>404</v>
      </c>
      <c r="J747" s="36">
        <v>18006</v>
      </c>
      <c r="K747" s="14" t="s">
        <v>1846</v>
      </c>
      <c r="L747" s="14" t="s">
        <v>1847</v>
      </c>
      <c r="M747" s="14" t="s">
        <v>1848</v>
      </c>
      <c r="N747" s="14" t="s">
        <v>1872</v>
      </c>
      <c r="O747" s="14" t="s">
        <v>1858</v>
      </c>
      <c r="P747" s="36">
        <v>1</v>
      </c>
      <c r="Q747" s="36">
        <v>17</v>
      </c>
      <c r="R747" s="36">
        <v>17989</v>
      </c>
      <c r="S747" s="36">
        <v>18006</v>
      </c>
      <c r="T747" s="23" t="s">
        <v>1851</v>
      </c>
      <c r="U747" s="36">
        <v>789</v>
      </c>
      <c r="V747" s="23" t="s">
        <v>1852</v>
      </c>
      <c r="W747" s="23" t="s">
        <v>1859</v>
      </c>
      <c r="X747" s="14" t="str">
        <f>IFERROR(INDEX('Fire Names &amp; ILIS'!C:C,MATCH(G747,'Fire Names &amp; ILIS'!A:A,0)),"")</f>
        <v>Carr Fire</v>
      </c>
      <c r="Y747" s="14">
        <f t="shared" si="11"/>
        <v>2018</v>
      </c>
    </row>
    <row r="748" spans="1:25" x14ac:dyDescent="0.25">
      <c r="A748" s="14" t="s">
        <v>2432</v>
      </c>
      <c r="B748" s="14" t="s">
        <v>2458</v>
      </c>
      <c r="C748" s="33">
        <v>103451101</v>
      </c>
      <c r="D748" s="14" t="s">
        <v>2578</v>
      </c>
      <c r="E748" s="34" t="s">
        <v>2582</v>
      </c>
      <c r="F748" s="14" t="s">
        <v>1888</v>
      </c>
      <c r="G748" s="23" t="s">
        <v>685</v>
      </c>
      <c r="H748" s="23">
        <v>20180726</v>
      </c>
      <c r="I748" s="35">
        <v>404</v>
      </c>
      <c r="J748" s="36">
        <v>12206</v>
      </c>
      <c r="K748" s="14" t="s">
        <v>1846</v>
      </c>
      <c r="L748" s="14" t="s">
        <v>1847</v>
      </c>
      <c r="M748" s="14" t="s">
        <v>1848</v>
      </c>
      <c r="N748" s="14" t="s">
        <v>1872</v>
      </c>
      <c r="O748" s="14" t="s">
        <v>1858</v>
      </c>
      <c r="P748" s="36">
        <v>4</v>
      </c>
      <c r="Q748" s="36">
        <v>916</v>
      </c>
      <c r="R748" s="36">
        <v>47908</v>
      </c>
      <c r="S748" s="36">
        <v>48824</v>
      </c>
      <c r="T748" s="23" t="s">
        <v>1851</v>
      </c>
      <c r="U748" s="36">
        <v>788</v>
      </c>
      <c r="V748" s="23" t="s">
        <v>1852</v>
      </c>
      <c r="W748" s="23" t="s">
        <v>1859</v>
      </c>
      <c r="X748" s="14" t="str">
        <f>IFERROR(INDEX('Fire Names &amp; ILIS'!C:C,MATCH(G748,'Fire Names &amp; ILIS'!A:A,0)),"")</f>
        <v>Carr Fire</v>
      </c>
      <c r="Y748" s="14">
        <f t="shared" si="11"/>
        <v>2018</v>
      </c>
    </row>
    <row r="749" spans="1:25" x14ac:dyDescent="0.25">
      <c r="A749" s="14" t="s">
        <v>2432</v>
      </c>
      <c r="B749" s="14" t="s">
        <v>2458</v>
      </c>
      <c r="C749" s="33">
        <v>103451101</v>
      </c>
      <c r="D749" s="14" t="s">
        <v>2578</v>
      </c>
      <c r="E749" s="34" t="s">
        <v>2583</v>
      </c>
      <c r="F749" s="14" t="s">
        <v>1888</v>
      </c>
      <c r="G749" s="23" t="s">
        <v>686</v>
      </c>
      <c r="H749" s="23">
        <v>20180726</v>
      </c>
      <c r="I749" s="35">
        <v>404</v>
      </c>
      <c r="J749" s="36">
        <v>13358</v>
      </c>
      <c r="K749" s="14" t="s">
        <v>1846</v>
      </c>
      <c r="L749" s="14" t="s">
        <v>1847</v>
      </c>
      <c r="M749" s="14" t="s">
        <v>1848</v>
      </c>
      <c r="N749" s="14" t="s">
        <v>1872</v>
      </c>
      <c r="O749" s="14" t="s">
        <v>1858</v>
      </c>
      <c r="P749" s="36">
        <v>1</v>
      </c>
      <c r="Q749" s="36">
        <v>119</v>
      </c>
      <c r="R749" s="36">
        <v>13239</v>
      </c>
      <c r="S749" s="36">
        <v>13358</v>
      </c>
      <c r="T749" s="23" t="s">
        <v>1851</v>
      </c>
      <c r="U749" s="36">
        <v>789</v>
      </c>
      <c r="V749" s="23" t="s">
        <v>1852</v>
      </c>
      <c r="W749" s="23" t="s">
        <v>1859</v>
      </c>
      <c r="X749" s="14" t="str">
        <f>IFERROR(INDEX('Fire Names &amp; ILIS'!C:C,MATCH(G749,'Fire Names &amp; ILIS'!A:A,0)),"")</f>
        <v>Carr Fire</v>
      </c>
      <c r="Y749" s="14">
        <f t="shared" si="11"/>
        <v>2018</v>
      </c>
    </row>
    <row r="750" spans="1:25" x14ac:dyDescent="0.25">
      <c r="A750" s="14" t="s">
        <v>2432</v>
      </c>
      <c r="B750" s="14" t="s">
        <v>2458</v>
      </c>
      <c r="C750" s="33">
        <v>103451101</v>
      </c>
      <c r="D750" s="14" t="s">
        <v>2578</v>
      </c>
      <c r="E750" s="34" t="s">
        <v>2584</v>
      </c>
      <c r="F750" s="14" t="s">
        <v>1888</v>
      </c>
      <c r="G750" s="23" t="s">
        <v>687</v>
      </c>
      <c r="H750" s="23">
        <v>20180726</v>
      </c>
      <c r="I750" s="35">
        <v>404</v>
      </c>
      <c r="J750" s="36">
        <v>19436</v>
      </c>
      <c r="K750" s="14" t="s">
        <v>1846</v>
      </c>
      <c r="L750" s="14" t="s">
        <v>1847</v>
      </c>
      <c r="M750" s="14" t="s">
        <v>1848</v>
      </c>
      <c r="N750" s="14" t="s">
        <v>1872</v>
      </c>
      <c r="O750" s="14" t="s">
        <v>1858</v>
      </c>
      <c r="P750" s="36">
        <v>1</v>
      </c>
      <c r="Q750" s="36">
        <v>0</v>
      </c>
      <c r="R750" s="36">
        <v>19436</v>
      </c>
      <c r="S750" s="36">
        <v>19436</v>
      </c>
      <c r="T750" s="23" t="s">
        <v>1851</v>
      </c>
      <c r="U750" s="36">
        <v>789</v>
      </c>
      <c r="V750" s="23" t="s">
        <v>1852</v>
      </c>
      <c r="W750" s="23" t="s">
        <v>1859</v>
      </c>
      <c r="X750" s="14" t="str">
        <f>IFERROR(INDEX('Fire Names &amp; ILIS'!C:C,MATCH(G750,'Fire Names &amp; ILIS'!A:A,0)),"")</f>
        <v>Carr Fire</v>
      </c>
      <c r="Y750" s="14">
        <f t="shared" si="11"/>
        <v>2018</v>
      </c>
    </row>
    <row r="751" spans="1:25" x14ac:dyDescent="0.25">
      <c r="A751" s="14" t="s">
        <v>2432</v>
      </c>
      <c r="B751" s="14" t="s">
        <v>2458</v>
      </c>
      <c r="C751" s="33">
        <v>103451101</v>
      </c>
      <c r="D751" s="14" t="s">
        <v>2578</v>
      </c>
      <c r="E751" s="34" t="s">
        <v>2585</v>
      </c>
      <c r="F751" s="14" t="s">
        <v>1888</v>
      </c>
      <c r="G751" s="23" t="s">
        <v>688</v>
      </c>
      <c r="H751" s="23">
        <v>20180726</v>
      </c>
      <c r="I751" s="35">
        <v>404</v>
      </c>
      <c r="J751" s="36">
        <v>19437</v>
      </c>
      <c r="K751" s="14" t="s">
        <v>1846</v>
      </c>
      <c r="L751" s="14" t="s">
        <v>1847</v>
      </c>
      <c r="M751" s="14" t="s">
        <v>1848</v>
      </c>
      <c r="N751" s="14" t="s">
        <v>1872</v>
      </c>
      <c r="O751" s="14" t="s">
        <v>1858</v>
      </c>
      <c r="P751" s="36">
        <v>6</v>
      </c>
      <c r="Q751" s="36">
        <v>44670</v>
      </c>
      <c r="R751" s="36">
        <v>71952</v>
      </c>
      <c r="S751" s="36">
        <v>116622</v>
      </c>
      <c r="T751" s="23" t="s">
        <v>1851</v>
      </c>
      <c r="U751" s="36">
        <v>788</v>
      </c>
      <c r="V751" s="23" t="s">
        <v>1852</v>
      </c>
      <c r="W751" s="23" t="s">
        <v>1859</v>
      </c>
      <c r="X751" s="14" t="str">
        <f>IFERROR(INDEX('Fire Names &amp; ILIS'!C:C,MATCH(G751,'Fire Names &amp; ILIS'!A:A,0)),"")</f>
        <v>Carr Fire</v>
      </c>
      <c r="Y751" s="14">
        <f t="shared" si="11"/>
        <v>2018</v>
      </c>
    </row>
    <row r="752" spans="1:25" x14ac:dyDescent="0.25">
      <c r="A752" s="14" t="s">
        <v>2432</v>
      </c>
      <c r="B752" s="14" t="s">
        <v>2458</v>
      </c>
      <c r="C752" s="33">
        <v>103451101</v>
      </c>
      <c r="D752" s="14" t="s">
        <v>2578</v>
      </c>
      <c r="E752" s="34" t="s">
        <v>2586</v>
      </c>
      <c r="F752" s="14" t="s">
        <v>1888</v>
      </c>
      <c r="G752" s="23" t="s">
        <v>689</v>
      </c>
      <c r="H752" s="23">
        <v>20180726</v>
      </c>
      <c r="I752" s="35">
        <v>404</v>
      </c>
      <c r="J752" s="36">
        <v>11961</v>
      </c>
      <c r="K752" s="14" t="s">
        <v>1846</v>
      </c>
      <c r="L752" s="14" t="s">
        <v>1847</v>
      </c>
      <c r="M752" s="14" t="s">
        <v>1848</v>
      </c>
      <c r="N752" s="14" t="s">
        <v>1872</v>
      </c>
      <c r="O752" s="14" t="s">
        <v>1858</v>
      </c>
      <c r="P752" s="36">
        <v>1</v>
      </c>
      <c r="Q752" s="36">
        <v>0</v>
      </c>
      <c r="R752" s="36">
        <v>11961</v>
      </c>
      <c r="S752" s="36">
        <v>11961</v>
      </c>
      <c r="T752" s="23" t="s">
        <v>1851</v>
      </c>
      <c r="U752" s="36">
        <v>789</v>
      </c>
      <c r="V752" s="23" t="s">
        <v>1852</v>
      </c>
      <c r="W752" s="23" t="s">
        <v>1859</v>
      </c>
      <c r="X752" s="14" t="str">
        <f>IFERROR(INDEX('Fire Names &amp; ILIS'!C:C,MATCH(G752,'Fire Names &amp; ILIS'!A:A,0)),"")</f>
        <v>Carr Fire</v>
      </c>
      <c r="Y752" s="14">
        <f t="shared" si="11"/>
        <v>2018</v>
      </c>
    </row>
    <row r="753" spans="1:25" x14ac:dyDescent="0.25">
      <c r="A753" s="14" t="s">
        <v>2432</v>
      </c>
      <c r="B753" s="14" t="s">
        <v>2458</v>
      </c>
      <c r="C753" s="33">
        <v>103451101</v>
      </c>
      <c r="D753" s="14" t="s">
        <v>2578</v>
      </c>
      <c r="E753" s="34">
        <v>8757</v>
      </c>
      <c r="F753" s="14" t="s">
        <v>1856</v>
      </c>
      <c r="G753" s="23" t="s">
        <v>690</v>
      </c>
      <c r="H753" s="23">
        <v>20180726</v>
      </c>
      <c r="I753" s="35">
        <v>404</v>
      </c>
      <c r="J753" s="36">
        <v>13626</v>
      </c>
      <c r="K753" s="14" t="s">
        <v>1846</v>
      </c>
      <c r="L753" s="14" t="s">
        <v>1847</v>
      </c>
      <c r="M753" s="14" t="s">
        <v>1848</v>
      </c>
      <c r="N753" s="14" t="s">
        <v>1872</v>
      </c>
      <c r="O753" s="14" t="s">
        <v>1858</v>
      </c>
      <c r="P753" s="36">
        <v>2</v>
      </c>
      <c r="Q753" s="36">
        <v>0</v>
      </c>
      <c r="R753" s="36">
        <v>27252</v>
      </c>
      <c r="S753" s="36">
        <v>27252</v>
      </c>
      <c r="T753" s="23" t="s">
        <v>1851</v>
      </c>
      <c r="U753" s="36">
        <v>788</v>
      </c>
      <c r="V753" s="23" t="s">
        <v>1852</v>
      </c>
      <c r="W753" s="23" t="s">
        <v>1859</v>
      </c>
      <c r="X753" s="14" t="str">
        <f>IFERROR(INDEX('Fire Names &amp; ILIS'!C:C,MATCH(G753,'Fire Names &amp; ILIS'!A:A,0)),"")</f>
        <v>Carr Fire</v>
      </c>
      <c r="Y753" s="14">
        <f t="shared" si="11"/>
        <v>2018</v>
      </c>
    </row>
    <row r="754" spans="1:25" x14ac:dyDescent="0.25">
      <c r="A754" s="14" t="s">
        <v>2432</v>
      </c>
      <c r="B754" s="14" t="s">
        <v>2458</v>
      </c>
      <c r="C754" s="33">
        <v>103451101</v>
      </c>
      <c r="D754" s="14" t="s">
        <v>2578</v>
      </c>
      <c r="E754" s="34" t="s">
        <v>2587</v>
      </c>
      <c r="F754" s="14" t="s">
        <v>1888</v>
      </c>
      <c r="G754" s="23" t="s">
        <v>691</v>
      </c>
      <c r="H754" s="23">
        <v>20180726</v>
      </c>
      <c r="I754" s="35">
        <v>404</v>
      </c>
      <c r="J754" s="36">
        <v>19438</v>
      </c>
      <c r="K754" s="14" t="s">
        <v>1846</v>
      </c>
      <c r="L754" s="14" t="s">
        <v>1847</v>
      </c>
      <c r="M754" s="14" t="s">
        <v>1848</v>
      </c>
      <c r="N754" s="14" t="s">
        <v>1872</v>
      </c>
      <c r="O754" s="14" t="s">
        <v>1858</v>
      </c>
      <c r="P754" s="36">
        <v>3</v>
      </c>
      <c r="Q754" s="36">
        <v>22326</v>
      </c>
      <c r="R754" s="36">
        <v>35988</v>
      </c>
      <c r="S754" s="36">
        <v>58314</v>
      </c>
      <c r="T754" s="23" t="s">
        <v>1851</v>
      </c>
      <c r="U754" s="36">
        <v>788</v>
      </c>
      <c r="V754" s="23" t="s">
        <v>1852</v>
      </c>
      <c r="W754" s="23" t="s">
        <v>1859</v>
      </c>
      <c r="X754" s="14" t="str">
        <f>IFERROR(INDEX('Fire Names &amp; ILIS'!C:C,MATCH(G754,'Fire Names &amp; ILIS'!A:A,0)),"")</f>
        <v>Carr Fire</v>
      </c>
      <c r="Y754" s="14">
        <f t="shared" si="11"/>
        <v>2018</v>
      </c>
    </row>
    <row r="755" spans="1:25" x14ac:dyDescent="0.25">
      <c r="A755" s="14" t="s">
        <v>2432</v>
      </c>
      <c r="B755" s="14" t="s">
        <v>2458</v>
      </c>
      <c r="C755" s="33">
        <v>103451101</v>
      </c>
      <c r="D755" s="14" t="s">
        <v>2578</v>
      </c>
      <c r="E755" s="34" t="s">
        <v>2588</v>
      </c>
      <c r="F755" s="14" t="s">
        <v>1888</v>
      </c>
      <c r="G755" s="23" t="s">
        <v>692</v>
      </c>
      <c r="H755" s="23">
        <v>20180726</v>
      </c>
      <c r="I755" s="35">
        <v>404</v>
      </c>
      <c r="J755" s="36">
        <v>13541</v>
      </c>
      <c r="K755" s="14" t="s">
        <v>1846</v>
      </c>
      <c r="L755" s="14" t="s">
        <v>1847</v>
      </c>
      <c r="M755" s="14" t="s">
        <v>1848</v>
      </c>
      <c r="N755" s="14" t="s">
        <v>1872</v>
      </c>
      <c r="O755" s="14" t="s">
        <v>1858</v>
      </c>
      <c r="P755" s="36">
        <v>2</v>
      </c>
      <c r="Q755" s="36">
        <v>494</v>
      </c>
      <c r="R755" s="36">
        <v>26588</v>
      </c>
      <c r="S755" s="36">
        <v>27082</v>
      </c>
      <c r="T755" s="23" t="s">
        <v>1851</v>
      </c>
      <c r="U755" s="36">
        <v>789</v>
      </c>
      <c r="V755" s="23" t="s">
        <v>1852</v>
      </c>
      <c r="W755" s="23" t="s">
        <v>1859</v>
      </c>
      <c r="X755" s="14" t="str">
        <f>IFERROR(INDEX('Fire Names &amp; ILIS'!C:C,MATCH(G755,'Fire Names &amp; ILIS'!A:A,0)),"")</f>
        <v>Carr Fire</v>
      </c>
      <c r="Y755" s="14">
        <f t="shared" si="11"/>
        <v>2018</v>
      </c>
    </row>
    <row r="756" spans="1:25" x14ac:dyDescent="0.25">
      <c r="A756" s="14" t="s">
        <v>2432</v>
      </c>
      <c r="B756" s="14" t="s">
        <v>2458</v>
      </c>
      <c r="C756" s="33">
        <v>103451101</v>
      </c>
      <c r="D756" s="14" t="s">
        <v>2578</v>
      </c>
      <c r="E756" s="34" t="s">
        <v>2589</v>
      </c>
      <c r="F756" s="14" t="s">
        <v>1888</v>
      </c>
      <c r="G756" s="23" t="s">
        <v>693</v>
      </c>
      <c r="H756" s="23">
        <v>20180726</v>
      </c>
      <c r="I756" s="35">
        <v>404</v>
      </c>
      <c r="J756" s="36">
        <v>12131</v>
      </c>
      <c r="K756" s="14" t="s">
        <v>1846</v>
      </c>
      <c r="L756" s="14" t="s">
        <v>1847</v>
      </c>
      <c r="M756" s="14" t="s">
        <v>1848</v>
      </c>
      <c r="N756" s="14" t="s">
        <v>1872</v>
      </c>
      <c r="O756" s="14" t="s">
        <v>1858</v>
      </c>
      <c r="P756" s="36">
        <v>4</v>
      </c>
      <c r="Q756" s="36">
        <v>456</v>
      </c>
      <c r="R756" s="36">
        <v>48068</v>
      </c>
      <c r="S756" s="36">
        <v>48524</v>
      </c>
      <c r="T756" s="23" t="s">
        <v>1851</v>
      </c>
      <c r="U756" s="36">
        <v>788</v>
      </c>
      <c r="V756" s="23" t="s">
        <v>1852</v>
      </c>
      <c r="W756" s="23" t="s">
        <v>1859</v>
      </c>
      <c r="X756" s="14" t="str">
        <f>IFERROR(INDEX('Fire Names &amp; ILIS'!C:C,MATCH(G756,'Fire Names &amp; ILIS'!A:A,0)),"")</f>
        <v>Carr Fire</v>
      </c>
      <c r="Y756" s="14">
        <f t="shared" si="11"/>
        <v>2018</v>
      </c>
    </row>
    <row r="757" spans="1:25" x14ac:dyDescent="0.25">
      <c r="A757" s="14" t="s">
        <v>2432</v>
      </c>
      <c r="B757" s="14" t="s">
        <v>2458</v>
      </c>
      <c r="C757" s="33">
        <v>103451101</v>
      </c>
      <c r="D757" s="14" t="s">
        <v>2578</v>
      </c>
      <c r="E757" s="34">
        <v>9511</v>
      </c>
      <c r="F757" s="14" t="s">
        <v>1856</v>
      </c>
      <c r="G757" s="23" t="s">
        <v>694</v>
      </c>
      <c r="H757" s="23">
        <v>20180726</v>
      </c>
      <c r="I757" s="35">
        <v>404</v>
      </c>
      <c r="J757" s="36">
        <v>15095</v>
      </c>
      <c r="K757" s="14" t="s">
        <v>1846</v>
      </c>
      <c r="L757" s="14" t="s">
        <v>1847</v>
      </c>
      <c r="M757" s="14" t="s">
        <v>1848</v>
      </c>
      <c r="N757" s="14" t="s">
        <v>1872</v>
      </c>
      <c r="O757" s="14" t="s">
        <v>1858</v>
      </c>
      <c r="P757" s="36">
        <v>3</v>
      </c>
      <c r="Q757" s="36">
        <v>9522</v>
      </c>
      <c r="R757" s="36">
        <v>35763</v>
      </c>
      <c r="S757" s="36">
        <v>45285</v>
      </c>
      <c r="T757" s="23" t="s">
        <v>1851</v>
      </c>
      <c r="U757" s="36">
        <v>788</v>
      </c>
      <c r="V757" s="23" t="s">
        <v>1852</v>
      </c>
      <c r="W757" s="23" t="s">
        <v>1859</v>
      </c>
      <c r="X757" s="14" t="str">
        <f>IFERROR(INDEX('Fire Names &amp; ILIS'!C:C,MATCH(G757,'Fire Names &amp; ILIS'!A:A,0)),"")</f>
        <v>Carr Fire</v>
      </c>
      <c r="Y757" s="14">
        <f t="shared" si="11"/>
        <v>2018</v>
      </c>
    </row>
    <row r="758" spans="1:25" x14ac:dyDescent="0.25">
      <c r="A758" s="14" t="s">
        <v>2432</v>
      </c>
      <c r="B758" s="14" t="s">
        <v>2458</v>
      </c>
      <c r="C758" s="33">
        <v>103451101</v>
      </c>
      <c r="D758" s="14" t="s">
        <v>2578</v>
      </c>
      <c r="E758" s="34">
        <v>7103</v>
      </c>
      <c r="F758" s="14" t="s">
        <v>1856</v>
      </c>
      <c r="G758" s="23" t="s">
        <v>695</v>
      </c>
      <c r="H758" s="23">
        <v>20180726</v>
      </c>
      <c r="I758" s="35">
        <v>404</v>
      </c>
      <c r="J758" s="36">
        <v>12191</v>
      </c>
      <c r="K758" s="14" t="s">
        <v>1846</v>
      </c>
      <c r="L758" s="14" t="s">
        <v>1847</v>
      </c>
      <c r="M758" s="14" t="s">
        <v>1848</v>
      </c>
      <c r="N758" s="14" t="s">
        <v>1872</v>
      </c>
      <c r="O758" s="14" t="s">
        <v>1858</v>
      </c>
      <c r="P758" s="36">
        <v>13</v>
      </c>
      <c r="Q758" s="36">
        <v>130</v>
      </c>
      <c r="R758" s="36">
        <v>158353</v>
      </c>
      <c r="S758" s="36">
        <v>158483</v>
      </c>
      <c r="T758" s="23" t="s">
        <v>1851</v>
      </c>
      <c r="U758" s="36">
        <v>788</v>
      </c>
      <c r="V758" s="23" t="s">
        <v>1852</v>
      </c>
      <c r="W758" s="23" t="s">
        <v>1859</v>
      </c>
      <c r="X758" s="14" t="str">
        <f>IFERROR(INDEX('Fire Names &amp; ILIS'!C:C,MATCH(G758,'Fire Names &amp; ILIS'!A:A,0)),"")</f>
        <v>Carr Fire</v>
      </c>
      <c r="Y758" s="14">
        <f t="shared" si="11"/>
        <v>2018</v>
      </c>
    </row>
    <row r="759" spans="1:25" x14ac:dyDescent="0.25">
      <c r="A759" s="14" t="s">
        <v>2432</v>
      </c>
      <c r="B759" s="14" t="s">
        <v>2458</v>
      </c>
      <c r="C759" s="33">
        <v>103451101</v>
      </c>
      <c r="D759" s="14" t="s">
        <v>2578</v>
      </c>
      <c r="E759" s="34">
        <v>9507</v>
      </c>
      <c r="F759" s="14" t="s">
        <v>1856</v>
      </c>
      <c r="G759" s="23" t="s">
        <v>696</v>
      </c>
      <c r="H759" s="23">
        <v>20180726</v>
      </c>
      <c r="I759" s="35">
        <v>404</v>
      </c>
      <c r="J759" s="36">
        <v>11890</v>
      </c>
      <c r="K759" s="14" t="s">
        <v>1846</v>
      </c>
      <c r="L759" s="14" t="s">
        <v>1847</v>
      </c>
      <c r="M759" s="14" t="s">
        <v>1848</v>
      </c>
      <c r="N759" s="14" t="s">
        <v>1872</v>
      </c>
      <c r="O759" s="14" t="s">
        <v>1858</v>
      </c>
      <c r="P759" s="36">
        <v>2</v>
      </c>
      <c r="Q759" s="36">
        <v>2</v>
      </c>
      <c r="R759" s="36">
        <v>23778</v>
      </c>
      <c r="S759" s="36">
        <v>23780</v>
      </c>
      <c r="T759" s="23" t="s">
        <v>1851</v>
      </c>
      <c r="U759" s="36">
        <v>789</v>
      </c>
      <c r="V759" s="23" t="s">
        <v>1852</v>
      </c>
      <c r="W759" s="23" t="s">
        <v>1859</v>
      </c>
      <c r="X759" s="14" t="str">
        <f>IFERROR(INDEX('Fire Names &amp; ILIS'!C:C,MATCH(G759,'Fire Names &amp; ILIS'!A:A,0)),"")</f>
        <v>Carr Fire</v>
      </c>
      <c r="Y759" s="14">
        <f t="shared" si="11"/>
        <v>2018</v>
      </c>
    </row>
    <row r="760" spans="1:25" x14ac:dyDescent="0.25">
      <c r="A760" s="14" t="s">
        <v>2432</v>
      </c>
      <c r="B760" s="14" t="s">
        <v>2458</v>
      </c>
      <c r="C760" s="33">
        <v>103451101</v>
      </c>
      <c r="D760" s="14" t="s">
        <v>2578</v>
      </c>
      <c r="E760" s="34">
        <v>9505</v>
      </c>
      <c r="F760" s="14" t="s">
        <v>1856</v>
      </c>
      <c r="G760" s="23" t="s">
        <v>697</v>
      </c>
      <c r="H760" s="23">
        <v>20180726</v>
      </c>
      <c r="I760" s="35">
        <v>404</v>
      </c>
      <c r="J760" s="36">
        <v>12226</v>
      </c>
      <c r="K760" s="14" t="s">
        <v>1846</v>
      </c>
      <c r="L760" s="14" t="s">
        <v>1847</v>
      </c>
      <c r="M760" s="14" t="s">
        <v>1848</v>
      </c>
      <c r="N760" s="14" t="s">
        <v>1872</v>
      </c>
      <c r="O760" s="14" t="s">
        <v>1858</v>
      </c>
      <c r="P760" s="36">
        <v>4</v>
      </c>
      <c r="Q760" s="36">
        <v>1632</v>
      </c>
      <c r="R760" s="36">
        <v>47272</v>
      </c>
      <c r="S760" s="36">
        <v>48904</v>
      </c>
      <c r="T760" s="23" t="s">
        <v>1851</v>
      </c>
      <c r="U760" s="36">
        <v>788</v>
      </c>
      <c r="V760" s="23" t="s">
        <v>1852</v>
      </c>
      <c r="W760" s="23" t="s">
        <v>1859</v>
      </c>
      <c r="X760" s="14" t="str">
        <f>IFERROR(INDEX('Fire Names &amp; ILIS'!C:C,MATCH(G760,'Fire Names &amp; ILIS'!A:A,0)),"")</f>
        <v>Carr Fire</v>
      </c>
      <c r="Y760" s="14">
        <f t="shared" si="11"/>
        <v>2018</v>
      </c>
    </row>
    <row r="761" spans="1:25" x14ac:dyDescent="0.25">
      <c r="A761" s="14" t="s">
        <v>2432</v>
      </c>
      <c r="B761" s="14" t="s">
        <v>2458</v>
      </c>
      <c r="C761" s="33">
        <v>103451101</v>
      </c>
      <c r="D761" s="14" t="s">
        <v>2578</v>
      </c>
      <c r="E761" s="34">
        <v>2653</v>
      </c>
      <c r="F761" s="14" t="s">
        <v>1856</v>
      </c>
      <c r="G761" s="23" t="s">
        <v>698</v>
      </c>
      <c r="H761" s="23">
        <v>20180726</v>
      </c>
      <c r="I761" s="35">
        <v>404</v>
      </c>
      <c r="J761" s="36">
        <v>11970</v>
      </c>
      <c r="K761" s="14" t="s">
        <v>1846</v>
      </c>
      <c r="L761" s="14" t="s">
        <v>1847</v>
      </c>
      <c r="M761" s="14" t="s">
        <v>1848</v>
      </c>
      <c r="N761" s="14" t="s">
        <v>1872</v>
      </c>
      <c r="O761" s="14" t="s">
        <v>1858</v>
      </c>
      <c r="P761" s="36">
        <v>47</v>
      </c>
      <c r="Q761" s="36">
        <v>376</v>
      </c>
      <c r="R761" s="36">
        <v>562214</v>
      </c>
      <c r="S761" s="36">
        <v>562590</v>
      </c>
      <c r="T761" s="23" t="s">
        <v>1851</v>
      </c>
      <c r="U761" s="36">
        <v>788</v>
      </c>
      <c r="V761" s="23" t="s">
        <v>1852</v>
      </c>
      <c r="W761" s="23" t="s">
        <v>1859</v>
      </c>
      <c r="X761" s="14" t="str">
        <f>IFERROR(INDEX('Fire Names &amp; ILIS'!C:C,MATCH(G761,'Fire Names &amp; ILIS'!A:A,0)),"")</f>
        <v>Carr Fire</v>
      </c>
      <c r="Y761" s="14">
        <f t="shared" si="11"/>
        <v>2018</v>
      </c>
    </row>
    <row r="762" spans="1:25" x14ac:dyDescent="0.25">
      <c r="A762" s="14" t="s">
        <v>2432</v>
      </c>
      <c r="B762" s="14" t="s">
        <v>2458</v>
      </c>
      <c r="C762" s="33">
        <v>103451101</v>
      </c>
      <c r="D762" s="14" t="s">
        <v>2578</v>
      </c>
      <c r="E762" s="34" t="s">
        <v>2590</v>
      </c>
      <c r="F762" s="14" t="s">
        <v>1888</v>
      </c>
      <c r="G762" s="23" t="s">
        <v>699</v>
      </c>
      <c r="H762" s="23">
        <v>20180726</v>
      </c>
      <c r="I762" s="35">
        <v>404</v>
      </c>
      <c r="J762" s="36">
        <v>11996</v>
      </c>
      <c r="K762" s="14" t="s">
        <v>1846</v>
      </c>
      <c r="L762" s="14" t="s">
        <v>1847</v>
      </c>
      <c r="M762" s="14" t="s">
        <v>1848</v>
      </c>
      <c r="N762" s="14" t="s">
        <v>1872</v>
      </c>
      <c r="O762" s="14" t="s">
        <v>1858</v>
      </c>
      <c r="P762" s="36">
        <v>1</v>
      </c>
      <c r="Q762" s="36">
        <v>123</v>
      </c>
      <c r="R762" s="36">
        <v>11873</v>
      </c>
      <c r="S762" s="36">
        <v>11996</v>
      </c>
      <c r="T762" s="23" t="s">
        <v>1851</v>
      </c>
      <c r="U762" s="36">
        <v>789</v>
      </c>
      <c r="V762" s="23" t="s">
        <v>1852</v>
      </c>
      <c r="W762" s="23" t="s">
        <v>1859</v>
      </c>
      <c r="X762" s="14" t="str">
        <f>IFERROR(INDEX('Fire Names &amp; ILIS'!C:C,MATCH(G762,'Fire Names &amp; ILIS'!A:A,0)),"")</f>
        <v>Carr Fire</v>
      </c>
      <c r="Y762" s="14">
        <f t="shared" si="11"/>
        <v>2018</v>
      </c>
    </row>
    <row r="763" spans="1:25" x14ac:dyDescent="0.25">
      <c r="A763" s="14" t="s">
        <v>2432</v>
      </c>
      <c r="B763" s="14" t="s">
        <v>2458</v>
      </c>
      <c r="C763" s="33">
        <v>103451101</v>
      </c>
      <c r="D763" s="14" t="s">
        <v>2578</v>
      </c>
      <c r="E763" s="34">
        <v>7111</v>
      </c>
      <c r="F763" s="14" t="s">
        <v>1856</v>
      </c>
      <c r="G763" s="23" t="s">
        <v>700</v>
      </c>
      <c r="H763" s="23">
        <v>20180726</v>
      </c>
      <c r="I763" s="35">
        <v>404</v>
      </c>
      <c r="J763" s="36">
        <v>15094</v>
      </c>
      <c r="K763" s="14" t="s">
        <v>1846</v>
      </c>
      <c r="L763" s="14" t="s">
        <v>1847</v>
      </c>
      <c r="M763" s="14" t="s">
        <v>1848</v>
      </c>
      <c r="N763" s="14" t="s">
        <v>1872</v>
      </c>
      <c r="O763" s="14" t="s">
        <v>1858</v>
      </c>
      <c r="P763" s="36">
        <v>11</v>
      </c>
      <c r="Q763" s="36">
        <v>16159</v>
      </c>
      <c r="R763" s="36">
        <v>149875</v>
      </c>
      <c r="S763" s="36">
        <v>166034</v>
      </c>
      <c r="T763" s="23" t="s">
        <v>1851</v>
      </c>
      <c r="U763" s="36">
        <v>788</v>
      </c>
      <c r="V763" s="23" t="s">
        <v>1852</v>
      </c>
      <c r="W763" s="23" t="s">
        <v>1859</v>
      </c>
      <c r="X763" s="14" t="str">
        <f>IFERROR(INDEX('Fire Names &amp; ILIS'!C:C,MATCH(G763,'Fire Names &amp; ILIS'!A:A,0)),"")</f>
        <v>Carr Fire</v>
      </c>
      <c r="Y763" s="14">
        <f t="shared" si="11"/>
        <v>2018</v>
      </c>
    </row>
    <row r="764" spans="1:25" x14ac:dyDescent="0.25">
      <c r="A764" s="14" t="s">
        <v>2432</v>
      </c>
      <c r="B764" s="14" t="s">
        <v>2458</v>
      </c>
      <c r="C764" s="33">
        <v>103451101</v>
      </c>
      <c r="D764" s="14" t="s">
        <v>2578</v>
      </c>
      <c r="E764" s="34">
        <v>7113</v>
      </c>
      <c r="F764" s="14" t="s">
        <v>1856</v>
      </c>
      <c r="G764" s="23" t="s">
        <v>701</v>
      </c>
      <c r="H764" s="23">
        <v>20180726</v>
      </c>
      <c r="I764" s="35">
        <v>404</v>
      </c>
      <c r="J764" s="36">
        <v>20467</v>
      </c>
      <c r="K764" s="14" t="s">
        <v>1846</v>
      </c>
      <c r="L764" s="14" t="s">
        <v>1847</v>
      </c>
      <c r="M764" s="14" t="s">
        <v>1848</v>
      </c>
      <c r="N764" s="14" t="s">
        <v>1872</v>
      </c>
      <c r="O764" s="14" t="s">
        <v>1858</v>
      </c>
      <c r="P764" s="36">
        <v>1</v>
      </c>
      <c r="Q764" s="36">
        <v>7</v>
      </c>
      <c r="R764" s="36">
        <v>20460</v>
      </c>
      <c r="S764" s="36">
        <v>20467</v>
      </c>
      <c r="T764" s="23" t="s">
        <v>1851</v>
      </c>
      <c r="U764" s="36">
        <v>789</v>
      </c>
      <c r="V764" s="23" t="s">
        <v>1852</v>
      </c>
      <c r="W764" s="23" t="s">
        <v>1859</v>
      </c>
      <c r="X764" s="14" t="str">
        <f>IFERROR(INDEX('Fire Names &amp; ILIS'!C:C,MATCH(G764,'Fire Names &amp; ILIS'!A:A,0)),"")</f>
        <v>Carr Fire</v>
      </c>
      <c r="Y764" s="14">
        <f t="shared" si="11"/>
        <v>2018</v>
      </c>
    </row>
    <row r="765" spans="1:25" x14ac:dyDescent="0.25">
      <c r="A765" s="14" t="s">
        <v>2432</v>
      </c>
      <c r="B765" s="14" t="s">
        <v>2458</v>
      </c>
      <c r="C765" s="33">
        <v>103451101</v>
      </c>
      <c r="D765" s="14" t="s">
        <v>2578</v>
      </c>
      <c r="E765" s="34" t="s">
        <v>2591</v>
      </c>
      <c r="F765" s="14" t="s">
        <v>1888</v>
      </c>
      <c r="G765" s="23" t="s">
        <v>707</v>
      </c>
      <c r="H765" s="23">
        <v>20180726</v>
      </c>
      <c r="I765" s="35">
        <v>404</v>
      </c>
      <c r="J765" s="36">
        <v>16591</v>
      </c>
      <c r="K765" s="14" t="s">
        <v>1846</v>
      </c>
      <c r="L765" s="14" t="s">
        <v>1847</v>
      </c>
      <c r="M765" s="14" t="s">
        <v>1848</v>
      </c>
      <c r="N765" s="14" t="s">
        <v>1872</v>
      </c>
      <c r="O765" s="14" t="s">
        <v>1858</v>
      </c>
      <c r="P765" s="36">
        <v>3</v>
      </c>
      <c r="Q765" s="36">
        <v>1248</v>
      </c>
      <c r="R765" s="36">
        <v>48525</v>
      </c>
      <c r="S765" s="36">
        <v>49773</v>
      </c>
      <c r="T765" s="23" t="s">
        <v>1851</v>
      </c>
      <c r="U765" s="36">
        <v>788</v>
      </c>
      <c r="V765" s="23" t="s">
        <v>1852</v>
      </c>
      <c r="W765" s="23" t="s">
        <v>1859</v>
      </c>
      <c r="X765" s="14" t="str">
        <f>IFERROR(INDEX('Fire Names &amp; ILIS'!C:C,MATCH(G765,'Fire Names &amp; ILIS'!A:A,0)),"")</f>
        <v>Carr Fire</v>
      </c>
      <c r="Y765" s="14">
        <f t="shared" si="11"/>
        <v>2018</v>
      </c>
    </row>
    <row r="766" spans="1:25" x14ac:dyDescent="0.25">
      <c r="A766" s="14" t="s">
        <v>2432</v>
      </c>
      <c r="B766" s="14" t="s">
        <v>2458</v>
      </c>
      <c r="C766" s="33">
        <v>103451101</v>
      </c>
      <c r="D766" s="14" t="s">
        <v>2578</v>
      </c>
      <c r="E766" s="34">
        <v>10955</v>
      </c>
      <c r="F766" s="14" t="s">
        <v>1856</v>
      </c>
      <c r="G766" s="23" t="s">
        <v>708</v>
      </c>
      <c r="H766" s="23">
        <v>20180726</v>
      </c>
      <c r="I766" s="35">
        <v>404</v>
      </c>
      <c r="J766" s="36">
        <v>23445</v>
      </c>
      <c r="K766" s="14" t="s">
        <v>1846</v>
      </c>
      <c r="L766" s="14" t="s">
        <v>1847</v>
      </c>
      <c r="M766" s="14" t="s">
        <v>1848</v>
      </c>
      <c r="N766" s="14" t="s">
        <v>1872</v>
      </c>
      <c r="O766" s="14" t="s">
        <v>1858</v>
      </c>
      <c r="P766" s="36">
        <v>1</v>
      </c>
      <c r="Q766" s="36">
        <v>0</v>
      </c>
      <c r="R766" s="36">
        <v>23445</v>
      </c>
      <c r="S766" s="36">
        <v>23445</v>
      </c>
      <c r="T766" s="23" t="s">
        <v>1851</v>
      </c>
      <c r="U766" s="36">
        <v>789</v>
      </c>
      <c r="V766" s="23" t="s">
        <v>1852</v>
      </c>
      <c r="W766" s="23" t="s">
        <v>1859</v>
      </c>
      <c r="X766" s="14" t="str">
        <f>IFERROR(INDEX('Fire Names &amp; ILIS'!C:C,MATCH(G766,'Fire Names &amp; ILIS'!A:A,0)),"")</f>
        <v>Carr Fire</v>
      </c>
      <c r="Y766" s="14">
        <f t="shared" si="11"/>
        <v>2018</v>
      </c>
    </row>
    <row r="767" spans="1:25" x14ac:dyDescent="0.25">
      <c r="A767" s="14" t="s">
        <v>2432</v>
      </c>
      <c r="B767" s="14" t="s">
        <v>2458</v>
      </c>
      <c r="C767" s="33">
        <v>103451101</v>
      </c>
      <c r="D767" s="14" t="s">
        <v>2578</v>
      </c>
      <c r="E767" s="34" t="s">
        <v>2592</v>
      </c>
      <c r="F767" s="14" t="s">
        <v>1888</v>
      </c>
      <c r="G767" s="23" t="s">
        <v>709</v>
      </c>
      <c r="H767" s="23">
        <v>20180726</v>
      </c>
      <c r="I767" s="35">
        <v>404</v>
      </c>
      <c r="J767" s="36">
        <v>15208</v>
      </c>
      <c r="K767" s="14" t="s">
        <v>1846</v>
      </c>
      <c r="L767" s="14" t="s">
        <v>1847</v>
      </c>
      <c r="M767" s="14" t="s">
        <v>1848</v>
      </c>
      <c r="N767" s="14" t="s">
        <v>1872</v>
      </c>
      <c r="O767" s="14" t="s">
        <v>1858</v>
      </c>
      <c r="P767" s="36">
        <v>9</v>
      </c>
      <c r="Q767" s="36">
        <v>3942</v>
      </c>
      <c r="R767" s="36">
        <v>132930</v>
      </c>
      <c r="S767" s="36">
        <v>136872</v>
      </c>
      <c r="T767" s="23" t="s">
        <v>1851</v>
      </c>
      <c r="U767" s="36">
        <v>788</v>
      </c>
      <c r="V767" s="23" t="s">
        <v>1852</v>
      </c>
      <c r="W767" s="23" t="s">
        <v>1859</v>
      </c>
      <c r="X767" s="14" t="str">
        <f>IFERROR(INDEX('Fire Names &amp; ILIS'!C:C,MATCH(G767,'Fire Names &amp; ILIS'!A:A,0)),"")</f>
        <v>Carr Fire</v>
      </c>
      <c r="Y767" s="14">
        <f t="shared" si="11"/>
        <v>2018</v>
      </c>
    </row>
    <row r="768" spans="1:25" x14ac:dyDescent="0.25">
      <c r="A768" s="14" t="s">
        <v>2432</v>
      </c>
      <c r="B768" s="14" t="s">
        <v>2458</v>
      </c>
      <c r="C768" s="33">
        <v>103451101</v>
      </c>
      <c r="D768" s="14" t="s">
        <v>2578</v>
      </c>
      <c r="E768" s="34">
        <v>7297</v>
      </c>
      <c r="F768" s="14" t="s">
        <v>1856</v>
      </c>
      <c r="G768" s="23" t="s">
        <v>710</v>
      </c>
      <c r="H768" s="23">
        <v>20180726</v>
      </c>
      <c r="I768" s="35">
        <v>404</v>
      </c>
      <c r="J768" s="36">
        <v>20919</v>
      </c>
      <c r="K768" s="14" t="s">
        <v>1846</v>
      </c>
      <c r="L768" s="14" t="s">
        <v>1847</v>
      </c>
      <c r="M768" s="14" t="s">
        <v>1848</v>
      </c>
      <c r="N768" s="14" t="s">
        <v>1872</v>
      </c>
      <c r="O768" s="14" t="s">
        <v>1858</v>
      </c>
      <c r="P768" s="36">
        <v>20</v>
      </c>
      <c r="Q768" s="36">
        <v>30220</v>
      </c>
      <c r="R768" s="36">
        <v>388160</v>
      </c>
      <c r="S768" s="36">
        <v>418380</v>
      </c>
      <c r="T768" s="23" t="s">
        <v>1851</v>
      </c>
      <c r="U768" s="36">
        <v>788</v>
      </c>
      <c r="V768" s="23" t="s">
        <v>1852</v>
      </c>
      <c r="W768" s="23" t="s">
        <v>1859</v>
      </c>
      <c r="X768" s="14" t="str">
        <f>IFERROR(INDEX('Fire Names &amp; ILIS'!C:C,MATCH(G768,'Fire Names &amp; ILIS'!A:A,0)),"")</f>
        <v>Carr Fire</v>
      </c>
      <c r="Y768" s="14">
        <f t="shared" si="11"/>
        <v>2018</v>
      </c>
    </row>
    <row r="769" spans="1:25" x14ac:dyDescent="0.25">
      <c r="A769" s="14" t="s">
        <v>2432</v>
      </c>
      <c r="B769" s="14" t="s">
        <v>2458</v>
      </c>
      <c r="C769" s="33">
        <v>103451101</v>
      </c>
      <c r="D769" s="14" t="s">
        <v>2578</v>
      </c>
      <c r="E769" s="34">
        <v>7221</v>
      </c>
      <c r="F769" s="14" t="s">
        <v>1856</v>
      </c>
      <c r="G769" s="23" t="s">
        <v>711</v>
      </c>
      <c r="H769" s="23">
        <v>20180726</v>
      </c>
      <c r="I769" s="35">
        <v>404</v>
      </c>
      <c r="J769" s="36">
        <v>17981</v>
      </c>
      <c r="K769" s="14" t="s">
        <v>1846</v>
      </c>
      <c r="L769" s="14" t="s">
        <v>1847</v>
      </c>
      <c r="M769" s="14" t="s">
        <v>1848</v>
      </c>
      <c r="N769" s="14" t="s">
        <v>1872</v>
      </c>
      <c r="O769" s="14" t="s">
        <v>1858</v>
      </c>
      <c r="P769" s="36">
        <v>1</v>
      </c>
      <c r="Q769" s="36">
        <v>0</v>
      </c>
      <c r="R769" s="36">
        <v>17981</v>
      </c>
      <c r="S769" s="36">
        <v>17981</v>
      </c>
      <c r="T769" s="23" t="s">
        <v>1851</v>
      </c>
      <c r="U769" s="36">
        <v>789</v>
      </c>
      <c r="V769" s="23" t="s">
        <v>1852</v>
      </c>
      <c r="W769" s="23" t="s">
        <v>1859</v>
      </c>
      <c r="X769" s="14" t="str">
        <f>IFERROR(INDEX('Fire Names &amp; ILIS'!C:C,MATCH(G769,'Fire Names &amp; ILIS'!A:A,0)),"")</f>
        <v>Carr Fire</v>
      </c>
      <c r="Y769" s="14">
        <f t="shared" si="11"/>
        <v>2018</v>
      </c>
    </row>
    <row r="770" spans="1:25" x14ac:dyDescent="0.25">
      <c r="A770" s="14" t="s">
        <v>2432</v>
      </c>
      <c r="B770" s="14" t="s">
        <v>2458</v>
      </c>
      <c r="C770" s="33">
        <v>103451101</v>
      </c>
      <c r="D770" s="14" t="s">
        <v>2578</v>
      </c>
      <c r="E770" s="34">
        <v>2469</v>
      </c>
      <c r="F770" s="14" t="s">
        <v>1856</v>
      </c>
      <c r="G770" s="23" t="s">
        <v>712</v>
      </c>
      <c r="H770" s="23">
        <v>20180726</v>
      </c>
      <c r="I770" s="35">
        <v>404</v>
      </c>
      <c r="J770" s="36">
        <v>17679</v>
      </c>
      <c r="K770" s="14" t="s">
        <v>1846</v>
      </c>
      <c r="L770" s="14" t="s">
        <v>1847</v>
      </c>
      <c r="M770" s="14" t="s">
        <v>1848</v>
      </c>
      <c r="N770" s="14" t="s">
        <v>1872</v>
      </c>
      <c r="O770" s="14" t="s">
        <v>1858</v>
      </c>
      <c r="P770" s="36">
        <v>32</v>
      </c>
      <c r="Q770" s="36">
        <v>32</v>
      </c>
      <c r="R770" s="36">
        <v>565696</v>
      </c>
      <c r="S770" s="36">
        <v>565728</v>
      </c>
      <c r="T770" s="23" t="s">
        <v>1851</v>
      </c>
      <c r="U770" s="36">
        <v>788</v>
      </c>
      <c r="V770" s="23" t="s">
        <v>1852</v>
      </c>
      <c r="W770" s="23" t="s">
        <v>1859</v>
      </c>
      <c r="X770" s="14" t="str">
        <f>IFERROR(INDEX('Fire Names &amp; ILIS'!C:C,MATCH(G770,'Fire Names &amp; ILIS'!A:A,0)),"")</f>
        <v>Carr Fire</v>
      </c>
      <c r="Y770" s="14">
        <f t="shared" si="11"/>
        <v>2018</v>
      </c>
    </row>
    <row r="771" spans="1:25" x14ac:dyDescent="0.25">
      <c r="A771" s="14" t="s">
        <v>2432</v>
      </c>
      <c r="B771" s="14" t="s">
        <v>2458</v>
      </c>
      <c r="C771" s="33">
        <v>103451101</v>
      </c>
      <c r="D771" s="14" t="s">
        <v>2578</v>
      </c>
      <c r="E771" s="34">
        <v>2437</v>
      </c>
      <c r="F771" s="14" t="s">
        <v>1856</v>
      </c>
      <c r="G771" s="23" t="s">
        <v>713</v>
      </c>
      <c r="H771" s="23">
        <v>20180726</v>
      </c>
      <c r="I771" s="35">
        <v>404</v>
      </c>
      <c r="J771" s="36">
        <v>16660</v>
      </c>
      <c r="K771" s="14" t="s">
        <v>1846</v>
      </c>
      <c r="L771" s="14" t="s">
        <v>1847</v>
      </c>
      <c r="M771" s="14" t="s">
        <v>1848</v>
      </c>
      <c r="N771" s="14" t="s">
        <v>1872</v>
      </c>
      <c r="O771" s="14" t="s">
        <v>1858</v>
      </c>
      <c r="P771" s="36">
        <v>11</v>
      </c>
      <c r="Q771" s="36">
        <v>44</v>
      </c>
      <c r="R771" s="36">
        <v>183216</v>
      </c>
      <c r="S771" s="36">
        <v>183260</v>
      </c>
      <c r="T771" s="23" t="s">
        <v>1851</v>
      </c>
      <c r="U771" s="36">
        <v>788</v>
      </c>
      <c r="V771" s="23" t="s">
        <v>1852</v>
      </c>
      <c r="W771" s="23" t="s">
        <v>1859</v>
      </c>
      <c r="X771" s="14" t="str">
        <f>IFERROR(INDEX('Fire Names &amp; ILIS'!C:C,MATCH(G771,'Fire Names &amp; ILIS'!A:A,0)),"")</f>
        <v>Carr Fire</v>
      </c>
      <c r="Y771" s="14">
        <f t="shared" si="11"/>
        <v>2018</v>
      </c>
    </row>
    <row r="772" spans="1:25" x14ac:dyDescent="0.25">
      <c r="A772" s="14" t="s">
        <v>2432</v>
      </c>
      <c r="B772" s="14" t="s">
        <v>2458</v>
      </c>
      <c r="C772" s="33">
        <v>103451101</v>
      </c>
      <c r="D772" s="14" t="s">
        <v>2578</v>
      </c>
      <c r="E772" s="34">
        <v>7117</v>
      </c>
      <c r="F772" s="14" t="s">
        <v>1856</v>
      </c>
      <c r="G772" s="23" t="s">
        <v>714</v>
      </c>
      <c r="H772" s="23">
        <v>20180726</v>
      </c>
      <c r="I772" s="35">
        <v>404</v>
      </c>
      <c r="J772" s="36">
        <v>19346</v>
      </c>
      <c r="K772" s="14" t="s">
        <v>1846</v>
      </c>
      <c r="L772" s="14" t="s">
        <v>1847</v>
      </c>
      <c r="M772" s="14" t="s">
        <v>1848</v>
      </c>
      <c r="N772" s="14" t="s">
        <v>1872</v>
      </c>
      <c r="O772" s="14" t="s">
        <v>1858</v>
      </c>
      <c r="P772" s="36">
        <v>43</v>
      </c>
      <c r="Q772" s="36">
        <v>6235</v>
      </c>
      <c r="R772" s="36">
        <v>825643</v>
      </c>
      <c r="S772" s="36">
        <v>831878</v>
      </c>
      <c r="T772" s="23" t="s">
        <v>1851</v>
      </c>
      <c r="U772" s="36">
        <v>788</v>
      </c>
      <c r="V772" s="23" t="s">
        <v>1852</v>
      </c>
      <c r="W772" s="23" t="s">
        <v>1859</v>
      </c>
      <c r="X772" s="14" t="str">
        <f>IFERROR(INDEX('Fire Names &amp; ILIS'!C:C,MATCH(G772,'Fire Names &amp; ILIS'!A:A,0)),"")</f>
        <v>Carr Fire</v>
      </c>
      <c r="Y772" s="14">
        <f t="shared" si="11"/>
        <v>2018</v>
      </c>
    </row>
    <row r="773" spans="1:25" x14ac:dyDescent="0.25">
      <c r="A773" s="14" t="s">
        <v>2432</v>
      </c>
      <c r="B773" s="14" t="s">
        <v>2458</v>
      </c>
      <c r="C773" s="33">
        <v>103451101</v>
      </c>
      <c r="D773" s="14" t="s">
        <v>2578</v>
      </c>
      <c r="E773" s="34">
        <v>7285</v>
      </c>
      <c r="F773" s="14" t="s">
        <v>1856</v>
      </c>
      <c r="G773" s="23" t="s">
        <v>715</v>
      </c>
      <c r="H773" s="23">
        <v>20180726</v>
      </c>
      <c r="I773" s="35">
        <v>404</v>
      </c>
      <c r="J773" s="36">
        <v>16432</v>
      </c>
      <c r="K773" s="14" t="s">
        <v>1846</v>
      </c>
      <c r="L773" s="14" t="s">
        <v>1847</v>
      </c>
      <c r="M773" s="14" t="s">
        <v>1848</v>
      </c>
      <c r="N773" s="14" t="s">
        <v>1872</v>
      </c>
      <c r="O773" s="14" t="s">
        <v>1858</v>
      </c>
      <c r="P773" s="36">
        <v>48</v>
      </c>
      <c r="Q773" s="36">
        <v>0</v>
      </c>
      <c r="R773" s="36">
        <v>788736</v>
      </c>
      <c r="S773" s="36">
        <v>788736</v>
      </c>
      <c r="T773" s="23" t="s">
        <v>1851</v>
      </c>
      <c r="U773" s="36">
        <v>788</v>
      </c>
      <c r="V773" s="23" t="s">
        <v>1852</v>
      </c>
      <c r="W773" s="23" t="s">
        <v>1859</v>
      </c>
      <c r="X773" s="14" t="str">
        <f>IFERROR(INDEX('Fire Names &amp; ILIS'!C:C,MATCH(G773,'Fire Names &amp; ILIS'!A:A,0)),"")</f>
        <v>Carr Fire</v>
      </c>
      <c r="Y773" s="14">
        <f t="shared" ref="Y773:Y836" si="12">INT(LEFT(H773,4))</f>
        <v>2018</v>
      </c>
    </row>
    <row r="774" spans="1:25" x14ac:dyDescent="0.25">
      <c r="A774" s="14" t="s">
        <v>2432</v>
      </c>
      <c r="B774" s="14" t="s">
        <v>2458</v>
      </c>
      <c r="C774" s="33">
        <v>103451101</v>
      </c>
      <c r="D774" s="14" t="s">
        <v>2578</v>
      </c>
      <c r="E774" s="34">
        <v>7287</v>
      </c>
      <c r="F774" s="14" t="s">
        <v>1856</v>
      </c>
      <c r="G774" s="23" t="s">
        <v>716</v>
      </c>
      <c r="H774" s="23">
        <v>20180726</v>
      </c>
      <c r="I774" s="35">
        <v>404</v>
      </c>
      <c r="J774" s="36">
        <v>16554</v>
      </c>
      <c r="K774" s="14" t="s">
        <v>1846</v>
      </c>
      <c r="L774" s="14" t="s">
        <v>1847</v>
      </c>
      <c r="M774" s="14" t="s">
        <v>1848</v>
      </c>
      <c r="N774" s="14" t="s">
        <v>1872</v>
      </c>
      <c r="O774" s="14" t="s">
        <v>1858</v>
      </c>
      <c r="P774" s="36">
        <v>4</v>
      </c>
      <c r="Q774" s="36">
        <v>296</v>
      </c>
      <c r="R774" s="36">
        <v>65920</v>
      </c>
      <c r="S774" s="36">
        <v>66216</v>
      </c>
      <c r="T774" s="23" t="s">
        <v>1851</v>
      </c>
      <c r="U774" s="36">
        <v>788</v>
      </c>
      <c r="V774" s="23" t="s">
        <v>1852</v>
      </c>
      <c r="W774" s="23" t="s">
        <v>1859</v>
      </c>
      <c r="X774" s="14" t="str">
        <f>IFERROR(INDEX('Fire Names &amp; ILIS'!C:C,MATCH(G774,'Fire Names &amp; ILIS'!A:A,0)),"")</f>
        <v>Carr Fire</v>
      </c>
      <c r="Y774" s="14">
        <f t="shared" si="12"/>
        <v>2018</v>
      </c>
    </row>
    <row r="775" spans="1:25" x14ac:dyDescent="0.25">
      <c r="A775" s="14" t="s">
        <v>2432</v>
      </c>
      <c r="B775" s="14" t="s">
        <v>2458</v>
      </c>
      <c r="C775" s="33">
        <v>103451101</v>
      </c>
      <c r="D775" s="14" t="s">
        <v>2578</v>
      </c>
      <c r="E775" s="34">
        <v>2435</v>
      </c>
      <c r="F775" s="14" t="s">
        <v>1856</v>
      </c>
      <c r="G775" s="23" t="s">
        <v>717</v>
      </c>
      <c r="H775" s="23">
        <v>20180726</v>
      </c>
      <c r="I775" s="35">
        <v>404</v>
      </c>
      <c r="J775" s="36">
        <v>16527</v>
      </c>
      <c r="K775" s="14" t="s">
        <v>1846</v>
      </c>
      <c r="L775" s="14" t="s">
        <v>1847</v>
      </c>
      <c r="M775" s="14" t="s">
        <v>1848</v>
      </c>
      <c r="N775" s="14" t="s">
        <v>1872</v>
      </c>
      <c r="O775" s="14" t="s">
        <v>1858</v>
      </c>
      <c r="P775" s="36">
        <v>9</v>
      </c>
      <c r="Q775" s="36">
        <v>3321</v>
      </c>
      <c r="R775" s="36">
        <v>145422</v>
      </c>
      <c r="S775" s="36">
        <v>148743</v>
      </c>
      <c r="T775" s="23" t="s">
        <v>1851</v>
      </c>
      <c r="U775" s="36">
        <v>788</v>
      </c>
      <c r="V775" s="23" t="s">
        <v>1852</v>
      </c>
      <c r="W775" s="23" t="s">
        <v>1859</v>
      </c>
      <c r="X775" s="14" t="str">
        <f>IFERROR(INDEX('Fire Names &amp; ILIS'!C:C,MATCH(G775,'Fire Names &amp; ILIS'!A:A,0)),"")</f>
        <v>Carr Fire</v>
      </c>
      <c r="Y775" s="14">
        <f t="shared" si="12"/>
        <v>2018</v>
      </c>
    </row>
    <row r="776" spans="1:25" x14ac:dyDescent="0.25">
      <c r="A776" s="14" t="s">
        <v>2432</v>
      </c>
      <c r="B776" s="14" t="s">
        <v>2458</v>
      </c>
      <c r="C776" s="33">
        <v>103451101</v>
      </c>
      <c r="D776" s="14" t="s">
        <v>2578</v>
      </c>
      <c r="E776" s="34" t="s">
        <v>2593</v>
      </c>
      <c r="F776" s="14" t="s">
        <v>1888</v>
      </c>
      <c r="G776" s="23" t="s">
        <v>718</v>
      </c>
      <c r="H776" s="23">
        <v>20180726</v>
      </c>
      <c r="I776" s="35">
        <v>404</v>
      </c>
      <c r="J776" s="36">
        <v>18206</v>
      </c>
      <c r="K776" s="14" t="s">
        <v>1846</v>
      </c>
      <c r="L776" s="14" t="s">
        <v>1847</v>
      </c>
      <c r="M776" s="14" t="s">
        <v>1848</v>
      </c>
      <c r="N776" s="14" t="s">
        <v>1872</v>
      </c>
      <c r="O776" s="14" t="s">
        <v>1858</v>
      </c>
      <c r="P776" s="36">
        <v>16</v>
      </c>
      <c r="Q776" s="36">
        <v>153073</v>
      </c>
      <c r="R776" s="36">
        <v>123445</v>
      </c>
      <c r="S776" s="36">
        <v>276518</v>
      </c>
      <c r="T776" s="23" t="s">
        <v>1851</v>
      </c>
      <c r="U776" s="36">
        <v>788</v>
      </c>
      <c r="V776" s="23" t="s">
        <v>1852</v>
      </c>
      <c r="W776" s="23" t="s">
        <v>1859</v>
      </c>
      <c r="X776" s="14" t="str">
        <f>IFERROR(INDEX('Fire Names &amp; ILIS'!C:C,MATCH(G776,'Fire Names &amp; ILIS'!A:A,0)),"")</f>
        <v>Carr Fire</v>
      </c>
      <c r="Y776" s="14">
        <f t="shared" si="12"/>
        <v>2018</v>
      </c>
    </row>
    <row r="777" spans="1:25" x14ac:dyDescent="0.25">
      <c r="A777" s="14" t="s">
        <v>2432</v>
      </c>
      <c r="B777" s="14" t="s">
        <v>2458</v>
      </c>
      <c r="C777" s="33">
        <v>103451101</v>
      </c>
      <c r="D777" s="14" t="s">
        <v>2578</v>
      </c>
      <c r="E777" s="34" t="s">
        <v>2594</v>
      </c>
      <c r="F777" s="14" t="s">
        <v>1888</v>
      </c>
      <c r="G777" s="23" t="s">
        <v>722</v>
      </c>
      <c r="H777" s="23">
        <v>20180726</v>
      </c>
      <c r="I777" s="35">
        <v>404</v>
      </c>
      <c r="J777" s="36">
        <v>18008</v>
      </c>
      <c r="K777" s="14" t="s">
        <v>1846</v>
      </c>
      <c r="L777" s="14" t="s">
        <v>1847</v>
      </c>
      <c r="M777" s="14" t="s">
        <v>1848</v>
      </c>
      <c r="N777" s="14" t="s">
        <v>1872</v>
      </c>
      <c r="O777" s="14" t="s">
        <v>1858</v>
      </c>
      <c r="P777" s="36">
        <v>1</v>
      </c>
      <c r="Q777" s="36">
        <v>0</v>
      </c>
      <c r="R777" s="36">
        <v>18008</v>
      </c>
      <c r="S777" s="36">
        <v>18008</v>
      </c>
      <c r="T777" s="23" t="s">
        <v>1851</v>
      </c>
      <c r="U777" s="36">
        <v>789</v>
      </c>
      <c r="V777" s="23" t="s">
        <v>1852</v>
      </c>
      <c r="W777" s="23" t="s">
        <v>1859</v>
      </c>
      <c r="X777" s="14" t="str">
        <f>IFERROR(INDEX('Fire Names &amp; ILIS'!C:C,MATCH(G777,'Fire Names &amp; ILIS'!A:A,0)),"")</f>
        <v>Carr Fire</v>
      </c>
      <c r="Y777" s="14">
        <f t="shared" si="12"/>
        <v>2018</v>
      </c>
    </row>
    <row r="778" spans="1:25" x14ac:dyDescent="0.25">
      <c r="A778" s="14" t="s">
        <v>2432</v>
      </c>
      <c r="B778" s="14" t="s">
        <v>2458</v>
      </c>
      <c r="C778" s="33">
        <v>103451101</v>
      </c>
      <c r="D778" s="14" t="s">
        <v>2578</v>
      </c>
      <c r="E778" s="34" t="s">
        <v>2595</v>
      </c>
      <c r="F778" s="14" t="s">
        <v>1888</v>
      </c>
      <c r="G778" s="23" t="s">
        <v>723</v>
      </c>
      <c r="H778" s="23">
        <v>20180726</v>
      </c>
      <c r="I778" s="35">
        <v>404</v>
      </c>
      <c r="J778" s="36">
        <v>16459</v>
      </c>
      <c r="K778" s="14" t="s">
        <v>1846</v>
      </c>
      <c r="L778" s="14" t="s">
        <v>1847</v>
      </c>
      <c r="M778" s="14" t="s">
        <v>1848</v>
      </c>
      <c r="N778" s="14" t="s">
        <v>1872</v>
      </c>
      <c r="O778" s="14" t="s">
        <v>1858</v>
      </c>
      <c r="P778" s="36">
        <v>5</v>
      </c>
      <c r="Q778" s="36">
        <v>215</v>
      </c>
      <c r="R778" s="36">
        <v>82080</v>
      </c>
      <c r="S778" s="36">
        <v>82295</v>
      </c>
      <c r="T778" s="23" t="s">
        <v>1851</v>
      </c>
      <c r="U778" s="36">
        <v>788</v>
      </c>
      <c r="V778" s="23" t="s">
        <v>1852</v>
      </c>
      <c r="W778" s="23" t="s">
        <v>1859</v>
      </c>
      <c r="X778" s="14" t="str">
        <f>IFERROR(INDEX('Fire Names &amp; ILIS'!C:C,MATCH(G778,'Fire Names &amp; ILIS'!A:A,0)),"")</f>
        <v>Carr Fire</v>
      </c>
      <c r="Y778" s="14">
        <f t="shared" si="12"/>
        <v>2018</v>
      </c>
    </row>
    <row r="779" spans="1:25" x14ac:dyDescent="0.25">
      <c r="A779" s="14" t="s">
        <v>2432</v>
      </c>
      <c r="B779" s="14" t="s">
        <v>2458</v>
      </c>
      <c r="C779" s="33">
        <v>103451101</v>
      </c>
      <c r="D779" s="14" t="s">
        <v>2578</v>
      </c>
      <c r="E779" s="34" t="s">
        <v>2596</v>
      </c>
      <c r="F779" s="14" t="s">
        <v>1856</v>
      </c>
      <c r="G779" s="23" t="s">
        <v>724</v>
      </c>
      <c r="H779" s="23">
        <v>20180726</v>
      </c>
      <c r="I779" s="35">
        <v>404</v>
      </c>
      <c r="J779" s="36">
        <v>16144</v>
      </c>
      <c r="K779" s="14" t="s">
        <v>1846</v>
      </c>
      <c r="L779" s="14" t="s">
        <v>1847</v>
      </c>
      <c r="M779" s="14" t="s">
        <v>1848</v>
      </c>
      <c r="N779" s="14" t="s">
        <v>1872</v>
      </c>
      <c r="O779" s="14" t="s">
        <v>1858</v>
      </c>
      <c r="P779" s="36">
        <v>2</v>
      </c>
      <c r="Q779" s="36">
        <v>0</v>
      </c>
      <c r="R779" s="36">
        <v>32288</v>
      </c>
      <c r="S779" s="36">
        <v>32288</v>
      </c>
      <c r="T779" s="23" t="s">
        <v>1851</v>
      </c>
      <c r="U779" s="36">
        <v>788</v>
      </c>
      <c r="V779" s="23" t="s">
        <v>1852</v>
      </c>
      <c r="W779" s="23" t="s">
        <v>1859</v>
      </c>
      <c r="X779" s="14" t="str">
        <f>IFERROR(INDEX('Fire Names &amp; ILIS'!C:C,MATCH(G779,'Fire Names &amp; ILIS'!A:A,0)),"")</f>
        <v>Carr Fire</v>
      </c>
      <c r="Y779" s="14">
        <f t="shared" si="12"/>
        <v>2018</v>
      </c>
    </row>
    <row r="780" spans="1:25" x14ac:dyDescent="0.25">
      <c r="A780" s="14" t="s">
        <v>2432</v>
      </c>
      <c r="B780" s="14" t="s">
        <v>2458</v>
      </c>
      <c r="C780" s="33">
        <v>103451101</v>
      </c>
      <c r="D780" s="14" t="s">
        <v>2578</v>
      </c>
      <c r="E780" s="34">
        <v>7119</v>
      </c>
      <c r="F780" s="14" t="s">
        <v>1856</v>
      </c>
      <c r="G780" s="23" t="s">
        <v>725</v>
      </c>
      <c r="H780" s="23">
        <v>20180726</v>
      </c>
      <c r="I780" s="35">
        <v>404</v>
      </c>
      <c r="J780" s="36">
        <v>19522</v>
      </c>
      <c r="K780" s="14" t="s">
        <v>1846</v>
      </c>
      <c r="L780" s="14" t="s">
        <v>1847</v>
      </c>
      <c r="M780" s="14" t="s">
        <v>1848</v>
      </c>
      <c r="N780" s="14" t="s">
        <v>1872</v>
      </c>
      <c r="O780" s="14" t="s">
        <v>1858</v>
      </c>
      <c r="P780" s="36">
        <v>20</v>
      </c>
      <c r="Q780" s="36">
        <v>95340</v>
      </c>
      <c r="R780" s="36">
        <v>295100</v>
      </c>
      <c r="S780" s="36">
        <v>390440</v>
      </c>
      <c r="T780" s="23" t="s">
        <v>1851</v>
      </c>
      <c r="U780" s="36">
        <v>788</v>
      </c>
      <c r="V780" s="23" t="s">
        <v>1852</v>
      </c>
      <c r="W780" s="23" t="s">
        <v>1859</v>
      </c>
      <c r="X780" s="14" t="str">
        <f>IFERROR(INDEX('Fire Names &amp; ILIS'!C:C,MATCH(G780,'Fire Names &amp; ILIS'!A:A,0)),"")</f>
        <v>Carr Fire</v>
      </c>
      <c r="Y780" s="14">
        <f t="shared" si="12"/>
        <v>2018</v>
      </c>
    </row>
    <row r="781" spans="1:25" x14ac:dyDescent="0.25">
      <c r="A781" s="14" t="s">
        <v>2432</v>
      </c>
      <c r="B781" s="14" t="s">
        <v>2458</v>
      </c>
      <c r="C781" s="33">
        <v>103451101</v>
      </c>
      <c r="D781" s="14" t="s">
        <v>2578</v>
      </c>
      <c r="E781" s="34" t="s">
        <v>2597</v>
      </c>
      <c r="F781" s="14" t="s">
        <v>1888</v>
      </c>
      <c r="G781" s="23" t="s">
        <v>726</v>
      </c>
      <c r="H781" s="23">
        <v>20180726</v>
      </c>
      <c r="I781" s="35">
        <v>404</v>
      </c>
      <c r="J781" s="36">
        <v>15192</v>
      </c>
      <c r="K781" s="14" t="s">
        <v>1846</v>
      </c>
      <c r="L781" s="14" t="s">
        <v>1847</v>
      </c>
      <c r="M781" s="14" t="s">
        <v>1848</v>
      </c>
      <c r="N781" s="14" t="s">
        <v>1872</v>
      </c>
      <c r="O781" s="14" t="s">
        <v>1858</v>
      </c>
      <c r="P781" s="36">
        <v>1</v>
      </c>
      <c r="Q781" s="36">
        <v>437</v>
      </c>
      <c r="R781" s="36">
        <v>14755</v>
      </c>
      <c r="S781" s="36">
        <v>15192</v>
      </c>
      <c r="T781" s="23" t="s">
        <v>1851</v>
      </c>
      <c r="U781" s="36">
        <v>789</v>
      </c>
      <c r="V781" s="23" t="s">
        <v>1852</v>
      </c>
      <c r="W781" s="23" t="s">
        <v>1859</v>
      </c>
      <c r="X781" s="14" t="str">
        <f>IFERROR(INDEX('Fire Names &amp; ILIS'!C:C,MATCH(G781,'Fire Names &amp; ILIS'!A:A,0)),"")</f>
        <v>Carr Fire</v>
      </c>
      <c r="Y781" s="14">
        <f t="shared" si="12"/>
        <v>2018</v>
      </c>
    </row>
    <row r="782" spans="1:25" x14ac:dyDescent="0.25">
      <c r="A782" s="14" t="s">
        <v>2432</v>
      </c>
      <c r="B782" s="14" t="s">
        <v>2458</v>
      </c>
      <c r="C782" s="33">
        <v>103451101</v>
      </c>
      <c r="D782" s="14" t="s">
        <v>2578</v>
      </c>
      <c r="E782" s="34" t="s">
        <v>2598</v>
      </c>
      <c r="F782" s="14" t="s">
        <v>1888</v>
      </c>
      <c r="G782" s="23" t="s">
        <v>727</v>
      </c>
      <c r="H782" s="23">
        <v>20180726</v>
      </c>
      <c r="I782" s="35">
        <v>404</v>
      </c>
      <c r="J782" s="36">
        <v>15192</v>
      </c>
      <c r="K782" s="14" t="s">
        <v>1846</v>
      </c>
      <c r="L782" s="14" t="s">
        <v>1847</v>
      </c>
      <c r="M782" s="14" t="s">
        <v>1848</v>
      </c>
      <c r="N782" s="14" t="s">
        <v>1872</v>
      </c>
      <c r="O782" s="14" t="s">
        <v>1858</v>
      </c>
      <c r="P782" s="36">
        <v>1</v>
      </c>
      <c r="Q782" s="36">
        <v>437</v>
      </c>
      <c r="R782" s="36">
        <v>14755</v>
      </c>
      <c r="S782" s="36">
        <v>15192</v>
      </c>
      <c r="T782" s="23" t="s">
        <v>1851</v>
      </c>
      <c r="U782" s="36">
        <v>789</v>
      </c>
      <c r="V782" s="23" t="s">
        <v>1852</v>
      </c>
      <c r="W782" s="23" t="s">
        <v>1859</v>
      </c>
      <c r="X782" s="14" t="str">
        <f>IFERROR(INDEX('Fire Names &amp; ILIS'!C:C,MATCH(G782,'Fire Names &amp; ILIS'!A:A,0)),"")</f>
        <v>Carr Fire</v>
      </c>
      <c r="Y782" s="14">
        <f t="shared" si="12"/>
        <v>2018</v>
      </c>
    </row>
    <row r="783" spans="1:25" x14ac:dyDescent="0.25">
      <c r="A783" s="14" t="s">
        <v>2432</v>
      </c>
      <c r="B783" s="14" t="s">
        <v>2458</v>
      </c>
      <c r="C783" s="33">
        <v>103451101</v>
      </c>
      <c r="D783" s="14" t="s">
        <v>2578</v>
      </c>
      <c r="E783" s="34" t="s">
        <v>2599</v>
      </c>
      <c r="F783" s="14" t="s">
        <v>1888</v>
      </c>
      <c r="G783" s="23" t="s">
        <v>728</v>
      </c>
      <c r="H783" s="23">
        <v>20180726</v>
      </c>
      <c r="I783" s="35">
        <v>404</v>
      </c>
      <c r="J783" s="36">
        <v>20919</v>
      </c>
      <c r="K783" s="14" t="s">
        <v>1846</v>
      </c>
      <c r="L783" s="14" t="s">
        <v>1847</v>
      </c>
      <c r="M783" s="14" t="s">
        <v>1848</v>
      </c>
      <c r="N783" s="14" t="s">
        <v>1872</v>
      </c>
      <c r="O783" s="14" t="s">
        <v>1858</v>
      </c>
      <c r="P783" s="36">
        <v>3</v>
      </c>
      <c r="Q783" s="36">
        <v>0</v>
      </c>
      <c r="R783" s="36">
        <v>62757</v>
      </c>
      <c r="S783" s="36">
        <v>62757</v>
      </c>
      <c r="T783" s="23" t="s">
        <v>1851</v>
      </c>
      <c r="U783" s="36">
        <v>788</v>
      </c>
      <c r="V783" s="23" t="s">
        <v>1852</v>
      </c>
      <c r="W783" s="23" t="s">
        <v>1859</v>
      </c>
      <c r="X783" s="14" t="str">
        <f>IFERROR(INDEX('Fire Names &amp; ILIS'!C:C,MATCH(G783,'Fire Names &amp; ILIS'!A:A,0)),"")</f>
        <v>Carr Fire</v>
      </c>
      <c r="Y783" s="14">
        <f t="shared" si="12"/>
        <v>2018</v>
      </c>
    </row>
    <row r="784" spans="1:25" x14ac:dyDescent="0.25">
      <c r="A784" s="14" t="s">
        <v>2432</v>
      </c>
      <c r="B784" s="14" t="s">
        <v>2458</v>
      </c>
      <c r="C784" s="33">
        <v>103451101</v>
      </c>
      <c r="D784" s="14" t="s">
        <v>2578</v>
      </c>
      <c r="E784" s="34" t="s">
        <v>2600</v>
      </c>
      <c r="F784" s="14" t="s">
        <v>1888</v>
      </c>
      <c r="G784" s="23" t="s">
        <v>729</v>
      </c>
      <c r="H784" s="23">
        <v>20180726</v>
      </c>
      <c r="I784" s="35">
        <v>404</v>
      </c>
      <c r="J784" s="36">
        <v>19524</v>
      </c>
      <c r="K784" s="14" t="s">
        <v>1846</v>
      </c>
      <c r="L784" s="14" t="s">
        <v>1847</v>
      </c>
      <c r="M784" s="14" t="s">
        <v>1848</v>
      </c>
      <c r="N784" s="14" t="s">
        <v>1872</v>
      </c>
      <c r="O784" s="14" t="s">
        <v>1858</v>
      </c>
      <c r="P784" s="36">
        <v>4</v>
      </c>
      <c r="Q784" s="36">
        <v>0</v>
      </c>
      <c r="R784" s="36">
        <v>78096</v>
      </c>
      <c r="S784" s="36">
        <v>78096</v>
      </c>
      <c r="T784" s="23" t="s">
        <v>1851</v>
      </c>
      <c r="U784" s="36">
        <v>788</v>
      </c>
      <c r="V784" s="23" t="s">
        <v>1852</v>
      </c>
      <c r="W784" s="23" t="s">
        <v>1859</v>
      </c>
      <c r="X784" s="14" t="str">
        <f>IFERROR(INDEX('Fire Names &amp; ILIS'!C:C,MATCH(G784,'Fire Names &amp; ILIS'!A:A,0)),"")</f>
        <v>Carr Fire</v>
      </c>
      <c r="Y784" s="14">
        <f t="shared" si="12"/>
        <v>2018</v>
      </c>
    </row>
    <row r="785" spans="1:25" x14ac:dyDescent="0.25">
      <c r="A785" s="14" t="s">
        <v>2432</v>
      </c>
      <c r="B785" s="14" t="s">
        <v>2458</v>
      </c>
      <c r="C785" s="33">
        <v>103451101</v>
      </c>
      <c r="D785" s="14" t="s">
        <v>2578</v>
      </c>
      <c r="E785" s="34">
        <v>7115</v>
      </c>
      <c r="F785" s="14" t="s">
        <v>1856</v>
      </c>
      <c r="G785" s="23" t="s">
        <v>730</v>
      </c>
      <c r="H785" s="23">
        <v>20180726</v>
      </c>
      <c r="I785" s="35">
        <v>404</v>
      </c>
      <c r="J785" s="36">
        <v>22286</v>
      </c>
      <c r="K785" s="14" t="s">
        <v>1846</v>
      </c>
      <c r="L785" s="14" t="s">
        <v>1847</v>
      </c>
      <c r="M785" s="14" t="s">
        <v>1848</v>
      </c>
      <c r="N785" s="14" t="s">
        <v>1872</v>
      </c>
      <c r="O785" s="14" t="s">
        <v>1858</v>
      </c>
      <c r="P785" s="36">
        <v>15</v>
      </c>
      <c r="Q785" s="36">
        <v>1500</v>
      </c>
      <c r="R785" s="36">
        <v>0</v>
      </c>
      <c r="S785" s="36">
        <v>1500</v>
      </c>
      <c r="T785" s="23" t="s">
        <v>1851</v>
      </c>
      <c r="U785" s="36">
        <v>788</v>
      </c>
      <c r="V785" s="23" t="s">
        <v>1852</v>
      </c>
      <c r="W785" s="23" t="s">
        <v>1859</v>
      </c>
      <c r="X785" s="14" t="str">
        <f>IFERROR(INDEX('Fire Names &amp; ILIS'!C:C,MATCH(G785,'Fire Names &amp; ILIS'!A:A,0)),"")</f>
        <v>Carr Fire</v>
      </c>
      <c r="Y785" s="14">
        <f t="shared" si="12"/>
        <v>2018</v>
      </c>
    </row>
    <row r="786" spans="1:25" x14ac:dyDescent="0.25">
      <c r="A786" s="14" t="s">
        <v>2432</v>
      </c>
      <c r="B786" s="14" t="s">
        <v>2458</v>
      </c>
      <c r="C786" s="33">
        <v>103451101</v>
      </c>
      <c r="D786" s="14" t="s">
        <v>2578</v>
      </c>
      <c r="E786" s="34" t="s">
        <v>2601</v>
      </c>
      <c r="F786" s="14" t="s">
        <v>1888</v>
      </c>
      <c r="G786" s="23" t="s">
        <v>731</v>
      </c>
      <c r="H786" s="23">
        <v>20180726</v>
      </c>
      <c r="I786" s="35">
        <v>404</v>
      </c>
      <c r="J786" s="36">
        <v>22136</v>
      </c>
      <c r="K786" s="14" t="s">
        <v>1846</v>
      </c>
      <c r="L786" s="14" t="s">
        <v>1847</v>
      </c>
      <c r="M786" s="14" t="s">
        <v>1848</v>
      </c>
      <c r="N786" s="14" t="s">
        <v>1872</v>
      </c>
      <c r="O786" s="14" t="s">
        <v>1858</v>
      </c>
      <c r="P786" s="36">
        <v>1</v>
      </c>
      <c r="Q786" s="36">
        <v>1454</v>
      </c>
      <c r="R786" s="36">
        <v>20682</v>
      </c>
      <c r="S786" s="36">
        <v>22136</v>
      </c>
      <c r="T786" s="23" t="s">
        <v>1851</v>
      </c>
      <c r="U786" s="36">
        <v>789</v>
      </c>
      <c r="V786" s="23" t="s">
        <v>1852</v>
      </c>
      <c r="W786" s="23" t="s">
        <v>1859</v>
      </c>
      <c r="X786" s="14" t="str">
        <f>IFERROR(INDEX('Fire Names &amp; ILIS'!C:C,MATCH(G786,'Fire Names &amp; ILIS'!A:A,0)),"")</f>
        <v>Carr Fire</v>
      </c>
      <c r="Y786" s="14">
        <f t="shared" si="12"/>
        <v>2018</v>
      </c>
    </row>
    <row r="787" spans="1:25" x14ac:dyDescent="0.25">
      <c r="A787" s="14" t="s">
        <v>2432</v>
      </c>
      <c r="B787" s="14" t="s">
        <v>2458</v>
      </c>
      <c r="C787" s="33">
        <v>103451101</v>
      </c>
      <c r="D787" s="14" t="s">
        <v>2578</v>
      </c>
      <c r="E787" s="34" t="s">
        <v>2602</v>
      </c>
      <c r="F787" s="14" t="s">
        <v>1888</v>
      </c>
      <c r="G787" s="23" t="s">
        <v>733</v>
      </c>
      <c r="H787" s="23">
        <v>20180726</v>
      </c>
      <c r="I787" s="35">
        <v>404</v>
      </c>
      <c r="J787" s="36">
        <v>18020</v>
      </c>
      <c r="K787" s="14" t="s">
        <v>1846</v>
      </c>
      <c r="L787" s="14" t="s">
        <v>1847</v>
      </c>
      <c r="M787" s="14" t="s">
        <v>1848</v>
      </c>
      <c r="N787" s="14" t="s">
        <v>1872</v>
      </c>
      <c r="O787" s="14" t="s">
        <v>1858</v>
      </c>
      <c r="P787" s="36">
        <v>33</v>
      </c>
      <c r="Q787" s="36">
        <v>6600</v>
      </c>
      <c r="R787" s="36">
        <v>588060</v>
      </c>
      <c r="S787" s="36">
        <v>594660</v>
      </c>
      <c r="T787" s="23" t="s">
        <v>1851</v>
      </c>
      <c r="U787" s="36">
        <v>788</v>
      </c>
      <c r="V787" s="23" t="s">
        <v>1852</v>
      </c>
      <c r="W787" s="23" t="s">
        <v>1859</v>
      </c>
      <c r="X787" s="14" t="str">
        <f>IFERROR(INDEX('Fire Names &amp; ILIS'!C:C,MATCH(G787,'Fire Names &amp; ILIS'!A:A,0)),"")</f>
        <v>Carr Fire</v>
      </c>
      <c r="Y787" s="14">
        <f t="shared" si="12"/>
        <v>2018</v>
      </c>
    </row>
    <row r="788" spans="1:25" x14ac:dyDescent="0.25">
      <c r="A788" s="14" t="s">
        <v>2432</v>
      </c>
      <c r="B788" s="14" t="s">
        <v>2458</v>
      </c>
      <c r="C788" s="33">
        <v>103451101</v>
      </c>
      <c r="D788" s="14" t="s">
        <v>2578</v>
      </c>
      <c r="E788" s="34" t="s">
        <v>2603</v>
      </c>
      <c r="F788" s="14" t="s">
        <v>1888</v>
      </c>
      <c r="G788" s="23" t="s">
        <v>734</v>
      </c>
      <c r="H788" s="23">
        <v>20180726</v>
      </c>
      <c r="I788" s="35">
        <v>404</v>
      </c>
      <c r="J788" s="36">
        <v>19351</v>
      </c>
      <c r="K788" s="14" t="s">
        <v>1846</v>
      </c>
      <c r="L788" s="14" t="s">
        <v>1847</v>
      </c>
      <c r="M788" s="14" t="s">
        <v>1848</v>
      </c>
      <c r="N788" s="14" t="s">
        <v>1872</v>
      </c>
      <c r="O788" s="14" t="s">
        <v>1858</v>
      </c>
      <c r="P788" s="36">
        <v>10</v>
      </c>
      <c r="Q788" s="36">
        <v>17530</v>
      </c>
      <c r="R788" s="36">
        <v>175980</v>
      </c>
      <c r="S788" s="36">
        <v>193510</v>
      </c>
      <c r="T788" s="23" t="s">
        <v>1851</v>
      </c>
      <c r="U788" s="36">
        <v>788</v>
      </c>
      <c r="V788" s="23" t="s">
        <v>1852</v>
      </c>
      <c r="W788" s="23" t="s">
        <v>1859</v>
      </c>
      <c r="X788" s="14" t="str">
        <f>IFERROR(INDEX('Fire Names &amp; ILIS'!C:C,MATCH(G788,'Fire Names &amp; ILIS'!A:A,0)),"")</f>
        <v>Carr Fire</v>
      </c>
      <c r="Y788" s="14">
        <f t="shared" si="12"/>
        <v>2018</v>
      </c>
    </row>
    <row r="789" spans="1:25" x14ac:dyDescent="0.25">
      <c r="A789" s="14" t="s">
        <v>2432</v>
      </c>
      <c r="B789" s="14" t="s">
        <v>2458</v>
      </c>
      <c r="C789" s="33">
        <v>103451101</v>
      </c>
      <c r="D789" s="14" t="s">
        <v>2578</v>
      </c>
      <c r="E789" s="34">
        <v>472619</v>
      </c>
      <c r="F789" s="14" t="s">
        <v>1856</v>
      </c>
      <c r="G789" s="23" t="s">
        <v>738</v>
      </c>
      <c r="H789" s="23">
        <v>20180726</v>
      </c>
      <c r="I789" s="35">
        <v>404</v>
      </c>
      <c r="J789" s="36">
        <v>17966</v>
      </c>
      <c r="K789" s="14" t="s">
        <v>1846</v>
      </c>
      <c r="L789" s="14" t="s">
        <v>1847</v>
      </c>
      <c r="M789" s="14" t="s">
        <v>1848</v>
      </c>
      <c r="N789" s="14" t="s">
        <v>1872</v>
      </c>
      <c r="O789" s="14" t="s">
        <v>1858</v>
      </c>
      <c r="P789" s="36">
        <v>2</v>
      </c>
      <c r="Q789" s="36">
        <v>200</v>
      </c>
      <c r="R789" s="36">
        <v>0</v>
      </c>
      <c r="S789" s="36">
        <v>200</v>
      </c>
      <c r="T789" s="23" t="s">
        <v>1851</v>
      </c>
      <c r="U789" s="36">
        <v>786</v>
      </c>
      <c r="V789" s="23" t="s">
        <v>1852</v>
      </c>
      <c r="W789" s="23" t="s">
        <v>1859</v>
      </c>
      <c r="X789" s="14" t="str">
        <f>IFERROR(INDEX('Fire Names &amp; ILIS'!C:C,MATCH(G789,'Fire Names &amp; ILIS'!A:A,0)),"")</f>
        <v>Carr Fire</v>
      </c>
      <c r="Y789" s="14">
        <f t="shared" si="12"/>
        <v>2018</v>
      </c>
    </row>
    <row r="790" spans="1:25" x14ac:dyDescent="0.25">
      <c r="A790" s="14" t="s">
        <v>2432</v>
      </c>
      <c r="B790" s="14" t="s">
        <v>2458</v>
      </c>
      <c r="C790" s="33">
        <v>103451101</v>
      </c>
      <c r="D790" s="14" t="s">
        <v>2578</v>
      </c>
      <c r="E790" s="34">
        <v>7089</v>
      </c>
      <c r="F790" s="14" t="s">
        <v>1856</v>
      </c>
      <c r="G790" s="23" t="s">
        <v>746</v>
      </c>
      <c r="H790" s="23">
        <v>20180726</v>
      </c>
      <c r="I790" s="35">
        <v>404</v>
      </c>
      <c r="J790" s="36">
        <v>21155</v>
      </c>
      <c r="K790" s="14" t="s">
        <v>1846</v>
      </c>
      <c r="L790" s="14" t="s">
        <v>1847</v>
      </c>
      <c r="M790" s="14" t="s">
        <v>1848</v>
      </c>
      <c r="N790" s="14" t="s">
        <v>1872</v>
      </c>
      <c r="O790" s="14" t="s">
        <v>1858</v>
      </c>
      <c r="P790" s="36">
        <v>1</v>
      </c>
      <c r="Q790" s="36">
        <v>1855</v>
      </c>
      <c r="R790" s="36">
        <v>19300</v>
      </c>
      <c r="S790" s="36">
        <v>21155</v>
      </c>
      <c r="T790" s="23" t="s">
        <v>1851</v>
      </c>
      <c r="U790" s="36">
        <v>789</v>
      </c>
      <c r="V790" s="23" t="s">
        <v>1852</v>
      </c>
      <c r="W790" s="23" t="s">
        <v>1859</v>
      </c>
      <c r="X790" s="14" t="str">
        <f>IFERROR(INDEX('Fire Names &amp; ILIS'!C:C,MATCH(G790,'Fire Names &amp; ILIS'!A:A,0)),"")</f>
        <v>Carr Fire</v>
      </c>
      <c r="Y790" s="14">
        <f t="shared" si="12"/>
        <v>2018</v>
      </c>
    </row>
    <row r="791" spans="1:25" x14ac:dyDescent="0.25">
      <c r="A791" s="14" t="s">
        <v>2432</v>
      </c>
      <c r="B791" s="14" t="s">
        <v>2458</v>
      </c>
      <c r="C791" s="33">
        <v>103451101</v>
      </c>
      <c r="D791" s="14" t="s">
        <v>2578</v>
      </c>
      <c r="E791" s="34">
        <v>2427</v>
      </c>
      <c r="F791" s="14" t="s">
        <v>1856</v>
      </c>
      <c r="G791" s="23" t="s">
        <v>650</v>
      </c>
      <c r="H791" s="23">
        <v>20180726</v>
      </c>
      <c r="I791" s="35">
        <v>404</v>
      </c>
      <c r="J791" s="36">
        <v>17989</v>
      </c>
      <c r="K791" s="14" t="s">
        <v>1846</v>
      </c>
      <c r="L791" s="14" t="s">
        <v>1847</v>
      </c>
      <c r="M791" s="14" t="s">
        <v>1848</v>
      </c>
      <c r="N791" s="14" t="s">
        <v>1872</v>
      </c>
      <c r="O791" s="14" t="s">
        <v>1867</v>
      </c>
      <c r="P791" s="36">
        <v>10</v>
      </c>
      <c r="Q791" s="36">
        <v>410</v>
      </c>
      <c r="R791" s="36">
        <v>179480</v>
      </c>
      <c r="S791" s="36">
        <v>179890</v>
      </c>
      <c r="T791" s="23" t="s">
        <v>1851</v>
      </c>
      <c r="U791" s="36">
        <v>788</v>
      </c>
      <c r="V791" s="23" t="s">
        <v>1852</v>
      </c>
      <c r="W791" s="23" t="s">
        <v>1859</v>
      </c>
      <c r="X791" s="14" t="str">
        <f>IFERROR(INDEX('Fire Names &amp; ILIS'!C:C,MATCH(G791,'Fire Names &amp; ILIS'!A:A,0)),"")</f>
        <v>Carr Fire</v>
      </c>
      <c r="Y791" s="14">
        <f t="shared" si="12"/>
        <v>2018</v>
      </c>
    </row>
    <row r="792" spans="1:25" x14ac:dyDescent="0.25">
      <c r="A792" s="14" t="s">
        <v>2432</v>
      </c>
      <c r="B792" s="14" t="s">
        <v>2458</v>
      </c>
      <c r="C792" s="33">
        <v>103451101</v>
      </c>
      <c r="D792" s="14" t="s">
        <v>2578</v>
      </c>
      <c r="E792" s="34">
        <v>9501</v>
      </c>
      <c r="F792" s="14" t="s">
        <v>1845</v>
      </c>
      <c r="G792" s="23" t="s">
        <v>677</v>
      </c>
      <c r="H792" s="23">
        <v>20180726</v>
      </c>
      <c r="I792" s="35">
        <v>404</v>
      </c>
      <c r="J792" s="36">
        <v>11982</v>
      </c>
      <c r="K792" s="14" t="s">
        <v>1846</v>
      </c>
      <c r="L792" s="14" t="s">
        <v>1847</v>
      </c>
      <c r="M792" s="14" t="s">
        <v>1848</v>
      </c>
      <c r="N792" s="14" t="s">
        <v>1849</v>
      </c>
      <c r="O792" s="14" t="s">
        <v>1850</v>
      </c>
      <c r="P792" s="36">
        <v>1</v>
      </c>
      <c r="Q792" s="36">
        <v>5</v>
      </c>
      <c r="R792" s="36">
        <v>11977</v>
      </c>
      <c r="S792" s="36">
        <v>11982</v>
      </c>
      <c r="T792" s="23" t="s">
        <v>1851</v>
      </c>
      <c r="U792" s="36">
        <v>789</v>
      </c>
      <c r="V792" s="23" t="s">
        <v>1852</v>
      </c>
      <c r="W792" s="23" t="s">
        <v>1859</v>
      </c>
      <c r="X792" s="14" t="str">
        <f>IFERROR(INDEX('Fire Names &amp; ILIS'!C:C,MATCH(G792,'Fire Names &amp; ILIS'!A:A,0)),"")</f>
        <v>Carr Fire</v>
      </c>
      <c r="Y792" s="14">
        <f t="shared" si="12"/>
        <v>2018</v>
      </c>
    </row>
    <row r="793" spans="1:25" x14ac:dyDescent="0.25">
      <c r="A793" s="14" t="s">
        <v>2432</v>
      </c>
      <c r="B793" s="14" t="s">
        <v>2458</v>
      </c>
      <c r="C793" s="33">
        <v>103451101</v>
      </c>
      <c r="D793" s="14" t="s">
        <v>2578</v>
      </c>
      <c r="E793" s="34">
        <v>7101</v>
      </c>
      <c r="F793" s="14" t="s">
        <v>1856</v>
      </c>
      <c r="G793" s="23" t="s">
        <v>2604</v>
      </c>
      <c r="H793" s="23">
        <v>20180803</v>
      </c>
      <c r="I793" s="35">
        <v>1100</v>
      </c>
      <c r="J793" s="36">
        <v>195</v>
      </c>
      <c r="K793" s="14" t="s">
        <v>1846</v>
      </c>
      <c r="L793" s="14" t="s">
        <v>1847</v>
      </c>
      <c r="M793" s="14" t="s">
        <v>1848</v>
      </c>
      <c r="N793" s="14" t="s">
        <v>1872</v>
      </c>
      <c r="O793" s="14" t="s">
        <v>1858</v>
      </c>
      <c r="P793" s="36">
        <v>8</v>
      </c>
      <c r="Q793" s="36">
        <v>1560</v>
      </c>
      <c r="R793" s="36">
        <v>0</v>
      </c>
      <c r="S793" s="36">
        <v>1560</v>
      </c>
      <c r="T793" s="23" t="s">
        <v>1851</v>
      </c>
      <c r="U793" s="36">
        <v>788</v>
      </c>
      <c r="V793" s="23" t="s">
        <v>1852</v>
      </c>
      <c r="W793" s="23" t="s">
        <v>1859</v>
      </c>
      <c r="X793" s="14" t="str">
        <f>IFERROR(INDEX('Fire Names &amp; ILIS'!C:C,MATCH(G793,'Fire Names &amp; ILIS'!A:A,0)),"")</f>
        <v/>
      </c>
      <c r="Y793" s="14">
        <f t="shared" si="12"/>
        <v>2018</v>
      </c>
    </row>
    <row r="794" spans="1:25" x14ac:dyDescent="0.25">
      <c r="A794" s="14" t="s">
        <v>2432</v>
      </c>
      <c r="B794" s="14" t="s">
        <v>2458</v>
      </c>
      <c r="C794" s="33">
        <v>103451101</v>
      </c>
      <c r="D794" s="14" t="s">
        <v>2578</v>
      </c>
      <c r="E794" s="34" t="s">
        <v>2605</v>
      </c>
      <c r="F794" s="14" t="s">
        <v>1888</v>
      </c>
      <c r="G794" s="23" t="s">
        <v>2606</v>
      </c>
      <c r="H794" s="23">
        <v>20180806</v>
      </c>
      <c r="I794" s="35">
        <v>913</v>
      </c>
      <c r="J794" s="36">
        <v>427</v>
      </c>
      <c r="K794" s="14" t="s">
        <v>1846</v>
      </c>
      <c r="L794" s="14" t="s">
        <v>1847</v>
      </c>
      <c r="M794" s="14" t="s">
        <v>1848</v>
      </c>
      <c r="N794" s="14" t="s">
        <v>1872</v>
      </c>
      <c r="O794" s="14" t="s">
        <v>1858</v>
      </c>
      <c r="P794" s="36">
        <v>2</v>
      </c>
      <c r="Q794" s="36">
        <v>854</v>
      </c>
      <c r="R794" s="36">
        <v>0</v>
      </c>
      <c r="S794" s="36">
        <v>854</v>
      </c>
      <c r="T794" s="23" t="s">
        <v>1851</v>
      </c>
      <c r="U794" s="36">
        <v>788</v>
      </c>
      <c r="V794" s="23" t="s">
        <v>1852</v>
      </c>
      <c r="W794" s="23" t="s">
        <v>1859</v>
      </c>
      <c r="X794" s="14" t="str">
        <f>IFERROR(INDEX('Fire Names &amp; ILIS'!C:C,MATCH(G794,'Fire Names &amp; ILIS'!A:A,0)),"")</f>
        <v/>
      </c>
      <c r="Y794" s="14">
        <f t="shared" si="12"/>
        <v>2018</v>
      </c>
    </row>
    <row r="795" spans="1:25" x14ac:dyDescent="0.25">
      <c r="A795" s="14" t="s">
        <v>2432</v>
      </c>
      <c r="B795" s="14" t="s">
        <v>2458</v>
      </c>
      <c r="C795" s="33">
        <v>103451101</v>
      </c>
      <c r="D795" s="14" t="s">
        <v>2578</v>
      </c>
      <c r="E795" s="34">
        <v>118630846684</v>
      </c>
      <c r="F795" s="14" t="s">
        <v>1894</v>
      </c>
      <c r="G795" s="23" t="s">
        <v>745</v>
      </c>
      <c r="H795" s="23">
        <v>20180806</v>
      </c>
      <c r="I795" s="35">
        <v>1713</v>
      </c>
      <c r="J795" s="36">
        <v>3982</v>
      </c>
      <c r="K795" s="14" t="s">
        <v>1896</v>
      </c>
      <c r="L795" s="14" t="s">
        <v>1847</v>
      </c>
      <c r="M795" s="14" t="s">
        <v>1848</v>
      </c>
      <c r="N795" s="14" t="s">
        <v>1878</v>
      </c>
      <c r="O795" s="14" t="s">
        <v>1885</v>
      </c>
      <c r="P795" s="36">
        <v>2</v>
      </c>
      <c r="Q795" s="36">
        <v>0</v>
      </c>
      <c r="R795" s="36">
        <v>7964</v>
      </c>
      <c r="S795" s="36">
        <v>7964</v>
      </c>
      <c r="T795" s="23" t="s">
        <v>1851</v>
      </c>
      <c r="U795" s="36">
        <v>789</v>
      </c>
      <c r="V795" s="23" t="s">
        <v>1852</v>
      </c>
      <c r="W795" s="23" t="s">
        <v>1859</v>
      </c>
      <c r="X795" s="14" t="str">
        <f>IFERROR(INDEX('Fire Names &amp; ILIS'!C:C,MATCH(G795,'Fire Names &amp; ILIS'!A:A,0)),"")</f>
        <v>Carr Fire</v>
      </c>
      <c r="Y795" s="14">
        <f t="shared" si="12"/>
        <v>2018</v>
      </c>
    </row>
    <row r="796" spans="1:25" x14ac:dyDescent="0.25">
      <c r="A796" s="14" t="s">
        <v>2432</v>
      </c>
      <c r="B796" s="14" t="s">
        <v>2458</v>
      </c>
      <c r="C796" s="33">
        <v>103451101</v>
      </c>
      <c r="D796" s="14" t="s">
        <v>2578</v>
      </c>
      <c r="E796" s="34" t="s">
        <v>2607</v>
      </c>
      <c r="F796" s="14" t="s">
        <v>1888</v>
      </c>
      <c r="G796" s="23" t="s">
        <v>739</v>
      </c>
      <c r="H796" s="23">
        <v>20180807</v>
      </c>
      <c r="I796" s="35">
        <v>1509</v>
      </c>
      <c r="J796" s="36">
        <v>11216</v>
      </c>
      <c r="K796" s="14" t="s">
        <v>1846</v>
      </c>
      <c r="L796" s="14" t="s">
        <v>1847</v>
      </c>
      <c r="M796" s="14" t="s">
        <v>1848</v>
      </c>
      <c r="N796" s="14" t="s">
        <v>1872</v>
      </c>
      <c r="O796" s="14" t="s">
        <v>1858</v>
      </c>
      <c r="P796" s="36">
        <v>5</v>
      </c>
      <c r="Q796" s="36">
        <v>0</v>
      </c>
      <c r="R796" s="36">
        <v>56080</v>
      </c>
      <c r="S796" s="36">
        <v>56080</v>
      </c>
      <c r="T796" s="23" t="s">
        <v>1851</v>
      </c>
      <c r="U796" s="36">
        <v>792</v>
      </c>
      <c r="V796" s="23" t="s">
        <v>1852</v>
      </c>
      <c r="W796" s="23" t="s">
        <v>1859</v>
      </c>
      <c r="X796" s="14" t="str">
        <f>IFERROR(INDEX('Fire Names &amp; ILIS'!C:C,MATCH(G796,'Fire Names &amp; ILIS'!A:A,0)),"")</f>
        <v>Carr Fire</v>
      </c>
      <c r="Y796" s="14">
        <f t="shared" si="12"/>
        <v>2018</v>
      </c>
    </row>
    <row r="797" spans="1:25" x14ac:dyDescent="0.25">
      <c r="A797" s="14" t="s">
        <v>2432</v>
      </c>
      <c r="B797" s="14" t="s">
        <v>2458</v>
      </c>
      <c r="C797" s="33">
        <v>103451101</v>
      </c>
      <c r="D797" s="14" t="s">
        <v>2578</v>
      </c>
      <c r="E797" s="34">
        <v>118630946499</v>
      </c>
      <c r="F797" s="14" t="s">
        <v>1894</v>
      </c>
      <c r="G797" s="23" t="s">
        <v>2608</v>
      </c>
      <c r="H797" s="23">
        <v>20180808</v>
      </c>
      <c r="I797" s="35">
        <v>919</v>
      </c>
      <c r="J797" s="36">
        <v>110</v>
      </c>
      <c r="K797" s="14" t="s">
        <v>1896</v>
      </c>
      <c r="L797" s="14" t="s">
        <v>1847</v>
      </c>
      <c r="M797" s="14" t="s">
        <v>1848</v>
      </c>
      <c r="N797" s="14" t="s">
        <v>1897</v>
      </c>
      <c r="O797" s="14" t="s">
        <v>1858</v>
      </c>
      <c r="P797" s="36">
        <v>2</v>
      </c>
      <c r="Q797" s="36">
        <v>220</v>
      </c>
      <c r="R797" s="36">
        <v>0</v>
      </c>
      <c r="S797" s="36">
        <v>220</v>
      </c>
      <c r="T797" s="23" t="s">
        <v>1851</v>
      </c>
      <c r="U797" s="36">
        <v>788</v>
      </c>
      <c r="V797" s="23" t="s">
        <v>1852</v>
      </c>
      <c r="W797" s="23" t="s">
        <v>1859</v>
      </c>
      <c r="X797" s="14" t="str">
        <f>IFERROR(INDEX('Fire Names &amp; ILIS'!C:C,MATCH(G797,'Fire Names &amp; ILIS'!A:A,0)),"")</f>
        <v/>
      </c>
      <c r="Y797" s="14">
        <f t="shared" si="12"/>
        <v>2018</v>
      </c>
    </row>
    <row r="798" spans="1:25" x14ac:dyDescent="0.25">
      <c r="A798" s="14" t="s">
        <v>2432</v>
      </c>
      <c r="B798" s="14" t="s">
        <v>2458</v>
      </c>
      <c r="C798" s="33">
        <v>103451101</v>
      </c>
      <c r="D798" s="14" t="s">
        <v>2578</v>
      </c>
      <c r="E798" s="34">
        <v>118648146207</v>
      </c>
      <c r="F798" s="14" t="s">
        <v>1894</v>
      </c>
      <c r="G798" s="23" t="s">
        <v>2609</v>
      </c>
      <c r="H798" s="23">
        <v>20180809</v>
      </c>
      <c r="I798" s="35">
        <v>1549</v>
      </c>
      <c r="J798" s="36">
        <v>154</v>
      </c>
      <c r="K798" s="14" t="s">
        <v>1896</v>
      </c>
      <c r="L798" s="14" t="s">
        <v>1847</v>
      </c>
      <c r="M798" s="14" t="s">
        <v>1848</v>
      </c>
      <c r="N798" s="14" t="s">
        <v>2163</v>
      </c>
      <c r="O798" s="14" t="s">
        <v>2164</v>
      </c>
      <c r="P798" s="36">
        <v>2</v>
      </c>
      <c r="Q798" s="36">
        <v>308</v>
      </c>
      <c r="R798" s="36">
        <v>0</v>
      </c>
      <c r="S798" s="36">
        <v>308</v>
      </c>
      <c r="T798" s="23" t="s">
        <v>1851</v>
      </c>
      <c r="U798" s="36">
        <v>788</v>
      </c>
      <c r="V798" s="23" t="s">
        <v>1852</v>
      </c>
      <c r="W798" s="23" t="s">
        <v>1859</v>
      </c>
      <c r="X798" s="14" t="str">
        <f>IFERROR(INDEX('Fire Names &amp; ILIS'!C:C,MATCH(G798,'Fire Names &amp; ILIS'!A:A,0)),"")</f>
        <v/>
      </c>
      <c r="Y798" s="14">
        <f t="shared" si="12"/>
        <v>2018</v>
      </c>
    </row>
    <row r="799" spans="1:25" x14ac:dyDescent="0.25">
      <c r="A799" s="14" t="s">
        <v>2432</v>
      </c>
      <c r="B799" s="14" t="s">
        <v>2458</v>
      </c>
      <c r="C799" s="33">
        <v>103451101</v>
      </c>
      <c r="D799" s="14" t="s">
        <v>2578</v>
      </c>
      <c r="E799" s="34">
        <v>8957</v>
      </c>
      <c r="F799" s="14" t="s">
        <v>1845</v>
      </c>
      <c r="G799" s="23" t="s">
        <v>2610</v>
      </c>
      <c r="H799" s="23">
        <v>20180810</v>
      </c>
      <c r="I799" s="35">
        <v>1208</v>
      </c>
      <c r="J799" s="36">
        <v>24</v>
      </c>
      <c r="K799" s="14" t="s">
        <v>1846</v>
      </c>
      <c r="L799" s="14" t="s">
        <v>1847</v>
      </c>
      <c r="M799" s="14" t="s">
        <v>1848</v>
      </c>
      <c r="N799" s="14" t="s">
        <v>1849</v>
      </c>
      <c r="O799" s="14" t="s">
        <v>1850</v>
      </c>
      <c r="P799" s="36">
        <v>3</v>
      </c>
      <c r="Q799" s="36">
        <v>72</v>
      </c>
      <c r="R799" s="36">
        <v>0</v>
      </c>
      <c r="S799" s="36">
        <v>72</v>
      </c>
      <c r="T799" s="23" t="s">
        <v>1851</v>
      </c>
      <c r="U799" s="36">
        <v>788</v>
      </c>
      <c r="V799" s="23" t="s">
        <v>1852</v>
      </c>
      <c r="W799" s="23" t="s">
        <v>1859</v>
      </c>
      <c r="X799" s="14" t="str">
        <f>IFERROR(INDEX('Fire Names &amp; ILIS'!C:C,MATCH(G799,'Fire Names &amp; ILIS'!A:A,0)),"")</f>
        <v/>
      </c>
      <c r="Y799" s="14">
        <f t="shared" si="12"/>
        <v>2018</v>
      </c>
    </row>
    <row r="800" spans="1:25" x14ac:dyDescent="0.25">
      <c r="A800" s="14" t="s">
        <v>2432</v>
      </c>
      <c r="B800" s="14" t="s">
        <v>2458</v>
      </c>
      <c r="C800" s="33">
        <v>103451101</v>
      </c>
      <c r="D800" s="14" t="s">
        <v>2578</v>
      </c>
      <c r="E800" s="34" t="s">
        <v>2611</v>
      </c>
      <c r="F800" s="14" t="s">
        <v>1888</v>
      </c>
      <c r="G800" s="23" t="s">
        <v>2610</v>
      </c>
      <c r="H800" s="23">
        <v>20180810</v>
      </c>
      <c r="I800" s="35">
        <v>1300</v>
      </c>
      <c r="J800" s="36">
        <v>32</v>
      </c>
      <c r="K800" s="14" t="s">
        <v>1846</v>
      </c>
      <c r="L800" s="14" t="s">
        <v>1847</v>
      </c>
      <c r="M800" s="14" t="s">
        <v>1848</v>
      </c>
      <c r="N800" s="14" t="s">
        <v>1849</v>
      </c>
      <c r="O800" s="14" t="s">
        <v>1850</v>
      </c>
      <c r="P800" s="36">
        <v>16</v>
      </c>
      <c r="Q800" s="36">
        <v>512</v>
      </c>
      <c r="R800" s="36">
        <v>0</v>
      </c>
      <c r="S800" s="36">
        <v>512</v>
      </c>
      <c r="T800" s="23" t="s">
        <v>1851</v>
      </c>
      <c r="U800" s="36">
        <v>788</v>
      </c>
      <c r="V800" s="23" t="s">
        <v>1852</v>
      </c>
      <c r="W800" s="23" t="s">
        <v>1859</v>
      </c>
      <c r="X800" s="14" t="str">
        <f>IFERROR(INDEX('Fire Names &amp; ILIS'!C:C,MATCH(G800,'Fire Names &amp; ILIS'!A:A,0)),"")</f>
        <v/>
      </c>
      <c r="Y800" s="14">
        <f t="shared" si="12"/>
        <v>2018</v>
      </c>
    </row>
    <row r="801" spans="1:25" x14ac:dyDescent="0.25">
      <c r="A801" s="14" t="s">
        <v>2432</v>
      </c>
      <c r="B801" s="14" t="s">
        <v>2458</v>
      </c>
      <c r="C801" s="33">
        <v>103451101</v>
      </c>
      <c r="D801" s="14" t="s">
        <v>2578</v>
      </c>
      <c r="E801" s="34">
        <v>7297</v>
      </c>
      <c r="F801" s="14" t="s">
        <v>1856</v>
      </c>
      <c r="G801" s="23" t="s">
        <v>2612</v>
      </c>
      <c r="H801" s="23">
        <v>20180813</v>
      </c>
      <c r="I801" s="35">
        <v>820</v>
      </c>
      <c r="J801" s="36">
        <v>3426</v>
      </c>
      <c r="K801" s="14" t="s">
        <v>1846</v>
      </c>
      <c r="L801" s="14" t="s">
        <v>1847</v>
      </c>
      <c r="M801" s="14" t="s">
        <v>1848</v>
      </c>
      <c r="N801" s="14" t="s">
        <v>1849</v>
      </c>
      <c r="O801" s="14" t="s">
        <v>1850</v>
      </c>
      <c r="P801" s="36">
        <v>20</v>
      </c>
      <c r="Q801" s="36">
        <v>68520</v>
      </c>
      <c r="R801" s="36">
        <v>0</v>
      </c>
      <c r="S801" s="36">
        <v>68520</v>
      </c>
      <c r="T801" s="23" t="s">
        <v>1851</v>
      </c>
      <c r="U801" s="36">
        <v>788</v>
      </c>
      <c r="V801" s="23" t="s">
        <v>1852</v>
      </c>
      <c r="W801" s="23" t="s">
        <v>1859</v>
      </c>
      <c r="X801" s="14" t="str">
        <f>IFERROR(INDEX('Fire Names &amp; ILIS'!C:C,MATCH(G801,'Fire Names &amp; ILIS'!A:A,0)),"")</f>
        <v/>
      </c>
      <c r="Y801" s="14">
        <f t="shared" si="12"/>
        <v>2018</v>
      </c>
    </row>
    <row r="802" spans="1:25" x14ac:dyDescent="0.25">
      <c r="A802" s="14" t="s">
        <v>2432</v>
      </c>
      <c r="B802" s="14" t="s">
        <v>2458</v>
      </c>
      <c r="C802" s="33">
        <v>103451101</v>
      </c>
      <c r="D802" s="14" t="s">
        <v>2578</v>
      </c>
      <c r="E802" s="34">
        <v>5579</v>
      </c>
      <c r="F802" s="14" t="s">
        <v>1845</v>
      </c>
      <c r="G802" s="23" t="s">
        <v>2613</v>
      </c>
      <c r="H802" s="23">
        <v>20180815</v>
      </c>
      <c r="I802" s="35">
        <v>956</v>
      </c>
      <c r="J802" s="36">
        <v>17</v>
      </c>
      <c r="K802" s="14" t="s">
        <v>1846</v>
      </c>
      <c r="L802" s="14" t="s">
        <v>1847</v>
      </c>
      <c r="M802" s="14" t="s">
        <v>1848</v>
      </c>
      <c r="N802" s="14" t="s">
        <v>1872</v>
      </c>
      <c r="O802" s="14" t="s">
        <v>1858</v>
      </c>
      <c r="P802" s="36">
        <v>6</v>
      </c>
      <c r="Q802" s="36">
        <v>156</v>
      </c>
      <c r="R802" s="36">
        <v>0</v>
      </c>
      <c r="S802" s="36">
        <v>156</v>
      </c>
      <c r="T802" s="23" t="s">
        <v>1851</v>
      </c>
      <c r="U802" s="36">
        <v>786</v>
      </c>
      <c r="V802" s="23" t="s">
        <v>1852</v>
      </c>
      <c r="W802" s="23" t="s">
        <v>1859</v>
      </c>
      <c r="X802" s="14" t="str">
        <f>IFERROR(INDEX('Fire Names &amp; ILIS'!C:C,MATCH(G802,'Fire Names &amp; ILIS'!A:A,0)),"")</f>
        <v/>
      </c>
      <c r="Y802" s="14">
        <f t="shared" si="12"/>
        <v>2018</v>
      </c>
    </row>
    <row r="803" spans="1:25" x14ac:dyDescent="0.25">
      <c r="A803" s="14" t="s">
        <v>2432</v>
      </c>
      <c r="B803" s="14" t="s">
        <v>2458</v>
      </c>
      <c r="C803" s="33">
        <v>103491102</v>
      </c>
      <c r="D803" s="14" t="s">
        <v>2614</v>
      </c>
      <c r="E803" s="34" t="s">
        <v>2615</v>
      </c>
      <c r="F803" s="14" t="s">
        <v>1888</v>
      </c>
      <c r="G803" s="23" t="s">
        <v>604</v>
      </c>
      <c r="H803" s="23">
        <v>20180809</v>
      </c>
      <c r="I803" s="35">
        <v>1725</v>
      </c>
      <c r="J803" s="36">
        <v>4442</v>
      </c>
      <c r="K803" s="14" t="s">
        <v>1890</v>
      </c>
      <c r="L803" s="14" t="s">
        <v>1847</v>
      </c>
      <c r="M803" s="14" t="s">
        <v>1848</v>
      </c>
      <c r="N803" s="14" t="s">
        <v>1849</v>
      </c>
      <c r="O803" s="14" t="s">
        <v>1850</v>
      </c>
      <c r="P803" s="36">
        <v>1746</v>
      </c>
      <c r="Q803" s="36">
        <v>94163</v>
      </c>
      <c r="R803" s="36">
        <v>7373358</v>
      </c>
      <c r="S803" s="36">
        <v>7467521</v>
      </c>
      <c r="T803" s="23" t="s">
        <v>1851</v>
      </c>
      <c r="U803" s="36">
        <v>287</v>
      </c>
      <c r="V803" s="23" t="s">
        <v>1852</v>
      </c>
      <c r="W803" s="23" t="s">
        <v>1859</v>
      </c>
      <c r="X803" s="14" t="str">
        <f>IFERROR(INDEX('Fire Names &amp; ILIS'!C:C,MATCH(G803,'Fire Names &amp; ILIS'!A:A,0)),"")</f>
        <v>Hat Fire</v>
      </c>
      <c r="Y803" s="14">
        <f t="shared" si="12"/>
        <v>2018</v>
      </c>
    </row>
    <row r="804" spans="1:25" x14ac:dyDescent="0.25">
      <c r="A804" s="14" t="s">
        <v>2432</v>
      </c>
      <c r="B804" s="14" t="s">
        <v>2467</v>
      </c>
      <c r="C804" s="33">
        <v>102041104</v>
      </c>
      <c r="D804" s="14" t="s">
        <v>2616</v>
      </c>
      <c r="E804" s="34">
        <v>2408</v>
      </c>
      <c r="F804" s="14" t="s">
        <v>1874</v>
      </c>
      <c r="G804" s="23" t="s">
        <v>2617</v>
      </c>
      <c r="H804" s="23">
        <v>20170925</v>
      </c>
      <c r="I804" s="35">
        <v>1142</v>
      </c>
      <c r="J804" s="36">
        <v>119</v>
      </c>
      <c r="K804" s="14" t="s">
        <v>1846</v>
      </c>
      <c r="L804" s="14" t="s">
        <v>1847</v>
      </c>
      <c r="M804" s="14" t="s">
        <v>1848</v>
      </c>
      <c r="N804" s="14" t="s">
        <v>1849</v>
      </c>
      <c r="O804" s="14" t="s">
        <v>1850</v>
      </c>
      <c r="P804" s="36">
        <v>153</v>
      </c>
      <c r="Q804" s="36">
        <v>18207</v>
      </c>
      <c r="R804" s="36">
        <v>0</v>
      </c>
      <c r="S804" s="36">
        <v>18207</v>
      </c>
      <c r="T804" s="23" t="s">
        <v>1851</v>
      </c>
      <c r="U804" s="36">
        <v>3091</v>
      </c>
      <c r="V804" s="23" t="s">
        <v>1852</v>
      </c>
      <c r="W804" s="23" t="s">
        <v>1859</v>
      </c>
      <c r="X804" s="14" t="str">
        <f>IFERROR(INDEX('Fire Names &amp; ILIS'!C:C,MATCH(G804,'Fire Names &amp; ILIS'!A:A,0)),"")</f>
        <v/>
      </c>
      <c r="Y804" s="14">
        <f t="shared" si="12"/>
        <v>2017</v>
      </c>
    </row>
    <row r="805" spans="1:25" x14ac:dyDescent="0.25">
      <c r="A805" s="14" t="s">
        <v>2432</v>
      </c>
      <c r="B805" s="14" t="s">
        <v>2467</v>
      </c>
      <c r="C805" s="33">
        <v>102041104</v>
      </c>
      <c r="D805" s="14" t="s">
        <v>2616</v>
      </c>
      <c r="E805" s="34">
        <v>2408</v>
      </c>
      <c r="F805" s="14" t="s">
        <v>1874</v>
      </c>
      <c r="G805" s="23" t="s">
        <v>600</v>
      </c>
      <c r="H805" s="23">
        <v>20180713</v>
      </c>
      <c r="I805" s="35">
        <v>549</v>
      </c>
      <c r="J805" s="36">
        <v>473</v>
      </c>
      <c r="K805" s="14" t="s">
        <v>1846</v>
      </c>
      <c r="L805" s="14" t="s">
        <v>1847</v>
      </c>
      <c r="M805" s="14" t="s">
        <v>1848</v>
      </c>
      <c r="N805" s="14" t="s">
        <v>1872</v>
      </c>
      <c r="O805" s="14" t="s">
        <v>1858</v>
      </c>
      <c r="P805" s="36">
        <v>229</v>
      </c>
      <c r="Q805" s="36">
        <v>1145</v>
      </c>
      <c r="R805" s="36">
        <v>107548</v>
      </c>
      <c r="S805" s="36">
        <v>108693</v>
      </c>
      <c r="T805" s="23" t="s">
        <v>1851</v>
      </c>
      <c r="U805" s="36">
        <v>3135</v>
      </c>
      <c r="V805" s="23" t="s">
        <v>1852</v>
      </c>
      <c r="W805" s="23" t="s">
        <v>1859</v>
      </c>
      <c r="X805" s="14" t="str">
        <f>IFERROR(INDEX('Fire Names &amp; ILIS'!C:C,MATCH(G805,'Fire Names &amp; ILIS'!A:A,0)),"")</f>
        <v>Stoney Fire</v>
      </c>
      <c r="Y805" s="14">
        <f t="shared" si="12"/>
        <v>2018</v>
      </c>
    </row>
    <row r="806" spans="1:25" x14ac:dyDescent="0.25">
      <c r="A806" s="14" t="s">
        <v>2432</v>
      </c>
      <c r="B806" s="14" t="s">
        <v>2467</v>
      </c>
      <c r="C806" s="33">
        <v>102041104</v>
      </c>
      <c r="D806" s="14" t="s">
        <v>2616</v>
      </c>
      <c r="E806" s="34">
        <v>2537</v>
      </c>
      <c r="F806" s="14" t="s">
        <v>1888</v>
      </c>
      <c r="G806" s="23" t="s">
        <v>797</v>
      </c>
      <c r="H806" s="23">
        <v>20181108</v>
      </c>
      <c r="I806" s="35">
        <v>1907</v>
      </c>
      <c r="J806" s="36">
        <v>22615</v>
      </c>
      <c r="K806" s="14" t="s">
        <v>1846</v>
      </c>
      <c r="L806" s="14" t="s">
        <v>1847</v>
      </c>
      <c r="M806" s="14" t="s">
        <v>1848</v>
      </c>
      <c r="N806" s="14" t="s">
        <v>1849</v>
      </c>
      <c r="O806" s="14" t="s">
        <v>1867</v>
      </c>
      <c r="P806" s="36">
        <v>44</v>
      </c>
      <c r="Q806" s="36">
        <v>995060</v>
      </c>
      <c r="R806" s="36">
        <v>0</v>
      </c>
      <c r="S806" s="36">
        <v>995060</v>
      </c>
      <c r="T806" s="23" t="s">
        <v>1851</v>
      </c>
      <c r="U806" s="36">
        <v>3144</v>
      </c>
      <c r="V806" s="23" t="s">
        <v>1964</v>
      </c>
      <c r="W806" s="23" t="s">
        <v>1853</v>
      </c>
      <c r="X806" s="14" t="str">
        <f>IFERROR(INDEX('Fire Names &amp; ILIS'!C:C,MATCH(G806,'Fire Names &amp; ILIS'!A:A,0)),"")</f>
        <v>CAMP FIRE</v>
      </c>
      <c r="Y806" s="14">
        <f t="shared" si="12"/>
        <v>2018</v>
      </c>
    </row>
    <row r="807" spans="1:25" x14ac:dyDescent="0.25">
      <c r="A807" s="14" t="s">
        <v>2432</v>
      </c>
      <c r="B807" s="14" t="s">
        <v>2467</v>
      </c>
      <c r="C807" s="33">
        <v>102041104</v>
      </c>
      <c r="D807" s="14" t="s">
        <v>2616</v>
      </c>
      <c r="E807" s="34">
        <v>2033</v>
      </c>
      <c r="F807" s="14" t="s">
        <v>1856</v>
      </c>
      <c r="G807" s="23" t="s">
        <v>795</v>
      </c>
      <c r="H807" s="23">
        <v>20181108</v>
      </c>
      <c r="I807" s="35">
        <v>1918</v>
      </c>
      <c r="J807" s="36">
        <v>15553</v>
      </c>
      <c r="K807" s="14" t="s">
        <v>1846</v>
      </c>
      <c r="L807" s="14" t="s">
        <v>1847</v>
      </c>
      <c r="M807" s="14" t="s">
        <v>1848</v>
      </c>
      <c r="N807" s="14" t="s">
        <v>1872</v>
      </c>
      <c r="O807" s="14" t="s">
        <v>1924</v>
      </c>
      <c r="P807" s="36">
        <v>1</v>
      </c>
      <c r="Q807" s="36">
        <v>15553</v>
      </c>
      <c r="R807" s="36">
        <v>0</v>
      </c>
      <c r="S807" s="36">
        <v>15553</v>
      </c>
      <c r="T807" s="23" t="s">
        <v>1851</v>
      </c>
      <c r="U807" s="36">
        <v>3144</v>
      </c>
      <c r="V807" s="23" t="s">
        <v>1964</v>
      </c>
      <c r="W807" s="23" t="s">
        <v>1853</v>
      </c>
      <c r="X807" s="14" t="str">
        <f>IFERROR(INDEX('Fire Names &amp; ILIS'!C:C,MATCH(G807,'Fire Names &amp; ILIS'!A:A,0)),"")</f>
        <v>CAMP FIRE</v>
      </c>
      <c r="Y807" s="14">
        <f t="shared" si="12"/>
        <v>2018</v>
      </c>
    </row>
    <row r="808" spans="1:25" x14ac:dyDescent="0.25">
      <c r="A808" s="14" t="s">
        <v>2432</v>
      </c>
      <c r="B808" s="14" t="s">
        <v>2467</v>
      </c>
      <c r="C808" s="33">
        <v>102041104</v>
      </c>
      <c r="D808" s="14" t="s">
        <v>2616</v>
      </c>
      <c r="E808" s="34">
        <v>2097</v>
      </c>
      <c r="F808" s="14" t="s">
        <v>1856</v>
      </c>
      <c r="G808" s="23" t="s">
        <v>791</v>
      </c>
      <c r="H808" s="23">
        <v>20181108</v>
      </c>
      <c r="I808" s="35">
        <v>2010</v>
      </c>
      <c r="J808" s="36">
        <v>5535</v>
      </c>
      <c r="K808" s="14" t="s">
        <v>1846</v>
      </c>
      <c r="L808" s="14" t="s">
        <v>1847</v>
      </c>
      <c r="M808" s="14" t="s">
        <v>1848</v>
      </c>
      <c r="N808" s="14" t="s">
        <v>1872</v>
      </c>
      <c r="O808" s="14" t="s">
        <v>1858</v>
      </c>
      <c r="P808" s="36">
        <v>10</v>
      </c>
      <c r="Q808" s="36">
        <v>55350</v>
      </c>
      <c r="R808" s="36">
        <v>0</v>
      </c>
      <c r="S808" s="36">
        <v>55350</v>
      </c>
      <c r="T808" s="23" t="s">
        <v>1851</v>
      </c>
      <c r="U808" s="36">
        <v>3137</v>
      </c>
      <c r="V808" s="23" t="s">
        <v>1964</v>
      </c>
      <c r="W808" s="23" t="s">
        <v>1853</v>
      </c>
      <c r="X808" s="14" t="str">
        <f>IFERROR(INDEX('Fire Names &amp; ILIS'!C:C,MATCH(G808,'Fire Names &amp; ILIS'!A:A,0)),"")</f>
        <v>CAMP FIRE</v>
      </c>
      <c r="Y808" s="14">
        <f t="shared" si="12"/>
        <v>2018</v>
      </c>
    </row>
    <row r="809" spans="1:25" x14ac:dyDescent="0.25">
      <c r="A809" s="14" t="s">
        <v>2432</v>
      </c>
      <c r="B809" s="14" t="s">
        <v>2467</v>
      </c>
      <c r="C809" s="33">
        <v>102041104</v>
      </c>
      <c r="D809" s="14" t="s">
        <v>2616</v>
      </c>
      <c r="E809" s="34">
        <v>6409</v>
      </c>
      <c r="F809" s="14" t="s">
        <v>1856</v>
      </c>
      <c r="G809" s="23" t="s">
        <v>792</v>
      </c>
      <c r="H809" s="23">
        <v>20181108</v>
      </c>
      <c r="I809" s="35">
        <v>2010</v>
      </c>
      <c r="J809" s="36">
        <v>5579</v>
      </c>
      <c r="K809" s="14" t="s">
        <v>1846</v>
      </c>
      <c r="L809" s="14" t="s">
        <v>1847</v>
      </c>
      <c r="M809" s="14" t="s">
        <v>1848</v>
      </c>
      <c r="N809" s="14" t="s">
        <v>1872</v>
      </c>
      <c r="O809" s="14" t="s">
        <v>1858</v>
      </c>
      <c r="P809" s="36">
        <v>16</v>
      </c>
      <c r="Q809" s="36">
        <v>89264</v>
      </c>
      <c r="R809" s="36">
        <v>0</v>
      </c>
      <c r="S809" s="36">
        <v>89264</v>
      </c>
      <c r="T809" s="23" t="s">
        <v>1851</v>
      </c>
      <c r="U809" s="36">
        <v>3137</v>
      </c>
      <c r="V809" s="23" t="s">
        <v>1964</v>
      </c>
      <c r="W809" s="23" t="s">
        <v>1853</v>
      </c>
      <c r="X809" s="14" t="str">
        <f>IFERROR(INDEX('Fire Names &amp; ILIS'!C:C,MATCH(G809,'Fire Names &amp; ILIS'!A:A,0)),"")</f>
        <v>CAMP FIRE</v>
      </c>
      <c r="Y809" s="14">
        <f t="shared" si="12"/>
        <v>2018</v>
      </c>
    </row>
    <row r="810" spans="1:25" x14ac:dyDescent="0.25">
      <c r="A810" s="14" t="s">
        <v>2432</v>
      </c>
      <c r="B810" s="14" t="s">
        <v>2467</v>
      </c>
      <c r="C810" s="33">
        <v>102041104</v>
      </c>
      <c r="D810" s="14" t="s">
        <v>2616</v>
      </c>
      <c r="E810" s="34">
        <v>2408</v>
      </c>
      <c r="F810" s="14" t="s">
        <v>1874</v>
      </c>
      <c r="G810" s="23" t="s">
        <v>790</v>
      </c>
      <c r="H810" s="23">
        <v>20181108</v>
      </c>
      <c r="I810" s="35">
        <v>2010</v>
      </c>
      <c r="J810" s="36">
        <v>5507</v>
      </c>
      <c r="K810" s="14" t="s">
        <v>1846</v>
      </c>
      <c r="L810" s="14" t="s">
        <v>1847</v>
      </c>
      <c r="M810" s="14" t="s">
        <v>1848</v>
      </c>
      <c r="N810" s="14" t="s">
        <v>1872</v>
      </c>
      <c r="O810" s="14" t="s">
        <v>1924</v>
      </c>
      <c r="P810" s="36">
        <v>158</v>
      </c>
      <c r="Q810" s="36">
        <v>859312</v>
      </c>
      <c r="R810" s="36">
        <v>0</v>
      </c>
      <c r="S810" s="36">
        <v>859312</v>
      </c>
      <c r="T810" s="23" t="s">
        <v>1851</v>
      </c>
      <c r="U810" s="36">
        <v>3144</v>
      </c>
      <c r="V810" s="23" t="s">
        <v>1964</v>
      </c>
      <c r="W810" s="23" t="s">
        <v>1853</v>
      </c>
      <c r="X810" s="14" t="str">
        <f>IFERROR(INDEX('Fire Names &amp; ILIS'!C:C,MATCH(G810,'Fire Names &amp; ILIS'!A:A,0)),"")</f>
        <v>CAMP FIRE</v>
      </c>
      <c r="Y810" s="14">
        <f t="shared" si="12"/>
        <v>2018</v>
      </c>
    </row>
    <row r="811" spans="1:25" x14ac:dyDescent="0.25">
      <c r="A811" s="14" t="s">
        <v>2432</v>
      </c>
      <c r="B811" s="14" t="s">
        <v>2467</v>
      </c>
      <c r="C811" s="33">
        <v>102041104</v>
      </c>
      <c r="D811" s="14" t="s">
        <v>2616</v>
      </c>
      <c r="E811" s="34" t="s">
        <v>2618</v>
      </c>
      <c r="F811" s="14" t="s">
        <v>1888</v>
      </c>
      <c r="G811" s="23" t="s">
        <v>789</v>
      </c>
      <c r="H811" s="23">
        <v>20181108</v>
      </c>
      <c r="I811" s="35">
        <v>2024</v>
      </c>
      <c r="J811" s="36">
        <v>14246</v>
      </c>
      <c r="K811" s="14" t="s">
        <v>1846</v>
      </c>
      <c r="L811" s="14" t="s">
        <v>1847</v>
      </c>
      <c r="M811" s="14" t="s">
        <v>1848</v>
      </c>
      <c r="N811" s="14" t="s">
        <v>1872</v>
      </c>
      <c r="O811" s="14" t="s">
        <v>1924</v>
      </c>
      <c r="P811" s="36">
        <v>1</v>
      </c>
      <c r="Q811" s="36">
        <v>14246</v>
      </c>
      <c r="R811" s="36">
        <v>0</v>
      </c>
      <c r="S811" s="36">
        <v>14246</v>
      </c>
      <c r="T811" s="23" t="s">
        <v>1851</v>
      </c>
      <c r="U811" s="36">
        <v>3138</v>
      </c>
      <c r="V811" s="23" t="s">
        <v>1964</v>
      </c>
      <c r="W811" s="23" t="s">
        <v>1853</v>
      </c>
      <c r="X811" s="14" t="str">
        <f>IFERROR(INDEX('Fire Names &amp; ILIS'!C:C,MATCH(G811,'Fire Names &amp; ILIS'!A:A,0)),"")</f>
        <v>CAMP FIRE</v>
      </c>
      <c r="Y811" s="14">
        <f t="shared" si="12"/>
        <v>2018</v>
      </c>
    </row>
    <row r="812" spans="1:25" x14ac:dyDescent="0.25">
      <c r="A812" s="14" t="s">
        <v>2432</v>
      </c>
      <c r="B812" s="14" t="s">
        <v>2467</v>
      </c>
      <c r="C812" s="33">
        <v>102041104</v>
      </c>
      <c r="D812" s="14" t="s">
        <v>2616</v>
      </c>
      <c r="E812" s="34">
        <v>1091</v>
      </c>
      <c r="F812" s="14" t="s">
        <v>1856</v>
      </c>
      <c r="G812" s="23" t="s">
        <v>785</v>
      </c>
      <c r="H812" s="23">
        <v>20181108</v>
      </c>
      <c r="I812" s="35">
        <v>2029</v>
      </c>
      <c r="J812" s="36">
        <v>4079</v>
      </c>
      <c r="K812" s="14" t="s">
        <v>1846</v>
      </c>
      <c r="L812" s="14" t="s">
        <v>1847</v>
      </c>
      <c r="M812" s="14" t="s">
        <v>1848</v>
      </c>
      <c r="N812" s="14" t="s">
        <v>1872</v>
      </c>
      <c r="O812" s="14" t="s">
        <v>1924</v>
      </c>
      <c r="P812" s="36">
        <v>86</v>
      </c>
      <c r="Q812" s="36">
        <v>350794</v>
      </c>
      <c r="R812" s="36">
        <v>0</v>
      </c>
      <c r="S812" s="36">
        <v>350794</v>
      </c>
      <c r="T812" s="23" t="s">
        <v>1851</v>
      </c>
      <c r="U812" s="36">
        <v>3144</v>
      </c>
      <c r="V812" s="23" t="s">
        <v>1964</v>
      </c>
      <c r="W812" s="23" t="s">
        <v>1853</v>
      </c>
      <c r="X812" s="14" t="str">
        <f>IFERROR(INDEX('Fire Names &amp; ILIS'!C:C,MATCH(G812,'Fire Names &amp; ILIS'!A:A,0)),"")</f>
        <v>CAMP FIRE</v>
      </c>
      <c r="Y812" s="14">
        <f t="shared" si="12"/>
        <v>2018</v>
      </c>
    </row>
    <row r="813" spans="1:25" x14ac:dyDescent="0.25">
      <c r="A813" s="14" t="s">
        <v>2432</v>
      </c>
      <c r="B813" s="14" t="s">
        <v>2467</v>
      </c>
      <c r="C813" s="33">
        <v>102041104</v>
      </c>
      <c r="D813" s="14" t="s">
        <v>2616</v>
      </c>
      <c r="E813" s="34" t="s">
        <v>2619</v>
      </c>
      <c r="F813" s="14" t="s">
        <v>1888</v>
      </c>
      <c r="G813" s="23" t="s">
        <v>788</v>
      </c>
      <c r="H813" s="23">
        <v>20181108</v>
      </c>
      <c r="I813" s="35">
        <v>2029</v>
      </c>
      <c r="J813" s="36">
        <v>16565</v>
      </c>
      <c r="K813" s="14" t="s">
        <v>1846</v>
      </c>
      <c r="L813" s="14" t="s">
        <v>1847</v>
      </c>
      <c r="M813" s="14" t="s">
        <v>1848</v>
      </c>
      <c r="N813" s="14" t="s">
        <v>1872</v>
      </c>
      <c r="O813" s="14" t="s">
        <v>1924</v>
      </c>
      <c r="P813" s="36">
        <v>4</v>
      </c>
      <c r="Q813" s="36">
        <v>66260</v>
      </c>
      <c r="R813" s="36">
        <v>0</v>
      </c>
      <c r="S813" s="36">
        <v>66260</v>
      </c>
      <c r="T813" s="23" t="s">
        <v>1851</v>
      </c>
      <c r="U813" s="36">
        <v>3144</v>
      </c>
      <c r="V813" s="23" t="s">
        <v>1964</v>
      </c>
      <c r="W813" s="23" t="s">
        <v>1853</v>
      </c>
      <c r="X813" s="14" t="str">
        <f>IFERROR(INDEX('Fire Names &amp; ILIS'!C:C,MATCH(G813,'Fire Names &amp; ILIS'!A:A,0)),"")</f>
        <v>CAMP FIRE</v>
      </c>
      <c r="Y813" s="14">
        <f t="shared" si="12"/>
        <v>2018</v>
      </c>
    </row>
    <row r="814" spans="1:25" x14ac:dyDescent="0.25">
      <c r="A814" s="14" t="s">
        <v>2432</v>
      </c>
      <c r="B814" s="14" t="s">
        <v>2467</v>
      </c>
      <c r="C814" s="33">
        <v>102041104</v>
      </c>
      <c r="D814" s="14" t="s">
        <v>2616</v>
      </c>
      <c r="E814" s="34" t="s">
        <v>2620</v>
      </c>
      <c r="F814" s="14" t="s">
        <v>1888</v>
      </c>
      <c r="G814" s="23" t="s">
        <v>787</v>
      </c>
      <c r="H814" s="23">
        <v>20181108</v>
      </c>
      <c r="I814" s="35">
        <v>2029</v>
      </c>
      <c r="J814" s="36">
        <v>15181</v>
      </c>
      <c r="K814" s="14" t="s">
        <v>1846</v>
      </c>
      <c r="L814" s="14" t="s">
        <v>1847</v>
      </c>
      <c r="M814" s="14" t="s">
        <v>1848</v>
      </c>
      <c r="N814" s="14" t="s">
        <v>1872</v>
      </c>
      <c r="O814" s="14" t="s">
        <v>1924</v>
      </c>
      <c r="P814" s="36">
        <v>1</v>
      </c>
      <c r="Q814" s="36">
        <v>15181</v>
      </c>
      <c r="R814" s="36">
        <v>0</v>
      </c>
      <c r="S814" s="36">
        <v>15181</v>
      </c>
      <c r="T814" s="23" t="s">
        <v>1851</v>
      </c>
      <c r="U814" s="36">
        <v>3144</v>
      </c>
      <c r="V814" s="23" t="s">
        <v>1964</v>
      </c>
      <c r="W814" s="23" t="s">
        <v>1853</v>
      </c>
      <c r="X814" s="14" t="str">
        <f>IFERROR(INDEX('Fire Names &amp; ILIS'!C:C,MATCH(G814,'Fire Names &amp; ILIS'!A:A,0)),"")</f>
        <v>CAMP FIRE</v>
      </c>
      <c r="Y814" s="14">
        <f t="shared" si="12"/>
        <v>2018</v>
      </c>
    </row>
    <row r="815" spans="1:25" x14ac:dyDescent="0.25">
      <c r="A815" s="14" t="s">
        <v>2432</v>
      </c>
      <c r="B815" s="14" t="s">
        <v>2458</v>
      </c>
      <c r="C815" s="33">
        <v>103521103</v>
      </c>
      <c r="D815" s="14" t="s">
        <v>2621</v>
      </c>
      <c r="E815" s="34">
        <v>1500</v>
      </c>
      <c r="F815" s="14" t="s">
        <v>1874</v>
      </c>
      <c r="G815" s="23" t="s">
        <v>653</v>
      </c>
      <c r="H815" s="23">
        <v>20180726</v>
      </c>
      <c r="I815" s="35">
        <v>1943</v>
      </c>
      <c r="J815" s="36">
        <v>5506</v>
      </c>
      <c r="K815" s="14" t="s">
        <v>1846</v>
      </c>
      <c r="L815" s="14" t="s">
        <v>1847</v>
      </c>
      <c r="M815" s="14" t="s">
        <v>1848</v>
      </c>
      <c r="N815" s="14" t="s">
        <v>1872</v>
      </c>
      <c r="O815" s="14" t="s">
        <v>1858</v>
      </c>
      <c r="P815" s="36">
        <v>638</v>
      </c>
      <c r="Q815" s="36">
        <v>1370536</v>
      </c>
      <c r="R815" s="36">
        <v>2127792</v>
      </c>
      <c r="S815" s="36">
        <v>3498328</v>
      </c>
      <c r="T815" s="23" t="s">
        <v>1851</v>
      </c>
      <c r="U815" s="36">
        <v>1811</v>
      </c>
      <c r="V815" s="23" t="s">
        <v>1852</v>
      </c>
      <c r="W815" s="23" t="s">
        <v>1859</v>
      </c>
      <c r="X815" s="14" t="str">
        <f>IFERROR(INDEX('Fire Names &amp; ILIS'!C:C,MATCH(G815,'Fire Names &amp; ILIS'!A:A,0)),"")</f>
        <v>Carr Fire</v>
      </c>
      <c r="Y815" s="14">
        <f t="shared" si="12"/>
        <v>2018</v>
      </c>
    </row>
    <row r="816" spans="1:25" x14ac:dyDescent="0.25">
      <c r="A816" s="14" t="s">
        <v>2432</v>
      </c>
      <c r="B816" s="14" t="s">
        <v>2458</v>
      </c>
      <c r="C816" s="33">
        <v>103521103</v>
      </c>
      <c r="D816" s="14" t="s">
        <v>2621</v>
      </c>
      <c r="E816" s="34">
        <v>1949</v>
      </c>
      <c r="F816" s="14" t="s">
        <v>1845</v>
      </c>
      <c r="G816" s="23" t="s">
        <v>657</v>
      </c>
      <c r="H816" s="23">
        <v>20180726</v>
      </c>
      <c r="I816" s="35">
        <v>1943</v>
      </c>
      <c r="J816" s="36">
        <v>9791</v>
      </c>
      <c r="K816" s="14" t="s">
        <v>1846</v>
      </c>
      <c r="L816" s="14" t="s">
        <v>1847</v>
      </c>
      <c r="M816" s="14" t="s">
        <v>1848</v>
      </c>
      <c r="N816" s="14" t="s">
        <v>1872</v>
      </c>
      <c r="O816" s="14" t="s">
        <v>1858</v>
      </c>
      <c r="P816" s="36">
        <v>84</v>
      </c>
      <c r="Q816" s="36">
        <v>588</v>
      </c>
      <c r="R816" s="36">
        <v>821856</v>
      </c>
      <c r="S816" s="36">
        <v>822444</v>
      </c>
      <c r="T816" s="23" t="s">
        <v>1851</v>
      </c>
      <c r="U816" s="36">
        <v>1811</v>
      </c>
      <c r="V816" s="23" t="s">
        <v>1852</v>
      </c>
      <c r="W816" s="23" t="s">
        <v>1859</v>
      </c>
      <c r="X816" s="14" t="str">
        <f>IFERROR(INDEX('Fire Names &amp; ILIS'!C:C,MATCH(G816,'Fire Names &amp; ILIS'!A:A,0)),"")</f>
        <v>Carr Fire</v>
      </c>
      <c r="Y816" s="14">
        <f t="shared" si="12"/>
        <v>2018</v>
      </c>
    </row>
    <row r="817" spans="1:25" x14ac:dyDescent="0.25">
      <c r="A817" s="14" t="s">
        <v>2432</v>
      </c>
      <c r="B817" s="14" t="s">
        <v>2458</v>
      </c>
      <c r="C817" s="33">
        <v>103521103</v>
      </c>
      <c r="D817" s="14" t="s">
        <v>2621</v>
      </c>
      <c r="E817" s="34" t="s">
        <v>2622</v>
      </c>
      <c r="F817" s="14" t="s">
        <v>1888</v>
      </c>
      <c r="G817" s="23" t="s">
        <v>2623</v>
      </c>
      <c r="H817" s="23">
        <v>20180726</v>
      </c>
      <c r="I817" s="35">
        <v>1943</v>
      </c>
      <c r="J817" s="36">
        <v>16677</v>
      </c>
      <c r="K817" s="14" t="s">
        <v>1846</v>
      </c>
      <c r="L817" s="14" t="s">
        <v>1847</v>
      </c>
      <c r="M817" s="14" t="s">
        <v>1848</v>
      </c>
      <c r="N817" s="14" t="s">
        <v>1872</v>
      </c>
      <c r="O817" s="14" t="s">
        <v>1858</v>
      </c>
      <c r="P817" s="36">
        <v>5</v>
      </c>
      <c r="Q817" s="36">
        <v>27500</v>
      </c>
      <c r="R817" s="36">
        <v>55885</v>
      </c>
      <c r="S817" s="36">
        <v>83385</v>
      </c>
      <c r="T817" s="23" t="s">
        <v>1851</v>
      </c>
      <c r="U817" s="36">
        <v>1811</v>
      </c>
      <c r="V817" s="23" t="s">
        <v>1852</v>
      </c>
      <c r="W817" s="23" t="s">
        <v>1859</v>
      </c>
      <c r="X817" s="14" t="str">
        <f>IFERROR(INDEX('Fire Names &amp; ILIS'!C:C,MATCH(G817,'Fire Names &amp; ILIS'!A:A,0)),"")</f>
        <v/>
      </c>
      <c r="Y817" s="14">
        <f t="shared" si="12"/>
        <v>2018</v>
      </c>
    </row>
    <row r="818" spans="1:25" x14ac:dyDescent="0.25">
      <c r="A818" s="14" t="s">
        <v>2432</v>
      </c>
      <c r="B818" s="14" t="s">
        <v>2458</v>
      </c>
      <c r="C818" s="33">
        <v>103521103</v>
      </c>
      <c r="D818" s="14" t="s">
        <v>2621</v>
      </c>
      <c r="E818" s="34">
        <v>10775</v>
      </c>
      <c r="F818" s="14" t="s">
        <v>1845</v>
      </c>
      <c r="G818" s="23" t="s">
        <v>679</v>
      </c>
      <c r="H818" s="23">
        <v>20180726</v>
      </c>
      <c r="I818" s="35">
        <v>1943</v>
      </c>
      <c r="J818" s="36">
        <v>11302</v>
      </c>
      <c r="K818" s="14" t="s">
        <v>1846</v>
      </c>
      <c r="L818" s="14" t="s">
        <v>1847</v>
      </c>
      <c r="M818" s="14" t="s">
        <v>1848</v>
      </c>
      <c r="N818" s="14" t="s">
        <v>1897</v>
      </c>
      <c r="O818" s="14" t="s">
        <v>1858</v>
      </c>
      <c r="P818" s="36">
        <v>52</v>
      </c>
      <c r="Q818" s="36">
        <v>5200</v>
      </c>
      <c r="R818" s="36">
        <v>0</v>
      </c>
      <c r="S818" s="36">
        <v>5200</v>
      </c>
      <c r="T818" s="23" t="s">
        <v>1851</v>
      </c>
      <c r="U818" s="36">
        <v>1810</v>
      </c>
      <c r="V818" s="23" t="s">
        <v>1852</v>
      </c>
      <c r="W818" s="23" t="s">
        <v>1859</v>
      </c>
      <c r="X818" s="14" t="str">
        <f>IFERROR(INDEX('Fire Names &amp; ILIS'!C:C,MATCH(G818,'Fire Names &amp; ILIS'!A:A,0)),"")</f>
        <v>Carr Fire</v>
      </c>
      <c r="Y818" s="14">
        <f t="shared" si="12"/>
        <v>2018</v>
      </c>
    </row>
    <row r="819" spans="1:25" x14ac:dyDescent="0.25">
      <c r="A819" s="14" t="s">
        <v>2432</v>
      </c>
      <c r="B819" s="14" t="s">
        <v>2458</v>
      </c>
      <c r="C819" s="33">
        <v>103521103</v>
      </c>
      <c r="D819" s="14" t="s">
        <v>2621</v>
      </c>
      <c r="E819" s="34">
        <v>8457</v>
      </c>
      <c r="F819" s="14" t="s">
        <v>1856</v>
      </c>
      <c r="G819" s="23" t="s">
        <v>680</v>
      </c>
      <c r="H819" s="23">
        <v>20180726</v>
      </c>
      <c r="I819" s="35">
        <v>1943</v>
      </c>
      <c r="J819" s="36">
        <v>11267</v>
      </c>
      <c r="K819" s="14" t="s">
        <v>1846</v>
      </c>
      <c r="L819" s="14" t="s">
        <v>1847</v>
      </c>
      <c r="M819" s="14" t="s">
        <v>1848</v>
      </c>
      <c r="N819" s="14" t="s">
        <v>1897</v>
      </c>
      <c r="O819" s="14" t="s">
        <v>1858</v>
      </c>
      <c r="P819" s="36">
        <v>122</v>
      </c>
      <c r="Q819" s="36">
        <v>12078</v>
      </c>
      <c r="R819" s="36">
        <v>1362496</v>
      </c>
      <c r="S819" s="36">
        <v>1374574</v>
      </c>
      <c r="T819" s="23" t="s">
        <v>1851</v>
      </c>
      <c r="U819" s="36">
        <v>1811</v>
      </c>
      <c r="V819" s="23" t="s">
        <v>1852</v>
      </c>
      <c r="W819" s="23" t="s">
        <v>1859</v>
      </c>
      <c r="X819" s="14" t="str">
        <f>IFERROR(INDEX('Fire Names &amp; ILIS'!C:C,MATCH(G819,'Fire Names &amp; ILIS'!A:A,0)),"")</f>
        <v>Carr Fire</v>
      </c>
      <c r="Y819" s="14">
        <f t="shared" si="12"/>
        <v>2018</v>
      </c>
    </row>
    <row r="820" spans="1:25" x14ac:dyDescent="0.25">
      <c r="A820" s="14" t="s">
        <v>2432</v>
      </c>
      <c r="B820" s="14" t="s">
        <v>2453</v>
      </c>
      <c r="C820" s="33">
        <v>103031101</v>
      </c>
      <c r="D820" s="14" t="s">
        <v>2624</v>
      </c>
      <c r="E820" s="34" t="s">
        <v>2294</v>
      </c>
      <c r="F820" s="14" t="s">
        <v>1882</v>
      </c>
      <c r="G820" s="23" t="s">
        <v>851</v>
      </c>
      <c r="H820" s="23">
        <v>20181108</v>
      </c>
      <c r="I820" s="35">
        <v>1044</v>
      </c>
      <c r="J820" s="36">
        <v>12003</v>
      </c>
      <c r="K820" s="14" t="s">
        <v>1846</v>
      </c>
      <c r="L820" s="14" t="s">
        <v>1847</v>
      </c>
      <c r="M820" s="14" t="s">
        <v>1848</v>
      </c>
      <c r="N820" s="14" t="s">
        <v>1872</v>
      </c>
      <c r="O820" s="14" t="s">
        <v>1858</v>
      </c>
      <c r="P820" s="36">
        <v>2241</v>
      </c>
      <c r="Q820" s="36">
        <v>26771717</v>
      </c>
      <c r="R820" s="36">
        <v>0</v>
      </c>
      <c r="S820" s="36">
        <v>26771717</v>
      </c>
      <c r="T820" s="23" t="s">
        <v>1851</v>
      </c>
      <c r="U820" s="36">
        <v>4754</v>
      </c>
      <c r="V820" s="23" t="s">
        <v>1964</v>
      </c>
      <c r="W820" s="23" t="s">
        <v>1853</v>
      </c>
      <c r="X820" s="14" t="str">
        <f>IFERROR(INDEX('Fire Names &amp; ILIS'!C:C,MATCH(G820,'Fire Names &amp; ILIS'!A:A,0)),"")</f>
        <v>CAMP FIRE</v>
      </c>
      <c r="Y820" s="14">
        <f t="shared" si="12"/>
        <v>2018</v>
      </c>
    </row>
    <row r="821" spans="1:25" x14ac:dyDescent="0.25">
      <c r="A821" s="14" t="s">
        <v>2432</v>
      </c>
      <c r="B821" s="14" t="s">
        <v>2453</v>
      </c>
      <c r="C821" s="33">
        <v>103031101</v>
      </c>
      <c r="D821" s="14" t="s">
        <v>2624</v>
      </c>
      <c r="E821" s="34" t="s">
        <v>2625</v>
      </c>
      <c r="F821" s="14" t="s">
        <v>1888</v>
      </c>
      <c r="G821" s="23" t="s">
        <v>851</v>
      </c>
      <c r="H821" s="23">
        <v>20181108</v>
      </c>
      <c r="I821" s="35">
        <v>1044</v>
      </c>
      <c r="J821" s="36">
        <v>55996</v>
      </c>
      <c r="K821" s="14" t="s">
        <v>1846</v>
      </c>
      <c r="L821" s="14" t="s">
        <v>1847</v>
      </c>
      <c r="M821" s="14" t="s">
        <v>1848</v>
      </c>
      <c r="N821" s="14" t="s">
        <v>1872</v>
      </c>
      <c r="O821" s="14" t="s">
        <v>1858</v>
      </c>
      <c r="P821" s="36">
        <v>98</v>
      </c>
      <c r="Q821" s="36">
        <v>4483248</v>
      </c>
      <c r="R821" s="36">
        <v>0</v>
      </c>
      <c r="S821" s="36">
        <v>4483248</v>
      </c>
      <c r="T821" s="23" t="s">
        <v>1851</v>
      </c>
      <c r="U821" s="36">
        <v>4754</v>
      </c>
      <c r="V821" s="23" t="s">
        <v>1964</v>
      </c>
      <c r="W821" s="23" t="s">
        <v>1853</v>
      </c>
      <c r="X821" s="14" t="str">
        <f>IFERROR(INDEX('Fire Names &amp; ILIS'!C:C,MATCH(G821,'Fire Names &amp; ILIS'!A:A,0)),"")</f>
        <v>CAMP FIRE</v>
      </c>
      <c r="Y821" s="14">
        <f t="shared" si="12"/>
        <v>2018</v>
      </c>
    </row>
    <row r="822" spans="1:25" x14ac:dyDescent="0.25">
      <c r="A822" s="14" t="s">
        <v>2432</v>
      </c>
      <c r="B822" s="14" t="s">
        <v>2453</v>
      </c>
      <c r="C822" s="33">
        <v>103031101</v>
      </c>
      <c r="D822" s="14" t="s">
        <v>2624</v>
      </c>
      <c r="E822" s="34" t="s">
        <v>2626</v>
      </c>
      <c r="F822" s="14" t="s">
        <v>1888</v>
      </c>
      <c r="G822" s="23" t="s">
        <v>852</v>
      </c>
      <c r="H822" s="23">
        <v>20181108</v>
      </c>
      <c r="I822" s="35">
        <v>1044</v>
      </c>
      <c r="J822" s="36">
        <v>21925</v>
      </c>
      <c r="K822" s="14" t="s">
        <v>1846</v>
      </c>
      <c r="L822" s="14" t="s">
        <v>1847</v>
      </c>
      <c r="M822" s="14" t="s">
        <v>1848</v>
      </c>
      <c r="N822" s="14" t="s">
        <v>1872</v>
      </c>
      <c r="O822" s="14" t="s">
        <v>1858</v>
      </c>
      <c r="P822" s="36">
        <v>2</v>
      </c>
      <c r="Q822" s="36">
        <v>43850</v>
      </c>
      <c r="R822" s="36">
        <v>0</v>
      </c>
      <c r="S822" s="36">
        <v>43850</v>
      </c>
      <c r="T822" s="23" t="s">
        <v>1851</v>
      </c>
      <c r="U822" s="36">
        <v>4754</v>
      </c>
      <c r="V822" s="23" t="s">
        <v>1964</v>
      </c>
      <c r="W822" s="23" t="s">
        <v>1853</v>
      </c>
      <c r="X822" s="14" t="str">
        <f>IFERROR(INDEX('Fire Names &amp; ILIS'!C:C,MATCH(G822,'Fire Names &amp; ILIS'!A:A,0)),"")</f>
        <v>CAMP FIRE</v>
      </c>
      <c r="Y822" s="14">
        <f t="shared" si="12"/>
        <v>2018</v>
      </c>
    </row>
    <row r="823" spans="1:25" x14ac:dyDescent="0.25">
      <c r="A823" s="14" t="s">
        <v>2432</v>
      </c>
      <c r="B823" s="14" t="s">
        <v>2453</v>
      </c>
      <c r="C823" s="33">
        <v>103031101</v>
      </c>
      <c r="D823" s="14" t="s">
        <v>2624</v>
      </c>
      <c r="E823" s="34">
        <v>17839</v>
      </c>
      <c r="F823" s="14" t="s">
        <v>1845</v>
      </c>
      <c r="G823" s="23" t="s">
        <v>853</v>
      </c>
      <c r="H823" s="23">
        <v>20181108</v>
      </c>
      <c r="I823" s="35">
        <v>1044</v>
      </c>
      <c r="J823" s="36">
        <v>17436</v>
      </c>
      <c r="K823" s="14" t="s">
        <v>1846</v>
      </c>
      <c r="L823" s="14" t="s">
        <v>1847</v>
      </c>
      <c r="M823" s="14" t="s">
        <v>1848</v>
      </c>
      <c r="N823" s="14" t="s">
        <v>1872</v>
      </c>
      <c r="O823" s="14" t="s">
        <v>1858</v>
      </c>
      <c r="P823" s="36">
        <v>149</v>
      </c>
      <c r="Q823" s="36">
        <v>2597964</v>
      </c>
      <c r="R823" s="36">
        <v>0</v>
      </c>
      <c r="S823" s="36">
        <v>2597964</v>
      </c>
      <c r="T823" s="23" t="s">
        <v>1851</v>
      </c>
      <c r="U823" s="36">
        <v>4754</v>
      </c>
      <c r="V823" s="23" t="s">
        <v>1964</v>
      </c>
      <c r="W823" s="23" t="s">
        <v>1853</v>
      </c>
      <c r="X823" s="14" t="str">
        <f>IFERROR(INDEX('Fire Names &amp; ILIS'!C:C,MATCH(G823,'Fire Names &amp; ILIS'!A:A,0)),"")</f>
        <v>CAMP FIRE</v>
      </c>
      <c r="Y823" s="14">
        <f t="shared" si="12"/>
        <v>2018</v>
      </c>
    </row>
    <row r="824" spans="1:25" x14ac:dyDescent="0.25">
      <c r="A824" s="14" t="s">
        <v>2432</v>
      </c>
      <c r="B824" s="14" t="s">
        <v>2453</v>
      </c>
      <c r="C824" s="33">
        <v>103031101</v>
      </c>
      <c r="D824" s="14" t="s">
        <v>2624</v>
      </c>
      <c r="E824" s="34">
        <v>221160879323</v>
      </c>
      <c r="F824" s="14" t="s">
        <v>1894</v>
      </c>
      <c r="G824" s="23" t="s">
        <v>854</v>
      </c>
      <c r="H824" s="23">
        <v>20181108</v>
      </c>
      <c r="I824" s="35">
        <v>1044</v>
      </c>
      <c r="J824" s="36">
        <v>27316</v>
      </c>
      <c r="K824" s="14" t="s">
        <v>1896</v>
      </c>
      <c r="L824" s="14" t="s">
        <v>1847</v>
      </c>
      <c r="M824" s="14" t="s">
        <v>1848</v>
      </c>
      <c r="N824" s="14" t="s">
        <v>2126</v>
      </c>
      <c r="O824" s="14" t="s">
        <v>1858</v>
      </c>
      <c r="P824" s="36">
        <v>2</v>
      </c>
      <c r="Q824" s="36">
        <v>54632</v>
      </c>
      <c r="R824" s="36">
        <v>0</v>
      </c>
      <c r="S824" s="36">
        <v>54632</v>
      </c>
      <c r="T824" s="23" t="s">
        <v>1851</v>
      </c>
      <c r="U824" s="36">
        <v>4754</v>
      </c>
      <c r="V824" s="23" t="s">
        <v>1964</v>
      </c>
      <c r="W824" s="23" t="s">
        <v>1853</v>
      </c>
      <c r="X824" s="14" t="str">
        <f>IFERROR(INDEX('Fire Names &amp; ILIS'!C:C,MATCH(G824,'Fire Names &amp; ILIS'!A:A,0)),"")</f>
        <v>CAMP FIRE</v>
      </c>
      <c r="Y824" s="14">
        <f t="shared" si="12"/>
        <v>2018</v>
      </c>
    </row>
    <row r="825" spans="1:25" x14ac:dyDescent="0.25">
      <c r="A825" s="14" t="s">
        <v>2432</v>
      </c>
      <c r="B825" s="14" t="s">
        <v>2467</v>
      </c>
      <c r="C825" s="33">
        <v>103031102</v>
      </c>
      <c r="D825" s="14" t="s">
        <v>2627</v>
      </c>
      <c r="E825" s="34" t="s">
        <v>2628</v>
      </c>
      <c r="F825" s="14" t="s">
        <v>1888</v>
      </c>
      <c r="G825" s="23" t="s">
        <v>837</v>
      </c>
      <c r="H825" s="23">
        <v>20181108</v>
      </c>
      <c r="I825" s="35">
        <v>1045</v>
      </c>
      <c r="J825" s="36">
        <v>20275</v>
      </c>
      <c r="K825" s="14" t="s">
        <v>1846</v>
      </c>
      <c r="L825" s="14" t="s">
        <v>1847</v>
      </c>
      <c r="M825" s="14" t="s">
        <v>1848</v>
      </c>
      <c r="N825" s="14" t="s">
        <v>1849</v>
      </c>
      <c r="O825" s="14" t="s">
        <v>1850</v>
      </c>
      <c r="P825" s="36">
        <v>3</v>
      </c>
      <c r="Q825" s="36">
        <v>60825</v>
      </c>
      <c r="R825" s="36">
        <v>0</v>
      </c>
      <c r="S825" s="36">
        <v>60825</v>
      </c>
      <c r="T825" s="23" t="s">
        <v>1851</v>
      </c>
      <c r="U825" s="36">
        <v>2024</v>
      </c>
      <c r="V825" s="23" t="s">
        <v>1964</v>
      </c>
      <c r="W825" s="23" t="s">
        <v>1853</v>
      </c>
      <c r="X825" s="14" t="str">
        <f>IFERROR(INDEX('Fire Names &amp; ILIS'!C:C,MATCH(G825,'Fire Names &amp; ILIS'!A:A,0)),"")</f>
        <v>CAMP FIRE</v>
      </c>
      <c r="Y825" s="14">
        <f t="shared" si="12"/>
        <v>2018</v>
      </c>
    </row>
    <row r="826" spans="1:25" x14ac:dyDescent="0.25">
      <c r="A826" s="14" t="s">
        <v>2432</v>
      </c>
      <c r="B826" s="14" t="s">
        <v>2467</v>
      </c>
      <c r="C826" s="33">
        <v>103031102</v>
      </c>
      <c r="D826" s="14" t="s">
        <v>2627</v>
      </c>
      <c r="E826" s="34">
        <v>1475</v>
      </c>
      <c r="F826" s="14" t="s">
        <v>1856</v>
      </c>
      <c r="G826" s="23" t="s">
        <v>829</v>
      </c>
      <c r="H826" s="23">
        <v>20181108</v>
      </c>
      <c r="I826" s="35">
        <v>1045</v>
      </c>
      <c r="J826" s="36">
        <v>7493</v>
      </c>
      <c r="K826" s="14" t="s">
        <v>1846</v>
      </c>
      <c r="L826" s="14" t="s">
        <v>1847</v>
      </c>
      <c r="M826" s="14" t="s">
        <v>1848</v>
      </c>
      <c r="N826" s="14" t="s">
        <v>1872</v>
      </c>
      <c r="O826" s="14" t="s">
        <v>1850</v>
      </c>
      <c r="P826" s="36">
        <v>15</v>
      </c>
      <c r="Q826" s="36">
        <v>112395</v>
      </c>
      <c r="R826" s="36">
        <v>0</v>
      </c>
      <c r="S826" s="36">
        <v>112395</v>
      </c>
      <c r="T826" s="23" t="s">
        <v>1851</v>
      </c>
      <c r="U826" s="36">
        <v>2024</v>
      </c>
      <c r="V826" s="23" t="s">
        <v>1964</v>
      </c>
      <c r="W826" s="23" t="s">
        <v>1853</v>
      </c>
      <c r="X826" s="14" t="str">
        <f>IFERROR(INDEX('Fire Names &amp; ILIS'!C:C,MATCH(G826,'Fire Names &amp; ILIS'!A:A,0)),"")</f>
        <v>CAMP FIRE</v>
      </c>
      <c r="Y826" s="14">
        <f t="shared" si="12"/>
        <v>2018</v>
      </c>
    </row>
    <row r="827" spans="1:25" x14ac:dyDescent="0.25">
      <c r="A827" s="14" t="s">
        <v>2432</v>
      </c>
      <c r="B827" s="14" t="s">
        <v>2467</v>
      </c>
      <c r="C827" s="33">
        <v>103031102</v>
      </c>
      <c r="D827" s="14" t="s">
        <v>2627</v>
      </c>
      <c r="E827" s="34">
        <v>3371</v>
      </c>
      <c r="F827" s="14" t="s">
        <v>1856</v>
      </c>
      <c r="G827" s="23" t="s">
        <v>830</v>
      </c>
      <c r="H827" s="23">
        <v>20181108</v>
      </c>
      <c r="I827" s="35">
        <v>1045</v>
      </c>
      <c r="J827" s="36">
        <v>7517</v>
      </c>
      <c r="K827" s="14" t="s">
        <v>1846</v>
      </c>
      <c r="L827" s="14" t="s">
        <v>1847</v>
      </c>
      <c r="M827" s="14" t="s">
        <v>1848</v>
      </c>
      <c r="N827" s="14" t="s">
        <v>1872</v>
      </c>
      <c r="O827" s="14" t="s">
        <v>1850</v>
      </c>
      <c r="P827" s="36">
        <v>38</v>
      </c>
      <c r="Q827" s="36">
        <v>285646</v>
      </c>
      <c r="R827" s="36">
        <v>0</v>
      </c>
      <c r="S827" s="36">
        <v>285646</v>
      </c>
      <c r="T827" s="23" t="s">
        <v>1851</v>
      </c>
      <c r="U827" s="36">
        <v>2024</v>
      </c>
      <c r="V827" s="23" t="s">
        <v>1964</v>
      </c>
      <c r="W827" s="23" t="s">
        <v>1853</v>
      </c>
      <c r="X827" s="14" t="str">
        <f>IFERROR(INDEX('Fire Names &amp; ILIS'!C:C,MATCH(G827,'Fire Names &amp; ILIS'!A:A,0)),"")</f>
        <v>CAMP FIRE</v>
      </c>
      <c r="Y827" s="14">
        <f t="shared" si="12"/>
        <v>2018</v>
      </c>
    </row>
    <row r="828" spans="1:25" x14ac:dyDescent="0.25">
      <c r="A828" s="14" t="s">
        <v>2432</v>
      </c>
      <c r="B828" s="14" t="s">
        <v>2467</v>
      </c>
      <c r="C828" s="33">
        <v>103031102</v>
      </c>
      <c r="D828" s="14" t="s">
        <v>2627</v>
      </c>
      <c r="E828" s="34">
        <v>6431</v>
      </c>
      <c r="F828" s="14" t="s">
        <v>1856</v>
      </c>
      <c r="G828" s="23" t="s">
        <v>831</v>
      </c>
      <c r="H828" s="23">
        <v>20181108</v>
      </c>
      <c r="I828" s="35">
        <v>1045</v>
      </c>
      <c r="J828" s="36">
        <v>7565</v>
      </c>
      <c r="K828" s="14" t="s">
        <v>1846</v>
      </c>
      <c r="L828" s="14" t="s">
        <v>1847</v>
      </c>
      <c r="M828" s="14" t="s">
        <v>1848</v>
      </c>
      <c r="N828" s="14" t="s">
        <v>1872</v>
      </c>
      <c r="O828" s="14" t="s">
        <v>1850</v>
      </c>
      <c r="P828" s="36">
        <v>101</v>
      </c>
      <c r="Q828" s="36">
        <v>764065</v>
      </c>
      <c r="R828" s="36">
        <v>0</v>
      </c>
      <c r="S828" s="36">
        <v>764065</v>
      </c>
      <c r="T828" s="23" t="s">
        <v>1851</v>
      </c>
      <c r="U828" s="36">
        <v>2024</v>
      </c>
      <c r="V828" s="23" t="s">
        <v>1964</v>
      </c>
      <c r="W828" s="23" t="s">
        <v>1853</v>
      </c>
      <c r="X828" s="14" t="str">
        <f>IFERROR(INDEX('Fire Names &amp; ILIS'!C:C,MATCH(G828,'Fire Names &amp; ILIS'!A:A,0)),"")</f>
        <v>CAMP FIRE</v>
      </c>
      <c r="Y828" s="14">
        <f t="shared" si="12"/>
        <v>2018</v>
      </c>
    </row>
    <row r="829" spans="1:25" x14ac:dyDescent="0.25">
      <c r="A829" s="14" t="s">
        <v>2432</v>
      </c>
      <c r="B829" s="14" t="s">
        <v>2467</v>
      </c>
      <c r="C829" s="33">
        <v>103031102</v>
      </c>
      <c r="D829" s="14" t="s">
        <v>2627</v>
      </c>
      <c r="E829" s="34">
        <v>1947</v>
      </c>
      <c r="F829" s="14" t="s">
        <v>1856</v>
      </c>
      <c r="G829" s="23" t="s">
        <v>826</v>
      </c>
      <c r="H829" s="23">
        <v>20181108</v>
      </c>
      <c r="I829" s="35">
        <v>1045</v>
      </c>
      <c r="J829" s="36">
        <v>7384</v>
      </c>
      <c r="K829" s="14" t="s">
        <v>1846</v>
      </c>
      <c r="L829" s="14" t="s">
        <v>1847</v>
      </c>
      <c r="M829" s="14" t="s">
        <v>1848</v>
      </c>
      <c r="N829" s="14" t="s">
        <v>1872</v>
      </c>
      <c r="O829" s="14" t="s">
        <v>1850</v>
      </c>
      <c r="P829" s="36">
        <v>24</v>
      </c>
      <c r="Q829" s="36">
        <v>177216</v>
      </c>
      <c r="R829" s="36">
        <v>0</v>
      </c>
      <c r="S829" s="36">
        <v>177216</v>
      </c>
      <c r="T829" s="23" t="s">
        <v>1851</v>
      </c>
      <c r="U829" s="36">
        <v>2024</v>
      </c>
      <c r="V829" s="23" t="s">
        <v>1964</v>
      </c>
      <c r="W829" s="23" t="s">
        <v>1853</v>
      </c>
      <c r="X829" s="14" t="str">
        <f>IFERROR(INDEX('Fire Names &amp; ILIS'!C:C,MATCH(G829,'Fire Names &amp; ILIS'!A:A,0)),"")</f>
        <v>CAMP FIRE</v>
      </c>
      <c r="Y829" s="14">
        <f t="shared" si="12"/>
        <v>2018</v>
      </c>
    </row>
    <row r="830" spans="1:25" x14ac:dyDescent="0.25">
      <c r="A830" s="14" t="s">
        <v>2432</v>
      </c>
      <c r="B830" s="14" t="s">
        <v>2467</v>
      </c>
      <c r="C830" s="33">
        <v>103031102</v>
      </c>
      <c r="D830" s="14" t="s">
        <v>2627</v>
      </c>
      <c r="E830" s="34">
        <v>6533</v>
      </c>
      <c r="F830" s="14" t="s">
        <v>1856</v>
      </c>
      <c r="G830" s="23" t="s">
        <v>825</v>
      </c>
      <c r="H830" s="23">
        <v>20181108</v>
      </c>
      <c r="I830" s="35">
        <v>1045</v>
      </c>
      <c r="J830" s="36">
        <v>7324</v>
      </c>
      <c r="K830" s="14" t="s">
        <v>1846</v>
      </c>
      <c r="L830" s="14" t="s">
        <v>1847</v>
      </c>
      <c r="M830" s="14" t="s">
        <v>1848</v>
      </c>
      <c r="N830" s="14" t="s">
        <v>1872</v>
      </c>
      <c r="O830" s="14" t="s">
        <v>1850</v>
      </c>
      <c r="P830" s="36">
        <v>18</v>
      </c>
      <c r="Q830" s="36">
        <v>131832</v>
      </c>
      <c r="R830" s="36">
        <v>0</v>
      </c>
      <c r="S830" s="36">
        <v>131832</v>
      </c>
      <c r="T830" s="23" t="s">
        <v>1851</v>
      </c>
      <c r="U830" s="36">
        <v>2024</v>
      </c>
      <c r="V830" s="23" t="s">
        <v>1964</v>
      </c>
      <c r="W830" s="23" t="s">
        <v>1853</v>
      </c>
      <c r="X830" s="14" t="str">
        <f>IFERROR(INDEX('Fire Names &amp; ILIS'!C:C,MATCH(G830,'Fire Names &amp; ILIS'!A:A,0)),"")</f>
        <v>CAMP FIRE</v>
      </c>
      <c r="Y830" s="14">
        <f t="shared" si="12"/>
        <v>2018</v>
      </c>
    </row>
    <row r="831" spans="1:25" x14ac:dyDescent="0.25">
      <c r="A831" s="14" t="s">
        <v>2432</v>
      </c>
      <c r="B831" s="14" t="s">
        <v>2467</v>
      </c>
      <c r="C831" s="33">
        <v>103031102</v>
      </c>
      <c r="D831" s="14" t="s">
        <v>2627</v>
      </c>
      <c r="E831" s="34">
        <v>3365</v>
      </c>
      <c r="F831" s="14" t="s">
        <v>1856</v>
      </c>
      <c r="G831" s="23" t="s">
        <v>827</v>
      </c>
      <c r="H831" s="23">
        <v>20181108</v>
      </c>
      <c r="I831" s="35">
        <v>1045</v>
      </c>
      <c r="J831" s="36">
        <v>7465</v>
      </c>
      <c r="K831" s="14" t="s">
        <v>1846</v>
      </c>
      <c r="L831" s="14" t="s">
        <v>1847</v>
      </c>
      <c r="M831" s="14" t="s">
        <v>1848</v>
      </c>
      <c r="N831" s="14" t="s">
        <v>1872</v>
      </c>
      <c r="O831" s="14" t="s">
        <v>1850</v>
      </c>
      <c r="P831" s="36">
        <v>6</v>
      </c>
      <c r="Q831" s="36">
        <v>44790</v>
      </c>
      <c r="R831" s="36">
        <v>0</v>
      </c>
      <c r="S831" s="36">
        <v>44790</v>
      </c>
      <c r="T831" s="23" t="s">
        <v>1851</v>
      </c>
      <c r="U831" s="36">
        <v>2024</v>
      </c>
      <c r="V831" s="23" t="s">
        <v>1964</v>
      </c>
      <c r="W831" s="23" t="s">
        <v>1853</v>
      </c>
      <c r="X831" s="14" t="str">
        <f>IFERROR(INDEX('Fire Names &amp; ILIS'!C:C,MATCH(G831,'Fire Names &amp; ILIS'!A:A,0)),"")</f>
        <v>CAMP FIRE</v>
      </c>
      <c r="Y831" s="14">
        <f t="shared" si="12"/>
        <v>2018</v>
      </c>
    </row>
    <row r="832" spans="1:25" x14ac:dyDescent="0.25">
      <c r="A832" s="14" t="s">
        <v>2432</v>
      </c>
      <c r="B832" s="14" t="s">
        <v>2467</v>
      </c>
      <c r="C832" s="33">
        <v>103031102</v>
      </c>
      <c r="D832" s="14" t="s">
        <v>2627</v>
      </c>
      <c r="E832" s="34">
        <v>1909</v>
      </c>
      <c r="F832" s="14" t="s">
        <v>1856</v>
      </c>
      <c r="G832" s="23" t="s">
        <v>828</v>
      </c>
      <c r="H832" s="23">
        <v>20181108</v>
      </c>
      <c r="I832" s="35">
        <v>1045</v>
      </c>
      <c r="J832" s="36">
        <v>7485</v>
      </c>
      <c r="K832" s="14" t="s">
        <v>1846</v>
      </c>
      <c r="L832" s="14" t="s">
        <v>1847</v>
      </c>
      <c r="M832" s="14" t="s">
        <v>1848</v>
      </c>
      <c r="N832" s="14" t="s">
        <v>1872</v>
      </c>
      <c r="O832" s="14" t="s">
        <v>1850</v>
      </c>
      <c r="P832" s="36">
        <v>3</v>
      </c>
      <c r="Q832" s="36">
        <v>22455</v>
      </c>
      <c r="R832" s="36">
        <v>0</v>
      </c>
      <c r="S832" s="36">
        <v>22455</v>
      </c>
      <c r="T832" s="23" t="s">
        <v>1851</v>
      </c>
      <c r="U832" s="36">
        <v>2024</v>
      </c>
      <c r="V832" s="23" t="s">
        <v>1964</v>
      </c>
      <c r="W832" s="23" t="s">
        <v>1853</v>
      </c>
      <c r="X832" s="14" t="str">
        <f>IFERROR(INDEX('Fire Names &amp; ILIS'!C:C,MATCH(G832,'Fire Names &amp; ILIS'!A:A,0)),"")</f>
        <v>CAMP FIRE</v>
      </c>
      <c r="Y832" s="14">
        <f t="shared" si="12"/>
        <v>2018</v>
      </c>
    </row>
    <row r="833" spans="1:25" x14ac:dyDescent="0.25">
      <c r="A833" s="14" t="s">
        <v>2432</v>
      </c>
      <c r="B833" s="14" t="s">
        <v>2453</v>
      </c>
      <c r="C833" s="33">
        <v>103031102</v>
      </c>
      <c r="D833" s="14" t="s">
        <v>2627</v>
      </c>
      <c r="E833" s="34" t="s">
        <v>2629</v>
      </c>
      <c r="F833" s="14" t="s">
        <v>1888</v>
      </c>
      <c r="G833" s="23" t="s">
        <v>836</v>
      </c>
      <c r="H833" s="23">
        <v>20181108</v>
      </c>
      <c r="I833" s="35">
        <v>1045</v>
      </c>
      <c r="J833" s="36">
        <v>16213</v>
      </c>
      <c r="K833" s="14" t="s">
        <v>1846</v>
      </c>
      <c r="L833" s="14" t="s">
        <v>1847</v>
      </c>
      <c r="M833" s="14" t="s">
        <v>1848</v>
      </c>
      <c r="N833" s="14" t="s">
        <v>1901</v>
      </c>
      <c r="O833" s="14" t="s">
        <v>1858</v>
      </c>
      <c r="P833" s="36">
        <v>2</v>
      </c>
      <c r="Q833" s="36">
        <v>32426</v>
      </c>
      <c r="R833" s="36">
        <v>0</v>
      </c>
      <c r="S833" s="36">
        <v>32426</v>
      </c>
      <c r="T833" s="23" t="s">
        <v>1851</v>
      </c>
      <c r="U833" s="36">
        <v>2024</v>
      </c>
      <c r="V833" s="23" t="s">
        <v>1964</v>
      </c>
      <c r="W833" s="23" t="s">
        <v>1853</v>
      </c>
      <c r="X833" s="14" t="str">
        <f>IFERROR(INDEX('Fire Names &amp; ILIS'!C:C,MATCH(G833,'Fire Names &amp; ILIS'!A:A,0)),"")</f>
        <v>CAMP FIRE</v>
      </c>
      <c r="Y833" s="14">
        <f t="shared" si="12"/>
        <v>2018</v>
      </c>
    </row>
    <row r="834" spans="1:25" x14ac:dyDescent="0.25">
      <c r="A834" s="14" t="s">
        <v>2432</v>
      </c>
      <c r="B834" s="14" t="s">
        <v>2453</v>
      </c>
      <c r="C834" s="33">
        <v>103031102</v>
      </c>
      <c r="D834" s="14" t="s">
        <v>2627</v>
      </c>
      <c r="E834" s="34" t="s">
        <v>2217</v>
      </c>
      <c r="F834" s="14" t="s">
        <v>1882</v>
      </c>
      <c r="G834" s="23" t="s">
        <v>834</v>
      </c>
      <c r="H834" s="23">
        <v>20181108</v>
      </c>
      <c r="I834" s="35">
        <v>1045</v>
      </c>
      <c r="J834" s="36">
        <v>14735</v>
      </c>
      <c r="K834" s="14" t="s">
        <v>1846</v>
      </c>
      <c r="L834" s="14" t="s">
        <v>1847</v>
      </c>
      <c r="M834" s="14" t="s">
        <v>1848</v>
      </c>
      <c r="N834" s="14" t="s">
        <v>1872</v>
      </c>
      <c r="O834" s="14" t="s">
        <v>1858</v>
      </c>
      <c r="P834" s="36">
        <v>1691</v>
      </c>
      <c r="Q834" s="36">
        <v>15564490</v>
      </c>
      <c r="R834" s="36">
        <v>0</v>
      </c>
      <c r="S834" s="36">
        <v>15564490</v>
      </c>
      <c r="T834" s="23" t="s">
        <v>1851</v>
      </c>
      <c r="U834" s="36">
        <v>2024</v>
      </c>
      <c r="V834" s="23" t="s">
        <v>1964</v>
      </c>
      <c r="W834" s="23" t="s">
        <v>1853</v>
      </c>
      <c r="X834" s="14" t="str">
        <f>IFERROR(INDEX('Fire Names &amp; ILIS'!C:C,MATCH(G834,'Fire Names &amp; ILIS'!A:A,0)),"")</f>
        <v>CAMP FIRE</v>
      </c>
      <c r="Y834" s="14">
        <f t="shared" si="12"/>
        <v>2018</v>
      </c>
    </row>
    <row r="835" spans="1:25" x14ac:dyDescent="0.25">
      <c r="A835" s="14" t="s">
        <v>2432</v>
      </c>
      <c r="B835" s="14" t="s">
        <v>2453</v>
      </c>
      <c r="C835" s="33">
        <v>103031102</v>
      </c>
      <c r="D835" s="14" t="s">
        <v>2627</v>
      </c>
      <c r="E835" s="34" t="s">
        <v>2630</v>
      </c>
      <c r="F835" s="14" t="s">
        <v>1888</v>
      </c>
      <c r="G835" s="23" t="s">
        <v>838</v>
      </c>
      <c r="H835" s="23">
        <v>20181108</v>
      </c>
      <c r="I835" s="35">
        <v>1045</v>
      </c>
      <c r="J835" s="36">
        <v>21897</v>
      </c>
      <c r="K835" s="14" t="s">
        <v>1846</v>
      </c>
      <c r="L835" s="14" t="s">
        <v>1847</v>
      </c>
      <c r="M835" s="14" t="s">
        <v>1848</v>
      </c>
      <c r="N835" s="14" t="s">
        <v>1872</v>
      </c>
      <c r="O835" s="14" t="s">
        <v>1858</v>
      </c>
      <c r="P835" s="36">
        <v>1</v>
      </c>
      <c r="Q835" s="36">
        <v>21897</v>
      </c>
      <c r="R835" s="36">
        <v>0</v>
      </c>
      <c r="S835" s="36">
        <v>21897</v>
      </c>
      <c r="T835" s="23" t="s">
        <v>1851</v>
      </c>
      <c r="U835" s="36">
        <v>2024</v>
      </c>
      <c r="V835" s="23" t="s">
        <v>1964</v>
      </c>
      <c r="W835" s="23" t="s">
        <v>1853</v>
      </c>
      <c r="X835" s="14" t="str">
        <f>IFERROR(INDEX('Fire Names &amp; ILIS'!C:C,MATCH(G835,'Fire Names &amp; ILIS'!A:A,0)),"")</f>
        <v>CAMP FIRE</v>
      </c>
      <c r="Y835" s="14">
        <f t="shared" si="12"/>
        <v>2018</v>
      </c>
    </row>
    <row r="836" spans="1:25" x14ac:dyDescent="0.25">
      <c r="A836" s="14" t="s">
        <v>2432</v>
      </c>
      <c r="B836" s="14" t="s">
        <v>2453</v>
      </c>
      <c r="C836" s="33">
        <v>103031102</v>
      </c>
      <c r="D836" s="14" t="s">
        <v>2627</v>
      </c>
      <c r="E836" s="34" t="s">
        <v>2631</v>
      </c>
      <c r="F836" s="14" t="s">
        <v>1888</v>
      </c>
      <c r="G836" s="23" t="s">
        <v>833</v>
      </c>
      <c r="H836" s="23">
        <v>20181108</v>
      </c>
      <c r="I836" s="35">
        <v>1045</v>
      </c>
      <c r="J836" s="36">
        <v>11838</v>
      </c>
      <c r="K836" s="14" t="s">
        <v>1846</v>
      </c>
      <c r="L836" s="14" t="s">
        <v>1847</v>
      </c>
      <c r="M836" s="14" t="s">
        <v>1848</v>
      </c>
      <c r="N836" s="14" t="s">
        <v>1872</v>
      </c>
      <c r="O836" s="14" t="s">
        <v>1858</v>
      </c>
      <c r="P836" s="36">
        <v>2</v>
      </c>
      <c r="Q836" s="36">
        <v>23676</v>
      </c>
      <c r="R836" s="36">
        <v>0</v>
      </c>
      <c r="S836" s="36">
        <v>23676</v>
      </c>
      <c r="T836" s="23" t="s">
        <v>1851</v>
      </c>
      <c r="U836" s="36">
        <v>2024</v>
      </c>
      <c r="V836" s="23" t="s">
        <v>1964</v>
      </c>
      <c r="W836" s="23" t="s">
        <v>1853</v>
      </c>
      <c r="X836" s="14" t="str">
        <f>IFERROR(INDEX('Fire Names &amp; ILIS'!C:C,MATCH(G836,'Fire Names &amp; ILIS'!A:A,0)),"")</f>
        <v>CAMP FIRE</v>
      </c>
      <c r="Y836" s="14">
        <f t="shared" si="12"/>
        <v>2018</v>
      </c>
    </row>
    <row r="837" spans="1:25" x14ac:dyDescent="0.25">
      <c r="A837" s="14" t="s">
        <v>2432</v>
      </c>
      <c r="B837" s="14" t="s">
        <v>2453</v>
      </c>
      <c r="C837" s="33">
        <v>103031102</v>
      </c>
      <c r="D837" s="14" t="s">
        <v>2627</v>
      </c>
      <c r="E837" s="34" t="s">
        <v>2632</v>
      </c>
      <c r="F837" s="14" t="s">
        <v>1888</v>
      </c>
      <c r="G837" s="23" t="s">
        <v>832</v>
      </c>
      <c r="H837" s="23">
        <v>20181108</v>
      </c>
      <c r="I837" s="35">
        <v>1045</v>
      </c>
      <c r="J837" s="36">
        <v>11845</v>
      </c>
      <c r="K837" s="14" t="s">
        <v>1846</v>
      </c>
      <c r="L837" s="14" t="s">
        <v>1847</v>
      </c>
      <c r="M837" s="14" t="s">
        <v>1848</v>
      </c>
      <c r="N837" s="14" t="s">
        <v>1872</v>
      </c>
      <c r="O837" s="14" t="s">
        <v>1858</v>
      </c>
      <c r="P837" s="36">
        <v>1</v>
      </c>
      <c r="Q837" s="36">
        <v>11845</v>
      </c>
      <c r="R837" s="36">
        <v>0</v>
      </c>
      <c r="S837" s="36">
        <v>11845</v>
      </c>
      <c r="T837" s="23" t="s">
        <v>1851</v>
      </c>
      <c r="U837" s="36">
        <v>2024</v>
      </c>
      <c r="V837" s="23" t="s">
        <v>1964</v>
      </c>
      <c r="W837" s="23" t="s">
        <v>1853</v>
      </c>
      <c r="X837" s="14" t="str">
        <f>IFERROR(INDEX('Fire Names &amp; ILIS'!C:C,MATCH(G837,'Fire Names &amp; ILIS'!A:A,0)),"")</f>
        <v>CAMP FIRE</v>
      </c>
      <c r="Y837" s="14">
        <f t="shared" ref="Y837:Y900" si="13">INT(LEFT(H837,4))</f>
        <v>2018</v>
      </c>
    </row>
    <row r="838" spans="1:25" x14ac:dyDescent="0.25">
      <c r="A838" s="14" t="s">
        <v>2432</v>
      </c>
      <c r="B838" s="14" t="s">
        <v>2453</v>
      </c>
      <c r="C838" s="33">
        <v>103031102</v>
      </c>
      <c r="D838" s="14" t="s">
        <v>2627</v>
      </c>
      <c r="E838" s="34" t="s">
        <v>2633</v>
      </c>
      <c r="F838" s="14" t="s">
        <v>1888</v>
      </c>
      <c r="G838" s="23" t="s">
        <v>839</v>
      </c>
      <c r="H838" s="23">
        <v>20181108</v>
      </c>
      <c r="I838" s="35">
        <v>1045</v>
      </c>
      <c r="J838" s="36">
        <v>21919</v>
      </c>
      <c r="K838" s="14" t="s">
        <v>1846</v>
      </c>
      <c r="L838" s="14" t="s">
        <v>1847</v>
      </c>
      <c r="M838" s="14" t="s">
        <v>1848</v>
      </c>
      <c r="N838" s="14" t="s">
        <v>1872</v>
      </c>
      <c r="O838" s="14" t="s">
        <v>1858</v>
      </c>
      <c r="P838" s="36">
        <v>1</v>
      </c>
      <c r="Q838" s="36">
        <v>21919</v>
      </c>
      <c r="R838" s="36">
        <v>0</v>
      </c>
      <c r="S838" s="36">
        <v>21919</v>
      </c>
      <c r="T838" s="23" t="s">
        <v>1851</v>
      </c>
      <c r="U838" s="36">
        <v>2024</v>
      </c>
      <c r="V838" s="23" t="s">
        <v>1964</v>
      </c>
      <c r="W838" s="23" t="s">
        <v>1853</v>
      </c>
      <c r="X838" s="14" t="str">
        <f>IFERROR(INDEX('Fire Names &amp; ILIS'!C:C,MATCH(G838,'Fire Names &amp; ILIS'!A:A,0)),"")</f>
        <v>CAMP FIRE</v>
      </c>
      <c r="Y838" s="14">
        <f t="shared" si="13"/>
        <v>2018</v>
      </c>
    </row>
    <row r="839" spans="1:25" x14ac:dyDescent="0.25">
      <c r="A839" s="14" t="s">
        <v>2432</v>
      </c>
      <c r="B839" s="14" t="s">
        <v>2453</v>
      </c>
      <c r="C839" s="33">
        <v>103031102</v>
      </c>
      <c r="D839" s="14" t="s">
        <v>2627</v>
      </c>
      <c r="E839" s="34">
        <v>1147</v>
      </c>
      <c r="F839" s="14" t="s">
        <v>1856</v>
      </c>
      <c r="G839" s="23" t="s">
        <v>834</v>
      </c>
      <c r="H839" s="23">
        <v>20181108</v>
      </c>
      <c r="I839" s="35">
        <v>1045</v>
      </c>
      <c r="J839" s="36">
        <v>13305</v>
      </c>
      <c r="K839" s="14" t="s">
        <v>1846</v>
      </c>
      <c r="L839" s="14" t="s">
        <v>1847</v>
      </c>
      <c r="M839" s="14" t="s">
        <v>1848</v>
      </c>
      <c r="N839" s="14" t="s">
        <v>1849</v>
      </c>
      <c r="O839" s="14" t="s">
        <v>1850</v>
      </c>
      <c r="P839" s="36">
        <v>116</v>
      </c>
      <c r="Q839" s="36">
        <v>1543380</v>
      </c>
      <c r="R839" s="36">
        <v>0</v>
      </c>
      <c r="S839" s="36">
        <v>1543380</v>
      </c>
      <c r="T839" s="23" t="s">
        <v>1851</v>
      </c>
      <c r="U839" s="36">
        <v>2024</v>
      </c>
      <c r="V839" s="23" t="s">
        <v>1964</v>
      </c>
      <c r="W839" s="23" t="s">
        <v>1853</v>
      </c>
      <c r="X839" s="14" t="str">
        <f>IFERROR(INDEX('Fire Names &amp; ILIS'!C:C,MATCH(G839,'Fire Names &amp; ILIS'!A:A,0)),"")</f>
        <v>CAMP FIRE</v>
      </c>
      <c r="Y839" s="14">
        <f t="shared" si="13"/>
        <v>2018</v>
      </c>
    </row>
    <row r="840" spans="1:25" x14ac:dyDescent="0.25">
      <c r="A840" s="14" t="s">
        <v>2432</v>
      </c>
      <c r="B840" s="14" t="s">
        <v>2453</v>
      </c>
      <c r="C840" s="33">
        <v>103031102</v>
      </c>
      <c r="D840" s="14" t="s">
        <v>2627</v>
      </c>
      <c r="E840" s="34">
        <v>2191</v>
      </c>
      <c r="F840" s="14" t="s">
        <v>1856</v>
      </c>
      <c r="G840" s="23" t="s">
        <v>835</v>
      </c>
      <c r="H840" s="23">
        <v>20181108</v>
      </c>
      <c r="I840" s="35">
        <v>1045</v>
      </c>
      <c r="J840" s="36">
        <v>13156</v>
      </c>
      <c r="K840" s="14" t="s">
        <v>1846</v>
      </c>
      <c r="L840" s="14" t="s">
        <v>1847</v>
      </c>
      <c r="M840" s="14" t="s">
        <v>1848</v>
      </c>
      <c r="N840" s="14" t="s">
        <v>1872</v>
      </c>
      <c r="O840" s="14" t="s">
        <v>1850</v>
      </c>
      <c r="P840" s="36">
        <v>1</v>
      </c>
      <c r="Q840" s="36">
        <v>13156</v>
      </c>
      <c r="R840" s="36">
        <v>0</v>
      </c>
      <c r="S840" s="36">
        <v>13156</v>
      </c>
      <c r="T840" s="23" t="s">
        <v>1851</v>
      </c>
      <c r="U840" s="36">
        <v>2024</v>
      </c>
      <c r="V840" s="23" t="s">
        <v>1964</v>
      </c>
      <c r="W840" s="23" t="s">
        <v>1853</v>
      </c>
      <c r="X840" s="14" t="str">
        <f>IFERROR(INDEX('Fire Names &amp; ILIS'!C:C,MATCH(G840,'Fire Names &amp; ILIS'!A:A,0)),"")</f>
        <v>CAMP FIRE</v>
      </c>
      <c r="Y840" s="14">
        <f t="shared" si="13"/>
        <v>2018</v>
      </c>
    </row>
    <row r="841" spans="1:25" x14ac:dyDescent="0.25">
      <c r="A841" s="14" t="s">
        <v>2432</v>
      </c>
      <c r="B841" s="14" t="s">
        <v>2433</v>
      </c>
      <c r="C841" s="33">
        <v>102521103</v>
      </c>
      <c r="D841" s="14" t="s">
        <v>2634</v>
      </c>
      <c r="E841" s="34">
        <v>23121</v>
      </c>
      <c r="F841" s="14" t="s">
        <v>1856</v>
      </c>
      <c r="G841" s="23" t="s">
        <v>297</v>
      </c>
      <c r="H841" s="23">
        <v>20160620</v>
      </c>
      <c r="I841" s="35">
        <v>1910</v>
      </c>
      <c r="J841" s="36">
        <v>123</v>
      </c>
      <c r="K841" s="14" t="s">
        <v>1846</v>
      </c>
      <c r="L841" s="14" t="s">
        <v>1847</v>
      </c>
      <c r="M841" s="14" t="s">
        <v>1848</v>
      </c>
      <c r="N841" s="14" t="s">
        <v>1872</v>
      </c>
      <c r="O841" s="14" t="s">
        <v>1858</v>
      </c>
      <c r="P841" s="36">
        <v>3</v>
      </c>
      <c r="Q841" s="36">
        <v>15</v>
      </c>
      <c r="R841" s="36">
        <v>354</v>
      </c>
      <c r="S841" s="36">
        <v>369</v>
      </c>
      <c r="T841" s="23" t="s">
        <v>1851</v>
      </c>
      <c r="U841" s="36">
        <v>650</v>
      </c>
      <c r="V841" s="23" t="s">
        <v>1852</v>
      </c>
      <c r="W841" s="23" t="s">
        <v>1859</v>
      </c>
      <c r="X841" s="14" t="str">
        <f>IFERROR(INDEX('Fire Names &amp; ILIS'!C:C,MATCH(G841,'Fire Names &amp; ILIS'!A:A,0)),"")</f>
        <v>cole</v>
      </c>
      <c r="Y841" s="14">
        <f t="shared" si="13"/>
        <v>2016</v>
      </c>
    </row>
    <row r="842" spans="1:25" x14ac:dyDescent="0.25">
      <c r="A842" s="14" t="s">
        <v>2432</v>
      </c>
      <c r="B842" s="14" t="s">
        <v>2433</v>
      </c>
      <c r="C842" s="33">
        <v>102521103</v>
      </c>
      <c r="D842" s="14" t="s">
        <v>2634</v>
      </c>
      <c r="E842" s="34">
        <v>1502</v>
      </c>
      <c r="F842" s="14" t="s">
        <v>1874</v>
      </c>
      <c r="G842" s="23" t="s">
        <v>2635</v>
      </c>
      <c r="H842" s="23">
        <v>20171009</v>
      </c>
      <c r="I842" s="35">
        <v>111</v>
      </c>
      <c r="J842" s="36">
        <v>2994</v>
      </c>
      <c r="K842" s="14" t="s">
        <v>1846</v>
      </c>
      <c r="L842" s="14" t="s">
        <v>1847</v>
      </c>
      <c r="M842" s="14" t="s">
        <v>1848</v>
      </c>
      <c r="N842" s="14" t="s">
        <v>1872</v>
      </c>
      <c r="O842" s="14" t="s">
        <v>1858</v>
      </c>
      <c r="P842" s="36">
        <v>69</v>
      </c>
      <c r="Q842" s="36">
        <v>105776</v>
      </c>
      <c r="R842" s="36">
        <v>0</v>
      </c>
      <c r="S842" s="36">
        <v>105776</v>
      </c>
      <c r="T842" s="23" t="s">
        <v>1851</v>
      </c>
      <c r="U842" s="36">
        <v>650</v>
      </c>
      <c r="V842" s="23" t="s">
        <v>1964</v>
      </c>
      <c r="W842" s="23" t="s">
        <v>1859</v>
      </c>
      <c r="X842" s="14" t="str">
        <f>IFERROR(INDEX('Fire Names &amp; ILIS'!C:C,MATCH(G842,'Fire Names &amp; ILIS'!A:A,0)),"")</f>
        <v/>
      </c>
      <c r="Y842" s="14">
        <f t="shared" si="13"/>
        <v>2017</v>
      </c>
    </row>
    <row r="843" spans="1:25" x14ac:dyDescent="0.25">
      <c r="A843" s="14" t="s">
        <v>2432</v>
      </c>
      <c r="B843" s="14" t="s">
        <v>2433</v>
      </c>
      <c r="C843" s="33">
        <v>102521103</v>
      </c>
      <c r="D843" s="14" t="s">
        <v>2634</v>
      </c>
      <c r="E843" s="34">
        <v>1502</v>
      </c>
      <c r="F843" s="14" t="s">
        <v>1874</v>
      </c>
      <c r="G843" s="23" t="s">
        <v>555</v>
      </c>
      <c r="H843" s="23">
        <v>20180614</v>
      </c>
      <c r="I843" s="35">
        <v>1545</v>
      </c>
      <c r="J843" s="36">
        <v>133</v>
      </c>
      <c r="K843" s="14" t="s">
        <v>1846</v>
      </c>
      <c r="L843" s="14" t="s">
        <v>1847</v>
      </c>
      <c r="M843" s="14" t="s">
        <v>1848</v>
      </c>
      <c r="N843" s="14" t="s">
        <v>1901</v>
      </c>
      <c r="O843" s="14" t="s">
        <v>1858</v>
      </c>
      <c r="P843" s="36">
        <v>68</v>
      </c>
      <c r="Q843" s="36">
        <v>0</v>
      </c>
      <c r="R843" s="36">
        <v>9044</v>
      </c>
      <c r="S843" s="36">
        <v>9044</v>
      </c>
      <c r="T843" s="23" t="s">
        <v>1851</v>
      </c>
      <c r="U843" s="36">
        <v>681</v>
      </c>
      <c r="V843" s="23" t="s">
        <v>1852</v>
      </c>
      <c r="W843" s="23" t="s">
        <v>1859</v>
      </c>
      <c r="X843" s="14" t="str">
        <f>IFERROR(INDEX('Fire Names &amp; ILIS'!C:C,MATCH(G843,'Fire Names &amp; ILIS'!A:A,0)),"")</f>
        <v>Table Fire</v>
      </c>
      <c r="Y843" s="14">
        <f t="shared" si="13"/>
        <v>2018</v>
      </c>
    </row>
    <row r="844" spans="1:25" x14ac:dyDescent="0.25">
      <c r="A844" s="14" t="s">
        <v>2432</v>
      </c>
      <c r="B844" s="14" t="s">
        <v>2458</v>
      </c>
      <c r="C844" s="33">
        <v>103461102</v>
      </c>
      <c r="D844" s="14" t="s">
        <v>2636</v>
      </c>
      <c r="E844" s="34">
        <v>6527</v>
      </c>
      <c r="F844" s="14" t="s">
        <v>1856</v>
      </c>
      <c r="G844" s="23" t="s">
        <v>588</v>
      </c>
      <c r="H844" s="23">
        <v>20180623</v>
      </c>
      <c r="I844" s="35">
        <v>1414</v>
      </c>
      <c r="J844" s="36">
        <v>264</v>
      </c>
      <c r="K844" s="14" t="s">
        <v>1846</v>
      </c>
      <c r="L844" s="14" t="s">
        <v>1847</v>
      </c>
      <c r="M844" s="14" t="s">
        <v>1848</v>
      </c>
      <c r="N844" s="14" t="s">
        <v>1849</v>
      </c>
      <c r="O844" s="14" t="s">
        <v>1850</v>
      </c>
      <c r="P844" s="36">
        <v>47</v>
      </c>
      <c r="Q844" s="36">
        <v>188</v>
      </c>
      <c r="R844" s="36">
        <v>12220</v>
      </c>
      <c r="S844" s="36">
        <v>12408</v>
      </c>
      <c r="T844" s="23" t="s">
        <v>1851</v>
      </c>
      <c r="U844" s="36">
        <v>2514</v>
      </c>
      <c r="V844" s="23" t="s">
        <v>1852</v>
      </c>
      <c r="W844" s="23" t="s">
        <v>1859</v>
      </c>
      <c r="X844" s="14" t="str">
        <f>IFERROR(INDEX('Fire Names &amp; ILIS'!C:C,MATCH(G844,'Fire Names &amp; ILIS'!A:A,0)),"")</f>
        <v>Bascom Fire</v>
      </c>
      <c r="Y844" s="14">
        <f t="shared" si="13"/>
        <v>2018</v>
      </c>
    </row>
    <row r="845" spans="1:25" x14ac:dyDescent="0.25">
      <c r="A845" s="14" t="s">
        <v>2432</v>
      </c>
      <c r="B845" s="14" t="s">
        <v>2498</v>
      </c>
      <c r="C845" s="33">
        <v>103461102</v>
      </c>
      <c r="D845" s="14" t="s">
        <v>2636</v>
      </c>
      <c r="E845" s="34">
        <v>2017</v>
      </c>
      <c r="F845" s="14" t="s">
        <v>1856</v>
      </c>
      <c r="G845" s="23" t="s">
        <v>613</v>
      </c>
      <c r="H845" s="23">
        <v>20180709</v>
      </c>
      <c r="I845" s="35">
        <v>1859</v>
      </c>
      <c r="J845" s="36">
        <v>181</v>
      </c>
      <c r="K845" s="14" t="s">
        <v>1846</v>
      </c>
      <c r="L845" s="14" t="s">
        <v>1847</v>
      </c>
      <c r="M845" s="14" t="s">
        <v>1848</v>
      </c>
      <c r="N845" s="14" t="s">
        <v>1849</v>
      </c>
      <c r="O845" s="14" t="s">
        <v>1850</v>
      </c>
      <c r="P845" s="36">
        <v>2</v>
      </c>
      <c r="Q845" s="36">
        <v>26</v>
      </c>
      <c r="R845" s="36">
        <v>336</v>
      </c>
      <c r="S845" s="36">
        <v>362</v>
      </c>
      <c r="T845" s="23" t="s">
        <v>1851</v>
      </c>
      <c r="U845" s="36">
        <v>2514</v>
      </c>
      <c r="V845" s="23" t="s">
        <v>1852</v>
      </c>
      <c r="W845" s="23" t="s">
        <v>1859</v>
      </c>
      <c r="X845" s="14" t="str">
        <f>IFERROR(INDEX('Fire Names &amp; ILIS'!C:C,MATCH(G845,'Fire Names &amp; ILIS'!A:A,0)),"")</f>
        <v>Grass Wildfire</v>
      </c>
      <c r="Y845" s="14">
        <f t="shared" si="13"/>
        <v>2018</v>
      </c>
    </row>
    <row r="846" spans="1:25" x14ac:dyDescent="0.25">
      <c r="A846" s="14" t="s">
        <v>2432</v>
      </c>
      <c r="B846" s="14" t="s">
        <v>2453</v>
      </c>
      <c r="C846" s="33">
        <v>102831101</v>
      </c>
      <c r="D846" s="14" t="s">
        <v>2637</v>
      </c>
      <c r="E846" s="34">
        <v>36042</v>
      </c>
      <c r="F846" s="14" t="s">
        <v>1874</v>
      </c>
      <c r="G846" s="23" t="s">
        <v>863</v>
      </c>
      <c r="H846" s="23">
        <v>20181108</v>
      </c>
      <c r="I846" s="35">
        <v>1009</v>
      </c>
      <c r="J846" s="36">
        <v>56031</v>
      </c>
      <c r="K846" s="14" t="s">
        <v>1846</v>
      </c>
      <c r="L846" s="14" t="s">
        <v>1847</v>
      </c>
      <c r="M846" s="14" t="s">
        <v>1848</v>
      </c>
      <c r="N846" s="14" t="s">
        <v>1872</v>
      </c>
      <c r="O846" s="14" t="s">
        <v>1858</v>
      </c>
      <c r="P846" s="36">
        <v>588</v>
      </c>
      <c r="Q846" s="36">
        <v>32549919</v>
      </c>
      <c r="R846" s="36">
        <v>0</v>
      </c>
      <c r="S846" s="36">
        <v>32549919</v>
      </c>
      <c r="T846" s="23" t="s">
        <v>1851</v>
      </c>
      <c r="U846" s="36">
        <v>0</v>
      </c>
      <c r="V846" s="23" t="s">
        <v>1964</v>
      </c>
      <c r="W846" s="23" t="s">
        <v>1853</v>
      </c>
      <c r="X846" s="14" t="str">
        <f>IFERROR(INDEX('Fire Names &amp; ILIS'!C:C,MATCH(G846,'Fire Names &amp; ILIS'!A:A,0)),"")</f>
        <v>CAMP FIRE</v>
      </c>
      <c r="Y846" s="14">
        <f t="shared" si="13"/>
        <v>2018</v>
      </c>
    </row>
    <row r="847" spans="1:25" x14ac:dyDescent="0.25">
      <c r="A847" s="14" t="s">
        <v>2432</v>
      </c>
      <c r="B847" s="14" t="s">
        <v>2453</v>
      </c>
      <c r="C847" s="33">
        <v>102831101</v>
      </c>
      <c r="D847" s="14" t="s">
        <v>2637</v>
      </c>
      <c r="E847" s="34" t="s">
        <v>2294</v>
      </c>
      <c r="F847" s="14" t="s">
        <v>1882</v>
      </c>
      <c r="G847" s="23" t="s">
        <v>863</v>
      </c>
      <c r="H847" s="23">
        <v>20181108</v>
      </c>
      <c r="I847" s="35">
        <v>1041</v>
      </c>
      <c r="J847" s="36">
        <v>55999</v>
      </c>
      <c r="K847" s="14" t="s">
        <v>1846</v>
      </c>
      <c r="L847" s="14" t="s">
        <v>1847</v>
      </c>
      <c r="M847" s="14" t="s">
        <v>1848</v>
      </c>
      <c r="N847" s="14" t="s">
        <v>1872</v>
      </c>
      <c r="O847" s="14" t="s">
        <v>1858</v>
      </c>
      <c r="P847" s="36">
        <v>2002</v>
      </c>
      <c r="Q847" s="36">
        <v>109089122</v>
      </c>
      <c r="R847" s="36">
        <v>0</v>
      </c>
      <c r="S847" s="36">
        <v>109089122</v>
      </c>
      <c r="T847" s="23" t="s">
        <v>1851</v>
      </c>
      <c r="U847" s="36">
        <v>0</v>
      </c>
      <c r="V847" s="23" t="s">
        <v>1964</v>
      </c>
      <c r="W847" s="23" t="s">
        <v>1853</v>
      </c>
      <c r="X847" s="14" t="str">
        <f>IFERROR(INDEX('Fire Names &amp; ILIS'!C:C,MATCH(G847,'Fire Names &amp; ILIS'!A:A,0)),"")</f>
        <v>CAMP FIRE</v>
      </c>
      <c r="Y847" s="14">
        <f t="shared" si="13"/>
        <v>2018</v>
      </c>
    </row>
    <row r="848" spans="1:25" x14ac:dyDescent="0.25">
      <c r="A848" s="14" t="s">
        <v>2432</v>
      </c>
      <c r="B848" s="14" t="s">
        <v>2453</v>
      </c>
      <c r="C848" s="33">
        <v>102831101</v>
      </c>
      <c r="D848" s="14" t="s">
        <v>2637</v>
      </c>
      <c r="E848" s="34" t="s">
        <v>2638</v>
      </c>
      <c r="F848" s="14" t="s">
        <v>1888</v>
      </c>
      <c r="G848" s="23" t="s">
        <v>862</v>
      </c>
      <c r="H848" s="23">
        <v>20181108</v>
      </c>
      <c r="I848" s="35">
        <v>1041</v>
      </c>
      <c r="J848" s="36">
        <v>55999</v>
      </c>
      <c r="K848" s="14" t="s">
        <v>1846</v>
      </c>
      <c r="L848" s="14" t="s">
        <v>1847</v>
      </c>
      <c r="M848" s="14" t="s">
        <v>1848</v>
      </c>
      <c r="N848" s="14" t="s">
        <v>1872</v>
      </c>
      <c r="O848" s="14" t="s">
        <v>1858</v>
      </c>
      <c r="P848" s="36">
        <v>28</v>
      </c>
      <c r="Q848" s="36">
        <v>1567972</v>
      </c>
      <c r="R848" s="36">
        <v>0</v>
      </c>
      <c r="S848" s="36">
        <v>1567972</v>
      </c>
      <c r="T848" s="23" t="s">
        <v>1851</v>
      </c>
      <c r="U848" s="36">
        <v>0</v>
      </c>
      <c r="V848" s="23" t="s">
        <v>1964</v>
      </c>
      <c r="W848" s="23" t="s">
        <v>1853</v>
      </c>
      <c r="X848" s="14" t="str">
        <f>IFERROR(INDEX('Fire Names &amp; ILIS'!C:C,MATCH(G848,'Fire Names &amp; ILIS'!A:A,0)),"")</f>
        <v>CAMP FIRE</v>
      </c>
      <c r="Y848" s="14">
        <f t="shared" si="13"/>
        <v>2018</v>
      </c>
    </row>
    <row r="849" spans="1:25" x14ac:dyDescent="0.25">
      <c r="A849" s="14" t="s">
        <v>2432</v>
      </c>
      <c r="B849" s="14" t="s">
        <v>2453</v>
      </c>
      <c r="C849" s="33">
        <v>102831101</v>
      </c>
      <c r="D849" s="14" t="s">
        <v>2637</v>
      </c>
      <c r="E849" s="34">
        <v>17643</v>
      </c>
      <c r="F849" s="14" t="s">
        <v>1856</v>
      </c>
      <c r="G849" s="23" t="s">
        <v>861</v>
      </c>
      <c r="H849" s="23">
        <v>20181108</v>
      </c>
      <c r="I849" s="35">
        <v>1041</v>
      </c>
      <c r="J849" s="36">
        <v>27233</v>
      </c>
      <c r="K849" s="14" t="s">
        <v>1846</v>
      </c>
      <c r="L849" s="14" t="s">
        <v>1847</v>
      </c>
      <c r="M849" s="14" t="s">
        <v>1848</v>
      </c>
      <c r="N849" s="14" t="s">
        <v>1872</v>
      </c>
      <c r="O849" s="14" t="s">
        <v>1858</v>
      </c>
      <c r="P849" s="36">
        <v>12</v>
      </c>
      <c r="Q849" s="36">
        <v>326796</v>
      </c>
      <c r="R849" s="36">
        <v>0</v>
      </c>
      <c r="S849" s="36">
        <v>326796</v>
      </c>
      <c r="T849" s="23" t="s">
        <v>1851</v>
      </c>
      <c r="U849" s="36">
        <v>2631</v>
      </c>
      <c r="V849" s="23" t="s">
        <v>1964</v>
      </c>
      <c r="W849" s="23" t="s">
        <v>1853</v>
      </c>
      <c r="X849" s="14" t="str">
        <f>IFERROR(INDEX('Fire Names &amp; ILIS'!C:C,MATCH(G849,'Fire Names &amp; ILIS'!A:A,0)),"")</f>
        <v>CAMP FIRE</v>
      </c>
      <c r="Y849" s="14">
        <f t="shared" si="13"/>
        <v>2018</v>
      </c>
    </row>
    <row r="850" spans="1:25" x14ac:dyDescent="0.25">
      <c r="A850" s="14" t="s">
        <v>2432</v>
      </c>
      <c r="B850" s="14" t="s">
        <v>2453</v>
      </c>
      <c r="C850" s="33">
        <v>102831102</v>
      </c>
      <c r="D850" s="14" t="s">
        <v>2639</v>
      </c>
      <c r="E850" s="34">
        <v>2098</v>
      </c>
      <c r="F850" s="14" t="s">
        <v>1874</v>
      </c>
      <c r="G850" s="23" t="s">
        <v>1283</v>
      </c>
      <c r="H850" s="23">
        <v>20181108</v>
      </c>
      <c r="I850" s="35">
        <v>840</v>
      </c>
      <c r="J850" s="36">
        <v>56120</v>
      </c>
      <c r="K850" s="14" t="s">
        <v>1846</v>
      </c>
      <c r="L850" s="14" t="s">
        <v>1847</v>
      </c>
      <c r="M850" s="14" t="s">
        <v>1848</v>
      </c>
      <c r="N850" s="14" t="s">
        <v>1872</v>
      </c>
      <c r="O850" s="14" t="s">
        <v>1858</v>
      </c>
      <c r="P850" s="36">
        <v>591</v>
      </c>
      <c r="Q850" s="36">
        <v>30965932</v>
      </c>
      <c r="R850" s="36">
        <v>0</v>
      </c>
      <c r="S850" s="36">
        <v>30965932</v>
      </c>
      <c r="T850" s="23" t="s">
        <v>1851</v>
      </c>
      <c r="U850" s="36">
        <v>0</v>
      </c>
      <c r="V850" s="23" t="s">
        <v>1964</v>
      </c>
      <c r="W850" s="23" t="s">
        <v>1853</v>
      </c>
      <c r="X850" s="14" t="str">
        <f>IFERROR(INDEX('Fire Names &amp; ILIS'!C:C,MATCH(G850,'Fire Names &amp; ILIS'!A:A,0)),"")</f>
        <v>CAMP FIRE</v>
      </c>
      <c r="Y850" s="14">
        <f t="shared" si="13"/>
        <v>2018</v>
      </c>
    </row>
    <row r="851" spans="1:25" x14ac:dyDescent="0.25">
      <c r="A851" s="14" t="s">
        <v>2432</v>
      </c>
      <c r="B851" s="14" t="s">
        <v>2453</v>
      </c>
      <c r="C851" s="33">
        <v>102831102</v>
      </c>
      <c r="D851" s="14" t="s">
        <v>2639</v>
      </c>
      <c r="E851" s="34" t="s">
        <v>2640</v>
      </c>
      <c r="F851" s="14" t="s">
        <v>1888</v>
      </c>
      <c r="G851" s="23" t="s">
        <v>1252</v>
      </c>
      <c r="H851" s="23">
        <v>20181108</v>
      </c>
      <c r="I851" s="35">
        <v>840</v>
      </c>
      <c r="J851" s="36">
        <v>18812</v>
      </c>
      <c r="K851" s="14" t="s">
        <v>1846</v>
      </c>
      <c r="L851" s="14" t="s">
        <v>1847</v>
      </c>
      <c r="M851" s="14" t="s">
        <v>1848</v>
      </c>
      <c r="N851" s="14" t="s">
        <v>1872</v>
      </c>
      <c r="O851" s="14" t="s">
        <v>1858</v>
      </c>
      <c r="P851" s="36">
        <v>24</v>
      </c>
      <c r="Q851" s="36">
        <v>451488</v>
      </c>
      <c r="R851" s="36">
        <v>0</v>
      </c>
      <c r="S851" s="36">
        <v>451488</v>
      </c>
      <c r="T851" s="23" t="s">
        <v>1851</v>
      </c>
      <c r="U851" s="36">
        <v>3016</v>
      </c>
      <c r="V851" s="23" t="s">
        <v>1964</v>
      </c>
      <c r="W851" s="23" t="s">
        <v>1853</v>
      </c>
      <c r="X851" s="14" t="str">
        <f>IFERROR(INDEX('Fire Names &amp; ILIS'!C:C,MATCH(G851,'Fire Names &amp; ILIS'!A:A,0)),"")</f>
        <v>CAMP FIRE</v>
      </c>
      <c r="Y851" s="14">
        <f t="shared" si="13"/>
        <v>2018</v>
      </c>
    </row>
    <row r="852" spans="1:25" x14ac:dyDescent="0.25">
      <c r="A852" s="14" t="s">
        <v>2432</v>
      </c>
      <c r="B852" s="14" t="s">
        <v>2453</v>
      </c>
      <c r="C852" s="33">
        <v>102831102</v>
      </c>
      <c r="D852" s="14" t="s">
        <v>2639</v>
      </c>
      <c r="E852" s="34" t="s">
        <v>2641</v>
      </c>
      <c r="F852" s="14" t="s">
        <v>1888</v>
      </c>
      <c r="G852" s="23" t="s">
        <v>1253</v>
      </c>
      <c r="H852" s="23">
        <v>20181108</v>
      </c>
      <c r="I852" s="35">
        <v>840</v>
      </c>
      <c r="J852" s="36">
        <v>18831</v>
      </c>
      <c r="K852" s="14" t="s">
        <v>1846</v>
      </c>
      <c r="L852" s="14" t="s">
        <v>1847</v>
      </c>
      <c r="M852" s="14" t="s">
        <v>1848</v>
      </c>
      <c r="N852" s="14" t="s">
        <v>1872</v>
      </c>
      <c r="O852" s="14" t="s">
        <v>1858</v>
      </c>
      <c r="P852" s="36">
        <v>42</v>
      </c>
      <c r="Q852" s="36">
        <v>790902</v>
      </c>
      <c r="R852" s="36">
        <v>0</v>
      </c>
      <c r="S852" s="36">
        <v>790902</v>
      </c>
      <c r="T852" s="23" t="s">
        <v>1851</v>
      </c>
      <c r="U852" s="36">
        <v>3016</v>
      </c>
      <c r="V852" s="23" t="s">
        <v>1964</v>
      </c>
      <c r="W852" s="23" t="s">
        <v>1853</v>
      </c>
      <c r="X852" s="14" t="str">
        <f>IFERROR(INDEX('Fire Names &amp; ILIS'!C:C,MATCH(G852,'Fire Names &amp; ILIS'!A:A,0)),"")</f>
        <v>CAMP FIRE</v>
      </c>
      <c r="Y852" s="14">
        <f t="shared" si="13"/>
        <v>2018</v>
      </c>
    </row>
    <row r="853" spans="1:25" x14ac:dyDescent="0.25">
      <c r="A853" s="14" t="s">
        <v>2432</v>
      </c>
      <c r="B853" s="14" t="s">
        <v>2453</v>
      </c>
      <c r="C853" s="33">
        <v>102831102</v>
      </c>
      <c r="D853" s="14" t="s">
        <v>2639</v>
      </c>
      <c r="E853" s="34" t="s">
        <v>2642</v>
      </c>
      <c r="F853" s="14" t="s">
        <v>1888</v>
      </c>
      <c r="G853" s="23" t="s">
        <v>1254</v>
      </c>
      <c r="H853" s="23">
        <v>20181108</v>
      </c>
      <c r="I853" s="35">
        <v>840</v>
      </c>
      <c r="J853" s="36">
        <v>18860</v>
      </c>
      <c r="K853" s="14" t="s">
        <v>1846</v>
      </c>
      <c r="L853" s="14" t="s">
        <v>1847</v>
      </c>
      <c r="M853" s="14" t="s">
        <v>1848</v>
      </c>
      <c r="N853" s="14" t="s">
        <v>1872</v>
      </c>
      <c r="O853" s="14" t="s">
        <v>1858</v>
      </c>
      <c r="P853" s="36">
        <v>9</v>
      </c>
      <c r="Q853" s="36">
        <v>169740</v>
      </c>
      <c r="R853" s="36">
        <v>0</v>
      </c>
      <c r="S853" s="36">
        <v>169740</v>
      </c>
      <c r="T853" s="23" t="s">
        <v>1851</v>
      </c>
      <c r="U853" s="36">
        <v>3016</v>
      </c>
      <c r="V853" s="23" t="s">
        <v>1964</v>
      </c>
      <c r="W853" s="23" t="s">
        <v>1853</v>
      </c>
      <c r="X853" s="14" t="str">
        <f>IFERROR(INDEX('Fire Names &amp; ILIS'!C:C,MATCH(G853,'Fire Names &amp; ILIS'!A:A,0)),"")</f>
        <v>CAMP FIRE</v>
      </c>
      <c r="Y853" s="14">
        <f t="shared" si="13"/>
        <v>2018</v>
      </c>
    </row>
    <row r="854" spans="1:25" x14ac:dyDescent="0.25">
      <c r="A854" s="14" t="s">
        <v>2432</v>
      </c>
      <c r="B854" s="14" t="s">
        <v>2453</v>
      </c>
      <c r="C854" s="33">
        <v>102831102</v>
      </c>
      <c r="D854" s="14" t="s">
        <v>2639</v>
      </c>
      <c r="E854" s="34" t="s">
        <v>2643</v>
      </c>
      <c r="F854" s="14" t="s">
        <v>1888</v>
      </c>
      <c r="G854" s="23" t="s">
        <v>1251</v>
      </c>
      <c r="H854" s="23">
        <v>20181108</v>
      </c>
      <c r="I854" s="35">
        <v>840</v>
      </c>
      <c r="J854" s="36">
        <v>18879</v>
      </c>
      <c r="K854" s="14" t="s">
        <v>1846</v>
      </c>
      <c r="L854" s="14" t="s">
        <v>1847</v>
      </c>
      <c r="M854" s="14" t="s">
        <v>1848</v>
      </c>
      <c r="N854" s="14" t="s">
        <v>1872</v>
      </c>
      <c r="O854" s="14" t="s">
        <v>1858</v>
      </c>
      <c r="P854" s="36">
        <v>6</v>
      </c>
      <c r="Q854" s="36">
        <v>113274</v>
      </c>
      <c r="R854" s="36">
        <v>0</v>
      </c>
      <c r="S854" s="36">
        <v>113274</v>
      </c>
      <c r="T854" s="23" t="s">
        <v>1851</v>
      </c>
      <c r="U854" s="36">
        <v>3016</v>
      </c>
      <c r="V854" s="23" t="s">
        <v>1964</v>
      </c>
      <c r="W854" s="23" t="s">
        <v>1853</v>
      </c>
      <c r="X854" s="14" t="str">
        <f>IFERROR(INDEX('Fire Names &amp; ILIS'!C:C,MATCH(G854,'Fire Names &amp; ILIS'!A:A,0)),"")</f>
        <v>CAMP FIRE</v>
      </c>
      <c r="Y854" s="14">
        <f t="shared" si="13"/>
        <v>2018</v>
      </c>
    </row>
    <row r="855" spans="1:25" x14ac:dyDescent="0.25">
      <c r="A855" s="14" t="s">
        <v>2432</v>
      </c>
      <c r="B855" s="14" t="s">
        <v>2453</v>
      </c>
      <c r="C855" s="33">
        <v>102831102</v>
      </c>
      <c r="D855" s="14" t="s">
        <v>2639</v>
      </c>
      <c r="E855" s="34" t="s">
        <v>2644</v>
      </c>
      <c r="F855" s="14" t="s">
        <v>1888</v>
      </c>
      <c r="G855" s="23" t="s">
        <v>1258</v>
      </c>
      <c r="H855" s="23">
        <v>20181108</v>
      </c>
      <c r="I855" s="35">
        <v>840</v>
      </c>
      <c r="J855" s="36">
        <v>21485</v>
      </c>
      <c r="K855" s="14" t="s">
        <v>1846</v>
      </c>
      <c r="L855" s="14" t="s">
        <v>1847</v>
      </c>
      <c r="M855" s="14" t="s">
        <v>1848</v>
      </c>
      <c r="N855" s="14" t="s">
        <v>1872</v>
      </c>
      <c r="O855" s="14" t="s">
        <v>1858</v>
      </c>
      <c r="P855" s="36">
        <v>38</v>
      </c>
      <c r="Q855" s="36">
        <v>816430</v>
      </c>
      <c r="R855" s="36">
        <v>0</v>
      </c>
      <c r="S855" s="36">
        <v>816430</v>
      </c>
      <c r="T855" s="23" t="s">
        <v>1851</v>
      </c>
      <c r="U855" s="36">
        <v>3016</v>
      </c>
      <c r="V855" s="23" t="s">
        <v>1964</v>
      </c>
      <c r="W855" s="23" t="s">
        <v>1853</v>
      </c>
      <c r="X855" s="14" t="str">
        <f>IFERROR(INDEX('Fire Names &amp; ILIS'!C:C,MATCH(G855,'Fire Names &amp; ILIS'!A:A,0)),"")</f>
        <v>CAMP FIRE</v>
      </c>
      <c r="Y855" s="14">
        <f t="shared" si="13"/>
        <v>2018</v>
      </c>
    </row>
    <row r="856" spans="1:25" x14ac:dyDescent="0.25">
      <c r="A856" s="14" t="s">
        <v>2432</v>
      </c>
      <c r="B856" s="14" t="s">
        <v>2453</v>
      </c>
      <c r="C856" s="33">
        <v>102831102</v>
      </c>
      <c r="D856" s="14" t="s">
        <v>2639</v>
      </c>
      <c r="E856" s="34" t="s">
        <v>2645</v>
      </c>
      <c r="F856" s="14" t="s">
        <v>1888</v>
      </c>
      <c r="G856" s="23" t="s">
        <v>1260</v>
      </c>
      <c r="H856" s="23">
        <v>20181108</v>
      </c>
      <c r="I856" s="35">
        <v>840</v>
      </c>
      <c r="J856" s="36">
        <v>21502</v>
      </c>
      <c r="K856" s="14" t="s">
        <v>1846</v>
      </c>
      <c r="L856" s="14" t="s">
        <v>1847</v>
      </c>
      <c r="M856" s="14" t="s">
        <v>1848</v>
      </c>
      <c r="N856" s="14" t="s">
        <v>1872</v>
      </c>
      <c r="O856" s="14" t="s">
        <v>1858</v>
      </c>
      <c r="P856" s="36">
        <v>8</v>
      </c>
      <c r="Q856" s="36">
        <v>172016</v>
      </c>
      <c r="R856" s="36">
        <v>0</v>
      </c>
      <c r="S856" s="36">
        <v>172016</v>
      </c>
      <c r="T856" s="23" t="s">
        <v>1851</v>
      </c>
      <c r="U856" s="36">
        <v>3016</v>
      </c>
      <c r="V856" s="23" t="s">
        <v>1964</v>
      </c>
      <c r="W856" s="23" t="s">
        <v>1853</v>
      </c>
      <c r="X856" s="14" t="str">
        <f>IFERROR(INDEX('Fire Names &amp; ILIS'!C:C,MATCH(G856,'Fire Names &amp; ILIS'!A:A,0)),"")</f>
        <v>CAMP FIRE</v>
      </c>
      <c r="Y856" s="14">
        <f t="shared" si="13"/>
        <v>2018</v>
      </c>
    </row>
    <row r="857" spans="1:25" x14ac:dyDescent="0.25">
      <c r="A857" s="14" t="s">
        <v>2432</v>
      </c>
      <c r="B857" s="14" t="s">
        <v>2453</v>
      </c>
      <c r="C857" s="33">
        <v>102831102</v>
      </c>
      <c r="D857" s="14" t="s">
        <v>2639</v>
      </c>
      <c r="E857" s="34" t="s">
        <v>2646</v>
      </c>
      <c r="F857" s="14" t="s">
        <v>1888</v>
      </c>
      <c r="G857" s="23" t="s">
        <v>1265</v>
      </c>
      <c r="H857" s="23">
        <v>20181108</v>
      </c>
      <c r="I857" s="35">
        <v>840</v>
      </c>
      <c r="J857" s="36">
        <v>21519</v>
      </c>
      <c r="K857" s="14" t="s">
        <v>1846</v>
      </c>
      <c r="L857" s="14" t="s">
        <v>1847</v>
      </c>
      <c r="M857" s="14" t="s">
        <v>1848</v>
      </c>
      <c r="N857" s="14" t="s">
        <v>1872</v>
      </c>
      <c r="O857" s="14" t="s">
        <v>1858</v>
      </c>
      <c r="P857" s="36">
        <v>8</v>
      </c>
      <c r="Q857" s="36">
        <v>172152</v>
      </c>
      <c r="R857" s="36">
        <v>0</v>
      </c>
      <c r="S857" s="36">
        <v>172152</v>
      </c>
      <c r="T857" s="23" t="s">
        <v>1851</v>
      </c>
      <c r="U857" s="36">
        <v>3016</v>
      </c>
      <c r="V857" s="23" t="s">
        <v>1964</v>
      </c>
      <c r="W857" s="23" t="s">
        <v>1853</v>
      </c>
      <c r="X857" s="14" t="str">
        <f>IFERROR(INDEX('Fire Names &amp; ILIS'!C:C,MATCH(G857,'Fire Names &amp; ILIS'!A:A,0)),"")</f>
        <v>CAMP FIRE</v>
      </c>
      <c r="Y857" s="14">
        <f t="shared" si="13"/>
        <v>2018</v>
      </c>
    </row>
    <row r="858" spans="1:25" x14ac:dyDescent="0.25">
      <c r="A858" s="14" t="s">
        <v>2432</v>
      </c>
      <c r="B858" s="14" t="s">
        <v>2453</v>
      </c>
      <c r="C858" s="33">
        <v>102831102</v>
      </c>
      <c r="D858" s="14" t="s">
        <v>2639</v>
      </c>
      <c r="E858" s="34" t="s">
        <v>2647</v>
      </c>
      <c r="F858" s="14" t="s">
        <v>1888</v>
      </c>
      <c r="G858" s="23" t="s">
        <v>1263</v>
      </c>
      <c r="H858" s="23">
        <v>20181108</v>
      </c>
      <c r="I858" s="35">
        <v>840</v>
      </c>
      <c r="J858" s="36">
        <v>21524</v>
      </c>
      <c r="K858" s="14" t="s">
        <v>1846</v>
      </c>
      <c r="L858" s="14" t="s">
        <v>1847</v>
      </c>
      <c r="M858" s="14" t="s">
        <v>1848</v>
      </c>
      <c r="N858" s="14" t="s">
        <v>1872</v>
      </c>
      <c r="O858" s="14" t="s">
        <v>1858</v>
      </c>
      <c r="P858" s="36">
        <v>1</v>
      </c>
      <c r="Q858" s="36">
        <v>21524</v>
      </c>
      <c r="R858" s="36">
        <v>0</v>
      </c>
      <c r="S858" s="36">
        <v>21524</v>
      </c>
      <c r="T858" s="23" t="s">
        <v>1851</v>
      </c>
      <c r="U858" s="36">
        <v>3016</v>
      </c>
      <c r="V858" s="23" t="s">
        <v>1964</v>
      </c>
      <c r="W858" s="23" t="s">
        <v>1853</v>
      </c>
      <c r="X858" s="14" t="str">
        <f>IFERROR(INDEX('Fire Names &amp; ILIS'!C:C,MATCH(G858,'Fire Names &amp; ILIS'!A:A,0)),"")</f>
        <v>CAMP FIRE</v>
      </c>
      <c r="Y858" s="14">
        <f t="shared" si="13"/>
        <v>2018</v>
      </c>
    </row>
    <row r="859" spans="1:25" x14ac:dyDescent="0.25">
      <c r="A859" s="14" t="s">
        <v>2432</v>
      </c>
      <c r="B859" s="14" t="s">
        <v>2453</v>
      </c>
      <c r="C859" s="33">
        <v>102831102</v>
      </c>
      <c r="D859" s="14" t="s">
        <v>2639</v>
      </c>
      <c r="E859" s="34" t="s">
        <v>2648</v>
      </c>
      <c r="F859" s="14" t="s">
        <v>1888</v>
      </c>
      <c r="G859" s="23" t="s">
        <v>1270</v>
      </c>
      <c r="H859" s="23">
        <v>20181108</v>
      </c>
      <c r="I859" s="35">
        <v>840</v>
      </c>
      <c r="J859" s="36">
        <v>21528</v>
      </c>
      <c r="K859" s="14" t="s">
        <v>1846</v>
      </c>
      <c r="L859" s="14" t="s">
        <v>1847</v>
      </c>
      <c r="M859" s="14" t="s">
        <v>1848</v>
      </c>
      <c r="N859" s="14" t="s">
        <v>1872</v>
      </c>
      <c r="O859" s="14" t="s">
        <v>1858</v>
      </c>
      <c r="P859" s="36">
        <v>6</v>
      </c>
      <c r="Q859" s="36">
        <v>129168</v>
      </c>
      <c r="R859" s="36">
        <v>0</v>
      </c>
      <c r="S859" s="36">
        <v>129168</v>
      </c>
      <c r="T859" s="23" t="s">
        <v>1851</v>
      </c>
      <c r="U859" s="36">
        <v>3016</v>
      </c>
      <c r="V859" s="23" t="s">
        <v>1964</v>
      </c>
      <c r="W859" s="23" t="s">
        <v>1853</v>
      </c>
      <c r="X859" s="14" t="str">
        <f>IFERROR(INDEX('Fire Names &amp; ILIS'!C:C,MATCH(G859,'Fire Names &amp; ILIS'!A:A,0)),"")</f>
        <v>CAMP FIRE</v>
      </c>
      <c r="Y859" s="14">
        <f t="shared" si="13"/>
        <v>2018</v>
      </c>
    </row>
    <row r="860" spans="1:25" x14ac:dyDescent="0.25">
      <c r="A860" s="14" t="s">
        <v>2432</v>
      </c>
      <c r="B860" s="14" t="s">
        <v>2453</v>
      </c>
      <c r="C860" s="33">
        <v>102831102</v>
      </c>
      <c r="D860" s="14" t="s">
        <v>2639</v>
      </c>
      <c r="E860" s="34" t="s">
        <v>2649</v>
      </c>
      <c r="F860" s="14" t="s">
        <v>1888</v>
      </c>
      <c r="G860" s="23" t="s">
        <v>1271</v>
      </c>
      <c r="H860" s="23">
        <v>20181108</v>
      </c>
      <c r="I860" s="35">
        <v>840</v>
      </c>
      <c r="J860" s="36">
        <v>21533</v>
      </c>
      <c r="K860" s="14" t="s">
        <v>1846</v>
      </c>
      <c r="L860" s="14" t="s">
        <v>1847</v>
      </c>
      <c r="M860" s="14" t="s">
        <v>1848</v>
      </c>
      <c r="N860" s="14" t="s">
        <v>1872</v>
      </c>
      <c r="O860" s="14" t="s">
        <v>1858</v>
      </c>
      <c r="P860" s="36">
        <v>4</v>
      </c>
      <c r="Q860" s="36">
        <v>86132</v>
      </c>
      <c r="R860" s="36">
        <v>0</v>
      </c>
      <c r="S860" s="36">
        <v>86132</v>
      </c>
      <c r="T860" s="23" t="s">
        <v>1851</v>
      </c>
      <c r="U860" s="36">
        <v>3016</v>
      </c>
      <c r="V860" s="23" t="s">
        <v>1964</v>
      </c>
      <c r="W860" s="23" t="s">
        <v>1853</v>
      </c>
      <c r="X860" s="14" t="str">
        <f>IFERROR(INDEX('Fire Names &amp; ILIS'!C:C,MATCH(G860,'Fire Names &amp; ILIS'!A:A,0)),"")</f>
        <v>CAMP FIRE</v>
      </c>
      <c r="Y860" s="14">
        <f t="shared" si="13"/>
        <v>2018</v>
      </c>
    </row>
    <row r="861" spans="1:25" x14ac:dyDescent="0.25">
      <c r="A861" s="14" t="s">
        <v>2432</v>
      </c>
      <c r="B861" s="14" t="s">
        <v>2453</v>
      </c>
      <c r="C861" s="33">
        <v>102831102</v>
      </c>
      <c r="D861" s="14" t="s">
        <v>2639</v>
      </c>
      <c r="E861" s="34" t="s">
        <v>2650</v>
      </c>
      <c r="F861" s="14" t="s">
        <v>1888</v>
      </c>
      <c r="G861" s="23" t="s">
        <v>1267</v>
      </c>
      <c r="H861" s="23">
        <v>20181108</v>
      </c>
      <c r="I861" s="35">
        <v>840</v>
      </c>
      <c r="J861" s="36">
        <v>21538</v>
      </c>
      <c r="K861" s="14" t="s">
        <v>1846</v>
      </c>
      <c r="L861" s="14" t="s">
        <v>1847</v>
      </c>
      <c r="M861" s="14" t="s">
        <v>1848</v>
      </c>
      <c r="N861" s="14" t="s">
        <v>1872</v>
      </c>
      <c r="O861" s="14" t="s">
        <v>1858</v>
      </c>
      <c r="P861" s="36">
        <v>13</v>
      </c>
      <c r="Q861" s="36">
        <v>279994</v>
      </c>
      <c r="R861" s="36">
        <v>0</v>
      </c>
      <c r="S861" s="36">
        <v>279994</v>
      </c>
      <c r="T861" s="23" t="s">
        <v>1851</v>
      </c>
      <c r="U861" s="36">
        <v>3016</v>
      </c>
      <c r="V861" s="23" t="s">
        <v>1964</v>
      </c>
      <c r="W861" s="23" t="s">
        <v>1853</v>
      </c>
      <c r="X861" s="14" t="str">
        <f>IFERROR(INDEX('Fire Names &amp; ILIS'!C:C,MATCH(G861,'Fire Names &amp; ILIS'!A:A,0)),"")</f>
        <v>CAMP FIRE</v>
      </c>
      <c r="Y861" s="14">
        <f t="shared" si="13"/>
        <v>2018</v>
      </c>
    </row>
    <row r="862" spans="1:25" x14ac:dyDescent="0.25">
      <c r="A862" s="14" t="s">
        <v>2432</v>
      </c>
      <c r="B862" s="14" t="s">
        <v>2453</v>
      </c>
      <c r="C862" s="33">
        <v>102831102</v>
      </c>
      <c r="D862" s="14" t="s">
        <v>2639</v>
      </c>
      <c r="E862" s="34" t="s">
        <v>2651</v>
      </c>
      <c r="F862" s="14" t="s">
        <v>1888</v>
      </c>
      <c r="G862" s="23" t="s">
        <v>1274</v>
      </c>
      <c r="H862" s="23">
        <v>20181108</v>
      </c>
      <c r="I862" s="35">
        <v>840</v>
      </c>
      <c r="J862" s="36">
        <v>21561</v>
      </c>
      <c r="K862" s="14" t="s">
        <v>1846</v>
      </c>
      <c r="L862" s="14" t="s">
        <v>1847</v>
      </c>
      <c r="M862" s="14" t="s">
        <v>1848</v>
      </c>
      <c r="N862" s="14" t="s">
        <v>1872</v>
      </c>
      <c r="O862" s="14" t="s">
        <v>1858</v>
      </c>
      <c r="P862" s="36">
        <v>18</v>
      </c>
      <c r="Q862" s="36">
        <v>388098</v>
      </c>
      <c r="R862" s="36">
        <v>0</v>
      </c>
      <c r="S862" s="36">
        <v>388098</v>
      </c>
      <c r="T862" s="23" t="s">
        <v>1851</v>
      </c>
      <c r="U862" s="36">
        <v>3016</v>
      </c>
      <c r="V862" s="23" t="s">
        <v>1964</v>
      </c>
      <c r="W862" s="23" t="s">
        <v>1853</v>
      </c>
      <c r="X862" s="14" t="str">
        <f>IFERROR(INDEX('Fire Names &amp; ILIS'!C:C,MATCH(G862,'Fire Names &amp; ILIS'!A:A,0)),"")</f>
        <v>CAMP FIRE</v>
      </c>
      <c r="Y862" s="14">
        <f t="shared" si="13"/>
        <v>2018</v>
      </c>
    </row>
    <row r="863" spans="1:25" x14ac:dyDescent="0.25">
      <c r="A863" s="14" t="s">
        <v>2432</v>
      </c>
      <c r="B863" s="14" t="s">
        <v>2453</v>
      </c>
      <c r="C863" s="33">
        <v>102831102</v>
      </c>
      <c r="D863" s="14" t="s">
        <v>2639</v>
      </c>
      <c r="E863" s="34" t="s">
        <v>2652</v>
      </c>
      <c r="F863" s="14" t="s">
        <v>1888</v>
      </c>
      <c r="G863" s="23" t="s">
        <v>1269</v>
      </c>
      <c r="H863" s="23">
        <v>20181108</v>
      </c>
      <c r="I863" s="35">
        <v>840</v>
      </c>
      <c r="J863" s="36">
        <v>21566</v>
      </c>
      <c r="K863" s="14" t="s">
        <v>1846</v>
      </c>
      <c r="L863" s="14" t="s">
        <v>1847</v>
      </c>
      <c r="M863" s="14" t="s">
        <v>1848</v>
      </c>
      <c r="N863" s="14" t="s">
        <v>1872</v>
      </c>
      <c r="O863" s="14" t="s">
        <v>1858</v>
      </c>
      <c r="P863" s="36">
        <v>3</v>
      </c>
      <c r="Q863" s="36">
        <v>64698</v>
      </c>
      <c r="R863" s="36">
        <v>0</v>
      </c>
      <c r="S863" s="36">
        <v>64698</v>
      </c>
      <c r="T863" s="23" t="s">
        <v>1851</v>
      </c>
      <c r="U863" s="36">
        <v>3016</v>
      </c>
      <c r="V863" s="23" t="s">
        <v>1964</v>
      </c>
      <c r="W863" s="23" t="s">
        <v>1853</v>
      </c>
      <c r="X863" s="14" t="str">
        <f>IFERROR(INDEX('Fire Names &amp; ILIS'!C:C,MATCH(G863,'Fire Names &amp; ILIS'!A:A,0)),"")</f>
        <v>CAMP FIRE</v>
      </c>
      <c r="Y863" s="14">
        <f t="shared" si="13"/>
        <v>2018</v>
      </c>
    </row>
    <row r="864" spans="1:25" x14ac:dyDescent="0.25">
      <c r="A864" s="14" t="s">
        <v>2432</v>
      </c>
      <c r="B864" s="14" t="s">
        <v>2453</v>
      </c>
      <c r="C864" s="33">
        <v>102831102</v>
      </c>
      <c r="D864" s="14" t="s">
        <v>2639</v>
      </c>
      <c r="E864" s="34" t="s">
        <v>2653</v>
      </c>
      <c r="F864" s="14" t="s">
        <v>1888</v>
      </c>
      <c r="G864" s="23" t="s">
        <v>1264</v>
      </c>
      <c r="H864" s="23">
        <v>20181108</v>
      </c>
      <c r="I864" s="35">
        <v>840</v>
      </c>
      <c r="J864" s="36">
        <v>21570</v>
      </c>
      <c r="K864" s="14" t="s">
        <v>1846</v>
      </c>
      <c r="L864" s="14" t="s">
        <v>1847</v>
      </c>
      <c r="M864" s="14" t="s">
        <v>1848</v>
      </c>
      <c r="N864" s="14" t="s">
        <v>1872</v>
      </c>
      <c r="O864" s="14" t="s">
        <v>1858</v>
      </c>
      <c r="P864" s="36">
        <v>1</v>
      </c>
      <c r="Q864" s="36">
        <v>21570</v>
      </c>
      <c r="R864" s="36">
        <v>0</v>
      </c>
      <c r="S864" s="36">
        <v>21570</v>
      </c>
      <c r="T864" s="23" t="s">
        <v>1851</v>
      </c>
      <c r="U864" s="36">
        <v>3016</v>
      </c>
      <c r="V864" s="23" t="s">
        <v>1964</v>
      </c>
      <c r="W864" s="23" t="s">
        <v>1853</v>
      </c>
      <c r="X864" s="14" t="str">
        <f>IFERROR(INDEX('Fire Names &amp; ILIS'!C:C,MATCH(G864,'Fire Names &amp; ILIS'!A:A,0)),"")</f>
        <v>CAMP FIRE</v>
      </c>
      <c r="Y864" s="14">
        <f t="shared" si="13"/>
        <v>2018</v>
      </c>
    </row>
    <row r="865" spans="1:25" x14ac:dyDescent="0.25">
      <c r="A865" s="14" t="s">
        <v>2432</v>
      </c>
      <c r="B865" s="14" t="s">
        <v>2453</v>
      </c>
      <c r="C865" s="33">
        <v>102831102</v>
      </c>
      <c r="D865" s="14" t="s">
        <v>2639</v>
      </c>
      <c r="E865" s="34" t="s">
        <v>2654</v>
      </c>
      <c r="F865" s="14" t="s">
        <v>1888</v>
      </c>
      <c r="G865" s="23" t="s">
        <v>1273</v>
      </c>
      <c r="H865" s="23">
        <v>20181108</v>
      </c>
      <c r="I865" s="35">
        <v>840</v>
      </c>
      <c r="J865" s="36">
        <v>21591</v>
      </c>
      <c r="K865" s="14" t="s">
        <v>1846</v>
      </c>
      <c r="L865" s="14" t="s">
        <v>1847</v>
      </c>
      <c r="M865" s="14" t="s">
        <v>1848</v>
      </c>
      <c r="N865" s="14" t="s">
        <v>1872</v>
      </c>
      <c r="O865" s="14" t="s">
        <v>1858</v>
      </c>
      <c r="P865" s="36">
        <v>9</v>
      </c>
      <c r="Q865" s="36">
        <v>194319</v>
      </c>
      <c r="R865" s="36">
        <v>0</v>
      </c>
      <c r="S865" s="36">
        <v>194319</v>
      </c>
      <c r="T865" s="23" t="s">
        <v>1851</v>
      </c>
      <c r="U865" s="36">
        <v>3016</v>
      </c>
      <c r="V865" s="23" t="s">
        <v>1964</v>
      </c>
      <c r="W865" s="23" t="s">
        <v>1853</v>
      </c>
      <c r="X865" s="14" t="str">
        <f>IFERROR(INDEX('Fire Names &amp; ILIS'!C:C,MATCH(G865,'Fire Names &amp; ILIS'!A:A,0)),"")</f>
        <v>CAMP FIRE</v>
      </c>
      <c r="Y865" s="14">
        <f t="shared" si="13"/>
        <v>2018</v>
      </c>
    </row>
    <row r="866" spans="1:25" x14ac:dyDescent="0.25">
      <c r="A866" s="14" t="s">
        <v>2432</v>
      </c>
      <c r="B866" s="14" t="s">
        <v>2453</v>
      </c>
      <c r="C866" s="33">
        <v>102831102</v>
      </c>
      <c r="D866" s="14" t="s">
        <v>2639</v>
      </c>
      <c r="E866" s="34" t="s">
        <v>2655</v>
      </c>
      <c r="F866" s="14" t="s">
        <v>1888</v>
      </c>
      <c r="G866" s="23" t="s">
        <v>1268</v>
      </c>
      <c r="H866" s="23">
        <v>20181108</v>
      </c>
      <c r="I866" s="35">
        <v>840</v>
      </c>
      <c r="J866" s="36">
        <v>21596</v>
      </c>
      <c r="K866" s="14" t="s">
        <v>1846</v>
      </c>
      <c r="L866" s="14" t="s">
        <v>1847</v>
      </c>
      <c r="M866" s="14" t="s">
        <v>1848</v>
      </c>
      <c r="N866" s="14" t="s">
        <v>1872</v>
      </c>
      <c r="O866" s="14" t="s">
        <v>1858</v>
      </c>
      <c r="P866" s="36">
        <v>2</v>
      </c>
      <c r="Q866" s="36">
        <v>43192</v>
      </c>
      <c r="R866" s="36">
        <v>0</v>
      </c>
      <c r="S866" s="36">
        <v>43192</v>
      </c>
      <c r="T866" s="23" t="s">
        <v>1851</v>
      </c>
      <c r="U866" s="36">
        <v>3016</v>
      </c>
      <c r="V866" s="23" t="s">
        <v>1964</v>
      </c>
      <c r="W866" s="23" t="s">
        <v>1853</v>
      </c>
      <c r="X866" s="14" t="str">
        <f>IFERROR(INDEX('Fire Names &amp; ILIS'!C:C,MATCH(G866,'Fire Names &amp; ILIS'!A:A,0)),"")</f>
        <v>CAMP FIRE</v>
      </c>
      <c r="Y866" s="14">
        <f t="shared" si="13"/>
        <v>2018</v>
      </c>
    </row>
    <row r="867" spans="1:25" x14ac:dyDescent="0.25">
      <c r="A867" s="14" t="s">
        <v>2432</v>
      </c>
      <c r="B867" s="14" t="s">
        <v>2453</v>
      </c>
      <c r="C867" s="33">
        <v>102831102</v>
      </c>
      <c r="D867" s="14" t="s">
        <v>2639</v>
      </c>
      <c r="E867" s="34" t="s">
        <v>2656</v>
      </c>
      <c r="F867" s="14" t="s">
        <v>1888</v>
      </c>
      <c r="G867" s="23" t="s">
        <v>1262</v>
      </c>
      <c r="H867" s="23">
        <v>20181108</v>
      </c>
      <c r="I867" s="35">
        <v>840</v>
      </c>
      <c r="J867" s="36">
        <v>21605</v>
      </c>
      <c r="K867" s="14" t="s">
        <v>1846</v>
      </c>
      <c r="L867" s="14" t="s">
        <v>1847</v>
      </c>
      <c r="M867" s="14" t="s">
        <v>1848</v>
      </c>
      <c r="N867" s="14" t="s">
        <v>1872</v>
      </c>
      <c r="O867" s="14" t="s">
        <v>1858</v>
      </c>
      <c r="P867" s="36">
        <v>2</v>
      </c>
      <c r="Q867" s="36">
        <v>43210</v>
      </c>
      <c r="R867" s="36">
        <v>0</v>
      </c>
      <c r="S867" s="36">
        <v>43210</v>
      </c>
      <c r="T867" s="23" t="s">
        <v>1851</v>
      </c>
      <c r="U867" s="36">
        <v>3016</v>
      </c>
      <c r="V867" s="23" t="s">
        <v>1964</v>
      </c>
      <c r="W867" s="23" t="s">
        <v>1853</v>
      </c>
      <c r="X867" s="14" t="str">
        <f>IFERROR(INDEX('Fire Names &amp; ILIS'!C:C,MATCH(G867,'Fire Names &amp; ILIS'!A:A,0)),"")</f>
        <v>CAMP FIRE</v>
      </c>
      <c r="Y867" s="14">
        <f t="shared" si="13"/>
        <v>2018</v>
      </c>
    </row>
    <row r="868" spans="1:25" x14ac:dyDescent="0.25">
      <c r="A868" s="14" t="s">
        <v>2432</v>
      </c>
      <c r="B868" s="14" t="s">
        <v>2453</v>
      </c>
      <c r="C868" s="33">
        <v>102831102</v>
      </c>
      <c r="D868" s="14" t="s">
        <v>2639</v>
      </c>
      <c r="E868" s="34" t="s">
        <v>2657</v>
      </c>
      <c r="F868" s="14" t="s">
        <v>1888</v>
      </c>
      <c r="G868" s="23" t="s">
        <v>1272</v>
      </c>
      <c r="H868" s="23">
        <v>20181108</v>
      </c>
      <c r="I868" s="35">
        <v>840</v>
      </c>
      <c r="J868" s="36">
        <v>21624</v>
      </c>
      <c r="K868" s="14" t="s">
        <v>1846</v>
      </c>
      <c r="L868" s="14" t="s">
        <v>1847</v>
      </c>
      <c r="M868" s="14" t="s">
        <v>1848</v>
      </c>
      <c r="N868" s="14" t="s">
        <v>1872</v>
      </c>
      <c r="O868" s="14" t="s">
        <v>1858</v>
      </c>
      <c r="P868" s="36">
        <v>10</v>
      </c>
      <c r="Q868" s="36">
        <v>216240</v>
      </c>
      <c r="R868" s="36">
        <v>0</v>
      </c>
      <c r="S868" s="36">
        <v>216240</v>
      </c>
      <c r="T868" s="23" t="s">
        <v>1851</v>
      </c>
      <c r="U868" s="36">
        <v>3016</v>
      </c>
      <c r="V868" s="23" t="s">
        <v>1964</v>
      </c>
      <c r="W868" s="23" t="s">
        <v>1853</v>
      </c>
      <c r="X868" s="14" t="str">
        <f>IFERROR(INDEX('Fire Names &amp; ILIS'!C:C,MATCH(G868,'Fire Names &amp; ILIS'!A:A,0)),"")</f>
        <v>CAMP FIRE</v>
      </c>
      <c r="Y868" s="14">
        <f t="shared" si="13"/>
        <v>2018</v>
      </c>
    </row>
    <row r="869" spans="1:25" x14ac:dyDescent="0.25">
      <c r="A869" s="14" t="s">
        <v>2432</v>
      </c>
      <c r="B869" s="14" t="s">
        <v>2453</v>
      </c>
      <c r="C869" s="33">
        <v>102831102</v>
      </c>
      <c r="D869" s="14" t="s">
        <v>2639</v>
      </c>
      <c r="E869" s="34" t="s">
        <v>2658</v>
      </c>
      <c r="F869" s="14" t="s">
        <v>1888</v>
      </c>
      <c r="G869" s="23" t="s">
        <v>1261</v>
      </c>
      <c r="H869" s="23">
        <v>20181108</v>
      </c>
      <c r="I869" s="35">
        <v>840</v>
      </c>
      <c r="J869" s="36">
        <v>21627</v>
      </c>
      <c r="K869" s="14" t="s">
        <v>1846</v>
      </c>
      <c r="L869" s="14" t="s">
        <v>1847</v>
      </c>
      <c r="M869" s="14" t="s">
        <v>1848</v>
      </c>
      <c r="N869" s="14" t="s">
        <v>1872</v>
      </c>
      <c r="O869" s="14" t="s">
        <v>1858</v>
      </c>
      <c r="P869" s="36">
        <v>5</v>
      </c>
      <c r="Q869" s="36">
        <v>108135</v>
      </c>
      <c r="R869" s="36">
        <v>0</v>
      </c>
      <c r="S869" s="36">
        <v>108135</v>
      </c>
      <c r="T869" s="23" t="s">
        <v>1851</v>
      </c>
      <c r="U869" s="36">
        <v>3016</v>
      </c>
      <c r="V869" s="23" t="s">
        <v>1964</v>
      </c>
      <c r="W869" s="23" t="s">
        <v>1853</v>
      </c>
      <c r="X869" s="14" t="str">
        <f>IFERROR(INDEX('Fire Names &amp; ILIS'!C:C,MATCH(G869,'Fire Names &amp; ILIS'!A:A,0)),"")</f>
        <v>CAMP FIRE</v>
      </c>
      <c r="Y869" s="14">
        <f t="shared" si="13"/>
        <v>2018</v>
      </c>
    </row>
    <row r="870" spans="1:25" x14ac:dyDescent="0.25">
      <c r="A870" s="14" t="s">
        <v>2432</v>
      </c>
      <c r="B870" s="14" t="s">
        <v>2453</v>
      </c>
      <c r="C870" s="33">
        <v>102831102</v>
      </c>
      <c r="D870" s="14" t="s">
        <v>2639</v>
      </c>
      <c r="E870" s="34" t="s">
        <v>2659</v>
      </c>
      <c r="F870" s="14" t="s">
        <v>1888</v>
      </c>
      <c r="G870" s="23" t="s">
        <v>1256</v>
      </c>
      <c r="H870" s="23">
        <v>20181108</v>
      </c>
      <c r="I870" s="35">
        <v>840</v>
      </c>
      <c r="J870" s="36">
        <v>21631</v>
      </c>
      <c r="K870" s="14" t="s">
        <v>1846</v>
      </c>
      <c r="L870" s="14" t="s">
        <v>1847</v>
      </c>
      <c r="M870" s="14" t="s">
        <v>1848</v>
      </c>
      <c r="N870" s="14" t="s">
        <v>1872</v>
      </c>
      <c r="O870" s="14" t="s">
        <v>1858</v>
      </c>
      <c r="P870" s="36">
        <v>14</v>
      </c>
      <c r="Q870" s="36">
        <v>302834</v>
      </c>
      <c r="R870" s="36">
        <v>0</v>
      </c>
      <c r="S870" s="36">
        <v>302834</v>
      </c>
      <c r="T870" s="23" t="s">
        <v>1851</v>
      </c>
      <c r="U870" s="36">
        <v>3016</v>
      </c>
      <c r="V870" s="23" t="s">
        <v>1964</v>
      </c>
      <c r="W870" s="23" t="s">
        <v>1853</v>
      </c>
      <c r="X870" s="14" t="str">
        <f>IFERROR(INDEX('Fire Names &amp; ILIS'!C:C,MATCH(G870,'Fire Names &amp; ILIS'!A:A,0)),"")</f>
        <v>CAMP FIRE</v>
      </c>
      <c r="Y870" s="14">
        <f t="shared" si="13"/>
        <v>2018</v>
      </c>
    </row>
    <row r="871" spans="1:25" x14ac:dyDescent="0.25">
      <c r="A871" s="14" t="s">
        <v>2432</v>
      </c>
      <c r="B871" s="14" t="s">
        <v>2453</v>
      </c>
      <c r="C871" s="33">
        <v>102831102</v>
      </c>
      <c r="D871" s="14" t="s">
        <v>2639</v>
      </c>
      <c r="E871" s="34" t="s">
        <v>2660</v>
      </c>
      <c r="F871" s="14" t="s">
        <v>1888</v>
      </c>
      <c r="G871" s="23" t="s">
        <v>1266</v>
      </c>
      <c r="H871" s="23">
        <v>20181108</v>
      </c>
      <c r="I871" s="35">
        <v>840</v>
      </c>
      <c r="J871" s="36">
        <v>21636</v>
      </c>
      <c r="K871" s="14" t="s">
        <v>1846</v>
      </c>
      <c r="L871" s="14" t="s">
        <v>1847</v>
      </c>
      <c r="M871" s="14" t="s">
        <v>1848</v>
      </c>
      <c r="N871" s="14" t="s">
        <v>1872</v>
      </c>
      <c r="O871" s="14" t="s">
        <v>1858</v>
      </c>
      <c r="P871" s="36">
        <v>2</v>
      </c>
      <c r="Q871" s="36">
        <v>43272</v>
      </c>
      <c r="R871" s="36">
        <v>0</v>
      </c>
      <c r="S871" s="36">
        <v>43272</v>
      </c>
      <c r="T871" s="23" t="s">
        <v>1851</v>
      </c>
      <c r="U871" s="36">
        <v>3016</v>
      </c>
      <c r="V871" s="23" t="s">
        <v>1964</v>
      </c>
      <c r="W871" s="23" t="s">
        <v>1853</v>
      </c>
      <c r="X871" s="14" t="str">
        <f>IFERROR(INDEX('Fire Names &amp; ILIS'!C:C,MATCH(G871,'Fire Names &amp; ILIS'!A:A,0)),"")</f>
        <v>CAMP FIRE</v>
      </c>
      <c r="Y871" s="14">
        <f t="shared" si="13"/>
        <v>2018</v>
      </c>
    </row>
    <row r="872" spans="1:25" x14ac:dyDescent="0.25">
      <c r="A872" s="14" t="s">
        <v>2432</v>
      </c>
      <c r="B872" s="14" t="s">
        <v>2453</v>
      </c>
      <c r="C872" s="33">
        <v>102831102</v>
      </c>
      <c r="D872" s="14" t="s">
        <v>2639</v>
      </c>
      <c r="E872" s="34" t="s">
        <v>2661</v>
      </c>
      <c r="F872" s="14" t="s">
        <v>1888</v>
      </c>
      <c r="G872" s="23" t="s">
        <v>1255</v>
      </c>
      <c r="H872" s="23">
        <v>20181108</v>
      </c>
      <c r="I872" s="35">
        <v>840</v>
      </c>
      <c r="J872" s="36">
        <v>21639</v>
      </c>
      <c r="K872" s="14" t="s">
        <v>1846</v>
      </c>
      <c r="L872" s="14" t="s">
        <v>1847</v>
      </c>
      <c r="M872" s="14" t="s">
        <v>1848</v>
      </c>
      <c r="N872" s="14" t="s">
        <v>1872</v>
      </c>
      <c r="O872" s="14" t="s">
        <v>1858</v>
      </c>
      <c r="P872" s="36">
        <v>57</v>
      </c>
      <c r="Q872" s="36">
        <v>1233423</v>
      </c>
      <c r="R872" s="36">
        <v>0</v>
      </c>
      <c r="S872" s="36">
        <v>1233423</v>
      </c>
      <c r="T872" s="23" t="s">
        <v>1851</v>
      </c>
      <c r="U872" s="36">
        <v>3016</v>
      </c>
      <c r="V872" s="23" t="s">
        <v>1964</v>
      </c>
      <c r="W872" s="23" t="s">
        <v>1853</v>
      </c>
      <c r="X872" s="14" t="str">
        <f>IFERROR(INDEX('Fire Names &amp; ILIS'!C:C,MATCH(G872,'Fire Names &amp; ILIS'!A:A,0)),"")</f>
        <v>CAMP FIRE</v>
      </c>
      <c r="Y872" s="14">
        <f t="shared" si="13"/>
        <v>2018</v>
      </c>
    </row>
    <row r="873" spans="1:25" x14ac:dyDescent="0.25">
      <c r="A873" s="14" t="s">
        <v>2432</v>
      </c>
      <c r="B873" s="14" t="s">
        <v>2453</v>
      </c>
      <c r="C873" s="33">
        <v>102831102</v>
      </c>
      <c r="D873" s="14" t="s">
        <v>2639</v>
      </c>
      <c r="E873" s="34" t="s">
        <v>2662</v>
      </c>
      <c r="F873" s="14" t="s">
        <v>1888</v>
      </c>
      <c r="G873" s="23" t="s">
        <v>1257</v>
      </c>
      <c r="H873" s="23">
        <v>20181108</v>
      </c>
      <c r="I873" s="35">
        <v>840</v>
      </c>
      <c r="J873" s="36">
        <v>21643</v>
      </c>
      <c r="K873" s="14" t="s">
        <v>1846</v>
      </c>
      <c r="L873" s="14" t="s">
        <v>1847</v>
      </c>
      <c r="M873" s="14" t="s">
        <v>1848</v>
      </c>
      <c r="N873" s="14" t="s">
        <v>1872</v>
      </c>
      <c r="O873" s="14" t="s">
        <v>1858</v>
      </c>
      <c r="P873" s="36">
        <v>51</v>
      </c>
      <c r="Q873" s="36">
        <v>1103793</v>
      </c>
      <c r="R873" s="36">
        <v>0</v>
      </c>
      <c r="S873" s="36">
        <v>1103793</v>
      </c>
      <c r="T873" s="23" t="s">
        <v>1851</v>
      </c>
      <c r="U873" s="36">
        <v>3016</v>
      </c>
      <c r="V873" s="23" t="s">
        <v>1964</v>
      </c>
      <c r="W873" s="23" t="s">
        <v>1853</v>
      </c>
      <c r="X873" s="14" t="str">
        <f>IFERROR(INDEX('Fire Names &amp; ILIS'!C:C,MATCH(G873,'Fire Names &amp; ILIS'!A:A,0)),"")</f>
        <v>CAMP FIRE</v>
      </c>
      <c r="Y873" s="14">
        <f t="shared" si="13"/>
        <v>2018</v>
      </c>
    </row>
    <row r="874" spans="1:25" x14ac:dyDescent="0.25">
      <c r="A874" s="14" t="s">
        <v>2432</v>
      </c>
      <c r="B874" s="14" t="s">
        <v>2453</v>
      </c>
      <c r="C874" s="33">
        <v>102831102</v>
      </c>
      <c r="D874" s="14" t="s">
        <v>2639</v>
      </c>
      <c r="E874" s="34" t="s">
        <v>2663</v>
      </c>
      <c r="F874" s="14" t="s">
        <v>1888</v>
      </c>
      <c r="G874" s="23" t="s">
        <v>1259</v>
      </c>
      <c r="H874" s="23">
        <v>20181108</v>
      </c>
      <c r="I874" s="35">
        <v>840</v>
      </c>
      <c r="J874" s="36">
        <v>21647</v>
      </c>
      <c r="K874" s="14" t="s">
        <v>1846</v>
      </c>
      <c r="L874" s="14" t="s">
        <v>1847</v>
      </c>
      <c r="M874" s="14" t="s">
        <v>1848</v>
      </c>
      <c r="N874" s="14" t="s">
        <v>1872</v>
      </c>
      <c r="O874" s="14" t="s">
        <v>1858</v>
      </c>
      <c r="P874" s="36">
        <v>5</v>
      </c>
      <c r="Q874" s="36">
        <v>108235</v>
      </c>
      <c r="R874" s="36">
        <v>0</v>
      </c>
      <c r="S874" s="36">
        <v>108235</v>
      </c>
      <c r="T874" s="23" t="s">
        <v>1851</v>
      </c>
      <c r="U874" s="36">
        <v>3016</v>
      </c>
      <c r="V874" s="23" t="s">
        <v>1964</v>
      </c>
      <c r="W874" s="23" t="s">
        <v>1853</v>
      </c>
      <c r="X874" s="14" t="str">
        <f>IFERROR(INDEX('Fire Names &amp; ILIS'!C:C,MATCH(G874,'Fire Names &amp; ILIS'!A:A,0)),"")</f>
        <v>CAMP FIRE</v>
      </c>
      <c r="Y874" s="14">
        <f t="shared" si="13"/>
        <v>2018</v>
      </c>
    </row>
    <row r="875" spans="1:25" x14ac:dyDescent="0.25">
      <c r="A875" s="14" t="s">
        <v>2432</v>
      </c>
      <c r="B875" s="14" t="s">
        <v>2453</v>
      </c>
      <c r="C875" s="33">
        <v>102831102</v>
      </c>
      <c r="D875" s="14" t="s">
        <v>2639</v>
      </c>
      <c r="E875" s="34" t="s">
        <v>2664</v>
      </c>
      <c r="F875" s="14" t="s">
        <v>1888</v>
      </c>
      <c r="G875" s="23" t="s">
        <v>1280</v>
      </c>
      <c r="H875" s="23">
        <v>20181108</v>
      </c>
      <c r="I875" s="35">
        <v>840</v>
      </c>
      <c r="J875" s="36">
        <v>21652</v>
      </c>
      <c r="K875" s="14" t="s">
        <v>1846</v>
      </c>
      <c r="L875" s="14" t="s">
        <v>1847</v>
      </c>
      <c r="M875" s="14" t="s">
        <v>1848</v>
      </c>
      <c r="N875" s="14" t="s">
        <v>1872</v>
      </c>
      <c r="O875" s="14" t="s">
        <v>1858</v>
      </c>
      <c r="P875" s="36">
        <v>7</v>
      </c>
      <c r="Q875" s="36">
        <v>151564</v>
      </c>
      <c r="R875" s="36">
        <v>0</v>
      </c>
      <c r="S875" s="36">
        <v>151564</v>
      </c>
      <c r="T875" s="23" t="s">
        <v>1851</v>
      </c>
      <c r="U875" s="36">
        <v>3016</v>
      </c>
      <c r="V875" s="23" t="s">
        <v>1964</v>
      </c>
      <c r="W875" s="23" t="s">
        <v>1853</v>
      </c>
      <c r="X875" s="14" t="str">
        <f>IFERROR(INDEX('Fire Names &amp; ILIS'!C:C,MATCH(G875,'Fire Names &amp; ILIS'!A:A,0)),"")</f>
        <v>CAMP FIRE</v>
      </c>
      <c r="Y875" s="14">
        <f t="shared" si="13"/>
        <v>2018</v>
      </c>
    </row>
    <row r="876" spans="1:25" x14ac:dyDescent="0.25">
      <c r="A876" s="14" t="s">
        <v>2432</v>
      </c>
      <c r="B876" s="14" t="s">
        <v>2453</v>
      </c>
      <c r="C876" s="33">
        <v>102831102</v>
      </c>
      <c r="D876" s="14" t="s">
        <v>2639</v>
      </c>
      <c r="E876" s="34" t="s">
        <v>2665</v>
      </c>
      <c r="F876" s="14" t="s">
        <v>1888</v>
      </c>
      <c r="G876" s="23" t="s">
        <v>1282</v>
      </c>
      <c r="H876" s="23">
        <v>20181108</v>
      </c>
      <c r="I876" s="35">
        <v>840</v>
      </c>
      <c r="J876" s="36">
        <v>21658</v>
      </c>
      <c r="K876" s="14" t="s">
        <v>1846</v>
      </c>
      <c r="L876" s="14" t="s">
        <v>1847</v>
      </c>
      <c r="M876" s="14" t="s">
        <v>1848</v>
      </c>
      <c r="N876" s="14" t="s">
        <v>1872</v>
      </c>
      <c r="O876" s="14" t="s">
        <v>1858</v>
      </c>
      <c r="P876" s="36">
        <v>7</v>
      </c>
      <c r="Q876" s="36">
        <v>151606</v>
      </c>
      <c r="R876" s="36">
        <v>0</v>
      </c>
      <c r="S876" s="36">
        <v>151606</v>
      </c>
      <c r="T876" s="23" t="s">
        <v>1851</v>
      </c>
      <c r="U876" s="36">
        <v>3016</v>
      </c>
      <c r="V876" s="23" t="s">
        <v>1964</v>
      </c>
      <c r="W876" s="23" t="s">
        <v>1853</v>
      </c>
      <c r="X876" s="14" t="str">
        <f>IFERROR(INDEX('Fire Names &amp; ILIS'!C:C,MATCH(G876,'Fire Names &amp; ILIS'!A:A,0)),"")</f>
        <v>CAMP FIRE</v>
      </c>
      <c r="Y876" s="14">
        <f t="shared" si="13"/>
        <v>2018</v>
      </c>
    </row>
    <row r="877" spans="1:25" x14ac:dyDescent="0.25">
      <c r="A877" s="14" t="s">
        <v>2432</v>
      </c>
      <c r="B877" s="14" t="s">
        <v>2453</v>
      </c>
      <c r="C877" s="33">
        <v>102831102</v>
      </c>
      <c r="D877" s="14" t="s">
        <v>2639</v>
      </c>
      <c r="E877" s="34" t="s">
        <v>2666</v>
      </c>
      <c r="F877" s="14" t="s">
        <v>1888</v>
      </c>
      <c r="G877" s="23" t="s">
        <v>1276</v>
      </c>
      <c r="H877" s="23">
        <v>20181108</v>
      </c>
      <c r="I877" s="35">
        <v>840</v>
      </c>
      <c r="J877" s="36">
        <v>21662</v>
      </c>
      <c r="K877" s="14" t="s">
        <v>1846</v>
      </c>
      <c r="L877" s="14" t="s">
        <v>1847</v>
      </c>
      <c r="M877" s="14" t="s">
        <v>1848</v>
      </c>
      <c r="N877" s="14" t="s">
        <v>1872</v>
      </c>
      <c r="O877" s="14" t="s">
        <v>1858</v>
      </c>
      <c r="P877" s="36">
        <v>1</v>
      </c>
      <c r="Q877" s="36">
        <v>21662</v>
      </c>
      <c r="R877" s="36">
        <v>0</v>
      </c>
      <c r="S877" s="36">
        <v>21662</v>
      </c>
      <c r="T877" s="23" t="s">
        <v>1851</v>
      </c>
      <c r="U877" s="36">
        <v>3016</v>
      </c>
      <c r="V877" s="23" t="s">
        <v>1964</v>
      </c>
      <c r="W877" s="23" t="s">
        <v>1853</v>
      </c>
      <c r="X877" s="14" t="str">
        <f>IFERROR(INDEX('Fire Names &amp; ILIS'!C:C,MATCH(G877,'Fire Names &amp; ILIS'!A:A,0)),"")</f>
        <v>CAMP FIRE</v>
      </c>
      <c r="Y877" s="14">
        <f t="shared" si="13"/>
        <v>2018</v>
      </c>
    </row>
    <row r="878" spans="1:25" x14ac:dyDescent="0.25">
      <c r="A878" s="14" t="s">
        <v>2432</v>
      </c>
      <c r="B878" s="14" t="s">
        <v>2453</v>
      </c>
      <c r="C878" s="33">
        <v>102831102</v>
      </c>
      <c r="D878" s="14" t="s">
        <v>2639</v>
      </c>
      <c r="E878" s="34" t="s">
        <v>2667</v>
      </c>
      <c r="F878" s="14" t="s">
        <v>1888</v>
      </c>
      <c r="G878" s="23" t="s">
        <v>1281</v>
      </c>
      <c r="H878" s="23">
        <v>20181108</v>
      </c>
      <c r="I878" s="35">
        <v>840</v>
      </c>
      <c r="J878" s="36">
        <v>21665</v>
      </c>
      <c r="K878" s="14" t="s">
        <v>1846</v>
      </c>
      <c r="L878" s="14" t="s">
        <v>1847</v>
      </c>
      <c r="M878" s="14" t="s">
        <v>1848</v>
      </c>
      <c r="N878" s="14" t="s">
        <v>1872</v>
      </c>
      <c r="O878" s="14" t="s">
        <v>1858</v>
      </c>
      <c r="P878" s="36">
        <v>1</v>
      </c>
      <c r="Q878" s="36">
        <v>21665</v>
      </c>
      <c r="R878" s="36">
        <v>0</v>
      </c>
      <c r="S878" s="36">
        <v>21665</v>
      </c>
      <c r="T878" s="23" t="s">
        <v>1851</v>
      </c>
      <c r="U878" s="36">
        <v>3016</v>
      </c>
      <c r="V878" s="23" t="s">
        <v>1964</v>
      </c>
      <c r="W878" s="23" t="s">
        <v>1853</v>
      </c>
      <c r="X878" s="14" t="str">
        <f>IFERROR(INDEX('Fire Names &amp; ILIS'!C:C,MATCH(G878,'Fire Names &amp; ILIS'!A:A,0)),"")</f>
        <v>CAMP FIRE</v>
      </c>
      <c r="Y878" s="14">
        <f t="shared" si="13"/>
        <v>2018</v>
      </c>
    </row>
    <row r="879" spans="1:25" x14ac:dyDescent="0.25">
      <c r="A879" s="14" t="s">
        <v>2432</v>
      </c>
      <c r="B879" s="14" t="s">
        <v>2453</v>
      </c>
      <c r="C879" s="33">
        <v>102831102</v>
      </c>
      <c r="D879" s="14" t="s">
        <v>2639</v>
      </c>
      <c r="E879" s="34" t="s">
        <v>2668</v>
      </c>
      <c r="F879" s="14" t="s">
        <v>1888</v>
      </c>
      <c r="G879" s="23" t="s">
        <v>1277</v>
      </c>
      <c r="H879" s="23">
        <v>20181108</v>
      </c>
      <c r="I879" s="35">
        <v>840</v>
      </c>
      <c r="J879" s="36">
        <v>21671</v>
      </c>
      <c r="K879" s="14" t="s">
        <v>1846</v>
      </c>
      <c r="L879" s="14" t="s">
        <v>1847</v>
      </c>
      <c r="M879" s="14" t="s">
        <v>1848</v>
      </c>
      <c r="N879" s="14" t="s">
        <v>1872</v>
      </c>
      <c r="O879" s="14" t="s">
        <v>1858</v>
      </c>
      <c r="P879" s="36">
        <v>2</v>
      </c>
      <c r="Q879" s="36">
        <v>43342</v>
      </c>
      <c r="R879" s="36">
        <v>0</v>
      </c>
      <c r="S879" s="36">
        <v>43342</v>
      </c>
      <c r="T879" s="23" t="s">
        <v>1851</v>
      </c>
      <c r="U879" s="36">
        <v>3016</v>
      </c>
      <c r="V879" s="23" t="s">
        <v>1964</v>
      </c>
      <c r="W879" s="23" t="s">
        <v>1853</v>
      </c>
      <c r="X879" s="14" t="str">
        <f>IFERROR(INDEX('Fire Names &amp; ILIS'!C:C,MATCH(G879,'Fire Names &amp; ILIS'!A:A,0)),"")</f>
        <v>CAMP FIRE</v>
      </c>
      <c r="Y879" s="14">
        <f t="shared" si="13"/>
        <v>2018</v>
      </c>
    </row>
    <row r="880" spans="1:25" x14ac:dyDescent="0.25">
      <c r="A880" s="14" t="s">
        <v>2432</v>
      </c>
      <c r="B880" s="14" t="s">
        <v>2453</v>
      </c>
      <c r="C880" s="33">
        <v>102831102</v>
      </c>
      <c r="D880" s="14" t="s">
        <v>2639</v>
      </c>
      <c r="E880" s="34" t="s">
        <v>2669</v>
      </c>
      <c r="F880" s="14" t="s">
        <v>1888</v>
      </c>
      <c r="G880" s="23" t="s">
        <v>1279</v>
      </c>
      <c r="H880" s="23">
        <v>20181108</v>
      </c>
      <c r="I880" s="35">
        <v>840</v>
      </c>
      <c r="J880" s="36">
        <v>21674</v>
      </c>
      <c r="K880" s="14" t="s">
        <v>1846</v>
      </c>
      <c r="L880" s="14" t="s">
        <v>1847</v>
      </c>
      <c r="M880" s="14" t="s">
        <v>1848</v>
      </c>
      <c r="N880" s="14" t="s">
        <v>1872</v>
      </c>
      <c r="O880" s="14" t="s">
        <v>1858</v>
      </c>
      <c r="P880" s="36">
        <v>12</v>
      </c>
      <c r="Q880" s="36">
        <v>260088</v>
      </c>
      <c r="R880" s="36">
        <v>0</v>
      </c>
      <c r="S880" s="36">
        <v>260088</v>
      </c>
      <c r="T880" s="23" t="s">
        <v>1851</v>
      </c>
      <c r="U880" s="36">
        <v>3016</v>
      </c>
      <c r="V880" s="23" t="s">
        <v>1964</v>
      </c>
      <c r="W880" s="23" t="s">
        <v>1853</v>
      </c>
      <c r="X880" s="14" t="str">
        <f>IFERROR(INDEX('Fire Names &amp; ILIS'!C:C,MATCH(G880,'Fire Names &amp; ILIS'!A:A,0)),"")</f>
        <v>CAMP FIRE</v>
      </c>
      <c r="Y880" s="14">
        <f t="shared" si="13"/>
        <v>2018</v>
      </c>
    </row>
    <row r="881" spans="1:25" x14ac:dyDescent="0.25">
      <c r="A881" s="14" t="s">
        <v>2432</v>
      </c>
      <c r="B881" s="14" t="s">
        <v>2453</v>
      </c>
      <c r="C881" s="33">
        <v>102831102</v>
      </c>
      <c r="D881" s="14" t="s">
        <v>2639</v>
      </c>
      <c r="E881" s="34" t="s">
        <v>2670</v>
      </c>
      <c r="F881" s="14" t="s">
        <v>1888</v>
      </c>
      <c r="G881" s="23" t="s">
        <v>1278</v>
      </c>
      <c r="H881" s="23">
        <v>20181108</v>
      </c>
      <c r="I881" s="35">
        <v>840</v>
      </c>
      <c r="J881" s="36">
        <v>21678</v>
      </c>
      <c r="K881" s="14" t="s">
        <v>1846</v>
      </c>
      <c r="L881" s="14" t="s">
        <v>1847</v>
      </c>
      <c r="M881" s="14" t="s">
        <v>1848</v>
      </c>
      <c r="N881" s="14" t="s">
        <v>1872</v>
      </c>
      <c r="O881" s="14" t="s">
        <v>1858</v>
      </c>
      <c r="P881" s="36">
        <v>4</v>
      </c>
      <c r="Q881" s="36">
        <v>86712</v>
      </c>
      <c r="R881" s="36">
        <v>0</v>
      </c>
      <c r="S881" s="36">
        <v>86712</v>
      </c>
      <c r="T881" s="23" t="s">
        <v>1851</v>
      </c>
      <c r="U881" s="36">
        <v>3016</v>
      </c>
      <c r="V881" s="23" t="s">
        <v>1964</v>
      </c>
      <c r="W881" s="23" t="s">
        <v>1853</v>
      </c>
      <c r="X881" s="14" t="str">
        <f>IFERROR(INDEX('Fire Names &amp; ILIS'!C:C,MATCH(G881,'Fire Names &amp; ILIS'!A:A,0)),"")</f>
        <v>CAMP FIRE</v>
      </c>
      <c r="Y881" s="14">
        <f t="shared" si="13"/>
        <v>2018</v>
      </c>
    </row>
    <row r="882" spans="1:25" x14ac:dyDescent="0.25">
      <c r="A882" s="14" t="s">
        <v>2432</v>
      </c>
      <c r="B882" s="14" t="s">
        <v>2453</v>
      </c>
      <c r="C882" s="33">
        <v>102831102</v>
      </c>
      <c r="D882" s="14" t="s">
        <v>2639</v>
      </c>
      <c r="E882" s="34" t="s">
        <v>2671</v>
      </c>
      <c r="F882" s="14" t="s">
        <v>1888</v>
      </c>
      <c r="G882" s="23" t="s">
        <v>1275</v>
      </c>
      <c r="H882" s="23">
        <v>20181108</v>
      </c>
      <c r="I882" s="35">
        <v>840</v>
      </c>
      <c r="J882" s="36">
        <v>21682</v>
      </c>
      <c r="K882" s="14" t="s">
        <v>1846</v>
      </c>
      <c r="L882" s="14" t="s">
        <v>1847</v>
      </c>
      <c r="M882" s="14" t="s">
        <v>1848</v>
      </c>
      <c r="N882" s="14" t="s">
        <v>1872</v>
      </c>
      <c r="O882" s="14" t="s">
        <v>1858</v>
      </c>
      <c r="P882" s="36">
        <v>1</v>
      </c>
      <c r="Q882" s="36">
        <v>21682</v>
      </c>
      <c r="R882" s="36">
        <v>0</v>
      </c>
      <c r="S882" s="36">
        <v>21682</v>
      </c>
      <c r="T882" s="23" t="s">
        <v>1851</v>
      </c>
      <c r="U882" s="36">
        <v>3016</v>
      </c>
      <c r="V882" s="23" t="s">
        <v>1964</v>
      </c>
      <c r="W882" s="23" t="s">
        <v>1853</v>
      </c>
      <c r="X882" s="14" t="str">
        <f>IFERROR(INDEX('Fire Names &amp; ILIS'!C:C,MATCH(G882,'Fire Names &amp; ILIS'!A:A,0)),"")</f>
        <v>CAMP FIRE</v>
      </c>
      <c r="Y882" s="14">
        <f t="shared" si="13"/>
        <v>2018</v>
      </c>
    </row>
    <row r="883" spans="1:25" x14ac:dyDescent="0.25">
      <c r="A883" s="14" t="s">
        <v>2432</v>
      </c>
      <c r="B883" s="14" t="s">
        <v>2453</v>
      </c>
      <c r="C883" s="33">
        <v>102831102</v>
      </c>
      <c r="D883" s="14" t="s">
        <v>2639</v>
      </c>
      <c r="E883" s="34" t="s">
        <v>2672</v>
      </c>
      <c r="F883" s="14" t="s">
        <v>1888</v>
      </c>
      <c r="G883" s="23" t="s">
        <v>1236</v>
      </c>
      <c r="H883" s="23">
        <v>20181108</v>
      </c>
      <c r="I883" s="35">
        <v>845</v>
      </c>
      <c r="J883" s="36">
        <v>17226</v>
      </c>
      <c r="K883" s="14" t="s">
        <v>1846</v>
      </c>
      <c r="L883" s="14" t="s">
        <v>1847</v>
      </c>
      <c r="M883" s="14" t="s">
        <v>1848</v>
      </c>
      <c r="N883" s="14" t="s">
        <v>1872</v>
      </c>
      <c r="O883" s="14" t="s">
        <v>1858</v>
      </c>
      <c r="P883" s="36">
        <v>2</v>
      </c>
      <c r="Q883" s="36">
        <v>34452</v>
      </c>
      <c r="R883" s="36">
        <v>0</v>
      </c>
      <c r="S883" s="36">
        <v>34452</v>
      </c>
      <c r="T883" s="23" t="s">
        <v>1851</v>
      </c>
      <c r="U883" s="36">
        <v>3016</v>
      </c>
      <c r="V883" s="23" t="s">
        <v>1964</v>
      </c>
      <c r="W883" s="23" t="s">
        <v>1853</v>
      </c>
      <c r="X883" s="14" t="str">
        <f>IFERROR(INDEX('Fire Names &amp; ILIS'!C:C,MATCH(G883,'Fire Names &amp; ILIS'!A:A,0)),"")</f>
        <v>CAMP FIRE</v>
      </c>
      <c r="Y883" s="14">
        <f t="shared" si="13"/>
        <v>2018</v>
      </c>
    </row>
    <row r="884" spans="1:25" x14ac:dyDescent="0.25">
      <c r="A884" s="14" t="s">
        <v>2432</v>
      </c>
      <c r="B884" s="14" t="s">
        <v>2453</v>
      </c>
      <c r="C884" s="33">
        <v>102831102</v>
      </c>
      <c r="D884" s="14" t="s">
        <v>2639</v>
      </c>
      <c r="E884" s="34" t="s">
        <v>2673</v>
      </c>
      <c r="F884" s="14" t="s">
        <v>1888</v>
      </c>
      <c r="G884" s="23" t="s">
        <v>1235</v>
      </c>
      <c r="H884" s="23">
        <v>20181108</v>
      </c>
      <c r="I884" s="35">
        <v>845</v>
      </c>
      <c r="J884" s="36">
        <v>17236</v>
      </c>
      <c r="K884" s="14" t="s">
        <v>1846</v>
      </c>
      <c r="L884" s="14" t="s">
        <v>1847</v>
      </c>
      <c r="M884" s="14" t="s">
        <v>1848</v>
      </c>
      <c r="N884" s="14" t="s">
        <v>1872</v>
      </c>
      <c r="O884" s="14" t="s">
        <v>1858</v>
      </c>
      <c r="P884" s="36">
        <v>1</v>
      </c>
      <c r="Q884" s="36">
        <v>17236</v>
      </c>
      <c r="R884" s="36">
        <v>0</v>
      </c>
      <c r="S884" s="36">
        <v>17236</v>
      </c>
      <c r="T884" s="23" t="s">
        <v>1851</v>
      </c>
      <c r="U884" s="36">
        <v>3016</v>
      </c>
      <c r="V884" s="23" t="s">
        <v>1964</v>
      </c>
      <c r="W884" s="23" t="s">
        <v>1853</v>
      </c>
      <c r="X884" s="14" t="str">
        <f>IFERROR(INDEX('Fire Names &amp; ILIS'!C:C,MATCH(G884,'Fire Names &amp; ILIS'!A:A,0)),"")</f>
        <v>CAMP FIRE</v>
      </c>
      <c r="Y884" s="14">
        <f t="shared" si="13"/>
        <v>2018</v>
      </c>
    </row>
    <row r="885" spans="1:25" x14ac:dyDescent="0.25">
      <c r="A885" s="14" t="s">
        <v>2432</v>
      </c>
      <c r="B885" s="14" t="s">
        <v>2453</v>
      </c>
      <c r="C885" s="33">
        <v>102831102</v>
      </c>
      <c r="D885" s="14" t="s">
        <v>2639</v>
      </c>
      <c r="E885" s="34" t="s">
        <v>2674</v>
      </c>
      <c r="F885" s="14" t="s">
        <v>1888</v>
      </c>
      <c r="G885" s="23" t="s">
        <v>1234</v>
      </c>
      <c r="H885" s="23">
        <v>20181108</v>
      </c>
      <c r="I885" s="35">
        <v>845</v>
      </c>
      <c r="J885" s="36">
        <v>17252</v>
      </c>
      <c r="K885" s="14" t="s">
        <v>1846</v>
      </c>
      <c r="L885" s="14" t="s">
        <v>1847</v>
      </c>
      <c r="M885" s="14" t="s">
        <v>1848</v>
      </c>
      <c r="N885" s="14" t="s">
        <v>1872</v>
      </c>
      <c r="O885" s="14" t="s">
        <v>1858</v>
      </c>
      <c r="P885" s="36">
        <v>9</v>
      </c>
      <c r="Q885" s="36">
        <v>155268</v>
      </c>
      <c r="R885" s="36">
        <v>0</v>
      </c>
      <c r="S885" s="36">
        <v>155268</v>
      </c>
      <c r="T885" s="23" t="s">
        <v>1851</v>
      </c>
      <c r="U885" s="36">
        <v>3016</v>
      </c>
      <c r="V885" s="23" t="s">
        <v>1964</v>
      </c>
      <c r="W885" s="23" t="s">
        <v>1853</v>
      </c>
      <c r="X885" s="14" t="str">
        <f>IFERROR(INDEX('Fire Names &amp; ILIS'!C:C,MATCH(G885,'Fire Names &amp; ILIS'!A:A,0)),"")</f>
        <v>CAMP FIRE</v>
      </c>
      <c r="Y885" s="14">
        <f t="shared" si="13"/>
        <v>2018</v>
      </c>
    </row>
    <row r="886" spans="1:25" x14ac:dyDescent="0.25">
      <c r="A886" s="14" t="s">
        <v>2432</v>
      </c>
      <c r="B886" s="14" t="s">
        <v>2453</v>
      </c>
      <c r="C886" s="33">
        <v>102831102</v>
      </c>
      <c r="D886" s="14" t="s">
        <v>2639</v>
      </c>
      <c r="E886" s="34" t="s">
        <v>2675</v>
      </c>
      <c r="F886" s="14" t="s">
        <v>1888</v>
      </c>
      <c r="G886" s="23" t="s">
        <v>1233</v>
      </c>
      <c r="H886" s="23">
        <v>20181108</v>
      </c>
      <c r="I886" s="35">
        <v>845</v>
      </c>
      <c r="J886" s="36">
        <v>17263</v>
      </c>
      <c r="K886" s="14" t="s">
        <v>1846</v>
      </c>
      <c r="L886" s="14" t="s">
        <v>1847</v>
      </c>
      <c r="M886" s="14" t="s">
        <v>1848</v>
      </c>
      <c r="N886" s="14" t="s">
        <v>1872</v>
      </c>
      <c r="O886" s="14" t="s">
        <v>1858</v>
      </c>
      <c r="P886" s="36">
        <v>18</v>
      </c>
      <c r="Q886" s="36">
        <v>310734</v>
      </c>
      <c r="R886" s="36">
        <v>0</v>
      </c>
      <c r="S886" s="36">
        <v>310734</v>
      </c>
      <c r="T886" s="23" t="s">
        <v>1851</v>
      </c>
      <c r="U886" s="36">
        <v>3016</v>
      </c>
      <c r="V886" s="23" t="s">
        <v>1964</v>
      </c>
      <c r="W886" s="23" t="s">
        <v>1853</v>
      </c>
      <c r="X886" s="14" t="str">
        <f>IFERROR(INDEX('Fire Names &amp; ILIS'!C:C,MATCH(G886,'Fire Names &amp; ILIS'!A:A,0)),"")</f>
        <v>CAMP FIRE</v>
      </c>
      <c r="Y886" s="14">
        <f t="shared" si="13"/>
        <v>2018</v>
      </c>
    </row>
    <row r="887" spans="1:25" x14ac:dyDescent="0.25">
      <c r="A887" s="14" t="s">
        <v>2432</v>
      </c>
      <c r="B887" s="14" t="s">
        <v>2453</v>
      </c>
      <c r="C887" s="33">
        <v>102831102</v>
      </c>
      <c r="D887" s="14" t="s">
        <v>2639</v>
      </c>
      <c r="E887" s="34" t="s">
        <v>2676</v>
      </c>
      <c r="F887" s="14" t="s">
        <v>1888</v>
      </c>
      <c r="G887" s="23" t="s">
        <v>1237</v>
      </c>
      <c r="H887" s="23">
        <v>20181108</v>
      </c>
      <c r="I887" s="35">
        <v>845</v>
      </c>
      <c r="J887" s="36">
        <v>17289</v>
      </c>
      <c r="K887" s="14" t="s">
        <v>1846</v>
      </c>
      <c r="L887" s="14" t="s">
        <v>1847</v>
      </c>
      <c r="M887" s="14" t="s">
        <v>1848</v>
      </c>
      <c r="N887" s="14" t="s">
        <v>1872</v>
      </c>
      <c r="O887" s="14" t="s">
        <v>1858</v>
      </c>
      <c r="P887" s="36">
        <v>4</v>
      </c>
      <c r="Q887" s="36">
        <v>69156</v>
      </c>
      <c r="R887" s="36">
        <v>0</v>
      </c>
      <c r="S887" s="36">
        <v>69156</v>
      </c>
      <c r="T887" s="23" t="s">
        <v>1851</v>
      </c>
      <c r="U887" s="36">
        <v>3016</v>
      </c>
      <c r="V887" s="23" t="s">
        <v>1964</v>
      </c>
      <c r="W887" s="23" t="s">
        <v>1853</v>
      </c>
      <c r="X887" s="14" t="str">
        <f>IFERROR(INDEX('Fire Names &amp; ILIS'!C:C,MATCH(G887,'Fire Names &amp; ILIS'!A:A,0)),"")</f>
        <v>CAMP FIRE</v>
      </c>
      <c r="Y887" s="14">
        <f t="shared" si="13"/>
        <v>2018</v>
      </c>
    </row>
    <row r="888" spans="1:25" x14ac:dyDescent="0.25">
      <c r="A888" s="14" t="s">
        <v>2432</v>
      </c>
      <c r="B888" s="14" t="s">
        <v>2453</v>
      </c>
      <c r="C888" s="33">
        <v>102831102</v>
      </c>
      <c r="D888" s="14" t="s">
        <v>2639</v>
      </c>
      <c r="E888" s="34" t="s">
        <v>2677</v>
      </c>
      <c r="F888" s="14" t="s">
        <v>1888</v>
      </c>
      <c r="G888" s="23" t="s">
        <v>1238</v>
      </c>
      <c r="H888" s="23">
        <v>20181108</v>
      </c>
      <c r="I888" s="35">
        <v>845</v>
      </c>
      <c r="J888" s="36">
        <v>17300</v>
      </c>
      <c r="K888" s="14" t="s">
        <v>1846</v>
      </c>
      <c r="L888" s="14" t="s">
        <v>1847</v>
      </c>
      <c r="M888" s="14" t="s">
        <v>1848</v>
      </c>
      <c r="N888" s="14" t="s">
        <v>1872</v>
      </c>
      <c r="O888" s="14" t="s">
        <v>1858</v>
      </c>
      <c r="P888" s="36">
        <v>3</v>
      </c>
      <c r="Q888" s="36">
        <v>51900</v>
      </c>
      <c r="R888" s="36">
        <v>0</v>
      </c>
      <c r="S888" s="36">
        <v>51900</v>
      </c>
      <c r="T888" s="23" t="s">
        <v>1851</v>
      </c>
      <c r="U888" s="36">
        <v>3016</v>
      </c>
      <c r="V888" s="23" t="s">
        <v>1964</v>
      </c>
      <c r="W888" s="23" t="s">
        <v>1853</v>
      </c>
      <c r="X888" s="14" t="str">
        <f>IFERROR(INDEX('Fire Names &amp; ILIS'!C:C,MATCH(G888,'Fire Names &amp; ILIS'!A:A,0)),"")</f>
        <v>CAMP FIRE</v>
      </c>
      <c r="Y888" s="14">
        <f t="shared" si="13"/>
        <v>2018</v>
      </c>
    </row>
    <row r="889" spans="1:25" x14ac:dyDescent="0.25">
      <c r="A889" s="14" t="s">
        <v>2432</v>
      </c>
      <c r="B889" s="14" t="s">
        <v>2453</v>
      </c>
      <c r="C889" s="33">
        <v>102831102</v>
      </c>
      <c r="D889" s="14" t="s">
        <v>2639</v>
      </c>
      <c r="E889" s="34" t="s">
        <v>2678</v>
      </c>
      <c r="F889" s="14" t="s">
        <v>1888</v>
      </c>
      <c r="G889" s="23" t="s">
        <v>1239</v>
      </c>
      <c r="H889" s="23">
        <v>20181108</v>
      </c>
      <c r="I889" s="35">
        <v>845</v>
      </c>
      <c r="J889" s="36">
        <v>17306</v>
      </c>
      <c r="K889" s="14" t="s">
        <v>1846</v>
      </c>
      <c r="L889" s="14" t="s">
        <v>1847</v>
      </c>
      <c r="M889" s="14" t="s">
        <v>1848</v>
      </c>
      <c r="N889" s="14" t="s">
        <v>1872</v>
      </c>
      <c r="O889" s="14" t="s">
        <v>1858</v>
      </c>
      <c r="P889" s="36">
        <v>4</v>
      </c>
      <c r="Q889" s="36">
        <v>69224</v>
      </c>
      <c r="R889" s="36">
        <v>0</v>
      </c>
      <c r="S889" s="36">
        <v>69224</v>
      </c>
      <c r="T889" s="23" t="s">
        <v>1851</v>
      </c>
      <c r="U889" s="36">
        <v>3016</v>
      </c>
      <c r="V889" s="23" t="s">
        <v>1964</v>
      </c>
      <c r="W889" s="23" t="s">
        <v>1853</v>
      </c>
      <c r="X889" s="14" t="str">
        <f>IFERROR(INDEX('Fire Names &amp; ILIS'!C:C,MATCH(G889,'Fire Names &amp; ILIS'!A:A,0)),"")</f>
        <v>CAMP FIRE</v>
      </c>
      <c r="Y889" s="14">
        <f t="shared" si="13"/>
        <v>2018</v>
      </c>
    </row>
    <row r="890" spans="1:25" x14ac:dyDescent="0.25">
      <c r="A890" s="14" t="s">
        <v>2432</v>
      </c>
      <c r="B890" s="14" t="s">
        <v>2453</v>
      </c>
      <c r="C890" s="33">
        <v>102831102</v>
      </c>
      <c r="D890" s="14" t="s">
        <v>2639</v>
      </c>
      <c r="E890" s="34" t="s">
        <v>2679</v>
      </c>
      <c r="F890" s="14" t="s">
        <v>1888</v>
      </c>
      <c r="G890" s="23" t="s">
        <v>1240</v>
      </c>
      <c r="H890" s="23">
        <v>20181108</v>
      </c>
      <c r="I890" s="35">
        <v>845</v>
      </c>
      <c r="J890" s="36">
        <v>17334</v>
      </c>
      <c r="K890" s="14" t="s">
        <v>1846</v>
      </c>
      <c r="L890" s="14" t="s">
        <v>1847</v>
      </c>
      <c r="M890" s="14" t="s">
        <v>1848</v>
      </c>
      <c r="N890" s="14" t="s">
        <v>1872</v>
      </c>
      <c r="O890" s="14" t="s">
        <v>1858</v>
      </c>
      <c r="P890" s="36">
        <v>2</v>
      </c>
      <c r="Q890" s="36">
        <v>34668</v>
      </c>
      <c r="R890" s="36">
        <v>0</v>
      </c>
      <c r="S890" s="36">
        <v>34668</v>
      </c>
      <c r="T890" s="23" t="s">
        <v>1851</v>
      </c>
      <c r="U890" s="36">
        <v>3016</v>
      </c>
      <c r="V890" s="23" t="s">
        <v>1964</v>
      </c>
      <c r="W890" s="23" t="s">
        <v>1853</v>
      </c>
      <c r="X890" s="14" t="str">
        <f>IFERROR(INDEX('Fire Names &amp; ILIS'!C:C,MATCH(G890,'Fire Names &amp; ILIS'!A:A,0)),"")</f>
        <v>CAMP FIRE</v>
      </c>
      <c r="Y890" s="14">
        <f t="shared" si="13"/>
        <v>2018</v>
      </c>
    </row>
    <row r="891" spans="1:25" x14ac:dyDescent="0.25">
      <c r="A891" s="14" t="s">
        <v>2432</v>
      </c>
      <c r="B891" s="14" t="s">
        <v>2453</v>
      </c>
      <c r="C891" s="33">
        <v>102831102</v>
      </c>
      <c r="D891" s="14" t="s">
        <v>2639</v>
      </c>
      <c r="E891" s="34" t="s">
        <v>2680</v>
      </c>
      <c r="F891" s="14" t="s">
        <v>1888</v>
      </c>
      <c r="G891" s="23" t="s">
        <v>1241</v>
      </c>
      <c r="H891" s="23">
        <v>20181108</v>
      </c>
      <c r="I891" s="35">
        <v>845</v>
      </c>
      <c r="J891" s="36">
        <v>17344</v>
      </c>
      <c r="K891" s="14" t="s">
        <v>1846</v>
      </c>
      <c r="L891" s="14" t="s">
        <v>1847</v>
      </c>
      <c r="M891" s="14" t="s">
        <v>1848</v>
      </c>
      <c r="N891" s="14" t="s">
        <v>1872</v>
      </c>
      <c r="O891" s="14" t="s">
        <v>1858</v>
      </c>
      <c r="P891" s="36">
        <v>10</v>
      </c>
      <c r="Q891" s="36">
        <v>173440</v>
      </c>
      <c r="R891" s="36">
        <v>0</v>
      </c>
      <c r="S891" s="36">
        <v>173440</v>
      </c>
      <c r="T891" s="23" t="s">
        <v>1851</v>
      </c>
      <c r="U891" s="36">
        <v>3016</v>
      </c>
      <c r="V891" s="23" t="s">
        <v>1964</v>
      </c>
      <c r="W891" s="23" t="s">
        <v>1853</v>
      </c>
      <c r="X891" s="14" t="str">
        <f>IFERROR(INDEX('Fire Names &amp; ILIS'!C:C,MATCH(G891,'Fire Names &amp; ILIS'!A:A,0)),"")</f>
        <v>CAMP FIRE</v>
      </c>
      <c r="Y891" s="14">
        <f t="shared" si="13"/>
        <v>2018</v>
      </c>
    </row>
    <row r="892" spans="1:25" x14ac:dyDescent="0.25">
      <c r="A892" s="14" t="s">
        <v>2432</v>
      </c>
      <c r="B892" s="14" t="s">
        <v>2453</v>
      </c>
      <c r="C892" s="33">
        <v>102831102</v>
      </c>
      <c r="D892" s="14" t="s">
        <v>2639</v>
      </c>
      <c r="E892" s="34" t="s">
        <v>2681</v>
      </c>
      <c r="F892" s="14" t="s">
        <v>1888</v>
      </c>
      <c r="G892" s="23" t="s">
        <v>1242</v>
      </c>
      <c r="H892" s="23">
        <v>20181108</v>
      </c>
      <c r="I892" s="35">
        <v>845</v>
      </c>
      <c r="J892" s="36">
        <v>17352</v>
      </c>
      <c r="K892" s="14" t="s">
        <v>1846</v>
      </c>
      <c r="L892" s="14" t="s">
        <v>1847</v>
      </c>
      <c r="M892" s="14" t="s">
        <v>1848</v>
      </c>
      <c r="N892" s="14" t="s">
        <v>1872</v>
      </c>
      <c r="O892" s="14" t="s">
        <v>1858</v>
      </c>
      <c r="P892" s="36">
        <v>16</v>
      </c>
      <c r="Q892" s="36">
        <v>277632</v>
      </c>
      <c r="R892" s="36">
        <v>0</v>
      </c>
      <c r="S892" s="36">
        <v>277632</v>
      </c>
      <c r="T892" s="23" t="s">
        <v>1851</v>
      </c>
      <c r="U892" s="36">
        <v>3016</v>
      </c>
      <c r="V892" s="23" t="s">
        <v>1964</v>
      </c>
      <c r="W892" s="23" t="s">
        <v>1853</v>
      </c>
      <c r="X892" s="14" t="str">
        <f>IFERROR(INDEX('Fire Names &amp; ILIS'!C:C,MATCH(G892,'Fire Names &amp; ILIS'!A:A,0)),"")</f>
        <v>CAMP FIRE</v>
      </c>
      <c r="Y892" s="14">
        <f t="shared" si="13"/>
        <v>2018</v>
      </c>
    </row>
    <row r="893" spans="1:25" x14ac:dyDescent="0.25">
      <c r="A893" s="14" t="s">
        <v>2432</v>
      </c>
      <c r="B893" s="14" t="s">
        <v>2453</v>
      </c>
      <c r="C893" s="33">
        <v>102831102</v>
      </c>
      <c r="D893" s="14" t="s">
        <v>2639</v>
      </c>
      <c r="E893" s="34" t="s">
        <v>2682</v>
      </c>
      <c r="F893" s="14" t="s">
        <v>1888</v>
      </c>
      <c r="G893" s="23" t="s">
        <v>1243</v>
      </c>
      <c r="H893" s="23">
        <v>20181108</v>
      </c>
      <c r="I893" s="35">
        <v>845</v>
      </c>
      <c r="J893" s="36">
        <v>17404</v>
      </c>
      <c r="K893" s="14" t="s">
        <v>1846</v>
      </c>
      <c r="L893" s="14" t="s">
        <v>1847</v>
      </c>
      <c r="M893" s="14" t="s">
        <v>1848</v>
      </c>
      <c r="N893" s="14" t="s">
        <v>1872</v>
      </c>
      <c r="O893" s="14" t="s">
        <v>1858</v>
      </c>
      <c r="P893" s="36">
        <v>8</v>
      </c>
      <c r="Q893" s="36">
        <v>139232</v>
      </c>
      <c r="R893" s="36">
        <v>0</v>
      </c>
      <c r="S893" s="36">
        <v>139232</v>
      </c>
      <c r="T893" s="23" t="s">
        <v>1851</v>
      </c>
      <c r="U893" s="36">
        <v>3016</v>
      </c>
      <c r="V893" s="23" t="s">
        <v>1964</v>
      </c>
      <c r="W893" s="23" t="s">
        <v>1853</v>
      </c>
      <c r="X893" s="14" t="str">
        <f>IFERROR(INDEX('Fire Names &amp; ILIS'!C:C,MATCH(G893,'Fire Names &amp; ILIS'!A:A,0)),"")</f>
        <v>CAMP FIRE</v>
      </c>
      <c r="Y893" s="14">
        <f t="shared" si="13"/>
        <v>2018</v>
      </c>
    </row>
    <row r="894" spans="1:25" x14ac:dyDescent="0.25">
      <c r="A894" s="14" t="s">
        <v>2432</v>
      </c>
      <c r="B894" s="14" t="s">
        <v>2453</v>
      </c>
      <c r="C894" s="33">
        <v>102831102</v>
      </c>
      <c r="D894" s="14" t="s">
        <v>2639</v>
      </c>
      <c r="E894" s="34" t="s">
        <v>2683</v>
      </c>
      <c r="F894" s="14" t="s">
        <v>1888</v>
      </c>
      <c r="G894" s="23" t="s">
        <v>1244</v>
      </c>
      <c r="H894" s="23">
        <v>20181108</v>
      </c>
      <c r="I894" s="35">
        <v>845</v>
      </c>
      <c r="J894" s="36">
        <v>17432</v>
      </c>
      <c r="K894" s="14" t="s">
        <v>1846</v>
      </c>
      <c r="L894" s="14" t="s">
        <v>1847</v>
      </c>
      <c r="M894" s="14" t="s">
        <v>1848</v>
      </c>
      <c r="N894" s="14" t="s">
        <v>1872</v>
      </c>
      <c r="O894" s="14" t="s">
        <v>1858</v>
      </c>
      <c r="P894" s="36">
        <v>24</v>
      </c>
      <c r="Q894" s="36">
        <v>418368</v>
      </c>
      <c r="R894" s="36">
        <v>0</v>
      </c>
      <c r="S894" s="36">
        <v>418368</v>
      </c>
      <c r="T894" s="23" t="s">
        <v>1851</v>
      </c>
      <c r="U894" s="36">
        <v>3016</v>
      </c>
      <c r="V894" s="23" t="s">
        <v>1964</v>
      </c>
      <c r="W894" s="23" t="s">
        <v>1853</v>
      </c>
      <c r="X894" s="14" t="str">
        <f>IFERROR(INDEX('Fire Names &amp; ILIS'!C:C,MATCH(G894,'Fire Names &amp; ILIS'!A:A,0)),"")</f>
        <v>CAMP FIRE</v>
      </c>
      <c r="Y894" s="14">
        <f t="shared" si="13"/>
        <v>2018</v>
      </c>
    </row>
    <row r="895" spans="1:25" x14ac:dyDescent="0.25">
      <c r="A895" s="14" t="s">
        <v>2432</v>
      </c>
      <c r="B895" s="14" t="s">
        <v>2453</v>
      </c>
      <c r="C895" s="33">
        <v>102831102</v>
      </c>
      <c r="D895" s="14" t="s">
        <v>2639</v>
      </c>
      <c r="E895" s="34" t="s">
        <v>2684</v>
      </c>
      <c r="F895" s="14" t="s">
        <v>1888</v>
      </c>
      <c r="G895" s="23" t="s">
        <v>1247</v>
      </c>
      <c r="H895" s="23">
        <v>20181108</v>
      </c>
      <c r="I895" s="35">
        <v>845</v>
      </c>
      <c r="J895" s="36">
        <v>17437</v>
      </c>
      <c r="K895" s="14" t="s">
        <v>1846</v>
      </c>
      <c r="L895" s="14" t="s">
        <v>1847</v>
      </c>
      <c r="M895" s="14" t="s">
        <v>1848</v>
      </c>
      <c r="N895" s="14" t="s">
        <v>1872</v>
      </c>
      <c r="O895" s="14" t="s">
        <v>1858</v>
      </c>
      <c r="P895" s="36">
        <v>17</v>
      </c>
      <c r="Q895" s="36">
        <v>296429</v>
      </c>
      <c r="R895" s="36">
        <v>0</v>
      </c>
      <c r="S895" s="36">
        <v>296429</v>
      </c>
      <c r="T895" s="23" t="s">
        <v>1851</v>
      </c>
      <c r="U895" s="36">
        <v>3016</v>
      </c>
      <c r="V895" s="23" t="s">
        <v>1964</v>
      </c>
      <c r="W895" s="23" t="s">
        <v>1853</v>
      </c>
      <c r="X895" s="14" t="str">
        <f>IFERROR(INDEX('Fire Names &amp; ILIS'!C:C,MATCH(G895,'Fire Names &amp; ILIS'!A:A,0)),"")</f>
        <v>CAMP FIRE</v>
      </c>
      <c r="Y895" s="14">
        <f t="shared" si="13"/>
        <v>2018</v>
      </c>
    </row>
    <row r="896" spans="1:25" x14ac:dyDescent="0.25">
      <c r="A896" s="14" t="s">
        <v>2432</v>
      </c>
      <c r="B896" s="14" t="s">
        <v>2453</v>
      </c>
      <c r="C896" s="33">
        <v>102831102</v>
      </c>
      <c r="D896" s="14" t="s">
        <v>2639</v>
      </c>
      <c r="E896" s="34" t="s">
        <v>2685</v>
      </c>
      <c r="F896" s="14" t="s">
        <v>1888</v>
      </c>
      <c r="G896" s="23" t="s">
        <v>1245</v>
      </c>
      <c r="H896" s="23">
        <v>20181108</v>
      </c>
      <c r="I896" s="35">
        <v>845</v>
      </c>
      <c r="J896" s="36">
        <v>17442</v>
      </c>
      <c r="K896" s="14" t="s">
        <v>1846</v>
      </c>
      <c r="L896" s="14" t="s">
        <v>1847</v>
      </c>
      <c r="M896" s="14" t="s">
        <v>1848</v>
      </c>
      <c r="N896" s="14" t="s">
        <v>1872</v>
      </c>
      <c r="O896" s="14" t="s">
        <v>1858</v>
      </c>
      <c r="P896" s="36">
        <v>16</v>
      </c>
      <c r="Q896" s="36">
        <v>279072</v>
      </c>
      <c r="R896" s="36">
        <v>0</v>
      </c>
      <c r="S896" s="36">
        <v>279072</v>
      </c>
      <c r="T896" s="23" t="s">
        <v>1851</v>
      </c>
      <c r="U896" s="36">
        <v>3016</v>
      </c>
      <c r="V896" s="23" t="s">
        <v>1964</v>
      </c>
      <c r="W896" s="23" t="s">
        <v>1853</v>
      </c>
      <c r="X896" s="14" t="str">
        <f>IFERROR(INDEX('Fire Names &amp; ILIS'!C:C,MATCH(G896,'Fire Names &amp; ILIS'!A:A,0)),"")</f>
        <v>CAMP FIRE</v>
      </c>
      <c r="Y896" s="14">
        <f t="shared" si="13"/>
        <v>2018</v>
      </c>
    </row>
    <row r="897" spans="1:25" x14ac:dyDescent="0.25">
      <c r="A897" s="14" t="s">
        <v>2432</v>
      </c>
      <c r="B897" s="14" t="s">
        <v>2453</v>
      </c>
      <c r="C897" s="33">
        <v>102831102</v>
      </c>
      <c r="D897" s="14" t="s">
        <v>2639</v>
      </c>
      <c r="E897" s="34" t="s">
        <v>2686</v>
      </c>
      <c r="F897" s="14" t="s">
        <v>1888</v>
      </c>
      <c r="G897" s="23" t="s">
        <v>1246</v>
      </c>
      <c r="H897" s="23">
        <v>20181108</v>
      </c>
      <c r="I897" s="35">
        <v>845</v>
      </c>
      <c r="J897" s="36">
        <v>17446</v>
      </c>
      <c r="K897" s="14" t="s">
        <v>1846</v>
      </c>
      <c r="L897" s="14" t="s">
        <v>1847</v>
      </c>
      <c r="M897" s="14" t="s">
        <v>1848</v>
      </c>
      <c r="N897" s="14" t="s">
        <v>1872</v>
      </c>
      <c r="O897" s="14" t="s">
        <v>1858</v>
      </c>
      <c r="P897" s="36">
        <v>4</v>
      </c>
      <c r="Q897" s="36">
        <v>69784</v>
      </c>
      <c r="R897" s="36">
        <v>0</v>
      </c>
      <c r="S897" s="36">
        <v>69784</v>
      </c>
      <c r="T897" s="23" t="s">
        <v>1851</v>
      </c>
      <c r="U897" s="36">
        <v>3016</v>
      </c>
      <c r="V897" s="23" t="s">
        <v>1964</v>
      </c>
      <c r="W897" s="23" t="s">
        <v>1853</v>
      </c>
      <c r="X897" s="14" t="str">
        <f>IFERROR(INDEX('Fire Names &amp; ILIS'!C:C,MATCH(G897,'Fire Names &amp; ILIS'!A:A,0)),"")</f>
        <v>CAMP FIRE</v>
      </c>
      <c r="Y897" s="14">
        <f t="shared" si="13"/>
        <v>2018</v>
      </c>
    </row>
    <row r="898" spans="1:25" x14ac:dyDescent="0.25">
      <c r="A898" s="14" t="s">
        <v>2432</v>
      </c>
      <c r="B898" s="14" t="s">
        <v>2453</v>
      </c>
      <c r="C898" s="33">
        <v>102831102</v>
      </c>
      <c r="D898" s="14" t="s">
        <v>2639</v>
      </c>
      <c r="E898" s="34" t="s">
        <v>2687</v>
      </c>
      <c r="F898" s="14" t="s">
        <v>1888</v>
      </c>
      <c r="G898" s="23" t="s">
        <v>1249</v>
      </c>
      <c r="H898" s="23">
        <v>20181108</v>
      </c>
      <c r="I898" s="35">
        <v>845</v>
      </c>
      <c r="J898" s="36">
        <v>17478</v>
      </c>
      <c r="K898" s="14" t="s">
        <v>1846</v>
      </c>
      <c r="L898" s="14" t="s">
        <v>1847</v>
      </c>
      <c r="M898" s="14" t="s">
        <v>1848</v>
      </c>
      <c r="N898" s="14" t="s">
        <v>1872</v>
      </c>
      <c r="O898" s="14" t="s">
        <v>1858</v>
      </c>
      <c r="P898" s="36">
        <v>5</v>
      </c>
      <c r="Q898" s="36">
        <v>87390</v>
      </c>
      <c r="R898" s="36">
        <v>0</v>
      </c>
      <c r="S898" s="36">
        <v>87390</v>
      </c>
      <c r="T898" s="23" t="s">
        <v>1851</v>
      </c>
      <c r="U898" s="36">
        <v>3016</v>
      </c>
      <c r="V898" s="23" t="s">
        <v>1964</v>
      </c>
      <c r="W898" s="23" t="s">
        <v>1853</v>
      </c>
      <c r="X898" s="14" t="str">
        <f>IFERROR(INDEX('Fire Names &amp; ILIS'!C:C,MATCH(G898,'Fire Names &amp; ILIS'!A:A,0)),"")</f>
        <v>CAMP FIRE</v>
      </c>
      <c r="Y898" s="14">
        <f t="shared" si="13"/>
        <v>2018</v>
      </c>
    </row>
    <row r="899" spans="1:25" x14ac:dyDescent="0.25">
      <c r="A899" s="14" t="s">
        <v>2432</v>
      </c>
      <c r="B899" s="14" t="s">
        <v>2453</v>
      </c>
      <c r="C899" s="33">
        <v>102831102</v>
      </c>
      <c r="D899" s="14" t="s">
        <v>2639</v>
      </c>
      <c r="E899" s="34" t="s">
        <v>2688</v>
      </c>
      <c r="F899" s="14" t="s">
        <v>1888</v>
      </c>
      <c r="G899" s="23" t="s">
        <v>1248</v>
      </c>
      <c r="H899" s="23">
        <v>20181108</v>
      </c>
      <c r="I899" s="35">
        <v>845</v>
      </c>
      <c r="J899" s="36">
        <v>17492</v>
      </c>
      <c r="K899" s="14" t="s">
        <v>1846</v>
      </c>
      <c r="L899" s="14" t="s">
        <v>1847</v>
      </c>
      <c r="M899" s="14" t="s">
        <v>1848</v>
      </c>
      <c r="N899" s="14" t="s">
        <v>1872</v>
      </c>
      <c r="O899" s="14" t="s">
        <v>1858</v>
      </c>
      <c r="P899" s="36">
        <v>4</v>
      </c>
      <c r="Q899" s="36">
        <v>69968</v>
      </c>
      <c r="R899" s="36">
        <v>0</v>
      </c>
      <c r="S899" s="36">
        <v>69968</v>
      </c>
      <c r="T899" s="23" t="s">
        <v>1851</v>
      </c>
      <c r="U899" s="36">
        <v>3016</v>
      </c>
      <c r="V899" s="23" t="s">
        <v>1964</v>
      </c>
      <c r="W899" s="23" t="s">
        <v>1853</v>
      </c>
      <c r="X899" s="14" t="str">
        <f>IFERROR(INDEX('Fire Names &amp; ILIS'!C:C,MATCH(G899,'Fire Names &amp; ILIS'!A:A,0)),"")</f>
        <v>CAMP FIRE</v>
      </c>
      <c r="Y899" s="14">
        <f t="shared" si="13"/>
        <v>2018</v>
      </c>
    </row>
    <row r="900" spans="1:25" x14ac:dyDescent="0.25">
      <c r="A900" s="14" t="s">
        <v>2432</v>
      </c>
      <c r="B900" s="14" t="s">
        <v>2453</v>
      </c>
      <c r="C900" s="33">
        <v>102831102</v>
      </c>
      <c r="D900" s="14" t="s">
        <v>2639</v>
      </c>
      <c r="E900" s="34">
        <v>2191</v>
      </c>
      <c r="F900" s="14" t="s">
        <v>1845</v>
      </c>
      <c r="G900" s="23" t="s">
        <v>1250</v>
      </c>
      <c r="H900" s="23">
        <v>20181108</v>
      </c>
      <c r="I900" s="35">
        <v>845</v>
      </c>
      <c r="J900" s="36">
        <v>56115</v>
      </c>
      <c r="K900" s="14" t="s">
        <v>1846</v>
      </c>
      <c r="L900" s="14" t="s">
        <v>1847</v>
      </c>
      <c r="M900" s="14" t="s">
        <v>1848</v>
      </c>
      <c r="N900" s="14" t="s">
        <v>1872</v>
      </c>
      <c r="O900" s="14" t="s">
        <v>1858</v>
      </c>
      <c r="P900" s="36">
        <v>202</v>
      </c>
      <c r="Q900" s="36">
        <v>10612752</v>
      </c>
      <c r="R900" s="36">
        <v>0</v>
      </c>
      <c r="S900" s="36">
        <v>10612752</v>
      </c>
      <c r="T900" s="23" t="s">
        <v>1851</v>
      </c>
      <c r="U900" s="36">
        <v>0</v>
      </c>
      <c r="V900" s="23" t="s">
        <v>1964</v>
      </c>
      <c r="W900" s="23" t="s">
        <v>1853</v>
      </c>
      <c r="X900" s="14" t="str">
        <f>IFERROR(INDEX('Fire Names &amp; ILIS'!C:C,MATCH(G900,'Fire Names &amp; ILIS'!A:A,0)),"")</f>
        <v>CAMP FIRE</v>
      </c>
      <c r="Y900" s="14">
        <f t="shared" si="13"/>
        <v>2018</v>
      </c>
    </row>
    <row r="901" spans="1:25" x14ac:dyDescent="0.25">
      <c r="A901" s="14" t="s">
        <v>2432</v>
      </c>
      <c r="B901" s="14" t="s">
        <v>2453</v>
      </c>
      <c r="C901" s="33">
        <v>102831102</v>
      </c>
      <c r="D901" s="14" t="s">
        <v>2639</v>
      </c>
      <c r="E901" s="34" t="s">
        <v>2689</v>
      </c>
      <c r="F901" s="14" t="s">
        <v>1888</v>
      </c>
      <c r="G901" s="23" t="s">
        <v>1129</v>
      </c>
      <c r="H901" s="23">
        <v>20181108</v>
      </c>
      <c r="I901" s="35">
        <v>1003</v>
      </c>
      <c r="J901" s="36">
        <v>17470</v>
      </c>
      <c r="K901" s="14" t="s">
        <v>1846</v>
      </c>
      <c r="L901" s="14" t="s">
        <v>1847</v>
      </c>
      <c r="M901" s="14" t="s">
        <v>1848</v>
      </c>
      <c r="N901" s="14" t="s">
        <v>1872</v>
      </c>
      <c r="O901" s="14" t="s">
        <v>1858</v>
      </c>
      <c r="P901" s="36">
        <v>16</v>
      </c>
      <c r="Q901" s="36">
        <v>279520</v>
      </c>
      <c r="R901" s="36">
        <v>0</v>
      </c>
      <c r="S901" s="36">
        <v>279520</v>
      </c>
      <c r="T901" s="23" t="s">
        <v>1851</v>
      </c>
      <c r="U901" s="36">
        <v>3016</v>
      </c>
      <c r="V901" s="23" t="s">
        <v>1964</v>
      </c>
      <c r="W901" s="23" t="s">
        <v>1853</v>
      </c>
      <c r="X901" s="14" t="str">
        <f>IFERROR(INDEX('Fire Names &amp; ILIS'!C:C,MATCH(G901,'Fire Names &amp; ILIS'!A:A,0)),"")</f>
        <v>CAMP FIRE</v>
      </c>
      <c r="Y901" s="14">
        <f t="shared" ref="Y901:Y964" si="14">INT(LEFT(H901,4))</f>
        <v>2018</v>
      </c>
    </row>
    <row r="902" spans="1:25" x14ac:dyDescent="0.25">
      <c r="A902" s="14" t="s">
        <v>2432</v>
      </c>
      <c r="B902" s="14" t="s">
        <v>2453</v>
      </c>
      <c r="C902" s="33">
        <v>102831102</v>
      </c>
      <c r="D902" s="14" t="s">
        <v>2639</v>
      </c>
      <c r="E902" s="34" t="s">
        <v>2690</v>
      </c>
      <c r="F902" s="14" t="s">
        <v>1888</v>
      </c>
      <c r="G902" s="23" t="s">
        <v>1128</v>
      </c>
      <c r="H902" s="23">
        <v>20181108</v>
      </c>
      <c r="I902" s="35">
        <v>1003</v>
      </c>
      <c r="J902" s="36">
        <v>17475</v>
      </c>
      <c r="K902" s="14" t="s">
        <v>1846</v>
      </c>
      <c r="L902" s="14" t="s">
        <v>1847</v>
      </c>
      <c r="M902" s="14" t="s">
        <v>1848</v>
      </c>
      <c r="N902" s="14" t="s">
        <v>1872</v>
      </c>
      <c r="O902" s="14" t="s">
        <v>1858</v>
      </c>
      <c r="P902" s="36">
        <v>4</v>
      </c>
      <c r="Q902" s="36">
        <v>69900</v>
      </c>
      <c r="R902" s="36">
        <v>0</v>
      </c>
      <c r="S902" s="36">
        <v>69900</v>
      </c>
      <c r="T902" s="23" t="s">
        <v>1851</v>
      </c>
      <c r="U902" s="36">
        <v>3016</v>
      </c>
      <c r="V902" s="23" t="s">
        <v>1964</v>
      </c>
      <c r="W902" s="23" t="s">
        <v>1853</v>
      </c>
      <c r="X902" s="14" t="str">
        <f>IFERROR(INDEX('Fire Names &amp; ILIS'!C:C,MATCH(G902,'Fire Names &amp; ILIS'!A:A,0)),"")</f>
        <v>CAMP FIRE</v>
      </c>
      <c r="Y902" s="14">
        <f t="shared" si="14"/>
        <v>2018</v>
      </c>
    </row>
    <row r="903" spans="1:25" x14ac:dyDescent="0.25">
      <c r="A903" s="14" t="s">
        <v>2432</v>
      </c>
      <c r="B903" s="14" t="s">
        <v>2453</v>
      </c>
      <c r="C903" s="33">
        <v>102831102</v>
      </c>
      <c r="D903" s="14" t="s">
        <v>2639</v>
      </c>
      <c r="E903" s="34" t="s">
        <v>2691</v>
      </c>
      <c r="F903" s="14" t="s">
        <v>1888</v>
      </c>
      <c r="G903" s="23" t="s">
        <v>1130</v>
      </c>
      <c r="H903" s="23">
        <v>20181108</v>
      </c>
      <c r="I903" s="35">
        <v>1003</v>
      </c>
      <c r="J903" s="36">
        <v>17481</v>
      </c>
      <c r="K903" s="14" t="s">
        <v>1846</v>
      </c>
      <c r="L903" s="14" t="s">
        <v>1847</v>
      </c>
      <c r="M903" s="14" t="s">
        <v>1848</v>
      </c>
      <c r="N903" s="14" t="s">
        <v>1872</v>
      </c>
      <c r="O903" s="14" t="s">
        <v>1858</v>
      </c>
      <c r="P903" s="36">
        <v>5</v>
      </c>
      <c r="Q903" s="36">
        <v>87405</v>
      </c>
      <c r="R903" s="36">
        <v>0</v>
      </c>
      <c r="S903" s="36">
        <v>87405</v>
      </c>
      <c r="T903" s="23" t="s">
        <v>1851</v>
      </c>
      <c r="U903" s="36">
        <v>3016</v>
      </c>
      <c r="V903" s="23" t="s">
        <v>1964</v>
      </c>
      <c r="W903" s="23" t="s">
        <v>1853</v>
      </c>
      <c r="X903" s="14" t="str">
        <f>IFERROR(INDEX('Fire Names &amp; ILIS'!C:C,MATCH(G903,'Fire Names &amp; ILIS'!A:A,0)),"")</f>
        <v>CAMP FIRE</v>
      </c>
      <c r="Y903" s="14">
        <f t="shared" si="14"/>
        <v>2018</v>
      </c>
    </row>
    <row r="904" spans="1:25" x14ac:dyDescent="0.25">
      <c r="A904" s="14" t="s">
        <v>2432</v>
      </c>
      <c r="B904" s="14" t="s">
        <v>2453</v>
      </c>
      <c r="C904" s="33">
        <v>102831102</v>
      </c>
      <c r="D904" s="14" t="s">
        <v>2639</v>
      </c>
      <c r="E904" s="34" t="s">
        <v>2692</v>
      </c>
      <c r="F904" s="14" t="s">
        <v>1888</v>
      </c>
      <c r="G904" s="23" t="s">
        <v>1131</v>
      </c>
      <c r="H904" s="23">
        <v>20181108</v>
      </c>
      <c r="I904" s="35">
        <v>1003</v>
      </c>
      <c r="J904" s="36">
        <v>17503</v>
      </c>
      <c r="K904" s="14" t="s">
        <v>1846</v>
      </c>
      <c r="L904" s="14" t="s">
        <v>1847</v>
      </c>
      <c r="M904" s="14" t="s">
        <v>1848</v>
      </c>
      <c r="N904" s="14" t="s">
        <v>1872</v>
      </c>
      <c r="O904" s="14" t="s">
        <v>1858</v>
      </c>
      <c r="P904" s="36">
        <v>15</v>
      </c>
      <c r="Q904" s="36">
        <v>262545</v>
      </c>
      <c r="R904" s="36">
        <v>0</v>
      </c>
      <c r="S904" s="36">
        <v>262545</v>
      </c>
      <c r="T904" s="23" t="s">
        <v>1851</v>
      </c>
      <c r="U904" s="36">
        <v>3016</v>
      </c>
      <c r="V904" s="23" t="s">
        <v>1964</v>
      </c>
      <c r="W904" s="23" t="s">
        <v>1853</v>
      </c>
      <c r="X904" s="14" t="str">
        <f>IFERROR(INDEX('Fire Names &amp; ILIS'!C:C,MATCH(G904,'Fire Names &amp; ILIS'!A:A,0)),"")</f>
        <v>CAMP FIRE</v>
      </c>
      <c r="Y904" s="14">
        <f t="shared" si="14"/>
        <v>2018</v>
      </c>
    </row>
    <row r="905" spans="1:25" x14ac:dyDescent="0.25">
      <c r="A905" s="14" t="s">
        <v>2432</v>
      </c>
      <c r="B905" s="14" t="s">
        <v>2453</v>
      </c>
      <c r="C905" s="33">
        <v>102831102</v>
      </c>
      <c r="D905" s="14" t="s">
        <v>2639</v>
      </c>
      <c r="E905" s="34" t="s">
        <v>2693</v>
      </c>
      <c r="F905" s="14" t="s">
        <v>1888</v>
      </c>
      <c r="G905" s="23" t="s">
        <v>1133</v>
      </c>
      <c r="H905" s="23">
        <v>20181108</v>
      </c>
      <c r="I905" s="35">
        <v>1003</v>
      </c>
      <c r="J905" s="36">
        <v>17519</v>
      </c>
      <c r="K905" s="14" t="s">
        <v>1846</v>
      </c>
      <c r="L905" s="14" t="s">
        <v>1847</v>
      </c>
      <c r="M905" s="14" t="s">
        <v>1848</v>
      </c>
      <c r="N905" s="14" t="s">
        <v>1872</v>
      </c>
      <c r="O905" s="14" t="s">
        <v>1858</v>
      </c>
      <c r="P905" s="36">
        <v>1</v>
      </c>
      <c r="Q905" s="36">
        <v>17519</v>
      </c>
      <c r="R905" s="36">
        <v>0</v>
      </c>
      <c r="S905" s="36">
        <v>17519</v>
      </c>
      <c r="T905" s="23" t="s">
        <v>1851</v>
      </c>
      <c r="U905" s="36">
        <v>3016</v>
      </c>
      <c r="V905" s="23" t="s">
        <v>1964</v>
      </c>
      <c r="W905" s="23" t="s">
        <v>1853</v>
      </c>
      <c r="X905" s="14" t="str">
        <f>IFERROR(INDEX('Fire Names &amp; ILIS'!C:C,MATCH(G905,'Fire Names &amp; ILIS'!A:A,0)),"")</f>
        <v>CAMP FIRE</v>
      </c>
      <c r="Y905" s="14">
        <f t="shared" si="14"/>
        <v>2018</v>
      </c>
    </row>
    <row r="906" spans="1:25" x14ac:dyDescent="0.25">
      <c r="A906" s="14" t="s">
        <v>2432</v>
      </c>
      <c r="B906" s="14" t="s">
        <v>2453</v>
      </c>
      <c r="C906" s="33">
        <v>102831102</v>
      </c>
      <c r="D906" s="14" t="s">
        <v>2639</v>
      </c>
      <c r="E906" s="34" t="s">
        <v>2694</v>
      </c>
      <c r="F906" s="14" t="s">
        <v>1888</v>
      </c>
      <c r="G906" s="23" t="s">
        <v>1132</v>
      </c>
      <c r="H906" s="23">
        <v>20181108</v>
      </c>
      <c r="I906" s="35">
        <v>1003</v>
      </c>
      <c r="J906" s="36">
        <v>17535</v>
      </c>
      <c r="K906" s="14" t="s">
        <v>1846</v>
      </c>
      <c r="L906" s="14" t="s">
        <v>1847</v>
      </c>
      <c r="M906" s="14" t="s">
        <v>1848</v>
      </c>
      <c r="N906" s="14" t="s">
        <v>1872</v>
      </c>
      <c r="O906" s="14" t="s">
        <v>1858</v>
      </c>
      <c r="P906" s="36">
        <v>2</v>
      </c>
      <c r="Q906" s="36">
        <v>35070</v>
      </c>
      <c r="R906" s="36">
        <v>0</v>
      </c>
      <c r="S906" s="36">
        <v>35070</v>
      </c>
      <c r="T906" s="23" t="s">
        <v>1851</v>
      </c>
      <c r="U906" s="36">
        <v>3016</v>
      </c>
      <c r="V906" s="23" t="s">
        <v>1964</v>
      </c>
      <c r="W906" s="23" t="s">
        <v>1853</v>
      </c>
      <c r="X906" s="14" t="str">
        <f>IFERROR(INDEX('Fire Names &amp; ILIS'!C:C,MATCH(G906,'Fire Names &amp; ILIS'!A:A,0)),"")</f>
        <v>CAMP FIRE</v>
      </c>
      <c r="Y906" s="14">
        <f t="shared" si="14"/>
        <v>2018</v>
      </c>
    </row>
    <row r="907" spans="1:25" x14ac:dyDescent="0.25">
      <c r="A907" s="14" t="s">
        <v>2432</v>
      </c>
      <c r="B907" s="14" t="s">
        <v>2453</v>
      </c>
      <c r="C907" s="33">
        <v>102831102</v>
      </c>
      <c r="D907" s="14" t="s">
        <v>2639</v>
      </c>
      <c r="E907" s="34" t="s">
        <v>2695</v>
      </c>
      <c r="F907" s="14" t="s">
        <v>1888</v>
      </c>
      <c r="G907" s="23" t="s">
        <v>1134</v>
      </c>
      <c r="H907" s="23">
        <v>20181108</v>
      </c>
      <c r="I907" s="35">
        <v>1003</v>
      </c>
      <c r="J907" s="36">
        <v>17541</v>
      </c>
      <c r="K907" s="14" t="s">
        <v>1846</v>
      </c>
      <c r="L907" s="14" t="s">
        <v>1847</v>
      </c>
      <c r="M907" s="14" t="s">
        <v>1848</v>
      </c>
      <c r="N907" s="14" t="s">
        <v>1872</v>
      </c>
      <c r="O907" s="14" t="s">
        <v>1858</v>
      </c>
      <c r="P907" s="36">
        <v>3</v>
      </c>
      <c r="Q907" s="36">
        <v>52623</v>
      </c>
      <c r="R907" s="36">
        <v>0</v>
      </c>
      <c r="S907" s="36">
        <v>52623</v>
      </c>
      <c r="T907" s="23" t="s">
        <v>1851</v>
      </c>
      <c r="U907" s="36">
        <v>3016</v>
      </c>
      <c r="V907" s="23" t="s">
        <v>1964</v>
      </c>
      <c r="W907" s="23" t="s">
        <v>1853</v>
      </c>
      <c r="X907" s="14" t="str">
        <f>IFERROR(INDEX('Fire Names &amp; ILIS'!C:C,MATCH(G907,'Fire Names &amp; ILIS'!A:A,0)),"")</f>
        <v>CAMP FIRE</v>
      </c>
      <c r="Y907" s="14">
        <f t="shared" si="14"/>
        <v>2018</v>
      </c>
    </row>
    <row r="908" spans="1:25" x14ac:dyDescent="0.25">
      <c r="A908" s="14" t="s">
        <v>2432</v>
      </c>
      <c r="B908" s="14" t="s">
        <v>2453</v>
      </c>
      <c r="C908" s="33">
        <v>102831102</v>
      </c>
      <c r="D908" s="14" t="s">
        <v>2639</v>
      </c>
      <c r="E908" s="34" t="s">
        <v>2696</v>
      </c>
      <c r="F908" s="14" t="s">
        <v>1888</v>
      </c>
      <c r="G908" s="23" t="s">
        <v>1136</v>
      </c>
      <c r="H908" s="23">
        <v>20181108</v>
      </c>
      <c r="I908" s="35">
        <v>1003</v>
      </c>
      <c r="J908" s="36">
        <v>17578</v>
      </c>
      <c r="K908" s="14" t="s">
        <v>1846</v>
      </c>
      <c r="L908" s="14" t="s">
        <v>1847</v>
      </c>
      <c r="M908" s="14" t="s">
        <v>1848</v>
      </c>
      <c r="N908" s="14" t="s">
        <v>1872</v>
      </c>
      <c r="O908" s="14" t="s">
        <v>1858</v>
      </c>
      <c r="P908" s="36">
        <v>37</v>
      </c>
      <c r="Q908" s="36">
        <v>650386</v>
      </c>
      <c r="R908" s="36">
        <v>0</v>
      </c>
      <c r="S908" s="36">
        <v>650386</v>
      </c>
      <c r="T908" s="23" t="s">
        <v>1851</v>
      </c>
      <c r="U908" s="36">
        <v>3016</v>
      </c>
      <c r="V908" s="23" t="s">
        <v>1964</v>
      </c>
      <c r="W908" s="23" t="s">
        <v>1853</v>
      </c>
      <c r="X908" s="14" t="str">
        <f>IFERROR(INDEX('Fire Names &amp; ILIS'!C:C,MATCH(G908,'Fire Names &amp; ILIS'!A:A,0)),"")</f>
        <v>CAMP FIRE</v>
      </c>
      <c r="Y908" s="14">
        <f t="shared" si="14"/>
        <v>2018</v>
      </c>
    </row>
    <row r="909" spans="1:25" x14ac:dyDescent="0.25">
      <c r="A909" s="14" t="s">
        <v>2432</v>
      </c>
      <c r="B909" s="14" t="s">
        <v>2453</v>
      </c>
      <c r="C909" s="33">
        <v>102831102</v>
      </c>
      <c r="D909" s="14" t="s">
        <v>2639</v>
      </c>
      <c r="E909" s="34" t="s">
        <v>2697</v>
      </c>
      <c r="F909" s="14" t="s">
        <v>1888</v>
      </c>
      <c r="G909" s="23" t="s">
        <v>1135</v>
      </c>
      <c r="H909" s="23">
        <v>20181108</v>
      </c>
      <c r="I909" s="35">
        <v>1003</v>
      </c>
      <c r="J909" s="36">
        <v>17588</v>
      </c>
      <c r="K909" s="14" t="s">
        <v>1846</v>
      </c>
      <c r="L909" s="14" t="s">
        <v>1847</v>
      </c>
      <c r="M909" s="14" t="s">
        <v>1848</v>
      </c>
      <c r="N909" s="14" t="s">
        <v>1872</v>
      </c>
      <c r="O909" s="14" t="s">
        <v>1858</v>
      </c>
      <c r="P909" s="36">
        <v>4</v>
      </c>
      <c r="Q909" s="36">
        <v>70352</v>
      </c>
      <c r="R909" s="36">
        <v>0</v>
      </c>
      <c r="S909" s="36">
        <v>70352</v>
      </c>
      <c r="T909" s="23" t="s">
        <v>1851</v>
      </c>
      <c r="U909" s="36">
        <v>3016</v>
      </c>
      <c r="V909" s="23" t="s">
        <v>1964</v>
      </c>
      <c r="W909" s="23" t="s">
        <v>1853</v>
      </c>
      <c r="X909" s="14" t="str">
        <f>IFERROR(INDEX('Fire Names &amp; ILIS'!C:C,MATCH(G909,'Fire Names &amp; ILIS'!A:A,0)),"")</f>
        <v>CAMP FIRE</v>
      </c>
      <c r="Y909" s="14">
        <f t="shared" si="14"/>
        <v>2018</v>
      </c>
    </row>
    <row r="910" spans="1:25" x14ac:dyDescent="0.25">
      <c r="A910" s="14" t="s">
        <v>2432</v>
      </c>
      <c r="B910" s="14" t="s">
        <v>2453</v>
      </c>
      <c r="C910" s="33">
        <v>102831102</v>
      </c>
      <c r="D910" s="14" t="s">
        <v>2639</v>
      </c>
      <c r="E910" s="34" t="s">
        <v>2698</v>
      </c>
      <c r="F910" s="14" t="s">
        <v>1888</v>
      </c>
      <c r="G910" s="23" t="s">
        <v>1137</v>
      </c>
      <c r="H910" s="23">
        <v>20181108</v>
      </c>
      <c r="I910" s="35">
        <v>1003</v>
      </c>
      <c r="J910" s="36">
        <v>17593</v>
      </c>
      <c r="K910" s="14" t="s">
        <v>1846</v>
      </c>
      <c r="L910" s="14" t="s">
        <v>1847</v>
      </c>
      <c r="M910" s="14" t="s">
        <v>1848</v>
      </c>
      <c r="N910" s="14" t="s">
        <v>1872</v>
      </c>
      <c r="O910" s="14" t="s">
        <v>1858</v>
      </c>
      <c r="P910" s="36">
        <v>2</v>
      </c>
      <c r="Q910" s="36">
        <v>35186</v>
      </c>
      <c r="R910" s="36">
        <v>0</v>
      </c>
      <c r="S910" s="36">
        <v>35186</v>
      </c>
      <c r="T910" s="23" t="s">
        <v>1851</v>
      </c>
      <c r="U910" s="36">
        <v>3016</v>
      </c>
      <c r="V910" s="23" t="s">
        <v>1964</v>
      </c>
      <c r="W910" s="23" t="s">
        <v>1853</v>
      </c>
      <c r="X910" s="14" t="str">
        <f>IFERROR(INDEX('Fire Names &amp; ILIS'!C:C,MATCH(G910,'Fire Names &amp; ILIS'!A:A,0)),"")</f>
        <v>CAMP FIRE</v>
      </c>
      <c r="Y910" s="14">
        <f t="shared" si="14"/>
        <v>2018</v>
      </c>
    </row>
    <row r="911" spans="1:25" x14ac:dyDescent="0.25">
      <c r="A911" s="14" t="s">
        <v>2432</v>
      </c>
      <c r="B911" s="14" t="s">
        <v>2453</v>
      </c>
      <c r="C911" s="33">
        <v>102831102</v>
      </c>
      <c r="D911" s="14" t="s">
        <v>2639</v>
      </c>
      <c r="E911" s="34" t="s">
        <v>2699</v>
      </c>
      <c r="F911" s="14" t="s">
        <v>1888</v>
      </c>
      <c r="G911" s="23" t="s">
        <v>1138</v>
      </c>
      <c r="H911" s="23">
        <v>20181108</v>
      </c>
      <c r="I911" s="35">
        <v>1003</v>
      </c>
      <c r="J911" s="36">
        <v>17597</v>
      </c>
      <c r="K911" s="14" t="s">
        <v>1846</v>
      </c>
      <c r="L911" s="14" t="s">
        <v>1847</v>
      </c>
      <c r="M911" s="14" t="s">
        <v>1848</v>
      </c>
      <c r="N911" s="14" t="s">
        <v>1872</v>
      </c>
      <c r="O911" s="14" t="s">
        <v>1858</v>
      </c>
      <c r="P911" s="36">
        <v>54</v>
      </c>
      <c r="Q911" s="36">
        <v>950238</v>
      </c>
      <c r="R911" s="36">
        <v>0</v>
      </c>
      <c r="S911" s="36">
        <v>950238</v>
      </c>
      <c r="T911" s="23" t="s">
        <v>1851</v>
      </c>
      <c r="U911" s="36">
        <v>3016</v>
      </c>
      <c r="V911" s="23" t="s">
        <v>1964</v>
      </c>
      <c r="W911" s="23" t="s">
        <v>1853</v>
      </c>
      <c r="X911" s="14" t="str">
        <f>IFERROR(INDEX('Fire Names &amp; ILIS'!C:C,MATCH(G911,'Fire Names &amp; ILIS'!A:A,0)),"")</f>
        <v>CAMP FIRE</v>
      </c>
      <c r="Y911" s="14">
        <f t="shared" si="14"/>
        <v>2018</v>
      </c>
    </row>
    <row r="912" spans="1:25" x14ac:dyDescent="0.25">
      <c r="A912" s="14" t="s">
        <v>2432</v>
      </c>
      <c r="B912" s="14" t="s">
        <v>2453</v>
      </c>
      <c r="C912" s="33">
        <v>102831102</v>
      </c>
      <c r="D912" s="14" t="s">
        <v>2639</v>
      </c>
      <c r="E912" s="34" t="s">
        <v>2700</v>
      </c>
      <c r="F912" s="14" t="s">
        <v>1888</v>
      </c>
      <c r="G912" s="23" t="s">
        <v>1139</v>
      </c>
      <c r="H912" s="23">
        <v>20181108</v>
      </c>
      <c r="I912" s="35">
        <v>1003</v>
      </c>
      <c r="J912" s="36">
        <v>17603</v>
      </c>
      <c r="K912" s="14" t="s">
        <v>1846</v>
      </c>
      <c r="L912" s="14" t="s">
        <v>1847</v>
      </c>
      <c r="M912" s="14" t="s">
        <v>1848</v>
      </c>
      <c r="N912" s="14" t="s">
        <v>1872</v>
      </c>
      <c r="O912" s="14" t="s">
        <v>1858</v>
      </c>
      <c r="P912" s="36">
        <v>1</v>
      </c>
      <c r="Q912" s="36">
        <v>17603</v>
      </c>
      <c r="R912" s="36">
        <v>0</v>
      </c>
      <c r="S912" s="36">
        <v>17603</v>
      </c>
      <c r="T912" s="23" t="s">
        <v>1851</v>
      </c>
      <c r="U912" s="36">
        <v>3016</v>
      </c>
      <c r="V912" s="23" t="s">
        <v>1964</v>
      </c>
      <c r="W912" s="23" t="s">
        <v>1853</v>
      </c>
      <c r="X912" s="14" t="str">
        <f>IFERROR(INDEX('Fire Names &amp; ILIS'!C:C,MATCH(G912,'Fire Names &amp; ILIS'!A:A,0)),"")</f>
        <v>CAMP FIRE</v>
      </c>
      <c r="Y912" s="14">
        <f t="shared" si="14"/>
        <v>2018</v>
      </c>
    </row>
    <row r="913" spans="1:25" x14ac:dyDescent="0.25">
      <c r="A913" s="14" t="s">
        <v>2432</v>
      </c>
      <c r="B913" s="14" t="s">
        <v>2453</v>
      </c>
      <c r="C913" s="33">
        <v>102831102</v>
      </c>
      <c r="D913" s="14" t="s">
        <v>2639</v>
      </c>
      <c r="E913" s="34" t="s">
        <v>2701</v>
      </c>
      <c r="F913" s="14" t="s">
        <v>1888</v>
      </c>
      <c r="G913" s="23" t="s">
        <v>1183</v>
      </c>
      <c r="H913" s="23">
        <v>20181108</v>
      </c>
      <c r="I913" s="35">
        <v>1003</v>
      </c>
      <c r="J913" s="36">
        <v>56037</v>
      </c>
      <c r="K913" s="14" t="s">
        <v>1846</v>
      </c>
      <c r="L913" s="14" t="s">
        <v>1847</v>
      </c>
      <c r="M913" s="14" t="s">
        <v>1848</v>
      </c>
      <c r="N913" s="14" t="s">
        <v>1872</v>
      </c>
      <c r="O913" s="14" t="s">
        <v>1858</v>
      </c>
      <c r="P913" s="36">
        <v>30</v>
      </c>
      <c r="Q913" s="36">
        <v>1681110</v>
      </c>
      <c r="R913" s="36">
        <v>0</v>
      </c>
      <c r="S913" s="36">
        <v>1681110</v>
      </c>
      <c r="T913" s="23" t="s">
        <v>1851</v>
      </c>
      <c r="U913" s="36">
        <v>0</v>
      </c>
      <c r="V913" s="23" t="s">
        <v>1964</v>
      </c>
      <c r="W913" s="23" t="s">
        <v>1853</v>
      </c>
      <c r="X913" s="14" t="str">
        <f>IFERROR(INDEX('Fire Names &amp; ILIS'!C:C,MATCH(G913,'Fire Names &amp; ILIS'!A:A,0)),"")</f>
        <v>CAMP FIRE</v>
      </c>
      <c r="Y913" s="14">
        <f t="shared" si="14"/>
        <v>2018</v>
      </c>
    </row>
    <row r="914" spans="1:25" x14ac:dyDescent="0.25">
      <c r="A914" s="14" t="s">
        <v>2432</v>
      </c>
      <c r="B914" s="14" t="s">
        <v>2453</v>
      </c>
      <c r="C914" s="33">
        <v>102831102</v>
      </c>
      <c r="D914" s="14" t="s">
        <v>2639</v>
      </c>
      <c r="E914" s="34" t="s">
        <v>2702</v>
      </c>
      <c r="F914" s="14" t="s">
        <v>1888</v>
      </c>
      <c r="G914" s="23" t="s">
        <v>1153</v>
      </c>
      <c r="H914" s="23">
        <v>20181108</v>
      </c>
      <c r="I914" s="35">
        <v>1003</v>
      </c>
      <c r="J914" s="36">
        <v>18503</v>
      </c>
      <c r="K914" s="14" t="s">
        <v>1846</v>
      </c>
      <c r="L914" s="14" t="s">
        <v>1847</v>
      </c>
      <c r="M914" s="14" t="s">
        <v>1848</v>
      </c>
      <c r="N914" s="14" t="s">
        <v>1872</v>
      </c>
      <c r="O914" s="14" t="s">
        <v>1858</v>
      </c>
      <c r="P914" s="36">
        <v>3</v>
      </c>
      <c r="Q914" s="36">
        <v>55509</v>
      </c>
      <c r="R914" s="36">
        <v>0</v>
      </c>
      <c r="S914" s="36">
        <v>55509</v>
      </c>
      <c r="T914" s="23" t="s">
        <v>1851</v>
      </c>
      <c r="U914" s="36">
        <v>3016</v>
      </c>
      <c r="V914" s="23" t="s">
        <v>1964</v>
      </c>
      <c r="W914" s="23" t="s">
        <v>1853</v>
      </c>
      <c r="X914" s="14" t="str">
        <f>IFERROR(INDEX('Fire Names &amp; ILIS'!C:C,MATCH(G914,'Fire Names &amp; ILIS'!A:A,0)),"")</f>
        <v>CAMP FIRE</v>
      </c>
      <c r="Y914" s="14">
        <f t="shared" si="14"/>
        <v>2018</v>
      </c>
    </row>
    <row r="915" spans="1:25" x14ac:dyDescent="0.25">
      <c r="A915" s="14" t="s">
        <v>2432</v>
      </c>
      <c r="B915" s="14" t="s">
        <v>2453</v>
      </c>
      <c r="C915" s="33">
        <v>102831102</v>
      </c>
      <c r="D915" s="14" t="s">
        <v>2639</v>
      </c>
      <c r="E915" s="34" t="s">
        <v>2703</v>
      </c>
      <c r="F915" s="14" t="s">
        <v>1888</v>
      </c>
      <c r="G915" s="23" t="s">
        <v>1163</v>
      </c>
      <c r="H915" s="23">
        <v>20181108</v>
      </c>
      <c r="I915" s="35">
        <v>1003</v>
      </c>
      <c r="J915" s="36">
        <v>18523</v>
      </c>
      <c r="K915" s="14" t="s">
        <v>1846</v>
      </c>
      <c r="L915" s="14" t="s">
        <v>1847</v>
      </c>
      <c r="M915" s="14" t="s">
        <v>1848</v>
      </c>
      <c r="N915" s="14" t="s">
        <v>1872</v>
      </c>
      <c r="O915" s="14" t="s">
        <v>1858</v>
      </c>
      <c r="P915" s="36">
        <v>2</v>
      </c>
      <c r="Q915" s="36">
        <v>37046</v>
      </c>
      <c r="R915" s="36">
        <v>0</v>
      </c>
      <c r="S915" s="36">
        <v>37046</v>
      </c>
      <c r="T915" s="23" t="s">
        <v>1851</v>
      </c>
      <c r="U915" s="36">
        <v>3016</v>
      </c>
      <c r="V915" s="23" t="s">
        <v>1964</v>
      </c>
      <c r="W915" s="23" t="s">
        <v>1853</v>
      </c>
      <c r="X915" s="14" t="str">
        <f>IFERROR(INDEX('Fire Names &amp; ILIS'!C:C,MATCH(G915,'Fire Names &amp; ILIS'!A:A,0)),"")</f>
        <v>CAMP FIRE</v>
      </c>
      <c r="Y915" s="14">
        <f t="shared" si="14"/>
        <v>2018</v>
      </c>
    </row>
    <row r="916" spans="1:25" x14ac:dyDescent="0.25">
      <c r="A916" s="14" t="s">
        <v>2432</v>
      </c>
      <c r="B916" s="14" t="s">
        <v>2453</v>
      </c>
      <c r="C916" s="33">
        <v>102831102</v>
      </c>
      <c r="D916" s="14" t="s">
        <v>2639</v>
      </c>
      <c r="E916" s="34" t="s">
        <v>2704</v>
      </c>
      <c r="F916" s="14" t="s">
        <v>1888</v>
      </c>
      <c r="G916" s="23" t="s">
        <v>1167</v>
      </c>
      <c r="H916" s="23">
        <v>20181108</v>
      </c>
      <c r="I916" s="35">
        <v>1003</v>
      </c>
      <c r="J916" s="36">
        <v>18531</v>
      </c>
      <c r="K916" s="14" t="s">
        <v>1846</v>
      </c>
      <c r="L916" s="14" t="s">
        <v>1847</v>
      </c>
      <c r="M916" s="14" t="s">
        <v>1848</v>
      </c>
      <c r="N916" s="14" t="s">
        <v>1872</v>
      </c>
      <c r="O916" s="14" t="s">
        <v>1858</v>
      </c>
      <c r="P916" s="36">
        <v>1</v>
      </c>
      <c r="Q916" s="36">
        <v>18531</v>
      </c>
      <c r="R916" s="36">
        <v>0</v>
      </c>
      <c r="S916" s="36">
        <v>18531</v>
      </c>
      <c r="T916" s="23" t="s">
        <v>1851</v>
      </c>
      <c r="U916" s="36">
        <v>3016</v>
      </c>
      <c r="V916" s="23" t="s">
        <v>1964</v>
      </c>
      <c r="W916" s="23" t="s">
        <v>1853</v>
      </c>
      <c r="X916" s="14" t="str">
        <f>IFERROR(INDEX('Fire Names &amp; ILIS'!C:C,MATCH(G916,'Fire Names &amp; ILIS'!A:A,0)),"")</f>
        <v>CAMP FIRE</v>
      </c>
      <c r="Y916" s="14">
        <f t="shared" si="14"/>
        <v>2018</v>
      </c>
    </row>
    <row r="917" spans="1:25" x14ac:dyDescent="0.25">
      <c r="A917" s="14" t="s">
        <v>2432</v>
      </c>
      <c r="B917" s="14" t="s">
        <v>2453</v>
      </c>
      <c r="C917" s="33">
        <v>102831102</v>
      </c>
      <c r="D917" s="14" t="s">
        <v>2639</v>
      </c>
      <c r="E917" s="34" t="s">
        <v>2705</v>
      </c>
      <c r="F917" s="14" t="s">
        <v>1888</v>
      </c>
      <c r="G917" s="23" t="s">
        <v>1166</v>
      </c>
      <c r="H917" s="23">
        <v>20181108</v>
      </c>
      <c r="I917" s="35">
        <v>1003</v>
      </c>
      <c r="J917" s="36">
        <v>18537</v>
      </c>
      <c r="K917" s="14" t="s">
        <v>1846</v>
      </c>
      <c r="L917" s="14" t="s">
        <v>1847</v>
      </c>
      <c r="M917" s="14" t="s">
        <v>1848</v>
      </c>
      <c r="N917" s="14" t="s">
        <v>1872</v>
      </c>
      <c r="O917" s="14" t="s">
        <v>1858</v>
      </c>
      <c r="P917" s="36">
        <v>4</v>
      </c>
      <c r="Q917" s="36">
        <v>74148</v>
      </c>
      <c r="R917" s="36">
        <v>0</v>
      </c>
      <c r="S917" s="36">
        <v>74148</v>
      </c>
      <c r="T917" s="23" t="s">
        <v>1851</v>
      </c>
      <c r="U917" s="36">
        <v>3016</v>
      </c>
      <c r="V917" s="23" t="s">
        <v>1964</v>
      </c>
      <c r="W917" s="23" t="s">
        <v>1853</v>
      </c>
      <c r="X917" s="14" t="str">
        <f>IFERROR(INDEX('Fire Names &amp; ILIS'!C:C,MATCH(G917,'Fire Names &amp; ILIS'!A:A,0)),"")</f>
        <v>CAMP FIRE</v>
      </c>
      <c r="Y917" s="14">
        <f t="shared" si="14"/>
        <v>2018</v>
      </c>
    </row>
    <row r="918" spans="1:25" x14ac:dyDescent="0.25">
      <c r="A918" s="14" t="s">
        <v>2432</v>
      </c>
      <c r="B918" s="14" t="s">
        <v>2453</v>
      </c>
      <c r="C918" s="33">
        <v>102831102</v>
      </c>
      <c r="D918" s="14" t="s">
        <v>2639</v>
      </c>
      <c r="E918" s="34" t="s">
        <v>2706</v>
      </c>
      <c r="F918" s="14" t="s">
        <v>1888</v>
      </c>
      <c r="G918" s="23" t="s">
        <v>1168</v>
      </c>
      <c r="H918" s="23">
        <v>20181108</v>
      </c>
      <c r="I918" s="35">
        <v>1003</v>
      </c>
      <c r="J918" s="36">
        <v>18556</v>
      </c>
      <c r="K918" s="14" t="s">
        <v>1846</v>
      </c>
      <c r="L918" s="14" t="s">
        <v>1847</v>
      </c>
      <c r="M918" s="14" t="s">
        <v>1848</v>
      </c>
      <c r="N918" s="14" t="s">
        <v>1872</v>
      </c>
      <c r="O918" s="14" t="s">
        <v>1858</v>
      </c>
      <c r="P918" s="36">
        <v>1</v>
      </c>
      <c r="Q918" s="36">
        <v>18556</v>
      </c>
      <c r="R918" s="36">
        <v>0</v>
      </c>
      <c r="S918" s="36">
        <v>18556</v>
      </c>
      <c r="T918" s="23" t="s">
        <v>1851</v>
      </c>
      <c r="U918" s="36">
        <v>3016</v>
      </c>
      <c r="V918" s="23" t="s">
        <v>1964</v>
      </c>
      <c r="W918" s="23" t="s">
        <v>1853</v>
      </c>
      <c r="X918" s="14" t="str">
        <f>IFERROR(INDEX('Fire Names &amp; ILIS'!C:C,MATCH(G918,'Fire Names &amp; ILIS'!A:A,0)),"")</f>
        <v>CAMP FIRE</v>
      </c>
      <c r="Y918" s="14">
        <f t="shared" si="14"/>
        <v>2018</v>
      </c>
    </row>
    <row r="919" spans="1:25" x14ac:dyDescent="0.25">
      <c r="A919" s="14" t="s">
        <v>2432</v>
      </c>
      <c r="B919" s="14" t="s">
        <v>2453</v>
      </c>
      <c r="C919" s="33">
        <v>102831102</v>
      </c>
      <c r="D919" s="14" t="s">
        <v>2639</v>
      </c>
      <c r="E919" s="34" t="s">
        <v>2707</v>
      </c>
      <c r="F919" s="14" t="s">
        <v>1888</v>
      </c>
      <c r="G919" s="23" t="s">
        <v>1165</v>
      </c>
      <c r="H919" s="23">
        <v>20181108</v>
      </c>
      <c r="I919" s="35">
        <v>1003</v>
      </c>
      <c r="J919" s="36">
        <v>18559</v>
      </c>
      <c r="K919" s="14" t="s">
        <v>1846</v>
      </c>
      <c r="L919" s="14" t="s">
        <v>1847</v>
      </c>
      <c r="M919" s="14" t="s">
        <v>1848</v>
      </c>
      <c r="N919" s="14" t="s">
        <v>1872</v>
      </c>
      <c r="O919" s="14" t="s">
        <v>1858</v>
      </c>
      <c r="P919" s="36">
        <v>38</v>
      </c>
      <c r="Q919" s="36">
        <v>705242</v>
      </c>
      <c r="R919" s="36">
        <v>0</v>
      </c>
      <c r="S919" s="36">
        <v>705242</v>
      </c>
      <c r="T919" s="23" t="s">
        <v>1851</v>
      </c>
      <c r="U919" s="36">
        <v>3016</v>
      </c>
      <c r="V919" s="23" t="s">
        <v>1964</v>
      </c>
      <c r="W919" s="23" t="s">
        <v>1853</v>
      </c>
      <c r="X919" s="14" t="str">
        <f>IFERROR(INDEX('Fire Names &amp; ILIS'!C:C,MATCH(G919,'Fire Names &amp; ILIS'!A:A,0)),"")</f>
        <v>CAMP FIRE</v>
      </c>
      <c r="Y919" s="14">
        <f t="shared" si="14"/>
        <v>2018</v>
      </c>
    </row>
    <row r="920" spans="1:25" x14ac:dyDescent="0.25">
      <c r="A920" s="14" t="s">
        <v>2432</v>
      </c>
      <c r="B920" s="14" t="s">
        <v>2453</v>
      </c>
      <c r="C920" s="33">
        <v>102831102</v>
      </c>
      <c r="D920" s="14" t="s">
        <v>2639</v>
      </c>
      <c r="E920" s="34" t="s">
        <v>2708</v>
      </c>
      <c r="F920" s="14" t="s">
        <v>1888</v>
      </c>
      <c r="G920" s="23" t="s">
        <v>1164</v>
      </c>
      <c r="H920" s="23">
        <v>20181108</v>
      </c>
      <c r="I920" s="35">
        <v>1003</v>
      </c>
      <c r="J920" s="36">
        <v>18576</v>
      </c>
      <c r="K920" s="14" t="s">
        <v>1846</v>
      </c>
      <c r="L920" s="14" t="s">
        <v>1847</v>
      </c>
      <c r="M920" s="14" t="s">
        <v>1848</v>
      </c>
      <c r="N920" s="14" t="s">
        <v>1872</v>
      </c>
      <c r="O920" s="14" t="s">
        <v>1858</v>
      </c>
      <c r="P920" s="36">
        <v>2</v>
      </c>
      <c r="Q920" s="36">
        <v>37152</v>
      </c>
      <c r="R920" s="36">
        <v>0</v>
      </c>
      <c r="S920" s="36">
        <v>37152</v>
      </c>
      <c r="T920" s="23" t="s">
        <v>1851</v>
      </c>
      <c r="U920" s="36">
        <v>3016</v>
      </c>
      <c r="V920" s="23" t="s">
        <v>1964</v>
      </c>
      <c r="W920" s="23" t="s">
        <v>1853</v>
      </c>
      <c r="X920" s="14" t="str">
        <f>IFERROR(INDEX('Fire Names &amp; ILIS'!C:C,MATCH(G920,'Fire Names &amp; ILIS'!A:A,0)),"")</f>
        <v>CAMP FIRE</v>
      </c>
      <c r="Y920" s="14">
        <f t="shared" si="14"/>
        <v>2018</v>
      </c>
    </row>
    <row r="921" spans="1:25" x14ac:dyDescent="0.25">
      <c r="A921" s="14" t="s">
        <v>2432</v>
      </c>
      <c r="B921" s="14" t="s">
        <v>2453</v>
      </c>
      <c r="C921" s="33">
        <v>102831102</v>
      </c>
      <c r="D921" s="14" t="s">
        <v>2639</v>
      </c>
      <c r="E921" s="34" t="s">
        <v>2709</v>
      </c>
      <c r="F921" s="14" t="s">
        <v>1888</v>
      </c>
      <c r="G921" s="23" t="s">
        <v>1162</v>
      </c>
      <c r="H921" s="23">
        <v>20181108</v>
      </c>
      <c r="I921" s="35">
        <v>1003</v>
      </c>
      <c r="J921" s="36">
        <v>18581</v>
      </c>
      <c r="K921" s="14" t="s">
        <v>1846</v>
      </c>
      <c r="L921" s="14" t="s">
        <v>1847</v>
      </c>
      <c r="M921" s="14" t="s">
        <v>1848</v>
      </c>
      <c r="N921" s="14" t="s">
        <v>1872</v>
      </c>
      <c r="O921" s="14" t="s">
        <v>1858</v>
      </c>
      <c r="P921" s="36">
        <v>3</v>
      </c>
      <c r="Q921" s="36">
        <v>55743</v>
      </c>
      <c r="R921" s="36">
        <v>0</v>
      </c>
      <c r="S921" s="36">
        <v>55743</v>
      </c>
      <c r="T921" s="23" t="s">
        <v>1851</v>
      </c>
      <c r="U921" s="36">
        <v>3016</v>
      </c>
      <c r="V921" s="23" t="s">
        <v>1964</v>
      </c>
      <c r="W921" s="23" t="s">
        <v>1853</v>
      </c>
      <c r="X921" s="14" t="str">
        <f>IFERROR(INDEX('Fire Names &amp; ILIS'!C:C,MATCH(G921,'Fire Names &amp; ILIS'!A:A,0)),"")</f>
        <v>CAMP FIRE</v>
      </c>
      <c r="Y921" s="14">
        <f t="shared" si="14"/>
        <v>2018</v>
      </c>
    </row>
    <row r="922" spans="1:25" x14ac:dyDescent="0.25">
      <c r="A922" s="14" t="s">
        <v>2432</v>
      </c>
      <c r="B922" s="14" t="s">
        <v>2453</v>
      </c>
      <c r="C922" s="33">
        <v>102831102</v>
      </c>
      <c r="D922" s="14" t="s">
        <v>2639</v>
      </c>
      <c r="E922" s="34" t="s">
        <v>2710</v>
      </c>
      <c r="F922" s="14" t="s">
        <v>1888</v>
      </c>
      <c r="G922" s="23" t="s">
        <v>1169</v>
      </c>
      <c r="H922" s="23">
        <v>20181108</v>
      </c>
      <c r="I922" s="35">
        <v>1003</v>
      </c>
      <c r="J922" s="36">
        <v>18598</v>
      </c>
      <c r="K922" s="14" t="s">
        <v>1846</v>
      </c>
      <c r="L922" s="14" t="s">
        <v>1847</v>
      </c>
      <c r="M922" s="14" t="s">
        <v>1848</v>
      </c>
      <c r="N922" s="14" t="s">
        <v>1872</v>
      </c>
      <c r="O922" s="14" t="s">
        <v>1858</v>
      </c>
      <c r="P922" s="36">
        <v>7</v>
      </c>
      <c r="Q922" s="36">
        <v>130186</v>
      </c>
      <c r="R922" s="36">
        <v>0</v>
      </c>
      <c r="S922" s="36">
        <v>130186</v>
      </c>
      <c r="T922" s="23" t="s">
        <v>1851</v>
      </c>
      <c r="U922" s="36">
        <v>3016</v>
      </c>
      <c r="V922" s="23" t="s">
        <v>1964</v>
      </c>
      <c r="W922" s="23" t="s">
        <v>1853</v>
      </c>
      <c r="X922" s="14" t="str">
        <f>IFERROR(INDEX('Fire Names &amp; ILIS'!C:C,MATCH(G922,'Fire Names &amp; ILIS'!A:A,0)),"")</f>
        <v>CAMP FIRE</v>
      </c>
      <c r="Y922" s="14">
        <f t="shared" si="14"/>
        <v>2018</v>
      </c>
    </row>
    <row r="923" spans="1:25" x14ac:dyDescent="0.25">
      <c r="A923" s="14" t="s">
        <v>2432</v>
      </c>
      <c r="B923" s="14" t="s">
        <v>2453</v>
      </c>
      <c r="C923" s="33">
        <v>102831102</v>
      </c>
      <c r="D923" s="14" t="s">
        <v>2639</v>
      </c>
      <c r="E923" s="34" t="s">
        <v>2711</v>
      </c>
      <c r="F923" s="14" t="s">
        <v>1888</v>
      </c>
      <c r="G923" s="23" t="s">
        <v>1157</v>
      </c>
      <c r="H923" s="23">
        <v>20181108</v>
      </c>
      <c r="I923" s="35">
        <v>1003</v>
      </c>
      <c r="J923" s="36">
        <v>18603</v>
      </c>
      <c r="K923" s="14" t="s">
        <v>1846</v>
      </c>
      <c r="L923" s="14" t="s">
        <v>1847</v>
      </c>
      <c r="M923" s="14" t="s">
        <v>1848</v>
      </c>
      <c r="N923" s="14" t="s">
        <v>1872</v>
      </c>
      <c r="O923" s="14" t="s">
        <v>1858</v>
      </c>
      <c r="P923" s="36">
        <v>3</v>
      </c>
      <c r="Q923" s="36">
        <v>55809</v>
      </c>
      <c r="R923" s="36">
        <v>0</v>
      </c>
      <c r="S923" s="36">
        <v>55809</v>
      </c>
      <c r="T923" s="23" t="s">
        <v>1851</v>
      </c>
      <c r="U923" s="36">
        <v>3016</v>
      </c>
      <c r="V923" s="23" t="s">
        <v>1964</v>
      </c>
      <c r="W923" s="23" t="s">
        <v>1853</v>
      </c>
      <c r="X923" s="14" t="str">
        <f>IFERROR(INDEX('Fire Names &amp; ILIS'!C:C,MATCH(G923,'Fire Names &amp; ILIS'!A:A,0)),"")</f>
        <v>CAMP FIRE</v>
      </c>
      <c r="Y923" s="14">
        <f t="shared" si="14"/>
        <v>2018</v>
      </c>
    </row>
    <row r="924" spans="1:25" x14ac:dyDescent="0.25">
      <c r="A924" s="14" t="s">
        <v>2432</v>
      </c>
      <c r="B924" s="14" t="s">
        <v>2453</v>
      </c>
      <c r="C924" s="33">
        <v>102831102</v>
      </c>
      <c r="D924" s="14" t="s">
        <v>2639</v>
      </c>
      <c r="E924" s="34" t="s">
        <v>2712</v>
      </c>
      <c r="F924" s="14" t="s">
        <v>1888</v>
      </c>
      <c r="G924" s="23" t="s">
        <v>1152</v>
      </c>
      <c r="H924" s="23">
        <v>20181108</v>
      </c>
      <c r="I924" s="35">
        <v>1003</v>
      </c>
      <c r="J924" s="36">
        <v>18624</v>
      </c>
      <c r="K924" s="14" t="s">
        <v>1846</v>
      </c>
      <c r="L924" s="14" t="s">
        <v>1847</v>
      </c>
      <c r="M924" s="14" t="s">
        <v>1848</v>
      </c>
      <c r="N924" s="14" t="s">
        <v>1872</v>
      </c>
      <c r="O924" s="14" t="s">
        <v>1858</v>
      </c>
      <c r="P924" s="36">
        <v>3</v>
      </c>
      <c r="Q924" s="36">
        <v>55872</v>
      </c>
      <c r="R924" s="36">
        <v>0</v>
      </c>
      <c r="S924" s="36">
        <v>55872</v>
      </c>
      <c r="T924" s="23" t="s">
        <v>1851</v>
      </c>
      <c r="U924" s="36">
        <v>3016</v>
      </c>
      <c r="V924" s="23" t="s">
        <v>1964</v>
      </c>
      <c r="W924" s="23" t="s">
        <v>1853</v>
      </c>
      <c r="X924" s="14" t="str">
        <f>IFERROR(INDEX('Fire Names &amp; ILIS'!C:C,MATCH(G924,'Fire Names &amp; ILIS'!A:A,0)),"")</f>
        <v>CAMP FIRE</v>
      </c>
      <c r="Y924" s="14">
        <f t="shared" si="14"/>
        <v>2018</v>
      </c>
    </row>
    <row r="925" spans="1:25" x14ac:dyDescent="0.25">
      <c r="A925" s="14" t="s">
        <v>2432</v>
      </c>
      <c r="B925" s="14" t="s">
        <v>2453</v>
      </c>
      <c r="C925" s="33">
        <v>102831102</v>
      </c>
      <c r="D925" s="14" t="s">
        <v>2639</v>
      </c>
      <c r="E925" s="34" t="s">
        <v>2713</v>
      </c>
      <c r="F925" s="14" t="s">
        <v>1888</v>
      </c>
      <c r="G925" s="23" t="s">
        <v>1155</v>
      </c>
      <c r="H925" s="23">
        <v>20181108</v>
      </c>
      <c r="I925" s="35">
        <v>1003</v>
      </c>
      <c r="J925" s="36">
        <v>18629</v>
      </c>
      <c r="K925" s="14" t="s">
        <v>1846</v>
      </c>
      <c r="L925" s="14" t="s">
        <v>1847</v>
      </c>
      <c r="M925" s="14" t="s">
        <v>1848</v>
      </c>
      <c r="N925" s="14" t="s">
        <v>1872</v>
      </c>
      <c r="O925" s="14" t="s">
        <v>1858</v>
      </c>
      <c r="P925" s="36">
        <v>28</v>
      </c>
      <c r="Q925" s="36">
        <v>521612</v>
      </c>
      <c r="R925" s="36">
        <v>0</v>
      </c>
      <c r="S925" s="36">
        <v>521612</v>
      </c>
      <c r="T925" s="23" t="s">
        <v>1851</v>
      </c>
      <c r="U925" s="36">
        <v>3016</v>
      </c>
      <c r="V925" s="23" t="s">
        <v>1964</v>
      </c>
      <c r="W925" s="23" t="s">
        <v>1853</v>
      </c>
      <c r="X925" s="14" t="str">
        <f>IFERROR(INDEX('Fire Names &amp; ILIS'!C:C,MATCH(G925,'Fire Names &amp; ILIS'!A:A,0)),"")</f>
        <v>CAMP FIRE</v>
      </c>
      <c r="Y925" s="14">
        <f t="shared" si="14"/>
        <v>2018</v>
      </c>
    </row>
    <row r="926" spans="1:25" x14ac:dyDescent="0.25">
      <c r="A926" s="14" t="s">
        <v>2432</v>
      </c>
      <c r="B926" s="14" t="s">
        <v>2453</v>
      </c>
      <c r="C926" s="33">
        <v>102831102</v>
      </c>
      <c r="D926" s="14" t="s">
        <v>2639</v>
      </c>
      <c r="E926" s="34" t="s">
        <v>2714</v>
      </c>
      <c r="F926" s="14" t="s">
        <v>1888</v>
      </c>
      <c r="G926" s="23" t="s">
        <v>1161</v>
      </c>
      <c r="H926" s="23">
        <v>20181108</v>
      </c>
      <c r="I926" s="35">
        <v>1003</v>
      </c>
      <c r="J926" s="36">
        <v>18634</v>
      </c>
      <c r="K926" s="14" t="s">
        <v>1846</v>
      </c>
      <c r="L926" s="14" t="s">
        <v>1847</v>
      </c>
      <c r="M926" s="14" t="s">
        <v>1848</v>
      </c>
      <c r="N926" s="14" t="s">
        <v>1872</v>
      </c>
      <c r="O926" s="14" t="s">
        <v>1858</v>
      </c>
      <c r="P926" s="36">
        <v>2</v>
      </c>
      <c r="Q926" s="36">
        <v>37268</v>
      </c>
      <c r="R926" s="36">
        <v>0</v>
      </c>
      <c r="S926" s="36">
        <v>37268</v>
      </c>
      <c r="T926" s="23" t="s">
        <v>1851</v>
      </c>
      <c r="U926" s="36">
        <v>3016</v>
      </c>
      <c r="V926" s="23" t="s">
        <v>1964</v>
      </c>
      <c r="W926" s="23" t="s">
        <v>1853</v>
      </c>
      <c r="X926" s="14" t="str">
        <f>IFERROR(INDEX('Fire Names &amp; ILIS'!C:C,MATCH(G926,'Fire Names &amp; ILIS'!A:A,0)),"")</f>
        <v>CAMP FIRE</v>
      </c>
      <c r="Y926" s="14">
        <f t="shared" si="14"/>
        <v>2018</v>
      </c>
    </row>
    <row r="927" spans="1:25" x14ac:dyDescent="0.25">
      <c r="A927" s="14" t="s">
        <v>2432</v>
      </c>
      <c r="B927" s="14" t="s">
        <v>2453</v>
      </c>
      <c r="C927" s="33">
        <v>102831102</v>
      </c>
      <c r="D927" s="14" t="s">
        <v>2639</v>
      </c>
      <c r="E927" s="34" t="s">
        <v>2715</v>
      </c>
      <c r="F927" s="14" t="s">
        <v>1888</v>
      </c>
      <c r="G927" s="23" t="s">
        <v>1142</v>
      </c>
      <c r="H927" s="23">
        <v>20181108</v>
      </c>
      <c r="I927" s="35">
        <v>1003</v>
      </c>
      <c r="J927" s="36">
        <v>18639</v>
      </c>
      <c r="K927" s="14" t="s">
        <v>1846</v>
      </c>
      <c r="L927" s="14" t="s">
        <v>1847</v>
      </c>
      <c r="M927" s="14" t="s">
        <v>1848</v>
      </c>
      <c r="N927" s="14" t="s">
        <v>1872</v>
      </c>
      <c r="O927" s="14" t="s">
        <v>1858</v>
      </c>
      <c r="P927" s="36">
        <v>10</v>
      </c>
      <c r="Q927" s="36">
        <v>186390</v>
      </c>
      <c r="R927" s="36">
        <v>0</v>
      </c>
      <c r="S927" s="36">
        <v>186390</v>
      </c>
      <c r="T927" s="23" t="s">
        <v>1851</v>
      </c>
      <c r="U927" s="36">
        <v>3016</v>
      </c>
      <c r="V927" s="23" t="s">
        <v>1964</v>
      </c>
      <c r="W927" s="23" t="s">
        <v>1853</v>
      </c>
      <c r="X927" s="14" t="str">
        <f>IFERROR(INDEX('Fire Names &amp; ILIS'!C:C,MATCH(G927,'Fire Names &amp; ILIS'!A:A,0)),"")</f>
        <v>CAMP FIRE</v>
      </c>
      <c r="Y927" s="14">
        <f t="shared" si="14"/>
        <v>2018</v>
      </c>
    </row>
    <row r="928" spans="1:25" x14ac:dyDescent="0.25">
      <c r="A928" s="14" t="s">
        <v>2432</v>
      </c>
      <c r="B928" s="14" t="s">
        <v>2453</v>
      </c>
      <c r="C928" s="33">
        <v>102831102</v>
      </c>
      <c r="D928" s="14" t="s">
        <v>2639</v>
      </c>
      <c r="E928" s="34" t="s">
        <v>2716</v>
      </c>
      <c r="F928" s="14" t="s">
        <v>1888</v>
      </c>
      <c r="G928" s="23" t="s">
        <v>1159</v>
      </c>
      <c r="H928" s="23">
        <v>20181108</v>
      </c>
      <c r="I928" s="35">
        <v>1003</v>
      </c>
      <c r="J928" s="36">
        <v>18645</v>
      </c>
      <c r="K928" s="14" t="s">
        <v>1846</v>
      </c>
      <c r="L928" s="14" t="s">
        <v>1847</v>
      </c>
      <c r="M928" s="14" t="s">
        <v>1848</v>
      </c>
      <c r="N928" s="14" t="s">
        <v>1872</v>
      </c>
      <c r="O928" s="14" t="s">
        <v>1858</v>
      </c>
      <c r="P928" s="36">
        <v>2</v>
      </c>
      <c r="Q928" s="36">
        <v>37290</v>
      </c>
      <c r="R928" s="36">
        <v>0</v>
      </c>
      <c r="S928" s="36">
        <v>37290</v>
      </c>
      <c r="T928" s="23" t="s">
        <v>1851</v>
      </c>
      <c r="U928" s="36">
        <v>3016</v>
      </c>
      <c r="V928" s="23" t="s">
        <v>1964</v>
      </c>
      <c r="W928" s="23" t="s">
        <v>1853</v>
      </c>
      <c r="X928" s="14" t="str">
        <f>IFERROR(INDEX('Fire Names &amp; ILIS'!C:C,MATCH(G928,'Fire Names &amp; ILIS'!A:A,0)),"")</f>
        <v>CAMP FIRE</v>
      </c>
      <c r="Y928" s="14">
        <f t="shared" si="14"/>
        <v>2018</v>
      </c>
    </row>
    <row r="929" spans="1:25" x14ac:dyDescent="0.25">
      <c r="A929" s="14" t="s">
        <v>2432</v>
      </c>
      <c r="B929" s="14" t="s">
        <v>2453</v>
      </c>
      <c r="C929" s="33">
        <v>102831102</v>
      </c>
      <c r="D929" s="14" t="s">
        <v>2639</v>
      </c>
      <c r="E929" s="34" t="s">
        <v>2717</v>
      </c>
      <c r="F929" s="14" t="s">
        <v>1888</v>
      </c>
      <c r="G929" s="23" t="s">
        <v>1149</v>
      </c>
      <c r="H929" s="23">
        <v>20181108</v>
      </c>
      <c r="I929" s="35">
        <v>1003</v>
      </c>
      <c r="J929" s="36">
        <v>18667</v>
      </c>
      <c r="K929" s="14" t="s">
        <v>1846</v>
      </c>
      <c r="L929" s="14" t="s">
        <v>1847</v>
      </c>
      <c r="M929" s="14" t="s">
        <v>1848</v>
      </c>
      <c r="N929" s="14" t="s">
        <v>1872</v>
      </c>
      <c r="O929" s="14" t="s">
        <v>1858</v>
      </c>
      <c r="P929" s="36">
        <v>9</v>
      </c>
      <c r="Q929" s="36">
        <v>168003</v>
      </c>
      <c r="R929" s="36">
        <v>0</v>
      </c>
      <c r="S929" s="36">
        <v>168003</v>
      </c>
      <c r="T929" s="23" t="s">
        <v>1851</v>
      </c>
      <c r="U929" s="36">
        <v>3016</v>
      </c>
      <c r="V929" s="23" t="s">
        <v>1964</v>
      </c>
      <c r="W929" s="23" t="s">
        <v>1853</v>
      </c>
      <c r="X929" s="14" t="str">
        <f>IFERROR(INDEX('Fire Names &amp; ILIS'!C:C,MATCH(G929,'Fire Names &amp; ILIS'!A:A,0)),"")</f>
        <v>CAMP FIRE</v>
      </c>
      <c r="Y929" s="14">
        <f t="shared" si="14"/>
        <v>2018</v>
      </c>
    </row>
    <row r="930" spans="1:25" x14ac:dyDescent="0.25">
      <c r="A930" s="14" t="s">
        <v>2432</v>
      </c>
      <c r="B930" s="14" t="s">
        <v>2453</v>
      </c>
      <c r="C930" s="33">
        <v>102831102</v>
      </c>
      <c r="D930" s="14" t="s">
        <v>2639</v>
      </c>
      <c r="E930" s="34" t="s">
        <v>2718</v>
      </c>
      <c r="F930" s="14" t="s">
        <v>1888</v>
      </c>
      <c r="G930" s="23" t="s">
        <v>1160</v>
      </c>
      <c r="H930" s="23">
        <v>20181108</v>
      </c>
      <c r="I930" s="35">
        <v>1003</v>
      </c>
      <c r="J930" s="36">
        <v>18677</v>
      </c>
      <c r="K930" s="14" t="s">
        <v>1846</v>
      </c>
      <c r="L930" s="14" t="s">
        <v>1847</v>
      </c>
      <c r="M930" s="14" t="s">
        <v>1848</v>
      </c>
      <c r="N930" s="14" t="s">
        <v>1872</v>
      </c>
      <c r="O930" s="14" t="s">
        <v>1858</v>
      </c>
      <c r="P930" s="36">
        <v>9</v>
      </c>
      <c r="Q930" s="36">
        <v>168093</v>
      </c>
      <c r="R930" s="36">
        <v>0</v>
      </c>
      <c r="S930" s="36">
        <v>168093</v>
      </c>
      <c r="T930" s="23" t="s">
        <v>1851</v>
      </c>
      <c r="U930" s="36">
        <v>3016</v>
      </c>
      <c r="V930" s="23" t="s">
        <v>1964</v>
      </c>
      <c r="W930" s="23" t="s">
        <v>1853</v>
      </c>
      <c r="X930" s="14" t="str">
        <f>IFERROR(INDEX('Fire Names &amp; ILIS'!C:C,MATCH(G930,'Fire Names &amp; ILIS'!A:A,0)),"")</f>
        <v>CAMP FIRE</v>
      </c>
      <c r="Y930" s="14">
        <f t="shared" si="14"/>
        <v>2018</v>
      </c>
    </row>
    <row r="931" spans="1:25" x14ac:dyDescent="0.25">
      <c r="A931" s="14" t="s">
        <v>2432</v>
      </c>
      <c r="B931" s="14" t="s">
        <v>2453</v>
      </c>
      <c r="C931" s="33">
        <v>102831102</v>
      </c>
      <c r="D931" s="14" t="s">
        <v>2639</v>
      </c>
      <c r="E931" s="34" t="s">
        <v>2719</v>
      </c>
      <c r="F931" s="14" t="s">
        <v>1888</v>
      </c>
      <c r="G931" s="23" t="s">
        <v>1145</v>
      </c>
      <c r="H931" s="23">
        <v>20181108</v>
      </c>
      <c r="I931" s="35">
        <v>1003</v>
      </c>
      <c r="J931" s="36">
        <v>18687</v>
      </c>
      <c r="K931" s="14" t="s">
        <v>1846</v>
      </c>
      <c r="L931" s="14" t="s">
        <v>1847</v>
      </c>
      <c r="M931" s="14" t="s">
        <v>1848</v>
      </c>
      <c r="N931" s="14" t="s">
        <v>1872</v>
      </c>
      <c r="O931" s="14" t="s">
        <v>1858</v>
      </c>
      <c r="P931" s="36">
        <v>2</v>
      </c>
      <c r="Q931" s="36">
        <v>37374</v>
      </c>
      <c r="R931" s="36">
        <v>0</v>
      </c>
      <c r="S931" s="36">
        <v>37374</v>
      </c>
      <c r="T931" s="23" t="s">
        <v>1851</v>
      </c>
      <c r="U931" s="36">
        <v>3016</v>
      </c>
      <c r="V931" s="23" t="s">
        <v>1964</v>
      </c>
      <c r="W931" s="23" t="s">
        <v>1853</v>
      </c>
      <c r="X931" s="14" t="str">
        <f>IFERROR(INDEX('Fire Names &amp; ILIS'!C:C,MATCH(G931,'Fire Names &amp; ILIS'!A:A,0)),"")</f>
        <v>CAMP FIRE</v>
      </c>
      <c r="Y931" s="14">
        <f t="shared" si="14"/>
        <v>2018</v>
      </c>
    </row>
    <row r="932" spans="1:25" x14ac:dyDescent="0.25">
      <c r="A932" s="14" t="s">
        <v>2432</v>
      </c>
      <c r="B932" s="14" t="s">
        <v>2453</v>
      </c>
      <c r="C932" s="33">
        <v>102831102</v>
      </c>
      <c r="D932" s="14" t="s">
        <v>2639</v>
      </c>
      <c r="E932" s="34" t="s">
        <v>2720</v>
      </c>
      <c r="F932" s="14" t="s">
        <v>1888</v>
      </c>
      <c r="G932" s="23" t="s">
        <v>1156</v>
      </c>
      <c r="H932" s="23">
        <v>20181108</v>
      </c>
      <c r="I932" s="35">
        <v>1003</v>
      </c>
      <c r="J932" s="36">
        <v>18691</v>
      </c>
      <c r="K932" s="14" t="s">
        <v>1846</v>
      </c>
      <c r="L932" s="14" t="s">
        <v>1847</v>
      </c>
      <c r="M932" s="14" t="s">
        <v>1848</v>
      </c>
      <c r="N932" s="14" t="s">
        <v>1872</v>
      </c>
      <c r="O932" s="14" t="s">
        <v>1858</v>
      </c>
      <c r="P932" s="36">
        <v>4</v>
      </c>
      <c r="Q932" s="36">
        <v>74764</v>
      </c>
      <c r="R932" s="36">
        <v>0</v>
      </c>
      <c r="S932" s="36">
        <v>74764</v>
      </c>
      <c r="T932" s="23" t="s">
        <v>1851</v>
      </c>
      <c r="U932" s="36">
        <v>3016</v>
      </c>
      <c r="V932" s="23" t="s">
        <v>1964</v>
      </c>
      <c r="W932" s="23" t="s">
        <v>1853</v>
      </c>
      <c r="X932" s="14" t="str">
        <f>IFERROR(INDEX('Fire Names &amp; ILIS'!C:C,MATCH(G932,'Fire Names &amp; ILIS'!A:A,0)),"")</f>
        <v>CAMP FIRE</v>
      </c>
      <c r="Y932" s="14">
        <f t="shared" si="14"/>
        <v>2018</v>
      </c>
    </row>
    <row r="933" spans="1:25" x14ac:dyDescent="0.25">
      <c r="A933" s="14" t="s">
        <v>2432</v>
      </c>
      <c r="B933" s="14" t="s">
        <v>2453</v>
      </c>
      <c r="C933" s="33">
        <v>102831102</v>
      </c>
      <c r="D933" s="14" t="s">
        <v>2639</v>
      </c>
      <c r="E933" s="34" t="s">
        <v>2721</v>
      </c>
      <c r="F933" s="14" t="s">
        <v>1888</v>
      </c>
      <c r="G933" s="23" t="s">
        <v>1158</v>
      </c>
      <c r="H933" s="23">
        <v>20181108</v>
      </c>
      <c r="I933" s="35">
        <v>1003</v>
      </c>
      <c r="J933" s="36">
        <v>18697</v>
      </c>
      <c r="K933" s="14" t="s">
        <v>1846</v>
      </c>
      <c r="L933" s="14" t="s">
        <v>1847</v>
      </c>
      <c r="M933" s="14" t="s">
        <v>1848</v>
      </c>
      <c r="N933" s="14" t="s">
        <v>1872</v>
      </c>
      <c r="O933" s="14" t="s">
        <v>1858</v>
      </c>
      <c r="P933" s="36">
        <v>3</v>
      </c>
      <c r="Q933" s="36">
        <v>56091</v>
      </c>
      <c r="R933" s="36">
        <v>0</v>
      </c>
      <c r="S933" s="36">
        <v>56091</v>
      </c>
      <c r="T933" s="23" t="s">
        <v>1851</v>
      </c>
      <c r="U933" s="36">
        <v>3016</v>
      </c>
      <c r="V933" s="23" t="s">
        <v>1964</v>
      </c>
      <c r="W933" s="23" t="s">
        <v>1853</v>
      </c>
      <c r="X933" s="14" t="str">
        <f>IFERROR(INDEX('Fire Names &amp; ILIS'!C:C,MATCH(G933,'Fire Names &amp; ILIS'!A:A,0)),"")</f>
        <v>CAMP FIRE</v>
      </c>
      <c r="Y933" s="14">
        <f t="shared" si="14"/>
        <v>2018</v>
      </c>
    </row>
    <row r="934" spans="1:25" x14ac:dyDescent="0.25">
      <c r="A934" s="14" t="s">
        <v>2432</v>
      </c>
      <c r="B934" s="14" t="s">
        <v>2453</v>
      </c>
      <c r="C934" s="33">
        <v>102831102</v>
      </c>
      <c r="D934" s="14" t="s">
        <v>2639</v>
      </c>
      <c r="E934" s="34" t="s">
        <v>2722</v>
      </c>
      <c r="F934" s="14" t="s">
        <v>1888</v>
      </c>
      <c r="G934" s="23" t="s">
        <v>1144</v>
      </c>
      <c r="H934" s="23">
        <v>20181108</v>
      </c>
      <c r="I934" s="35">
        <v>1003</v>
      </c>
      <c r="J934" s="36">
        <v>18701</v>
      </c>
      <c r="K934" s="14" t="s">
        <v>1846</v>
      </c>
      <c r="L934" s="14" t="s">
        <v>1847</v>
      </c>
      <c r="M934" s="14" t="s">
        <v>1848</v>
      </c>
      <c r="N934" s="14" t="s">
        <v>1872</v>
      </c>
      <c r="O934" s="14" t="s">
        <v>1858</v>
      </c>
      <c r="P934" s="36">
        <v>7</v>
      </c>
      <c r="Q934" s="36">
        <v>130907</v>
      </c>
      <c r="R934" s="36">
        <v>0</v>
      </c>
      <c r="S934" s="36">
        <v>130907</v>
      </c>
      <c r="T934" s="23" t="s">
        <v>1851</v>
      </c>
      <c r="U934" s="36">
        <v>3016</v>
      </c>
      <c r="V934" s="23" t="s">
        <v>1964</v>
      </c>
      <c r="W934" s="23" t="s">
        <v>1853</v>
      </c>
      <c r="X934" s="14" t="str">
        <f>IFERROR(INDEX('Fire Names &amp; ILIS'!C:C,MATCH(G934,'Fire Names &amp; ILIS'!A:A,0)),"")</f>
        <v>CAMP FIRE</v>
      </c>
      <c r="Y934" s="14">
        <f t="shared" si="14"/>
        <v>2018</v>
      </c>
    </row>
    <row r="935" spans="1:25" x14ac:dyDescent="0.25">
      <c r="A935" s="14" t="s">
        <v>2432</v>
      </c>
      <c r="B935" s="14" t="s">
        <v>2453</v>
      </c>
      <c r="C935" s="33">
        <v>102831102</v>
      </c>
      <c r="D935" s="14" t="s">
        <v>2639</v>
      </c>
      <c r="E935" s="34" t="s">
        <v>2723</v>
      </c>
      <c r="F935" s="14" t="s">
        <v>1888</v>
      </c>
      <c r="G935" s="23" t="s">
        <v>1147</v>
      </c>
      <c r="H935" s="23">
        <v>20181108</v>
      </c>
      <c r="I935" s="35">
        <v>1003</v>
      </c>
      <c r="J935" s="36">
        <v>18716</v>
      </c>
      <c r="K935" s="14" t="s">
        <v>1846</v>
      </c>
      <c r="L935" s="14" t="s">
        <v>1847</v>
      </c>
      <c r="M935" s="14" t="s">
        <v>1848</v>
      </c>
      <c r="N935" s="14" t="s">
        <v>1872</v>
      </c>
      <c r="O935" s="14" t="s">
        <v>1858</v>
      </c>
      <c r="P935" s="36">
        <v>4</v>
      </c>
      <c r="Q935" s="36">
        <v>74864</v>
      </c>
      <c r="R935" s="36">
        <v>0</v>
      </c>
      <c r="S935" s="36">
        <v>74864</v>
      </c>
      <c r="T935" s="23" t="s">
        <v>1851</v>
      </c>
      <c r="U935" s="36">
        <v>3016</v>
      </c>
      <c r="V935" s="23" t="s">
        <v>1964</v>
      </c>
      <c r="W935" s="23" t="s">
        <v>1853</v>
      </c>
      <c r="X935" s="14" t="str">
        <f>IFERROR(INDEX('Fire Names &amp; ILIS'!C:C,MATCH(G935,'Fire Names &amp; ILIS'!A:A,0)),"")</f>
        <v>CAMP FIRE</v>
      </c>
      <c r="Y935" s="14">
        <f t="shared" si="14"/>
        <v>2018</v>
      </c>
    </row>
    <row r="936" spans="1:25" x14ac:dyDescent="0.25">
      <c r="A936" s="14" t="s">
        <v>2432</v>
      </c>
      <c r="B936" s="14" t="s">
        <v>2453</v>
      </c>
      <c r="C936" s="33">
        <v>102831102</v>
      </c>
      <c r="D936" s="14" t="s">
        <v>2639</v>
      </c>
      <c r="E936" s="34" t="s">
        <v>2724</v>
      </c>
      <c r="F936" s="14" t="s">
        <v>1888</v>
      </c>
      <c r="G936" s="23" t="s">
        <v>1141</v>
      </c>
      <c r="H936" s="23">
        <v>20181108</v>
      </c>
      <c r="I936" s="35">
        <v>1003</v>
      </c>
      <c r="J936" s="36">
        <v>18803</v>
      </c>
      <c r="K936" s="14" t="s">
        <v>1846</v>
      </c>
      <c r="L936" s="14" t="s">
        <v>1847</v>
      </c>
      <c r="M936" s="14" t="s">
        <v>1848</v>
      </c>
      <c r="N936" s="14" t="s">
        <v>1872</v>
      </c>
      <c r="O936" s="14" t="s">
        <v>1858</v>
      </c>
      <c r="P936" s="36">
        <v>1</v>
      </c>
      <c r="Q936" s="36">
        <v>18803</v>
      </c>
      <c r="R936" s="36">
        <v>0</v>
      </c>
      <c r="S936" s="36">
        <v>18803</v>
      </c>
      <c r="T936" s="23" t="s">
        <v>1851</v>
      </c>
      <c r="U936" s="36">
        <v>3016</v>
      </c>
      <c r="V936" s="23" t="s">
        <v>1964</v>
      </c>
      <c r="W936" s="23" t="s">
        <v>1853</v>
      </c>
      <c r="X936" s="14" t="str">
        <f>IFERROR(INDEX('Fire Names &amp; ILIS'!C:C,MATCH(G936,'Fire Names &amp; ILIS'!A:A,0)),"")</f>
        <v>CAMP FIRE</v>
      </c>
      <c r="Y936" s="14">
        <f t="shared" si="14"/>
        <v>2018</v>
      </c>
    </row>
    <row r="937" spans="1:25" x14ac:dyDescent="0.25">
      <c r="A937" s="14" t="s">
        <v>2432</v>
      </c>
      <c r="B937" s="14" t="s">
        <v>2453</v>
      </c>
      <c r="C937" s="33">
        <v>102831102</v>
      </c>
      <c r="D937" s="14" t="s">
        <v>2639</v>
      </c>
      <c r="E937" s="34" t="s">
        <v>2725</v>
      </c>
      <c r="F937" s="14" t="s">
        <v>1888</v>
      </c>
      <c r="G937" s="23" t="s">
        <v>1146</v>
      </c>
      <c r="H937" s="23">
        <v>20181108</v>
      </c>
      <c r="I937" s="35">
        <v>1003</v>
      </c>
      <c r="J937" s="36">
        <v>18807</v>
      </c>
      <c r="K937" s="14" t="s">
        <v>1846</v>
      </c>
      <c r="L937" s="14" t="s">
        <v>1847</v>
      </c>
      <c r="M937" s="14" t="s">
        <v>1848</v>
      </c>
      <c r="N937" s="14" t="s">
        <v>1872</v>
      </c>
      <c r="O937" s="14" t="s">
        <v>1858</v>
      </c>
      <c r="P937" s="36">
        <v>12</v>
      </c>
      <c r="Q937" s="36">
        <v>225684</v>
      </c>
      <c r="R937" s="36">
        <v>0</v>
      </c>
      <c r="S937" s="36">
        <v>225684</v>
      </c>
      <c r="T937" s="23" t="s">
        <v>1851</v>
      </c>
      <c r="U937" s="36">
        <v>3016</v>
      </c>
      <c r="V937" s="23" t="s">
        <v>1964</v>
      </c>
      <c r="W937" s="23" t="s">
        <v>1853</v>
      </c>
      <c r="X937" s="14" t="str">
        <f>IFERROR(INDEX('Fire Names &amp; ILIS'!C:C,MATCH(G937,'Fire Names &amp; ILIS'!A:A,0)),"")</f>
        <v>CAMP FIRE</v>
      </c>
      <c r="Y937" s="14">
        <f t="shared" si="14"/>
        <v>2018</v>
      </c>
    </row>
    <row r="938" spans="1:25" x14ac:dyDescent="0.25">
      <c r="A938" s="14" t="s">
        <v>2432</v>
      </c>
      <c r="B938" s="14" t="s">
        <v>2453</v>
      </c>
      <c r="C938" s="33">
        <v>102831102</v>
      </c>
      <c r="D938" s="14" t="s">
        <v>2639</v>
      </c>
      <c r="E938" s="34" t="s">
        <v>2726</v>
      </c>
      <c r="F938" s="14" t="s">
        <v>1888</v>
      </c>
      <c r="G938" s="23" t="s">
        <v>1154</v>
      </c>
      <c r="H938" s="23">
        <v>20181108</v>
      </c>
      <c r="I938" s="35">
        <v>1003</v>
      </c>
      <c r="J938" s="36">
        <v>18836</v>
      </c>
      <c r="K938" s="14" t="s">
        <v>1846</v>
      </c>
      <c r="L938" s="14" t="s">
        <v>1847</v>
      </c>
      <c r="M938" s="14" t="s">
        <v>1848</v>
      </c>
      <c r="N938" s="14" t="s">
        <v>1872</v>
      </c>
      <c r="O938" s="14" t="s">
        <v>1858</v>
      </c>
      <c r="P938" s="36">
        <v>1</v>
      </c>
      <c r="Q938" s="36">
        <v>18836</v>
      </c>
      <c r="R938" s="36">
        <v>0</v>
      </c>
      <c r="S938" s="36">
        <v>18836</v>
      </c>
      <c r="T938" s="23" t="s">
        <v>1851</v>
      </c>
      <c r="U938" s="36">
        <v>3016</v>
      </c>
      <c r="V938" s="23" t="s">
        <v>1964</v>
      </c>
      <c r="W938" s="23" t="s">
        <v>1853</v>
      </c>
      <c r="X938" s="14" t="str">
        <f>IFERROR(INDEX('Fire Names &amp; ILIS'!C:C,MATCH(G938,'Fire Names &amp; ILIS'!A:A,0)),"")</f>
        <v>CAMP FIRE</v>
      </c>
      <c r="Y938" s="14">
        <f t="shared" si="14"/>
        <v>2018</v>
      </c>
    </row>
    <row r="939" spans="1:25" x14ac:dyDescent="0.25">
      <c r="A939" s="14" t="s">
        <v>2432</v>
      </c>
      <c r="B939" s="14" t="s">
        <v>2453</v>
      </c>
      <c r="C939" s="33">
        <v>102831102</v>
      </c>
      <c r="D939" s="14" t="s">
        <v>2639</v>
      </c>
      <c r="E939" s="34" t="s">
        <v>2727</v>
      </c>
      <c r="F939" s="14" t="s">
        <v>1888</v>
      </c>
      <c r="G939" s="23" t="s">
        <v>1148</v>
      </c>
      <c r="H939" s="23">
        <v>20181108</v>
      </c>
      <c r="I939" s="35">
        <v>1003</v>
      </c>
      <c r="J939" s="36">
        <v>18842</v>
      </c>
      <c r="K939" s="14" t="s">
        <v>1846</v>
      </c>
      <c r="L939" s="14" t="s">
        <v>1847</v>
      </c>
      <c r="M939" s="14" t="s">
        <v>1848</v>
      </c>
      <c r="N939" s="14" t="s">
        <v>1872</v>
      </c>
      <c r="O939" s="14" t="s">
        <v>1858</v>
      </c>
      <c r="P939" s="36">
        <v>4</v>
      </c>
      <c r="Q939" s="36">
        <v>75368</v>
      </c>
      <c r="R939" s="36">
        <v>0</v>
      </c>
      <c r="S939" s="36">
        <v>75368</v>
      </c>
      <c r="T939" s="23" t="s">
        <v>1851</v>
      </c>
      <c r="U939" s="36">
        <v>3016</v>
      </c>
      <c r="V939" s="23" t="s">
        <v>1964</v>
      </c>
      <c r="W939" s="23" t="s">
        <v>1853</v>
      </c>
      <c r="X939" s="14" t="str">
        <f>IFERROR(INDEX('Fire Names &amp; ILIS'!C:C,MATCH(G939,'Fire Names &amp; ILIS'!A:A,0)),"")</f>
        <v>CAMP FIRE</v>
      </c>
      <c r="Y939" s="14">
        <f t="shared" si="14"/>
        <v>2018</v>
      </c>
    </row>
    <row r="940" spans="1:25" x14ac:dyDescent="0.25">
      <c r="A940" s="14" t="s">
        <v>2432</v>
      </c>
      <c r="B940" s="14" t="s">
        <v>2453</v>
      </c>
      <c r="C940" s="33">
        <v>102831102</v>
      </c>
      <c r="D940" s="14" t="s">
        <v>2639</v>
      </c>
      <c r="E940" s="34" t="s">
        <v>2728</v>
      </c>
      <c r="F940" s="14" t="s">
        <v>1888</v>
      </c>
      <c r="G940" s="23" t="s">
        <v>1151</v>
      </c>
      <c r="H940" s="23">
        <v>20181108</v>
      </c>
      <c r="I940" s="35">
        <v>1003</v>
      </c>
      <c r="J940" s="36">
        <v>18846</v>
      </c>
      <c r="K940" s="14" t="s">
        <v>1846</v>
      </c>
      <c r="L940" s="14" t="s">
        <v>1847</v>
      </c>
      <c r="M940" s="14" t="s">
        <v>1848</v>
      </c>
      <c r="N940" s="14" t="s">
        <v>1872</v>
      </c>
      <c r="O940" s="14" t="s">
        <v>1858</v>
      </c>
      <c r="P940" s="36">
        <v>4</v>
      </c>
      <c r="Q940" s="36">
        <v>75384</v>
      </c>
      <c r="R940" s="36">
        <v>0</v>
      </c>
      <c r="S940" s="36">
        <v>75384</v>
      </c>
      <c r="T940" s="23" t="s">
        <v>1851</v>
      </c>
      <c r="U940" s="36">
        <v>3016</v>
      </c>
      <c r="V940" s="23" t="s">
        <v>1964</v>
      </c>
      <c r="W940" s="23" t="s">
        <v>1853</v>
      </c>
      <c r="X940" s="14" t="str">
        <f>IFERROR(INDEX('Fire Names &amp; ILIS'!C:C,MATCH(G940,'Fire Names &amp; ILIS'!A:A,0)),"")</f>
        <v>CAMP FIRE</v>
      </c>
      <c r="Y940" s="14">
        <f t="shared" si="14"/>
        <v>2018</v>
      </c>
    </row>
    <row r="941" spans="1:25" x14ac:dyDescent="0.25">
      <c r="A941" s="14" t="s">
        <v>2432</v>
      </c>
      <c r="B941" s="14" t="s">
        <v>2453</v>
      </c>
      <c r="C941" s="33">
        <v>102831102</v>
      </c>
      <c r="D941" s="14" t="s">
        <v>2639</v>
      </c>
      <c r="E941" s="34" t="s">
        <v>2729</v>
      </c>
      <c r="F941" s="14" t="s">
        <v>1888</v>
      </c>
      <c r="G941" s="23" t="s">
        <v>1143</v>
      </c>
      <c r="H941" s="23">
        <v>20181108</v>
      </c>
      <c r="I941" s="35">
        <v>1003</v>
      </c>
      <c r="J941" s="36">
        <v>18851</v>
      </c>
      <c r="K941" s="14" t="s">
        <v>1846</v>
      </c>
      <c r="L941" s="14" t="s">
        <v>1847</v>
      </c>
      <c r="M941" s="14" t="s">
        <v>1848</v>
      </c>
      <c r="N941" s="14" t="s">
        <v>1872</v>
      </c>
      <c r="O941" s="14" t="s">
        <v>1858</v>
      </c>
      <c r="P941" s="36">
        <v>2</v>
      </c>
      <c r="Q941" s="36">
        <v>37702</v>
      </c>
      <c r="R941" s="36">
        <v>0</v>
      </c>
      <c r="S941" s="36">
        <v>37702</v>
      </c>
      <c r="T941" s="23" t="s">
        <v>1851</v>
      </c>
      <c r="U941" s="36">
        <v>3016</v>
      </c>
      <c r="V941" s="23" t="s">
        <v>1964</v>
      </c>
      <c r="W941" s="23" t="s">
        <v>1853</v>
      </c>
      <c r="X941" s="14" t="str">
        <f>IFERROR(INDEX('Fire Names &amp; ILIS'!C:C,MATCH(G941,'Fire Names &amp; ILIS'!A:A,0)),"")</f>
        <v>CAMP FIRE</v>
      </c>
      <c r="Y941" s="14">
        <f t="shared" si="14"/>
        <v>2018</v>
      </c>
    </row>
    <row r="942" spans="1:25" x14ac:dyDescent="0.25">
      <c r="A942" s="14" t="s">
        <v>2432</v>
      </c>
      <c r="B942" s="14" t="s">
        <v>2453</v>
      </c>
      <c r="C942" s="33">
        <v>102831102</v>
      </c>
      <c r="D942" s="14" t="s">
        <v>2639</v>
      </c>
      <c r="E942" s="34" t="s">
        <v>2730</v>
      </c>
      <c r="F942" s="14" t="s">
        <v>1888</v>
      </c>
      <c r="G942" s="23" t="s">
        <v>1150</v>
      </c>
      <c r="H942" s="23">
        <v>20181108</v>
      </c>
      <c r="I942" s="35">
        <v>1003</v>
      </c>
      <c r="J942" s="36">
        <v>18864</v>
      </c>
      <c r="K942" s="14" t="s">
        <v>1846</v>
      </c>
      <c r="L942" s="14" t="s">
        <v>1847</v>
      </c>
      <c r="M942" s="14" t="s">
        <v>1848</v>
      </c>
      <c r="N942" s="14" t="s">
        <v>1872</v>
      </c>
      <c r="O942" s="14" t="s">
        <v>1858</v>
      </c>
      <c r="P942" s="36">
        <v>1</v>
      </c>
      <c r="Q942" s="36">
        <v>18864</v>
      </c>
      <c r="R942" s="36">
        <v>0</v>
      </c>
      <c r="S942" s="36">
        <v>18864</v>
      </c>
      <c r="T942" s="23" t="s">
        <v>1851</v>
      </c>
      <c r="U942" s="36">
        <v>3016</v>
      </c>
      <c r="V942" s="23" t="s">
        <v>1964</v>
      </c>
      <c r="W942" s="23" t="s">
        <v>1853</v>
      </c>
      <c r="X942" s="14" t="str">
        <f>IFERROR(INDEX('Fire Names &amp; ILIS'!C:C,MATCH(G942,'Fire Names &amp; ILIS'!A:A,0)),"")</f>
        <v>CAMP FIRE</v>
      </c>
      <c r="Y942" s="14">
        <f t="shared" si="14"/>
        <v>2018</v>
      </c>
    </row>
    <row r="943" spans="1:25" x14ac:dyDescent="0.25">
      <c r="A943" s="14" t="s">
        <v>2432</v>
      </c>
      <c r="B943" s="14" t="s">
        <v>2453</v>
      </c>
      <c r="C943" s="33">
        <v>102831102</v>
      </c>
      <c r="D943" s="14" t="s">
        <v>2639</v>
      </c>
      <c r="E943" s="34" t="s">
        <v>2731</v>
      </c>
      <c r="F943" s="14" t="s">
        <v>1888</v>
      </c>
      <c r="G943" s="23" t="s">
        <v>1140</v>
      </c>
      <c r="H943" s="23">
        <v>20181108</v>
      </c>
      <c r="I943" s="35">
        <v>1003</v>
      </c>
      <c r="J943" s="36">
        <v>18868</v>
      </c>
      <c r="K943" s="14" t="s">
        <v>1846</v>
      </c>
      <c r="L943" s="14" t="s">
        <v>1847</v>
      </c>
      <c r="M943" s="14" t="s">
        <v>1848</v>
      </c>
      <c r="N943" s="14" t="s">
        <v>1872</v>
      </c>
      <c r="O943" s="14" t="s">
        <v>1858</v>
      </c>
      <c r="P943" s="36">
        <v>14</v>
      </c>
      <c r="Q943" s="36">
        <v>264152</v>
      </c>
      <c r="R943" s="36">
        <v>0</v>
      </c>
      <c r="S943" s="36">
        <v>264152</v>
      </c>
      <c r="T943" s="23" t="s">
        <v>1851</v>
      </c>
      <c r="U943" s="36">
        <v>3016</v>
      </c>
      <c r="V943" s="23" t="s">
        <v>1964</v>
      </c>
      <c r="W943" s="23" t="s">
        <v>1853</v>
      </c>
      <c r="X943" s="14" t="str">
        <f>IFERROR(INDEX('Fire Names &amp; ILIS'!C:C,MATCH(G943,'Fire Names &amp; ILIS'!A:A,0)),"")</f>
        <v>CAMP FIRE</v>
      </c>
      <c r="Y943" s="14">
        <f t="shared" si="14"/>
        <v>2018</v>
      </c>
    </row>
    <row r="944" spans="1:25" x14ac:dyDescent="0.25">
      <c r="A944" s="14" t="s">
        <v>2432</v>
      </c>
      <c r="B944" s="14" t="s">
        <v>2453</v>
      </c>
      <c r="C944" s="33">
        <v>102831102</v>
      </c>
      <c r="D944" s="14" t="s">
        <v>2639</v>
      </c>
      <c r="E944" s="34">
        <v>17809</v>
      </c>
      <c r="F944" s="14" t="s">
        <v>1856</v>
      </c>
      <c r="G944" s="23" t="s">
        <v>1179</v>
      </c>
      <c r="H944" s="23">
        <v>20181108</v>
      </c>
      <c r="I944" s="35">
        <v>1003</v>
      </c>
      <c r="J944" s="36">
        <v>56037</v>
      </c>
      <c r="K944" s="14" t="s">
        <v>1846</v>
      </c>
      <c r="L944" s="14" t="s">
        <v>1847</v>
      </c>
      <c r="M944" s="14" t="s">
        <v>1848</v>
      </c>
      <c r="N944" s="14" t="s">
        <v>1872</v>
      </c>
      <c r="O944" s="14" t="s">
        <v>1858</v>
      </c>
      <c r="P944" s="36">
        <v>39</v>
      </c>
      <c r="Q944" s="36">
        <v>2185443</v>
      </c>
      <c r="R944" s="36">
        <v>0</v>
      </c>
      <c r="S944" s="36">
        <v>2185443</v>
      </c>
      <c r="T944" s="23" t="s">
        <v>1851</v>
      </c>
      <c r="U944" s="36">
        <v>0</v>
      </c>
      <c r="V944" s="23" t="s">
        <v>1964</v>
      </c>
      <c r="W944" s="23" t="s">
        <v>1853</v>
      </c>
      <c r="X944" s="14" t="str">
        <f>IFERROR(INDEX('Fire Names &amp; ILIS'!C:C,MATCH(G944,'Fire Names &amp; ILIS'!A:A,0)),"")</f>
        <v>CAMP FIRE</v>
      </c>
      <c r="Y944" s="14">
        <f t="shared" si="14"/>
        <v>2018</v>
      </c>
    </row>
    <row r="945" spans="1:25" x14ac:dyDescent="0.25">
      <c r="A945" s="14" t="s">
        <v>2432</v>
      </c>
      <c r="B945" s="14" t="s">
        <v>2453</v>
      </c>
      <c r="C945" s="33">
        <v>102831102</v>
      </c>
      <c r="D945" s="14" t="s">
        <v>2639</v>
      </c>
      <c r="E945" s="34">
        <v>27125</v>
      </c>
      <c r="F945" s="14" t="s">
        <v>1856</v>
      </c>
      <c r="G945" s="23" t="s">
        <v>1176</v>
      </c>
      <c r="H945" s="23">
        <v>20181108</v>
      </c>
      <c r="I945" s="35">
        <v>1003</v>
      </c>
      <c r="J945" s="36">
        <v>42072</v>
      </c>
      <c r="K945" s="14" t="s">
        <v>1846</v>
      </c>
      <c r="L945" s="14" t="s">
        <v>1847</v>
      </c>
      <c r="M945" s="14" t="s">
        <v>1848</v>
      </c>
      <c r="N945" s="14" t="s">
        <v>1872</v>
      </c>
      <c r="O945" s="14" t="s">
        <v>1858</v>
      </c>
      <c r="P945" s="36">
        <v>1</v>
      </c>
      <c r="Q945" s="36">
        <v>42072</v>
      </c>
      <c r="R945" s="36">
        <v>0</v>
      </c>
      <c r="S945" s="36">
        <v>42072</v>
      </c>
      <c r="T945" s="23" t="s">
        <v>1851</v>
      </c>
      <c r="U945" s="36">
        <v>0</v>
      </c>
      <c r="V945" s="23" t="s">
        <v>1964</v>
      </c>
      <c r="W945" s="23" t="s">
        <v>1853</v>
      </c>
      <c r="X945" s="14" t="str">
        <f>IFERROR(INDEX('Fire Names &amp; ILIS'!C:C,MATCH(G945,'Fire Names &amp; ILIS'!A:A,0)),"")</f>
        <v>CAMP FIRE</v>
      </c>
      <c r="Y945" s="14">
        <f t="shared" si="14"/>
        <v>2018</v>
      </c>
    </row>
    <row r="946" spans="1:25" x14ac:dyDescent="0.25">
      <c r="A946" s="14" t="s">
        <v>2432</v>
      </c>
      <c r="B946" s="14" t="s">
        <v>2453</v>
      </c>
      <c r="C946" s="33">
        <v>102831102</v>
      </c>
      <c r="D946" s="14" t="s">
        <v>2639</v>
      </c>
      <c r="E946" s="34" t="s">
        <v>2732</v>
      </c>
      <c r="F946" s="14" t="s">
        <v>1888</v>
      </c>
      <c r="G946" s="23" t="s">
        <v>1186</v>
      </c>
      <c r="H946" s="23">
        <v>20181108</v>
      </c>
      <c r="I946" s="35">
        <v>1003</v>
      </c>
      <c r="J946" s="36">
        <v>45047</v>
      </c>
      <c r="K946" s="14" t="s">
        <v>1846</v>
      </c>
      <c r="L946" s="14" t="s">
        <v>1847</v>
      </c>
      <c r="M946" s="14" t="s">
        <v>1848</v>
      </c>
      <c r="N946" s="14" t="s">
        <v>1872</v>
      </c>
      <c r="O946" s="14" t="s">
        <v>1858</v>
      </c>
      <c r="P946" s="36">
        <v>83</v>
      </c>
      <c r="Q946" s="36">
        <v>3738667</v>
      </c>
      <c r="R946" s="36">
        <v>0</v>
      </c>
      <c r="S946" s="36">
        <v>3738667</v>
      </c>
      <c r="T946" s="23" t="s">
        <v>1851</v>
      </c>
      <c r="U946" s="36">
        <v>0</v>
      </c>
      <c r="V946" s="23" t="s">
        <v>1964</v>
      </c>
      <c r="W946" s="23" t="s">
        <v>1853</v>
      </c>
      <c r="X946" s="14" t="str">
        <f>IFERROR(INDEX('Fire Names &amp; ILIS'!C:C,MATCH(G946,'Fire Names &amp; ILIS'!A:A,0)),"")</f>
        <v>CAMP FIRE</v>
      </c>
      <c r="Y946" s="14">
        <f t="shared" si="14"/>
        <v>2018</v>
      </c>
    </row>
    <row r="947" spans="1:25" x14ac:dyDescent="0.25">
      <c r="A947" s="14" t="s">
        <v>2432</v>
      </c>
      <c r="B947" s="14" t="s">
        <v>2453</v>
      </c>
      <c r="C947" s="33">
        <v>102831102</v>
      </c>
      <c r="D947" s="14" t="s">
        <v>2639</v>
      </c>
      <c r="E947" s="34" t="s">
        <v>2733</v>
      </c>
      <c r="F947" s="14" t="s">
        <v>1888</v>
      </c>
      <c r="G947" s="23" t="s">
        <v>1180</v>
      </c>
      <c r="H947" s="23">
        <v>20181108</v>
      </c>
      <c r="I947" s="35">
        <v>1003</v>
      </c>
      <c r="J947" s="36">
        <v>47547</v>
      </c>
      <c r="K947" s="14" t="s">
        <v>1846</v>
      </c>
      <c r="L947" s="14" t="s">
        <v>1847</v>
      </c>
      <c r="M947" s="14" t="s">
        <v>1848</v>
      </c>
      <c r="N947" s="14" t="s">
        <v>1872</v>
      </c>
      <c r="O947" s="14" t="s">
        <v>1858</v>
      </c>
      <c r="P947" s="36">
        <v>15</v>
      </c>
      <c r="Q947" s="36">
        <v>713205</v>
      </c>
      <c r="R947" s="36">
        <v>0</v>
      </c>
      <c r="S947" s="36">
        <v>713205</v>
      </c>
      <c r="T947" s="23" t="s">
        <v>1851</v>
      </c>
      <c r="U947" s="36">
        <v>0</v>
      </c>
      <c r="V947" s="23" t="s">
        <v>1964</v>
      </c>
      <c r="W947" s="23" t="s">
        <v>1853</v>
      </c>
      <c r="X947" s="14" t="str">
        <f>IFERROR(INDEX('Fire Names &amp; ILIS'!C:C,MATCH(G947,'Fire Names &amp; ILIS'!A:A,0)),"")</f>
        <v>CAMP FIRE</v>
      </c>
      <c r="Y947" s="14">
        <f t="shared" si="14"/>
        <v>2018</v>
      </c>
    </row>
    <row r="948" spans="1:25" x14ac:dyDescent="0.25">
      <c r="A948" s="14" t="s">
        <v>2432</v>
      </c>
      <c r="B948" s="14" t="s">
        <v>2453</v>
      </c>
      <c r="C948" s="33">
        <v>102831102</v>
      </c>
      <c r="D948" s="14" t="s">
        <v>2639</v>
      </c>
      <c r="E948" s="34">
        <v>1259</v>
      </c>
      <c r="F948" s="14" t="s">
        <v>1856</v>
      </c>
      <c r="G948" s="23" t="s">
        <v>1185</v>
      </c>
      <c r="H948" s="23">
        <v>20181108</v>
      </c>
      <c r="I948" s="35">
        <v>1003</v>
      </c>
      <c r="J948" s="36">
        <v>43437</v>
      </c>
      <c r="K948" s="14" t="s">
        <v>1846</v>
      </c>
      <c r="L948" s="14" t="s">
        <v>1847</v>
      </c>
      <c r="M948" s="14" t="s">
        <v>1848</v>
      </c>
      <c r="N948" s="14" t="s">
        <v>1872</v>
      </c>
      <c r="O948" s="14" t="s">
        <v>1858</v>
      </c>
      <c r="P948" s="36">
        <v>20</v>
      </c>
      <c r="Q948" s="36">
        <v>868740</v>
      </c>
      <c r="R948" s="36">
        <v>0</v>
      </c>
      <c r="S948" s="36">
        <v>868740</v>
      </c>
      <c r="T948" s="23" t="s">
        <v>1851</v>
      </c>
      <c r="U948" s="36">
        <v>0</v>
      </c>
      <c r="V948" s="23" t="s">
        <v>1964</v>
      </c>
      <c r="W948" s="23" t="s">
        <v>1853</v>
      </c>
      <c r="X948" s="14" t="str">
        <f>IFERROR(INDEX('Fire Names &amp; ILIS'!C:C,MATCH(G948,'Fire Names &amp; ILIS'!A:A,0)),"")</f>
        <v>CAMP FIRE</v>
      </c>
      <c r="Y948" s="14">
        <f t="shared" si="14"/>
        <v>2018</v>
      </c>
    </row>
    <row r="949" spans="1:25" x14ac:dyDescent="0.25">
      <c r="A949" s="14" t="s">
        <v>2432</v>
      </c>
      <c r="B949" s="14" t="s">
        <v>2453</v>
      </c>
      <c r="C949" s="33">
        <v>102831102</v>
      </c>
      <c r="D949" s="14" t="s">
        <v>2639</v>
      </c>
      <c r="E949" s="34">
        <v>27131</v>
      </c>
      <c r="F949" s="14" t="s">
        <v>1856</v>
      </c>
      <c r="G949" s="23" t="s">
        <v>1175</v>
      </c>
      <c r="H949" s="23">
        <v>20181108</v>
      </c>
      <c r="I949" s="35">
        <v>1003</v>
      </c>
      <c r="J949" s="36">
        <v>43287</v>
      </c>
      <c r="K949" s="14" t="s">
        <v>1846</v>
      </c>
      <c r="L949" s="14" t="s">
        <v>1847</v>
      </c>
      <c r="M949" s="14" t="s">
        <v>1848</v>
      </c>
      <c r="N949" s="14" t="s">
        <v>1872</v>
      </c>
      <c r="O949" s="14" t="s">
        <v>1858</v>
      </c>
      <c r="P949" s="36">
        <v>8</v>
      </c>
      <c r="Q949" s="36">
        <v>346296</v>
      </c>
      <c r="R949" s="36">
        <v>0</v>
      </c>
      <c r="S949" s="36">
        <v>346296</v>
      </c>
      <c r="T949" s="23" t="s">
        <v>1851</v>
      </c>
      <c r="U949" s="36">
        <v>0</v>
      </c>
      <c r="V949" s="23" t="s">
        <v>1964</v>
      </c>
      <c r="W949" s="23" t="s">
        <v>1853</v>
      </c>
      <c r="X949" s="14" t="str">
        <f>IFERROR(INDEX('Fire Names &amp; ILIS'!C:C,MATCH(G949,'Fire Names &amp; ILIS'!A:A,0)),"")</f>
        <v>CAMP FIRE</v>
      </c>
      <c r="Y949" s="14">
        <f t="shared" si="14"/>
        <v>2018</v>
      </c>
    </row>
    <row r="950" spans="1:25" x14ac:dyDescent="0.25">
      <c r="A950" s="14" t="s">
        <v>2432</v>
      </c>
      <c r="B950" s="14" t="s">
        <v>2453</v>
      </c>
      <c r="C950" s="33">
        <v>102831102</v>
      </c>
      <c r="D950" s="14" t="s">
        <v>2639</v>
      </c>
      <c r="E950" s="34">
        <v>52461</v>
      </c>
      <c r="F950" s="14" t="s">
        <v>1856</v>
      </c>
      <c r="G950" s="23" t="s">
        <v>1174</v>
      </c>
      <c r="H950" s="23">
        <v>20181108</v>
      </c>
      <c r="I950" s="35">
        <v>1003</v>
      </c>
      <c r="J950" s="36">
        <v>35206</v>
      </c>
      <c r="K950" s="14" t="s">
        <v>1846</v>
      </c>
      <c r="L950" s="14" t="s">
        <v>1847</v>
      </c>
      <c r="M950" s="14" t="s">
        <v>1848</v>
      </c>
      <c r="N950" s="14" t="s">
        <v>1872</v>
      </c>
      <c r="O950" s="14" t="s">
        <v>1858</v>
      </c>
      <c r="P950" s="36">
        <v>15</v>
      </c>
      <c r="Q950" s="36">
        <v>528090</v>
      </c>
      <c r="R950" s="36">
        <v>0</v>
      </c>
      <c r="S950" s="36">
        <v>528090</v>
      </c>
      <c r="T950" s="23" t="s">
        <v>1851</v>
      </c>
      <c r="U950" s="36">
        <v>3016</v>
      </c>
      <c r="V950" s="23" t="s">
        <v>1964</v>
      </c>
      <c r="W950" s="23" t="s">
        <v>1853</v>
      </c>
      <c r="X950" s="14" t="str">
        <f>IFERROR(INDEX('Fire Names &amp; ILIS'!C:C,MATCH(G950,'Fire Names &amp; ILIS'!A:A,0)),"")</f>
        <v>CAMP FIRE</v>
      </c>
      <c r="Y950" s="14">
        <f t="shared" si="14"/>
        <v>2018</v>
      </c>
    </row>
    <row r="951" spans="1:25" x14ac:dyDescent="0.25">
      <c r="A951" s="14" t="s">
        <v>2432</v>
      </c>
      <c r="B951" s="14" t="s">
        <v>2453</v>
      </c>
      <c r="C951" s="33">
        <v>102831102</v>
      </c>
      <c r="D951" s="14" t="s">
        <v>2639</v>
      </c>
      <c r="E951" s="34" t="s">
        <v>2734</v>
      </c>
      <c r="F951" s="14" t="s">
        <v>1888</v>
      </c>
      <c r="G951" s="23" t="s">
        <v>1182</v>
      </c>
      <c r="H951" s="23">
        <v>20181108</v>
      </c>
      <c r="I951" s="35">
        <v>1003</v>
      </c>
      <c r="J951" s="36">
        <v>56037</v>
      </c>
      <c r="K951" s="14" t="s">
        <v>1846</v>
      </c>
      <c r="L951" s="14" t="s">
        <v>1847</v>
      </c>
      <c r="M951" s="14" t="s">
        <v>1848</v>
      </c>
      <c r="N951" s="14" t="s">
        <v>1872</v>
      </c>
      <c r="O951" s="14" t="s">
        <v>1858</v>
      </c>
      <c r="P951" s="36">
        <v>841</v>
      </c>
      <c r="Q951" s="36">
        <v>47127117</v>
      </c>
      <c r="R951" s="36">
        <v>0</v>
      </c>
      <c r="S951" s="36">
        <v>47127117</v>
      </c>
      <c r="T951" s="23" t="s">
        <v>1851</v>
      </c>
      <c r="U951" s="36">
        <v>0</v>
      </c>
      <c r="V951" s="23" t="s">
        <v>1964</v>
      </c>
      <c r="W951" s="23" t="s">
        <v>1853</v>
      </c>
      <c r="X951" s="14" t="str">
        <f>IFERROR(INDEX('Fire Names &amp; ILIS'!C:C,MATCH(G951,'Fire Names &amp; ILIS'!A:A,0)),"")</f>
        <v>CAMP FIRE</v>
      </c>
      <c r="Y951" s="14">
        <f t="shared" si="14"/>
        <v>2018</v>
      </c>
    </row>
    <row r="952" spans="1:25" x14ac:dyDescent="0.25">
      <c r="A952" s="14" t="s">
        <v>2432</v>
      </c>
      <c r="B952" s="14" t="s">
        <v>2453</v>
      </c>
      <c r="C952" s="33">
        <v>102831102</v>
      </c>
      <c r="D952" s="14" t="s">
        <v>2639</v>
      </c>
      <c r="E952" s="34">
        <v>4511</v>
      </c>
      <c r="F952" s="14" t="s">
        <v>1856</v>
      </c>
      <c r="G952" s="23" t="s">
        <v>1171</v>
      </c>
      <c r="H952" s="23">
        <v>20181108</v>
      </c>
      <c r="I952" s="35">
        <v>1003</v>
      </c>
      <c r="J952" s="36">
        <v>35214</v>
      </c>
      <c r="K952" s="14" t="s">
        <v>1846</v>
      </c>
      <c r="L952" s="14" t="s">
        <v>1847</v>
      </c>
      <c r="M952" s="14" t="s">
        <v>1848</v>
      </c>
      <c r="N952" s="14" t="s">
        <v>1872</v>
      </c>
      <c r="O952" s="14" t="s">
        <v>1858</v>
      </c>
      <c r="P952" s="36">
        <v>1</v>
      </c>
      <c r="Q952" s="36">
        <v>35214</v>
      </c>
      <c r="R952" s="36">
        <v>0</v>
      </c>
      <c r="S952" s="36">
        <v>35214</v>
      </c>
      <c r="T952" s="23" t="s">
        <v>1851</v>
      </c>
      <c r="U952" s="36">
        <v>3016</v>
      </c>
      <c r="V952" s="23" t="s">
        <v>1964</v>
      </c>
      <c r="W952" s="23" t="s">
        <v>1853</v>
      </c>
      <c r="X952" s="14" t="str">
        <f>IFERROR(INDEX('Fire Names &amp; ILIS'!C:C,MATCH(G952,'Fire Names &amp; ILIS'!A:A,0)),"")</f>
        <v>CAMP FIRE</v>
      </c>
      <c r="Y952" s="14">
        <f t="shared" si="14"/>
        <v>2018</v>
      </c>
    </row>
    <row r="953" spans="1:25" x14ac:dyDescent="0.25">
      <c r="A953" s="14" t="s">
        <v>2432</v>
      </c>
      <c r="B953" s="14" t="s">
        <v>2453</v>
      </c>
      <c r="C953" s="33">
        <v>102831102</v>
      </c>
      <c r="D953" s="14" t="s">
        <v>2639</v>
      </c>
      <c r="E953" s="34">
        <v>5177</v>
      </c>
      <c r="F953" s="14" t="s">
        <v>1856</v>
      </c>
      <c r="G953" s="23" t="s">
        <v>1181</v>
      </c>
      <c r="H953" s="23">
        <v>20181108</v>
      </c>
      <c r="I953" s="35">
        <v>1003</v>
      </c>
      <c r="J953" s="36">
        <v>46457</v>
      </c>
      <c r="K953" s="14" t="s">
        <v>1846</v>
      </c>
      <c r="L953" s="14" t="s">
        <v>1847</v>
      </c>
      <c r="M953" s="14" t="s">
        <v>1848</v>
      </c>
      <c r="N953" s="14" t="s">
        <v>1872</v>
      </c>
      <c r="O953" s="14" t="s">
        <v>1858</v>
      </c>
      <c r="P953" s="36">
        <v>115</v>
      </c>
      <c r="Q953" s="36">
        <v>5342555</v>
      </c>
      <c r="R953" s="36">
        <v>0</v>
      </c>
      <c r="S953" s="36">
        <v>5342555</v>
      </c>
      <c r="T953" s="23" t="s">
        <v>1851</v>
      </c>
      <c r="U953" s="36">
        <v>0</v>
      </c>
      <c r="V953" s="23" t="s">
        <v>1964</v>
      </c>
      <c r="W953" s="23" t="s">
        <v>1853</v>
      </c>
      <c r="X953" s="14" t="str">
        <f>IFERROR(INDEX('Fire Names &amp; ILIS'!C:C,MATCH(G953,'Fire Names &amp; ILIS'!A:A,0)),"")</f>
        <v>CAMP FIRE</v>
      </c>
      <c r="Y953" s="14">
        <f t="shared" si="14"/>
        <v>2018</v>
      </c>
    </row>
    <row r="954" spans="1:25" x14ac:dyDescent="0.25">
      <c r="A954" s="14" t="s">
        <v>2432</v>
      </c>
      <c r="B954" s="14" t="s">
        <v>2453</v>
      </c>
      <c r="C954" s="33">
        <v>102831102</v>
      </c>
      <c r="D954" s="14" t="s">
        <v>2639</v>
      </c>
      <c r="E954" s="34">
        <v>7059</v>
      </c>
      <c r="F954" s="14" t="s">
        <v>1856</v>
      </c>
      <c r="G954" s="23" t="s">
        <v>1172</v>
      </c>
      <c r="H954" s="23">
        <v>20181108</v>
      </c>
      <c r="I954" s="35">
        <v>1003</v>
      </c>
      <c r="J954" s="36">
        <v>35217</v>
      </c>
      <c r="K954" s="14" t="s">
        <v>1846</v>
      </c>
      <c r="L954" s="14" t="s">
        <v>1847</v>
      </c>
      <c r="M954" s="14" t="s">
        <v>1848</v>
      </c>
      <c r="N954" s="14" t="s">
        <v>1872</v>
      </c>
      <c r="O954" s="14" t="s">
        <v>1858</v>
      </c>
      <c r="P954" s="36">
        <v>16</v>
      </c>
      <c r="Q954" s="36">
        <v>563472</v>
      </c>
      <c r="R954" s="36">
        <v>0</v>
      </c>
      <c r="S954" s="36">
        <v>563472</v>
      </c>
      <c r="T954" s="23" t="s">
        <v>1851</v>
      </c>
      <c r="U954" s="36">
        <v>3016</v>
      </c>
      <c r="V954" s="23" t="s">
        <v>1964</v>
      </c>
      <c r="W954" s="23" t="s">
        <v>1853</v>
      </c>
      <c r="X954" s="14" t="str">
        <f>IFERROR(INDEX('Fire Names &amp; ILIS'!C:C,MATCH(G954,'Fire Names &amp; ILIS'!A:A,0)),"")</f>
        <v>CAMP FIRE</v>
      </c>
      <c r="Y954" s="14">
        <f t="shared" si="14"/>
        <v>2018</v>
      </c>
    </row>
    <row r="955" spans="1:25" x14ac:dyDescent="0.25">
      <c r="A955" s="14" t="s">
        <v>2432</v>
      </c>
      <c r="B955" s="14" t="s">
        <v>2453</v>
      </c>
      <c r="C955" s="33">
        <v>102831102</v>
      </c>
      <c r="D955" s="14" t="s">
        <v>2639</v>
      </c>
      <c r="E955" s="34">
        <v>4617</v>
      </c>
      <c r="F955" s="14" t="s">
        <v>1856</v>
      </c>
      <c r="G955" s="23" t="s">
        <v>1184</v>
      </c>
      <c r="H955" s="23">
        <v>20181108</v>
      </c>
      <c r="I955" s="35">
        <v>1003</v>
      </c>
      <c r="J955" s="36">
        <v>56037</v>
      </c>
      <c r="K955" s="14" t="s">
        <v>1846</v>
      </c>
      <c r="L955" s="14" t="s">
        <v>1847</v>
      </c>
      <c r="M955" s="14" t="s">
        <v>1848</v>
      </c>
      <c r="N955" s="14" t="s">
        <v>1872</v>
      </c>
      <c r="O955" s="14" t="s">
        <v>1858</v>
      </c>
      <c r="P955" s="36">
        <v>3</v>
      </c>
      <c r="Q955" s="36">
        <v>168111</v>
      </c>
      <c r="R955" s="36">
        <v>0</v>
      </c>
      <c r="S955" s="36">
        <v>168111</v>
      </c>
      <c r="T955" s="23" t="s">
        <v>1851</v>
      </c>
      <c r="U955" s="36">
        <v>0</v>
      </c>
      <c r="V955" s="23" t="s">
        <v>1964</v>
      </c>
      <c r="W955" s="23" t="s">
        <v>1853</v>
      </c>
      <c r="X955" s="14" t="str">
        <f>IFERROR(INDEX('Fire Names &amp; ILIS'!C:C,MATCH(G955,'Fire Names &amp; ILIS'!A:A,0)),"")</f>
        <v>CAMP FIRE</v>
      </c>
      <c r="Y955" s="14">
        <f t="shared" si="14"/>
        <v>2018</v>
      </c>
    </row>
    <row r="956" spans="1:25" x14ac:dyDescent="0.25">
      <c r="A956" s="14" t="s">
        <v>2432</v>
      </c>
      <c r="B956" s="14" t="s">
        <v>2453</v>
      </c>
      <c r="C956" s="33">
        <v>102831102</v>
      </c>
      <c r="D956" s="14" t="s">
        <v>2639</v>
      </c>
      <c r="E956" s="34">
        <v>4693</v>
      </c>
      <c r="F956" s="14" t="s">
        <v>1856</v>
      </c>
      <c r="G956" s="23" t="s">
        <v>1170</v>
      </c>
      <c r="H956" s="23">
        <v>20181108</v>
      </c>
      <c r="I956" s="35">
        <v>1003</v>
      </c>
      <c r="J956" s="36">
        <v>56037</v>
      </c>
      <c r="K956" s="14" t="s">
        <v>1846</v>
      </c>
      <c r="L956" s="14" t="s">
        <v>1847</v>
      </c>
      <c r="M956" s="14" t="s">
        <v>1848</v>
      </c>
      <c r="N956" s="14" t="s">
        <v>1872</v>
      </c>
      <c r="O956" s="14" t="s">
        <v>1858</v>
      </c>
      <c r="P956" s="36">
        <v>45</v>
      </c>
      <c r="Q956" s="36">
        <v>2521665</v>
      </c>
      <c r="R956" s="36">
        <v>0</v>
      </c>
      <c r="S956" s="36">
        <v>2521665</v>
      </c>
      <c r="T956" s="23" t="s">
        <v>1851</v>
      </c>
      <c r="U956" s="36">
        <v>0</v>
      </c>
      <c r="V956" s="23" t="s">
        <v>1964</v>
      </c>
      <c r="W956" s="23" t="s">
        <v>1853</v>
      </c>
      <c r="X956" s="14" t="str">
        <f>IFERROR(INDEX('Fire Names &amp; ILIS'!C:C,MATCH(G956,'Fire Names &amp; ILIS'!A:A,0)),"")</f>
        <v>CAMP FIRE</v>
      </c>
      <c r="Y956" s="14">
        <f t="shared" si="14"/>
        <v>2018</v>
      </c>
    </row>
    <row r="957" spans="1:25" x14ac:dyDescent="0.25">
      <c r="A957" s="14" t="s">
        <v>2432</v>
      </c>
      <c r="B957" s="14" t="s">
        <v>2453</v>
      </c>
      <c r="C957" s="33">
        <v>102831102</v>
      </c>
      <c r="D957" s="14" t="s">
        <v>2639</v>
      </c>
      <c r="E957" s="34">
        <v>5295</v>
      </c>
      <c r="F957" s="14" t="s">
        <v>1856</v>
      </c>
      <c r="G957" s="23" t="s">
        <v>1177</v>
      </c>
      <c r="H957" s="23">
        <v>20181108</v>
      </c>
      <c r="I957" s="35">
        <v>1003</v>
      </c>
      <c r="J957" s="36">
        <v>46287</v>
      </c>
      <c r="K957" s="14" t="s">
        <v>1846</v>
      </c>
      <c r="L957" s="14" t="s">
        <v>1847</v>
      </c>
      <c r="M957" s="14" t="s">
        <v>1848</v>
      </c>
      <c r="N957" s="14" t="s">
        <v>1872</v>
      </c>
      <c r="O957" s="14" t="s">
        <v>1858</v>
      </c>
      <c r="P957" s="36">
        <v>67</v>
      </c>
      <c r="Q957" s="36">
        <v>3101229</v>
      </c>
      <c r="R957" s="36">
        <v>0</v>
      </c>
      <c r="S957" s="36">
        <v>3101229</v>
      </c>
      <c r="T957" s="23" t="s">
        <v>1851</v>
      </c>
      <c r="U957" s="36">
        <v>0</v>
      </c>
      <c r="V957" s="23" t="s">
        <v>1964</v>
      </c>
      <c r="W957" s="23" t="s">
        <v>1853</v>
      </c>
      <c r="X957" s="14" t="str">
        <f>IFERROR(INDEX('Fire Names &amp; ILIS'!C:C,MATCH(G957,'Fire Names &amp; ILIS'!A:A,0)),"")</f>
        <v>CAMP FIRE</v>
      </c>
      <c r="Y957" s="14">
        <f t="shared" si="14"/>
        <v>2018</v>
      </c>
    </row>
    <row r="958" spans="1:25" x14ac:dyDescent="0.25">
      <c r="A958" s="14" t="s">
        <v>2432</v>
      </c>
      <c r="B958" s="14" t="s">
        <v>2453</v>
      </c>
      <c r="C958" s="33">
        <v>102831102</v>
      </c>
      <c r="D958" s="14" t="s">
        <v>2639</v>
      </c>
      <c r="E958" s="34">
        <v>27133</v>
      </c>
      <c r="F958" s="14" t="s">
        <v>1856</v>
      </c>
      <c r="G958" s="23" t="s">
        <v>1178</v>
      </c>
      <c r="H958" s="23">
        <v>20181108</v>
      </c>
      <c r="I958" s="35">
        <v>1003</v>
      </c>
      <c r="J958" s="36">
        <v>54882</v>
      </c>
      <c r="K958" s="14" t="s">
        <v>1846</v>
      </c>
      <c r="L958" s="14" t="s">
        <v>1847</v>
      </c>
      <c r="M958" s="14" t="s">
        <v>1848</v>
      </c>
      <c r="N958" s="14" t="s">
        <v>1872</v>
      </c>
      <c r="O958" s="14" t="s">
        <v>1858</v>
      </c>
      <c r="P958" s="36">
        <v>1</v>
      </c>
      <c r="Q958" s="36">
        <v>54882</v>
      </c>
      <c r="R958" s="36">
        <v>0</v>
      </c>
      <c r="S958" s="36">
        <v>54882</v>
      </c>
      <c r="T958" s="23" t="s">
        <v>1851</v>
      </c>
      <c r="U958" s="36">
        <v>0</v>
      </c>
      <c r="V958" s="23" t="s">
        <v>1964</v>
      </c>
      <c r="W958" s="23" t="s">
        <v>1853</v>
      </c>
      <c r="X958" s="14" t="str">
        <f>IFERROR(INDEX('Fire Names &amp; ILIS'!C:C,MATCH(G958,'Fire Names &amp; ILIS'!A:A,0)),"")</f>
        <v>CAMP FIRE</v>
      </c>
      <c r="Y958" s="14">
        <f t="shared" si="14"/>
        <v>2018</v>
      </c>
    </row>
    <row r="959" spans="1:25" x14ac:dyDescent="0.25">
      <c r="A959" s="14" t="s">
        <v>2432</v>
      </c>
      <c r="B959" s="14" t="s">
        <v>2453</v>
      </c>
      <c r="C959" s="33">
        <v>102831102</v>
      </c>
      <c r="D959" s="14" t="s">
        <v>2639</v>
      </c>
      <c r="E959" s="34">
        <v>27033</v>
      </c>
      <c r="F959" s="14" t="s">
        <v>1856</v>
      </c>
      <c r="G959" s="23" t="s">
        <v>1173</v>
      </c>
      <c r="H959" s="23">
        <v>20181108</v>
      </c>
      <c r="I959" s="35">
        <v>1003</v>
      </c>
      <c r="J959" s="36">
        <v>35235</v>
      </c>
      <c r="K959" s="14" t="s">
        <v>1846</v>
      </c>
      <c r="L959" s="14" t="s">
        <v>1847</v>
      </c>
      <c r="M959" s="14" t="s">
        <v>1848</v>
      </c>
      <c r="N959" s="14" t="s">
        <v>1872</v>
      </c>
      <c r="O959" s="14" t="s">
        <v>1858</v>
      </c>
      <c r="P959" s="36">
        <v>2</v>
      </c>
      <c r="Q959" s="36">
        <v>70470</v>
      </c>
      <c r="R959" s="36">
        <v>0</v>
      </c>
      <c r="S959" s="36">
        <v>70470</v>
      </c>
      <c r="T959" s="23" t="s">
        <v>1851</v>
      </c>
      <c r="U959" s="36">
        <v>3016</v>
      </c>
      <c r="V959" s="23" t="s">
        <v>1964</v>
      </c>
      <c r="W959" s="23" t="s">
        <v>1853</v>
      </c>
      <c r="X959" s="14" t="str">
        <f>IFERROR(INDEX('Fire Names &amp; ILIS'!C:C,MATCH(G959,'Fire Names &amp; ILIS'!A:A,0)),"")</f>
        <v>CAMP FIRE</v>
      </c>
      <c r="Y959" s="14">
        <f t="shared" si="14"/>
        <v>2018</v>
      </c>
    </row>
    <row r="960" spans="1:25" x14ac:dyDescent="0.25">
      <c r="A960" s="14" t="s">
        <v>2432</v>
      </c>
      <c r="B960" s="14" t="s">
        <v>2453</v>
      </c>
      <c r="C960" s="33">
        <v>102831103</v>
      </c>
      <c r="D960" s="14" t="s">
        <v>2735</v>
      </c>
      <c r="E960" s="34">
        <v>68222</v>
      </c>
      <c r="F960" s="14" t="s">
        <v>1845</v>
      </c>
      <c r="G960" s="23" t="s">
        <v>1019</v>
      </c>
      <c r="H960" s="23">
        <v>20181108</v>
      </c>
      <c r="I960" s="35">
        <v>1018</v>
      </c>
      <c r="J960" s="36">
        <v>27288</v>
      </c>
      <c r="K960" s="14" t="s">
        <v>1846</v>
      </c>
      <c r="L960" s="14" t="s">
        <v>1847</v>
      </c>
      <c r="M960" s="14" t="s">
        <v>1848</v>
      </c>
      <c r="N960" s="14" t="s">
        <v>2015</v>
      </c>
      <c r="O960" s="14" t="s">
        <v>1858</v>
      </c>
      <c r="P960" s="36">
        <v>26</v>
      </c>
      <c r="Q960" s="36">
        <v>709488</v>
      </c>
      <c r="R960" s="36">
        <v>0</v>
      </c>
      <c r="S960" s="36">
        <v>709488</v>
      </c>
      <c r="T960" s="23" t="s">
        <v>1865</v>
      </c>
      <c r="U960" s="36">
        <v>3483</v>
      </c>
      <c r="V960" s="23" t="s">
        <v>1964</v>
      </c>
      <c r="W960" s="23" t="s">
        <v>1853</v>
      </c>
      <c r="X960" s="14" t="str">
        <f>IFERROR(INDEX('Fire Names &amp; ILIS'!C:C,MATCH(G960,'Fire Names &amp; ILIS'!A:A,0)),"")</f>
        <v>CAMP FIRE</v>
      </c>
      <c r="Y960" s="14">
        <f t="shared" si="14"/>
        <v>2018</v>
      </c>
    </row>
    <row r="961" spans="1:25" x14ac:dyDescent="0.25">
      <c r="A961" s="14" t="s">
        <v>2432</v>
      </c>
      <c r="B961" s="14" t="s">
        <v>2453</v>
      </c>
      <c r="C961" s="33">
        <v>102831103</v>
      </c>
      <c r="D961" s="14" t="s">
        <v>2735</v>
      </c>
      <c r="E961" s="34">
        <v>2534</v>
      </c>
      <c r="F961" s="14" t="s">
        <v>1874</v>
      </c>
      <c r="G961" s="23" t="s">
        <v>1031</v>
      </c>
      <c r="H961" s="23">
        <v>20181108</v>
      </c>
      <c r="I961" s="35">
        <v>1018</v>
      </c>
      <c r="J961" s="36">
        <v>56022</v>
      </c>
      <c r="K961" s="14" t="s">
        <v>1846</v>
      </c>
      <c r="L961" s="14" t="s">
        <v>1847</v>
      </c>
      <c r="M961" s="14" t="s">
        <v>1848</v>
      </c>
      <c r="N961" s="14" t="s">
        <v>1872</v>
      </c>
      <c r="O961" s="14" t="s">
        <v>1858</v>
      </c>
      <c r="P961" s="36">
        <v>466</v>
      </c>
      <c r="Q961" s="36">
        <v>26106252</v>
      </c>
      <c r="R961" s="36">
        <v>0</v>
      </c>
      <c r="S961" s="36">
        <v>26106252</v>
      </c>
      <c r="T961" s="23" t="s">
        <v>1851</v>
      </c>
      <c r="U961" s="36">
        <v>3483</v>
      </c>
      <c r="V961" s="23" t="s">
        <v>1964</v>
      </c>
      <c r="W961" s="23" t="s">
        <v>1853</v>
      </c>
      <c r="X961" s="14" t="str">
        <f>IFERROR(INDEX('Fire Names &amp; ILIS'!C:C,MATCH(G961,'Fire Names &amp; ILIS'!A:A,0)),"")</f>
        <v>CAMP FIRE</v>
      </c>
      <c r="Y961" s="14">
        <f t="shared" si="14"/>
        <v>2018</v>
      </c>
    </row>
    <row r="962" spans="1:25" x14ac:dyDescent="0.25">
      <c r="A962" s="14" t="s">
        <v>2432</v>
      </c>
      <c r="B962" s="14" t="s">
        <v>2453</v>
      </c>
      <c r="C962" s="33">
        <v>102831103</v>
      </c>
      <c r="D962" s="14" t="s">
        <v>2735</v>
      </c>
      <c r="E962" s="34" t="s">
        <v>1881</v>
      </c>
      <c r="F962" s="14" t="s">
        <v>1882</v>
      </c>
      <c r="G962" s="23" t="s">
        <v>1031</v>
      </c>
      <c r="H962" s="23">
        <v>20181108</v>
      </c>
      <c r="I962" s="35">
        <v>1018</v>
      </c>
      <c r="J962" s="36">
        <v>56022</v>
      </c>
      <c r="K962" s="14" t="s">
        <v>1846</v>
      </c>
      <c r="L962" s="14" t="s">
        <v>1847</v>
      </c>
      <c r="M962" s="14" t="s">
        <v>1848</v>
      </c>
      <c r="N962" s="14" t="s">
        <v>1872</v>
      </c>
      <c r="O962" s="14" t="s">
        <v>1858</v>
      </c>
      <c r="P962" s="36">
        <v>1042</v>
      </c>
      <c r="Q962" s="36">
        <v>43315458</v>
      </c>
      <c r="R962" s="36">
        <v>0</v>
      </c>
      <c r="S962" s="36">
        <v>43315458</v>
      </c>
      <c r="T962" s="23" t="s">
        <v>1851</v>
      </c>
      <c r="U962" s="36">
        <v>3483</v>
      </c>
      <c r="V962" s="23" t="s">
        <v>1964</v>
      </c>
      <c r="W962" s="23" t="s">
        <v>1853</v>
      </c>
      <c r="X962" s="14" t="str">
        <f>IFERROR(INDEX('Fire Names &amp; ILIS'!C:C,MATCH(G962,'Fire Names &amp; ILIS'!A:A,0)),"")</f>
        <v>CAMP FIRE</v>
      </c>
      <c r="Y962" s="14">
        <f t="shared" si="14"/>
        <v>2018</v>
      </c>
    </row>
    <row r="963" spans="1:25" x14ac:dyDescent="0.25">
      <c r="A963" s="14" t="s">
        <v>2432</v>
      </c>
      <c r="B963" s="14" t="s">
        <v>2453</v>
      </c>
      <c r="C963" s="33">
        <v>102831103</v>
      </c>
      <c r="D963" s="14" t="s">
        <v>2735</v>
      </c>
      <c r="E963" s="34" t="s">
        <v>2736</v>
      </c>
      <c r="F963" s="14" t="s">
        <v>1888</v>
      </c>
      <c r="G963" s="23" t="s">
        <v>1034</v>
      </c>
      <c r="H963" s="23">
        <v>20181108</v>
      </c>
      <c r="I963" s="35">
        <v>1018</v>
      </c>
      <c r="J963" s="36">
        <v>56022</v>
      </c>
      <c r="K963" s="14" t="s">
        <v>1846</v>
      </c>
      <c r="L963" s="14" t="s">
        <v>1847</v>
      </c>
      <c r="M963" s="14" t="s">
        <v>1848</v>
      </c>
      <c r="N963" s="14" t="s">
        <v>1872</v>
      </c>
      <c r="O963" s="14" t="s">
        <v>1858</v>
      </c>
      <c r="P963" s="36">
        <v>249</v>
      </c>
      <c r="Q963" s="36">
        <v>13697300</v>
      </c>
      <c r="R963" s="36">
        <v>0</v>
      </c>
      <c r="S963" s="36">
        <v>13697300</v>
      </c>
      <c r="T963" s="23" t="s">
        <v>1851</v>
      </c>
      <c r="U963" s="36">
        <v>3483</v>
      </c>
      <c r="V963" s="23" t="s">
        <v>1964</v>
      </c>
      <c r="W963" s="23" t="s">
        <v>1853</v>
      </c>
      <c r="X963" s="14" t="str">
        <f>IFERROR(INDEX('Fire Names &amp; ILIS'!C:C,MATCH(G963,'Fire Names &amp; ILIS'!A:A,0)),"")</f>
        <v>CAMP FIRE</v>
      </c>
      <c r="Y963" s="14">
        <f t="shared" si="14"/>
        <v>2018</v>
      </c>
    </row>
    <row r="964" spans="1:25" x14ac:dyDescent="0.25">
      <c r="A964" s="14" t="s">
        <v>2432</v>
      </c>
      <c r="B964" s="14" t="s">
        <v>2453</v>
      </c>
      <c r="C964" s="33">
        <v>102831103</v>
      </c>
      <c r="D964" s="14" t="s">
        <v>2735</v>
      </c>
      <c r="E964" s="34" t="s">
        <v>2737</v>
      </c>
      <c r="F964" s="14" t="s">
        <v>1888</v>
      </c>
      <c r="G964" s="23" t="s">
        <v>945</v>
      </c>
      <c r="H964" s="23">
        <v>20181108</v>
      </c>
      <c r="I964" s="35">
        <v>1018</v>
      </c>
      <c r="J964" s="36">
        <v>16428</v>
      </c>
      <c r="K964" s="14" t="s">
        <v>1846</v>
      </c>
      <c r="L964" s="14" t="s">
        <v>1847</v>
      </c>
      <c r="M964" s="14" t="s">
        <v>1848</v>
      </c>
      <c r="N964" s="14" t="s">
        <v>1872</v>
      </c>
      <c r="O964" s="14" t="s">
        <v>1858</v>
      </c>
      <c r="P964" s="36">
        <v>2</v>
      </c>
      <c r="Q964" s="36">
        <v>32856</v>
      </c>
      <c r="R964" s="36">
        <v>0</v>
      </c>
      <c r="S964" s="36">
        <v>32856</v>
      </c>
      <c r="T964" s="23" t="s">
        <v>1851</v>
      </c>
      <c r="U964" s="36">
        <v>3483</v>
      </c>
      <c r="V964" s="23" t="s">
        <v>1964</v>
      </c>
      <c r="W964" s="23" t="s">
        <v>1853</v>
      </c>
      <c r="X964" s="14" t="str">
        <f>IFERROR(INDEX('Fire Names &amp; ILIS'!C:C,MATCH(G964,'Fire Names &amp; ILIS'!A:A,0)),"")</f>
        <v>CAMP FIRE</v>
      </c>
      <c r="Y964" s="14">
        <f t="shared" si="14"/>
        <v>2018</v>
      </c>
    </row>
    <row r="965" spans="1:25" x14ac:dyDescent="0.25">
      <c r="A965" s="14" t="s">
        <v>2432</v>
      </c>
      <c r="B965" s="14" t="s">
        <v>2453</v>
      </c>
      <c r="C965" s="33">
        <v>102831103</v>
      </c>
      <c r="D965" s="14" t="s">
        <v>2735</v>
      </c>
      <c r="E965" s="34" t="s">
        <v>2738</v>
      </c>
      <c r="F965" s="14" t="s">
        <v>1888</v>
      </c>
      <c r="G965" s="23" t="s">
        <v>941</v>
      </c>
      <c r="H965" s="23">
        <v>20181108</v>
      </c>
      <c r="I965" s="35">
        <v>1018</v>
      </c>
      <c r="J965" s="36">
        <v>16435</v>
      </c>
      <c r="K965" s="14" t="s">
        <v>1846</v>
      </c>
      <c r="L965" s="14" t="s">
        <v>1847</v>
      </c>
      <c r="M965" s="14" t="s">
        <v>1848</v>
      </c>
      <c r="N965" s="14" t="s">
        <v>1872</v>
      </c>
      <c r="O965" s="14" t="s">
        <v>1858</v>
      </c>
      <c r="P965" s="36">
        <v>1</v>
      </c>
      <c r="Q965" s="36">
        <v>16435</v>
      </c>
      <c r="R965" s="36">
        <v>0</v>
      </c>
      <c r="S965" s="36">
        <v>16435</v>
      </c>
      <c r="T965" s="23" t="s">
        <v>1851</v>
      </c>
      <c r="U965" s="36">
        <v>3483</v>
      </c>
      <c r="V965" s="23" t="s">
        <v>1964</v>
      </c>
      <c r="W965" s="23" t="s">
        <v>1853</v>
      </c>
      <c r="X965" s="14" t="str">
        <f>IFERROR(INDEX('Fire Names &amp; ILIS'!C:C,MATCH(G965,'Fire Names &amp; ILIS'!A:A,0)),"")</f>
        <v>CAMP FIRE</v>
      </c>
      <c r="Y965" s="14">
        <f t="shared" ref="Y965:Y1028" si="15">INT(LEFT(H965,4))</f>
        <v>2018</v>
      </c>
    </row>
    <row r="966" spans="1:25" x14ac:dyDescent="0.25">
      <c r="A966" s="14" t="s">
        <v>2432</v>
      </c>
      <c r="B966" s="14" t="s">
        <v>2453</v>
      </c>
      <c r="C966" s="33">
        <v>102831103</v>
      </c>
      <c r="D966" s="14" t="s">
        <v>2735</v>
      </c>
      <c r="E966" s="34" t="s">
        <v>2739</v>
      </c>
      <c r="F966" s="14" t="s">
        <v>1888</v>
      </c>
      <c r="G966" s="23" t="s">
        <v>942</v>
      </c>
      <c r="H966" s="23">
        <v>20181108</v>
      </c>
      <c r="I966" s="35">
        <v>1018</v>
      </c>
      <c r="J966" s="36">
        <v>16441</v>
      </c>
      <c r="K966" s="14" t="s">
        <v>1846</v>
      </c>
      <c r="L966" s="14" t="s">
        <v>1847</v>
      </c>
      <c r="M966" s="14" t="s">
        <v>1848</v>
      </c>
      <c r="N966" s="14" t="s">
        <v>1872</v>
      </c>
      <c r="O966" s="14" t="s">
        <v>1858</v>
      </c>
      <c r="P966" s="36">
        <v>1</v>
      </c>
      <c r="Q966" s="36">
        <v>16441</v>
      </c>
      <c r="R966" s="36">
        <v>0</v>
      </c>
      <c r="S966" s="36">
        <v>16441</v>
      </c>
      <c r="T966" s="23" t="s">
        <v>1851</v>
      </c>
      <c r="U966" s="36">
        <v>3483</v>
      </c>
      <c r="V966" s="23" t="s">
        <v>1964</v>
      </c>
      <c r="W966" s="23" t="s">
        <v>1853</v>
      </c>
      <c r="X966" s="14" t="str">
        <f>IFERROR(INDEX('Fire Names &amp; ILIS'!C:C,MATCH(G966,'Fire Names &amp; ILIS'!A:A,0)),"")</f>
        <v>CAMP FIRE</v>
      </c>
      <c r="Y966" s="14">
        <f t="shared" si="15"/>
        <v>2018</v>
      </c>
    </row>
    <row r="967" spans="1:25" x14ac:dyDescent="0.25">
      <c r="A967" s="14" t="s">
        <v>2432</v>
      </c>
      <c r="B967" s="14" t="s">
        <v>2453</v>
      </c>
      <c r="C967" s="33">
        <v>102831103</v>
      </c>
      <c r="D967" s="14" t="s">
        <v>2735</v>
      </c>
      <c r="E967" s="34" t="s">
        <v>2740</v>
      </c>
      <c r="F967" s="14" t="s">
        <v>1888</v>
      </c>
      <c r="G967" s="23" t="s">
        <v>943</v>
      </c>
      <c r="H967" s="23">
        <v>20181108</v>
      </c>
      <c r="I967" s="35">
        <v>1018</v>
      </c>
      <c r="J967" s="36">
        <v>16447</v>
      </c>
      <c r="K967" s="14" t="s">
        <v>1846</v>
      </c>
      <c r="L967" s="14" t="s">
        <v>1847</v>
      </c>
      <c r="M967" s="14" t="s">
        <v>1848</v>
      </c>
      <c r="N967" s="14" t="s">
        <v>1872</v>
      </c>
      <c r="O967" s="14" t="s">
        <v>1858</v>
      </c>
      <c r="P967" s="36">
        <v>1</v>
      </c>
      <c r="Q967" s="36">
        <v>16447</v>
      </c>
      <c r="R967" s="36">
        <v>0</v>
      </c>
      <c r="S967" s="36">
        <v>16447</v>
      </c>
      <c r="T967" s="23" t="s">
        <v>1851</v>
      </c>
      <c r="U967" s="36">
        <v>3483</v>
      </c>
      <c r="V967" s="23" t="s">
        <v>1964</v>
      </c>
      <c r="W967" s="23" t="s">
        <v>1853</v>
      </c>
      <c r="X967" s="14" t="str">
        <f>IFERROR(INDEX('Fire Names &amp; ILIS'!C:C,MATCH(G967,'Fire Names &amp; ILIS'!A:A,0)),"")</f>
        <v>CAMP FIRE</v>
      </c>
      <c r="Y967" s="14">
        <f t="shared" si="15"/>
        <v>2018</v>
      </c>
    </row>
    <row r="968" spans="1:25" x14ac:dyDescent="0.25">
      <c r="A968" s="14" t="s">
        <v>2432</v>
      </c>
      <c r="B968" s="14" t="s">
        <v>2453</v>
      </c>
      <c r="C968" s="33">
        <v>102831103</v>
      </c>
      <c r="D968" s="14" t="s">
        <v>2735</v>
      </c>
      <c r="E968" s="34" t="s">
        <v>2741</v>
      </c>
      <c r="F968" s="14" t="s">
        <v>1888</v>
      </c>
      <c r="G968" s="23" t="s">
        <v>944</v>
      </c>
      <c r="H968" s="23">
        <v>20181108</v>
      </c>
      <c r="I968" s="35">
        <v>1018</v>
      </c>
      <c r="J968" s="36">
        <v>16461</v>
      </c>
      <c r="K968" s="14" t="s">
        <v>1846</v>
      </c>
      <c r="L968" s="14" t="s">
        <v>1847</v>
      </c>
      <c r="M968" s="14" t="s">
        <v>1848</v>
      </c>
      <c r="N968" s="14" t="s">
        <v>1872</v>
      </c>
      <c r="O968" s="14" t="s">
        <v>1858</v>
      </c>
      <c r="P968" s="36">
        <v>1</v>
      </c>
      <c r="Q968" s="36">
        <v>16461</v>
      </c>
      <c r="R968" s="36">
        <v>0</v>
      </c>
      <c r="S968" s="36">
        <v>16461</v>
      </c>
      <c r="T968" s="23" t="s">
        <v>1851</v>
      </c>
      <c r="U968" s="36">
        <v>3483</v>
      </c>
      <c r="V968" s="23" t="s">
        <v>1964</v>
      </c>
      <c r="W968" s="23" t="s">
        <v>1853</v>
      </c>
      <c r="X968" s="14" t="str">
        <f>IFERROR(INDEX('Fire Names &amp; ILIS'!C:C,MATCH(G968,'Fire Names &amp; ILIS'!A:A,0)),"")</f>
        <v>CAMP FIRE</v>
      </c>
      <c r="Y968" s="14">
        <f t="shared" si="15"/>
        <v>2018</v>
      </c>
    </row>
    <row r="969" spans="1:25" x14ac:dyDescent="0.25">
      <c r="A969" s="14" t="s">
        <v>2432</v>
      </c>
      <c r="B969" s="14" t="s">
        <v>2453</v>
      </c>
      <c r="C969" s="33">
        <v>102831103</v>
      </c>
      <c r="D969" s="14" t="s">
        <v>2735</v>
      </c>
      <c r="E969" s="34" t="s">
        <v>2742</v>
      </c>
      <c r="F969" s="14" t="s">
        <v>1888</v>
      </c>
      <c r="G969" s="23" t="s">
        <v>940</v>
      </c>
      <c r="H969" s="23">
        <v>20181108</v>
      </c>
      <c r="I969" s="35">
        <v>1018</v>
      </c>
      <c r="J969" s="36">
        <v>16469</v>
      </c>
      <c r="K969" s="14" t="s">
        <v>1846</v>
      </c>
      <c r="L969" s="14" t="s">
        <v>1847</v>
      </c>
      <c r="M969" s="14" t="s">
        <v>1848</v>
      </c>
      <c r="N969" s="14" t="s">
        <v>1872</v>
      </c>
      <c r="O969" s="14" t="s">
        <v>1858</v>
      </c>
      <c r="P969" s="36">
        <v>2</v>
      </c>
      <c r="Q969" s="36">
        <v>32938</v>
      </c>
      <c r="R969" s="36">
        <v>0</v>
      </c>
      <c r="S969" s="36">
        <v>32938</v>
      </c>
      <c r="T969" s="23" t="s">
        <v>1851</v>
      </c>
      <c r="U969" s="36">
        <v>3483</v>
      </c>
      <c r="V969" s="23" t="s">
        <v>1964</v>
      </c>
      <c r="W969" s="23" t="s">
        <v>1853</v>
      </c>
      <c r="X969" s="14" t="str">
        <f>IFERROR(INDEX('Fire Names &amp; ILIS'!C:C,MATCH(G969,'Fire Names &amp; ILIS'!A:A,0)),"")</f>
        <v>CAMP FIRE</v>
      </c>
      <c r="Y969" s="14">
        <f t="shared" si="15"/>
        <v>2018</v>
      </c>
    </row>
    <row r="970" spans="1:25" x14ac:dyDescent="0.25">
      <c r="A970" s="14" t="s">
        <v>2432</v>
      </c>
      <c r="B970" s="14" t="s">
        <v>2453</v>
      </c>
      <c r="C970" s="33">
        <v>102831103</v>
      </c>
      <c r="D970" s="14" t="s">
        <v>2735</v>
      </c>
      <c r="E970" s="34" t="s">
        <v>2743</v>
      </c>
      <c r="F970" s="14" t="s">
        <v>1888</v>
      </c>
      <c r="G970" s="23" t="s">
        <v>938</v>
      </c>
      <c r="H970" s="23">
        <v>20181108</v>
      </c>
      <c r="I970" s="35">
        <v>1018</v>
      </c>
      <c r="J970" s="36">
        <v>16485</v>
      </c>
      <c r="K970" s="14" t="s">
        <v>1846</v>
      </c>
      <c r="L970" s="14" t="s">
        <v>1847</v>
      </c>
      <c r="M970" s="14" t="s">
        <v>1848</v>
      </c>
      <c r="N970" s="14" t="s">
        <v>1872</v>
      </c>
      <c r="O970" s="14" t="s">
        <v>1858</v>
      </c>
      <c r="P970" s="36">
        <v>4</v>
      </c>
      <c r="Q970" s="36">
        <v>65940</v>
      </c>
      <c r="R970" s="36">
        <v>0</v>
      </c>
      <c r="S970" s="36">
        <v>65940</v>
      </c>
      <c r="T970" s="23" t="s">
        <v>1851</v>
      </c>
      <c r="U970" s="36">
        <v>3483</v>
      </c>
      <c r="V970" s="23" t="s">
        <v>1964</v>
      </c>
      <c r="W970" s="23" t="s">
        <v>1853</v>
      </c>
      <c r="X970" s="14" t="str">
        <f>IFERROR(INDEX('Fire Names &amp; ILIS'!C:C,MATCH(G970,'Fire Names &amp; ILIS'!A:A,0)),"")</f>
        <v>CAMP FIRE</v>
      </c>
      <c r="Y970" s="14">
        <f t="shared" si="15"/>
        <v>2018</v>
      </c>
    </row>
    <row r="971" spans="1:25" x14ac:dyDescent="0.25">
      <c r="A971" s="14" t="s">
        <v>2432</v>
      </c>
      <c r="B971" s="14" t="s">
        <v>2453</v>
      </c>
      <c r="C971" s="33">
        <v>102831103</v>
      </c>
      <c r="D971" s="14" t="s">
        <v>2735</v>
      </c>
      <c r="E971" s="34" t="s">
        <v>2744</v>
      </c>
      <c r="F971" s="14" t="s">
        <v>1888</v>
      </c>
      <c r="G971" s="23" t="s">
        <v>939</v>
      </c>
      <c r="H971" s="23">
        <v>20181108</v>
      </c>
      <c r="I971" s="35">
        <v>1018</v>
      </c>
      <c r="J971" s="36">
        <v>16489</v>
      </c>
      <c r="K971" s="14" t="s">
        <v>1846</v>
      </c>
      <c r="L971" s="14" t="s">
        <v>1847</v>
      </c>
      <c r="M971" s="14" t="s">
        <v>1848</v>
      </c>
      <c r="N971" s="14" t="s">
        <v>1872</v>
      </c>
      <c r="O971" s="14" t="s">
        <v>1858</v>
      </c>
      <c r="P971" s="36">
        <v>1</v>
      </c>
      <c r="Q971" s="36">
        <v>16489</v>
      </c>
      <c r="R971" s="36">
        <v>0</v>
      </c>
      <c r="S971" s="36">
        <v>16489</v>
      </c>
      <c r="T971" s="23" t="s">
        <v>1851</v>
      </c>
      <c r="U971" s="36">
        <v>3483</v>
      </c>
      <c r="V971" s="23" t="s">
        <v>1964</v>
      </c>
      <c r="W971" s="23" t="s">
        <v>1853</v>
      </c>
      <c r="X971" s="14" t="str">
        <f>IFERROR(INDEX('Fire Names &amp; ILIS'!C:C,MATCH(G971,'Fire Names &amp; ILIS'!A:A,0)),"")</f>
        <v>CAMP FIRE</v>
      </c>
      <c r="Y971" s="14">
        <f t="shared" si="15"/>
        <v>2018</v>
      </c>
    </row>
    <row r="972" spans="1:25" x14ac:dyDescent="0.25">
      <c r="A972" s="14" t="s">
        <v>2432</v>
      </c>
      <c r="B972" s="14" t="s">
        <v>2453</v>
      </c>
      <c r="C972" s="33">
        <v>102831103</v>
      </c>
      <c r="D972" s="14" t="s">
        <v>2735</v>
      </c>
      <c r="E972" s="34" t="s">
        <v>2745</v>
      </c>
      <c r="F972" s="14" t="s">
        <v>1888</v>
      </c>
      <c r="G972" s="23" t="s">
        <v>937</v>
      </c>
      <c r="H972" s="23">
        <v>20181108</v>
      </c>
      <c r="I972" s="35">
        <v>1018</v>
      </c>
      <c r="J972" s="36">
        <v>16510</v>
      </c>
      <c r="K972" s="14" t="s">
        <v>1846</v>
      </c>
      <c r="L972" s="14" t="s">
        <v>1847</v>
      </c>
      <c r="M972" s="14" t="s">
        <v>1848</v>
      </c>
      <c r="N972" s="14" t="s">
        <v>1872</v>
      </c>
      <c r="O972" s="14" t="s">
        <v>1858</v>
      </c>
      <c r="P972" s="36">
        <v>2</v>
      </c>
      <c r="Q972" s="36">
        <v>33020</v>
      </c>
      <c r="R972" s="36">
        <v>0</v>
      </c>
      <c r="S972" s="36">
        <v>33020</v>
      </c>
      <c r="T972" s="23" t="s">
        <v>1851</v>
      </c>
      <c r="U972" s="36">
        <v>3483</v>
      </c>
      <c r="V972" s="23" t="s">
        <v>1964</v>
      </c>
      <c r="W972" s="23" t="s">
        <v>1853</v>
      </c>
      <c r="X972" s="14" t="str">
        <f>IFERROR(INDEX('Fire Names &amp; ILIS'!C:C,MATCH(G972,'Fire Names &amp; ILIS'!A:A,0)),"")</f>
        <v>CAMP FIRE</v>
      </c>
      <c r="Y972" s="14">
        <f t="shared" si="15"/>
        <v>2018</v>
      </c>
    </row>
    <row r="973" spans="1:25" x14ac:dyDescent="0.25">
      <c r="A973" s="14" t="s">
        <v>2432</v>
      </c>
      <c r="B973" s="14" t="s">
        <v>2453</v>
      </c>
      <c r="C973" s="33">
        <v>102831103</v>
      </c>
      <c r="D973" s="14" t="s">
        <v>2735</v>
      </c>
      <c r="E973" s="34" t="s">
        <v>2746</v>
      </c>
      <c r="F973" s="14" t="s">
        <v>1888</v>
      </c>
      <c r="G973" s="23" t="s">
        <v>952</v>
      </c>
      <c r="H973" s="23">
        <v>20181108</v>
      </c>
      <c r="I973" s="35">
        <v>1018</v>
      </c>
      <c r="J973" s="36">
        <v>17057</v>
      </c>
      <c r="K973" s="14" t="s">
        <v>1846</v>
      </c>
      <c r="L973" s="14" t="s">
        <v>1847</v>
      </c>
      <c r="M973" s="14" t="s">
        <v>1848</v>
      </c>
      <c r="N973" s="14" t="s">
        <v>1872</v>
      </c>
      <c r="O973" s="14" t="s">
        <v>1858</v>
      </c>
      <c r="P973" s="36">
        <v>2</v>
      </c>
      <c r="Q973" s="36">
        <v>34114</v>
      </c>
      <c r="R973" s="36">
        <v>0</v>
      </c>
      <c r="S973" s="36">
        <v>34114</v>
      </c>
      <c r="T973" s="23" t="s">
        <v>1851</v>
      </c>
      <c r="U973" s="36">
        <v>3483</v>
      </c>
      <c r="V973" s="23" t="s">
        <v>1964</v>
      </c>
      <c r="W973" s="23" t="s">
        <v>1853</v>
      </c>
      <c r="X973" s="14" t="str">
        <f>IFERROR(INDEX('Fire Names &amp; ILIS'!C:C,MATCH(G973,'Fire Names &amp; ILIS'!A:A,0)),"")</f>
        <v>CAMP FIRE</v>
      </c>
      <c r="Y973" s="14">
        <f t="shared" si="15"/>
        <v>2018</v>
      </c>
    </row>
    <row r="974" spans="1:25" x14ac:dyDescent="0.25">
      <c r="A974" s="14" t="s">
        <v>2432</v>
      </c>
      <c r="B974" s="14" t="s">
        <v>2453</v>
      </c>
      <c r="C974" s="33">
        <v>102831103</v>
      </c>
      <c r="D974" s="14" t="s">
        <v>2735</v>
      </c>
      <c r="E974" s="34">
        <v>17679</v>
      </c>
      <c r="F974" s="14" t="s">
        <v>1856</v>
      </c>
      <c r="G974" s="23" t="s">
        <v>949</v>
      </c>
      <c r="H974" s="23">
        <v>20181108</v>
      </c>
      <c r="I974" s="35">
        <v>1018</v>
      </c>
      <c r="J974" s="36">
        <v>17078</v>
      </c>
      <c r="K974" s="14" t="s">
        <v>1846</v>
      </c>
      <c r="L974" s="14" t="s">
        <v>1847</v>
      </c>
      <c r="M974" s="14" t="s">
        <v>1848</v>
      </c>
      <c r="N974" s="14" t="s">
        <v>1872</v>
      </c>
      <c r="O974" s="14" t="s">
        <v>1858</v>
      </c>
      <c r="P974" s="36">
        <v>22</v>
      </c>
      <c r="Q974" s="36">
        <v>375716</v>
      </c>
      <c r="R974" s="36">
        <v>0</v>
      </c>
      <c r="S974" s="36">
        <v>375716</v>
      </c>
      <c r="T974" s="23" t="s">
        <v>1851</v>
      </c>
      <c r="U974" s="36">
        <v>3483</v>
      </c>
      <c r="V974" s="23" t="s">
        <v>1964</v>
      </c>
      <c r="W974" s="23" t="s">
        <v>1853</v>
      </c>
      <c r="X974" s="14" t="str">
        <f>IFERROR(INDEX('Fire Names &amp; ILIS'!C:C,MATCH(G974,'Fire Names &amp; ILIS'!A:A,0)),"")</f>
        <v>CAMP FIRE</v>
      </c>
      <c r="Y974" s="14">
        <f t="shared" si="15"/>
        <v>2018</v>
      </c>
    </row>
    <row r="975" spans="1:25" x14ac:dyDescent="0.25">
      <c r="A975" s="14" t="s">
        <v>2432</v>
      </c>
      <c r="B975" s="14" t="s">
        <v>2453</v>
      </c>
      <c r="C975" s="33">
        <v>102831103</v>
      </c>
      <c r="D975" s="14" t="s">
        <v>2735</v>
      </c>
      <c r="E975" s="34">
        <v>2805</v>
      </c>
      <c r="F975" s="14" t="s">
        <v>1856</v>
      </c>
      <c r="G975" s="23" t="s">
        <v>950</v>
      </c>
      <c r="H975" s="23">
        <v>20181108</v>
      </c>
      <c r="I975" s="35">
        <v>1018</v>
      </c>
      <c r="J975" s="36">
        <v>17101</v>
      </c>
      <c r="K975" s="14" t="s">
        <v>1846</v>
      </c>
      <c r="L975" s="14" t="s">
        <v>1847</v>
      </c>
      <c r="M975" s="14" t="s">
        <v>1848</v>
      </c>
      <c r="N975" s="14" t="s">
        <v>1872</v>
      </c>
      <c r="O975" s="14" t="s">
        <v>1858</v>
      </c>
      <c r="P975" s="36">
        <v>5</v>
      </c>
      <c r="Q975" s="36">
        <v>85505</v>
      </c>
      <c r="R975" s="36">
        <v>0</v>
      </c>
      <c r="S975" s="36">
        <v>85505</v>
      </c>
      <c r="T975" s="23" t="s">
        <v>1851</v>
      </c>
      <c r="U975" s="36">
        <v>3483</v>
      </c>
      <c r="V975" s="23" t="s">
        <v>1964</v>
      </c>
      <c r="W975" s="23" t="s">
        <v>1853</v>
      </c>
      <c r="X975" s="14" t="str">
        <f>IFERROR(INDEX('Fire Names &amp; ILIS'!C:C,MATCH(G975,'Fire Names &amp; ILIS'!A:A,0)),"")</f>
        <v>CAMP FIRE</v>
      </c>
      <c r="Y975" s="14">
        <f t="shared" si="15"/>
        <v>2018</v>
      </c>
    </row>
    <row r="976" spans="1:25" x14ac:dyDescent="0.25">
      <c r="A976" s="14" t="s">
        <v>2432</v>
      </c>
      <c r="B976" s="14" t="s">
        <v>2453</v>
      </c>
      <c r="C976" s="33">
        <v>102831103</v>
      </c>
      <c r="D976" s="14" t="s">
        <v>2735</v>
      </c>
      <c r="E976" s="34" t="s">
        <v>2747</v>
      </c>
      <c r="F976" s="14" t="s">
        <v>1888</v>
      </c>
      <c r="G976" s="23" t="s">
        <v>954</v>
      </c>
      <c r="H976" s="23">
        <v>20181108</v>
      </c>
      <c r="I976" s="35">
        <v>1018</v>
      </c>
      <c r="J976" s="36">
        <v>17110</v>
      </c>
      <c r="K976" s="14" t="s">
        <v>1846</v>
      </c>
      <c r="L976" s="14" t="s">
        <v>1847</v>
      </c>
      <c r="M976" s="14" t="s">
        <v>1848</v>
      </c>
      <c r="N976" s="14" t="s">
        <v>1872</v>
      </c>
      <c r="O976" s="14" t="s">
        <v>1858</v>
      </c>
      <c r="P976" s="36">
        <v>8</v>
      </c>
      <c r="Q976" s="36">
        <v>136880</v>
      </c>
      <c r="R976" s="36">
        <v>0</v>
      </c>
      <c r="S976" s="36">
        <v>136880</v>
      </c>
      <c r="T976" s="23" t="s">
        <v>1851</v>
      </c>
      <c r="U976" s="36">
        <v>3483</v>
      </c>
      <c r="V976" s="23" t="s">
        <v>1964</v>
      </c>
      <c r="W976" s="23" t="s">
        <v>1853</v>
      </c>
      <c r="X976" s="14" t="str">
        <f>IFERROR(INDEX('Fire Names &amp; ILIS'!C:C,MATCH(G976,'Fire Names &amp; ILIS'!A:A,0)),"")</f>
        <v>CAMP FIRE</v>
      </c>
      <c r="Y976" s="14">
        <f t="shared" si="15"/>
        <v>2018</v>
      </c>
    </row>
    <row r="977" spans="1:25" x14ac:dyDescent="0.25">
      <c r="A977" s="14" t="s">
        <v>2432</v>
      </c>
      <c r="B977" s="14" t="s">
        <v>2453</v>
      </c>
      <c r="C977" s="33">
        <v>102831103</v>
      </c>
      <c r="D977" s="14" t="s">
        <v>2735</v>
      </c>
      <c r="E977" s="34" t="s">
        <v>2748</v>
      </c>
      <c r="F977" s="14" t="s">
        <v>1888</v>
      </c>
      <c r="G977" s="23" t="s">
        <v>951</v>
      </c>
      <c r="H977" s="23">
        <v>20181108</v>
      </c>
      <c r="I977" s="35">
        <v>1018</v>
      </c>
      <c r="J977" s="36">
        <v>17120</v>
      </c>
      <c r="K977" s="14" t="s">
        <v>1846</v>
      </c>
      <c r="L977" s="14" t="s">
        <v>1847</v>
      </c>
      <c r="M977" s="14" t="s">
        <v>1848</v>
      </c>
      <c r="N977" s="14" t="s">
        <v>1872</v>
      </c>
      <c r="O977" s="14" t="s">
        <v>1858</v>
      </c>
      <c r="P977" s="36">
        <v>5</v>
      </c>
      <c r="Q977" s="36">
        <v>85600</v>
      </c>
      <c r="R977" s="36">
        <v>0</v>
      </c>
      <c r="S977" s="36">
        <v>85600</v>
      </c>
      <c r="T977" s="23" t="s">
        <v>1851</v>
      </c>
      <c r="U977" s="36">
        <v>3483</v>
      </c>
      <c r="V977" s="23" t="s">
        <v>1964</v>
      </c>
      <c r="W977" s="23" t="s">
        <v>1853</v>
      </c>
      <c r="X977" s="14" t="str">
        <f>IFERROR(INDEX('Fire Names &amp; ILIS'!C:C,MATCH(G977,'Fire Names &amp; ILIS'!A:A,0)),"")</f>
        <v>CAMP FIRE</v>
      </c>
      <c r="Y977" s="14">
        <f t="shared" si="15"/>
        <v>2018</v>
      </c>
    </row>
    <row r="978" spans="1:25" x14ac:dyDescent="0.25">
      <c r="A978" s="14" t="s">
        <v>2432</v>
      </c>
      <c r="B978" s="14" t="s">
        <v>2453</v>
      </c>
      <c r="C978" s="33">
        <v>102831103</v>
      </c>
      <c r="D978" s="14" t="s">
        <v>2735</v>
      </c>
      <c r="E978" s="34" t="s">
        <v>2749</v>
      </c>
      <c r="F978" s="14" t="s">
        <v>1888</v>
      </c>
      <c r="G978" s="23" t="s">
        <v>953</v>
      </c>
      <c r="H978" s="23">
        <v>20181108</v>
      </c>
      <c r="I978" s="35">
        <v>1018</v>
      </c>
      <c r="J978" s="36">
        <v>17129</v>
      </c>
      <c r="K978" s="14" t="s">
        <v>1846</v>
      </c>
      <c r="L978" s="14" t="s">
        <v>1847</v>
      </c>
      <c r="M978" s="14" t="s">
        <v>1848</v>
      </c>
      <c r="N978" s="14" t="s">
        <v>1872</v>
      </c>
      <c r="O978" s="14" t="s">
        <v>1858</v>
      </c>
      <c r="P978" s="36">
        <v>1</v>
      </c>
      <c r="Q978" s="36">
        <v>17129</v>
      </c>
      <c r="R978" s="36">
        <v>0</v>
      </c>
      <c r="S978" s="36">
        <v>17129</v>
      </c>
      <c r="T978" s="23" t="s">
        <v>1851</v>
      </c>
      <c r="U978" s="36">
        <v>3917</v>
      </c>
      <c r="V978" s="23" t="s">
        <v>1964</v>
      </c>
      <c r="W978" s="23" t="s">
        <v>1853</v>
      </c>
      <c r="X978" s="14" t="str">
        <f>IFERROR(INDEX('Fire Names &amp; ILIS'!C:C,MATCH(G978,'Fire Names &amp; ILIS'!A:A,0)),"")</f>
        <v>CAMP FIRE</v>
      </c>
      <c r="Y978" s="14">
        <f t="shared" si="15"/>
        <v>2018</v>
      </c>
    </row>
    <row r="979" spans="1:25" x14ac:dyDescent="0.25">
      <c r="A979" s="14" t="s">
        <v>2432</v>
      </c>
      <c r="B979" s="14" t="s">
        <v>2453</v>
      </c>
      <c r="C979" s="33">
        <v>102831103</v>
      </c>
      <c r="D979" s="14" t="s">
        <v>2735</v>
      </c>
      <c r="E979" s="34" t="s">
        <v>2750</v>
      </c>
      <c r="F979" s="14" t="s">
        <v>1888</v>
      </c>
      <c r="G979" s="23" t="s">
        <v>947</v>
      </c>
      <c r="H979" s="23">
        <v>20181108</v>
      </c>
      <c r="I979" s="35">
        <v>1018</v>
      </c>
      <c r="J979" s="36">
        <v>17155</v>
      </c>
      <c r="K979" s="14" t="s">
        <v>1846</v>
      </c>
      <c r="L979" s="14" t="s">
        <v>1847</v>
      </c>
      <c r="M979" s="14" t="s">
        <v>1848</v>
      </c>
      <c r="N979" s="14" t="s">
        <v>1872</v>
      </c>
      <c r="O979" s="14" t="s">
        <v>1858</v>
      </c>
      <c r="P979" s="36">
        <v>8</v>
      </c>
      <c r="Q979" s="36">
        <v>137240</v>
      </c>
      <c r="R979" s="36">
        <v>0</v>
      </c>
      <c r="S979" s="36">
        <v>137240</v>
      </c>
      <c r="T979" s="23" t="s">
        <v>1851</v>
      </c>
      <c r="U979" s="36">
        <v>3483</v>
      </c>
      <c r="V979" s="23" t="s">
        <v>1964</v>
      </c>
      <c r="W979" s="23" t="s">
        <v>1853</v>
      </c>
      <c r="X979" s="14" t="str">
        <f>IFERROR(INDEX('Fire Names &amp; ILIS'!C:C,MATCH(G979,'Fire Names &amp; ILIS'!A:A,0)),"")</f>
        <v>CAMP FIRE</v>
      </c>
      <c r="Y979" s="14">
        <f t="shared" si="15"/>
        <v>2018</v>
      </c>
    </row>
    <row r="980" spans="1:25" x14ac:dyDescent="0.25">
      <c r="A980" s="14" t="s">
        <v>2432</v>
      </c>
      <c r="B980" s="14" t="s">
        <v>2453</v>
      </c>
      <c r="C980" s="33">
        <v>102831103</v>
      </c>
      <c r="D980" s="14" t="s">
        <v>2735</v>
      </c>
      <c r="E980" s="34" t="s">
        <v>2751</v>
      </c>
      <c r="F980" s="14" t="s">
        <v>1888</v>
      </c>
      <c r="G980" s="23" t="s">
        <v>946</v>
      </c>
      <c r="H980" s="23">
        <v>20181108</v>
      </c>
      <c r="I980" s="35">
        <v>1018</v>
      </c>
      <c r="J980" s="36">
        <v>17162</v>
      </c>
      <c r="K980" s="14" t="s">
        <v>1846</v>
      </c>
      <c r="L980" s="14" t="s">
        <v>1847</v>
      </c>
      <c r="M980" s="14" t="s">
        <v>1848</v>
      </c>
      <c r="N980" s="14" t="s">
        <v>1872</v>
      </c>
      <c r="O980" s="14" t="s">
        <v>1858</v>
      </c>
      <c r="P980" s="36">
        <v>5</v>
      </c>
      <c r="Q980" s="36">
        <v>85810</v>
      </c>
      <c r="R980" s="36">
        <v>0</v>
      </c>
      <c r="S980" s="36">
        <v>85810</v>
      </c>
      <c r="T980" s="23" t="s">
        <v>1851</v>
      </c>
      <c r="U980" s="36">
        <v>3483</v>
      </c>
      <c r="V980" s="23" t="s">
        <v>1964</v>
      </c>
      <c r="W980" s="23" t="s">
        <v>1853</v>
      </c>
      <c r="X980" s="14" t="str">
        <f>IFERROR(INDEX('Fire Names &amp; ILIS'!C:C,MATCH(G980,'Fire Names &amp; ILIS'!A:A,0)),"")</f>
        <v>CAMP FIRE</v>
      </c>
      <c r="Y980" s="14">
        <f t="shared" si="15"/>
        <v>2018</v>
      </c>
    </row>
    <row r="981" spans="1:25" x14ac:dyDescent="0.25">
      <c r="A981" s="14" t="s">
        <v>2432</v>
      </c>
      <c r="B981" s="14" t="s">
        <v>2453</v>
      </c>
      <c r="C981" s="33">
        <v>102831103</v>
      </c>
      <c r="D981" s="14" t="s">
        <v>2735</v>
      </c>
      <c r="E981" s="34" t="s">
        <v>2752</v>
      </c>
      <c r="F981" s="14" t="s">
        <v>1888</v>
      </c>
      <c r="G981" s="23" t="s">
        <v>948</v>
      </c>
      <c r="H981" s="23">
        <v>20181108</v>
      </c>
      <c r="I981" s="35">
        <v>1018</v>
      </c>
      <c r="J981" s="36">
        <v>17187</v>
      </c>
      <c r="K981" s="14" t="s">
        <v>1846</v>
      </c>
      <c r="L981" s="14" t="s">
        <v>1847</v>
      </c>
      <c r="M981" s="14" t="s">
        <v>1848</v>
      </c>
      <c r="N981" s="14" t="s">
        <v>1872</v>
      </c>
      <c r="O981" s="14" t="s">
        <v>1858</v>
      </c>
      <c r="P981" s="36">
        <v>2</v>
      </c>
      <c r="Q981" s="36">
        <v>34374</v>
      </c>
      <c r="R981" s="36">
        <v>0</v>
      </c>
      <c r="S981" s="36">
        <v>34374</v>
      </c>
      <c r="T981" s="23" t="s">
        <v>1851</v>
      </c>
      <c r="U981" s="36">
        <v>3483</v>
      </c>
      <c r="V981" s="23" t="s">
        <v>1964</v>
      </c>
      <c r="W981" s="23" t="s">
        <v>1853</v>
      </c>
      <c r="X981" s="14" t="str">
        <f>IFERROR(INDEX('Fire Names &amp; ILIS'!C:C,MATCH(G981,'Fire Names &amp; ILIS'!A:A,0)),"")</f>
        <v>CAMP FIRE</v>
      </c>
      <c r="Y981" s="14">
        <f t="shared" si="15"/>
        <v>2018</v>
      </c>
    </row>
    <row r="982" spans="1:25" x14ac:dyDescent="0.25">
      <c r="A982" s="14" t="s">
        <v>2432</v>
      </c>
      <c r="B982" s="14" t="s">
        <v>2453</v>
      </c>
      <c r="C982" s="33">
        <v>102831103</v>
      </c>
      <c r="D982" s="14" t="s">
        <v>2735</v>
      </c>
      <c r="E982" s="34" t="s">
        <v>2753</v>
      </c>
      <c r="F982" s="14" t="s">
        <v>1888</v>
      </c>
      <c r="G982" s="23" t="s">
        <v>955</v>
      </c>
      <c r="H982" s="23">
        <v>20181108</v>
      </c>
      <c r="I982" s="35">
        <v>1018</v>
      </c>
      <c r="J982" s="36">
        <v>17200</v>
      </c>
      <c r="K982" s="14" t="s">
        <v>1846</v>
      </c>
      <c r="L982" s="14" t="s">
        <v>1847</v>
      </c>
      <c r="M982" s="14" t="s">
        <v>1848</v>
      </c>
      <c r="N982" s="14" t="s">
        <v>1872</v>
      </c>
      <c r="O982" s="14" t="s">
        <v>1858</v>
      </c>
      <c r="P982" s="36">
        <v>2</v>
      </c>
      <c r="Q982" s="36">
        <v>34400</v>
      </c>
      <c r="R982" s="36">
        <v>0</v>
      </c>
      <c r="S982" s="36">
        <v>34400</v>
      </c>
      <c r="T982" s="23" t="s">
        <v>1851</v>
      </c>
      <c r="U982" s="36">
        <v>3483</v>
      </c>
      <c r="V982" s="23" t="s">
        <v>1964</v>
      </c>
      <c r="W982" s="23" t="s">
        <v>1853</v>
      </c>
      <c r="X982" s="14" t="str">
        <f>IFERROR(INDEX('Fire Names &amp; ILIS'!C:C,MATCH(G982,'Fire Names &amp; ILIS'!A:A,0)),"")</f>
        <v>CAMP FIRE</v>
      </c>
      <c r="Y982" s="14">
        <f t="shared" si="15"/>
        <v>2018</v>
      </c>
    </row>
    <row r="983" spans="1:25" x14ac:dyDescent="0.25">
      <c r="A983" s="14" t="s">
        <v>2432</v>
      </c>
      <c r="B983" s="14" t="s">
        <v>2453</v>
      </c>
      <c r="C983" s="33">
        <v>102831103</v>
      </c>
      <c r="D983" s="14" t="s">
        <v>2735</v>
      </c>
      <c r="E983" s="34" t="s">
        <v>2754</v>
      </c>
      <c r="F983" s="14" t="s">
        <v>1888</v>
      </c>
      <c r="G983" s="23" t="s">
        <v>956</v>
      </c>
      <c r="H983" s="23">
        <v>20181108</v>
      </c>
      <c r="I983" s="35">
        <v>1018</v>
      </c>
      <c r="J983" s="36">
        <v>17250</v>
      </c>
      <c r="K983" s="14" t="s">
        <v>1846</v>
      </c>
      <c r="L983" s="14" t="s">
        <v>1847</v>
      </c>
      <c r="M983" s="14" t="s">
        <v>1848</v>
      </c>
      <c r="N983" s="14" t="s">
        <v>1872</v>
      </c>
      <c r="O983" s="14" t="s">
        <v>1858</v>
      </c>
      <c r="P983" s="36">
        <v>3</v>
      </c>
      <c r="Q983" s="36">
        <v>51750</v>
      </c>
      <c r="R983" s="36">
        <v>0</v>
      </c>
      <c r="S983" s="36">
        <v>51750</v>
      </c>
      <c r="T983" s="23" t="s">
        <v>1851</v>
      </c>
      <c r="U983" s="36">
        <v>3483</v>
      </c>
      <c r="V983" s="23" t="s">
        <v>1964</v>
      </c>
      <c r="W983" s="23" t="s">
        <v>1853</v>
      </c>
      <c r="X983" s="14" t="str">
        <f>IFERROR(INDEX('Fire Names &amp; ILIS'!C:C,MATCH(G983,'Fire Names &amp; ILIS'!A:A,0)),"")</f>
        <v>CAMP FIRE</v>
      </c>
      <c r="Y983" s="14">
        <f t="shared" si="15"/>
        <v>2018</v>
      </c>
    </row>
    <row r="984" spans="1:25" x14ac:dyDescent="0.25">
      <c r="A984" s="14" t="s">
        <v>2432</v>
      </c>
      <c r="B984" s="14" t="s">
        <v>2453</v>
      </c>
      <c r="C984" s="33">
        <v>102831103</v>
      </c>
      <c r="D984" s="14" t="s">
        <v>2735</v>
      </c>
      <c r="E984" s="34" t="s">
        <v>2755</v>
      </c>
      <c r="F984" s="14" t="s">
        <v>1888</v>
      </c>
      <c r="G984" s="23" t="s">
        <v>957</v>
      </c>
      <c r="H984" s="23">
        <v>20181108</v>
      </c>
      <c r="I984" s="35">
        <v>1018</v>
      </c>
      <c r="J984" s="36">
        <v>17263</v>
      </c>
      <c r="K984" s="14" t="s">
        <v>1846</v>
      </c>
      <c r="L984" s="14" t="s">
        <v>1847</v>
      </c>
      <c r="M984" s="14" t="s">
        <v>1848</v>
      </c>
      <c r="N984" s="14" t="s">
        <v>1872</v>
      </c>
      <c r="O984" s="14" t="s">
        <v>1858</v>
      </c>
      <c r="P984" s="36">
        <v>1</v>
      </c>
      <c r="Q984" s="36">
        <v>17263</v>
      </c>
      <c r="R984" s="36">
        <v>0</v>
      </c>
      <c r="S984" s="36">
        <v>17263</v>
      </c>
      <c r="T984" s="23" t="s">
        <v>1851</v>
      </c>
      <c r="U984" s="36">
        <v>3483</v>
      </c>
      <c r="V984" s="23" t="s">
        <v>1964</v>
      </c>
      <c r="W984" s="23" t="s">
        <v>1853</v>
      </c>
      <c r="X984" s="14" t="str">
        <f>IFERROR(INDEX('Fire Names &amp; ILIS'!C:C,MATCH(G984,'Fire Names &amp; ILIS'!A:A,0)),"")</f>
        <v>CAMP FIRE</v>
      </c>
      <c r="Y984" s="14">
        <f t="shared" si="15"/>
        <v>2018</v>
      </c>
    </row>
    <row r="985" spans="1:25" x14ac:dyDescent="0.25">
      <c r="A985" s="14" t="s">
        <v>2432</v>
      </c>
      <c r="B985" s="14" t="s">
        <v>2453</v>
      </c>
      <c r="C985" s="33">
        <v>102831103</v>
      </c>
      <c r="D985" s="14" t="s">
        <v>2735</v>
      </c>
      <c r="E985" s="34">
        <v>17711</v>
      </c>
      <c r="F985" s="14" t="s">
        <v>1888</v>
      </c>
      <c r="G985" s="23" t="s">
        <v>1032</v>
      </c>
      <c r="H985" s="23">
        <v>20181108</v>
      </c>
      <c r="I985" s="35">
        <v>1018</v>
      </c>
      <c r="J985" s="36">
        <v>56022</v>
      </c>
      <c r="K985" s="14" t="s">
        <v>1846</v>
      </c>
      <c r="L985" s="14" t="s">
        <v>1847</v>
      </c>
      <c r="M985" s="14" t="s">
        <v>1848</v>
      </c>
      <c r="N985" s="14" t="s">
        <v>1872</v>
      </c>
      <c r="O985" s="14" t="s">
        <v>1858</v>
      </c>
      <c r="P985" s="36">
        <v>147</v>
      </c>
      <c r="Q985" s="36">
        <v>7408379</v>
      </c>
      <c r="R985" s="36">
        <v>0</v>
      </c>
      <c r="S985" s="36">
        <v>7408379</v>
      </c>
      <c r="T985" s="23" t="s">
        <v>1851</v>
      </c>
      <c r="U985" s="36">
        <v>3483</v>
      </c>
      <c r="V985" s="23" t="s">
        <v>1964</v>
      </c>
      <c r="W985" s="23" t="s">
        <v>1853</v>
      </c>
      <c r="X985" s="14" t="str">
        <f>IFERROR(INDEX('Fire Names &amp; ILIS'!C:C,MATCH(G985,'Fire Names &amp; ILIS'!A:A,0)),"")</f>
        <v>CAMP FIRE</v>
      </c>
      <c r="Y985" s="14">
        <f t="shared" si="15"/>
        <v>2018</v>
      </c>
    </row>
    <row r="986" spans="1:25" x14ac:dyDescent="0.25">
      <c r="A986" s="14" t="s">
        <v>2432</v>
      </c>
      <c r="B986" s="14" t="s">
        <v>2453</v>
      </c>
      <c r="C986" s="33">
        <v>102831103</v>
      </c>
      <c r="D986" s="14" t="s">
        <v>2735</v>
      </c>
      <c r="E986" s="34">
        <v>17709</v>
      </c>
      <c r="F986" s="14" t="s">
        <v>1856</v>
      </c>
      <c r="G986" s="23" t="s">
        <v>1033</v>
      </c>
      <c r="H986" s="23">
        <v>20181108</v>
      </c>
      <c r="I986" s="35">
        <v>1018</v>
      </c>
      <c r="J986" s="36">
        <v>56022</v>
      </c>
      <c r="K986" s="14" t="s">
        <v>1846</v>
      </c>
      <c r="L986" s="14" t="s">
        <v>1847</v>
      </c>
      <c r="M986" s="14" t="s">
        <v>1848</v>
      </c>
      <c r="N986" s="14" t="s">
        <v>1872</v>
      </c>
      <c r="O986" s="14" t="s">
        <v>1858</v>
      </c>
      <c r="P986" s="36">
        <v>89</v>
      </c>
      <c r="Q986" s="36">
        <v>4476608</v>
      </c>
      <c r="R986" s="36">
        <v>0</v>
      </c>
      <c r="S986" s="36">
        <v>4476608</v>
      </c>
      <c r="T986" s="23" t="s">
        <v>1851</v>
      </c>
      <c r="U986" s="36">
        <v>3483</v>
      </c>
      <c r="V986" s="23" t="s">
        <v>1964</v>
      </c>
      <c r="W986" s="23" t="s">
        <v>1853</v>
      </c>
      <c r="X986" s="14" t="str">
        <f>IFERROR(INDEX('Fire Names &amp; ILIS'!C:C,MATCH(G986,'Fire Names &amp; ILIS'!A:A,0)),"")</f>
        <v>CAMP FIRE</v>
      </c>
      <c r="Y986" s="14">
        <f t="shared" si="15"/>
        <v>2018</v>
      </c>
    </row>
    <row r="987" spans="1:25" x14ac:dyDescent="0.25">
      <c r="A987" s="14" t="s">
        <v>2432</v>
      </c>
      <c r="B987" s="14" t="s">
        <v>2453</v>
      </c>
      <c r="C987" s="33">
        <v>102831103</v>
      </c>
      <c r="D987" s="14" t="s">
        <v>2735</v>
      </c>
      <c r="E987" s="34" t="s">
        <v>2756</v>
      </c>
      <c r="F987" s="14" t="s">
        <v>1888</v>
      </c>
      <c r="G987" s="23" t="s">
        <v>958</v>
      </c>
      <c r="H987" s="23">
        <v>20181108</v>
      </c>
      <c r="I987" s="35">
        <v>1018</v>
      </c>
      <c r="J987" s="36">
        <v>17311</v>
      </c>
      <c r="K987" s="14" t="s">
        <v>1846</v>
      </c>
      <c r="L987" s="14" t="s">
        <v>1847</v>
      </c>
      <c r="M987" s="14" t="s">
        <v>1848</v>
      </c>
      <c r="N987" s="14" t="s">
        <v>1872</v>
      </c>
      <c r="O987" s="14" t="s">
        <v>1858</v>
      </c>
      <c r="P987" s="36">
        <v>4</v>
      </c>
      <c r="Q987" s="36">
        <v>69244</v>
      </c>
      <c r="R987" s="36">
        <v>0</v>
      </c>
      <c r="S987" s="36">
        <v>69244</v>
      </c>
      <c r="T987" s="23" t="s">
        <v>1851</v>
      </c>
      <c r="U987" s="36">
        <v>3483</v>
      </c>
      <c r="V987" s="23" t="s">
        <v>1964</v>
      </c>
      <c r="W987" s="23" t="s">
        <v>1853</v>
      </c>
      <c r="X987" s="14" t="str">
        <f>IFERROR(INDEX('Fire Names &amp; ILIS'!C:C,MATCH(G987,'Fire Names &amp; ILIS'!A:A,0)),"")</f>
        <v>CAMP FIRE</v>
      </c>
      <c r="Y987" s="14">
        <f t="shared" si="15"/>
        <v>2018</v>
      </c>
    </row>
    <row r="988" spans="1:25" x14ac:dyDescent="0.25">
      <c r="A988" s="14" t="s">
        <v>2432</v>
      </c>
      <c r="B988" s="14" t="s">
        <v>2453</v>
      </c>
      <c r="C988" s="33">
        <v>102831103</v>
      </c>
      <c r="D988" s="14" t="s">
        <v>2735</v>
      </c>
      <c r="E988" s="34" t="s">
        <v>2757</v>
      </c>
      <c r="F988" s="14" t="s">
        <v>1888</v>
      </c>
      <c r="G988" s="23" t="s">
        <v>960</v>
      </c>
      <c r="H988" s="23">
        <v>20181108</v>
      </c>
      <c r="I988" s="35">
        <v>1018</v>
      </c>
      <c r="J988" s="36">
        <v>17333</v>
      </c>
      <c r="K988" s="14" t="s">
        <v>1846</v>
      </c>
      <c r="L988" s="14" t="s">
        <v>1847</v>
      </c>
      <c r="M988" s="14" t="s">
        <v>1848</v>
      </c>
      <c r="N988" s="14" t="s">
        <v>1872</v>
      </c>
      <c r="O988" s="14" t="s">
        <v>1858</v>
      </c>
      <c r="P988" s="36">
        <v>3</v>
      </c>
      <c r="Q988" s="36">
        <v>51999</v>
      </c>
      <c r="R988" s="36">
        <v>0</v>
      </c>
      <c r="S988" s="36">
        <v>51999</v>
      </c>
      <c r="T988" s="23" t="s">
        <v>1851</v>
      </c>
      <c r="U988" s="36">
        <v>3483</v>
      </c>
      <c r="V988" s="23" t="s">
        <v>1964</v>
      </c>
      <c r="W988" s="23" t="s">
        <v>1853</v>
      </c>
      <c r="X988" s="14" t="str">
        <f>IFERROR(INDEX('Fire Names &amp; ILIS'!C:C,MATCH(G988,'Fire Names &amp; ILIS'!A:A,0)),"")</f>
        <v>CAMP FIRE</v>
      </c>
      <c r="Y988" s="14">
        <f t="shared" si="15"/>
        <v>2018</v>
      </c>
    </row>
    <row r="989" spans="1:25" x14ac:dyDescent="0.25">
      <c r="A989" s="14" t="s">
        <v>2432</v>
      </c>
      <c r="B989" s="14" t="s">
        <v>2453</v>
      </c>
      <c r="C989" s="33">
        <v>102831103</v>
      </c>
      <c r="D989" s="14" t="s">
        <v>2735</v>
      </c>
      <c r="E989" s="34">
        <v>2847</v>
      </c>
      <c r="F989" s="14" t="s">
        <v>1856</v>
      </c>
      <c r="G989" s="23" t="s">
        <v>959</v>
      </c>
      <c r="H989" s="23">
        <v>20181108</v>
      </c>
      <c r="I989" s="35">
        <v>1018</v>
      </c>
      <c r="J989" s="36">
        <v>17348</v>
      </c>
      <c r="K989" s="14" t="s">
        <v>1846</v>
      </c>
      <c r="L989" s="14" t="s">
        <v>1847</v>
      </c>
      <c r="M989" s="14" t="s">
        <v>1848</v>
      </c>
      <c r="N989" s="14" t="s">
        <v>1872</v>
      </c>
      <c r="O989" s="14" t="s">
        <v>1858</v>
      </c>
      <c r="P989" s="36">
        <v>24</v>
      </c>
      <c r="Q989" s="36">
        <v>416352</v>
      </c>
      <c r="R989" s="36">
        <v>0</v>
      </c>
      <c r="S989" s="36">
        <v>416352</v>
      </c>
      <c r="T989" s="23" t="s">
        <v>1851</v>
      </c>
      <c r="U989" s="36">
        <v>3483</v>
      </c>
      <c r="V989" s="23" t="s">
        <v>1964</v>
      </c>
      <c r="W989" s="23" t="s">
        <v>1853</v>
      </c>
      <c r="X989" s="14" t="str">
        <f>IFERROR(INDEX('Fire Names &amp; ILIS'!C:C,MATCH(G989,'Fire Names &amp; ILIS'!A:A,0)),"")</f>
        <v>CAMP FIRE</v>
      </c>
      <c r="Y989" s="14">
        <f t="shared" si="15"/>
        <v>2018</v>
      </c>
    </row>
    <row r="990" spans="1:25" x14ac:dyDescent="0.25">
      <c r="A990" s="14" t="s">
        <v>2432</v>
      </c>
      <c r="B990" s="14" t="s">
        <v>2453</v>
      </c>
      <c r="C990" s="33">
        <v>102831103</v>
      </c>
      <c r="D990" s="14" t="s">
        <v>2735</v>
      </c>
      <c r="E990" s="34" t="s">
        <v>2758</v>
      </c>
      <c r="F990" s="14" t="s">
        <v>1888</v>
      </c>
      <c r="G990" s="23" t="s">
        <v>970</v>
      </c>
      <c r="H990" s="23">
        <v>20181108</v>
      </c>
      <c r="I990" s="35">
        <v>1018</v>
      </c>
      <c r="J990" s="36">
        <v>17355</v>
      </c>
      <c r="K990" s="14" t="s">
        <v>1846</v>
      </c>
      <c r="L990" s="14" t="s">
        <v>1847</v>
      </c>
      <c r="M990" s="14" t="s">
        <v>1848</v>
      </c>
      <c r="N990" s="14" t="s">
        <v>1872</v>
      </c>
      <c r="O990" s="14" t="s">
        <v>1858</v>
      </c>
      <c r="P990" s="36">
        <v>4</v>
      </c>
      <c r="Q990" s="36">
        <v>69420</v>
      </c>
      <c r="R990" s="36">
        <v>0</v>
      </c>
      <c r="S990" s="36">
        <v>69420</v>
      </c>
      <c r="T990" s="23" t="s">
        <v>1851</v>
      </c>
      <c r="U990" s="36">
        <v>3483</v>
      </c>
      <c r="V990" s="23" t="s">
        <v>1964</v>
      </c>
      <c r="W990" s="23" t="s">
        <v>1853</v>
      </c>
      <c r="X990" s="14" t="str">
        <f>IFERROR(INDEX('Fire Names &amp; ILIS'!C:C,MATCH(G990,'Fire Names &amp; ILIS'!A:A,0)),"")</f>
        <v>CAMP FIRE</v>
      </c>
      <c r="Y990" s="14">
        <f t="shared" si="15"/>
        <v>2018</v>
      </c>
    </row>
    <row r="991" spans="1:25" x14ac:dyDescent="0.25">
      <c r="A991" s="14" t="s">
        <v>2432</v>
      </c>
      <c r="B991" s="14" t="s">
        <v>2453</v>
      </c>
      <c r="C991" s="33">
        <v>102831103</v>
      </c>
      <c r="D991" s="14" t="s">
        <v>2735</v>
      </c>
      <c r="E991" s="34" t="s">
        <v>2759</v>
      </c>
      <c r="F991" s="14" t="s">
        <v>1888</v>
      </c>
      <c r="G991" s="23" t="s">
        <v>969</v>
      </c>
      <c r="H991" s="23">
        <v>20181108</v>
      </c>
      <c r="I991" s="35">
        <v>1018</v>
      </c>
      <c r="J991" s="36">
        <v>17371</v>
      </c>
      <c r="K991" s="14" t="s">
        <v>1846</v>
      </c>
      <c r="L991" s="14" t="s">
        <v>1847</v>
      </c>
      <c r="M991" s="14" t="s">
        <v>1848</v>
      </c>
      <c r="N991" s="14" t="s">
        <v>1872</v>
      </c>
      <c r="O991" s="14" t="s">
        <v>1858</v>
      </c>
      <c r="P991" s="36">
        <v>2</v>
      </c>
      <c r="Q991" s="36">
        <v>34742</v>
      </c>
      <c r="R991" s="36">
        <v>0</v>
      </c>
      <c r="S991" s="36">
        <v>34742</v>
      </c>
      <c r="T991" s="23" t="s">
        <v>1851</v>
      </c>
      <c r="U991" s="36">
        <v>3483</v>
      </c>
      <c r="V991" s="23" t="s">
        <v>1964</v>
      </c>
      <c r="W991" s="23" t="s">
        <v>1853</v>
      </c>
      <c r="X991" s="14" t="str">
        <f>IFERROR(INDEX('Fire Names &amp; ILIS'!C:C,MATCH(G991,'Fire Names &amp; ILIS'!A:A,0)),"")</f>
        <v>CAMP FIRE</v>
      </c>
      <c r="Y991" s="14">
        <f t="shared" si="15"/>
        <v>2018</v>
      </c>
    </row>
    <row r="992" spans="1:25" x14ac:dyDescent="0.25">
      <c r="A992" s="14" t="s">
        <v>2432</v>
      </c>
      <c r="B992" s="14" t="s">
        <v>2453</v>
      </c>
      <c r="C992" s="33">
        <v>102831103</v>
      </c>
      <c r="D992" s="14" t="s">
        <v>2735</v>
      </c>
      <c r="E992" s="34" t="s">
        <v>2760</v>
      </c>
      <c r="F992" s="14" t="s">
        <v>1888</v>
      </c>
      <c r="G992" s="23" t="s">
        <v>968</v>
      </c>
      <c r="H992" s="23">
        <v>20181108</v>
      </c>
      <c r="I992" s="35">
        <v>1018</v>
      </c>
      <c r="J992" s="36">
        <v>17382</v>
      </c>
      <c r="K992" s="14" t="s">
        <v>1846</v>
      </c>
      <c r="L992" s="14" t="s">
        <v>1847</v>
      </c>
      <c r="M992" s="14" t="s">
        <v>1848</v>
      </c>
      <c r="N992" s="14" t="s">
        <v>1872</v>
      </c>
      <c r="O992" s="14" t="s">
        <v>1858</v>
      </c>
      <c r="P992" s="36">
        <v>7</v>
      </c>
      <c r="Q992" s="36">
        <v>121674</v>
      </c>
      <c r="R992" s="36">
        <v>0</v>
      </c>
      <c r="S992" s="36">
        <v>121674</v>
      </c>
      <c r="T992" s="23" t="s">
        <v>1851</v>
      </c>
      <c r="U992" s="36">
        <v>3483</v>
      </c>
      <c r="V992" s="23" t="s">
        <v>1964</v>
      </c>
      <c r="W992" s="23" t="s">
        <v>1853</v>
      </c>
      <c r="X992" s="14" t="str">
        <f>IFERROR(INDEX('Fire Names &amp; ILIS'!C:C,MATCH(G992,'Fire Names &amp; ILIS'!A:A,0)),"")</f>
        <v>CAMP FIRE</v>
      </c>
      <c r="Y992" s="14">
        <f t="shared" si="15"/>
        <v>2018</v>
      </c>
    </row>
    <row r="993" spans="1:25" x14ac:dyDescent="0.25">
      <c r="A993" s="14" t="s">
        <v>2432</v>
      </c>
      <c r="B993" s="14" t="s">
        <v>2453</v>
      </c>
      <c r="C993" s="33">
        <v>102831103</v>
      </c>
      <c r="D993" s="14" t="s">
        <v>2735</v>
      </c>
      <c r="E993" s="34" t="s">
        <v>2761</v>
      </c>
      <c r="F993" s="14" t="s">
        <v>1888</v>
      </c>
      <c r="G993" s="23" t="s">
        <v>963</v>
      </c>
      <c r="H993" s="23">
        <v>20181108</v>
      </c>
      <c r="I993" s="35">
        <v>1018</v>
      </c>
      <c r="J993" s="36">
        <v>17392</v>
      </c>
      <c r="K993" s="14" t="s">
        <v>1846</v>
      </c>
      <c r="L993" s="14" t="s">
        <v>1847</v>
      </c>
      <c r="M993" s="14" t="s">
        <v>1848</v>
      </c>
      <c r="N993" s="14" t="s">
        <v>1872</v>
      </c>
      <c r="O993" s="14" t="s">
        <v>1858</v>
      </c>
      <c r="P993" s="36">
        <v>3</v>
      </c>
      <c r="Q993" s="36">
        <v>52176</v>
      </c>
      <c r="R993" s="36">
        <v>0</v>
      </c>
      <c r="S993" s="36">
        <v>52176</v>
      </c>
      <c r="T993" s="23" t="s">
        <v>1851</v>
      </c>
      <c r="U993" s="36">
        <v>3483</v>
      </c>
      <c r="V993" s="23" t="s">
        <v>1964</v>
      </c>
      <c r="W993" s="23" t="s">
        <v>1853</v>
      </c>
      <c r="X993" s="14" t="str">
        <f>IFERROR(INDEX('Fire Names &amp; ILIS'!C:C,MATCH(G993,'Fire Names &amp; ILIS'!A:A,0)),"")</f>
        <v>CAMP FIRE</v>
      </c>
      <c r="Y993" s="14">
        <f t="shared" si="15"/>
        <v>2018</v>
      </c>
    </row>
    <row r="994" spans="1:25" x14ac:dyDescent="0.25">
      <c r="A994" s="14" t="s">
        <v>2432</v>
      </c>
      <c r="B994" s="14" t="s">
        <v>2453</v>
      </c>
      <c r="C994" s="33">
        <v>102831103</v>
      </c>
      <c r="D994" s="14" t="s">
        <v>2735</v>
      </c>
      <c r="E994" s="34" t="s">
        <v>2762</v>
      </c>
      <c r="F994" s="14" t="s">
        <v>1888</v>
      </c>
      <c r="G994" s="23" t="s">
        <v>967</v>
      </c>
      <c r="H994" s="23">
        <v>20181108</v>
      </c>
      <c r="I994" s="35">
        <v>1018</v>
      </c>
      <c r="J994" s="36">
        <v>17401</v>
      </c>
      <c r="K994" s="14" t="s">
        <v>1846</v>
      </c>
      <c r="L994" s="14" t="s">
        <v>1847</v>
      </c>
      <c r="M994" s="14" t="s">
        <v>1848</v>
      </c>
      <c r="N994" s="14" t="s">
        <v>1872</v>
      </c>
      <c r="O994" s="14" t="s">
        <v>1858</v>
      </c>
      <c r="P994" s="36">
        <v>5</v>
      </c>
      <c r="Q994" s="36">
        <v>87005</v>
      </c>
      <c r="R994" s="36">
        <v>0</v>
      </c>
      <c r="S994" s="36">
        <v>87005</v>
      </c>
      <c r="T994" s="23" t="s">
        <v>1851</v>
      </c>
      <c r="U994" s="36">
        <v>3483</v>
      </c>
      <c r="V994" s="23" t="s">
        <v>1964</v>
      </c>
      <c r="W994" s="23" t="s">
        <v>1853</v>
      </c>
      <c r="X994" s="14" t="str">
        <f>IFERROR(INDEX('Fire Names &amp; ILIS'!C:C,MATCH(G994,'Fire Names &amp; ILIS'!A:A,0)),"")</f>
        <v>CAMP FIRE</v>
      </c>
      <c r="Y994" s="14">
        <f t="shared" si="15"/>
        <v>2018</v>
      </c>
    </row>
    <row r="995" spans="1:25" x14ac:dyDescent="0.25">
      <c r="A995" s="14" t="s">
        <v>2432</v>
      </c>
      <c r="B995" s="14" t="s">
        <v>2453</v>
      </c>
      <c r="C995" s="33">
        <v>102831103</v>
      </c>
      <c r="D995" s="14" t="s">
        <v>2735</v>
      </c>
      <c r="E995" s="34">
        <v>17467</v>
      </c>
      <c r="F995" s="14" t="s">
        <v>1856</v>
      </c>
      <c r="G995" s="23" t="s">
        <v>964</v>
      </c>
      <c r="H995" s="23">
        <v>20181108</v>
      </c>
      <c r="I995" s="35">
        <v>1018</v>
      </c>
      <c r="J995" s="36">
        <v>17426</v>
      </c>
      <c r="K995" s="14" t="s">
        <v>1846</v>
      </c>
      <c r="L995" s="14" t="s">
        <v>1847</v>
      </c>
      <c r="M995" s="14" t="s">
        <v>1848</v>
      </c>
      <c r="N995" s="14" t="s">
        <v>1872</v>
      </c>
      <c r="O995" s="14" t="s">
        <v>1858</v>
      </c>
      <c r="P995" s="36">
        <v>2</v>
      </c>
      <c r="Q995" s="36">
        <v>34852</v>
      </c>
      <c r="R995" s="36">
        <v>0</v>
      </c>
      <c r="S995" s="36">
        <v>34852</v>
      </c>
      <c r="T995" s="23" t="s">
        <v>1851</v>
      </c>
      <c r="U995" s="36">
        <v>3483</v>
      </c>
      <c r="V995" s="23" t="s">
        <v>1964</v>
      </c>
      <c r="W995" s="23" t="s">
        <v>1853</v>
      </c>
      <c r="X995" s="14" t="str">
        <f>IFERROR(INDEX('Fire Names &amp; ILIS'!C:C,MATCH(G995,'Fire Names &amp; ILIS'!A:A,0)),"")</f>
        <v>CAMP FIRE</v>
      </c>
      <c r="Y995" s="14">
        <f t="shared" si="15"/>
        <v>2018</v>
      </c>
    </row>
    <row r="996" spans="1:25" x14ac:dyDescent="0.25">
      <c r="A996" s="14" t="s">
        <v>2432</v>
      </c>
      <c r="B996" s="14" t="s">
        <v>2453</v>
      </c>
      <c r="C996" s="33">
        <v>102831103</v>
      </c>
      <c r="D996" s="14" t="s">
        <v>2735</v>
      </c>
      <c r="E996" s="34">
        <v>17471</v>
      </c>
      <c r="F996" s="14" t="s">
        <v>1856</v>
      </c>
      <c r="G996" s="23" t="s">
        <v>966</v>
      </c>
      <c r="H996" s="23">
        <v>20181108</v>
      </c>
      <c r="I996" s="35">
        <v>1018</v>
      </c>
      <c r="J996" s="36">
        <v>17433</v>
      </c>
      <c r="K996" s="14" t="s">
        <v>1846</v>
      </c>
      <c r="L996" s="14" t="s">
        <v>1847</v>
      </c>
      <c r="M996" s="14" t="s">
        <v>1848</v>
      </c>
      <c r="N996" s="14" t="s">
        <v>1872</v>
      </c>
      <c r="O996" s="14" t="s">
        <v>1858</v>
      </c>
      <c r="P996" s="36">
        <v>21</v>
      </c>
      <c r="Q996" s="36">
        <v>366093</v>
      </c>
      <c r="R996" s="36">
        <v>0</v>
      </c>
      <c r="S996" s="36">
        <v>366093</v>
      </c>
      <c r="T996" s="23" t="s">
        <v>1851</v>
      </c>
      <c r="U996" s="36">
        <v>3483</v>
      </c>
      <c r="V996" s="23" t="s">
        <v>1964</v>
      </c>
      <c r="W996" s="23" t="s">
        <v>1853</v>
      </c>
      <c r="X996" s="14" t="str">
        <f>IFERROR(INDEX('Fire Names &amp; ILIS'!C:C,MATCH(G996,'Fire Names &amp; ILIS'!A:A,0)),"")</f>
        <v>CAMP FIRE</v>
      </c>
      <c r="Y996" s="14">
        <f t="shared" si="15"/>
        <v>2018</v>
      </c>
    </row>
    <row r="997" spans="1:25" x14ac:dyDescent="0.25">
      <c r="A997" s="14" t="s">
        <v>2432</v>
      </c>
      <c r="B997" s="14" t="s">
        <v>2453</v>
      </c>
      <c r="C997" s="33">
        <v>102831103</v>
      </c>
      <c r="D997" s="14" t="s">
        <v>2735</v>
      </c>
      <c r="E997" s="34">
        <v>27067</v>
      </c>
      <c r="F997" s="14" t="s">
        <v>1856</v>
      </c>
      <c r="G997" s="23" t="s">
        <v>961</v>
      </c>
      <c r="H997" s="23">
        <v>20181108</v>
      </c>
      <c r="I997" s="35">
        <v>1018</v>
      </c>
      <c r="J997" s="36">
        <v>17441</v>
      </c>
      <c r="K997" s="14" t="s">
        <v>1846</v>
      </c>
      <c r="L997" s="14" t="s">
        <v>1847</v>
      </c>
      <c r="M997" s="14" t="s">
        <v>1848</v>
      </c>
      <c r="N997" s="14" t="s">
        <v>1872</v>
      </c>
      <c r="O997" s="14" t="s">
        <v>1858</v>
      </c>
      <c r="P997" s="36">
        <v>1</v>
      </c>
      <c r="Q997" s="36">
        <v>17441</v>
      </c>
      <c r="R997" s="36">
        <v>0</v>
      </c>
      <c r="S997" s="36">
        <v>17441</v>
      </c>
      <c r="T997" s="23" t="s">
        <v>1851</v>
      </c>
      <c r="U997" s="36">
        <v>3483</v>
      </c>
      <c r="V997" s="23" t="s">
        <v>1964</v>
      </c>
      <c r="W997" s="23" t="s">
        <v>1853</v>
      </c>
      <c r="X997" s="14" t="str">
        <f>IFERROR(INDEX('Fire Names &amp; ILIS'!C:C,MATCH(G997,'Fire Names &amp; ILIS'!A:A,0)),"")</f>
        <v>CAMP FIRE</v>
      </c>
      <c r="Y997" s="14">
        <f t="shared" si="15"/>
        <v>2018</v>
      </c>
    </row>
    <row r="998" spans="1:25" x14ac:dyDescent="0.25">
      <c r="A998" s="14" t="s">
        <v>2432</v>
      </c>
      <c r="B998" s="14" t="s">
        <v>2453</v>
      </c>
      <c r="C998" s="33">
        <v>102831103</v>
      </c>
      <c r="D998" s="14" t="s">
        <v>2735</v>
      </c>
      <c r="E998" s="34">
        <v>1963</v>
      </c>
      <c r="F998" s="14" t="s">
        <v>1845</v>
      </c>
      <c r="G998" s="23" t="s">
        <v>965</v>
      </c>
      <c r="H998" s="23">
        <v>20181108</v>
      </c>
      <c r="I998" s="35">
        <v>1018</v>
      </c>
      <c r="J998" s="36">
        <v>17448</v>
      </c>
      <c r="K998" s="14" t="s">
        <v>1846</v>
      </c>
      <c r="L998" s="14" t="s">
        <v>1847</v>
      </c>
      <c r="M998" s="14" t="s">
        <v>1848</v>
      </c>
      <c r="N998" s="14" t="s">
        <v>1872</v>
      </c>
      <c r="O998" s="14" t="s">
        <v>1858</v>
      </c>
      <c r="P998" s="36">
        <v>42</v>
      </c>
      <c r="Q998" s="36">
        <v>732816</v>
      </c>
      <c r="R998" s="36">
        <v>0</v>
      </c>
      <c r="S998" s="36">
        <v>732816</v>
      </c>
      <c r="T998" s="23" t="s">
        <v>1851</v>
      </c>
      <c r="U998" s="36">
        <v>3483</v>
      </c>
      <c r="V998" s="23" t="s">
        <v>1964</v>
      </c>
      <c r="W998" s="23" t="s">
        <v>1853</v>
      </c>
      <c r="X998" s="14" t="str">
        <f>IFERROR(INDEX('Fire Names &amp; ILIS'!C:C,MATCH(G998,'Fire Names &amp; ILIS'!A:A,0)),"")</f>
        <v>CAMP FIRE</v>
      </c>
      <c r="Y998" s="14">
        <f t="shared" si="15"/>
        <v>2018</v>
      </c>
    </row>
    <row r="999" spans="1:25" x14ac:dyDescent="0.25">
      <c r="A999" s="14" t="s">
        <v>2432</v>
      </c>
      <c r="B999" s="14" t="s">
        <v>2453</v>
      </c>
      <c r="C999" s="33">
        <v>102831103</v>
      </c>
      <c r="D999" s="14" t="s">
        <v>2735</v>
      </c>
      <c r="E999" s="34" t="s">
        <v>2763</v>
      </c>
      <c r="F999" s="14" t="s">
        <v>1888</v>
      </c>
      <c r="G999" s="23" t="s">
        <v>962</v>
      </c>
      <c r="H999" s="23">
        <v>20181108</v>
      </c>
      <c r="I999" s="35">
        <v>1018</v>
      </c>
      <c r="J999" s="36">
        <v>17458</v>
      </c>
      <c r="K999" s="14" t="s">
        <v>1846</v>
      </c>
      <c r="L999" s="14" t="s">
        <v>1847</v>
      </c>
      <c r="M999" s="14" t="s">
        <v>1848</v>
      </c>
      <c r="N999" s="14" t="s">
        <v>1872</v>
      </c>
      <c r="O999" s="14" t="s">
        <v>1858</v>
      </c>
      <c r="P999" s="36">
        <v>1</v>
      </c>
      <c r="Q999" s="36">
        <v>17458</v>
      </c>
      <c r="R999" s="36">
        <v>0</v>
      </c>
      <c r="S999" s="36">
        <v>17458</v>
      </c>
      <c r="T999" s="23" t="s">
        <v>1851</v>
      </c>
      <c r="U999" s="36">
        <v>3483</v>
      </c>
      <c r="V999" s="23" t="s">
        <v>1964</v>
      </c>
      <c r="W999" s="23" t="s">
        <v>1853</v>
      </c>
      <c r="X999" s="14" t="str">
        <f>IFERROR(INDEX('Fire Names &amp; ILIS'!C:C,MATCH(G999,'Fire Names &amp; ILIS'!A:A,0)),"")</f>
        <v>CAMP FIRE</v>
      </c>
      <c r="Y999" s="14">
        <f t="shared" si="15"/>
        <v>2018</v>
      </c>
    </row>
    <row r="1000" spans="1:25" x14ac:dyDescent="0.25">
      <c r="A1000" s="14" t="s">
        <v>2432</v>
      </c>
      <c r="B1000" s="14" t="s">
        <v>2453</v>
      </c>
      <c r="C1000" s="33">
        <v>102831103</v>
      </c>
      <c r="D1000" s="14" t="s">
        <v>2735</v>
      </c>
      <c r="E1000" s="34">
        <v>1549</v>
      </c>
      <c r="F1000" s="14" t="s">
        <v>1856</v>
      </c>
      <c r="G1000" s="23" t="s">
        <v>1027</v>
      </c>
      <c r="H1000" s="23">
        <v>20181108</v>
      </c>
      <c r="I1000" s="35">
        <v>1018</v>
      </c>
      <c r="J1000" s="36">
        <v>56022</v>
      </c>
      <c r="K1000" s="14" t="s">
        <v>1846</v>
      </c>
      <c r="L1000" s="14" t="s">
        <v>1847</v>
      </c>
      <c r="M1000" s="14" t="s">
        <v>1848</v>
      </c>
      <c r="N1000" s="14" t="s">
        <v>1872</v>
      </c>
      <c r="O1000" s="14" t="s">
        <v>1858</v>
      </c>
      <c r="P1000" s="36">
        <v>74</v>
      </c>
      <c r="Q1000" s="36">
        <v>4084507</v>
      </c>
      <c r="R1000" s="36">
        <v>0</v>
      </c>
      <c r="S1000" s="36">
        <v>4084507</v>
      </c>
      <c r="T1000" s="23" t="s">
        <v>1851</v>
      </c>
      <c r="U1000" s="36">
        <v>3483</v>
      </c>
      <c r="V1000" s="23" t="s">
        <v>1964</v>
      </c>
      <c r="W1000" s="23" t="s">
        <v>1853</v>
      </c>
      <c r="X1000" s="14" t="str">
        <f>IFERROR(INDEX('Fire Names &amp; ILIS'!C:C,MATCH(G1000,'Fire Names &amp; ILIS'!A:A,0)),"")</f>
        <v>CAMP FIRE</v>
      </c>
      <c r="Y1000" s="14">
        <f t="shared" si="15"/>
        <v>2018</v>
      </c>
    </row>
    <row r="1001" spans="1:25" x14ac:dyDescent="0.25">
      <c r="A1001" s="14" t="s">
        <v>2432</v>
      </c>
      <c r="B1001" s="14" t="s">
        <v>2453</v>
      </c>
      <c r="C1001" s="33">
        <v>102831103</v>
      </c>
      <c r="D1001" s="14" t="s">
        <v>2735</v>
      </c>
      <c r="E1001" s="34">
        <v>1231</v>
      </c>
      <c r="F1001" s="14" t="s">
        <v>1888</v>
      </c>
      <c r="G1001" s="23" t="s">
        <v>1035</v>
      </c>
      <c r="H1001" s="23">
        <v>20181108</v>
      </c>
      <c r="I1001" s="35">
        <v>1018</v>
      </c>
      <c r="J1001" s="36">
        <v>56022</v>
      </c>
      <c r="K1001" s="14" t="s">
        <v>1846</v>
      </c>
      <c r="L1001" s="14" t="s">
        <v>1847</v>
      </c>
      <c r="M1001" s="14" t="s">
        <v>1848</v>
      </c>
      <c r="N1001" s="14" t="s">
        <v>1872</v>
      </c>
      <c r="O1001" s="14" t="s">
        <v>1858</v>
      </c>
      <c r="P1001" s="36">
        <v>264</v>
      </c>
      <c r="Q1001" s="36">
        <v>13768943</v>
      </c>
      <c r="R1001" s="36">
        <v>0</v>
      </c>
      <c r="S1001" s="36">
        <v>13768943</v>
      </c>
      <c r="T1001" s="23" t="s">
        <v>1851</v>
      </c>
      <c r="U1001" s="36">
        <v>3483</v>
      </c>
      <c r="V1001" s="23" t="s">
        <v>1964</v>
      </c>
      <c r="W1001" s="23" t="s">
        <v>1853</v>
      </c>
      <c r="X1001" s="14" t="str">
        <f>IFERROR(INDEX('Fire Names &amp; ILIS'!C:C,MATCH(G1001,'Fire Names &amp; ILIS'!A:A,0)),"")</f>
        <v>CAMP FIRE</v>
      </c>
      <c r="Y1001" s="14">
        <f t="shared" si="15"/>
        <v>2018</v>
      </c>
    </row>
    <row r="1002" spans="1:25" x14ac:dyDescent="0.25">
      <c r="A1002" s="14" t="s">
        <v>2432</v>
      </c>
      <c r="B1002" s="14" t="s">
        <v>2453</v>
      </c>
      <c r="C1002" s="33">
        <v>102831103</v>
      </c>
      <c r="D1002" s="14" t="s">
        <v>2735</v>
      </c>
      <c r="E1002" s="34">
        <v>5045</v>
      </c>
      <c r="F1002" s="14" t="s">
        <v>1856</v>
      </c>
      <c r="G1002" s="23" t="s">
        <v>977</v>
      </c>
      <c r="H1002" s="23">
        <v>20181108</v>
      </c>
      <c r="I1002" s="35">
        <v>1018</v>
      </c>
      <c r="J1002" s="36">
        <v>18691</v>
      </c>
      <c r="K1002" s="14" t="s">
        <v>1846</v>
      </c>
      <c r="L1002" s="14" t="s">
        <v>1847</v>
      </c>
      <c r="M1002" s="14" t="s">
        <v>1848</v>
      </c>
      <c r="N1002" s="14" t="s">
        <v>1872</v>
      </c>
      <c r="O1002" s="14" t="s">
        <v>1858</v>
      </c>
      <c r="P1002" s="36">
        <v>1</v>
      </c>
      <c r="Q1002" s="36">
        <v>18691</v>
      </c>
      <c r="R1002" s="36">
        <v>0</v>
      </c>
      <c r="S1002" s="36">
        <v>18691</v>
      </c>
      <c r="T1002" s="23" t="s">
        <v>1851</v>
      </c>
      <c r="U1002" s="36">
        <v>3917</v>
      </c>
      <c r="V1002" s="23" t="s">
        <v>1964</v>
      </c>
      <c r="W1002" s="23" t="s">
        <v>1853</v>
      </c>
      <c r="X1002" s="14" t="str">
        <f>IFERROR(INDEX('Fire Names &amp; ILIS'!C:C,MATCH(G1002,'Fire Names &amp; ILIS'!A:A,0)),"")</f>
        <v>CAMP FIRE</v>
      </c>
      <c r="Y1002" s="14">
        <f t="shared" si="15"/>
        <v>2018</v>
      </c>
    </row>
    <row r="1003" spans="1:25" x14ac:dyDescent="0.25">
      <c r="A1003" s="14" t="s">
        <v>2432</v>
      </c>
      <c r="B1003" s="14" t="s">
        <v>2453</v>
      </c>
      <c r="C1003" s="33">
        <v>102831103</v>
      </c>
      <c r="D1003" s="14" t="s">
        <v>2735</v>
      </c>
      <c r="E1003" s="34">
        <v>17817</v>
      </c>
      <c r="F1003" s="14" t="s">
        <v>1856</v>
      </c>
      <c r="G1003" s="23" t="s">
        <v>1026</v>
      </c>
      <c r="H1003" s="23">
        <v>20181108</v>
      </c>
      <c r="I1003" s="35">
        <v>1018</v>
      </c>
      <c r="J1003" s="36">
        <v>56022</v>
      </c>
      <c r="K1003" s="14" t="s">
        <v>1846</v>
      </c>
      <c r="L1003" s="14" t="s">
        <v>1847</v>
      </c>
      <c r="M1003" s="14" t="s">
        <v>1848</v>
      </c>
      <c r="N1003" s="14" t="s">
        <v>1872</v>
      </c>
      <c r="O1003" s="14" t="s">
        <v>1858</v>
      </c>
      <c r="P1003" s="36">
        <v>17</v>
      </c>
      <c r="Q1003" s="36">
        <v>952374</v>
      </c>
      <c r="R1003" s="36">
        <v>0</v>
      </c>
      <c r="S1003" s="36">
        <v>952374</v>
      </c>
      <c r="T1003" s="23" t="s">
        <v>1851</v>
      </c>
      <c r="U1003" s="36">
        <v>3817</v>
      </c>
      <c r="V1003" s="23" t="s">
        <v>1964</v>
      </c>
      <c r="W1003" s="23" t="s">
        <v>1853</v>
      </c>
      <c r="X1003" s="14" t="str">
        <f>IFERROR(INDEX('Fire Names &amp; ILIS'!C:C,MATCH(G1003,'Fire Names &amp; ILIS'!A:A,0)),"")</f>
        <v>CAMP FIRE</v>
      </c>
      <c r="Y1003" s="14">
        <f t="shared" si="15"/>
        <v>2018</v>
      </c>
    </row>
    <row r="1004" spans="1:25" x14ac:dyDescent="0.25">
      <c r="A1004" s="14" t="s">
        <v>2432</v>
      </c>
      <c r="B1004" s="14" t="s">
        <v>2453</v>
      </c>
      <c r="C1004" s="33">
        <v>102831103</v>
      </c>
      <c r="D1004" s="14" t="s">
        <v>2735</v>
      </c>
      <c r="E1004" s="34">
        <v>7073</v>
      </c>
      <c r="F1004" s="14" t="s">
        <v>1856</v>
      </c>
      <c r="G1004" s="23" t="s">
        <v>1024</v>
      </c>
      <c r="H1004" s="23">
        <v>20181108</v>
      </c>
      <c r="I1004" s="35">
        <v>1018</v>
      </c>
      <c r="J1004" s="36">
        <v>46397</v>
      </c>
      <c r="K1004" s="14" t="s">
        <v>1846</v>
      </c>
      <c r="L1004" s="14" t="s">
        <v>1847</v>
      </c>
      <c r="M1004" s="14" t="s">
        <v>1848</v>
      </c>
      <c r="N1004" s="14" t="s">
        <v>1872</v>
      </c>
      <c r="O1004" s="14" t="s">
        <v>1858</v>
      </c>
      <c r="P1004" s="36">
        <v>7</v>
      </c>
      <c r="Q1004" s="36">
        <v>324779</v>
      </c>
      <c r="R1004" s="36">
        <v>0</v>
      </c>
      <c r="S1004" s="36">
        <v>324779</v>
      </c>
      <c r="T1004" s="23" t="s">
        <v>1851</v>
      </c>
      <c r="U1004" s="36">
        <v>3483</v>
      </c>
      <c r="V1004" s="23" t="s">
        <v>1964</v>
      </c>
      <c r="W1004" s="23" t="s">
        <v>1853</v>
      </c>
      <c r="X1004" s="14" t="str">
        <f>IFERROR(INDEX('Fire Names &amp; ILIS'!C:C,MATCH(G1004,'Fire Names &amp; ILIS'!A:A,0)),"")</f>
        <v>CAMP FIRE</v>
      </c>
      <c r="Y1004" s="14">
        <f t="shared" si="15"/>
        <v>2018</v>
      </c>
    </row>
    <row r="1005" spans="1:25" x14ac:dyDescent="0.25">
      <c r="A1005" s="14" t="s">
        <v>2432</v>
      </c>
      <c r="B1005" s="14" t="s">
        <v>2453</v>
      </c>
      <c r="C1005" s="33">
        <v>102831103</v>
      </c>
      <c r="D1005" s="14" t="s">
        <v>2735</v>
      </c>
      <c r="E1005" s="34">
        <v>2897</v>
      </c>
      <c r="F1005" s="14" t="s">
        <v>1856</v>
      </c>
      <c r="G1005" s="23" t="s">
        <v>1023</v>
      </c>
      <c r="H1005" s="23">
        <v>20181108</v>
      </c>
      <c r="I1005" s="35">
        <v>1018</v>
      </c>
      <c r="J1005" s="36">
        <v>39252</v>
      </c>
      <c r="K1005" s="14" t="s">
        <v>1846</v>
      </c>
      <c r="L1005" s="14" t="s">
        <v>1847</v>
      </c>
      <c r="M1005" s="14" t="s">
        <v>1848</v>
      </c>
      <c r="N1005" s="14" t="s">
        <v>1872</v>
      </c>
      <c r="O1005" s="14" t="s">
        <v>1858</v>
      </c>
      <c r="P1005" s="36">
        <v>25</v>
      </c>
      <c r="Q1005" s="36">
        <v>981300</v>
      </c>
      <c r="R1005" s="36">
        <v>0</v>
      </c>
      <c r="S1005" s="36">
        <v>981300</v>
      </c>
      <c r="T1005" s="23" t="s">
        <v>1851</v>
      </c>
      <c r="U1005" s="36">
        <v>3483</v>
      </c>
      <c r="V1005" s="23" t="s">
        <v>1964</v>
      </c>
      <c r="W1005" s="23" t="s">
        <v>1853</v>
      </c>
      <c r="X1005" s="14" t="str">
        <f>IFERROR(INDEX('Fire Names &amp; ILIS'!C:C,MATCH(G1005,'Fire Names &amp; ILIS'!A:A,0)),"")</f>
        <v>CAMP FIRE</v>
      </c>
      <c r="Y1005" s="14">
        <f t="shared" si="15"/>
        <v>2018</v>
      </c>
    </row>
    <row r="1006" spans="1:25" x14ac:dyDescent="0.25">
      <c r="A1006" s="14" t="s">
        <v>2432</v>
      </c>
      <c r="B1006" s="14" t="s">
        <v>2453</v>
      </c>
      <c r="C1006" s="33">
        <v>102831103</v>
      </c>
      <c r="D1006" s="14" t="s">
        <v>2735</v>
      </c>
      <c r="E1006" s="34" t="s">
        <v>2764</v>
      </c>
      <c r="F1006" s="14" t="s">
        <v>1888</v>
      </c>
      <c r="G1006" s="23" t="s">
        <v>1030</v>
      </c>
      <c r="H1006" s="23">
        <v>20181108</v>
      </c>
      <c r="I1006" s="35">
        <v>1018</v>
      </c>
      <c r="J1006" s="36">
        <v>56022</v>
      </c>
      <c r="K1006" s="14" t="s">
        <v>1846</v>
      </c>
      <c r="L1006" s="14" t="s">
        <v>1847</v>
      </c>
      <c r="M1006" s="14" t="s">
        <v>1848</v>
      </c>
      <c r="N1006" s="14" t="s">
        <v>1872</v>
      </c>
      <c r="O1006" s="14" t="s">
        <v>1858</v>
      </c>
      <c r="P1006" s="36">
        <v>46</v>
      </c>
      <c r="Q1006" s="36">
        <v>2349688</v>
      </c>
      <c r="R1006" s="36">
        <v>0</v>
      </c>
      <c r="S1006" s="36">
        <v>2349688</v>
      </c>
      <c r="T1006" s="23" t="s">
        <v>1851</v>
      </c>
      <c r="U1006" s="36">
        <v>3817</v>
      </c>
      <c r="V1006" s="23" t="s">
        <v>1964</v>
      </c>
      <c r="W1006" s="23" t="s">
        <v>1853</v>
      </c>
      <c r="X1006" s="14" t="str">
        <f>IFERROR(INDEX('Fire Names &amp; ILIS'!C:C,MATCH(G1006,'Fire Names &amp; ILIS'!A:A,0)),"")</f>
        <v>CAMP FIRE</v>
      </c>
      <c r="Y1006" s="14">
        <f t="shared" si="15"/>
        <v>2018</v>
      </c>
    </row>
    <row r="1007" spans="1:25" x14ac:dyDescent="0.25">
      <c r="A1007" s="14" t="s">
        <v>2432</v>
      </c>
      <c r="B1007" s="14" t="s">
        <v>2453</v>
      </c>
      <c r="C1007" s="33">
        <v>102831103</v>
      </c>
      <c r="D1007" s="14" t="s">
        <v>2735</v>
      </c>
      <c r="E1007" s="34" t="s">
        <v>2765</v>
      </c>
      <c r="F1007" s="14" t="s">
        <v>1888</v>
      </c>
      <c r="G1007" s="23" t="s">
        <v>1025</v>
      </c>
      <c r="H1007" s="23">
        <v>20181108</v>
      </c>
      <c r="I1007" s="35">
        <v>1018</v>
      </c>
      <c r="J1007" s="36">
        <v>52322</v>
      </c>
      <c r="K1007" s="14" t="s">
        <v>1846</v>
      </c>
      <c r="L1007" s="14" t="s">
        <v>1847</v>
      </c>
      <c r="M1007" s="14" t="s">
        <v>1848</v>
      </c>
      <c r="N1007" s="14" t="s">
        <v>1872</v>
      </c>
      <c r="O1007" s="14" t="s">
        <v>1858</v>
      </c>
      <c r="P1007" s="36">
        <v>10</v>
      </c>
      <c r="Q1007" s="36">
        <v>523220</v>
      </c>
      <c r="R1007" s="36">
        <v>0</v>
      </c>
      <c r="S1007" s="36">
        <v>523220</v>
      </c>
      <c r="T1007" s="23" t="s">
        <v>1851</v>
      </c>
      <c r="U1007" s="36">
        <v>3817</v>
      </c>
      <c r="V1007" s="23" t="s">
        <v>1964</v>
      </c>
      <c r="W1007" s="23" t="s">
        <v>1853</v>
      </c>
      <c r="X1007" s="14" t="str">
        <f>IFERROR(INDEX('Fire Names &amp; ILIS'!C:C,MATCH(G1007,'Fire Names &amp; ILIS'!A:A,0)),"")</f>
        <v>CAMP FIRE</v>
      </c>
      <c r="Y1007" s="14">
        <f t="shared" si="15"/>
        <v>2018</v>
      </c>
    </row>
    <row r="1008" spans="1:25" x14ac:dyDescent="0.25">
      <c r="A1008" s="14" t="s">
        <v>2432</v>
      </c>
      <c r="B1008" s="14" t="s">
        <v>2453</v>
      </c>
      <c r="C1008" s="33">
        <v>102831103</v>
      </c>
      <c r="D1008" s="14" t="s">
        <v>2735</v>
      </c>
      <c r="E1008" s="34" t="s">
        <v>2766</v>
      </c>
      <c r="F1008" s="14" t="s">
        <v>1888</v>
      </c>
      <c r="G1008" s="23" t="s">
        <v>978</v>
      </c>
      <c r="H1008" s="23">
        <v>20181108</v>
      </c>
      <c r="I1008" s="35">
        <v>1018</v>
      </c>
      <c r="J1008" s="36">
        <v>25201</v>
      </c>
      <c r="K1008" s="14" t="s">
        <v>1846</v>
      </c>
      <c r="L1008" s="14" t="s">
        <v>1847</v>
      </c>
      <c r="M1008" s="14" t="s">
        <v>1848</v>
      </c>
      <c r="N1008" s="14" t="s">
        <v>1872</v>
      </c>
      <c r="O1008" s="14" t="s">
        <v>1858</v>
      </c>
      <c r="P1008" s="36">
        <v>10</v>
      </c>
      <c r="Q1008" s="36">
        <v>252010</v>
      </c>
      <c r="R1008" s="36">
        <v>0</v>
      </c>
      <c r="S1008" s="36">
        <v>252010</v>
      </c>
      <c r="T1008" s="23" t="s">
        <v>1851</v>
      </c>
      <c r="U1008" s="36">
        <v>3483</v>
      </c>
      <c r="V1008" s="23" t="s">
        <v>1964</v>
      </c>
      <c r="W1008" s="23" t="s">
        <v>1853</v>
      </c>
      <c r="X1008" s="14" t="str">
        <f>IFERROR(INDEX('Fire Names &amp; ILIS'!C:C,MATCH(G1008,'Fire Names &amp; ILIS'!A:A,0)),"")</f>
        <v>CAMP FIRE</v>
      </c>
      <c r="Y1008" s="14">
        <f t="shared" si="15"/>
        <v>2018</v>
      </c>
    </row>
    <row r="1009" spans="1:25" x14ac:dyDescent="0.25">
      <c r="A1009" s="14" t="s">
        <v>2432</v>
      </c>
      <c r="B1009" s="14" t="s">
        <v>2453</v>
      </c>
      <c r="C1009" s="33">
        <v>102831103</v>
      </c>
      <c r="D1009" s="14" t="s">
        <v>2735</v>
      </c>
      <c r="E1009" s="34" t="s">
        <v>2767</v>
      </c>
      <c r="F1009" s="14" t="s">
        <v>1888</v>
      </c>
      <c r="G1009" s="23" t="s">
        <v>1022</v>
      </c>
      <c r="H1009" s="23">
        <v>20181108</v>
      </c>
      <c r="I1009" s="35">
        <v>1018</v>
      </c>
      <c r="J1009" s="36">
        <v>25395</v>
      </c>
      <c r="K1009" s="14" t="s">
        <v>1846</v>
      </c>
      <c r="L1009" s="14" t="s">
        <v>1847</v>
      </c>
      <c r="M1009" s="14" t="s">
        <v>1848</v>
      </c>
      <c r="N1009" s="14" t="s">
        <v>1872</v>
      </c>
      <c r="O1009" s="14" t="s">
        <v>1858</v>
      </c>
      <c r="P1009" s="36">
        <v>6</v>
      </c>
      <c r="Q1009" s="36">
        <v>152370</v>
      </c>
      <c r="R1009" s="36">
        <v>0</v>
      </c>
      <c r="S1009" s="36">
        <v>152370</v>
      </c>
      <c r="T1009" s="23" t="s">
        <v>1851</v>
      </c>
      <c r="U1009" s="36">
        <v>3483</v>
      </c>
      <c r="V1009" s="23" t="s">
        <v>1964</v>
      </c>
      <c r="W1009" s="23" t="s">
        <v>1853</v>
      </c>
      <c r="X1009" s="14" t="str">
        <f>IFERROR(INDEX('Fire Names &amp; ILIS'!C:C,MATCH(G1009,'Fire Names &amp; ILIS'!A:A,0)),"")</f>
        <v>CAMP FIRE</v>
      </c>
      <c r="Y1009" s="14">
        <f t="shared" si="15"/>
        <v>2018</v>
      </c>
    </row>
    <row r="1010" spans="1:25" x14ac:dyDescent="0.25">
      <c r="A1010" s="14" t="s">
        <v>2432</v>
      </c>
      <c r="B1010" s="14" t="s">
        <v>2453</v>
      </c>
      <c r="C1010" s="33">
        <v>102831103</v>
      </c>
      <c r="D1010" s="14" t="s">
        <v>2735</v>
      </c>
      <c r="E1010" s="34" t="s">
        <v>2768</v>
      </c>
      <c r="F1010" s="14" t="s">
        <v>1888</v>
      </c>
      <c r="G1010" s="23" t="s">
        <v>979</v>
      </c>
      <c r="H1010" s="23">
        <v>20181108</v>
      </c>
      <c r="I1010" s="35">
        <v>1018</v>
      </c>
      <c r="J1010" s="36">
        <v>25290</v>
      </c>
      <c r="K1010" s="14" t="s">
        <v>1846</v>
      </c>
      <c r="L1010" s="14" t="s">
        <v>1847</v>
      </c>
      <c r="M1010" s="14" t="s">
        <v>1848</v>
      </c>
      <c r="N1010" s="14" t="s">
        <v>1872</v>
      </c>
      <c r="O1010" s="14" t="s">
        <v>1858</v>
      </c>
      <c r="P1010" s="36">
        <v>16</v>
      </c>
      <c r="Q1010" s="36">
        <v>404640</v>
      </c>
      <c r="R1010" s="36">
        <v>0</v>
      </c>
      <c r="S1010" s="36">
        <v>404640</v>
      </c>
      <c r="T1010" s="23" t="s">
        <v>1851</v>
      </c>
      <c r="U1010" s="36">
        <v>3483</v>
      </c>
      <c r="V1010" s="23" t="s">
        <v>1964</v>
      </c>
      <c r="W1010" s="23" t="s">
        <v>1853</v>
      </c>
      <c r="X1010" s="14" t="str">
        <f>IFERROR(INDEX('Fire Names &amp; ILIS'!C:C,MATCH(G1010,'Fire Names &amp; ILIS'!A:A,0)),"")</f>
        <v>CAMP FIRE</v>
      </c>
      <c r="Y1010" s="14">
        <f t="shared" si="15"/>
        <v>2018</v>
      </c>
    </row>
    <row r="1011" spans="1:25" x14ac:dyDescent="0.25">
      <c r="A1011" s="14" t="s">
        <v>2432</v>
      </c>
      <c r="B1011" s="14" t="s">
        <v>2453</v>
      </c>
      <c r="C1011" s="33">
        <v>102831103</v>
      </c>
      <c r="D1011" s="14" t="s">
        <v>2735</v>
      </c>
      <c r="E1011" s="34" t="s">
        <v>2769</v>
      </c>
      <c r="F1011" s="14" t="s">
        <v>1888</v>
      </c>
      <c r="G1011" s="23" t="s">
        <v>1037</v>
      </c>
      <c r="H1011" s="23">
        <v>20181108</v>
      </c>
      <c r="I1011" s="35">
        <v>1018</v>
      </c>
      <c r="J1011" s="36">
        <v>47742</v>
      </c>
      <c r="K1011" s="14" t="s">
        <v>1846</v>
      </c>
      <c r="L1011" s="14" t="s">
        <v>1847</v>
      </c>
      <c r="M1011" s="14" t="s">
        <v>1848</v>
      </c>
      <c r="N1011" s="14" t="s">
        <v>1872</v>
      </c>
      <c r="O1011" s="14" t="s">
        <v>1858</v>
      </c>
      <c r="P1011" s="36">
        <v>74</v>
      </c>
      <c r="Q1011" s="36">
        <v>3003288</v>
      </c>
      <c r="R1011" s="36">
        <v>0</v>
      </c>
      <c r="S1011" s="36">
        <v>3003288</v>
      </c>
      <c r="T1011" s="23" t="s">
        <v>1851</v>
      </c>
      <c r="U1011" s="36">
        <v>3817</v>
      </c>
      <c r="V1011" s="23" t="s">
        <v>1964</v>
      </c>
      <c r="W1011" s="23" t="s">
        <v>1853</v>
      </c>
      <c r="X1011" s="14" t="str">
        <f>IFERROR(INDEX('Fire Names &amp; ILIS'!C:C,MATCH(G1011,'Fire Names &amp; ILIS'!A:A,0)),"")</f>
        <v>CAMP FIRE</v>
      </c>
      <c r="Y1011" s="14">
        <f t="shared" si="15"/>
        <v>2018</v>
      </c>
    </row>
    <row r="1012" spans="1:25" x14ac:dyDescent="0.25">
      <c r="A1012" s="14" t="s">
        <v>2432</v>
      </c>
      <c r="B1012" s="14" t="s">
        <v>2453</v>
      </c>
      <c r="C1012" s="33">
        <v>102831103</v>
      </c>
      <c r="D1012" s="14" t="s">
        <v>2735</v>
      </c>
      <c r="E1012" s="34" t="s">
        <v>2770</v>
      </c>
      <c r="F1012" s="14" t="s">
        <v>1888</v>
      </c>
      <c r="G1012" s="23" t="s">
        <v>980</v>
      </c>
      <c r="H1012" s="23">
        <v>20181108</v>
      </c>
      <c r="I1012" s="35">
        <v>1018</v>
      </c>
      <c r="J1012" s="36">
        <v>25818</v>
      </c>
      <c r="K1012" s="14" t="s">
        <v>1846</v>
      </c>
      <c r="L1012" s="14" t="s">
        <v>1847</v>
      </c>
      <c r="M1012" s="14" t="s">
        <v>1848</v>
      </c>
      <c r="N1012" s="14" t="s">
        <v>1872</v>
      </c>
      <c r="O1012" s="14" t="s">
        <v>1858</v>
      </c>
      <c r="P1012" s="36">
        <v>2</v>
      </c>
      <c r="Q1012" s="36">
        <v>51636</v>
      </c>
      <c r="R1012" s="36">
        <v>0</v>
      </c>
      <c r="S1012" s="36">
        <v>51636</v>
      </c>
      <c r="T1012" s="23" t="s">
        <v>1851</v>
      </c>
      <c r="U1012" s="36">
        <v>3483</v>
      </c>
      <c r="V1012" s="23" t="s">
        <v>1964</v>
      </c>
      <c r="W1012" s="23" t="s">
        <v>1853</v>
      </c>
      <c r="X1012" s="14" t="str">
        <f>IFERROR(INDEX('Fire Names &amp; ILIS'!C:C,MATCH(G1012,'Fire Names &amp; ILIS'!A:A,0)),"")</f>
        <v>CAMP FIRE</v>
      </c>
      <c r="Y1012" s="14">
        <f t="shared" si="15"/>
        <v>2018</v>
      </c>
    </row>
    <row r="1013" spans="1:25" x14ac:dyDescent="0.25">
      <c r="A1013" s="14" t="s">
        <v>2432</v>
      </c>
      <c r="B1013" s="14" t="s">
        <v>2453</v>
      </c>
      <c r="C1013" s="33">
        <v>102831103</v>
      </c>
      <c r="D1013" s="14" t="s">
        <v>2735</v>
      </c>
      <c r="E1013" s="34" t="s">
        <v>2771</v>
      </c>
      <c r="F1013" s="14" t="s">
        <v>1888</v>
      </c>
      <c r="G1013" s="23" t="s">
        <v>989</v>
      </c>
      <c r="H1013" s="23">
        <v>20181108</v>
      </c>
      <c r="I1013" s="35">
        <v>1018</v>
      </c>
      <c r="J1013" s="36">
        <v>26023</v>
      </c>
      <c r="K1013" s="14" t="s">
        <v>1846</v>
      </c>
      <c r="L1013" s="14" t="s">
        <v>1847</v>
      </c>
      <c r="M1013" s="14" t="s">
        <v>1848</v>
      </c>
      <c r="N1013" s="14" t="s">
        <v>1872</v>
      </c>
      <c r="O1013" s="14" t="s">
        <v>1858</v>
      </c>
      <c r="P1013" s="36">
        <v>43</v>
      </c>
      <c r="Q1013" s="36">
        <v>1118989</v>
      </c>
      <c r="R1013" s="36">
        <v>0</v>
      </c>
      <c r="S1013" s="36">
        <v>1118989</v>
      </c>
      <c r="T1013" s="23" t="s">
        <v>1851</v>
      </c>
      <c r="U1013" s="36">
        <v>3483</v>
      </c>
      <c r="V1013" s="23" t="s">
        <v>1964</v>
      </c>
      <c r="W1013" s="23" t="s">
        <v>1853</v>
      </c>
      <c r="X1013" s="14" t="str">
        <f>IFERROR(INDEX('Fire Names &amp; ILIS'!C:C,MATCH(G1013,'Fire Names &amp; ILIS'!A:A,0)),"")</f>
        <v>CAMP FIRE</v>
      </c>
      <c r="Y1013" s="14">
        <f t="shared" si="15"/>
        <v>2018</v>
      </c>
    </row>
    <row r="1014" spans="1:25" x14ac:dyDescent="0.25">
      <c r="A1014" s="14" t="s">
        <v>2432</v>
      </c>
      <c r="B1014" s="14" t="s">
        <v>2453</v>
      </c>
      <c r="C1014" s="33">
        <v>102831103</v>
      </c>
      <c r="D1014" s="14" t="s">
        <v>2735</v>
      </c>
      <c r="E1014" s="34">
        <v>7135</v>
      </c>
      <c r="F1014" s="14" t="s">
        <v>1856</v>
      </c>
      <c r="G1014" s="23" t="s">
        <v>986</v>
      </c>
      <c r="H1014" s="23">
        <v>20181108</v>
      </c>
      <c r="I1014" s="35">
        <v>1018</v>
      </c>
      <c r="J1014" s="36">
        <v>26031</v>
      </c>
      <c r="K1014" s="14" t="s">
        <v>1846</v>
      </c>
      <c r="L1014" s="14" t="s">
        <v>1847</v>
      </c>
      <c r="M1014" s="14" t="s">
        <v>1848</v>
      </c>
      <c r="N1014" s="14" t="s">
        <v>1872</v>
      </c>
      <c r="O1014" s="14" t="s">
        <v>1858</v>
      </c>
      <c r="P1014" s="36">
        <v>17</v>
      </c>
      <c r="Q1014" s="36">
        <v>442527</v>
      </c>
      <c r="R1014" s="36">
        <v>0</v>
      </c>
      <c r="S1014" s="36">
        <v>442527</v>
      </c>
      <c r="T1014" s="23" t="s">
        <v>1851</v>
      </c>
      <c r="U1014" s="36">
        <v>3483</v>
      </c>
      <c r="V1014" s="23" t="s">
        <v>1964</v>
      </c>
      <c r="W1014" s="23" t="s">
        <v>1853</v>
      </c>
      <c r="X1014" s="14" t="str">
        <f>IFERROR(INDEX('Fire Names &amp; ILIS'!C:C,MATCH(G1014,'Fire Names &amp; ILIS'!A:A,0)),"")</f>
        <v>CAMP FIRE</v>
      </c>
      <c r="Y1014" s="14">
        <f t="shared" si="15"/>
        <v>2018</v>
      </c>
    </row>
    <row r="1015" spans="1:25" x14ac:dyDescent="0.25">
      <c r="A1015" s="14" t="s">
        <v>2432</v>
      </c>
      <c r="B1015" s="14" t="s">
        <v>2453</v>
      </c>
      <c r="C1015" s="33">
        <v>102831103</v>
      </c>
      <c r="D1015" s="14" t="s">
        <v>2735</v>
      </c>
      <c r="E1015" s="34">
        <v>7115</v>
      </c>
      <c r="F1015" s="14" t="s">
        <v>1856</v>
      </c>
      <c r="G1015" s="23" t="s">
        <v>985</v>
      </c>
      <c r="H1015" s="23">
        <v>20181108</v>
      </c>
      <c r="I1015" s="35">
        <v>1018</v>
      </c>
      <c r="J1015" s="36">
        <v>26035</v>
      </c>
      <c r="K1015" s="14" t="s">
        <v>1846</v>
      </c>
      <c r="L1015" s="14" t="s">
        <v>1847</v>
      </c>
      <c r="M1015" s="14" t="s">
        <v>1848</v>
      </c>
      <c r="N1015" s="14" t="s">
        <v>1872</v>
      </c>
      <c r="O1015" s="14" t="s">
        <v>1858</v>
      </c>
      <c r="P1015" s="36">
        <v>6</v>
      </c>
      <c r="Q1015" s="36">
        <v>156210</v>
      </c>
      <c r="R1015" s="36">
        <v>0</v>
      </c>
      <c r="S1015" s="36">
        <v>156210</v>
      </c>
      <c r="T1015" s="23" t="s">
        <v>1851</v>
      </c>
      <c r="U1015" s="36">
        <v>3483</v>
      </c>
      <c r="V1015" s="23" t="s">
        <v>1964</v>
      </c>
      <c r="W1015" s="23" t="s">
        <v>1853</v>
      </c>
      <c r="X1015" s="14" t="str">
        <f>IFERROR(INDEX('Fire Names &amp; ILIS'!C:C,MATCH(G1015,'Fire Names &amp; ILIS'!A:A,0)),"")</f>
        <v>CAMP FIRE</v>
      </c>
      <c r="Y1015" s="14">
        <f t="shared" si="15"/>
        <v>2018</v>
      </c>
    </row>
    <row r="1016" spans="1:25" x14ac:dyDescent="0.25">
      <c r="A1016" s="14" t="s">
        <v>2432</v>
      </c>
      <c r="B1016" s="14" t="s">
        <v>2453</v>
      </c>
      <c r="C1016" s="33">
        <v>102831103</v>
      </c>
      <c r="D1016" s="14" t="s">
        <v>2735</v>
      </c>
      <c r="E1016" s="34" t="s">
        <v>2772</v>
      </c>
      <c r="F1016" s="14" t="s">
        <v>1888</v>
      </c>
      <c r="G1016" s="23" t="s">
        <v>981</v>
      </c>
      <c r="H1016" s="23">
        <v>20181108</v>
      </c>
      <c r="I1016" s="35">
        <v>1018</v>
      </c>
      <c r="J1016" s="36">
        <v>26039</v>
      </c>
      <c r="K1016" s="14" t="s">
        <v>1846</v>
      </c>
      <c r="L1016" s="14" t="s">
        <v>1847</v>
      </c>
      <c r="M1016" s="14" t="s">
        <v>1848</v>
      </c>
      <c r="N1016" s="14" t="s">
        <v>1872</v>
      </c>
      <c r="O1016" s="14" t="s">
        <v>1858</v>
      </c>
      <c r="P1016" s="36">
        <v>2</v>
      </c>
      <c r="Q1016" s="36">
        <v>52078</v>
      </c>
      <c r="R1016" s="36">
        <v>0</v>
      </c>
      <c r="S1016" s="36">
        <v>52078</v>
      </c>
      <c r="T1016" s="23" t="s">
        <v>1851</v>
      </c>
      <c r="U1016" s="36">
        <v>3483</v>
      </c>
      <c r="V1016" s="23" t="s">
        <v>1964</v>
      </c>
      <c r="W1016" s="23" t="s">
        <v>1853</v>
      </c>
      <c r="X1016" s="14" t="str">
        <f>IFERROR(INDEX('Fire Names &amp; ILIS'!C:C,MATCH(G1016,'Fire Names &amp; ILIS'!A:A,0)),"")</f>
        <v>CAMP FIRE</v>
      </c>
      <c r="Y1016" s="14">
        <f t="shared" si="15"/>
        <v>2018</v>
      </c>
    </row>
    <row r="1017" spans="1:25" x14ac:dyDescent="0.25">
      <c r="A1017" s="14" t="s">
        <v>2432</v>
      </c>
      <c r="B1017" s="14" t="s">
        <v>2453</v>
      </c>
      <c r="C1017" s="33">
        <v>102831103</v>
      </c>
      <c r="D1017" s="14" t="s">
        <v>2735</v>
      </c>
      <c r="E1017" s="34">
        <v>33471</v>
      </c>
      <c r="F1017" s="14" t="s">
        <v>1856</v>
      </c>
      <c r="G1017" s="23" t="s">
        <v>982</v>
      </c>
      <c r="H1017" s="23">
        <v>20181108</v>
      </c>
      <c r="I1017" s="35">
        <v>1018</v>
      </c>
      <c r="J1017" s="36">
        <v>26045</v>
      </c>
      <c r="K1017" s="14" t="s">
        <v>1846</v>
      </c>
      <c r="L1017" s="14" t="s">
        <v>1847</v>
      </c>
      <c r="M1017" s="14" t="s">
        <v>1848</v>
      </c>
      <c r="N1017" s="14" t="s">
        <v>1872</v>
      </c>
      <c r="O1017" s="14" t="s">
        <v>1858</v>
      </c>
      <c r="P1017" s="36">
        <v>7</v>
      </c>
      <c r="Q1017" s="36">
        <v>182315</v>
      </c>
      <c r="R1017" s="36">
        <v>0</v>
      </c>
      <c r="S1017" s="36">
        <v>182315</v>
      </c>
      <c r="T1017" s="23" t="s">
        <v>1851</v>
      </c>
      <c r="U1017" s="36">
        <v>3483</v>
      </c>
      <c r="V1017" s="23" t="s">
        <v>1964</v>
      </c>
      <c r="W1017" s="23" t="s">
        <v>1853</v>
      </c>
      <c r="X1017" s="14" t="str">
        <f>IFERROR(INDEX('Fire Names &amp; ILIS'!C:C,MATCH(G1017,'Fire Names &amp; ILIS'!A:A,0)),"")</f>
        <v>CAMP FIRE</v>
      </c>
      <c r="Y1017" s="14">
        <f t="shared" si="15"/>
        <v>2018</v>
      </c>
    </row>
    <row r="1018" spans="1:25" x14ac:dyDescent="0.25">
      <c r="A1018" s="14" t="s">
        <v>2432</v>
      </c>
      <c r="B1018" s="14" t="s">
        <v>2453</v>
      </c>
      <c r="C1018" s="33">
        <v>102831103</v>
      </c>
      <c r="D1018" s="14" t="s">
        <v>2735</v>
      </c>
      <c r="E1018" s="34">
        <v>17697</v>
      </c>
      <c r="F1018" s="14" t="s">
        <v>1856</v>
      </c>
      <c r="G1018" s="23" t="s">
        <v>987</v>
      </c>
      <c r="H1018" s="23">
        <v>20181108</v>
      </c>
      <c r="I1018" s="35">
        <v>1018</v>
      </c>
      <c r="J1018" s="36">
        <v>26066</v>
      </c>
      <c r="K1018" s="14" t="s">
        <v>1846</v>
      </c>
      <c r="L1018" s="14" t="s">
        <v>1847</v>
      </c>
      <c r="M1018" s="14" t="s">
        <v>1848</v>
      </c>
      <c r="N1018" s="14" t="s">
        <v>1872</v>
      </c>
      <c r="O1018" s="14" t="s">
        <v>1858</v>
      </c>
      <c r="P1018" s="36">
        <v>20</v>
      </c>
      <c r="Q1018" s="36">
        <v>521320</v>
      </c>
      <c r="R1018" s="36">
        <v>0</v>
      </c>
      <c r="S1018" s="36">
        <v>521320</v>
      </c>
      <c r="T1018" s="23" t="s">
        <v>1851</v>
      </c>
      <c r="U1018" s="36">
        <v>3483</v>
      </c>
      <c r="V1018" s="23" t="s">
        <v>1964</v>
      </c>
      <c r="W1018" s="23" t="s">
        <v>1853</v>
      </c>
      <c r="X1018" s="14" t="str">
        <f>IFERROR(INDEX('Fire Names &amp; ILIS'!C:C,MATCH(G1018,'Fire Names &amp; ILIS'!A:A,0)),"")</f>
        <v>CAMP FIRE</v>
      </c>
      <c r="Y1018" s="14">
        <f t="shared" si="15"/>
        <v>2018</v>
      </c>
    </row>
    <row r="1019" spans="1:25" x14ac:dyDescent="0.25">
      <c r="A1019" s="14" t="s">
        <v>2432</v>
      </c>
      <c r="B1019" s="14" t="s">
        <v>2453</v>
      </c>
      <c r="C1019" s="33">
        <v>102831103</v>
      </c>
      <c r="D1019" s="14" t="s">
        <v>2735</v>
      </c>
      <c r="E1019" s="34" t="s">
        <v>2773</v>
      </c>
      <c r="F1019" s="14" t="s">
        <v>1888</v>
      </c>
      <c r="G1019" s="23" t="s">
        <v>984</v>
      </c>
      <c r="H1019" s="23">
        <v>20181108</v>
      </c>
      <c r="I1019" s="35">
        <v>1018</v>
      </c>
      <c r="J1019" s="36">
        <v>26084</v>
      </c>
      <c r="K1019" s="14" t="s">
        <v>1846</v>
      </c>
      <c r="L1019" s="14" t="s">
        <v>1847</v>
      </c>
      <c r="M1019" s="14" t="s">
        <v>1848</v>
      </c>
      <c r="N1019" s="14" t="s">
        <v>1872</v>
      </c>
      <c r="O1019" s="14" t="s">
        <v>1858</v>
      </c>
      <c r="P1019" s="36">
        <v>1</v>
      </c>
      <c r="Q1019" s="36">
        <v>26084</v>
      </c>
      <c r="R1019" s="36">
        <v>0</v>
      </c>
      <c r="S1019" s="36">
        <v>26084</v>
      </c>
      <c r="T1019" s="23" t="s">
        <v>1851</v>
      </c>
      <c r="U1019" s="36">
        <v>3483</v>
      </c>
      <c r="V1019" s="23" t="s">
        <v>1964</v>
      </c>
      <c r="W1019" s="23" t="s">
        <v>1853</v>
      </c>
      <c r="X1019" s="14" t="str">
        <f>IFERROR(INDEX('Fire Names &amp; ILIS'!C:C,MATCH(G1019,'Fire Names &amp; ILIS'!A:A,0)),"")</f>
        <v>CAMP FIRE</v>
      </c>
      <c r="Y1019" s="14">
        <f t="shared" si="15"/>
        <v>2018</v>
      </c>
    </row>
    <row r="1020" spans="1:25" x14ac:dyDescent="0.25">
      <c r="A1020" s="14" t="s">
        <v>2432</v>
      </c>
      <c r="B1020" s="14" t="s">
        <v>2453</v>
      </c>
      <c r="C1020" s="33">
        <v>102831103</v>
      </c>
      <c r="D1020" s="14" t="s">
        <v>2735</v>
      </c>
      <c r="E1020" s="34">
        <v>7007</v>
      </c>
      <c r="F1020" s="14" t="s">
        <v>1856</v>
      </c>
      <c r="G1020" s="23" t="s">
        <v>988</v>
      </c>
      <c r="H1020" s="23">
        <v>20181108</v>
      </c>
      <c r="I1020" s="35">
        <v>1018</v>
      </c>
      <c r="J1020" s="36">
        <v>26094</v>
      </c>
      <c r="K1020" s="14" t="s">
        <v>1846</v>
      </c>
      <c r="L1020" s="14" t="s">
        <v>1847</v>
      </c>
      <c r="M1020" s="14" t="s">
        <v>1848</v>
      </c>
      <c r="N1020" s="14" t="s">
        <v>1872</v>
      </c>
      <c r="O1020" s="14" t="s">
        <v>1858</v>
      </c>
      <c r="P1020" s="36">
        <v>19</v>
      </c>
      <c r="Q1020" s="36">
        <v>495786</v>
      </c>
      <c r="R1020" s="36">
        <v>0</v>
      </c>
      <c r="S1020" s="36">
        <v>495786</v>
      </c>
      <c r="T1020" s="23" t="s">
        <v>1851</v>
      </c>
      <c r="U1020" s="36">
        <v>3483</v>
      </c>
      <c r="V1020" s="23" t="s">
        <v>1964</v>
      </c>
      <c r="W1020" s="23" t="s">
        <v>1853</v>
      </c>
      <c r="X1020" s="14" t="str">
        <f>IFERROR(INDEX('Fire Names &amp; ILIS'!C:C,MATCH(G1020,'Fire Names &amp; ILIS'!A:A,0)),"")</f>
        <v>CAMP FIRE</v>
      </c>
      <c r="Y1020" s="14">
        <f t="shared" si="15"/>
        <v>2018</v>
      </c>
    </row>
    <row r="1021" spans="1:25" x14ac:dyDescent="0.25">
      <c r="A1021" s="14" t="s">
        <v>2432</v>
      </c>
      <c r="B1021" s="14" t="s">
        <v>2453</v>
      </c>
      <c r="C1021" s="33">
        <v>102831103</v>
      </c>
      <c r="D1021" s="14" t="s">
        <v>2735</v>
      </c>
      <c r="E1021" s="34" t="s">
        <v>2774</v>
      </c>
      <c r="F1021" s="14" t="s">
        <v>1888</v>
      </c>
      <c r="G1021" s="23" t="s">
        <v>1036</v>
      </c>
      <c r="H1021" s="23">
        <v>20181108</v>
      </c>
      <c r="I1021" s="35">
        <v>1018</v>
      </c>
      <c r="J1021" s="36">
        <v>56022</v>
      </c>
      <c r="K1021" s="14" t="s">
        <v>1846</v>
      </c>
      <c r="L1021" s="14" t="s">
        <v>1847</v>
      </c>
      <c r="M1021" s="14" t="s">
        <v>1848</v>
      </c>
      <c r="N1021" s="14" t="s">
        <v>1872</v>
      </c>
      <c r="O1021" s="14" t="s">
        <v>1858</v>
      </c>
      <c r="P1021" s="36">
        <v>46</v>
      </c>
      <c r="Q1021" s="36">
        <v>2577012</v>
      </c>
      <c r="R1021" s="36">
        <v>0</v>
      </c>
      <c r="S1021" s="36">
        <v>2577012</v>
      </c>
      <c r="T1021" s="23" t="s">
        <v>1851</v>
      </c>
      <c r="U1021" s="36">
        <v>3483</v>
      </c>
      <c r="V1021" s="23" t="s">
        <v>1964</v>
      </c>
      <c r="W1021" s="23" t="s">
        <v>1853</v>
      </c>
      <c r="X1021" s="14" t="str">
        <f>IFERROR(INDEX('Fire Names &amp; ILIS'!C:C,MATCH(G1021,'Fire Names &amp; ILIS'!A:A,0)),"")</f>
        <v>CAMP FIRE</v>
      </c>
      <c r="Y1021" s="14">
        <f t="shared" si="15"/>
        <v>2018</v>
      </c>
    </row>
    <row r="1022" spans="1:25" x14ac:dyDescent="0.25">
      <c r="A1022" s="14" t="s">
        <v>2432</v>
      </c>
      <c r="B1022" s="14" t="s">
        <v>2453</v>
      </c>
      <c r="C1022" s="33">
        <v>102831103</v>
      </c>
      <c r="D1022" s="14" t="s">
        <v>2735</v>
      </c>
      <c r="E1022" s="34" t="s">
        <v>2775</v>
      </c>
      <c r="F1022" s="14" t="s">
        <v>1888</v>
      </c>
      <c r="G1022" s="23" t="s">
        <v>983</v>
      </c>
      <c r="H1022" s="23">
        <v>20181108</v>
      </c>
      <c r="I1022" s="35">
        <v>1018</v>
      </c>
      <c r="J1022" s="36">
        <v>26095</v>
      </c>
      <c r="K1022" s="14" t="s">
        <v>1846</v>
      </c>
      <c r="L1022" s="14" t="s">
        <v>1847</v>
      </c>
      <c r="M1022" s="14" t="s">
        <v>1848</v>
      </c>
      <c r="N1022" s="14" t="s">
        <v>1872</v>
      </c>
      <c r="O1022" s="14" t="s">
        <v>1858</v>
      </c>
      <c r="P1022" s="36">
        <v>5</v>
      </c>
      <c r="Q1022" s="36">
        <v>130475</v>
      </c>
      <c r="R1022" s="36">
        <v>0</v>
      </c>
      <c r="S1022" s="36">
        <v>130475</v>
      </c>
      <c r="T1022" s="23" t="s">
        <v>1851</v>
      </c>
      <c r="U1022" s="36">
        <v>3483</v>
      </c>
      <c r="V1022" s="23" t="s">
        <v>1964</v>
      </c>
      <c r="W1022" s="23" t="s">
        <v>1853</v>
      </c>
      <c r="X1022" s="14" t="str">
        <f>IFERROR(INDEX('Fire Names &amp; ILIS'!C:C,MATCH(G1022,'Fire Names &amp; ILIS'!A:A,0)),"")</f>
        <v>CAMP FIRE</v>
      </c>
      <c r="Y1022" s="14">
        <f t="shared" si="15"/>
        <v>2018</v>
      </c>
    </row>
    <row r="1023" spans="1:25" x14ac:dyDescent="0.25">
      <c r="A1023" s="14" t="s">
        <v>2432</v>
      </c>
      <c r="B1023" s="14" t="s">
        <v>2453</v>
      </c>
      <c r="C1023" s="33">
        <v>102831103</v>
      </c>
      <c r="D1023" s="14" t="s">
        <v>2735</v>
      </c>
      <c r="E1023" s="34">
        <v>17689</v>
      </c>
      <c r="F1023" s="14" t="s">
        <v>1856</v>
      </c>
      <c r="G1023" s="23" t="s">
        <v>1029</v>
      </c>
      <c r="H1023" s="23">
        <v>20181108</v>
      </c>
      <c r="I1023" s="35">
        <v>1018</v>
      </c>
      <c r="J1023" s="36">
        <v>56022</v>
      </c>
      <c r="K1023" s="14" t="s">
        <v>1846</v>
      </c>
      <c r="L1023" s="14" t="s">
        <v>1847</v>
      </c>
      <c r="M1023" s="14" t="s">
        <v>1848</v>
      </c>
      <c r="N1023" s="14" t="s">
        <v>1872</v>
      </c>
      <c r="O1023" s="14" t="s">
        <v>1858</v>
      </c>
      <c r="P1023" s="36">
        <v>48</v>
      </c>
      <c r="Q1023" s="36">
        <v>2689056</v>
      </c>
      <c r="R1023" s="36">
        <v>0</v>
      </c>
      <c r="S1023" s="36">
        <v>2689056</v>
      </c>
      <c r="T1023" s="23" t="s">
        <v>1851</v>
      </c>
      <c r="U1023" s="36">
        <v>3483</v>
      </c>
      <c r="V1023" s="23" t="s">
        <v>1964</v>
      </c>
      <c r="W1023" s="23" t="s">
        <v>1853</v>
      </c>
      <c r="X1023" s="14" t="str">
        <f>IFERROR(INDEX('Fire Names &amp; ILIS'!C:C,MATCH(G1023,'Fire Names &amp; ILIS'!A:A,0)),"")</f>
        <v>CAMP FIRE</v>
      </c>
      <c r="Y1023" s="14">
        <f t="shared" si="15"/>
        <v>2018</v>
      </c>
    </row>
    <row r="1024" spans="1:25" x14ac:dyDescent="0.25">
      <c r="A1024" s="14" t="s">
        <v>2432</v>
      </c>
      <c r="B1024" s="14" t="s">
        <v>2453</v>
      </c>
      <c r="C1024" s="33">
        <v>102831103</v>
      </c>
      <c r="D1024" s="14" t="s">
        <v>2735</v>
      </c>
      <c r="E1024" s="34">
        <v>92055</v>
      </c>
      <c r="F1024" s="14" t="s">
        <v>1856</v>
      </c>
      <c r="G1024" s="23" t="s">
        <v>1021</v>
      </c>
      <c r="H1024" s="23">
        <v>20181108</v>
      </c>
      <c r="I1024" s="35">
        <v>1018</v>
      </c>
      <c r="J1024" s="36">
        <v>27155</v>
      </c>
      <c r="K1024" s="14" t="s">
        <v>1846</v>
      </c>
      <c r="L1024" s="14" t="s">
        <v>1847</v>
      </c>
      <c r="M1024" s="14" t="s">
        <v>1848</v>
      </c>
      <c r="N1024" s="14" t="s">
        <v>1872</v>
      </c>
      <c r="O1024" s="14" t="s">
        <v>1858</v>
      </c>
      <c r="P1024" s="36">
        <v>7</v>
      </c>
      <c r="Q1024" s="36">
        <v>190085</v>
      </c>
      <c r="R1024" s="36">
        <v>0</v>
      </c>
      <c r="S1024" s="36">
        <v>190085</v>
      </c>
      <c r="T1024" s="23" t="s">
        <v>1851</v>
      </c>
      <c r="U1024" s="36">
        <v>3483</v>
      </c>
      <c r="V1024" s="23" t="s">
        <v>1964</v>
      </c>
      <c r="W1024" s="23" t="s">
        <v>1853</v>
      </c>
      <c r="X1024" s="14" t="str">
        <f>IFERROR(INDEX('Fire Names &amp; ILIS'!C:C,MATCH(G1024,'Fire Names &amp; ILIS'!A:A,0)),"")</f>
        <v>CAMP FIRE</v>
      </c>
      <c r="Y1024" s="14">
        <f t="shared" si="15"/>
        <v>2018</v>
      </c>
    </row>
    <row r="1025" spans="1:25" x14ac:dyDescent="0.25">
      <c r="A1025" s="14" t="s">
        <v>2432</v>
      </c>
      <c r="B1025" s="14" t="s">
        <v>2453</v>
      </c>
      <c r="C1025" s="33">
        <v>102831103</v>
      </c>
      <c r="D1025" s="14" t="s">
        <v>2735</v>
      </c>
      <c r="E1025" s="34">
        <v>68341</v>
      </c>
      <c r="F1025" s="14" t="s">
        <v>1856</v>
      </c>
      <c r="G1025" s="23" t="s">
        <v>992</v>
      </c>
      <c r="H1025" s="23">
        <v>20181108</v>
      </c>
      <c r="I1025" s="35">
        <v>1018</v>
      </c>
      <c r="J1025" s="36">
        <v>27155</v>
      </c>
      <c r="K1025" s="14" t="s">
        <v>1846</v>
      </c>
      <c r="L1025" s="14" t="s">
        <v>1847</v>
      </c>
      <c r="M1025" s="14" t="s">
        <v>1848</v>
      </c>
      <c r="N1025" s="14" t="s">
        <v>1872</v>
      </c>
      <c r="O1025" s="14" t="s">
        <v>1858</v>
      </c>
      <c r="P1025" s="36">
        <v>2</v>
      </c>
      <c r="Q1025" s="36">
        <v>54310</v>
      </c>
      <c r="R1025" s="36">
        <v>0</v>
      </c>
      <c r="S1025" s="36">
        <v>54310</v>
      </c>
      <c r="T1025" s="23" t="s">
        <v>1851</v>
      </c>
      <c r="U1025" s="36">
        <v>3483</v>
      </c>
      <c r="V1025" s="23" t="s">
        <v>1964</v>
      </c>
      <c r="W1025" s="23" t="s">
        <v>1853</v>
      </c>
      <c r="X1025" s="14" t="str">
        <f>IFERROR(INDEX('Fire Names &amp; ILIS'!C:C,MATCH(G1025,'Fire Names &amp; ILIS'!A:A,0)),"")</f>
        <v>CAMP FIRE</v>
      </c>
      <c r="Y1025" s="14">
        <f t="shared" si="15"/>
        <v>2018</v>
      </c>
    </row>
    <row r="1026" spans="1:25" x14ac:dyDescent="0.25">
      <c r="A1026" s="14" t="s">
        <v>2432</v>
      </c>
      <c r="B1026" s="14" t="s">
        <v>2453</v>
      </c>
      <c r="C1026" s="33">
        <v>102831103</v>
      </c>
      <c r="D1026" s="14" t="s">
        <v>2735</v>
      </c>
      <c r="E1026" s="34">
        <v>7025</v>
      </c>
      <c r="F1026" s="14" t="s">
        <v>1856</v>
      </c>
      <c r="G1026" s="23" t="s">
        <v>1005</v>
      </c>
      <c r="H1026" s="23">
        <v>20181108</v>
      </c>
      <c r="I1026" s="35">
        <v>1018</v>
      </c>
      <c r="J1026" s="36">
        <v>27162</v>
      </c>
      <c r="K1026" s="14" t="s">
        <v>1846</v>
      </c>
      <c r="L1026" s="14" t="s">
        <v>1847</v>
      </c>
      <c r="M1026" s="14" t="s">
        <v>1848</v>
      </c>
      <c r="N1026" s="14" t="s">
        <v>1872</v>
      </c>
      <c r="O1026" s="14" t="s">
        <v>1858</v>
      </c>
      <c r="P1026" s="36">
        <v>3</v>
      </c>
      <c r="Q1026" s="36">
        <v>81486</v>
      </c>
      <c r="R1026" s="36">
        <v>0</v>
      </c>
      <c r="S1026" s="36">
        <v>81486</v>
      </c>
      <c r="T1026" s="23" t="s">
        <v>1851</v>
      </c>
      <c r="U1026" s="36">
        <v>3483</v>
      </c>
      <c r="V1026" s="23" t="s">
        <v>1964</v>
      </c>
      <c r="W1026" s="23" t="s">
        <v>1853</v>
      </c>
      <c r="X1026" s="14" t="str">
        <f>IFERROR(INDEX('Fire Names &amp; ILIS'!C:C,MATCH(G1026,'Fire Names &amp; ILIS'!A:A,0)),"")</f>
        <v>CAMP FIRE</v>
      </c>
      <c r="Y1026" s="14">
        <f t="shared" si="15"/>
        <v>2018</v>
      </c>
    </row>
    <row r="1027" spans="1:25" x14ac:dyDescent="0.25">
      <c r="A1027" s="14" t="s">
        <v>2432</v>
      </c>
      <c r="B1027" s="14" t="s">
        <v>2453</v>
      </c>
      <c r="C1027" s="33">
        <v>102831103</v>
      </c>
      <c r="D1027" s="14" t="s">
        <v>2735</v>
      </c>
      <c r="E1027" s="34" t="s">
        <v>2776</v>
      </c>
      <c r="F1027" s="14" t="s">
        <v>1888</v>
      </c>
      <c r="G1027" s="23" t="s">
        <v>990</v>
      </c>
      <c r="H1027" s="23">
        <v>20181108</v>
      </c>
      <c r="I1027" s="35">
        <v>1018</v>
      </c>
      <c r="J1027" s="36">
        <v>27163</v>
      </c>
      <c r="K1027" s="14" t="s">
        <v>1846</v>
      </c>
      <c r="L1027" s="14" t="s">
        <v>1847</v>
      </c>
      <c r="M1027" s="14" t="s">
        <v>1848</v>
      </c>
      <c r="N1027" s="14" t="s">
        <v>1872</v>
      </c>
      <c r="O1027" s="14" t="s">
        <v>1858</v>
      </c>
      <c r="P1027" s="36">
        <v>3</v>
      </c>
      <c r="Q1027" s="36">
        <v>81489</v>
      </c>
      <c r="R1027" s="36">
        <v>0</v>
      </c>
      <c r="S1027" s="36">
        <v>81489</v>
      </c>
      <c r="T1027" s="23" t="s">
        <v>1851</v>
      </c>
      <c r="U1027" s="36">
        <v>3483</v>
      </c>
      <c r="V1027" s="23" t="s">
        <v>1964</v>
      </c>
      <c r="W1027" s="23" t="s">
        <v>1853</v>
      </c>
      <c r="X1027" s="14" t="str">
        <f>IFERROR(INDEX('Fire Names &amp; ILIS'!C:C,MATCH(G1027,'Fire Names &amp; ILIS'!A:A,0)),"")</f>
        <v>CAMP FIRE</v>
      </c>
      <c r="Y1027" s="14">
        <f t="shared" si="15"/>
        <v>2018</v>
      </c>
    </row>
    <row r="1028" spans="1:25" x14ac:dyDescent="0.25">
      <c r="A1028" s="14" t="s">
        <v>2432</v>
      </c>
      <c r="B1028" s="14" t="s">
        <v>2453</v>
      </c>
      <c r="C1028" s="33">
        <v>102831103</v>
      </c>
      <c r="D1028" s="14" t="s">
        <v>2735</v>
      </c>
      <c r="E1028" s="34" t="s">
        <v>2777</v>
      </c>
      <c r="F1028" s="14" t="s">
        <v>1888</v>
      </c>
      <c r="G1028" s="23" t="s">
        <v>1008</v>
      </c>
      <c r="H1028" s="23">
        <v>20181108</v>
      </c>
      <c r="I1028" s="35">
        <v>1018</v>
      </c>
      <c r="J1028" s="36">
        <v>27170</v>
      </c>
      <c r="K1028" s="14" t="s">
        <v>1846</v>
      </c>
      <c r="L1028" s="14" t="s">
        <v>1847</v>
      </c>
      <c r="M1028" s="14" t="s">
        <v>1848</v>
      </c>
      <c r="N1028" s="14" t="s">
        <v>1872</v>
      </c>
      <c r="O1028" s="14" t="s">
        <v>1858</v>
      </c>
      <c r="P1028" s="36">
        <v>5</v>
      </c>
      <c r="Q1028" s="36">
        <v>135850</v>
      </c>
      <c r="R1028" s="36">
        <v>0</v>
      </c>
      <c r="S1028" s="36">
        <v>135850</v>
      </c>
      <c r="T1028" s="23" t="s">
        <v>1851</v>
      </c>
      <c r="U1028" s="36">
        <v>3483</v>
      </c>
      <c r="V1028" s="23" t="s">
        <v>1964</v>
      </c>
      <c r="W1028" s="23" t="s">
        <v>1853</v>
      </c>
      <c r="X1028" s="14" t="str">
        <f>IFERROR(INDEX('Fire Names &amp; ILIS'!C:C,MATCH(G1028,'Fire Names &amp; ILIS'!A:A,0)),"")</f>
        <v>CAMP FIRE</v>
      </c>
      <c r="Y1028" s="14">
        <f t="shared" si="15"/>
        <v>2018</v>
      </c>
    </row>
    <row r="1029" spans="1:25" x14ac:dyDescent="0.25">
      <c r="A1029" s="14" t="s">
        <v>2432</v>
      </c>
      <c r="B1029" s="14" t="s">
        <v>2453</v>
      </c>
      <c r="C1029" s="33">
        <v>102831103</v>
      </c>
      <c r="D1029" s="14" t="s">
        <v>2735</v>
      </c>
      <c r="E1029" s="34" t="s">
        <v>2778</v>
      </c>
      <c r="F1029" s="14" t="s">
        <v>1888</v>
      </c>
      <c r="G1029" s="23" t="s">
        <v>991</v>
      </c>
      <c r="H1029" s="23">
        <v>20181108</v>
      </c>
      <c r="I1029" s="35">
        <v>1018</v>
      </c>
      <c r="J1029" s="36">
        <v>27171</v>
      </c>
      <c r="K1029" s="14" t="s">
        <v>1846</v>
      </c>
      <c r="L1029" s="14" t="s">
        <v>1847</v>
      </c>
      <c r="M1029" s="14" t="s">
        <v>1848</v>
      </c>
      <c r="N1029" s="14" t="s">
        <v>1872</v>
      </c>
      <c r="O1029" s="14" t="s">
        <v>1858</v>
      </c>
      <c r="P1029" s="36">
        <v>13</v>
      </c>
      <c r="Q1029" s="36">
        <v>353223</v>
      </c>
      <c r="R1029" s="36">
        <v>0</v>
      </c>
      <c r="S1029" s="36">
        <v>353223</v>
      </c>
      <c r="T1029" s="23" t="s">
        <v>1851</v>
      </c>
      <c r="U1029" s="36">
        <v>3483</v>
      </c>
      <c r="V1029" s="23" t="s">
        <v>1964</v>
      </c>
      <c r="W1029" s="23" t="s">
        <v>1853</v>
      </c>
      <c r="X1029" s="14" t="str">
        <f>IFERROR(INDEX('Fire Names &amp; ILIS'!C:C,MATCH(G1029,'Fire Names &amp; ILIS'!A:A,0)),"")</f>
        <v>CAMP FIRE</v>
      </c>
      <c r="Y1029" s="14">
        <f t="shared" ref="Y1029:Y1092" si="16">INT(LEFT(H1029,4))</f>
        <v>2018</v>
      </c>
    </row>
    <row r="1030" spans="1:25" x14ac:dyDescent="0.25">
      <c r="A1030" s="14" t="s">
        <v>2432</v>
      </c>
      <c r="B1030" s="14" t="s">
        <v>2453</v>
      </c>
      <c r="C1030" s="33">
        <v>102831103</v>
      </c>
      <c r="D1030" s="14" t="s">
        <v>2735</v>
      </c>
      <c r="E1030" s="34">
        <v>44657</v>
      </c>
      <c r="F1030" s="14" t="s">
        <v>1856</v>
      </c>
      <c r="G1030" s="23" t="s">
        <v>993</v>
      </c>
      <c r="H1030" s="23">
        <v>20181108</v>
      </c>
      <c r="I1030" s="35">
        <v>1018</v>
      </c>
      <c r="J1030" s="36">
        <v>27189</v>
      </c>
      <c r="K1030" s="14" t="s">
        <v>1846</v>
      </c>
      <c r="L1030" s="14" t="s">
        <v>1847</v>
      </c>
      <c r="M1030" s="14" t="s">
        <v>1848</v>
      </c>
      <c r="N1030" s="14" t="s">
        <v>1872</v>
      </c>
      <c r="O1030" s="14" t="s">
        <v>1858</v>
      </c>
      <c r="P1030" s="36">
        <v>12</v>
      </c>
      <c r="Q1030" s="36">
        <v>326268</v>
      </c>
      <c r="R1030" s="36">
        <v>0</v>
      </c>
      <c r="S1030" s="36">
        <v>326268</v>
      </c>
      <c r="T1030" s="23" t="s">
        <v>1851</v>
      </c>
      <c r="U1030" s="36">
        <v>3483</v>
      </c>
      <c r="V1030" s="23" t="s">
        <v>1964</v>
      </c>
      <c r="W1030" s="23" t="s">
        <v>1853</v>
      </c>
      <c r="X1030" s="14" t="str">
        <f>IFERROR(INDEX('Fire Names &amp; ILIS'!C:C,MATCH(G1030,'Fire Names &amp; ILIS'!A:A,0)),"")</f>
        <v>CAMP FIRE</v>
      </c>
      <c r="Y1030" s="14">
        <f t="shared" si="16"/>
        <v>2018</v>
      </c>
    </row>
    <row r="1031" spans="1:25" x14ac:dyDescent="0.25">
      <c r="A1031" s="14" t="s">
        <v>2432</v>
      </c>
      <c r="B1031" s="14" t="s">
        <v>2453</v>
      </c>
      <c r="C1031" s="33">
        <v>102831103</v>
      </c>
      <c r="D1031" s="14" t="s">
        <v>2735</v>
      </c>
      <c r="E1031" s="34">
        <v>17223</v>
      </c>
      <c r="F1031" s="14" t="s">
        <v>1856</v>
      </c>
      <c r="G1031" s="23" t="s">
        <v>1020</v>
      </c>
      <c r="H1031" s="23">
        <v>20181108</v>
      </c>
      <c r="I1031" s="35">
        <v>1018</v>
      </c>
      <c r="J1031" s="36">
        <v>27191</v>
      </c>
      <c r="K1031" s="14" t="s">
        <v>1846</v>
      </c>
      <c r="L1031" s="14" t="s">
        <v>1847</v>
      </c>
      <c r="M1031" s="14" t="s">
        <v>1848</v>
      </c>
      <c r="N1031" s="14" t="s">
        <v>1872</v>
      </c>
      <c r="O1031" s="14" t="s">
        <v>1858</v>
      </c>
      <c r="P1031" s="36">
        <v>18</v>
      </c>
      <c r="Q1031" s="36">
        <v>489438</v>
      </c>
      <c r="R1031" s="36">
        <v>0</v>
      </c>
      <c r="S1031" s="36">
        <v>489438</v>
      </c>
      <c r="T1031" s="23" t="s">
        <v>1851</v>
      </c>
      <c r="U1031" s="36">
        <v>3483</v>
      </c>
      <c r="V1031" s="23" t="s">
        <v>1964</v>
      </c>
      <c r="W1031" s="23" t="s">
        <v>1853</v>
      </c>
      <c r="X1031" s="14" t="str">
        <f>IFERROR(INDEX('Fire Names &amp; ILIS'!C:C,MATCH(G1031,'Fire Names &amp; ILIS'!A:A,0)),"")</f>
        <v>CAMP FIRE</v>
      </c>
      <c r="Y1031" s="14">
        <f t="shared" si="16"/>
        <v>2018</v>
      </c>
    </row>
    <row r="1032" spans="1:25" x14ac:dyDescent="0.25">
      <c r="A1032" s="14" t="s">
        <v>2432</v>
      </c>
      <c r="B1032" s="14" t="s">
        <v>2453</v>
      </c>
      <c r="C1032" s="33">
        <v>102831103</v>
      </c>
      <c r="D1032" s="14" t="s">
        <v>2735</v>
      </c>
      <c r="E1032" s="34">
        <v>27105</v>
      </c>
      <c r="F1032" s="14" t="s">
        <v>1856</v>
      </c>
      <c r="G1032" s="23" t="s">
        <v>1002</v>
      </c>
      <c r="H1032" s="23">
        <v>20181108</v>
      </c>
      <c r="I1032" s="35">
        <v>1018</v>
      </c>
      <c r="J1032" s="36">
        <v>27197</v>
      </c>
      <c r="K1032" s="14" t="s">
        <v>1846</v>
      </c>
      <c r="L1032" s="14" t="s">
        <v>1847</v>
      </c>
      <c r="M1032" s="14" t="s">
        <v>1848</v>
      </c>
      <c r="N1032" s="14" t="s">
        <v>1872</v>
      </c>
      <c r="O1032" s="14" t="s">
        <v>1858</v>
      </c>
      <c r="P1032" s="36">
        <v>3</v>
      </c>
      <c r="Q1032" s="36">
        <v>81591</v>
      </c>
      <c r="R1032" s="36">
        <v>0</v>
      </c>
      <c r="S1032" s="36">
        <v>81591</v>
      </c>
      <c r="T1032" s="23" t="s">
        <v>1851</v>
      </c>
      <c r="U1032" s="36">
        <v>3483</v>
      </c>
      <c r="V1032" s="23" t="s">
        <v>1964</v>
      </c>
      <c r="W1032" s="23" t="s">
        <v>1853</v>
      </c>
      <c r="X1032" s="14" t="str">
        <f>IFERROR(INDEX('Fire Names &amp; ILIS'!C:C,MATCH(G1032,'Fire Names &amp; ILIS'!A:A,0)),"")</f>
        <v>CAMP FIRE</v>
      </c>
      <c r="Y1032" s="14">
        <f t="shared" si="16"/>
        <v>2018</v>
      </c>
    </row>
    <row r="1033" spans="1:25" x14ac:dyDescent="0.25">
      <c r="A1033" s="14" t="s">
        <v>2432</v>
      </c>
      <c r="B1033" s="14" t="s">
        <v>2453</v>
      </c>
      <c r="C1033" s="33">
        <v>102831103</v>
      </c>
      <c r="D1033" s="14" t="s">
        <v>2735</v>
      </c>
      <c r="E1033" s="34" t="s">
        <v>2779</v>
      </c>
      <c r="F1033" s="14" t="s">
        <v>1888</v>
      </c>
      <c r="G1033" s="23" t="s">
        <v>1012</v>
      </c>
      <c r="H1033" s="23">
        <v>20181108</v>
      </c>
      <c r="I1033" s="35">
        <v>1018</v>
      </c>
      <c r="J1033" s="36">
        <v>27205</v>
      </c>
      <c r="K1033" s="14" t="s">
        <v>1846</v>
      </c>
      <c r="L1033" s="14" t="s">
        <v>1847</v>
      </c>
      <c r="M1033" s="14" t="s">
        <v>1848</v>
      </c>
      <c r="N1033" s="14" t="s">
        <v>1872</v>
      </c>
      <c r="O1033" s="14" t="s">
        <v>1858</v>
      </c>
      <c r="P1033" s="36">
        <v>10</v>
      </c>
      <c r="Q1033" s="36">
        <v>272050</v>
      </c>
      <c r="R1033" s="36">
        <v>0</v>
      </c>
      <c r="S1033" s="36">
        <v>272050</v>
      </c>
      <c r="T1033" s="23" t="s">
        <v>1851</v>
      </c>
      <c r="U1033" s="36">
        <v>3483</v>
      </c>
      <c r="V1033" s="23" t="s">
        <v>1964</v>
      </c>
      <c r="W1033" s="23" t="s">
        <v>1853</v>
      </c>
      <c r="X1033" s="14" t="str">
        <f>IFERROR(INDEX('Fire Names &amp; ILIS'!C:C,MATCH(G1033,'Fire Names &amp; ILIS'!A:A,0)),"")</f>
        <v>CAMP FIRE</v>
      </c>
      <c r="Y1033" s="14">
        <f t="shared" si="16"/>
        <v>2018</v>
      </c>
    </row>
    <row r="1034" spans="1:25" x14ac:dyDescent="0.25">
      <c r="A1034" s="14" t="s">
        <v>2432</v>
      </c>
      <c r="B1034" s="14" t="s">
        <v>2453</v>
      </c>
      <c r="C1034" s="33">
        <v>102831103</v>
      </c>
      <c r="D1034" s="14" t="s">
        <v>2735</v>
      </c>
      <c r="E1034" s="34">
        <v>17667</v>
      </c>
      <c r="F1034" s="14" t="s">
        <v>1856</v>
      </c>
      <c r="G1034" s="23" t="s">
        <v>1015</v>
      </c>
      <c r="H1034" s="23">
        <v>20181108</v>
      </c>
      <c r="I1034" s="35">
        <v>1018</v>
      </c>
      <c r="J1034" s="36">
        <v>52062</v>
      </c>
      <c r="K1034" s="14" t="s">
        <v>1846</v>
      </c>
      <c r="L1034" s="14" t="s">
        <v>1847</v>
      </c>
      <c r="M1034" s="14" t="s">
        <v>1848</v>
      </c>
      <c r="N1034" s="14" t="s">
        <v>1872</v>
      </c>
      <c r="O1034" s="14" t="s">
        <v>1858</v>
      </c>
      <c r="P1034" s="36">
        <v>14</v>
      </c>
      <c r="Q1034" s="36">
        <v>728868</v>
      </c>
      <c r="R1034" s="36">
        <v>0</v>
      </c>
      <c r="S1034" s="36">
        <v>728868</v>
      </c>
      <c r="T1034" s="23" t="s">
        <v>1851</v>
      </c>
      <c r="U1034" s="36">
        <v>3483</v>
      </c>
      <c r="V1034" s="23" t="s">
        <v>1964</v>
      </c>
      <c r="W1034" s="23" t="s">
        <v>1853</v>
      </c>
      <c r="X1034" s="14" t="str">
        <f>IFERROR(INDEX('Fire Names &amp; ILIS'!C:C,MATCH(G1034,'Fire Names &amp; ILIS'!A:A,0)),"")</f>
        <v>CAMP FIRE</v>
      </c>
      <c r="Y1034" s="14">
        <f t="shared" si="16"/>
        <v>2018</v>
      </c>
    </row>
    <row r="1035" spans="1:25" x14ac:dyDescent="0.25">
      <c r="A1035" s="14" t="s">
        <v>2432</v>
      </c>
      <c r="B1035" s="14" t="s">
        <v>2453</v>
      </c>
      <c r="C1035" s="33">
        <v>102831103</v>
      </c>
      <c r="D1035" s="14" t="s">
        <v>2735</v>
      </c>
      <c r="E1035" s="34" t="s">
        <v>2780</v>
      </c>
      <c r="F1035" s="14" t="s">
        <v>1888</v>
      </c>
      <c r="G1035" s="23" t="s">
        <v>1013</v>
      </c>
      <c r="H1035" s="23">
        <v>20181108</v>
      </c>
      <c r="I1035" s="35">
        <v>1018</v>
      </c>
      <c r="J1035" s="36">
        <v>27216</v>
      </c>
      <c r="K1035" s="14" t="s">
        <v>1846</v>
      </c>
      <c r="L1035" s="14" t="s">
        <v>1847</v>
      </c>
      <c r="M1035" s="14" t="s">
        <v>1848</v>
      </c>
      <c r="N1035" s="14" t="s">
        <v>1872</v>
      </c>
      <c r="O1035" s="14" t="s">
        <v>1858</v>
      </c>
      <c r="P1035" s="36">
        <v>10</v>
      </c>
      <c r="Q1035" s="36">
        <v>272160</v>
      </c>
      <c r="R1035" s="36">
        <v>0</v>
      </c>
      <c r="S1035" s="36">
        <v>272160</v>
      </c>
      <c r="T1035" s="23" t="s">
        <v>1851</v>
      </c>
      <c r="U1035" s="36">
        <v>3483</v>
      </c>
      <c r="V1035" s="23" t="s">
        <v>1964</v>
      </c>
      <c r="W1035" s="23" t="s">
        <v>1853</v>
      </c>
      <c r="X1035" s="14" t="str">
        <f>IFERROR(INDEX('Fire Names &amp; ILIS'!C:C,MATCH(G1035,'Fire Names &amp; ILIS'!A:A,0)),"")</f>
        <v>CAMP FIRE</v>
      </c>
      <c r="Y1035" s="14">
        <f t="shared" si="16"/>
        <v>2018</v>
      </c>
    </row>
    <row r="1036" spans="1:25" x14ac:dyDescent="0.25">
      <c r="A1036" s="14" t="s">
        <v>2432</v>
      </c>
      <c r="B1036" s="14" t="s">
        <v>2453</v>
      </c>
      <c r="C1036" s="33">
        <v>102831103</v>
      </c>
      <c r="D1036" s="14" t="s">
        <v>2735</v>
      </c>
      <c r="E1036" s="34" t="s">
        <v>2781</v>
      </c>
      <c r="F1036" s="14" t="s">
        <v>1888</v>
      </c>
      <c r="G1036" s="23" t="s">
        <v>1011</v>
      </c>
      <c r="H1036" s="23">
        <v>20181108</v>
      </c>
      <c r="I1036" s="35">
        <v>1018</v>
      </c>
      <c r="J1036" s="36">
        <v>27222</v>
      </c>
      <c r="K1036" s="14" t="s">
        <v>1846</v>
      </c>
      <c r="L1036" s="14" t="s">
        <v>1847</v>
      </c>
      <c r="M1036" s="14" t="s">
        <v>1848</v>
      </c>
      <c r="N1036" s="14" t="s">
        <v>1872</v>
      </c>
      <c r="O1036" s="14" t="s">
        <v>1858</v>
      </c>
      <c r="P1036" s="36">
        <v>54</v>
      </c>
      <c r="Q1036" s="36">
        <v>1469988</v>
      </c>
      <c r="R1036" s="36">
        <v>0</v>
      </c>
      <c r="S1036" s="36">
        <v>1469988</v>
      </c>
      <c r="T1036" s="23" t="s">
        <v>1851</v>
      </c>
      <c r="U1036" s="36">
        <v>3483</v>
      </c>
      <c r="V1036" s="23" t="s">
        <v>1964</v>
      </c>
      <c r="W1036" s="23" t="s">
        <v>1853</v>
      </c>
      <c r="X1036" s="14" t="str">
        <f>IFERROR(INDEX('Fire Names &amp; ILIS'!C:C,MATCH(G1036,'Fire Names &amp; ILIS'!A:A,0)),"")</f>
        <v>CAMP FIRE</v>
      </c>
      <c r="Y1036" s="14">
        <f t="shared" si="16"/>
        <v>2018</v>
      </c>
    </row>
    <row r="1037" spans="1:25" x14ac:dyDescent="0.25">
      <c r="A1037" s="14" t="s">
        <v>2432</v>
      </c>
      <c r="B1037" s="14" t="s">
        <v>2453</v>
      </c>
      <c r="C1037" s="33">
        <v>102831103</v>
      </c>
      <c r="D1037" s="14" t="s">
        <v>2735</v>
      </c>
      <c r="E1037" s="34" t="s">
        <v>2782</v>
      </c>
      <c r="F1037" s="14" t="s">
        <v>1888</v>
      </c>
      <c r="G1037" s="23" t="s">
        <v>1007</v>
      </c>
      <c r="H1037" s="23">
        <v>20181108</v>
      </c>
      <c r="I1037" s="35">
        <v>1018</v>
      </c>
      <c r="J1037" s="36">
        <v>27240</v>
      </c>
      <c r="K1037" s="14" t="s">
        <v>1846</v>
      </c>
      <c r="L1037" s="14" t="s">
        <v>1847</v>
      </c>
      <c r="M1037" s="14" t="s">
        <v>1848</v>
      </c>
      <c r="N1037" s="14" t="s">
        <v>1872</v>
      </c>
      <c r="O1037" s="14" t="s">
        <v>1858</v>
      </c>
      <c r="P1037" s="36">
        <v>5</v>
      </c>
      <c r="Q1037" s="36">
        <v>136200</v>
      </c>
      <c r="R1037" s="36">
        <v>0</v>
      </c>
      <c r="S1037" s="36">
        <v>136200</v>
      </c>
      <c r="T1037" s="23" t="s">
        <v>1851</v>
      </c>
      <c r="U1037" s="36">
        <v>3483</v>
      </c>
      <c r="V1037" s="23" t="s">
        <v>1964</v>
      </c>
      <c r="W1037" s="23" t="s">
        <v>1853</v>
      </c>
      <c r="X1037" s="14" t="str">
        <f>IFERROR(INDEX('Fire Names &amp; ILIS'!C:C,MATCH(G1037,'Fire Names &amp; ILIS'!A:A,0)),"")</f>
        <v>CAMP FIRE</v>
      </c>
      <c r="Y1037" s="14">
        <f t="shared" si="16"/>
        <v>2018</v>
      </c>
    </row>
    <row r="1038" spans="1:25" x14ac:dyDescent="0.25">
      <c r="A1038" s="14" t="s">
        <v>2432</v>
      </c>
      <c r="B1038" s="14" t="s">
        <v>2453</v>
      </c>
      <c r="C1038" s="33">
        <v>102831103</v>
      </c>
      <c r="D1038" s="14" t="s">
        <v>2735</v>
      </c>
      <c r="E1038" s="34" t="s">
        <v>2783</v>
      </c>
      <c r="F1038" s="14" t="s">
        <v>1888</v>
      </c>
      <c r="G1038" s="23" t="s">
        <v>1014</v>
      </c>
      <c r="H1038" s="23">
        <v>20181108</v>
      </c>
      <c r="I1038" s="35">
        <v>1018</v>
      </c>
      <c r="J1038" s="36">
        <v>27246</v>
      </c>
      <c r="K1038" s="14" t="s">
        <v>1846</v>
      </c>
      <c r="L1038" s="14" t="s">
        <v>1847</v>
      </c>
      <c r="M1038" s="14" t="s">
        <v>1848</v>
      </c>
      <c r="N1038" s="14" t="s">
        <v>1872</v>
      </c>
      <c r="O1038" s="14" t="s">
        <v>1858</v>
      </c>
      <c r="P1038" s="36">
        <v>12</v>
      </c>
      <c r="Q1038" s="36">
        <v>326952</v>
      </c>
      <c r="R1038" s="36">
        <v>0</v>
      </c>
      <c r="S1038" s="36">
        <v>326952</v>
      </c>
      <c r="T1038" s="23" t="s">
        <v>1851</v>
      </c>
      <c r="U1038" s="36">
        <v>3483</v>
      </c>
      <c r="V1038" s="23" t="s">
        <v>1964</v>
      </c>
      <c r="W1038" s="23" t="s">
        <v>1853</v>
      </c>
      <c r="X1038" s="14" t="str">
        <f>IFERROR(INDEX('Fire Names &amp; ILIS'!C:C,MATCH(G1038,'Fire Names &amp; ILIS'!A:A,0)),"")</f>
        <v>CAMP FIRE</v>
      </c>
      <c r="Y1038" s="14">
        <f t="shared" si="16"/>
        <v>2018</v>
      </c>
    </row>
    <row r="1039" spans="1:25" x14ac:dyDescent="0.25">
      <c r="A1039" s="14" t="s">
        <v>2432</v>
      </c>
      <c r="B1039" s="14" t="s">
        <v>2453</v>
      </c>
      <c r="C1039" s="33">
        <v>102831103</v>
      </c>
      <c r="D1039" s="14" t="s">
        <v>2735</v>
      </c>
      <c r="E1039" s="34">
        <v>5159</v>
      </c>
      <c r="F1039" s="14" t="s">
        <v>1845</v>
      </c>
      <c r="G1039" s="23" t="s">
        <v>1017</v>
      </c>
      <c r="H1039" s="23">
        <v>20181108</v>
      </c>
      <c r="I1039" s="35">
        <v>1018</v>
      </c>
      <c r="J1039" s="36">
        <v>27257</v>
      </c>
      <c r="K1039" s="14" t="s">
        <v>1846</v>
      </c>
      <c r="L1039" s="14" t="s">
        <v>1847</v>
      </c>
      <c r="M1039" s="14" t="s">
        <v>1848</v>
      </c>
      <c r="N1039" s="14" t="s">
        <v>1872</v>
      </c>
      <c r="O1039" s="14" t="s">
        <v>1858</v>
      </c>
      <c r="P1039" s="36">
        <v>16</v>
      </c>
      <c r="Q1039" s="36">
        <v>436112</v>
      </c>
      <c r="R1039" s="36">
        <v>0</v>
      </c>
      <c r="S1039" s="36">
        <v>436112</v>
      </c>
      <c r="T1039" s="23" t="s">
        <v>1851</v>
      </c>
      <c r="U1039" s="36">
        <v>3483</v>
      </c>
      <c r="V1039" s="23" t="s">
        <v>1964</v>
      </c>
      <c r="W1039" s="23" t="s">
        <v>1853</v>
      </c>
      <c r="X1039" s="14" t="str">
        <f>IFERROR(INDEX('Fire Names &amp; ILIS'!C:C,MATCH(G1039,'Fire Names &amp; ILIS'!A:A,0)),"")</f>
        <v>CAMP FIRE</v>
      </c>
      <c r="Y1039" s="14">
        <f t="shared" si="16"/>
        <v>2018</v>
      </c>
    </row>
    <row r="1040" spans="1:25" x14ac:dyDescent="0.25">
      <c r="A1040" s="14" t="s">
        <v>2432</v>
      </c>
      <c r="B1040" s="14" t="s">
        <v>2453</v>
      </c>
      <c r="C1040" s="33">
        <v>102831103</v>
      </c>
      <c r="D1040" s="14" t="s">
        <v>2735</v>
      </c>
      <c r="E1040" s="34">
        <v>7047</v>
      </c>
      <c r="F1040" s="14" t="s">
        <v>1856</v>
      </c>
      <c r="G1040" s="23" t="s">
        <v>1016</v>
      </c>
      <c r="H1040" s="23">
        <v>20181108</v>
      </c>
      <c r="I1040" s="35">
        <v>1018</v>
      </c>
      <c r="J1040" s="36">
        <v>27269</v>
      </c>
      <c r="K1040" s="14" t="s">
        <v>1846</v>
      </c>
      <c r="L1040" s="14" t="s">
        <v>1847</v>
      </c>
      <c r="M1040" s="14" t="s">
        <v>1848</v>
      </c>
      <c r="N1040" s="14" t="s">
        <v>1872</v>
      </c>
      <c r="O1040" s="14" t="s">
        <v>1858</v>
      </c>
      <c r="P1040" s="36">
        <v>22</v>
      </c>
      <c r="Q1040" s="36">
        <v>599918</v>
      </c>
      <c r="R1040" s="36">
        <v>0</v>
      </c>
      <c r="S1040" s="36">
        <v>599918</v>
      </c>
      <c r="T1040" s="23" t="s">
        <v>1851</v>
      </c>
      <c r="U1040" s="36">
        <v>3918</v>
      </c>
      <c r="V1040" s="23" t="s">
        <v>1964</v>
      </c>
      <c r="W1040" s="23" t="s">
        <v>1853</v>
      </c>
      <c r="X1040" s="14" t="str">
        <f>IFERROR(INDEX('Fire Names &amp; ILIS'!C:C,MATCH(G1040,'Fire Names &amp; ILIS'!A:A,0)),"")</f>
        <v>CAMP FIRE</v>
      </c>
      <c r="Y1040" s="14">
        <f t="shared" si="16"/>
        <v>2018</v>
      </c>
    </row>
    <row r="1041" spans="1:25" x14ac:dyDescent="0.25">
      <c r="A1041" s="14" t="s">
        <v>2432</v>
      </c>
      <c r="B1041" s="14" t="s">
        <v>2453</v>
      </c>
      <c r="C1041" s="33">
        <v>102831103</v>
      </c>
      <c r="D1041" s="14" t="s">
        <v>2735</v>
      </c>
      <c r="E1041" s="34">
        <v>4611</v>
      </c>
      <c r="F1041" s="14" t="s">
        <v>1856</v>
      </c>
      <c r="G1041" s="23" t="s">
        <v>995</v>
      </c>
      <c r="H1041" s="23">
        <v>20181108</v>
      </c>
      <c r="I1041" s="35">
        <v>1018</v>
      </c>
      <c r="J1041" s="36">
        <v>27285</v>
      </c>
      <c r="K1041" s="14" t="s">
        <v>1846</v>
      </c>
      <c r="L1041" s="14" t="s">
        <v>1847</v>
      </c>
      <c r="M1041" s="14" t="s">
        <v>1848</v>
      </c>
      <c r="N1041" s="14" t="s">
        <v>1872</v>
      </c>
      <c r="O1041" s="14" t="s">
        <v>1858</v>
      </c>
      <c r="P1041" s="36">
        <v>9</v>
      </c>
      <c r="Q1041" s="36">
        <v>245565</v>
      </c>
      <c r="R1041" s="36">
        <v>0</v>
      </c>
      <c r="S1041" s="36">
        <v>245565</v>
      </c>
      <c r="T1041" s="23" t="s">
        <v>1851</v>
      </c>
      <c r="U1041" s="36">
        <v>3918</v>
      </c>
      <c r="V1041" s="23" t="s">
        <v>1964</v>
      </c>
      <c r="W1041" s="23" t="s">
        <v>1853</v>
      </c>
      <c r="X1041" s="14" t="str">
        <f>IFERROR(INDEX('Fire Names &amp; ILIS'!C:C,MATCH(G1041,'Fire Names &amp; ILIS'!A:A,0)),"")</f>
        <v>CAMP FIRE</v>
      </c>
      <c r="Y1041" s="14">
        <f t="shared" si="16"/>
        <v>2018</v>
      </c>
    </row>
    <row r="1042" spans="1:25" x14ac:dyDescent="0.25">
      <c r="A1042" s="14" t="s">
        <v>2432</v>
      </c>
      <c r="B1042" s="14" t="s">
        <v>2453</v>
      </c>
      <c r="C1042" s="33">
        <v>102831103</v>
      </c>
      <c r="D1042" s="14" t="s">
        <v>2735</v>
      </c>
      <c r="E1042" s="34">
        <v>17453</v>
      </c>
      <c r="F1042" s="14" t="s">
        <v>1856</v>
      </c>
      <c r="G1042" s="23" t="s">
        <v>997</v>
      </c>
      <c r="H1042" s="23">
        <v>20181108</v>
      </c>
      <c r="I1042" s="35">
        <v>1018</v>
      </c>
      <c r="J1042" s="36">
        <v>27297</v>
      </c>
      <c r="K1042" s="14" t="s">
        <v>1846</v>
      </c>
      <c r="L1042" s="14" t="s">
        <v>1847</v>
      </c>
      <c r="M1042" s="14" t="s">
        <v>1848</v>
      </c>
      <c r="N1042" s="14" t="s">
        <v>1872</v>
      </c>
      <c r="O1042" s="14" t="s">
        <v>1858</v>
      </c>
      <c r="P1042" s="36">
        <v>3</v>
      </c>
      <c r="Q1042" s="36">
        <v>81891</v>
      </c>
      <c r="R1042" s="36">
        <v>0</v>
      </c>
      <c r="S1042" s="36">
        <v>81891</v>
      </c>
      <c r="T1042" s="23" t="s">
        <v>1851</v>
      </c>
      <c r="U1042" s="36">
        <v>3918</v>
      </c>
      <c r="V1042" s="23" t="s">
        <v>1964</v>
      </c>
      <c r="W1042" s="23" t="s">
        <v>1853</v>
      </c>
      <c r="X1042" s="14" t="str">
        <f>IFERROR(INDEX('Fire Names &amp; ILIS'!C:C,MATCH(G1042,'Fire Names &amp; ILIS'!A:A,0)),"")</f>
        <v>CAMP FIRE</v>
      </c>
      <c r="Y1042" s="14">
        <f t="shared" si="16"/>
        <v>2018</v>
      </c>
    </row>
    <row r="1043" spans="1:25" x14ac:dyDescent="0.25">
      <c r="A1043" s="14" t="s">
        <v>2432</v>
      </c>
      <c r="B1043" s="14" t="s">
        <v>2453</v>
      </c>
      <c r="C1043" s="33">
        <v>102831103</v>
      </c>
      <c r="D1043" s="14" t="s">
        <v>2735</v>
      </c>
      <c r="E1043" s="34" t="s">
        <v>2784</v>
      </c>
      <c r="F1043" s="14" t="s">
        <v>1888</v>
      </c>
      <c r="G1043" s="23" t="s">
        <v>1010</v>
      </c>
      <c r="H1043" s="23">
        <v>20181108</v>
      </c>
      <c r="I1043" s="35">
        <v>1018</v>
      </c>
      <c r="J1043" s="36">
        <v>27303</v>
      </c>
      <c r="K1043" s="14" t="s">
        <v>1846</v>
      </c>
      <c r="L1043" s="14" t="s">
        <v>1847</v>
      </c>
      <c r="M1043" s="14" t="s">
        <v>1848</v>
      </c>
      <c r="N1043" s="14" t="s">
        <v>1872</v>
      </c>
      <c r="O1043" s="14" t="s">
        <v>1858</v>
      </c>
      <c r="P1043" s="36">
        <v>5</v>
      </c>
      <c r="Q1043" s="36">
        <v>136515</v>
      </c>
      <c r="R1043" s="36">
        <v>0</v>
      </c>
      <c r="S1043" s="36">
        <v>136515</v>
      </c>
      <c r="T1043" s="23" t="s">
        <v>1851</v>
      </c>
      <c r="U1043" s="36">
        <v>3918</v>
      </c>
      <c r="V1043" s="23" t="s">
        <v>1964</v>
      </c>
      <c r="W1043" s="23" t="s">
        <v>1853</v>
      </c>
      <c r="X1043" s="14" t="str">
        <f>IFERROR(INDEX('Fire Names &amp; ILIS'!C:C,MATCH(G1043,'Fire Names &amp; ILIS'!A:A,0)),"")</f>
        <v>CAMP FIRE</v>
      </c>
      <c r="Y1043" s="14">
        <f t="shared" si="16"/>
        <v>2018</v>
      </c>
    </row>
    <row r="1044" spans="1:25" x14ac:dyDescent="0.25">
      <c r="A1044" s="14" t="s">
        <v>2432</v>
      </c>
      <c r="B1044" s="14" t="s">
        <v>2453</v>
      </c>
      <c r="C1044" s="33">
        <v>102831103</v>
      </c>
      <c r="D1044" s="14" t="s">
        <v>2735</v>
      </c>
      <c r="E1044" s="34">
        <v>17891</v>
      </c>
      <c r="F1044" s="14" t="s">
        <v>1856</v>
      </c>
      <c r="G1044" s="23" t="s">
        <v>1018</v>
      </c>
      <c r="H1044" s="23">
        <v>20181108</v>
      </c>
      <c r="I1044" s="35">
        <v>1018</v>
      </c>
      <c r="J1044" s="36">
        <v>27303</v>
      </c>
      <c r="K1044" s="14" t="s">
        <v>1846</v>
      </c>
      <c r="L1044" s="14" t="s">
        <v>1847</v>
      </c>
      <c r="M1044" s="14" t="s">
        <v>1848</v>
      </c>
      <c r="N1044" s="14" t="s">
        <v>1872</v>
      </c>
      <c r="O1044" s="14" t="s">
        <v>1858</v>
      </c>
      <c r="P1044" s="36">
        <v>53</v>
      </c>
      <c r="Q1044" s="36">
        <v>1447059</v>
      </c>
      <c r="R1044" s="36">
        <v>0</v>
      </c>
      <c r="S1044" s="36">
        <v>1447059</v>
      </c>
      <c r="T1044" s="23" t="s">
        <v>1851</v>
      </c>
      <c r="U1044" s="36">
        <v>3483</v>
      </c>
      <c r="V1044" s="23" t="s">
        <v>1964</v>
      </c>
      <c r="W1044" s="23" t="s">
        <v>1853</v>
      </c>
      <c r="X1044" s="14" t="str">
        <f>IFERROR(INDEX('Fire Names &amp; ILIS'!C:C,MATCH(G1044,'Fire Names &amp; ILIS'!A:A,0)),"")</f>
        <v>CAMP FIRE</v>
      </c>
      <c r="Y1044" s="14">
        <f t="shared" si="16"/>
        <v>2018</v>
      </c>
    </row>
    <row r="1045" spans="1:25" x14ac:dyDescent="0.25">
      <c r="A1045" s="14" t="s">
        <v>2432</v>
      </c>
      <c r="B1045" s="14" t="s">
        <v>2453</v>
      </c>
      <c r="C1045" s="33">
        <v>102831103</v>
      </c>
      <c r="D1045" s="14" t="s">
        <v>2735</v>
      </c>
      <c r="E1045" s="34">
        <v>17449</v>
      </c>
      <c r="F1045" s="14" t="s">
        <v>1856</v>
      </c>
      <c r="G1045" s="23" t="s">
        <v>1003</v>
      </c>
      <c r="H1045" s="23">
        <v>20181108</v>
      </c>
      <c r="I1045" s="35">
        <v>1018</v>
      </c>
      <c r="J1045" s="36">
        <v>27312</v>
      </c>
      <c r="K1045" s="14" t="s">
        <v>1846</v>
      </c>
      <c r="L1045" s="14" t="s">
        <v>1847</v>
      </c>
      <c r="M1045" s="14" t="s">
        <v>1848</v>
      </c>
      <c r="N1045" s="14" t="s">
        <v>1872</v>
      </c>
      <c r="O1045" s="14" t="s">
        <v>1858</v>
      </c>
      <c r="P1045" s="36">
        <v>15</v>
      </c>
      <c r="Q1045" s="36">
        <v>409680</v>
      </c>
      <c r="R1045" s="36">
        <v>0</v>
      </c>
      <c r="S1045" s="36">
        <v>409680</v>
      </c>
      <c r="T1045" s="23" t="s">
        <v>1851</v>
      </c>
      <c r="U1045" s="36">
        <v>3918</v>
      </c>
      <c r="V1045" s="23" t="s">
        <v>1964</v>
      </c>
      <c r="W1045" s="23" t="s">
        <v>1853</v>
      </c>
      <c r="X1045" s="14" t="str">
        <f>IFERROR(INDEX('Fire Names &amp; ILIS'!C:C,MATCH(G1045,'Fire Names &amp; ILIS'!A:A,0)),"")</f>
        <v>CAMP FIRE</v>
      </c>
      <c r="Y1045" s="14">
        <f t="shared" si="16"/>
        <v>2018</v>
      </c>
    </row>
    <row r="1046" spans="1:25" x14ac:dyDescent="0.25">
      <c r="A1046" s="14" t="s">
        <v>2432</v>
      </c>
      <c r="B1046" s="14" t="s">
        <v>2453</v>
      </c>
      <c r="C1046" s="33">
        <v>102831103</v>
      </c>
      <c r="D1046" s="14" t="s">
        <v>2735</v>
      </c>
      <c r="E1046" s="34" t="s">
        <v>2785</v>
      </c>
      <c r="F1046" s="14" t="s">
        <v>1888</v>
      </c>
      <c r="G1046" s="23" t="s">
        <v>1006</v>
      </c>
      <c r="H1046" s="23">
        <v>20181108</v>
      </c>
      <c r="I1046" s="35">
        <v>1018</v>
      </c>
      <c r="J1046" s="36">
        <v>27315</v>
      </c>
      <c r="K1046" s="14" t="s">
        <v>1846</v>
      </c>
      <c r="L1046" s="14" t="s">
        <v>1847</v>
      </c>
      <c r="M1046" s="14" t="s">
        <v>1848</v>
      </c>
      <c r="N1046" s="14" t="s">
        <v>1872</v>
      </c>
      <c r="O1046" s="14" t="s">
        <v>1858</v>
      </c>
      <c r="P1046" s="36">
        <v>3</v>
      </c>
      <c r="Q1046" s="36">
        <v>81945</v>
      </c>
      <c r="R1046" s="36">
        <v>0</v>
      </c>
      <c r="S1046" s="36">
        <v>81945</v>
      </c>
      <c r="T1046" s="23" t="s">
        <v>1851</v>
      </c>
      <c r="U1046" s="36">
        <v>3918</v>
      </c>
      <c r="V1046" s="23" t="s">
        <v>1964</v>
      </c>
      <c r="W1046" s="23" t="s">
        <v>1853</v>
      </c>
      <c r="X1046" s="14" t="str">
        <f>IFERROR(INDEX('Fire Names &amp; ILIS'!C:C,MATCH(G1046,'Fire Names &amp; ILIS'!A:A,0)),"")</f>
        <v>CAMP FIRE</v>
      </c>
      <c r="Y1046" s="14">
        <f t="shared" si="16"/>
        <v>2018</v>
      </c>
    </row>
    <row r="1047" spans="1:25" x14ac:dyDescent="0.25">
      <c r="A1047" s="14" t="s">
        <v>2432</v>
      </c>
      <c r="B1047" s="14" t="s">
        <v>2453</v>
      </c>
      <c r="C1047" s="33">
        <v>102831103</v>
      </c>
      <c r="D1047" s="14" t="s">
        <v>2735</v>
      </c>
      <c r="E1047" s="34">
        <v>17451</v>
      </c>
      <c r="F1047" s="14" t="s">
        <v>1856</v>
      </c>
      <c r="G1047" s="23" t="s">
        <v>996</v>
      </c>
      <c r="H1047" s="23">
        <v>20181108</v>
      </c>
      <c r="I1047" s="35">
        <v>1018</v>
      </c>
      <c r="J1047" s="36">
        <v>27319</v>
      </c>
      <c r="K1047" s="14" t="s">
        <v>1846</v>
      </c>
      <c r="L1047" s="14" t="s">
        <v>1847</v>
      </c>
      <c r="M1047" s="14" t="s">
        <v>1848</v>
      </c>
      <c r="N1047" s="14" t="s">
        <v>1872</v>
      </c>
      <c r="O1047" s="14" t="s">
        <v>1858</v>
      </c>
      <c r="P1047" s="36">
        <v>6</v>
      </c>
      <c r="Q1047" s="36">
        <v>163914</v>
      </c>
      <c r="R1047" s="36">
        <v>0</v>
      </c>
      <c r="S1047" s="36">
        <v>163914</v>
      </c>
      <c r="T1047" s="23" t="s">
        <v>1851</v>
      </c>
      <c r="U1047" s="36">
        <v>3918</v>
      </c>
      <c r="V1047" s="23" t="s">
        <v>1964</v>
      </c>
      <c r="W1047" s="23" t="s">
        <v>1853</v>
      </c>
      <c r="X1047" s="14" t="str">
        <f>IFERROR(INDEX('Fire Names &amp; ILIS'!C:C,MATCH(G1047,'Fire Names &amp; ILIS'!A:A,0)),"")</f>
        <v>CAMP FIRE</v>
      </c>
      <c r="Y1047" s="14">
        <f t="shared" si="16"/>
        <v>2018</v>
      </c>
    </row>
    <row r="1048" spans="1:25" x14ac:dyDescent="0.25">
      <c r="A1048" s="14" t="s">
        <v>2432</v>
      </c>
      <c r="B1048" s="14" t="s">
        <v>2453</v>
      </c>
      <c r="C1048" s="33">
        <v>102831103</v>
      </c>
      <c r="D1048" s="14" t="s">
        <v>2735</v>
      </c>
      <c r="E1048" s="34" t="s">
        <v>2786</v>
      </c>
      <c r="F1048" s="14" t="s">
        <v>1888</v>
      </c>
      <c r="G1048" s="23" t="s">
        <v>994</v>
      </c>
      <c r="H1048" s="23">
        <v>20181108</v>
      </c>
      <c r="I1048" s="35">
        <v>1018</v>
      </c>
      <c r="J1048" s="36">
        <v>27323</v>
      </c>
      <c r="K1048" s="14" t="s">
        <v>1846</v>
      </c>
      <c r="L1048" s="14" t="s">
        <v>1847</v>
      </c>
      <c r="M1048" s="14" t="s">
        <v>1848</v>
      </c>
      <c r="N1048" s="14" t="s">
        <v>1872</v>
      </c>
      <c r="O1048" s="14" t="s">
        <v>1858</v>
      </c>
      <c r="P1048" s="36">
        <v>5</v>
      </c>
      <c r="Q1048" s="36">
        <v>136615</v>
      </c>
      <c r="R1048" s="36">
        <v>0</v>
      </c>
      <c r="S1048" s="36">
        <v>136615</v>
      </c>
      <c r="T1048" s="23" t="s">
        <v>1851</v>
      </c>
      <c r="U1048" s="36">
        <v>3918</v>
      </c>
      <c r="V1048" s="23" t="s">
        <v>1964</v>
      </c>
      <c r="W1048" s="23" t="s">
        <v>1853</v>
      </c>
      <c r="X1048" s="14" t="str">
        <f>IFERROR(INDEX('Fire Names &amp; ILIS'!C:C,MATCH(G1048,'Fire Names &amp; ILIS'!A:A,0)),"")</f>
        <v>CAMP FIRE</v>
      </c>
      <c r="Y1048" s="14">
        <f t="shared" si="16"/>
        <v>2018</v>
      </c>
    </row>
    <row r="1049" spans="1:25" x14ac:dyDescent="0.25">
      <c r="A1049" s="14" t="s">
        <v>2432</v>
      </c>
      <c r="B1049" s="14" t="s">
        <v>2453</v>
      </c>
      <c r="C1049" s="33">
        <v>102831103</v>
      </c>
      <c r="D1049" s="14" t="s">
        <v>2735</v>
      </c>
      <c r="E1049" s="34">
        <v>27043</v>
      </c>
      <c r="F1049" s="14" t="s">
        <v>1856</v>
      </c>
      <c r="G1049" s="23" t="s">
        <v>998</v>
      </c>
      <c r="H1049" s="23">
        <v>20181108</v>
      </c>
      <c r="I1049" s="35">
        <v>1018</v>
      </c>
      <c r="J1049" s="36">
        <v>27328</v>
      </c>
      <c r="K1049" s="14" t="s">
        <v>1846</v>
      </c>
      <c r="L1049" s="14" t="s">
        <v>1847</v>
      </c>
      <c r="M1049" s="14" t="s">
        <v>1848</v>
      </c>
      <c r="N1049" s="14" t="s">
        <v>1872</v>
      </c>
      <c r="O1049" s="14" t="s">
        <v>1858</v>
      </c>
      <c r="P1049" s="36">
        <v>7</v>
      </c>
      <c r="Q1049" s="36">
        <v>191296</v>
      </c>
      <c r="R1049" s="36">
        <v>0</v>
      </c>
      <c r="S1049" s="36">
        <v>191296</v>
      </c>
      <c r="T1049" s="23" t="s">
        <v>1851</v>
      </c>
      <c r="U1049" s="36">
        <v>3918</v>
      </c>
      <c r="V1049" s="23" t="s">
        <v>1964</v>
      </c>
      <c r="W1049" s="23" t="s">
        <v>1853</v>
      </c>
      <c r="X1049" s="14" t="str">
        <f>IFERROR(INDEX('Fire Names &amp; ILIS'!C:C,MATCH(G1049,'Fire Names &amp; ILIS'!A:A,0)),"")</f>
        <v>CAMP FIRE</v>
      </c>
      <c r="Y1049" s="14">
        <f t="shared" si="16"/>
        <v>2018</v>
      </c>
    </row>
    <row r="1050" spans="1:25" x14ac:dyDescent="0.25">
      <c r="A1050" s="14" t="s">
        <v>2432</v>
      </c>
      <c r="B1050" s="14" t="s">
        <v>2453</v>
      </c>
      <c r="C1050" s="33">
        <v>102831103</v>
      </c>
      <c r="D1050" s="14" t="s">
        <v>2735</v>
      </c>
      <c r="E1050" s="34">
        <v>17445</v>
      </c>
      <c r="F1050" s="14" t="s">
        <v>1856</v>
      </c>
      <c r="G1050" s="23" t="s">
        <v>1000</v>
      </c>
      <c r="H1050" s="23">
        <v>20181108</v>
      </c>
      <c r="I1050" s="35">
        <v>1018</v>
      </c>
      <c r="J1050" s="36">
        <v>27339</v>
      </c>
      <c r="K1050" s="14" t="s">
        <v>1846</v>
      </c>
      <c r="L1050" s="14" t="s">
        <v>1847</v>
      </c>
      <c r="M1050" s="14" t="s">
        <v>1848</v>
      </c>
      <c r="N1050" s="14" t="s">
        <v>1872</v>
      </c>
      <c r="O1050" s="14" t="s">
        <v>1858</v>
      </c>
      <c r="P1050" s="36">
        <v>14</v>
      </c>
      <c r="Q1050" s="36">
        <v>382746</v>
      </c>
      <c r="R1050" s="36">
        <v>0</v>
      </c>
      <c r="S1050" s="36">
        <v>382746</v>
      </c>
      <c r="T1050" s="23" t="s">
        <v>1851</v>
      </c>
      <c r="U1050" s="36">
        <v>3918</v>
      </c>
      <c r="V1050" s="23" t="s">
        <v>1964</v>
      </c>
      <c r="W1050" s="23" t="s">
        <v>1853</v>
      </c>
      <c r="X1050" s="14" t="str">
        <f>IFERROR(INDEX('Fire Names &amp; ILIS'!C:C,MATCH(G1050,'Fire Names &amp; ILIS'!A:A,0)),"")</f>
        <v>CAMP FIRE</v>
      </c>
      <c r="Y1050" s="14">
        <f t="shared" si="16"/>
        <v>2018</v>
      </c>
    </row>
    <row r="1051" spans="1:25" x14ac:dyDescent="0.25">
      <c r="A1051" s="14" t="s">
        <v>2432</v>
      </c>
      <c r="B1051" s="14" t="s">
        <v>2453</v>
      </c>
      <c r="C1051" s="33">
        <v>102831103</v>
      </c>
      <c r="D1051" s="14" t="s">
        <v>2735</v>
      </c>
      <c r="E1051" s="34" t="s">
        <v>2787</v>
      </c>
      <c r="F1051" s="14" t="s">
        <v>1888</v>
      </c>
      <c r="G1051" s="23" t="s">
        <v>1004</v>
      </c>
      <c r="H1051" s="23">
        <v>20181108</v>
      </c>
      <c r="I1051" s="35">
        <v>1018</v>
      </c>
      <c r="J1051" s="36">
        <v>27342</v>
      </c>
      <c r="K1051" s="14" t="s">
        <v>1846</v>
      </c>
      <c r="L1051" s="14" t="s">
        <v>1847</v>
      </c>
      <c r="M1051" s="14" t="s">
        <v>1848</v>
      </c>
      <c r="N1051" s="14" t="s">
        <v>1872</v>
      </c>
      <c r="O1051" s="14" t="s">
        <v>1858</v>
      </c>
      <c r="P1051" s="36">
        <v>1</v>
      </c>
      <c r="Q1051" s="36">
        <v>27342</v>
      </c>
      <c r="R1051" s="36">
        <v>0</v>
      </c>
      <c r="S1051" s="36">
        <v>27342</v>
      </c>
      <c r="T1051" s="23" t="s">
        <v>1851</v>
      </c>
      <c r="U1051" s="36">
        <v>3918</v>
      </c>
      <c r="V1051" s="23" t="s">
        <v>1964</v>
      </c>
      <c r="W1051" s="23" t="s">
        <v>1853</v>
      </c>
      <c r="X1051" s="14" t="str">
        <f>IFERROR(INDEX('Fire Names &amp; ILIS'!C:C,MATCH(G1051,'Fire Names &amp; ILIS'!A:A,0)),"")</f>
        <v>CAMP FIRE</v>
      </c>
      <c r="Y1051" s="14">
        <f t="shared" si="16"/>
        <v>2018</v>
      </c>
    </row>
    <row r="1052" spans="1:25" x14ac:dyDescent="0.25">
      <c r="A1052" s="14" t="s">
        <v>2432</v>
      </c>
      <c r="B1052" s="14" t="s">
        <v>2453</v>
      </c>
      <c r="C1052" s="33">
        <v>102831103</v>
      </c>
      <c r="D1052" s="14" t="s">
        <v>2735</v>
      </c>
      <c r="E1052" s="34">
        <v>17443</v>
      </c>
      <c r="F1052" s="14" t="s">
        <v>1856</v>
      </c>
      <c r="G1052" s="23" t="s">
        <v>1001</v>
      </c>
      <c r="H1052" s="23">
        <v>20181108</v>
      </c>
      <c r="I1052" s="35">
        <v>1018</v>
      </c>
      <c r="J1052" s="36">
        <v>27347</v>
      </c>
      <c r="K1052" s="14" t="s">
        <v>1846</v>
      </c>
      <c r="L1052" s="14" t="s">
        <v>1847</v>
      </c>
      <c r="M1052" s="14" t="s">
        <v>1848</v>
      </c>
      <c r="N1052" s="14" t="s">
        <v>1872</v>
      </c>
      <c r="O1052" s="14" t="s">
        <v>1858</v>
      </c>
      <c r="P1052" s="36">
        <v>14</v>
      </c>
      <c r="Q1052" s="36">
        <v>382858</v>
      </c>
      <c r="R1052" s="36">
        <v>0</v>
      </c>
      <c r="S1052" s="36">
        <v>382858</v>
      </c>
      <c r="T1052" s="23" t="s">
        <v>1851</v>
      </c>
      <c r="U1052" s="36">
        <v>3918</v>
      </c>
      <c r="V1052" s="23" t="s">
        <v>1964</v>
      </c>
      <c r="W1052" s="23" t="s">
        <v>1853</v>
      </c>
      <c r="X1052" s="14" t="str">
        <f>IFERROR(INDEX('Fire Names &amp; ILIS'!C:C,MATCH(G1052,'Fire Names &amp; ILIS'!A:A,0)),"")</f>
        <v>CAMP FIRE</v>
      </c>
      <c r="Y1052" s="14">
        <f t="shared" si="16"/>
        <v>2018</v>
      </c>
    </row>
    <row r="1053" spans="1:25" x14ac:dyDescent="0.25">
      <c r="A1053" s="14" t="s">
        <v>2432</v>
      </c>
      <c r="B1053" s="14" t="s">
        <v>2453</v>
      </c>
      <c r="C1053" s="33">
        <v>102831103</v>
      </c>
      <c r="D1053" s="14" t="s">
        <v>2735</v>
      </c>
      <c r="E1053" s="34" t="s">
        <v>2788</v>
      </c>
      <c r="F1053" s="14" t="s">
        <v>1888</v>
      </c>
      <c r="G1053" s="23" t="s">
        <v>999</v>
      </c>
      <c r="H1053" s="23">
        <v>20181108</v>
      </c>
      <c r="I1053" s="35">
        <v>1018</v>
      </c>
      <c r="J1053" s="36">
        <v>27370</v>
      </c>
      <c r="K1053" s="14" t="s">
        <v>1846</v>
      </c>
      <c r="L1053" s="14" t="s">
        <v>1847</v>
      </c>
      <c r="M1053" s="14" t="s">
        <v>1848</v>
      </c>
      <c r="N1053" s="14" t="s">
        <v>1872</v>
      </c>
      <c r="O1053" s="14" t="s">
        <v>1858</v>
      </c>
      <c r="P1053" s="36">
        <v>5</v>
      </c>
      <c r="Q1053" s="36">
        <v>136850</v>
      </c>
      <c r="R1053" s="36">
        <v>0</v>
      </c>
      <c r="S1053" s="36">
        <v>136850</v>
      </c>
      <c r="T1053" s="23" t="s">
        <v>1851</v>
      </c>
      <c r="U1053" s="36">
        <v>3483</v>
      </c>
      <c r="V1053" s="23" t="s">
        <v>1964</v>
      </c>
      <c r="W1053" s="23" t="s">
        <v>1853</v>
      </c>
      <c r="X1053" s="14" t="str">
        <f>IFERROR(INDEX('Fire Names &amp; ILIS'!C:C,MATCH(G1053,'Fire Names &amp; ILIS'!A:A,0)),"")</f>
        <v>CAMP FIRE</v>
      </c>
      <c r="Y1053" s="14">
        <f t="shared" si="16"/>
        <v>2018</v>
      </c>
    </row>
    <row r="1054" spans="1:25" x14ac:dyDescent="0.25">
      <c r="A1054" s="14" t="s">
        <v>2432</v>
      </c>
      <c r="B1054" s="14" t="s">
        <v>2453</v>
      </c>
      <c r="C1054" s="33">
        <v>102831103</v>
      </c>
      <c r="D1054" s="14" t="s">
        <v>2735</v>
      </c>
      <c r="E1054" s="34">
        <v>17447</v>
      </c>
      <c r="F1054" s="14" t="s">
        <v>1856</v>
      </c>
      <c r="G1054" s="23" t="s">
        <v>1009</v>
      </c>
      <c r="H1054" s="23">
        <v>20181108</v>
      </c>
      <c r="I1054" s="35">
        <v>1018</v>
      </c>
      <c r="J1054" s="36">
        <v>27371</v>
      </c>
      <c r="K1054" s="14" t="s">
        <v>1846</v>
      </c>
      <c r="L1054" s="14" t="s">
        <v>1847</v>
      </c>
      <c r="M1054" s="14" t="s">
        <v>1848</v>
      </c>
      <c r="N1054" s="14" t="s">
        <v>1872</v>
      </c>
      <c r="O1054" s="14" t="s">
        <v>1858</v>
      </c>
      <c r="P1054" s="36">
        <v>18</v>
      </c>
      <c r="Q1054" s="36">
        <v>492678</v>
      </c>
      <c r="R1054" s="36">
        <v>0</v>
      </c>
      <c r="S1054" s="36">
        <v>492678</v>
      </c>
      <c r="T1054" s="23" t="s">
        <v>1851</v>
      </c>
      <c r="U1054" s="36">
        <v>3918</v>
      </c>
      <c r="V1054" s="23" t="s">
        <v>1964</v>
      </c>
      <c r="W1054" s="23" t="s">
        <v>1853</v>
      </c>
      <c r="X1054" s="14" t="str">
        <f>IFERROR(INDEX('Fire Names &amp; ILIS'!C:C,MATCH(G1054,'Fire Names &amp; ILIS'!A:A,0)),"")</f>
        <v>CAMP FIRE</v>
      </c>
      <c r="Y1054" s="14">
        <f t="shared" si="16"/>
        <v>2018</v>
      </c>
    </row>
    <row r="1055" spans="1:25" x14ac:dyDescent="0.25">
      <c r="A1055" s="14" t="s">
        <v>2432</v>
      </c>
      <c r="B1055" s="14" t="s">
        <v>2453</v>
      </c>
      <c r="C1055" s="33">
        <v>102831103</v>
      </c>
      <c r="D1055" s="14" t="s">
        <v>2735</v>
      </c>
      <c r="E1055" s="34">
        <v>221064776261</v>
      </c>
      <c r="F1055" s="14" t="s">
        <v>1894</v>
      </c>
      <c r="G1055" s="23" t="s">
        <v>975</v>
      </c>
      <c r="H1055" s="23">
        <v>20181108</v>
      </c>
      <c r="I1055" s="35">
        <v>1018</v>
      </c>
      <c r="J1055" s="36">
        <v>17834</v>
      </c>
      <c r="K1055" s="14" t="s">
        <v>1896</v>
      </c>
      <c r="L1055" s="14" t="s">
        <v>1847</v>
      </c>
      <c r="M1055" s="14" t="s">
        <v>1848</v>
      </c>
      <c r="N1055" s="14" t="s">
        <v>2126</v>
      </c>
      <c r="O1055" s="14" t="s">
        <v>1858</v>
      </c>
      <c r="P1055" s="36">
        <v>5</v>
      </c>
      <c r="Q1055" s="36">
        <v>89170</v>
      </c>
      <c r="R1055" s="36">
        <v>0</v>
      </c>
      <c r="S1055" s="36">
        <v>89170</v>
      </c>
      <c r="T1055" s="23" t="s">
        <v>1851</v>
      </c>
      <c r="U1055" s="36">
        <v>3483</v>
      </c>
      <c r="V1055" s="23" t="s">
        <v>1964</v>
      </c>
      <c r="W1055" s="23" t="s">
        <v>1853</v>
      </c>
      <c r="X1055" s="14" t="str">
        <f>IFERROR(INDEX('Fire Names &amp; ILIS'!C:C,MATCH(G1055,'Fire Names &amp; ILIS'!A:A,0)),"")</f>
        <v>CAMP FIRE</v>
      </c>
      <c r="Y1055" s="14">
        <f t="shared" si="16"/>
        <v>2018</v>
      </c>
    </row>
    <row r="1056" spans="1:25" x14ac:dyDescent="0.25">
      <c r="A1056" s="14" t="s">
        <v>2432</v>
      </c>
      <c r="B1056" s="14" t="s">
        <v>2453</v>
      </c>
      <c r="C1056" s="33">
        <v>102831103</v>
      </c>
      <c r="D1056" s="14" t="s">
        <v>2735</v>
      </c>
      <c r="E1056" s="34">
        <v>221068576262</v>
      </c>
      <c r="F1056" s="14" t="s">
        <v>1894</v>
      </c>
      <c r="G1056" s="23" t="s">
        <v>972</v>
      </c>
      <c r="H1056" s="23">
        <v>20181108</v>
      </c>
      <c r="I1056" s="35">
        <v>1018</v>
      </c>
      <c r="J1056" s="36">
        <v>17837</v>
      </c>
      <c r="K1056" s="14" t="s">
        <v>1896</v>
      </c>
      <c r="L1056" s="14" t="s">
        <v>1847</v>
      </c>
      <c r="M1056" s="14" t="s">
        <v>1848</v>
      </c>
      <c r="N1056" s="14" t="s">
        <v>2126</v>
      </c>
      <c r="O1056" s="14" t="s">
        <v>1858</v>
      </c>
      <c r="P1056" s="36">
        <v>10</v>
      </c>
      <c r="Q1056" s="36">
        <v>178370</v>
      </c>
      <c r="R1056" s="36">
        <v>0</v>
      </c>
      <c r="S1056" s="36">
        <v>178370</v>
      </c>
      <c r="T1056" s="23" t="s">
        <v>1851</v>
      </c>
      <c r="U1056" s="36">
        <v>3483</v>
      </c>
      <c r="V1056" s="23" t="s">
        <v>1964</v>
      </c>
      <c r="W1056" s="23" t="s">
        <v>1853</v>
      </c>
      <c r="X1056" s="14" t="str">
        <f>IFERROR(INDEX('Fire Names &amp; ILIS'!C:C,MATCH(G1056,'Fire Names &amp; ILIS'!A:A,0)),"")</f>
        <v>CAMP FIRE</v>
      </c>
      <c r="Y1056" s="14">
        <f t="shared" si="16"/>
        <v>2018</v>
      </c>
    </row>
    <row r="1057" spans="1:25" x14ac:dyDescent="0.25">
      <c r="A1057" s="14" t="s">
        <v>2432</v>
      </c>
      <c r="B1057" s="14" t="s">
        <v>2453</v>
      </c>
      <c r="C1057" s="33">
        <v>102831103</v>
      </c>
      <c r="D1057" s="14" t="s">
        <v>2735</v>
      </c>
      <c r="E1057" s="34">
        <v>221071776262</v>
      </c>
      <c r="F1057" s="14" t="s">
        <v>1894</v>
      </c>
      <c r="G1057" s="23" t="s">
        <v>971</v>
      </c>
      <c r="H1057" s="23">
        <v>20181108</v>
      </c>
      <c r="I1057" s="35">
        <v>1018</v>
      </c>
      <c r="J1057" s="36">
        <v>17840</v>
      </c>
      <c r="K1057" s="14" t="s">
        <v>1896</v>
      </c>
      <c r="L1057" s="14" t="s">
        <v>1847</v>
      </c>
      <c r="M1057" s="14" t="s">
        <v>1848</v>
      </c>
      <c r="N1057" s="14" t="s">
        <v>2126</v>
      </c>
      <c r="O1057" s="14" t="s">
        <v>1858</v>
      </c>
      <c r="P1057" s="36">
        <v>11</v>
      </c>
      <c r="Q1057" s="36">
        <v>196240</v>
      </c>
      <c r="R1057" s="36">
        <v>0</v>
      </c>
      <c r="S1057" s="36">
        <v>196240</v>
      </c>
      <c r="T1057" s="23" t="s">
        <v>1851</v>
      </c>
      <c r="U1057" s="36">
        <v>3483</v>
      </c>
      <c r="V1057" s="23" t="s">
        <v>1964</v>
      </c>
      <c r="W1057" s="23" t="s">
        <v>1853</v>
      </c>
      <c r="X1057" s="14" t="str">
        <f>IFERROR(INDEX('Fire Names &amp; ILIS'!C:C,MATCH(G1057,'Fire Names &amp; ILIS'!A:A,0)),"")</f>
        <v>CAMP FIRE</v>
      </c>
      <c r="Y1057" s="14">
        <f t="shared" si="16"/>
        <v>2018</v>
      </c>
    </row>
    <row r="1058" spans="1:25" x14ac:dyDescent="0.25">
      <c r="A1058" s="14" t="s">
        <v>2432</v>
      </c>
      <c r="B1058" s="14" t="s">
        <v>2453</v>
      </c>
      <c r="C1058" s="33">
        <v>102831103</v>
      </c>
      <c r="D1058" s="14" t="s">
        <v>2735</v>
      </c>
      <c r="E1058" s="34">
        <v>221073376276</v>
      </c>
      <c r="F1058" s="14" t="s">
        <v>1894</v>
      </c>
      <c r="G1058" s="23" t="s">
        <v>973</v>
      </c>
      <c r="H1058" s="23">
        <v>20181108</v>
      </c>
      <c r="I1058" s="35">
        <v>1018</v>
      </c>
      <c r="J1058" s="36">
        <v>17842</v>
      </c>
      <c r="K1058" s="14" t="s">
        <v>1896</v>
      </c>
      <c r="L1058" s="14" t="s">
        <v>1847</v>
      </c>
      <c r="M1058" s="14" t="s">
        <v>1848</v>
      </c>
      <c r="N1058" s="14" t="s">
        <v>2126</v>
      </c>
      <c r="O1058" s="14" t="s">
        <v>1858</v>
      </c>
      <c r="P1058" s="36">
        <v>10</v>
      </c>
      <c r="Q1058" s="36">
        <v>178420</v>
      </c>
      <c r="R1058" s="36">
        <v>0</v>
      </c>
      <c r="S1058" s="36">
        <v>178420</v>
      </c>
      <c r="T1058" s="23" t="s">
        <v>1851</v>
      </c>
      <c r="U1058" s="36">
        <v>3483</v>
      </c>
      <c r="V1058" s="23" t="s">
        <v>1964</v>
      </c>
      <c r="W1058" s="23" t="s">
        <v>1853</v>
      </c>
      <c r="X1058" s="14" t="str">
        <f>IFERROR(INDEX('Fire Names &amp; ILIS'!C:C,MATCH(G1058,'Fire Names &amp; ILIS'!A:A,0)),"")</f>
        <v>CAMP FIRE</v>
      </c>
      <c r="Y1058" s="14">
        <f t="shared" si="16"/>
        <v>2018</v>
      </c>
    </row>
    <row r="1059" spans="1:25" x14ac:dyDescent="0.25">
      <c r="A1059" s="14" t="s">
        <v>2432</v>
      </c>
      <c r="B1059" s="14" t="s">
        <v>2453</v>
      </c>
      <c r="C1059" s="33">
        <v>102831103</v>
      </c>
      <c r="D1059" s="14" t="s">
        <v>2735</v>
      </c>
      <c r="E1059" s="34">
        <v>221073276289</v>
      </c>
      <c r="F1059" s="14" t="s">
        <v>1894</v>
      </c>
      <c r="G1059" s="23" t="s">
        <v>976</v>
      </c>
      <c r="H1059" s="23">
        <v>20181108</v>
      </c>
      <c r="I1059" s="35">
        <v>1018</v>
      </c>
      <c r="J1059" s="36">
        <v>17844</v>
      </c>
      <c r="K1059" s="14" t="s">
        <v>1896</v>
      </c>
      <c r="L1059" s="14" t="s">
        <v>1847</v>
      </c>
      <c r="M1059" s="14" t="s">
        <v>1848</v>
      </c>
      <c r="N1059" s="14" t="s">
        <v>2126</v>
      </c>
      <c r="O1059" s="14" t="s">
        <v>1858</v>
      </c>
      <c r="P1059" s="36">
        <v>7</v>
      </c>
      <c r="Q1059" s="36">
        <v>124908</v>
      </c>
      <c r="R1059" s="36">
        <v>0</v>
      </c>
      <c r="S1059" s="36">
        <v>124908</v>
      </c>
      <c r="T1059" s="23" t="s">
        <v>1851</v>
      </c>
      <c r="U1059" s="36">
        <v>3483</v>
      </c>
      <c r="V1059" s="23" t="s">
        <v>1964</v>
      </c>
      <c r="W1059" s="23" t="s">
        <v>1853</v>
      </c>
      <c r="X1059" s="14" t="str">
        <f>IFERROR(INDEX('Fire Names &amp; ILIS'!C:C,MATCH(G1059,'Fire Names &amp; ILIS'!A:A,0)),"")</f>
        <v>CAMP FIRE</v>
      </c>
      <c r="Y1059" s="14">
        <f t="shared" si="16"/>
        <v>2018</v>
      </c>
    </row>
    <row r="1060" spans="1:25" x14ac:dyDescent="0.25">
      <c r="A1060" s="14" t="s">
        <v>2432</v>
      </c>
      <c r="B1060" s="14" t="s">
        <v>2453</v>
      </c>
      <c r="C1060" s="33">
        <v>102831103</v>
      </c>
      <c r="D1060" s="14" t="s">
        <v>2735</v>
      </c>
      <c r="E1060" s="34">
        <v>221073276314</v>
      </c>
      <c r="F1060" s="14" t="s">
        <v>1894</v>
      </c>
      <c r="G1060" s="23" t="s">
        <v>974</v>
      </c>
      <c r="H1060" s="23">
        <v>20181108</v>
      </c>
      <c r="I1060" s="35">
        <v>1018</v>
      </c>
      <c r="J1060" s="36">
        <v>17847</v>
      </c>
      <c r="K1060" s="14" t="s">
        <v>1896</v>
      </c>
      <c r="L1060" s="14" t="s">
        <v>1847</v>
      </c>
      <c r="M1060" s="14" t="s">
        <v>1848</v>
      </c>
      <c r="N1060" s="14" t="s">
        <v>2126</v>
      </c>
      <c r="O1060" s="14" t="s">
        <v>1858</v>
      </c>
      <c r="P1060" s="36">
        <v>8</v>
      </c>
      <c r="Q1060" s="36">
        <v>142776</v>
      </c>
      <c r="R1060" s="36">
        <v>0</v>
      </c>
      <c r="S1060" s="36">
        <v>142776</v>
      </c>
      <c r="T1060" s="23" t="s">
        <v>1851</v>
      </c>
      <c r="U1060" s="36">
        <v>3483</v>
      </c>
      <c r="V1060" s="23" t="s">
        <v>1964</v>
      </c>
      <c r="W1060" s="23" t="s">
        <v>1853</v>
      </c>
      <c r="X1060" s="14" t="str">
        <f>IFERROR(INDEX('Fire Names &amp; ILIS'!C:C,MATCH(G1060,'Fire Names &amp; ILIS'!A:A,0)),"")</f>
        <v>CAMP FIRE</v>
      </c>
      <c r="Y1060" s="14">
        <f t="shared" si="16"/>
        <v>2018</v>
      </c>
    </row>
    <row r="1061" spans="1:25" x14ac:dyDescent="0.25">
      <c r="A1061" s="14" t="s">
        <v>2432</v>
      </c>
      <c r="B1061" s="14" t="s">
        <v>2453</v>
      </c>
      <c r="C1061" s="33">
        <v>102831103</v>
      </c>
      <c r="D1061" s="14" t="s">
        <v>2735</v>
      </c>
      <c r="E1061" s="34" t="s">
        <v>2789</v>
      </c>
      <c r="F1061" s="14" t="s">
        <v>1894</v>
      </c>
      <c r="G1061" s="23" t="s">
        <v>1028</v>
      </c>
      <c r="H1061" s="23">
        <v>20181108</v>
      </c>
      <c r="I1061" s="35">
        <v>1018</v>
      </c>
      <c r="J1061" s="36">
        <v>56022</v>
      </c>
      <c r="K1061" s="14" t="s">
        <v>1896</v>
      </c>
      <c r="L1061" s="14" t="s">
        <v>1847</v>
      </c>
      <c r="M1061" s="14" t="s">
        <v>1848</v>
      </c>
      <c r="N1061" s="14" t="s">
        <v>2126</v>
      </c>
      <c r="O1061" s="14" t="s">
        <v>1850</v>
      </c>
      <c r="P1061" s="36">
        <v>2</v>
      </c>
      <c r="Q1061" s="36">
        <v>112044</v>
      </c>
      <c r="R1061" s="36">
        <v>0</v>
      </c>
      <c r="S1061" s="36">
        <v>112044</v>
      </c>
      <c r="T1061" s="23" t="s">
        <v>1851</v>
      </c>
      <c r="U1061" s="36">
        <v>3483</v>
      </c>
      <c r="V1061" s="23" t="s">
        <v>1964</v>
      </c>
      <c r="W1061" s="23" t="s">
        <v>1853</v>
      </c>
      <c r="X1061" s="14" t="str">
        <f>IFERROR(INDEX('Fire Names &amp; ILIS'!C:C,MATCH(G1061,'Fire Names &amp; ILIS'!A:A,0)),"")</f>
        <v>CAMP FIRE</v>
      </c>
      <c r="Y1061" s="14">
        <f t="shared" si="16"/>
        <v>2018</v>
      </c>
    </row>
    <row r="1062" spans="1:25" x14ac:dyDescent="0.25">
      <c r="A1062" s="14" t="s">
        <v>2432</v>
      </c>
      <c r="B1062" s="14" t="s">
        <v>2453</v>
      </c>
      <c r="C1062" s="33">
        <v>102831103</v>
      </c>
      <c r="D1062" s="14" t="s">
        <v>2735</v>
      </c>
      <c r="E1062" s="34">
        <v>2183</v>
      </c>
      <c r="F1062" s="14" t="s">
        <v>1845</v>
      </c>
      <c r="G1062" s="23" t="s">
        <v>2790</v>
      </c>
      <c r="H1062" s="23">
        <v>20181212</v>
      </c>
      <c r="I1062" s="35">
        <v>1509</v>
      </c>
      <c r="J1062" s="36">
        <v>1346</v>
      </c>
      <c r="K1062" s="14" t="s">
        <v>1846</v>
      </c>
      <c r="L1062" s="14" t="s">
        <v>1847</v>
      </c>
      <c r="M1062" s="14" t="s">
        <v>1848</v>
      </c>
      <c r="N1062" s="14" t="s">
        <v>1872</v>
      </c>
      <c r="O1062" s="14" t="s">
        <v>1858</v>
      </c>
      <c r="P1062" s="36">
        <v>34</v>
      </c>
      <c r="Q1062" s="36">
        <v>45764</v>
      </c>
      <c r="R1062" s="36">
        <v>0</v>
      </c>
      <c r="S1062" s="36">
        <v>45764</v>
      </c>
      <c r="T1062" s="23" t="s">
        <v>1851</v>
      </c>
      <c r="U1062" s="36">
        <v>3483</v>
      </c>
      <c r="V1062" s="23" t="s">
        <v>1852</v>
      </c>
      <c r="W1062" s="23" t="s">
        <v>1853</v>
      </c>
      <c r="X1062" s="14" t="str">
        <f>IFERROR(INDEX('Fire Names &amp; ILIS'!C:C,MATCH(G1062,'Fire Names &amp; ILIS'!A:A,0)),"")</f>
        <v/>
      </c>
      <c r="Y1062" s="14">
        <f t="shared" si="16"/>
        <v>2018</v>
      </c>
    </row>
    <row r="1063" spans="1:25" x14ac:dyDescent="0.25">
      <c r="A1063" s="14" t="s">
        <v>2432</v>
      </c>
      <c r="B1063" s="14" t="s">
        <v>2453</v>
      </c>
      <c r="C1063" s="33">
        <v>102831103</v>
      </c>
      <c r="D1063" s="14" t="s">
        <v>2735</v>
      </c>
      <c r="E1063" s="34">
        <v>2183</v>
      </c>
      <c r="F1063" s="14" t="s">
        <v>1845</v>
      </c>
      <c r="G1063" s="23" t="s">
        <v>2791</v>
      </c>
      <c r="H1063" s="23">
        <v>20181217</v>
      </c>
      <c r="I1063" s="35">
        <v>800</v>
      </c>
      <c r="J1063" s="36">
        <v>1630</v>
      </c>
      <c r="K1063" s="14" t="s">
        <v>1846</v>
      </c>
      <c r="L1063" s="14" t="s">
        <v>1847</v>
      </c>
      <c r="M1063" s="14" t="s">
        <v>1848</v>
      </c>
      <c r="N1063" s="14" t="s">
        <v>1872</v>
      </c>
      <c r="O1063" s="14" t="s">
        <v>1858</v>
      </c>
      <c r="P1063" s="36">
        <v>4</v>
      </c>
      <c r="Q1063" s="36">
        <v>6520</v>
      </c>
      <c r="R1063" s="36">
        <v>0</v>
      </c>
      <c r="S1063" s="36">
        <v>6520</v>
      </c>
      <c r="T1063" s="23" t="s">
        <v>1851</v>
      </c>
      <c r="U1063" s="36">
        <v>3676</v>
      </c>
      <c r="V1063" s="23" t="s">
        <v>1852</v>
      </c>
      <c r="W1063" s="23" t="s">
        <v>1853</v>
      </c>
      <c r="X1063" s="14" t="str">
        <f>IFERROR(INDEX('Fire Names &amp; ILIS'!C:C,MATCH(G1063,'Fire Names &amp; ILIS'!A:A,0)),"")</f>
        <v/>
      </c>
      <c r="Y1063" s="14">
        <f t="shared" si="16"/>
        <v>2018</v>
      </c>
    </row>
    <row r="1064" spans="1:25" x14ac:dyDescent="0.25">
      <c r="A1064" s="14" t="s">
        <v>2432</v>
      </c>
      <c r="B1064" s="14" t="s">
        <v>2453</v>
      </c>
      <c r="C1064" s="33">
        <v>102831103</v>
      </c>
      <c r="D1064" s="14" t="s">
        <v>2735</v>
      </c>
      <c r="E1064" s="34">
        <v>5309</v>
      </c>
      <c r="F1064" s="14" t="s">
        <v>1856</v>
      </c>
      <c r="G1064" s="23" t="s">
        <v>2792</v>
      </c>
      <c r="H1064" s="23">
        <v>20181217</v>
      </c>
      <c r="I1064" s="35">
        <v>800</v>
      </c>
      <c r="J1064" s="36">
        <v>1630</v>
      </c>
      <c r="K1064" s="14" t="s">
        <v>1846</v>
      </c>
      <c r="L1064" s="14" t="s">
        <v>1847</v>
      </c>
      <c r="M1064" s="14" t="s">
        <v>1848</v>
      </c>
      <c r="N1064" s="14" t="s">
        <v>1872</v>
      </c>
      <c r="O1064" s="14" t="s">
        <v>1858</v>
      </c>
      <c r="P1064" s="36">
        <v>15</v>
      </c>
      <c r="Q1064" s="36">
        <v>24450</v>
      </c>
      <c r="R1064" s="36">
        <v>0</v>
      </c>
      <c r="S1064" s="36">
        <v>24450</v>
      </c>
      <c r="T1064" s="23" t="s">
        <v>1851</v>
      </c>
      <c r="U1064" s="36">
        <v>3676</v>
      </c>
      <c r="V1064" s="23" t="s">
        <v>1852</v>
      </c>
      <c r="W1064" s="23" t="s">
        <v>1853</v>
      </c>
      <c r="X1064" s="14" t="str">
        <f>IFERROR(INDEX('Fire Names &amp; ILIS'!C:C,MATCH(G1064,'Fire Names &amp; ILIS'!A:A,0)),"")</f>
        <v/>
      </c>
      <c r="Y1064" s="14">
        <f t="shared" si="16"/>
        <v>2018</v>
      </c>
    </row>
    <row r="1065" spans="1:25" x14ac:dyDescent="0.25">
      <c r="A1065" s="14" t="s">
        <v>2432</v>
      </c>
      <c r="B1065" s="14" t="s">
        <v>2453</v>
      </c>
      <c r="C1065" s="33">
        <v>102831104</v>
      </c>
      <c r="D1065" s="14" t="s">
        <v>2793</v>
      </c>
      <c r="E1065" s="34" t="s">
        <v>2794</v>
      </c>
      <c r="F1065" s="14" t="s">
        <v>1888</v>
      </c>
      <c r="G1065" s="23" t="s">
        <v>1206</v>
      </c>
      <c r="H1065" s="23">
        <v>20181108</v>
      </c>
      <c r="I1065" s="35">
        <v>848</v>
      </c>
      <c r="J1065" s="36">
        <v>16441</v>
      </c>
      <c r="K1065" s="14" t="s">
        <v>1846</v>
      </c>
      <c r="L1065" s="14" t="s">
        <v>1847</v>
      </c>
      <c r="M1065" s="14" t="s">
        <v>1848</v>
      </c>
      <c r="N1065" s="14" t="s">
        <v>2015</v>
      </c>
      <c r="O1065" s="14" t="s">
        <v>1858</v>
      </c>
      <c r="P1065" s="36">
        <v>29</v>
      </c>
      <c r="Q1065" s="36">
        <v>476789</v>
      </c>
      <c r="R1065" s="36">
        <v>0</v>
      </c>
      <c r="S1065" s="36">
        <v>476789</v>
      </c>
      <c r="T1065" s="23" t="s">
        <v>1865</v>
      </c>
      <c r="U1065" s="36">
        <v>3636</v>
      </c>
      <c r="V1065" s="23" t="s">
        <v>1964</v>
      </c>
      <c r="W1065" s="23" t="s">
        <v>1853</v>
      </c>
      <c r="X1065" s="14" t="str">
        <f>IFERROR(INDEX('Fire Names &amp; ILIS'!C:C,MATCH(G1065,'Fire Names &amp; ILIS'!A:A,0)),"")</f>
        <v>CAMP FIRE</v>
      </c>
      <c r="Y1065" s="14">
        <f t="shared" si="16"/>
        <v>2018</v>
      </c>
    </row>
    <row r="1066" spans="1:25" x14ac:dyDescent="0.25">
      <c r="A1066" s="14" t="s">
        <v>2432</v>
      </c>
      <c r="B1066" s="14" t="s">
        <v>2453</v>
      </c>
      <c r="C1066" s="33">
        <v>102831104</v>
      </c>
      <c r="D1066" s="14" t="s">
        <v>2793</v>
      </c>
      <c r="E1066" s="34">
        <v>2763</v>
      </c>
      <c r="F1066" s="14" t="s">
        <v>1856</v>
      </c>
      <c r="G1066" s="23" t="s">
        <v>1209</v>
      </c>
      <c r="H1066" s="23">
        <v>20181108</v>
      </c>
      <c r="I1066" s="35">
        <v>848</v>
      </c>
      <c r="J1066" s="36">
        <v>16453</v>
      </c>
      <c r="K1066" s="14" t="s">
        <v>1846</v>
      </c>
      <c r="L1066" s="14" t="s">
        <v>1847</v>
      </c>
      <c r="M1066" s="14" t="s">
        <v>1848</v>
      </c>
      <c r="N1066" s="14" t="s">
        <v>2015</v>
      </c>
      <c r="O1066" s="14" t="s">
        <v>1858</v>
      </c>
      <c r="P1066" s="36">
        <v>43</v>
      </c>
      <c r="Q1066" s="36">
        <v>707479</v>
      </c>
      <c r="R1066" s="36">
        <v>0</v>
      </c>
      <c r="S1066" s="36">
        <v>707479</v>
      </c>
      <c r="T1066" s="23" t="s">
        <v>1865</v>
      </c>
      <c r="U1066" s="36">
        <v>3636</v>
      </c>
      <c r="V1066" s="23" t="s">
        <v>1964</v>
      </c>
      <c r="W1066" s="23" t="s">
        <v>1853</v>
      </c>
      <c r="X1066" s="14" t="str">
        <f>IFERROR(INDEX('Fire Names &amp; ILIS'!C:C,MATCH(G1066,'Fire Names &amp; ILIS'!A:A,0)),"")</f>
        <v>CAMP FIRE</v>
      </c>
      <c r="Y1066" s="14">
        <f t="shared" si="16"/>
        <v>2018</v>
      </c>
    </row>
    <row r="1067" spans="1:25" x14ac:dyDescent="0.25">
      <c r="A1067" s="14" t="s">
        <v>2432</v>
      </c>
      <c r="B1067" s="14" t="s">
        <v>2453</v>
      </c>
      <c r="C1067" s="33">
        <v>102831104</v>
      </c>
      <c r="D1067" s="14" t="s">
        <v>2793</v>
      </c>
      <c r="E1067" s="34">
        <v>5307</v>
      </c>
      <c r="F1067" s="14" t="s">
        <v>1856</v>
      </c>
      <c r="G1067" s="23" t="s">
        <v>1217</v>
      </c>
      <c r="H1067" s="23">
        <v>20181108</v>
      </c>
      <c r="I1067" s="35">
        <v>848</v>
      </c>
      <c r="J1067" s="36">
        <v>16461</v>
      </c>
      <c r="K1067" s="14" t="s">
        <v>1846</v>
      </c>
      <c r="L1067" s="14" t="s">
        <v>1847</v>
      </c>
      <c r="M1067" s="14" t="s">
        <v>1848</v>
      </c>
      <c r="N1067" s="14" t="s">
        <v>2015</v>
      </c>
      <c r="O1067" s="14" t="s">
        <v>1858</v>
      </c>
      <c r="P1067" s="36">
        <v>7</v>
      </c>
      <c r="Q1067" s="36">
        <v>115227</v>
      </c>
      <c r="R1067" s="36">
        <v>0</v>
      </c>
      <c r="S1067" s="36">
        <v>115227</v>
      </c>
      <c r="T1067" s="23" t="s">
        <v>1865</v>
      </c>
      <c r="U1067" s="36">
        <v>3636</v>
      </c>
      <c r="V1067" s="23" t="s">
        <v>1964</v>
      </c>
      <c r="W1067" s="23" t="s">
        <v>1853</v>
      </c>
      <c r="X1067" s="14" t="str">
        <f>IFERROR(INDEX('Fire Names &amp; ILIS'!C:C,MATCH(G1067,'Fire Names &amp; ILIS'!A:A,0)),"")</f>
        <v>CAMP FIRE</v>
      </c>
      <c r="Y1067" s="14">
        <f t="shared" si="16"/>
        <v>2018</v>
      </c>
    </row>
    <row r="1068" spans="1:25" x14ac:dyDescent="0.25">
      <c r="A1068" s="14" t="s">
        <v>2432</v>
      </c>
      <c r="B1068" s="14" t="s">
        <v>2453</v>
      </c>
      <c r="C1068" s="33">
        <v>102831104</v>
      </c>
      <c r="D1068" s="14" t="s">
        <v>2793</v>
      </c>
      <c r="E1068" s="34" t="s">
        <v>2795</v>
      </c>
      <c r="F1068" s="14" t="s">
        <v>1888</v>
      </c>
      <c r="G1068" s="23" t="s">
        <v>1223</v>
      </c>
      <c r="H1068" s="23">
        <v>20181108</v>
      </c>
      <c r="I1068" s="35">
        <v>848</v>
      </c>
      <c r="J1068" s="36">
        <v>43631</v>
      </c>
      <c r="K1068" s="14" t="s">
        <v>1846</v>
      </c>
      <c r="L1068" s="14" t="s">
        <v>1847</v>
      </c>
      <c r="M1068" s="14" t="s">
        <v>1848</v>
      </c>
      <c r="N1068" s="14" t="s">
        <v>2015</v>
      </c>
      <c r="O1068" s="14" t="s">
        <v>1858</v>
      </c>
      <c r="P1068" s="36">
        <v>11</v>
      </c>
      <c r="Q1068" s="36">
        <v>479941</v>
      </c>
      <c r="R1068" s="36">
        <v>0</v>
      </c>
      <c r="S1068" s="36">
        <v>479941</v>
      </c>
      <c r="T1068" s="23" t="s">
        <v>1865</v>
      </c>
      <c r="U1068" s="36">
        <v>3636</v>
      </c>
      <c r="V1068" s="23" t="s">
        <v>1964</v>
      </c>
      <c r="W1068" s="23" t="s">
        <v>1853</v>
      </c>
      <c r="X1068" s="14" t="str">
        <f>IFERROR(INDEX('Fire Names &amp; ILIS'!C:C,MATCH(G1068,'Fire Names &amp; ILIS'!A:A,0)),"")</f>
        <v>CAMP FIRE</v>
      </c>
      <c r="Y1068" s="14">
        <f t="shared" si="16"/>
        <v>2018</v>
      </c>
    </row>
    <row r="1069" spans="1:25" x14ac:dyDescent="0.25">
      <c r="A1069" s="14" t="s">
        <v>2432</v>
      </c>
      <c r="B1069" s="14" t="s">
        <v>2453</v>
      </c>
      <c r="C1069" s="33">
        <v>102831104</v>
      </c>
      <c r="D1069" s="14" t="s">
        <v>2793</v>
      </c>
      <c r="E1069" s="34" t="s">
        <v>2796</v>
      </c>
      <c r="F1069" s="14" t="s">
        <v>1888</v>
      </c>
      <c r="G1069" s="23" t="s">
        <v>1212</v>
      </c>
      <c r="H1069" s="23">
        <v>20181108</v>
      </c>
      <c r="I1069" s="35">
        <v>848</v>
      </c>
      <c r="J1069" s="36">
        <v>16493</v>
      </c>
      <c r="K1069" s="14" t="s">
        <v>1846</v>
      </c>
      <c r="L1069" s="14" t="s">
        <v>1847</v>
      </c>
      <c r="M1069" s="14" t="s">
        <v>1848</v>
      </c>
      <c r="N1069" s="14" t="s">
        <v>2015</v>
      </c>
      <c r="O1069" s="14" t="s">
        <v>1858</v>
      </c>
      <c r="P1069" s="36">
        <v>10</v>
      </c>
      <c r="Q1069" s="36">
        <v>164930</v>
      </c>
      <c r="R1069" s="36">
        <v>0</v>
      </c>
      <c r="S1069" s="36">
        <v>164930</v>
      </c>
      <c r="T1069" s="23" t="s">
        <v>1865</v>
      </c>
      <c r="U1069" s="36">
        <v>3636</v>
      </c>
      <c r="V1069" s="23" t="s">
        <v>1964</v>
      </c>
      <c r="W1069" s="23" t="s">
        <v>1853</v>
      </c>
      <c r="X1069" s="14" t="str">
        <f>IFERROR(INDEX('Fire Names &amp; ILIS'!C:C,MATCH(G1069,'Fire Names &amp; ILIS'!A:A,0)),"")</f>
        <v>CAMP FIRE</v>
      </c>
      <c r="Y1069" s="14">
        <f t="shared" si="16"/>
        <v>2018</v>
      </c>
    </row>
    <row r="1070" spans="1:25" x14ac:dyDescent="0.25">
      <c r="A1070" s="14" t="s">
        <v>2432</v>
      </c>
      <c r="B1070" s="14" t="s">
        <v>2453</v>
      </c>
      <c r="C1070" s="33">
        <v>102831104</v>
      </c>
      <c r="D1070" s="14" t="s">
        <v>2793</v>
      </c>
      <c r="E1070" s="34">
        <v>45674</v>
      </c>
      <c r="F1070" s="14" t="s">
        <v>1874</v>
      </c>
      <c r="G1070" s="23" t="s">
        <v>1085</v>
      </c>
      <c r="H1070" s="23">
        <v>20181108</v>
      </c>
      <c r="I1070" s="35">
        <v>848</v>
      </c>
      <c r="J1070" s="36">
        <v>35155</v>
      </c>
      <c r="K1070" s="14" t="s">
        <v>1846</v>
      </c>
      <c r="L1070" s="14" t="s">
        <v>1847</v>
      </c>
      <c r="M1070" s="14" t="s">
        <v>1848</v>
      </c>
      <c r="N1070" s="14" t="s">
        <v>1872</v>
      </c>
      <c r="O1070" s="14" t="s">
        <v>1858</v>
      </c>
      <c r="P1070" s="36">
        <v>54</v>
      </c>
      <c r="Q1070" s="36">
        <v>1898370</v>
      </c>
      <c r="R1070" s="36">
        <v>0</v>
      </c>
      <c r="S1070" s="36">
        <v>1898370</v>
      </c>
      <c r="T1070" s="23" t="s">
        <v>1851</v>
      </c>
      <c r="U1070" s="36">
        <v>3636</v>
      </c>
      <c r="V1070" s="23" t="s">
        <v>1964</v>
      </c>
      <c r="W1070" s="23" t="s">
        <v>1853</v>
      </c>
      <c r="X1070" s="14" t="str">
        <f>IFERROR(INDEX('Fire Names &amp; ILIS'!C:C,MATCH(G1070,'Fire Names &amp; ILIS'!A:A,0)),"")</f>
        <v>CAMP FIRE</v>
      </c>
      <c r="Y1070" s="14">
        <f t="shared" si="16"/>
        <v>2018</v>
      </c>
    </row>
    <row r="1071" spans="1:25" x14ac:dyDescent="0.25">
      <c r="A1071" s="14" t="s">
        <v>2432</v>
      </c>
      <c r="B1071" s="14" t="s">
        <v>2453</v>
      </c>
      <c r="C1071" s="33">
        <v>102831104</v>
      </c>
      <c r="D1071" s="14" t="s">
        <v>2793</v>
      </c>
      <c r="E1071" s="34">
        <v>514417</v>
      </c>
      <c r="F1071" s="14" t="s">
        <v>1856</v>
      </c>
      <c r="G1071" s="23" t="s">
        <v>1213</v>
      </c>
      <c r="H1071" s="23">
        <v>20181108</v>
      </c>
      <c r="I1071" s="35">
        <v>848</v>
      </c>
      <c r="J1071" s="36">
        <v>16432</v>
      </c>
      <c r="K1071" s="14" t="s">
        <v>1846</v>
      </c>
      <c r="L1071" s="14" t="s">
        <v>1847</v>
      </c>
      <c r="M1071" s="14" t="s">
        <v>1848</v>
      </c>
      <c r="N1071" s="14" t="s">
        <v>1872</v>
      </c>
      <c r="O1071" s="14" t="s">
        <v>1858</v>
      </c>
      <c r="P1071" s="36">
        <v>1</v>
      </c>
      <c r="Q1071" s="36">
        <v>16432</v>
      </c>
      <c r="R1071" s="36">
        <v>0</v>
      </c>
      <c r="S1071" s="36">
        <v>16432</v>
      </c>
      <c r="T1071" s="23" t="s">
        <v>1851</v>
      </c>
      <c r="U1071" s="36">
        <v>3636</v>
      </c>
      <c r="V1071" s="23" t="s">
        <v>1964</v>
      </c>
      <c r="W1071" s="23" t="s">
        <v>1853</v>
      </c>
      <c r="X1071" s="14" t="str">
        <f>IFERROR(INDEX('Fire Names &amp; ILIS'!C:C,MATCH(G1071,'Fire Names &amp; ILIS'!A:A,0)),"")</f>
        <v>CAMP FIRE</v>
      </c>
      <c r="Y1071" s="14">
        <f t="shared" si="16"/>
        <v>2018</v>
      </c>
    </row>
    <row r="1072" spans="1:25" x14ac:dyDescent="0.25">
      <c r="A1072" s="14" t="s">
        <v>2432</v>
      </c>
      <c r="B1072" s="14" t="s">
        <v>2453</v>
      </c>
      <c r="C1072" s="33">
        <v>102831104</v>
      </c>
      <c r="D1072" s="14" t="s">
        <v>2793</v>
      </c>
      <c r="E1072" s="34" t="s">
        <v>2797</v>
      </c>
      <c r="F1072" s="14" t="s">
        <v>1888</v>
      </c>
      <c r="G1072" s="23" t="s">
        <v>1210</v>
      </c>
      <c r="H1072" s="23">
        <v>20181108</v>
      </c>
      <c r="I1072" s="35">
        <v>848</v>
      </c>
      <c r="J1072" s="36">
        <v>16467</v>
      </c>
      <c r="K1072" s="14" t="s">
        <v>1846</v>
      </c>
      <c r="L1072" s="14" t="s">
        <v>1847</v>
      </c>
      <c r="M1072" s="14" t="s">
        <v>1848</v>
      </c>
      <c r="N1072" s="14" t="s">
        <v>1872</v>
      </c>
      <c r="O1072" s="14" t="s">
        <v>1858</v>
      </c>
      <c r="P1072" s="36">
        <v>19</v>
      </c>
      <c r="Q1072" s="36">
        <v>312873</v>
      </c>
      <c r="R1072" s="36">
        <v>0</v>
      </c>
      <c r="S1072" s="36">
        <v>312873</v>
      </c>
      <c r="T1072" s="23" t="s">
        <v>1851</v>
      </c>
      <c r="U1072" s="36">
        <v>3636</v>
      </c>
      <c r="V1072" s="23" t="s">
        <v>1964</v>
      </c>
      <c r="W1072" s="23" t="s">
        <v>1853</v>
      </c>
      <c r="X1072" s="14" t="str">
        <f>IFERROR(INDEX('Fire Names &amp; ILIS'!C:C,MATCH(G1072,'Fire Names &amp; ILIS'!A:A,0)),"")</f>
        <v>CAMP FIRE</v>
      </c>
      <c r="Y1072" s="14">
        <f t="shared" si="16"/>
        <v>2018</v>
      </c>
    </row>
    <row r="1073" spans="1:25" x14ac:dyDescent="0.25">
      <c r="A1073" s="14" t="s">
        <v>2432</v>
      </c>
      <c r="B1073" s="14" t="s">
        <v>2453</v>
      </c>
      <c r="C1073" s="33">
        <v>102831104</v>
      </c>
      <c r="D1073" s="14" t="s">
        <v>2793</v>
      </c>
      <c r="E1073" s="34" t="s">
        <v>2798</v>
      </c>
      <c r="F1073" s="14" t="s">
        <v>1888</v>
      </c>
      <c r="G1073" s="23" t="s">
        <v>1211</v>
      </c>
      <c r="H1073" s="23">
        <v>20181108</v>
      </c>
      <c r="I1073" s="35">
        <v>848</v>
      </c>
      <c r="J1073" s="36">
        <v>16480</v>
      </c>
      <c r="K1073" s="14" t="s">
        <v>1846</v>
      </c>
      <c r="L1073" s="14" t="s">
        <v>1847</v>
      </c>
      <c r="M1073" s="14" t="s">
        <v>1848</v>
      </c>
      <c r="N1073" s="14" t="s">
        <v>1872</v>
      </c>
      <c r="O1073" s="14" t="s">
        <v>1858</v>
      </c>
      <c r="P1073" s="36">
        <v>6</v>
      </c>
      <c r="Q1073" s="36">
        <v>98880</v>
      </c>
      <c r="R1073" s="36">
        <v>0</v>
      </c>
      <c r="S1073" s="36">
        <v>98880</v>
      </c>
      <c r="T1073" s="23" t="s">
        <v>1851</v>
      </c>
      <c r="U1073" s="36">
        <v>3636</v>
      </c>
      <c r="V1073" s="23" t="s">
        <v>1964</v>
      </c>
      <c r="W1073" s="23" t="s">
        <v>1853</v>
      </c>
      <c r="X1073" s="14" t="str">
        <f>IFERROR(INDEX('Fire Names &amp; ILIS'!C:C,MATCH(G1073,'Fire Names &amp; ILIS'!A:A,0)),"")</f>
        <v>CAMP FIRE</v>
      </c>
      <c r="Y1073" s="14">
        <f t="shared" si="16"/>
        <v>2018</v>
      </c>
    </row>
    <row r="1074" spans="1:25" x14ac:dyDescent="0.25">
      <c r="A1074" s="14" t="s">
        <v>2432</v>
      </c>
      <c r="B1074" s="14" t="s">
        <v>2453</v>
      </c>
      <c r="C1074" s="33">
        <v>102831104</v>
      </c>
      <c r="D1074" s="14" t="s">
        <v>2793</v>
      </c>
      <c r="E1074" s="34">
        <v>4581</v>
      </c>
      <c r="F1074" s="14" t="s">
        <v>1856</v>
      </c>
      <c r="G1074" s="23" t="s">
        <v>1207</v>
      </c>
      <c r="H1074" s="23">
        <v>20181108</v>
      </c>
      <c r="I1074" s="35">
        <v>848</v>
      </c>
      <c r="J1074" s="36">
        <v>16503</v>
      </c>
      <c r="K1074" s="14" t="s">
        <v>1846</v>
      </c>
      <c r="L1074" s="14" t="s">
        <v>1847</v>
      </c>
      <c r="M1074" s="14" t="s">
        <v>1848</v>
      </c>
      <c r="N1074" s="14" t="s">
        <v>1872</v>
      </c>
      <c r="O1074" s="14" t="s">
        <v>1858</v>
      </c>
      <c r="P1074" s="36">
        <v>6</v>
      </c>
      <c r="Q1074" s="36">
        <v>99018</v>
      </c>
      <c r="R1074" s="36">
        <v>0</v>
      </c>
      <c r="S1074" s="36">
        <v>99018</v>
      </c>
      <c r="T1074" s="23" t="s">
        <v>1851</v>
      </c>
      <c r="U1074" s="36">
        <v>3636</v>
      </c>
      <c r="V1074" s="23" t="s">
        <v>1964</v>
      </c>
      <c r="W1074" s="23" t="s">
        <v>1853</v>
      </c>
      <c r="X1074" s="14" t="str">
        <f>IFERROR(INDEX('Fire Names &amp; ILIS'!C:C,MATCH(G1074,'Fire Names &amp; ILIS'!A:A,0)),"")</f>
        <v>CAMP FIRE</v>
      </c>
      <c r="Y1074" s="14">
        <f t="shared" si="16"/>
        <v>2018</v>
      </c>
    </row>
    <row r="1075" spans="1:25" x14ac:dyDescent="0.25">
      <c r="A1075" s="14" t="s">
        <v>2432</v>
      </c>
      <c r="B1075" s="14" t="s">
        <v>2453</v>
      </c>
      <c r="C1075" s="33">
        <v>102831104</v>
      </c>
      <c r="D1075" s="14" t="s">
        <v>2793</v>
      </c>
      <c r="E1075" s="34">
        <v>2193</v>
      </c>
      <c r="F1075" s="14" t="s">
        <v>1856</v>
      </c>
      <c r="G1075" s="23" t="s">
        <v>1218</v>
      </c>
      <c r="H1075" s="23">
        <v>20181108</v>
      </c>
      <c r="I1075" s="35">
        <v>848</v>
      </c>
      <c r="J1075" s="36">
        <v>16508</v>
      </c>
      <c r="K1075" s="14" t="s">
        <v>1846</v>
      </c>
      <c r="L1075" s="14" t="s">
        <v>1847</v>
      </c>
      <c r="M1075" s="14" t="s">
        <v>1848</v>
      </c>
      <c r="N1075" s="14" t="s">
        <v>1872</v>
      </c>
      <c r="O1075" s="14" t="s">
        <v>1858</v>
      </c>
      <c r="P1075" s="36">
        <v>7</v>
      </c>
      <c r="Q1075" s="36">
        <v>115556</v>
      </c>
      <c r="R1075" s="36">
        <v>0</v>
      </c>
      <c r="S1075" s="36">
        <v>115556</v>
      </c>
      <c r="T1075" s="23" t="s">
        <v>1851</v>
      </c>
      <c r="U1075" s="36">
        <v>3636</v>
      </c>
      <c r="V1075" s="23" t="s">
        <v>1964</v>
      </c>
      <c r="W1075" s="23" t="s">
        <v>1853</v>
      </c>
      <c r="X1075" s="14" t="str">
        <f>IFERROR(INDEX('Fire Names &amp; ILIS'!C:C,MATCH(G1075,'Fire Names &amp; ILIS'!A:A,0)),"")</f>
        <v>CAMP FIRE</v>
      </c>
      <c r="Y1075" s="14">
        <f t="shared" si="16"/>
        <v>2018</v>
      </c>
    </row>
    <row r="1076" spans="1:25" x14ac:dyDescent="0.25">
      <c r="A1076" s="14" t="s">
        <v>2432</v>
      </c>
      <c r="B1076" s="14" t="s">
        <v>2453</v>
      </c>
      <c r="C1076" s="33">
        <v>102831104</v>
      </c>
      <c r="D1076" s="14" t="s">
        <v>2793</v>
      </c>
      <c r="E1076" s="34" t="s">
        <v>2799</v>
      </c>
      <c r="F1076" s="14" t="s">
        <v>1888</v>
      </c>
      <c r="G1076" s="23" t="s">
        <v>1214</v>
      </c>
      <c r="H1076" s="23">
        <v>20181108</v>
      </c>
      <c r="I1076" s="35">
        <v>848</v>
      </c>
      <c r="J1076" s="36">
        <v>16515</v>
      </c>
      <c r="K1076" s="14" t="s">
        <v>1846</v>
      </c>
      <c r="L1076" s="14" t="s">
        <v>1847</v>
      </c>
      <c r="M1076" s="14" t="s">
        <v>1848</v>
      </c>
      <c r="N1076" s="14" t="s">
        <v>1872</v>
      </c>
      <c r="O1076" s="14" t="s">
        <v>1858</v>
      </c>
      <c r="P1076" s="36">
        <v>6</v>
      </c>
      <c r="Q1076" s="36">
        <v>99090</v>
      </c>
      <c r="R1076" s="36">
        <v>0</v>
      </c>
      <c r="S1076" s="36">
        <v>99090</v>
      </c>
      <c r="T1076" s="23" t="s">
        <v>1851</v>
      </c>
      <c r="U1076" s="36">
        <v>3636</v>
      </c>
      <c r="V1076" s="23" t="s">
        <v>1964</v>
      </c>
      <c r="W1076" s="23" t="s">
        <v>1853</v>
      </c>
      <c r="X1076" s="14" t="str">
        <f>IFERROR(INDEX('Fire Names &amp; ILIS'!C:C,MATCH(G1076,'Fire Names &amp; ILIS'!A:A,0)),"")</f>
        <v>CAMP FIRE</v>
      </c>
      <c r="Y1076" s="14">
        <f t="shared" si="16"/>
        <v>2018</v>
      </c>
    </row>
    <row r="1077" spans="1:25" x14ac:dyDescent="0.25">
      <c r="A1077" s="14" t="s">
        <v>2432</v>
      </c>
      <c r="B1077" s="14" t="s">
        <v>2453</v>
      </c>
      <c r="C1077" s="33">
        <v>102831104</v>
      </c>
      <c r="D1077" s="14" t="s">
        <v>2793</v>
      </c>
      <c r="E1077" s="34" t="s">
        <v>2800</v>
      </c>
      <c r="F1077" s="14" t="s">
        <v>1888</v>
      </c>
      <c r="G1077" s="23" t="s">
        <v>1216</v>
      </c>
      <c r="H1077" s="23">
        <v>20181108</v>
      </c>
      <c r="I1077" s="35">
        <v>848</v>
      </c>
      <c r="J1077" s="36">
        <v>16523</v>
      </c>
      <c r="K1077" s="14" t="s">
        <v>1846</v>
      </c>
      <c r="L1077" s="14" t="s">
        <v>1847</v>
      </c>
      <c r="M1077" s="14" t="s">
        <v>1848</v>
      </c>
      <c r="N1077" s="14" t="s">
        <v>1872</v>
      </c>
      <c r="O1077" s="14" t="s">
        <v>1858</v>
      </c>
      <c r="P1077" s="36">
        <v>4</v>
      </c>
      <c r="Q1077" s="36">
        <v>66092</v>
      </c>
      <c r="R1077" s="36">
        <v>0</v>
      </c>
      <c r="S1077" s="36">
        <v>66092</v>
      </c>
      <c r="T1077" s="23" t="s">
        <v>1851</v>
      </c>
      <c r="U1077" s="36">
        <v>3636</v>
      </c>
      <c r="V1077" s="23" t="s">
        <v>1964</v>
      </c>
      <c r="W1077" s="23" t="s">
        <v>1853</v>
      </c>
      <c r="X1077" s="14" t="str">
        <f>IFERROR(INDEX('Fire Names &amp; ILIS'!C:C,MATCH(G1077,'Fire Names &amp; ILIS'!A:A,0)),"")</f>
        <v>CAMP FIRE</v>
      </c>
      <c r="Y1077" s="14">
        <f t="shared" si="16"/>
        <v>2018</v>
      </c>
    </row>
    <row r="1078" spans="1:25" x14ac:dyDescent="0.25">
      <c r="A1078" s="14" t="s">
        <v>2432</v>
      </c>
      <c r="B1078" s="14" t="s">
        <v>2453</v>
      </c>
      <c r="C1078" s="33">
        <v>102831104</v>
      </c>
      <c r="D1078" s="14" t="s">
        <v>2793</v>
      </c>
      <c r="E1078" s="34" t="s">
        <v>2801</v>
      </c>
      <c r="F1078" s="14" t="s">
        <v>1888</v>
      </c>
      <c r="G1078" s="23" t="s">
        <v>1208</v>
      </c>
      <c r="H1078" s="23">
        <v>20181108</v>
      </c>
      <c r="I1078" s="35">
        <v>848</v>
      </c>
      <c r="J1078" s="36">
        <v>16528</v>
      </c>
      <c r="K1078" s="14" t="s">
        <v>1846</v>
      </c>
      <c r="L1078" s="14" t="s">
        <v>1847</v>
      </c>
      <c r="M1078" s="14" t="s">
        <v>1848</v>
      </c>
      <c r="N1078" s="14" t="s">
        <v>1872</v>
      </c>
      <c r="O1078" s="14" t="s">
        <v>1858</v>
      </c>
      <c r="P1078" s="36">
        <v>13</v>
      </c>
      <c r="Q1078" s="36">
        <v>214864</v>
      </c>
      <c r="R1078" s="36">
        <v>0</v>
      </c>
      <c r="S1078" s="36">
        <v>214864</v>
      </c>
      <c r="T1078" s="23" t="s">
        <v>1851</v>
      </c>
      <c r="U1078" s="36">
        <v>3636</v>
      </c>
      <c r="V1078" s="23" t="s">
        <v>1964</v>
      </c>
      <c r="W1078" s="23" t="s">
        <v>1853</v>
      </c>
      <c r="X1078" s="14" t="str">
        <f>IFERROR(INDEX('Fire Names &amp; ILIS'!C:C,MATCH(G1078,'Fire Names &amp; ILIS'!A:A,0)),"")</f>
        <v>CAMP FIRE</v>
      </c>
      <c r="Y1078" s="14">
        <f t="shared" si="16"/>
        <v>2018</v>
      </c>
    </row>
    <row r="1079" spans="1:25" x14ac:dyDescent="0.25">
      <c r="A1079" s="14" t="s">
        <v>2432</v>
      </c>
      <c r="B1079" s="14" t="s">
        <v>2453</v>
      </c>
      <c r="C1079" s="33">
        <v>102831104</v>
      </c>
      <c r="D1079" s="14" t="s">
        <v>2793</v>
      </c>
      <c r="E1079" s="34" t="s">
        <v>2802</v>
      </c>
      <c r="F1079" s="14" t="s">
        <v>1888</v>
      </c>
      <c r="G1079" s="23" t="s">
        <v>1215</v>
      </c>
      <c r="H1079" s="23">
        <v>20181108</v>
      </c>
      <c r="I1079" s="35">
        <v>848</v>
      </c>
      <c r="J1079" s="36">
        <v>16535</v>
      </c>
      <c r="K1079" s="14" t="s">
        <v>1846</v>
      </c>
      <c r="L1079" s="14" t="s">
        <v>1847</v>
      </c>
      <c r="M1079" s="14" t="s">
        <v>1848</v>
      </c>
      <c r="N1079" s="14" t="s">
        <v>1872</v>
      </c>
      <c r="O1079" s="14" t="s">
        <v>1858</v>
      </c>
      <c r="P1079" s="36">
        <v>3</v>
      </c>
      <c r="Q1079" s="36">
        <v>49605</v>
      </c>
      <c r="R1079" s="36">
        <v>0</v>
      </c>
      <c r="S1079" s="36">
        <v>49605</v>
      </c>
      <c r="T1079" s="23" t="s">
        <v>1851</v>
      </c>
      <c r="U1079" s="36">
        <v>3636</v>
      </c>
      <c r="V1079" s="23" t="s">
        <v>1964</v>
      </c>
      <c r="W1079" s="23" t="s">
        <v>1853</v>
      </c>
      <c r="X1079" s="14" t="str">
        <f>IFERROR(INDEX('Fire Names &amp; ILIS'!C:C,MATCH(G1079,'Fire Names &amp; ILIS'!A:A,0)),"")</f>
        <v>CAMP FIRE</v>
      </c>
      <c r="Y1079" s="14">
        <f t="shared" si="16"/>
        <v>2018</v>
      </c>
    </row>
    <row r="1080" spans="1:25" x14ac:dyDescent="0.25">
      <c r="A1080" s="14" t="s">
        <v>2432</v>
      </c>
      <c r="B1080" s="14" t="s">
        <v>2453</v>
      </c>
      <c r="C1080" s="33">
        <v>102831104</v>
      </c>
      <c r="D1080" s="14" t="s">
        <v>2793</v>
      </c>
      <c r="E1080" s="34">
        <v>17321</v>
      </c>
      <c r="F1080" s="14" t="s">
        <v>1856</v>
      </c>
      <c r="G1080" s="23" t="s">
        <v>1224</v>
      </c>
      <c r="H1080" s="23">
        <v>20181108</v>
      </c>
      <c r="I1080" s="35">
        <v>848</v>
      </c>
      <c r="J1080" s="36">
        <v>46428</v>
      </c>
      <c r="K1080" s="14" t="s">
        <v>1846</v>
      </c>
      <c r="L1080" s="14" t="s">
        <v>1847</v>
      </c>
      <c r="M1080" s="14" t="s">
        <v>1848</v>
      </c>
      <c r="N1080" s="14" t="s">
        <v>1872</v>
      </c>
      <c r="O1080" s="14" t="s">
        <v>1858</v>
      </c>
      <c r="P1080" s="36">
        <v>22</v>
      </c>
      <c r="Q1080" s="36">
        <v>1021416</v>
      </c>
      <c r="R1080" s="36">
        <v>0</v>
      </c>
      <c r="S1080" s="36">
        <v>1021416</v>
      </c>
      <c r="T1080" s="23" t="s">
        <v>1851</v>
      </c>
      <c r="U1080" s="36">
        <v>3636</v>
      </c>
      <c r="V1080" s="23" t="s">
        <v>1964</v>
      </c>
      <c r="W1080" s="23" t="s">
        <v>1853</v>
      </c>
      <c r="X1080" s="14" t="str">
        <f>IFERROR(INDEX('Fire Names &amp; ILIS'!C:C,MATCH(G1080,'Fire Names &amp; ILIS'!A:A,0)),"")</f>
        <v>CAMP FIRE</v>
      </c>
      <c r="Y1080" s="14">
        <f t="shared" si="16"/>
        <v>2018</v>
      </c>
    </row>
    <row r="1081" spans="1:25" x14ac:dyDescent="0.25">
      <c r="A1081" s="14" t="s">
        <v>2432</v>
      </c>
      <c r="B1081" s="14" t="s">
        <v>2453</v>
      </c>
      <c r="C1081" s="33">
        <v>102831104</v>
      </c>
      <c r="D1081" s="14" t="s">
        <v>2793</v>
      </c>
      <c r="E1081" s="34">
        <v>17323</v>
      </c>
      <c r="F1081" s="14" t="s">
        <v>1856</v>
      </c>
      <c r="G1081" s="23" t="s">
        <v>1231</v>
      </c>
      <c r="H1081" s="23">
        <v>20181108</v>
      </c>
      <c r="I1081" s="35">
        <v>848</v>
      </c>
      <c r="J1081" s="36">
        <v>43672</v>
      </c>
      <c r="K1081" s="14" t="s">
        <v>1846</v>
      </c>
      <c r="L1081" s="14" t="s">
        <v>1847</v>
      </c>
      <c r="M1081" s="14" t="s">
        <v>1848</v>
      </c>
      <c r="N1081" s="14" t="s">
        <v>1872</v>
      </c>
      <c r="O1081" s="14" t="s">
        <v>1858</v>
      </c>
      <c r="P1081" s="36">
        <v>26</v>
      </c>
      <c r="Q1081" s="36">
        <v>1135472</v>
      </c>
      <c r="R1081" s="36">
        <v>0</v>
      </c>
      <c r="S1081" s="36">
        <v>1135472</v>
      </c>
      <c r="T1081" s="23" t="s">
        <v>1851</v>
      </c>
      <c r="U1081" s="36">
        <v>3636</v>
      </c>
      <c r="V1081" s="23" t="s">
        <v>1964</v>
      </c>
      <c r="W1081" s="23" t="s">
        <v>1853</v>
      </c>
      <c r="X1081" s="14" t="str">
        <f>IFERROR(INDEX('Fire Names &amp; ILIS'!C:C,MATCH(G1081,'Fire Names &amp; ILIS'!A:A,0)),"")</f>
        <v>CAMP FIRE</v>
      </c>
      <c r="Y1081" s="14">
        <f t="shared" si="16"/>
        <v>2018</v>
      </c>
    </row>
    <row r="1082" spans="1:25" x14ac:dyDescent="0.25">
      <c r="A1082" s="14" t="s">
        <v>2432</v>
      </c>
      <c r="B1082" s="14" t="s">
        <v>2453</v>
      </c>
      <c r="C1082" s="33">
        <v>102831104</v>
      </c>
      <c r="D1082" s="14" t="s">
        <v>2793</v>
      </c>
      <c r="E1082" s="34">
        <v>2887</v>
      </c>
      <c r="F1082" s="14" t="s">
        <v>1856</v>
      </c>
      <c r="G1082" s="23" t="s">
        <v>1220</v>
      </c>
      <c r="H1082" s="23">
        <v>20181108</v>
      </c>
      <c r="I1082" s="35">
        <v>848</v>
      </c>
      <c r="J1082" s="36">
        <v>35213</v>
      </c>
      <c r="K1082" s="14" t="s">
        <v>1846</v>
      </c>
      <c r="L1082" s="14" t="s">
        <v>1847</v>
      </c>
      <c r="M1082" s="14" t="s">
        <v>1848</v>
      </c>
      <c r="N1082" s="14" t="s">
        <v>1872</v>
      </c>
      <c r="O1082" s="14" t="s">
        <v>1858</v>
      </c>
      <c r="P1082" s="36">
        <v>20</v>
      </c>
      <c r="Q1082" s="36">
        <v>704260</v>
      </c>
      <c r="R1082" s="36">
        <v>0</v>
      </c>
      <c r="S1082" s="36">
        <v>704260</v>
      </c>
      <c r="T1082" s="23" t="s">
        <v>1851</v>
      </c>
      <c r="U1082" s="36">
        <v>3636</v>
      </c>
      <c r="V1082" s="23" t="s">
        <v>1964</v>
      </c>
      <c r="W1082" s="23" t="s">
        <v>1853</v>
      </c>
      <c r="X1082" s="14" t="str">
        <f>IFERROR(INDEX('Fire Names &amp; ILIS'!C:C,MATCH(G1082,'Fire Names &amp; ILIS'!A:A,0)),"")</f>
        <v>CAMP FIRE</v>
      </c>
      <c r="Y1082" s="14">
        <f t="shared" si="16"/>
        <v>2018</v>
      </c>
    </row>
    <row r="1083" spans="1:25" x14ac:dyDescent="0.25">
      <c r="A1083" s="14" t="s">
        <v>2432</v>
      </c>
      <c r="B1083" s="14" t="s">
        <v>2453</v>
      </c>
      <c r="C1083" s="33">
        <v>102831104</v>
      </c>
      <c r="D1083" s="14" t="s">
        <v>2793</v>
      </c>
      <c r="E1083" s="34">
        <v>17325</v>
      </c>
      <c r="F1083" s="14" t="s">
        <v>1856</v>
      </c>
      <c r="G1083" s="23" t="s">
        <v>1225</v>
      </c>
      <c r="H1083" s="23">
        <v>20181108</v>
      </c>
      <c r="I1083" s="35">
        <v>848</v>
      </c>
      <c r="J1083" s="36">
        <v>46362</v>
      </c>
      <c r="K1083" s="14" t="s">
        <v>1846</v>
      </c>
      <c r="L1083" s="14" t="s">
        <v>1847</v>
      </c>
      <c r="M1083" s="14" t="s">
        <v>1848</v>
      </c>
      <c r="N1083" s="14" t="s">
        <v>1872</v>
      </c>
      <c r="O1083" s="14" t="s">
        <v>1858</v>
      </c>
      <c r="P1083" s="36">
        <v>2</v>
      </c>
      <c r="Q1083" s="36">
        <v>92724</v>
      </c>
      <c r="R1083" s="36">
        <v>0</v>
      </c>
      <c r="S1083" s="36">
        <v>92724</v>
      </c>
      <c r="T1083" s="23" t="s">
        <v>1851</v>
      </c>
      <c r="U1083" s="36">
        <v>3636</v>
      </c>
      <c r="V1083" s="23" t="s">
        <v>1964</v>
      </c>
      <c r="W1083" s="23" t="s">
        <v>1853</v>
      </c>
      <c r="X1083" s="14" t="str">
        <f>IFERROR(INDEX('Fire Names &amp; ILIS'!C:C,MATCH(G1083,'Fire Names &amp; ILIS'!A:A,0)),"")</f>
        <v>CAMP FIRE</v>
      </c>
      <c r="Y1083" s="14">
        <f t="shared" si="16"/>
        <v>2018</v>
      </c>
    </row>
    <row r="1084" spans="1:25" x14ac:dyDescent="0.25">
      <c r="A1084" s="14" t="s">
        <v>2432</v>
      </c>
      <c r="B1084" s="14" t="s">
        <v>2453</v>
      </c>
      <c r="C1084" s="33">
        <v>102831104</v>
      </c>
      <c r="D1084" s="14" t="s">
        <v>2793</v>
      </c>
      <c r="E1084" s="34">
        <v>4513</v>
      </c>
      <c r="F1084" s="14" t="s">
        <v>1856</v>
      </c>
      <c r="G1084" s="23" t="s">
        <v>1232</v>
      </c>
      <c r="H1084" s="23">
        <v>20181108</v>
      </c>
      <c r="I1084" s="35">
        <v>848</v>
      </c>
      <c r="J1084" s="36">
        <v>53682</v>
      </c>
      <c r="K1084" s="14" t="s">
        <v>1846</v>
      </c>
      <c r="L1084" s="14" t="s">
        <v>1847</v>
      </c>
      <c r="M1084" s="14" t="s">
        <v>1848</v>
      </c>
      <c r="N1084" s="14" t="s">
        <v>1872</v>
      </c>
      <c r="O1084" s="14" t="s">
        <v>1858</v>
      </c>
      <c r="P1084" s="36">
        <v>151</v>
      </c>
      <c r="Q1084" s="36">
        <v>6970206</v>
      </c>
      <c r="R1084" s="36">
        <v>0</v>
      </c>
      <c r="S1084" s="36">
        <v>6970206</v>
      </c>
      <c r="T1084" s="23" t="s">
        <v>1851</v>
      </c>
      <c r="U1084" s="36">
        <v>3636</v>
      </c>
      <c r="V1084" s="23" t="s">
        <v>1964</v>
      </c>
      <c r="W1084" s="23" t="s">
        <v>1853</v>
      </c>
      <c r="X1084" s="14" t="str">
        <f>IFERROR(INDEX('Fire Names &amp; ILIS'!C:C,MATCH(G1084,'Fire Names &amp; ILIS'!A:A,0)),"")</f>
        <v>CAMP FIRE</v>
      </c>
      <c r="Y1084" s="14">
        <f t="shared" si="16"/>
        <v>2018</v>
      </c>
    </row>
    <row r="1085" spans="1:25" x14ac:dyDescent="0.25">
      <c r="A1085" s="14" t="s">
        <v>2432</v>
      </c>
      <c r="B1085" s="14" t="s">
        <v>2453</v>
      </c>
      <c r="C1085" s="33">
        <v>102831104</v>
      </c>
      <c r="D1085" s="14" t="s">
        <v>2793</v>
      </c>
      <c r="E1085" s="34" t="s">
        <v>2803</v>
      </c>
      <c r="F1085" s="14" t="s">
        <v>1888</v>
      </c>
      <c r="G1085" s="23" t="s">
        <v>1228</v>
      </c>
      <c r="H1085" s="23">
        <v>20181108</v>
      </c>
      <c r="I1085" s="35">
        <v>848</v>
      </c>
      <c r="J1085" s="36">
        <v>56112</v>
      </c>
      <c r="K1085" s="14" t="s">
        <v>1846</v>
      </c>
      <c r="L1085" s="14" t="s">
        <v>1847</v>
      </c>
      <c r="M1085" s="14" t="s">
        <v>1848</v>
      </c>
      <c r="N1085" s="14" t="s">
        <v>1872</v>
      </c>
      <c r="O1085" s="14" t="s">
        <v>1858</v>
      </c>
      <c r="P1085" s="36">
        <v>34</v>
      </c>
      <c r="Q1085" s="36">
        <v>1620877</v>
      </c>
      <c r="R1085" s="36">
        <v>0</v>
      </c>
      <c r="S1085" s="36">
        <v>1620877</v>
      </c>
      <c r="T1085" s="23" t="s">
        <v>1851</v>
      </c>
      <c r="U1085" s="36">
        <v>3636</v>
      </c>
      <c r="V1085" s="23" t="s">
        <v>1964</v>
      </c>
      <c r="W1085" s="23" t="s">
        <v>1853</v>
      </c>
      <c r="X1085" s="14" t="str">
        <f>IFERROR(INDEX('Fire Names &amp; ILIS'!C:C,MATCH(G1085,'Fire Names &amp; ILIS'!A:A,0)),"")</f>
        <v>CAMP FIRE</v>
      </c>
      <c r="Y1085" s="14">
        <f t="shared" si="16"/>
        <v>2018</v>
      </c>
    </row>
    <row r="1086" spans="1:25" x14ac:dyDescent="0.25">
      <c r="A1086" s="14" t="s">
        <v>2432</v>
      </c>
      <c r="B1086" s="14" t="s">
        <v>2453</v>
      </c>
      <c r="C1086" s="33">
        <v>102831104</v>
      </c>
      <c r="D1086" s="14" t="s">
        <v>2793</v>
      </c>
      <c r="E1086" s="34">
        <v>4675</v>
      </c>
      <c r="F1086" s="14" t="s">
        <v>1856</v>
      </c>
      <c r="G1086" s="23" t="s">
        <v>1227</v>
      </c>
      <c r="H1086" s="23">
        <v>20181108</v>
      </c>
      <c r="I1086" s="35">
        <v>848</v>
      </c>
      <c r="J1086" s="36">
        <v>47825</v>
      </c>
      <c r="K1086" s="14" t="s">
        <v>1846</v>
      </c>
      <c r="L1086" s="14" t="s">
        <v>1847</v>
      </c>
      <c r="M1086" s="14" t="s">
        <v>1848</v>
      </c>
      <c r="N1086" s="14" t="s">
        <v>1872</v>
      </c>
      <c r="O1086" s="14" t="s">
        <v>1858</v>
      </c>
      <c r="P1086" s="36">
        <v>7</v>
      </c>
      <c r="Q1086" s="36">
        <v>334775</v>
      </c>
      <c r="R1086" s="36">
        <v>0</v>
      </c>
      <c r="S1086" s="36">
        <v>334775</v>
      </c>
      <c r="T1086" s="23" t="s">
        <v>1851</v>
      </c>
      <c r="U1086" s="36">
        <v>3636</v>
      </c>
      <c r="V1086" s="23" t="s">
        <v>1964</v>
      </c>
      <c r="W1086" s="23" t="s">
        <v>1853</v>
      </c>
      <c r="X1086" s="14" t="str">
        <f>IFERROR(INDEX('Fire Names &amp; ILIS'!C:C,MATCH(G1086,'Fire Names &amp; ILIS'!A:A,0)),"")</f>
        <v>CAMP FIRE</v>
      </c>
      <c r="Y1086" s="14">
        <f t="shared" si="16"/>
        <v>2018</v>
      </c>
    </row>
    <row r="1087" spans="1:25" x14ac:dyDescent="0.25">
      <c r="A1087" s="14" t="s">
        <v>2432</v>
      </c>
      <c r="B1087" s="14" t="s">
        <v>2453</v>
      </c>
      <c r="C1087" s="33">
        <v>102831104</v>
      </c>
      <c r="D1087" s="14" t="s">
        <v>2793</v>
      </c>
      <c r="E1087" s="34">
        <v>1493</v>
      </c>
      <c r="F1087" s="14" t="s">
        <v>1856</v>
      </c>
      <c r="G1087" s="23" t="s">
        <v>1226</v>
      </c>
      <c r="H1087" s="23">
        <v>20181108</v>
      </c>
      <c r="I1087" s="35">
        <v>848</v>
      </c>
      <c r="J1087" s="36">
        <v>56112</v>
      </c>
      <c r="K1087" s="14" t="s">
        <v>1846</v>
      </c>
      <c r="L1087" s="14" t="s">
        <v>1847</v>
      </c>
      <c r="M1087" s="14" t="s">
        <v>1848</v>
      </c>
      <c r="N1087" s="14" t="s">
        <v>1872</v>
      </c>
      <c r="O1087" s="14" t="s">
        <v>1858</v>
      </c>
      <c r="P1087" s="36">
        <v>60</v>
      </c>
      <c r="Q1087" s="36">
        <v>3094288</v>
      </c>
      <c r="R1087" s="36">
        <v>0</v>
      </c>
      <c r="S1087" s="36">
        <v>3094288</v>
      </c>
      <c r="T1087" s="23" t="s">
        <v>1851</v>
      </c>
      <c r="U1087" s="36">
        <v>3636</v>
      </c>
      <c r="V1087" s="23" t="s">
        <v>1964</v>
      </c>
      <c r="W1087" s="23" t="s">
        <v>1853</v>
      </c>
      <c r="X1087" s="14" t="str">
        <f>IFERROR(INDEX('Fire Names &amp; ILIS'!C:C,MATCH(G1087,'Fire Names &amp; ILIS'!A:A,0)),"")</f>
        <v>CAMP FIRE</v>
      </c>
      <c r="Y1087" s="14">
        <f t="shared" si="16"/>
        <v>2018</v>
      </c>
    </row>
    <row r="1088" spans="1:25" x14ac:dyDescent="0.25">
      <c r="A1088" s="14" t="s">
        <v>2432</v>
      </c>
      <c r="B1088" s="14" t="s">
        <v>2453</v>
      </c>
      <c r="C1088" s="33">
        <v>102831104</v>
      </c>
      <c r="D1088" s="14" t="s">
        <v>2793</v>
      </c>
      <c r="E1088" s="34">
        <v>4691</v>
      </c>
      <c r="F1088" s="14" t="s">
        <v>1856</v>
      </c>
      <c r="G1088" s="23" t="s">
        <v>1229</v>
      </c>
      <c r="H1088" s="23">
        <v>20181108</v>
      </c>
      <c r="I1088" s="35">
        <v>848</v>
      </c>
      <c r="J1088" s="36">
        <v>45112</v>
      </c>
      <c r="K1088" s="14" t="s">
        <v>1846</v>
      </c>
      <c r="L1088" s="14" t="s">
        <v>1847</v>
      </c>
      <c r="M1088" s="14" t="s">
        <v>1848</v>
      </c>
      <c r="N1088" s="14" t="s">
        <v>1872</v>
      </c>
      <c r="O1088" s="14" t="s">
        <v>1858</v>
      </c>
      <c r="P1088" s="36">
        <v>5</v>
      </c>
      <c r="Q1088" s="36">
        <v>225560</v>
      </c>
      <c r="R1088" s="36">
        <v>0</v>
      </c>
      <c r="S1088" s="36">
        <v>225560</v>
      </c>
      <c r="T1088" s="23" t="s">
        <v>1851</v>
      </c>
      <c r="U1088" s="36">
        <v>3636</v>
      </c>
      <c r="V1088" s="23" t="s">
        <v>1964</v>
      </c>
      <c r="W1088" s="23" t="s">
        <v>1853</v>
      </c>
      <c r="X1088" s="14" t="str">
        <f>IFERROR(INDEX('Fire Names &amp; ILIS'!C:C,MATCH(G1088,'Fire Names &amp; ILIS'!A:A,0)),"")</f>
        <v>CAMP FIRE</v>
      </c>
      <c r="Y1088" s="14">
        <f t="shared" si="16"/>
        <v>2018</v>
      </c>
    </row>
    <row r="1089" spans="1:25" x14ac:dyDescent="0.25">
      <c r="A1089" s="14" t="s">
        <v>2432</v>
      </c>
      <c r="B1089" s="14" t="s">
        <v>2453</v>
      </c>
      <c r="C1089" s="33">
        <v>102831104</v>
      </c>
      <c r="D1089" s="14" t="s">
        <v>2793</v>
      </c>
      <c r="E1089" s="34">
        <v>41589</v>
      </c>
      <c r="F1089" s="14" t="s">
        <v>1856</v>
      </c>
      <c r="G1089" s="23" t="s">
        <v>1221</v>
      </c>
      <c r="H1089" s="23">
        <v>20181108</v>
      </c>
      <c r="I1089" s="35">
        <v>848</v>
      </c>
      <c r="J1089" s="36">
        <v>37892</v>
      </c>
      <c r="K1089" s="14" t="s">
        <v>1846</v>
      </c>
      <c r="L1089" s="14" t="s">
        <v>1847</v>
      </c>
      <c r="M1089" s="14" t="s">
        <v>1848</v>
      </c>
      <c r="N1089" s="14" t="s">
        <v>1872</v>
      </c>
      <c r="O1089" s="14" t="s">
        <v>1858</v>
      </c>
      <c r="P1089" s="36">
        <v>1</v>
      </c>
      <c r="Q1089" s="36">
        <v>37892</v>
      </c>
      <c r="R1089" s="36">
        <v>0</v>
      </c>
      <c r="S1089" s="36">
        <v>37892</v>
      </c>
      <c r="T1089" s="23" t="s">
        <v>1851</v>
      </c>
      <c r="U1089" s="36">
        <v>3636</v>
      </c>
      <c r="V1089" s="23" t="s">
        <v>1964</v>
      </c>
      <c r="W1089" s="23" t="s">
        <v>1853</v>
      </c>
      <c r="X1089" s="14" t="str">
        <f>IFERROR(INDEX('Fire Names &amp; ILIS'!C:C,MATCH(G1089,'Fire Names &amp; ILIS'!A:A,0)),"")</f>
        <v>CAMP FIRE</v>
      </c>
      <c r="Y1089" s="14">
        <f t="shared" si="16"/>
        <v>2018</v>
      </c>
    </row>
    <row r="1090" spans="1:25" x14ac:dyDescent="0.25">
      <c r="A1090" s="14" t="s">
        <v>2432</v>
      </c>
      <c r="B1090" s="14" t="s">
        <v>2453</v>
      </c>
      <c r="C1090" s="33">
        <v>102831104</v>
      </c>
      <c r="D1090" s="14" t="s">
        <v>2793</v>
      </c>
      <c r="E1090" s="34">
        <v>17327</v>
      </c>
      <c r="F1090" s="14" t="s">
        <v>1856</v>
      </c>
      <c r="G1090" s="23" t="s">
        <v>1230</v>
      </c>
      <c r="H1090" s="23">
        <v>20181108</v>
      </c>
      <c r="I1090" s="35">
        <v>848</v>
      </c>
      <c r="J1090" s="36">
        <v>56183</v>
      </c>
      <c r="K1090" s="14" t="s">
        <v>1846</v>
      </c>
      <c r="L1090" s="14" t="s">
        <v>1847</v>
      </c>
      <c r="M1090" s="14" t="s">
        <v>1848</v>
      </c>
      <c r="N1090" s="14" t="s">
        <v>1872</v>
      </c>
      <c r="O1090" s="14" t="s">
        <v>1858</v>
      </c>
      <c r="P1090" s="36">
        <v>6</v>
      </c>
      <c r="Q1090" s="36">
        <v>337098</v>
      </c>
      <c r="R1090" s="36">
        <v>0</v>
      </c>
      <c r="S1090" s="36">
        <v>337098</v>
      </c>
      <c r="T1090" s="23" t="s">
        <v>1851</v>
      </c>
      <c r="U1090" s="36">
        <v>3636</v>
      </c>
      <c r="V1090" s="23" t="s">
        <v>1964</v>
      </c>
      <c r="W1090" s="23" t="s">
        <v>1853</v>
      </c>
      <c r="X1090" s="14" t="str">
        <f>IFERROR(INDEX('Fire Names &amp; ILIS'!C:C,MATCH(G1090,'Fire Names &amp; ILIS'!A:A,0)),"")</f>
        <v>CAMP FIRE</v>
      </c>
      <c r="Y1090" s="14">
        <f t="shared" si="16"/>
        <v>2018</v>
      </c>
    </row>
    <row r="1091" spans="1:25" x14ac:dyDescent="0.25">
      <c r="A1091" s="14" t="s">
        <v>2432</v>
      </c>
      <c r="B1091" s="14" t="s">
        <v>2453</v>
      </c>
      <c r="C1091" s="33">
        <v>102831104</v>
      </c>
      <c r="D1091" s="14" t="s">
        <v>2793</v>
      </c>
      <c r="E1091" s="34">
        <v>7165</v>
      </c>
      <c r="F1091" s="14" t="s">
        <v>1856</v>
      </c>
      <c r="G1091" s="23" t="s">
        <v>1219</v>
      </c>
      <c r="H1091" s="23">
        <v>20181108</v>
      </c>
      <c r="I1091" s="35">
        <v>848</v>
      </c>
      <c r="J1091" s="36">
        <v>36227</v>
      </c>
      <c r="K1091" s="14" t="s">
        <v>1846</v>
      </c>
      <c r="L1091" s="14" t="s">
        <v>1847</v>
      </c>
      <c r="M1091" s="14" t="s">
        <v>1848</v>
      </c>
      <c r="N1091" s="14" t="s">
        <v>2015</v>
      </c>
      <c r="O1091" s="14" t="s">
        <v>1850</v>
      </c>
      <c r="P1091" s="36">
        <v>34</v>
      </c>
      <c r="Q1091" s="36">
        <v>1231718</v>
      </c>
      <c r="R1091" s="36">
        <v>0</v>
      </c>
      <c r="S1091" s="36">
        <v>1231718</v>
      </c>
      <c r="T1091" s="23" t="s">
        <v>1865</v>
      </c>
      <c r="U1091" s="36">
        <v>3636</v>
      </c>
      <c r="V1091" s="23" t="s">
        <v>1964</v>
      </c>
      <c r="W1091" s="23" t="s">
        <v>1853</v>
      </c>
      <c r="X1091" s="14" t="str">
        <f>IFERROR(INDEX('Fire Names &amp; ILIS'!C:C,MATCH(G1091,'Fire Names &amp; ILIS'!A:A,0)),"")</f>
        <v>CAMP FIRE</v>
      </c>
      <c r="Y1091" s="14">
        <f t="shared" si="16"/>
        <v>2018</v>
      </c>
    </row>
    <row r="1092" spans="1:25" x14ac:dyDescent="0.25">
      <c r="A1092" s="14" t="s">
        <v>2432</v>
      </c>
      <c r="B1092" s="14" t="s">
        <v>2453</v>
      </c>
      <c r="C1092" s="33">
        <v>102831104</v>
      </c>
      <c r="D1092" s="14" t="s">
        <v>2793</v>
      </c>
      <c r="E1092" s="34">
        <v>4667</v>
      </c>
      <c r="F1092" s="14" t="s">
        <v>1856</v>
      </c>
      <c r="G1092" s="23" t="s">
        <v>1222</v>
      </c>
      <c r="H1092" s="23">
        <v>20181108</v>
      </c>
      <c r="I1092" s="35">
        <v>848</v>
      </c>
      <c r="J1092" s="36">
        <v>39117</v>
      </c>
      <c r="K1092" s="14" t="s">
        <v>1846</v>
      </c>
      <c r="L1092" s="14" t="s">
        <v>1847</v>
      </c>
      <c r="M1092" s="14" t="s">
        <v>1848</v>
      </c>
      <c r="N1092" s="14" t="s">
        <v>1872</v>
      </c>
      <c r="O1092" s="14" t="s">
        <v>1850</v>
      </c>
      <c r="P1092" s="36">
        <v>17</v>
      </c>
      <c r="Q1092" s="36">
        <v>664989</v>
      </c>
      <c r="R1092" s="36">
        <v>0</v>
      </c>
      <c r="S1092" s="36">
        <v>664989</v>
      </c>
      <c r="T1092" s="23" t="s">
        <v>1851</v>
      </c>
      <c r="U1092" s="36">
        <v>3636</v>
      </c>
      <c r="V1092" s="23" t="s">
        <v>1964</v>
      </c>
      <c r="W1092" s="23" t="s">
        <v>1853</v>
      </c>
      <c r="X1092" s="14" t="str">
        <f>IFERROR(INDEX('Fire Names &amp; ILIS'!C:C,MATCH(G1092,'Fire Names &amp; ILIS'!A:A,0)),"")</f>
        <v>CAMP FIRE</v>
      </c>
      <c r="Y1092" s="14">
        <f t="shared" si="16"/>
        <v>2018</v>
      </c>
    </row>
    <row r="1093" spans="1:25" x14ac:dyDescent="0.25">
      <c r="A1093" s="14" t="s">
        <v>2432</v>
      </c>
      <c r="B1093" s="14" t="s">
        <v>2453</v>
      </c>
      <c r="C1093" s="33">
        <v>102831104</v>
      </c>
      <c r="D1093" s="14" t="s">
        <v>2793</v>
      </c>
      <c r="E1093" s="34">
        <v>2472</v>
      </c>
      <c r="F1093" s="14" t="s">
        <v>1874</v>
      </c>
      <c r="G1093" s="23" t="s">
        <v>1085</v>
      </c>
      <c r="H1093" s="23">
        <v>20181108</v>
      </c>
      <c r="I1093" s="35">
        <v>852</v>
      </c>
      <c r="J1093" s="36">
        <v>56108</v>
      </c>
      <c r="K1093" s="14" t="s">
        <v>1846</v>
      </c>
      <c r="L1093" s="14" t="s">
        <v>1847</v>
      </c>
      <c r="M1093" s="14" t="s">
        <v>1848</v>
      </c>
      <c r="N1093" s="14" t="s">
        <v>1872</v>
      </c>
      <c r="O1093" s="14" t="s">
        <v>1858</v>
      </c>
      <c r="P1093" s="36">
        <v>266</v>
      </c>
      <c r="Q1093" s="36">
        <v>14323442</v>
      </c>
      <c r="R1093" s="36">
        <v>0</v>
      </c>
      <c r="S1093" s="36">
        <v>14323442</v>
      </c>
      <c r="T1093" s="23" t="s">
        <v>1851</v>
      </c>
      <c r="U1093" s="36">
        <v>3636</v>
      </c>
      <c r="V1093" s="23" t="s">
        <v>1964</v>
      </c>
      <c r="W1093" s="23" t="s">
        <v>1853</v>
      </c>
      <c r="X1093" s="14" t="str">
        <f>IFERROR(INDEX('Fire Names &amp; ILIS'!C:C,MATCH(G1093,'Fire Names &amp; ILIS'!A:A,0)),"")</f>
        <v>CAMP FIRE</v>
      </c>
      <c r="Y1093" s="14">
        <f t="shared" ref="Y1093:Y1156" si="17">INT(LEFT(H1093,4))</f>
        <v>2018</v>
      </c>
    </row>
    <row r="1094" spans="1:25" x14ac:dyDescent="0.25">
      <c r="A1094" s="14" t="s">
        <v>2432</v>
      </c>
      <c r="B1094" s="14" t="s">
        <v>2453</v>
      </c>
      <c r="C1094" s="33">
        <v>102831104</v>
      </c>
      <c r="D1094" s="14" t="s">
        <v>2793</v>
      </c>
      <c r="E1094" s="34" t="s">
        <v>2804</v>
      </c>
      <c r="F1094" s="14" t="s">
        <v>1888</v>
      </c>
      <c r="G1094" s="23" t="s">
        <v>1193</v>
      </c>
      <c r="H1094" s="23">
        <v>20181108</v>
      </c>
      <c r="I1094" s="35">
        <v>852</v>
      </c>
      <c r="J1094" s="36">
        <v>16021</v>
      </c>
      <c r="K1094" s="14" t="s">
        <v>1846</v>
      </c>
      <c r="L1094" s="14" t="s">
        <v>1847</v>
      </c>
      <c r="M1094" s="14" t="s">
        <v>1848</v>
      </c>
      <c r="N1094" s="14" t="s">
        <v>1872</v>
      </c>
      <c r="O1094" s="14" t="s">
        <v>1858</v>
      </c>
      <c r="P1094" s="36">
        <v>2</v>
      </c>
      <c r="Q1094" s="36">
        <v>32042</v>
      </c>
      <c r="R1094" s="36">
        <v>0</v>
      </c>
      <c r="S1094" s="36">
        <v>32042</v>
      </c>
      <c r="T1094" s="23" t="s">
        <v>1851</v>
      </c>
      <c r="U1094" s="36">
        <v>3636</v>
      </c>
      <c r="V1094" s="23" t="s">
        <v>1964</v>
      </c>
      <c r="W1094" s="23" t="s">
        <v>1853</v>
      </c>
      <c r="X1094" s="14" t="str">
        <f>IFERROR(INDEX('Fire Names &amp; ILIS'!C:C,MATCH(G1094,'Fire Names &amp; ILIS'!A:A,0)),"")</f>
        <v>CAMP FIRE</v>
      </c>
      <c r="Y1094" s="14">
        <f t="shared" si="17"/>
        <v>2018</v>
      </c>
    </row>
    <row r="1095" spans="1:25" x14ac:dyDescent="0.25">
      <c r="A1095" s="14" t="s">
        <v>2432</v>
      </c>
      <c r="B1095" s="14" t="s">
        <v>2453</v>
      </c>
      <c r="C1095" s="33">
        <v>102831104</v>
      </c>
      <c r="D1095" s="14" t="s">
        <v>2793</v>
      </c>
      <c r="E1095" s="34" t="s">
        <v>2805</v>
      </c>
      <c r="F1095" s="14" t="s">
        <v>1888</v>
      </c>
      <c r="G1095" s="23" t="s">
        <v>1192</v>
      </c>
      <c r="H1095" s="23">
        <v>20181108</v>
      </c>
      <c r="I1095" s="35">
        <v>852</v>
      </c>
      <c r="J1095" s="36">
        <v>16021</v>
      </c>
      <c r="K1095" s="14" t="s">
        <v>1846</v>
      </c>
      <c r="L1095" s="14" t="s">
        <v>1847</v>
      </c>
      <c r="M1095" s="14" t="s">
        <v>1848</v>
      </c>
      <c r="N1095" s="14" t="s">
        <v>1872</v>
      </c>
      <c r="O1095" s="14" t="s">
        <v>1858</v>
      </c>
      <c r="P1095" s="36">
        <v>1</v>
      </c>
      <c r="Q1095" s="36">
        <v>16021</v>
      </c>
      <c r="R1095" s="36">
        <v>0</v>
      </c>
      <c r="S1095" s="36">
        <v>16021</v>
      </c>
      <c r="T1095" s="23" t="s">
        <v>1851</v>
      </c>
      <c r="U1095" s="36">
        <v>3636</v>
      </c>
      <c r="V1095" s="23" t="s">
        <v>1964</v>
      </c>
      <c r="W1095" s="23" t="s">
        <v>1853</v>
      </c>
      <c r="X1095" s="14" t="str">
        <f>IFERROR(INDEX('Fire Names &amp; ILIS'!C:C,MATCH(G1095,'Fire Names &amp; ILIS'!A:A,0)),"")</f>
        <v>CAMP FIRE</v>
      </c>
      <c r="Y1095" s="14">
        <f t="shared" si="17"/>
        <v>2018</v>
      </c>
    </row>
    <row r="1096" spans="1:25" x14ac:dyDescent="0.25">
      <c r="A1096" s="14" t="s">
        <v>2432</v>
      </c>
      <c r="B1096" s="14" t="s">
        <v>2453</v>
      </c>
      <c r="C1096" s="33">
        <v>102831104</v>
      </c>
      <c r="D1096" s="14" t="s">
        <v>2793</v>
      </c>
      <c r="E1096" s="34" t="s">
        <v>2806</v>
      </c>
      <c r="F1096" s="14" t="s">
        <v>1888</v>
      </c>
      <c r="G1096" s="23" t="s">
        <v>1204</v>
      </c>
      <c r="H1096" s="23">
        <v>20181108</v>
      </c>
      <c r="I1096" s="35">
        <v>852</v>
      </c>
      <c r="J1096" s="36">
        <v>45068</v>
      </c>
      <c r="K1096" s="14" t="s">
        <v>1846</v>
      </c>
      <c r="L1096" s="14" t="s">
        <v>1847</v>
      </c>
      <c r="M1096" s="14" t="s">
        <v>1848</v>
      </c>
      <c r="N1096" s="14" t="s">
        <v>1872</v>
      </c>
      <c r="O1096" s="14" t="s">
        <v>1858</v>
      </c>
      <c r="P1096" s="36">
        <v>1</v>
      </c>
      <c r="Q1096" s="36">
        <v>45068</v>
      </c>
      <c r="R1096" s="36">
        <v>0</v>
      </c>
      <c r="S1096" s="36">
        <v>45068</v>
      </c>
      <c r="T1096" s="23" t="s">
        <v>1851</v>
      </c>
      <c r="U1096" s="36">
        <v>3636</v>
      </c>
      <c r="V1096" s="23" t="s">
        <v>1964</v>
      </c>
      <c r="W1096" s="23" t="s">
        <v>1853</v>
      </c>
      <c r="X1096" s="14" t="str">
        <f>IFERROR(INDEX('Fire Names &amp; ILIS'!C:C,MATCH(G1096,'Fire Names &amp; ILIS'!A:A,0)),"")</f>
        <v>CAMP FIRE</v>
      </c>
      <c r="Y1096" s="14">
        <f t="shared" si="17"/>
        <v>2018</v>
      </c>
    </row>
    <row r="1097" spans="1:25" x14ac:dyDescent="0.25">
      <c r="A1097" s="14" t="s">
        <v>2432</v>
      </c>
      <c r="B1097" s="14" t="s">
        <v>2453</v>
      </c>
      <c r="C1097" s="33">
        <v>102831104</v>
      </c>
      <c r="D1097" s="14" t="s">
        <v>2793</v>
      </c>
      <c r="E1097" s="34">
        <v>27023</v>
      </c>
      <c r="F1097" s="14" t="s">
        <v>1856</v>
      </c>
      <c r="G1097" s="23" t="s">
        <v>1205</v>
      </c>
      <c r="H1097" s="23">
        <v>20181108</v>
      </c>
      <c r="I1097" s="35">
        <v>852</v>
      </c>
      <c r="J1097" s="36">
        <v>47768</v>
      </c>
      <c r="K1097" s="14" t="s">
        <v>1846</v>
      </c>
      <c r="L1097" s="14" t="s">
        <v>1847</v>
      </c>
      <c r="M1097" s="14" t="s">
        <v>1848</v>
      </c>
      <c r="N1097" s="14" t="s">
        <v>1872</v>
      </c>
      <c r="O1097" s="14" t="s">
        <v>1858</v>
      </c>
      <c r="P1097" s="36">
        <v>12</v>
      </c>
      <c r="Q1097" s="36">
        <v>573216</v>
      </c>
      <c r="R1097" s="36">
        <v>0</v>
      </c>
      <c r="S1097" s="36">
        <v>573216</v>
      </c>
      <c r="T1097" s="23" t="s">
        <v>1851</v>
      </c>
      <c r="U1097" s="36">
        <v>3636</v>
      </c>
      <c r="V1097" s="23" t="s">
        <v>1964</v>
      </c>
      <c r="W1097" s="23" t="s">
        <v>1853</v>
      </c>
      <c r="X1097" s="14" t="str">
        <f>IFERROR(INDEX('Fire Names &amp; ILIS'!C:C,MATCH(G1097,'Fire Names &amp; ILIS'!A:A,0)),"")</f>
        <v>CAMP FIRE</v>
      </c>
      <c r="Y1097" s="14">
        <f t="shared" si="17"/>
        <v>2018</v>
      </c>
    </row>
    <row r="1098" spans="1:25" x14ac:dyDescent="0.25">
      <c r="A1098" s="14" t="s">
        <v>2432</v>
      </c>
      <c r="B1098" s="14" t="s">
        <v>2453</v>
      </c>
      <c r="C1098" s="33">
        <v>102831104</v>
      </c>
      <c r="D1098" s="14" t="s">
        <v>2793</v>
      </c>
      <c r="E1098" s="34">
        <v>27025</v>
      </c>
      <c r="F1098" s="14" t="s">
        <v>1856</v>
      </c>
      <c r="G1098" s="23" t="s">
        <v>1203</v>
      </c>
      <c r="H1098" s="23">
        <v>20181108</v>
      </c>
      <c r="I1098" s="35">
        <v>852</v>
      </c>
      <c r="J1098" s="36">
        <v>56108</v>
      </c>
      <c r="K1098" s="14" t="s">
        <v>1846</v>
      </c>
      <c r="L1098" s="14" t="s">
        <v>1847</v>
      </c>
      <c r="M1098" s="14" t="s">
        <v>1848</v>
      </c>
      <c r="N1098" s="14" t="s">
        <v>1872</v>
      </c>
      <c r="O1098" s="14" t="s">
        <v>1858</v>
      </c>
      <c r="P1098" s="36">
        <v>161</v>
      </c>
      <c r="Q1098" s="36">
        <v>9033388</v>
      </c>
      <c r="R1098" s="36">
        <v>0</v>
      </c>
      <c r="S1098" s="36">
        <v>9033388</v>
      </c>
      <c r="T1098" s="23" t="s">
        <v>1851</v>
      </c>
      <c r="U1098" s="36">
        <v>3636</v>
      </c>
      <c r="V1098" s="23" t="s">
        <v>1964</v>
      </c>
      <c r="W1098" s="23" t="s">
        <v>1853</v>
      </c>
      <c r="X1098" s="14" t="str">
        <f>IFERROR(INDEX('Fire Names &amp; ILIS'!C:C,MATCH(G1098,'Fire Names &amp; ILIS'!A:A,0)),"")</f>
        <v>CAMP FIRE</v>
      </c>
      <c r="Y1098" s="14">
        <f t="shared" si="17"/>
        <v>2018</v>
      </c>
    </row>
    <row r="1099" spans="1:25" x14ac:dyDescent="0.25">
      <c r="A1099" s="14" t="s">
        <v>2432</v>
      </c>
      <c r="B1099" s="14" t="s">
        <v>2453</v>
      </c>
      <c r="C1099" s="33">
        <v>102831104</v>
      </c>
      <c r="D1099" s="14" t="s">
        <v>2793</v>
      </c>
      <c r="E1099" s="34" t="s">
        <v>2807</v>
      </c>
      <c r="F1099" s="14" t="s">
        <v>1888</v>
      </c>
      <c r="G1099" s="23" t="s">
        <v>1196</v>
      </c>
      <c r="H1099" s="23">
        <v>20181108</v>
      </c>
      <c r="I1099" s="35">
        <v>852</v>
      </c>
      <c r="J1099" s="36">
        <v>16559</v>
      </c>
      <c r="K1099" s="14" t="s">
        <v>1846</v>
      </c>
      <c r="L1099" s="14" t="s">
        <v>1847</v>
      </c>
      <c r="M1099" s="14" t="s">
        <v>1848</v>
      </c>
      <c r="N1099" s="14" t="s">
        <v>1872</v>
      </c>
      <c r="O1099" s="14" t="s">
        <v>1858</v>
      </c>
      <c r="P1099" s="36">
        <v>1</v>
      </c>
      <c r="Q1099" s="36">
        <v>16559</v>
      </c>
      <c r="R1099" s="36">
        <v>0</v>
      </c>
      <c r="S1099" s="36">
        <v>16559</v>
      </c>
      <c r="T1099" s="23" t="s">
        <v>1851</v>
      </c>
      <c r="U1099" s="36">
        <v>3636</v>
      </c>
      <c r="V1099" s="23" t="s">
        <v>1964</v>
      </c>
      <c r="W1099" s="23" t="s">
        <v>1853</v>
      </c>
      <c r="X1099" s="14" t="str">
        <f>IFERROR(INDEX('Fire Names &amp; ILIS'!C:C,MATCH(G1099,'Fire Names &amp; ILIS'!A:A,0)),"")</f>
        <v>CAMP FIRE</v>
      </c>
      <c r="Y1099" s="14">
        <f t="shared" si="17"/>
        <v>2018</v>
      </c>
    </row>
    <row r="1100" spans="1:25" x14ac:dyDescent="0.25">
      <c r="A1100" s="14" t="s">
        <v>2432</v>
      </c>
      <c r="B1100" s="14" t="s">
        <v>2453</v>
      </c>
      <c r="C1100" s="33">
        <v>102831104</v>
      </c>
      <c r="D1100" s="14" t="s">
        <v>2793</v>
      </c>
      <c r="E1100" s="34" t="s">
        <v>2808</v>
      </c>
      <c r="F1100" s="14" t="s">
        <v>1888</v>
      </c>
      <c r="G1100" s="23" t="s">
        <v>1199</v>
      </c>
      <c r="H1100" s="23">
        <v>20181108</v>
      </c>
      <c r="I1100" s="35">
        <v>852</v>
      </c>
      <c r="J1100" s="36">
        <v>16564</v>
      </c>
      <c r="K1100" s="14" t="s">
        <v>1846</v>
      </c>
      <c r="L1100" s="14" t="s">
        <v>1847</v>
      </c>
      <c r="M1100" s="14" t="s">
        <v>1848</v>
      </c>
      <c r="N1100" s="14" t="s">
        <v>1872</v>
      </c>
      <c r="O1100" s="14" t="s">
        <v>1858</v>
      </c>
      <c r="P1100" s="36">
        <v>5</v>
      </c>
      <c r="Q1100" s="36">
        <v>82820</v>
      </c>
      <c r="R1100" s="36">
        <v>0</v>
      </c>
      <c r="S1100" s="36">
        <v>82820</v>
      </c>
      <c r="T1100" s="23" t="s">
        <v>1851</v>
      </c>
      <c r="U1100" s="36">
        <v>3636</v>
      </c>
      <c r="V1100" s="23" t="s">
        <v>1964</v>
      </c>
      <c r="W1100" s="23" t="s">
        <v>1853</v>
      </c>
      <c r="X1100" s="14" t="str">
        <f>IFERROR(INDEX('Fire Names &amp; ILIS'!C:C,MATCH(G1100,'Fire Names &amp; ILIS'!A:A,0)),"")</f>
        <v>CAMP FIRE</v>
      </c>
      <c r="Y1100" s="14">
        <f t="shared" si="17"/>
        <v>2018</v>
      </c>
    </row>
    <row r="1101" spans="1:25" x14ac:dyDescent="0.25">
      <c r="A1101" s="14" t="s">
        <v>2432</v>
      </c>
      <c r="B1101" s="14" t="s">
        <v>2453</v>
      </c>
      <c r="C1101" s="33">
        <v>102831104</v>
      </c>
      <c r="D1101" s="14" t="s">
        <v>2793</v>
      </c>
      <c r="E1101" s="34" t="s">
        <v>2809</v>
      </c>
      <c r="F1101" s="14" t="s">
        <v>1888</v>
      </c>
      <c r="G1101" s="23" t="s">
        <v>1202</v>
      </c>
      <c r="H1101" s="23">
        <v>20181108</v>
      </c>
      <c r="I1101" s="35">
        <v>852</v>
      </c>
      <c r="J1101" s="36">
        <v>16574</v>
      </c>
      <c r="K1101" s="14" t="s">
        <v>1846</v>
      </c>
      <c r="L1101" s="14" t="s">
        <v>1847</v>
      </c>
      <c r="M1101" s="14" t="s">
        <v>1848</v>
      </c>
      <c r="N1101" s="14" t="s">
        <v>1872</v>
      </c>
      <c r="O1101" s="14" t="s">
        <v>1858</v>
      </c>
      <c r="P1101" s="36">
        <v>19</v>
      </c>
      <c r="Q1101" s="36">
        <v>314906</v>
      </c>
      <c r="R1101" s="36">
        <v>0</v>
      </c>
      <c r="S1101" s="36">
        <v>314906</v>
      </c>
      <c r="T1101" s="23" t="s">
        <v>1851</v>
      </c>
      <c r="U1101" s="36">
        <v>3636</v>
      </c>
      <c r="V1101" s="23" t="s">
        <v>1964</v>
      </c>
      <c r="W1101" s="23" t="s">
        <v>1853</v>
      </c>
      <c r="X1101" s="14" t="str">
        <f>IFERROR(INDEX('Fire Names &amp; ILIS'!C:C,MATCH(G1101,'Fire Names &amp; ILIS'!A:A,0)),"")</f>
        <v>CAMP FIRE</v>
      </c>
      <c r="Y1101" s="14">
        <f t="shared" si="17"/>
        <v>2018</v>
      </c>
    </row>
    <row r="1102" spans="1:25" x14ac:dyDescent="0.25">
      <c r="A1102" s="14" t="s">
        <v>2432</v>
      </c>
      <c r="B1102" s="14" t="s">
        <v>2453</v>
      </c>
      <c r="C1102" s="33">
        <v>102831104</v>
      </c>
      <c r="D1102" s="14" t="s">
        <v>2793</v>
      </c>
      <c r="E1102" s="34" t="s">
        <v>2810</v>
      </c>
      <c r="F1102" s="14" t="s">
        <v>1888</v>
      </c>
      <c r="G1102" s="23" t="s">
        <v>1195</v>
      </c>
      <c r="H1102" s="23">
        <v>20181108</v>
      </c>
      <c r="I1102" s="35">
        <v>852</v>
      </c>
      <c r="J1102" s="36">
        <v>16590</v>
      </c>
      <c r="K1102" s="14" t="s">
        <v>1846</v>
      </c>
      <c r="L1102" s="14" t="s">
        <v>1847</v>
      </c>
      <c r="M1102" s="14" t="s">
        <v>1848</v>
      </c>
      <c r="N1102" s="14" t="s">
        <v>1872</v>
      </c>
      <c r="O1102" s="14" t="s">
        <v>1858</v>
      </c>
      <c r="P1102" s="36">
        <v>5</v>
      </c>
      <c r="Q1102" s="36">
        <v>82950</v>
      </c>
      <c r="R1102" s="36">
        <v>0</v>
      </c>
      <c r="S1102" s="36">
        <v>82950</v>
      </c>
      <c r="T1102" s="23" t="s">
        <v>1851</v>
      </c>
      <c r="U1102" s="36">
        <v>3636</v>
      </c>
      <c r="V1102" s="23" t="s">
        <v>1964</v>
      </c>
      <c r="W1102" s="23" t="s">
        <v>1853</v>
      </c>
      <c r="X1102" s="14" t="str">
        <f>IFERROR(INDEX('Fire Names &amp; ILIS'!C:C,MATCH(G1102,'Fire Names &amp; ILIS'!A:A,0)),"")</f>
        <v>CAMP FIRE</v>
      </c>
      <c r="Y1102" s="14">
        <f t="shared" si="17"/>
        <v>2018</v>
      </c>
    </row>
    <row r="1103" spans="1:25" x14ac:dyDescent="0.25">
      <c r="A1103" s="14" t="s">
        <v>2432</v>
      </c>
      <c r="B1103" s="14" t="s">
        <v>2453</v>
      </c>
      <c r="C1103" s="33">
        <v>102831104</v>
      </c>
      <c r="D1103" s="14" t="s">
        <v>2793</v>
      </c>
      <c r="E1103" s="34" t="s">
        <v>2811</v>
      </c>
      <c r="F1103" s="14" t="s">
        <v>1888</v>
      </c>
      <c r="G1103" s="23" t="s">
        <v>1198</v>
      </c>
      <c r="H1103" s="23">
        <v>20181108</v>
      </c>
      <c r="I1103" s="35">
        <v>852</v>
      </c>
      <c r="J1103" s="36">
        <v>16596</v>
      </c>
      <c r="K1103" s="14" t="s">
        <v>1846</v>
      </c>
      <c r="L1103" s="14" t="s">
        <v>1847</v>
      </c>
      <c r="M1103" s="14" t="s">
        <v>1848</v>
      </c>
      <c r="N1103" s="14" t="s">
        <v>1872</v>
      </c>
      <c r="O1103" s="14" t="s">
        <v>1858</v>
      </c>
      <c r="P1103" s="36">
        <v>4</v>
      </c>
      <c r="Q1103" s="36">
        <v>66384</v>
      </c>
      <c r="R1103" s="36">
        <v>0</v>
      </c>
      <c r="S1103" s="36">
        <v>66384</v>
      </c>
      <c r="T1103" s="23" t="s">
        <v>1851</v>
      </c>
      <c r="U1103" s="36">
        <v>3636</v>
      </c>
      <c r="V1103" s="23" t="s">
        <v>1964</v>
      </c>
      <c r="W1103" s="23" t="s">
        <v>1853</v>
      </c>
      <c r="X1103" s="14" t="str">
        <f>IFERROR(INDEX('Fire Names &amp; ILIS'!C:C,MATCH(G1103,'Fire Names &amp; ILIS'!A:A,0)),"")</f>
        <v>CAMP FIRE</v>
      </c>
      <c r="Y1103" s="14">
        <f t="shared" si="17"/>
        <v>2018</v>
      </c>
    </row>
    <row r="1104" spans="1:25" x14ac:dyDescent="0.25">
      <c r="A1104" s="14" t="s">
        <v>2432</v>
      </c>
      <c r="B1104" s="14" t="s">
        <v>2453</v>
      </c>
      <c r="C1104" s="33">
        <v>102831104</v>
      </c>
      <c r="D1104" s="14" t="s">
        <v>2793</v>
      </c>
      <c r="E1104" s="34" t="s">
        <v>2812</v>
      </c>
      <c r="F1104" s="14" t="s">
        <v>1888</v>
      </c>
      <c r="G1104" s="23" t="s">
        <v>1200</v>
      </c>
      <c r="H1104" s="23">
        <v>20181108</v>
      </c>
      <c r="I1104" s="35">
        <v>852</v>
      </c>
      <c r="J1104" s="36">
        <v>16602</v>
      </c>
      <c r="K1104" s="14" t="s">
        <v>1846</v>
      </c>
      <c r="L1104" s="14" t="s">
        <v>1847</v>
      </c>
      <c r="M1104" s="14" t="s">
        <v>1848</v>
      </c>
      <c r="N1104" s="14" t="s">
        <v>1872</v>
      </c>
      <c r="O1104" s="14" t="s">
        <v>1858</v>
      </c>
      <c r="P1104" s="36">
        <v>1</v>
      </c>
      <c r="Q1104" s="36">
        <v>16602</v>
      </c>
      <c r="R1104" s="36">
        <v>0</v>
      </c>
      <c r="S1104" s="36">
        <v>16602</v>
      </c>
      <c r="T1104" s="23" t="s">
        <v>1851</v>
      </c>
      <c r="U1104" s="36">
        <v>3636</v>
      </c>
      <c r="V1104" s="23" t="s">
        <v>1964</v>
      </c>
      <c r="W1104" s="23" t="s">
        <v>1853</v>
      </c>
      <c r="X1104" s="14" t="str">
        <f>IFERROR(INDEX('Fire Names &amp; ILIS'!C:C,MATCH(G1104,'Fire Names &amp; ILIS'!A:A,0)),"")</f>
        <v>CAMP FIRE</v>
      </c>
      <c r="Y1104" s="14">
        <f t="shared" si="17"/>
        <v>2018</v>
      </c>
    </row>
    <row r="1105" spans="1:25" x14ac:dyDescent="0.25">
      <c r="A1105" s="14" t="s">
        <v>2432</v>
      </c>
      <c r="B1105" s="14" t="s">
        <v>2453</v>
      </c>
      <c r="C1105" s="33">
        <v>102831104</v>
      </c>
      <c r="D1105" s="14" t="s">
        <v>2793</v>
      </c>
      <c r="E1105" s="34">
        <v>1251</v>
      </c>
      <c r="F1105" s="14" t="s">
        <v>1856</v>
      </c>
      <c r="G1105" s="23" t="s">
        <v>1194</v>
      </c>
      <c r="H1105" s="23">
        <v>20181108</v>
      </c>
      <c r="I1105" s="35">
        <v>852</v>
      </c>
      <c r="J1105" s="36">
        <v>16614</v>
      </c>
      <c r="K1105" s="14" t="s">
        <v>1846</v>
      </c>
      <c r="L1105" s="14" t="s">
        <v>1847</v>
      </c>
      <c r="M1105" s="14" t="s">
        <v>1848</v>
      </c>
      <c r="N1105" s="14" t="s">
        <v>1872</v>
      </c>
      <c r="O1105" s="14" t="s">
        <v>1858</v>
      </c>
      <c r="P1105" s="36">
        <v>5</v>
      </c>
      <c r="Q1105" s="36">
        <v>83070</v>
      </c>
      <c r="R1105" s="36">
        <v>0</v>
      </c>
      <c r="S1105" s="36">
        <v>83070</v>
      </c>
      <c r="T1105" s="23" t="s">
        <v>1851</v>
      </c>
      <c r="U1105" s="36">
        <v>3636</v>
      </c>
      <c r="V1105" s="23" t="s">
        <v>1964</v>
      </c>
      <c r="W1105" s="23" t="s">
        <v>1853</v>
      </c>
      <c r="X1105" s="14" t="str">
        <f>IFERROR(INDEX('Fire Names &amp; ILIS'!C:C,MATCH(G1105,'Fire Names &amp; ILIS'!A:A,0)),"")</f>
        <v>CAMP FIRE</v>
      </c>
      <c r="Y1105" s="14">
        <f t="shared" si="17"/>
        <v>2018</v>
      </c>
    </row>
    <row r="1106" spans="1:25" x14ac:dyDescent="0.25">
      <c r="A1106" s="14" t="s">
        <v>2432</v>
      </c>
      <c r="B1106" s="14" t="s">
        <v>2453</v>
      </c>
      <c r="C1106" s="33">
        <v>102831104</v>
      </c>
      <c r="D1106" s="14" t="s">
        <v>2793</v>
      </c>
      <c r="E1106" s="34">
        <v>1583</v>
      </c>
      <c r="F1106" s="14" t="s">
        <v>1856</v>
      </c>
      <c r="G1106" s="23" t="s">
        <v>1197</v>
      </c>
      <c r="H1106" s="23">
        <v>20181108</v>
      </c>
      <c r="I1106" s="35">
        <v>852</v>
      </c>
      <c r="J1106" s="36">
        <v>16618</v>
      </c>
      <c r="K1106" s="14" t="s">
        <v>1846</v>
      </c>
      <c r="L1106" s="14" t="s">
        <v>1847</v>
      </c>
      <c r="M1106" s="14" t="s">
        <v>1848</v>
      </c>
      <c r="N1106" s="14" t="s">
        <v>1872</v>
      </c>
      <c r="O1106" s="14" t="s">
        <v>1858</v>
      </c>
      <c r="P1106" s="36">
        <v>21</v>
      </c>
      <c r="Q1106" s="36">
        <v>348978</v>
      </c>
      <c r="R1106" s="36">
        <v>0</v>
      </c>
      <c r="S1106" s="36">
        <v>348978</v>
      </c>
      <c r="T1106" s="23" t="s">
        <v>1851</v>
      </c>
      <c r="U1106" s="36">
        <v>3636</v>
      </c>
      <c r="V1106" s="23" t="s">
        <v>1964</v>
      </c>
      <c r="W1106" s="23" t="s">
        <v>1853</v>
      </c>
      <c r="X1106" s="14" t="str">
        <f>IFERROR(INDEX('Fire Names &amp; ILIS'!C:C,MATCH(G1106,'Fire Names &amp; ILIS'!A:A,0)),"")</f>
        <v>CAMP FIRE</v>
      </c>
      <c r="Y1106" s="14">
        <f t="shared" si="17"/>
        <v>2018</v>
      </c>
    </row>
    <row r="1107" spans="1:25" x14ac:dyDescent="0.25">
      <c r="A1107" s="14" t="s">
        <v>2432</v>
      </c>
      <c r="B1107" s="14" t="s">
        <v>2453</v>
      </c>
      <c r="C1107" s="33">
        <v>102831104</v>
      </c>
      <c r="D1107" s="14" t="s">
        <v>2793</v>
      </c>
      <c r="E1107" s="34">
        <v>27087</v>
      </c>
      <c r="F1107" s="14" t="s">
        <v>1856</v>
      </c>
      <c r="G1107" s="23" t="s">
        <v>1201</v>
      </c>
      <c r="H1107" s="23">
        <v>20181108</v>
      </c>
      <c r="I1107" s="35">
        <v>852</v>
      </c>
      <c r="J1107" s="36">
        <v>16623</v>
      </c>
      <c r="K1107" s="14" t="s">
        <v>1846</v>
      </c>
      <c r="L1107" s="14" t="s">
        <v>1847</v>
      </c>
      <c r="M1107" s="14" t="s">
        <v>1848</v>
      </c>
      <c r="N1107" s="14" t="s">
        <v>1872</v>
      </c>
      <c r="O1107" s="14" t="s">
        <v>1858</v>
      </c>
      <c r="P1107" s="36">
        <v>3</v>
      </c>
      <c r="Q1107" s="36">
        <v>49869</v>
      </c>
      <c r="R1107" s="36">
        <v>0</v>
      </c>
      <c r="S1107" s="36">
        <v>49869</v>
      </c>
      <c r="T1107" s="23" t="s">
        <v>1851</v>
      </c>
      <c r="U1107" s="36">
        <v>3636</v>
      </c>
      <c r="V1107" s="23" t="s">
        <v>1964</v>
      </c>
      <c r="W1107" s="23" t="s">
        <v>1853</v>
      </c>
      <c r="X1107" s="14" t="str">
        <f>IFERROR(INDEX('Fire Names &amp; ILIS'!C:C,MATCH(G1107,'Fire Names &amp; ILIS'!A:A,0)),"")</f>
        <v>CAMP FIRE</v>
      </c>
      <c r="Y1107" s="14">
        <f t="shared" si="17"/>
        <v>2018</v>
      </c>
    </row>
    <row r="1108" spans="1:25" x14ac:dyDescent="0.25">
      <c r="A1108" s="14" t="s">
        <v>2432</v>
      </c>
      <c r="B1108" s="14" t="s">
        <v>2453</v>
      </c>
      <c r="C1108" s="33">
        <v>102831104</v>
      </c>
      <c r="D1108" s="14" t="s">
        <v>2793</v>
      </c>
      <c r="E1108" s="34" t="s">
        <v>2399</v>
      </c>
      <c r="F1108" s="14" t="s">
        <v>1882</v>
      </c>
      <c r="G1108" s="23" t="s">
        <v>1085</v>
      </c>
      <c r="H1108" s="23">
        <v>20181108</v>
      </c>
      <c r="I1108" s="35">
        <v>1007</v>
      </c>
      <c r="J1108" s="36">
        <v>56033</v>
      </c>
      <c r="K1108" s="14" t="s">
        <v>1846</v>
      </c>
      <c r="L1108" s="14" t="s">
        <v>1847</v>
      </c>
      <c r="M1108" s="14" t="s">
        <v>1848</v>
      </c>
      <c r="N1108" s="14" t="s">
        <v>1872</v>
      </c>
      <c r="O1108" s="14" t="s">
        <v>1858</v>
      </c>
      <c r="P1108" s="36">
        <v>660</v>
      </c>
      <c r="Q1108" s="36">
        <v>31832999</v>
      </c>
      <c r="R1108" s="36">
        <v>0</v>
      </c>
      <c r="S1108" s="36">
        <v>31832999</v>
      </c>
      <c r="T1108" s="23" t="s">
        <v>1851</v>
      </c>
      <c r="U1108" s="36">
        <v>3636</v>
      </c>
      <c r="V1108" s="23" t="s">
        <v>1964</v>
      </c>
      <c r="W1108" s="23" t="s">
        <v>1853</v>
      </c>
      <c r="X1108" s="14" t="str">
        <f>IFERROR(INDEX('Fire Names &amp; ILIS'!C:C,MATCH(G1108,'Fire Names &amp; ILIS'!A:A,0)),"")</f>
        <v>CAMP FIRE</v>
      </c>
      <c r="Y1108" s="14">
        <f t="shared" si="17"/>
        <v>2018</v>
      </c>
    </row>
    <row r="1109" spans="1:25" x14ac:dyDescent="0.25">
      <c r="A1109" s="14" t="s">
        <v>2432</v>
      </c>
      <c r="B1109" s="14" t="s">
        <v>2453</v>
      </c>
      <c r="C1109" s="33">
        <v>102831104</v>
      </c>
      <c r="D1109" s="14" t="s">
        <v>2793</v>
      </c>
      <c r="E1109" s="34" t="s">
        <v>2813</v>
      </c>
      <c r="F1109" s="14" t="s">
        <v>1888</v>
      </c>
      <c r="G1109" s="23" t="s">
        <v>1042</v>
      </c>
      <c r="H1109" s="23">
        <v>20181108</v>
      </c>
      <c r="I1109" s="35">
        <v>1007</v>
      </c>
      <c r="J1109" s="36">
        <v>15874</v>
      </c>
      <c r="K1109" s="14" t="s">
        <v>1846</v>
      </c>
      <c r="L1109" s="14" t="s">
        <v>1847</v>
      </c>
      <c r="M1109" s="14" t="s">
        <v>1848</v>
      </c>
      <c r="N1109" s="14" t="s">
        <v>1872</v>
      </c>
      <c r="O1109" s="14" t="s">
        <v>1858</v>
      </c>
      <c r="P1109" s="36">
        <v>2</v>
      </c>
      <c r="Q1109" s="36">
        <v>31748</v>
      </c>
      <c r="R1109" s="36">
        <v>0</v>
      </c>
      <c r="S1109" s="36">
        <v>31748</v>
      </c>
      <c r="T1109" s="23" t="s">
        <v>1851</v>
      </c>
      <c r="U1109" s="36">
        <v>3636</v>
      </c>
      <c r="V1109" s="23" t="s">
        <v>1964</v>
      </c>
      <c r="W1109" s="23" t="s">
        <v>1853</v>
      </c>
      <c r="X1109" s="14" t="str">
        <f>IFERROR(INDEX('Fire Names &amp; ILIS'!C:C,MATCH(G1109,'Fire Names &amp; ILIS'!A:A,0)),"")</f>
        <v>CAMP FIRE</v>
      </c>
      <c r="Y1109" s="14">
        <f t="shared" si="17"/>
        <v>2018</v>
      </c>
    </row>
    <row r="1110" spans="1:25" x14ac:dyDescent="0.25">
      <c r="A1110" s="14" t="s">
        <v>2432</v>
      </c>
      <c r="B1110" s="14" t="s">
        <v>2453</v>
      </c>
      <c r="C1110" s="33">
        <v>102831104</v>
      </c>
      <c r="D1110" s="14" t="s">
        <v>2793</v>
      </c>
      <c r="E1110" s="34" t="s">
        <v>2814</v>
      </c>
      <c r="F1110" s="14" t="s">
        <v>1888</v>
      </c>
      <c r="G1110" s="23" t="s">
        <v>1043</v>
      </c>
      <c r="H1110" s="23">
        <v>20181108</v>
      </c>
      <c r="I1110" s="35">
        <v>1007</v>
      </c>
      <c r="J1110" s="36">
        <v>15889</v>
      </c>
      <c r="K1110" s="14" t="s">
        <v>1846</v>
      </c>
      <c r="L1110" s="14" t="s">
        <v>1847</v>
      </c>
      <c r="M1110" s="14" t="s">
        <v>1848</v>
      </c>
      <c r="N1110" s="14" t="s">
        <v>1872</v>
      </c>
      <c r="O1110" s="14" t="s">
        <v>1858</v>
      </c>
      <c r="P1110" s="36">
        <v>2</v>
      </c>
      <c r="Q1110" s="36">
        <v>31778</v>
      </c>
      <c r="R1110" s="36">
        <v>0</v>
      </c>
      <c r="S1110" s="36">
        <v>31778</v>
      </c>
      <c r="T1110" s="23" t="s">
        <v>1851</v>
      </c>
      <c r="U1110" s="36">
        <v>3636</v>
      </c>
      <c r="V1110" s="23" t="s">
        <v>1964</v>
      </c>
      <c r="W1110" s="23" t="s">
        <v>1853</v>
      </c>
      <c r="X1110" s="14" t="str">
        <f>IFERROR(INDEX('Fire Names &amp; ILIS'!C:C,MATCH(G1110,'Fire Names &amp; ILIS'!A:A,0)),"")</f>
        <v>CAMP FIRE</v>
      </c>
      <c r="Y1110" s="14">
        <f t="shared" si="17"/>
        <v>2018</v>
      </c>
    </row>
    <row r="1111" spans="1:25" x14ac:dyDescent="0.25">
      <c r="A1111" s="14" t="s">
        <v>2432</v>
      </c>
      <c r="B1111" s="14" t="s">
        <v>2453</v>
      </c>
      <c r="C1111" s="33">
        <v>102831104</v>
      </c>
      <c r="D1111" s="14" t="s">
        <v>2793</v>
      </c>
      <c r="E1111" s="34" t="s">
        <v>2815</v>
      </c>
      <c r="F1111" s="14" t="s">
        <v>1888</v>
      </c>
      <c r="G1111" s="23" t="s">
        <v>1045</v>
      </c>
      <c r="H1111" s="23">
        <v>20181108</v>
      </c>
      <c r="I1111" s="35">
        <v>1007</v>
      </c>
      <c r="J1111" s="36">
        <v>15895</v>
      </c>
      <c r="K1111" s="14" t="s">
        <v>1846</v>
      </c>
      <c r="L1111" s="14" t="s">
        <v>1847</v>
      </c>
      <c r="M1111" s="14" t="s">
        <v>1848</v>
      </c>
      <c r="N1111" s="14" t="s">
        <v>1872</v>
      </c>
      <c r="O1111" s="14" t="s">
        <v>1858</v>
      </c>
      <c r="P1111" s="36">
        <v>1</v>
      </c>
      <c r="Q1111" s="36">
        <v>15895</v>
      </c>
      <c r="R1111" s="36">
        <v>0</v>
      </c>
      <c r="S1111" s="36">
        <v>15895</v>
      </c>
      <c r="T1111" s="23" t="s">
        <v>1851</v>
      </c>
      <c r="U1111" s="36">
        <v>3636</v>
      </c>
      <c r="V1111" s="23" t="s">
        <v>1964</v>
      </c>
      <c r="W1111" s="23" t="s">
        <v>1853</v>
      </c>
      <c r="X1111" s="14" t="str">
        <f>IFERROR(INDEX('Fire Names &amp; ILIS'!C:C,MATCH(G1111,'Fire Names &amp; ILIS'!A:A,0)),"")</f>
        <v>CAMP FIRE</v>
      </c>
      <c r="Y1111" s="14">
        <f t="shared" si="17"/>
        <v>2018</v>
      </c>
    </row>
    <row r="1112" spans="1:25" x14ac:dyDescent="0.25">
      <c r="A1112" s="14" t="s">
        <v>2432</v>
      </c>
      <c r="B1112" s="14" t="s">
        <v>2453</v>
      </c>
      <c r="C1112" s="33">
        <v>102831104</v>
      </c>
      <c r="D1112" s="14" t="s">
        <v>2793</v>
      </c>
      <c r="E1112" s="34" t="s">
        <v>2816</v>
      </c>
      <c r="F1112" s="14" t="s">
        <v>1888</v>
      </c>
      <c r="G1112" s="23" t="s">
        <v>1044</v>
      </c>
      <c r="H1112" s="23">
        <v>20181108</v>
      </c>
      <c r="I1112" s="35">
        <v>1007</v>
      </c>
      <c r="J1112" s="36">
        <v>15894</v>
      </c>
      <c r="K1112" s="14" t="s">
        <v>1846</v>
      </c>
      <c r="L1112" s="14" t="s">
        <v>1847</v>
      </c>
      <c r="M1112" s="14" t="s">
        <v>1848</v>
      </c>
      <c r="N1112" s="14" t="s">
        <v>1872</v>
      </c>
      <c r="O1112" s="14" t="s">
        <v>1858</v>
      </c>
      <c r="P1112" s="36">
        <v>1</v>
      </c>
      <c r="Q1112" s="36">
        <v>15894</v>
      </c>
      <c r="R1112" s="36">
        <v>0</v>
      </c>
      <c r="S1112" s="36">
        <v>15894</v>
      </c>
      <c r="T1112" s="23" t="s">
        <v>1851</v>
      </c>
      <c r="U1112" s="36">
        <v>3636</v>
      </c>
      <c r="V1112" s="23" t="s">
        <v>1964</v>
      </c>
      <c r="W1112" s="23" t="s">
        <v>1853</v>
      </c>
      <c r="X1112" s="14" t="str">
        <f>IFERROR(INDEX('Fire Names &amp; ILIS'!C:C,MATCH(G1112,'Fire Names &amp; ILIS'!A:A,0)),"")</f>
        <v>CAMP FIRE</v>
      </c>
      <c r="Y1112" s="14">
        <f t="shared" si="17"/>
        <v>2018</v>
      </c>
    </row>
    <row r="1113" spans="1:25" x14ac:dyDescent="0.25">
      <c r="A1113" s="14" t="s">
        <v>2432</v>
      </c>
      <c r="B1113" s="14" t="s">
        <v>2453</v>
      </c>
      <c r="C1113" s="33">
        <v>102831104</v>
      </c>
      <c r="D1113" s="14" t="s">
        <v>2793</v>
      </c>
      <c r="E1113" s="34" t="s">
        <v>2817</v>
      </c>
      <c r="F1113" s="14" t="s">
        <v>1888</v>
      </c>
      <c r="G1113" s="23" t="s">
        <v>1041</v>
      </c>
      <c r="H1113" s="23">
        <v>20181108</v>
      </c>
      <c r="I1113" s="35">
        <v>1007</v>
      </c>
      <c r="J1113" s="36">
        <v>15905</v>
      </c>
      <c r="K1113" s="14" t="s">
        <v>1846</v>
      </c>
      <c r="L1113" s="14" t="s">
        <v>1847</v>
      </c>
      <c r="M1113" s="14" t="s">
        <v>1848</v>
      </c>
      <c r="N1113" s="14" t="s">
        <v>1872</v>
      </c>
      <c r="O1113" s="14" t="s">
        <v>1858</v>
      </c>
      <c r="P1113" s="36">
        <v>2</v>
      </c>
      <c r="Q1113" s="36">
        <v>31810</v>
      </c>
      <c r="R1113" s="36">
        <v>0</v>
      </c>
      <c r="S1113" s="36">
        <v>31810</v>
      </c>
      <c r="T1113" s="23" t="s">
        <v>1851</v>
      </c>
      <c r="U1113" s="36">
        <v>3636</v>
      </c>
      <c r="V1113" s="23" t="s">
        <v>1964</v>
      </c>
      <c r="W1113" s="23" t="s">
        <v>1853</v>
      </c>
      <c r="X1113" s="14" t="str">
        <f>IFERROR(INDEX('Fire Names &amp; ILIS'!C:C,MATCH(G1113,'Fire Names &amp; ILIS'!A:A,0)),"")</f>
        <v>CAMP FIRE</v>
      </c>
      <c r="Y1113" s="14">
        <f t="shared" si="17"/>
        <v>2018</v>
      </c>
    </row>
    <row r="1114" spans="1:25" x14ac:dyDescent="0.25">
      <c r="A1114" s="14" t="s">
        <v>2432</v>
      </c>
      <c r="B1114" s="14" t="s">
        <v>2453</v>
      </c>
      <c r="C1114" s="33">
        <v>102831104</v>
      </c>
      <c r="D1114" s="14" t="s">
        <v>2793</v>
      </c>
      <c r="E1114" s="34" t="s">
        <v>2818</v>
      </c>
      <c r="F1114" s="14" t="s">
        <v>1888</v>
      </c>
      <c r="G1114" s="23" t="s">
        <v>1039</v>
      </c>
      <c r="H1114" s="23">
        <v>20181108</v>
      </c>
      <c r="I1114" s="35">
        <v>1007</v>
      </c>
      <c r="J1114" s="36">
        <v>15912</v>
      </c>
      <c r="K1114" s="14" t="s">
        <v>1846</v>
      </c>
      <c r="L1114" s="14" t="s">
        <v>1847</v>
      </c>
      <c r="M1114" s="14" t="s">
        <v>1848</v>
      </c>
      <c r="N1114" s="14" t="s">
        <v>1872</v>
      </c>
      <c r="O1114" s="14" t="s">
        <v>1858</v>
      </c>
      <c r="P1114" s="36">
        <v>1</v>
      </c>
      <c r="Q1114" s="36">
        <v>15912</v>
      </c>
      <c r="R1114" s="36">
        <v>0</v>
      </c>
      <c r="S1114" s="36">
        <v>15912</v>
      </c>
      <c r="T1114" s="23" t="s">
        <v>1851</v>
      </c>
      <c r="U1114" s="36">
        <v>3636</v>
      </c>
      <c r="V1114" s="23" t="s">
        <v>1964</v>
      </c>
      <c r="W1114" s="23" t="s">
        <v>1853</v>
      </c>
      <c r="X1114" s="14" t="str">
        <f>IFERROR(INDEX('Fire Names &amp; ILIS'!C:C,MATCH(G1114,'Fire Names &amp; ILIS'!A:A,0)),"")</f>
        <v>CAMP FIRE</v>
      </c>
      <c r="Y1114" s="14">
        <f t="shared" si="17"/>
        <v>2018</v>
      </c>
    </row>
    <row r="1115" spans="1:25" x14ac:dyDescent="0.25">
      <c r="A1115" s="14" t="s">
        <v>2432</v>
      </c>
      <c r="B1115" s="14" t="s">
        <v>2453</v>
      </c>
      <c r="C1115" s="33">
        <v>102831104</v>
      </c>
      <c r="D1115" s="14" t="s">
        <v>2793</v>
      </c>
      <c r="E1115" s="34" t="s">
        <v>2819</v>
      </c>
      <c r="F1115" s="14" t="s">
        <v>1888</v>
      </c>
      <c r="G1115" s="23" t="s">
        <v>1115</v>
      </c>
      <c r="H1115" s="23">
        <v>20181108</v>
      </c>
      <c r="I1115" s="35">
        <v>1007</v>
      </c>
      <c r="J1115" s="36">
        <v>56033</v>
      </c>
      <c r="K1115" s="14" t="s">
        <v>1846</v>
      </c>
      <c r="L1115" s="14" t="s">
        <v>1847</v>
      </c>
      <c r="M1115" s="14" t="s">
        <v>1848</v>
      </c>
      <c r="N1115" s="14" t="s">
        <v>1872</v>
      </c>
      <c r="O1115" s="14" t="s">
        <v>1858</v>
      </c>
      <c r="P1115" s="36">
        <v>148</v>
      </c>
      <c r="Q1115" s="36">
        <v>7247910</v>
      </c>
      <c r="R1115" s="36">
        <v>0</v>
      </c>
      <c r="S1115" s="36">
        <v>7247910</v>
      </c>
      <c r="T1115" s="23" t="s">
        <v>1851</v>
      </c>
      <c r="U1115" s="36">
        <v>3636</v>
      </c>
      <c r="V1115" s="23" t="s">
        <v>1964</v>
      </c>
      <c r="W1115" s="23" t="s">
        <v>1853</v>
      </c>
      <c r="X1115" s="14" t="str">
        <f>IFERROR(INDEX('Fire Names &amp; ILIS'!C:C,MATCH(G1115,'Fire Names &amp; ILIS'!A:A,0)),"")</f>
        <v>CAMP FIRE</v>
      </c>
      <c r="Y1115" s="14">
        <f t="shared" si="17"/>
        <v>2018</v>
      </c>
    </row>
    <row r="1116" spans="1:25" x14ac:dyDescent="0.25">
      <c r="A1116" s="14" t="s">
        <v>2432</v>
      </c>
      <c r="B1116" s="14" t="s">
        <v>2453</v>
      </c>
      <c r="C1116" s="33">
        <v>102831104</v>
      </c>
      <c r="D1116" s="14" t="s">
        <v>2793</v>
      </c>
      <c r="E1116" s="34" t="s">
        <v>2820</v>
      </c>
      <c r="F1116" s="14" t="s">
        <v>1888</v>
      </c>
      <c r="G1116" s="23" t="s">
        <v>1040</v>
      </c>
      <c r="H1116" s="23">
        <v>20181108</v>
      </c>
      <c r="I1116" s="35">
        <v>1007</v>
      </c>
      <c r="J1116" s="36">
        <v>15962</v>
      </c>
      <c r="K1116" s="14" t="s">
        <v>1846</v>
      </c>
      <c r="L1116" s="14" t="s">
        <v>1847</v>
      </c>
      <c r="M1116" s="14" t="s">
        <v>1848</v>
      </c>
      <c r="N1116" s="14" t="s">
        <v>1872</v>
      </c>
      <c r="O1116" s="14" t="s">
        <v>1858</v>
      </c>
      <c r="P1116" s="36">
        <v>2</v>
      </c>
      <c r="Q1116" s="36">
        <v>31924</v>
      </c>
      <c r="R1116" s="36">
        <v>0</v>
      </c>
      <c r="S1116" s="36">
        <v>31924</v>
      </c>
      <c r="T1116" s="23" t="s">
        <v>1851</v>
      </c>
      <c r="U1116" s="36">
        <v>3636</v>
      </c>
      <c r="V1116" s="23" t="s">
        <v>1964</v>
      </c>
      <c r="W1116" s="23" t="s">
        <v>1853</v>
      </c>
      <c r="X1116" s="14" t="str">
        <f>IFERROR(INDEX('Fire Names &amp; ILIS'!C:C,MATCH(G1116,'Fire Names &amp; ILIS'!A:A,0)),"")</f>
        <v>CAMP FIRE</v>
      </c>
      <c r="Y1116" s="14">
        <f t="shared" si="17"/>
        <v>2018</v>
      </c>
    </row>
    <row r="1117" spans="1:25" x14ac:dyDescent="0.25">
      <c r="A1117" s="14" t="s">
        <v>2432</v>
      </c>
      <c r="B1117" s="14" t="s">
        <v>2453</v>
      </c>
      <c r="C1117" s="33">
        <v>102831104</v>
      </c>
      <c r="D1117" s="14" t="s">
        <v>2793</v>
      </c>
      <c r="E1117" s="34" t="s">
        <v>2821</v>
      </c>
      <c r="F1117" s="14" t="s">
        <v>1888</v>
      </c>
      <c r="G1117" s="23" t="s">
        <v>1046</v>
      </c>
      <c r="H1117" s="23">
        <v>20181108</v>
      </c>
      <c r="I1117" s="35">
        <v>1007</v>
      </c>
      <c r="J1117" s="36">
        <v>15997</v>
      </c>
      <c r="K1117" s="14" t="s">
        <v>1846</v>
      </c>
      <c r="L1117" s="14" t="s">
        <v>1847</v>
      </c>
      <c r="M1117" s="14" t="s">
        <v>1848</v>
      </c>
      <c r="N1117" s="14" t="s">
        <v>1872</v>
      </c>
      <c r="O1117" s="14" t="s">
        <v>1858</v>
      </c>
      <c r="P1117" s="36">
        <v>4</v>
      </c>
      <c r="Q1117" s="36">
        <v>63988</v>
      </c>
      <c r="R1117" s="36">
        <v>0</v>
      </c>
      <c r="S1117" s="36">
        <v>63988</v>
      </c>
      <c r="T1117" s="23" t="s">
        <v>1851</v>
      </c>
      <c r="U1117" s="36">
        <v>3636</v>
      </c>
      <c r="V1117" s="23" t="s">
        <v>1964</v>
      </c>
      <c r="W1117" s="23" t="s">
        <v>1853</v>
      </c>
      <c r="X1117" s="14" t="str">
        <f>IFERROR(INDEX('Fire Names &amp; ILIS'!C:C,MATCH(G1117,'Fire Names &amp; ILIS'!A:A,0)),"")</f>
        <v>CAMP FIRE</v>
      </c>
      <c r="Y1117" s="14">
        <f t="shared" si="17"/>
        <v>2018</v>
      </c>
    </row>
    <row r="1118" spans="1:25" x14ac:dyDescent="0.25">
      <c r="A1118" s="14" t="s">
        <v>2432</v>
      </c>
      <c r="B1118" s="14" t="s">
        <v>2453</v>
      </c>
      <c r="C1118" s="33">
        <v>102831104</v>
      </c>
      <c r="D1118" s="14" t="s">
        <v>2793</v>
      </c>
      <c r="E1118" s="34" t="s">
        <v>2822</v>
      </c>
      <c r="F1118" s="14" t="s">
        <v>1888</v>
      </c>
      <c r="G1118" s="23" t="s">
        <v>1047</v>
      </c>
      <c r="H1118" s="23">
        <v>20181108</v>
      </c>
      <c r="I1118" s="35">
        <v>1007</v>
      </c>
      <c r="J1118" s="36">
        <v>16005</v>
      </c>
      <c r="K1118" s="14" t="s">
        <v>1846</v>
      </c>
      <c r="L1118" s="14" t="s">
        <v>1847</v>
      </c>
      <c r="M1118" s="14" t="s">
        <v>1848</v>
      </c>
      <c r="N1118" s="14" t="s">
        <v>1872</v>
      </c>
      <c r="O1118" s="14" t="s">
        <v>1858</v>
      </c>
      <c r="P1118" s="36">
        <v>5</v>
      </c>
      <c r="Q1118" s="36">
        <v>80025</v>
      </c>
      <c r="R1118" s="36">
        <v>0</v>
      </c>
      <c r="S1118" s="36">
        <v>80025</v>
      </c>
      <c r="T1118" s="23" t="s">
        <v>1851</v>
      </c>
      <c r="U1118" s="36">
        <v>3636</v>
      </c>
      <c r="V1118" s="23" t="s">
        <v>1964</v>
      </c>
      <c r="W1118" s="23" t="s">
        <v>1853</v>
      </c>
      <c r="X1118" s="14" t="str">
        <f>IFERROR(INDEX('Fire Names &amp; ILIS'!C:C,MATCH(G1118,'Fire Names &amp; ILIS'!A:A,0)),"")</f>
        <v>CAMP FIRE</v>
      </c>
      <c r="Y1118" s="14">
        <f t="shared" si="17"/>
        <v>2018</v>
      </c>
    </row>
    <row r="1119" spans="1:25" x14ac:dyDescent="0.25">
      <c r="A1119" s="14" t="s">
        <v>2432</v>
      </c>
      <c r="B1119" s="14" t="s">
        <v>2453</v>
      </c>
      <c r="C1119" s="33">
        <v>102831104</v>
      </c>
      <c r="D1119" s="14" t="s">
        <v>2793</v>
      </c>
      <c r="E1119" s="34" t="s">
        <v>2823</v>
      </c>
      <c r="F1119" s="14" t="s">
        <v>1888</v>
      </c>
      <c r="G1119" s="23" t="s">
        <v>1050</v>
      </c>
      <c r="H1119" s="23">
        <v>20181108</v>
      </c>
      <c r="I1119" s="35">
        <v>1007</v>
      </c>
      <c r="J1119" s="36">
        <v>16010</v>
      </c>
      <c r="K1119" s="14" t="s">
        <v>1846</v>
      </c>
      <c r="L1119" s="14" t="s">
        <v>1847</v>
      </c>
      <c r="M1119" s="14" t="s">
        <v>1848</v>
      </c>
      <c r="N1119" s="14" t="s">
        <v>1872</v>
      </c>
      <c r="O1119" s="14" t="s">
        <v>1858</v>
      </c>
      <c r="P1119" s="36">
        <v>4</v>
      </c>
      <c r="Q1119" s="36">
        <v>64040</v>
      </c>
      <c r="R1119" s="36">
        <v>0</v>
      </c>
      <c r="S1119" s="36">
        <v>64040</v>
      </c>
      <c r="T1119" s="23" t="s">
        <v>1851</v>
      </c>
      <c r="U1119" s="36">
        <v>3636</v>
      </c>
      <c r="V1119" s="23" t="s">
        <v>1964</v>
      </c>
      <c r="W1119" s="23" t="s">
        <v>1853</v>
      </c>
      <c r="X1119" s="14" t="str">
        <f>IFERROR(INDEX('Fire Names &amp; ILIS'!C:C,MATCH(G1119,'Fire Names &amp; ILIS'!A:A,0)),"")</f>
        <v>CAMP FIRE</v>
      </c>
      <c r="Y1119" s="14">
        <f t="shared" si="17"/>
        <v>2018</v>
      </c>
    </row>
    <row r="1120" spans="1:25" x14ac:dyDescent="0.25">
      <c r="A1120" s="14" t="s">
        <v>2432</v>
      </c>
      <c r="B1120" s="14" t="s">
        <v>2453</v>
      </c>
      <c r="C1120" s="33">
        <v>102831104</v>
      </c>
      <c r="D1120" s="14" t="s">
        <v>2793</v>
      </c>
      <c r="E1120" s="34" t="s">
        <v>2824</v>
      </c>
      <c r="F1120" s="14" t="s">
        <v>1888</v>
      </c>
      <c r="G1120" s="23" t="s">
        <v>1051</v>
      </c>
      <c r="H1120" s="23">
        <v>20181108</v>
      </c>
      <c r="I1120" s="35">
        <v>1007</v>
      </c>
      <c r="J1120" s="36">
        <v>16023</v>
      </c>
      <c r="K1120" s="14" t="s">
        <v>1846</v>
      </c>
      <c r="L1120" s="14" t="s">
        <v>1847</v>
      </c>
      <c r="M1120" s="14" t="s">
        <v>1848</v>
      </c>
      <c r="N1120" s="14" t="s">
        <v>1872</v>
      </c>
      <c r="O1120" s="14" t="s">
        <v>1858</v>
      </c>
      <c r="P1120" s="36">
        <v>1</v>
      </c>
      <c r="Q1120" s="36">
        <v>16023</v>
      </c>
      <c r="R1120" s="36">
        <v>0</v>
      </c>
      <c r="S1120" s="36">
        <v>16023</v>
      </c>
      <c r="T1120" s="23" t="s">
        <v>1851</v>
      </c>
      <c r="U1120" s="36">
        <v>3636</v>
      </c>
      <c r="V1120" s="23" t="s">
        <v>1964</v>
      </c>
      <c r="W1120" s="23" t="s">
        <v>1853</v>
      </c>
      <c r="X1120" s="14" t="str">
        <f>IFERROR(INDEX('Fire Names &amp; ILIS'!C:C,MATCH(G1120,'Fire Names &amp; ILIS'!A:A,0)),"")</f>
        <v>CAMP FIRE</v>
      </c>
      <c r="Y1120" s="14">
        <f t="shared" si="17"/>
        <v>2018</v>
      </c>
    </row>
    <row r="1121" spans="1:25" x14ac:dyDescent="0.25">
      <c r="A1121" s="14" t="s">
        <v>2432</v>
      </c>
      <c r="B1121" s="14" t="s">
        <v>2453</v>
      </c>
      <c r="C1121" s="33">
        <v>102831104</v>
      </c>
      <c r="D1121" s="14" t="s">
        <v>2793</v>
      </c>
      <c r="E1121" s="34">
        <v>17299</v>
      </c>
      <c r="F1121" s="14" t="s">
        <v>1856</v>
      </c>
      <c r="G1121" s="23" t="s">
        <v>1086</v>
      </c>
      <c r="H1121" s="23">
        <v>20181108</v>
      </c>
      <c r="I1121" s="35">
        <v>1007</v>
      </c>
      <c r="J1121" s="36">
        <v>56033</v>
      </c>
      <c r="K1121" s="14" t="s">
        <v>1846</v>
      </c>
      <c r="L1121" s="14" t="s">
        <v>1847</v>
      </c>
      <c r="M1121" s="14" t="s">
        <v>1848</v>
      </c>
      <c r="N1121" s="14" t="s">
        <v>1872</v>
      </c>
      <c r="O1121" s="14" t="s">
        <v>1858</v>
      </c>
      <c r="P1121" s="36">
        <v>4</v>
      </c>
      <c r="Q1121" s="36">
        <v>224132</v>
      </c>
      <c r="R1121" s="36">
        <v>0</v>
      </c>
      <c r="S1121" s="36">
        <v>224132</v>
      </c>
      <c r="T1121" s="23" t="s">
        <v>1851</v>
      </c>
      <c r="U1121" s="36">
        <v>3636</v>
      </c>
      <c r="V1121" s="23" t="s">
        <v>1964</v>
      </c>
      <c r="W1121" s="23" t="s">
        <v>1853</v>
      </c>
      <c r="X1121" s="14" t="str">
        <f>IFERROR(INDEX('Fire Names &amp; ILIS'!C:C,MATCH(G1121,'Fire Names &amp; ILIS'!A:A,0)),"")</f>
        <v>CAMP FIRE</v>
      </c>
      <c r="Y1121" s="14">
        <f t="shared" si="17"/>
        <v>2018</v>
      </c>
    </row>
    <row r="1122" spans="1:25" x14ac:dyDescent="0.25">
      <c r="A1122" s="14" t="s">
        <v>2432</v>
      </c>
      <c r="B1122" s="14" t="s">
        <v>2453</v>
      </c>
      <c r="C1122" s="33">
        <v>102831104</v>
      </c>
      <c r="D1122" s="14" t="s">
        <v>2793</v>
      </c>
      <c r="E1122" s="34">
        <v>5121</v>
      </c>
      <c r="F1122" s="14" t="s">
        <v>1856</v>
      </c>
      <c r="G1122" s="23" t="s">
        <v>1126</v>
      </c>
      <c r="H1122" s="23">
        <v>20181108</v>
      </c>
      <c r="I1122" s="35">
        <v>1007</v>
      </c>
      <c r="J1122" s="36">
        <v>56104</v>
      </c>
      <c r="K1122" s="14" t="s">
        <v>1846</v>
      </c>
      <c r="L1122" s="14" t="s">
        <v>1847</v>
      </c>
      <c r="M1122" s="14" t="s">
        <v>1848</v>
      </c>
      <c r="N1122" s="14" t="s">
        <v>1872</v>
      </c>
      <c r="O1122" s="14" t="s">
        <v>1858</v>
      </c>
      <c r="P1122" s="36">
        <v>4</v>
      </c>
      <c r="Q1122" s="36">
        <v>224416</v>
      </c>
      <c r="R1122" s="36">
        <v>0</v>
      </c>
      <c r="S1122" s="36">
        <v>224416</v>
      </c>
      <c r="T1122" s="23" t="s">
        <v>1851</v>
      </c>
      <c r="U1122" s="36">
        <v>3636</v>
      </c>
      <c r="V1122" s="23" t="s">
        <v>1964</v>
      </c>
      <c r="W1122" s="23" t="s">
        <v>1853</v>
      </c>
      <c r="X1122" s="14" t="str">
        <f>IFERROR(INDEX('Fire Names &amp; ILIS'!C:C,MATCH(G1122,'Fire Names &amp; ILIS'!A:A,0)),"")</f>
        <v>CAMP FIRE</v>
      </c>
      <c r="Y1122" s="14">
        <f t="shared" si="17"/>
        <v>2018</v>
      </c>
    </row>
    <row r="1123" spans="1:25" x14ac:dyDescent="0.25">
      <c r="A1123" s="14" t="s">
        <v>2432</v>
      </c>
      <c r="B1123" s="14" t="s">
        <v>2453</v>
      </c>
      <c r="C1123" s="33">
        <v>102831104</v>
      </c>
      <c r="D1123" s="14" t="s">
        <v>2793</v>
      </c>
      <c r="E1123" s="34">
        <v>27191</v>
      </c>
      <c r="F1123" s="14" t="s">
        <v>1856</v>
      </c>
      <c r="G1123" s="23" t="s">
        <v>1118</v>
      </c>
      <c r="H1123" s="23">
        <v>20181108</v>
      </c>
      <c r="I1123" s="35">
        <v>1007</v>
      </c>
      <c r="J1123" s="36">
        <v>48904</v>
      </c>
      <c r="K1123" s="14" t="s">
        <v>1846</v>
      </c>
      <c r="L1123" s="14" t="s">
        <v>1847</v>
      </c>
      <c r="M1123" s="14" t="s">
        <v>1848</v>
      </c>
      <c r="N1123" s="14" t="s">
        <v>1872</v>
      </c>
      <c r="O1123" s="14" t="s">
        <v>1858</v>
      </c>
      <c r="P1123" s="36">
        <v>10</v>
      </c>
      <c r="Q1123" s="36">
        <v>489040</v>
      </c>
      <c r="R1123" s="36">
        <v>0</v>
      </c>
      <c r="S1123" s="36">
        <v>489040</v>
      </c>
      <c r="T1123" s="23" t="s">
        <v>1851</v>
      </c>
      <c r="U1123" s="36">
        <v>3636</v>
      </c>
      <c r="V1123" s="23" t="s">
        <v>1964</v>
      </c>
      <c r="W1123" s="23" t="s">
        <v>1853</v>
      </c>
      <c r="X1123" s="14" t="str">
        <f>IFERROR(INDEX('Fire Names &amp; ILIS'!C:C,MATCH(G1123,'Fire Names &amp; ILIS'!A:A,0)),"")</f>
        <v>CAMP FIRE</v>
      </c>
      <c r="Y1123" s="14">
        <f t="shared" si="17"/>
        <v>2018</v>
      </c>
    </row>
    <row r="1124" spans="1:25" x14ac:dyDescent="0.25">
      <c r="A1124" s="14" t="s">
        <v>2432</v>
      </c>
      <c r="B1124" s="14" t="s">
        <v>2453</v>
      </c>
      <c r="C1124" s="33">
        <v>102831104</v>
      </c>
      <c r="D1124" s="14" t="s">
        <v>2793</v>
      </c>
      <c r="E1124" s="34">
        <v>7001</v>
      </c>
      <c r="F1124" s="14" t="s">
        <v>1856</v>
      </c>
      <c r="G1124" s="23" t="s">
        <v>1048</v>
      </c>
      <c r="H1124" s="23">
        <v>20181108</v>
      </c>
      <c r="I1124" s="35">
        <v>1007</v>
      </c>
      <c r="J1124" s="36">
        <v>16033</v>
      </c>
      <c r="K1124" s="14" t="s">
        <v>1846</v>
      </c>
      <c r="L1124" s="14" t="s">
        <v>1847</v>
      </c>
      <c r="M1124" s="14" t="s">
        <v>1848</v>
      </c>
      <c r="N1124" s="14" t="s">
        <v>1872</v>
      </c>
      <c r="O1124" s="14" t="s">
        <v>1858</v>
      </c>
      <c r="P1124" s="36">
        <v>23</v>
      </c>
      <c r="Q1124" s="36">
        <v>368759</v>
      </c>
      <c r="R1124" s="36">
        <v>0</v>
      </c>
      <c r="S1124" s="36">
        <v>368759</v>
      </c>
      <c r="T1124" s="23" t="s">
        <v>1851</v>
      </c>
      <c r="U1124" s="36">
        <v>3636</v>
      </c>
      <c r="V1124" s="23" t="s">
        <v>1964</v>
      </c>
      <c r="W1124" s="23" t="s">
        <v>1853</v>
      </c>
      <c r="X1124" s="14" t="str">
        <f>IFERROR(INDEX('Fire Names &amp; ILIS'!C:C,MATCH(G1124,'Fire Names &amp; ILIS'!A:A,0)),"")</f>
        <v>CAMP FIRE</v>
      </c>
      <c r="Y1124" s="14">
        <f t="shared" si="17"/>
        <v>2018</v>
      </c>
    </row>
    <row r="1125" spans="1:25" x14ac:dyDescent="0.25">
      <c r="A1125" s="14" t="s">
        <v>2432</v>
      </c>
      <c r="B1125" s="14" t="s">
        <v>2453</v>
      </c>
      <c r="C1125" s="33">
        <v>102831104</v>
      </c>
      <c r="D1125" s="14" t="s">
        <v>2793</v>
      </c>
      <c r="E1125" s="34">
        <v>27189</v>
      </c>
      <c r="F1125" s="14" t="s">
        <v>1856</v>
      </c>
      <c r="G1125" s="23" t="s">
        <v>1125</v>
      </c>
      <c r="H1125" s="23">
        <v>20181108</v>
      </c>
      <c r="I1125" s="35">
        <v>1007</v>
      </c>
      <c r="J1125" s="36">
        <v>56104</v>
      </c>
      <c r="K1125" s="14" t="s">
        <v>1846</v>
      </c>
      <c r="L1125" s="14" t="s">
        <v>1847</v>
      </c>
      <c r="M1125" s="14" t="s">
        <v>1848</v>
      </c>
      <c r="N1125" s="14" t="s">
        <v>1872</v>
      </c>
      <c r="O1125" s="14" t="s">
        <v>1858</v>
      </c>
      <c r="P1125" s="36">
        <v>17</v>
      </c>
      <c r="Q1125" s="36">
        <v>953768</v>
      </c>
      <c r="R1125" s="36">
        <v>0</v>
      </c>
      <c r="S1125" s="36">
        <v>953768</v>
      </c>
      <c r="T1125" s="23" t="s">
        <v>1851</v>
      </c>
      <c r="U1125" s="36">
        <v>3636</v>
      </c>
      <c r="V1125" s="23" t="s">
        <v>1964</v>
      </c>
      <c r="W1125" s="23" t="s">
        <v>1853</v>
      </c>
      <c r="X1125" s="14" t="str">
        <f>IFERROR(INDEX('Fire Names &amp; ILIS'!C:C,MATCH(G1125,'Fire Names &amp; ILIS'!A:A,0)),"")</f>
        <v>CAMP FIRE</v>
      </c>
      <c r="Y1125" s="14">
        <f t="shared" si="17"/>
        <v>2018</v>
      </c>
    </row>
    <row r="1126" spans="1:25" x14ac:dyDescent="0.25">
      <c r="A1126" s="14" t="s">
        <v>2432</v>
      </c>
      <c r="B1126" s="14" t="s">
        <v>2453</v>
      </c>
      <c r="C1126" s="33">
        <v>102831104</v>
      </c>
      <c r="D1126" s="14" t="s">
        <v>2793</v>
      </c>
      <c r="E1126" s="34">
        <v>7101</v>
      </c>
      <c r="F1126" s="14" t="s">
        <v>1856</v>
      </c>
      <c r="G1126" s="23" t="s">
        <v>1113</v>
      </c>
      <c r="H1126" s="23">
        <v>20181108</v>
      </c>
      <c r="I1126" s="35">
        <v>1007</v>
      </c>
      <c r="J1126" s="36">
        <v>50735</v>
      </c>
      <c r="K1126" s="14" t="s">
        <v>1846</v>
      </c>
      <c r="L1126" s="14" t="s">
        <v>1847</v>
      </c>
      <c r="M1126" s="14" t="s">
        <v>1848</v>
      </c>
      <c r="N1126" s="14" t="s">
        <v>1872</v>
      </c>
      <c r="O1126" s="14" t="s">
        <v>1858</v>
      </c>
      <c r="P1126" s="36">
        <v>20</v>
      </c>
      <c r="Q1126" s="36">
        <v>1014700</v>
      </c>
      <c r="R1126" s="36">
        <v>0</v>
      </c>
      <c r="S1126" s="36">
        <v>1014700</v>
      </c>
      <c r="T1126" s="23" t="s">
        <v>1851</v>
      </c>
      <c r="U1126" s="36">
        <v>3636</v>
      </c>
      <c r="V1126" s="23" t="s">
        <v>1964</v>
      </c>
      <c r="W1126" s="23" t="s">
        <v>1853</v>
      </c>
      <c r="X1126" s="14" t="str">
        <f>IFERROR(INDEX('Fire Names &amp; ILIS'!C:C,MATCH(G1126,'Fire Names &amp; ILIS'!A:A,0)),"")</f>
        <v>CAMP FIRE</v>
      </c>
      <c r="Y1126" s="14">
        <f t="shared" si="17"/>
        <v>2018</v>
      </c>
    </row>
    <row r="1127" spans="1:25" x14ac:dyDescent="0.25">
      <c r="A1127" s="14" t="s">
        <v>2432</v>
      </c>
      <c r="B1127" s="14" t="s">
        <v>2453</v>
      </c>
      <c r="C1127" s="33">
        <v>102831104</v>
      </c>
      <c r="D1127" s="14" t="s">
        <v>2793</v>
      </c>
      <c r="E1127" s="34">
        <v>27187</v>
      </c>
      <c r="F1127" s="14" t="s">
        <v>1856</v>
      </c>
      <c r="G1127" s="23" t="s">
        <v>1049</v>
      </c>
      <c r="H1127" s="23">
        <v>20181108</v>
      </c>
      <c r="I1127" s="35">
        <v>1007</v>
      </c>
      <c r="J1127" s="36">
        <v>16040</v>
      </c>
      <c r="K1127" s="14" t="s">
        <v>1846</v>
      </c>
      <c r="L1127" s="14" t="s">
        <v>1847</v>
      </c>
      <c r="M1127" s="14" t="s">
        <v>1848</v>
      </c>
      <c r="N1127" s="14" t="s">
        <v>1872</v>
      </c>
      <c r="O1127" s="14" t="s">
        <v>1858</v>
      </c>
      <c r="P1127" s="36">
        <v>9</v>
      </c>
      <c r="Q1127" s="36">
        <v>144360</v>
      </c>
      <c r="R1127" s="36">
        <v>0</v>
      </c>
      <c r="S1127" s="36">
        <v>144360</v>
      </c>
      <c r="T1127" s="23" t="s">
        <v>1851</v>
      </c>
      <c r="U1127" s="36">
        <v>3636</v>
      </c>
      <c r="V1127" s="23" t="s">
        <v>1964</v>
      </c>
      <c r="W1127" s="23" t="s">
        <v>1853</v>
      </c>
      <c r="X1127" s="14" t="str">
        <f>IFERROR(INDEX('Fire Names &amp; ILIS'!C:C,MATCH(G1127,'Fire Names &amp; ILIS'!A:A,0)),"")</f>
        <v>CAMP FIRE</v>
      </c>
      <c r="Y1127" s="14">
        <f t="shared" si="17"/>
        <v>2018</v>
      </c>
    </row>
    <row r="1128" spans="1:25" x14ac:dyDescent="0.25">
      <c r="A1128" s="14" t="s">
        <v>2432</v>
      </c>
      <c r="B1128" s="14" t="s">
        <v>2453</v>
      </c>
      <c r="C1128" s="33">
        <v>102831104</v>
      </c>
      <c r="D1128" s="14" t="s">
        <v>2793</v>
      </c>
      <c r="E1128" s="34">
        <v>17297</v>
      </c>
      <c r="F1128" s="14" t="s">
        <v>1856</v>
      </c>
      <c r="G1128" s="23" t="s">
        <v>1112</v>
      </c>
      <c r="H1128" s="23">
        <v>20181108</v>
      </c>
      <c r="I1128" s="35">
        <v>1007</v>
      </c>
      <c r="J1128" s="36">
        <v>56033</v>
      </c>
      <c r="K1128" s="14" t="s">
        <v>1846</v>
      </c>
      <c r="L1128" s="14" t="s">
        <v>1847</v>
      </c>
      <c r="M1128" s="14" t="s">
        <v>1848</v>
      </c>
      <c r="N1128" s="14" t="s">
        <v>1872</v>
      </c>
      <c r="O1128" s="14" t="s">
        <v>1858</v>
      </c>
      <c r="P1128" s="36">
        <v>16</v>
      </c>
      <c r="Q1128" s="36">
        <v>884290</v>
      </c>
      <c r="R1128" s="36">
        <v>0</v>
      </c>
      <c r="S1128" s="36">
        <v>884290</v>
      </c>
      <c r="T1128" s="23" t="s">
        <v>1851</v>
      </c>
      <c r="U1128" s="36">
        <v>3636</v>
      </c>
      <c r="V1128" s="23" t="s">
        <v>1964</v>
      </c>
      <c r="W1128" s="23" t="s">
        <v>1853</v>
      </c>
      <c r="X1128" s="14" t="str">
        <f>IFERROR(INDEX('Fire Names &amp; ILIS'!C:C,MATCH(G1128,'Fire Names &amp; ILIS'!A:A,0)),"")</f>
        <v>CAMP FIRE</v>
      </c>
      <c r="Y1128" s="14">
        <f t="shared" si="17"/>
        <v>2018</v>
      </c>
    </row>
    <row r="1129" spans="1:25" x14ac:dyDescent="0.25">
      <c r="A1129" s="14" t="s">
        <v>2432</v>
      </c>
      <c r="B1129" s="14" t="s">
        <v>2453</v>
      </c>
      <c r="C1129" s="33">
        <v>102831104</v>
      </c>
      <c r="D1129" s="14" t="s">
        <v>2793</v>
      </c>
      <c r="E1129" s="34">
        <v>27185</v>
      </c>
      <c r="F1129" s="14" t="s">
        <v>1856</v>
      </c>
      <c r="G1129" s="23" t="s">
        <v>1053</v>
      </c>
      <c r="H1129" s="23">
        <v>20181108</v>
      </c>
      <c r="I1129" s="35">
        <v>1007</v>
      </c>
      <c r="J1129" s="36">
        <v>16047</v>
      </c>
      <c r="K1129" s="14" t="s">
        <v>1846</v>
      </c>
      <c r="L1129" s="14" t="s">
        <v>1847</v>
      </c>
      <c r="M1129" s="14" t="s">
        <v>1848</v>
      </c>
      <c r="N1129" s="14" t="s">
        <v>1872</v>
      </c>
      <c r="O1129" s="14" t="s">
        <v>1858</v>
      </c>
      <c r="P1129" s="36">
        <v>4</v>
      </c>
      <c r="Q1129" s="36">
        <v>64188</v>
      </c>
      <c r="R1129" s="36">
        <v>0</v>
      </c>
      <c r="S1129" s="36">
        <v>64188</v>
      </c>
      <c r="T1129" s="23" t="s">
        <v>1851</v>
      </c>
      <c r="U1129" s="36">
        <v>3636</v>
      </c>
      <c r="V1129" s="23" t="s">
        <v>1964</v>
      </c>
      <c r="W1129" s="23" t="s">
        <v>1853</v>
      </c>
      <c r="X1129" s="14" t="str">
        <f>IFERROR(INDEX('Fire Names &amp; ILIS'!C:C,MATCH(G1129,'Fire Names &amp; ILIS'!A:A,0)),"")</f>
        <v>CAMP FIRE</v>
      </c>
      <c r="Y1129" s="14">
        <f t="shared" si="17"/>
        <v>2018</v>
      </c>
    </row>
    <row r="1130" spans="1:25" x14ac:dyDescent="0.25">
      <c r="A1130" s="14" t="s">
        <v>2432</v>
      </c>
      <c r="B1130" s="14" t="s">
        <v>2453</v>
      </c>
      <c r="C1130" s="33">
        <v>102831104</v>
      </c>
      <c r="D1130" s="14" t="s">
        <v>2793</v>
      </c>
      <c r="E1130" s="34" t="s">
        <v>2825</v>
      </c>
      <c r="F1130" s="14" t="s">
        <v>1888</v>
      </c>
      <c r="G1130" s="23" t="s">
        <v>1109</v>
      </c>
      <c r="H1130" s="23">
        <v>20181108</v>
      </c>
      <c r="I1130" s="35">
        <v>1007</v>
      </c>
      <c r="J1130" s="36">
        <v>53582</v>
      </c>
      <c r="K1130" s="14" t="s">
        <v>1846</v>
      </c>
      <c r="L1130" s="14" t="s">
        <v>1847</v>
      </c>
      <c r="M1130" s="14" t="s">
        <v>1848</v>
      </c>
      <c r="N1130" s="14" t="s">
        <v>1872</v>
      </c>
      <c r="O1130" s="14" t="s">
        <v>1858</v>
      </c>
      <c r="P1130" s="36">
        <v>2</v>
      </c>
      <c r="Q1130" s="36">
        <v>107164</v>
      </c>
      <c r="R1130" s="36">
        <v>0</v>
      </c>
      <c r="S1130" s="36">
        <v>107164</v>
      </c>
      <c r="T1130" s="23" t="s">
        <v>1851</v>
      </c>
      <c r="U1130" s="36">
        <v>3636</v>
      </c>
      <c r="V1130" s="23" t="s">
        <v>1964</v>
      </c>
      <c r="W1130" s="23" t="s">
        <v>1853</v>
      </c>
      <c r="X1130" s="14" t="str">
        <f>IFERROR(INDEX('Fire Names &amp; ILIS'!C:C,MATCH(G1130,'Fire Names &amp; ILIS'!A:A,0)),"")</f>
        <v>CAMP FIRE</v>
      </c>
      <c r="Y1130" s="14">
        <f t="shared" si="17"/>
        <v>2018</v>
      </c>
    </row>
    <row r="1131" spans="1:25" x14ac:dyDescent="0.25">
      <c r="A1131" s="14" t="s">
        <v>2432</v>
      </c>
      <c r="B1131" s="14" t="s">
        <v>2453</v>
      </c>
      <c r="C1131" s="33">
        <v>102831104</v>
      </c>
      <c r="D1131" s="14" t="s">
        <v>2793</v>
      </c>
      <c r="E1131" s="34">
        <v>17291</v>
      </c>
      <c r="F1131" s="14" t="s">
        <v>1856</v>
      </c>
      <c r="G1131" s="23" t="s">
        <v>1122</v>
      </c>
      <c r="H1131" s="23">
        <v>20181108</v>
      </c>
      <c r="I1131" s="35">
        <v>1007</v>
      </c>
      <c r="J1131" s="36">
        <v>56033</v>
      </c>
      <c r="K1131" s="14" t="s">
        <v>1846</v>
      </c>
      <c r="L1131" s="14" t="s">
        <v>1847</v>
      </c>
      <c r="M1131" s="14" t="s">
        <v>1848</v>
      </c>
      <c r="N1131" s="14" t="s">
        <v>1872</v>
      </c>
      <c r="O1131" s="14" t="s">
        <v>1858</v>
      </c>
      <c r="P1131" s="36">
        <v>16</v>
      </c>
      <c r="Q1131" s="36">
        <v>879421</v>
      </c>
      <c r="R1131" s="36">
        <v>0</v>
      </c>
      <c r="S1131" s="36">
        <v>879421</v>
      </c>
      <c r="T1131" s="23" t="s">
        <v>1851</v>
      </c>
      <c r="U1131" s="36">
        <v>3636</v>
      </c>
      <c r="V1131" s="23" t="s">
        <v>1964</v>
      </c>
      <c r="W1131" s="23" t="s">
        <v>1853</v>
      </c>
      <c r="X1131" s="14" t="str">
        <f>IFERROR(INDEX('Fire Names &amp; ILIS'!C:C,MATCH(G1131,'Fire Names &amp; ILIS'!A:A,0)),"")</f>
        <v>CAMP FIRE</v>
      </c>
      <c r="Y1131" s="14">
        <f t="shared" si="17"/>
        <v>2018</v>
      </c>
    </row>
    <row r="1132" spans="1:25" x14ac:dyDescent="0.25">
      <c r="A1132" s="14" t="s">
        <v>2432</v>
      </c>
      <c r="B1132" s="14" t="s">
        <v>2453</v>
      </c>
      <c r="C1132" s="33">
        <v>102831104</v>
      </c>
      <c r="D1132" s="14" t="s">
        <v>2793</v>
      </c>
      <c r="E1132" s="34">
        <v>17287</v>
      </c>
      <c r="F1132" s="14" t="s">
        <v>1856</v>
      </c>
      <c r="G1132" s="23" t="s">
        <v>1124</v>
      </c>
      <c r="H1132" s="23">
        <v>20181108</v>
      </c>
      <c r="I1132" s="35">
        <v>1007</v>
      </c>
      <c r="J1132" s="36">
        <v>56104</v>
      </c>
      <c r="K1132" s="14" t="s">
        <v>1846</v>
      </c>
      <c r="L1132" s="14" t="s">
        <v>1847</v>
      </c>
      <c r="M1132" s="14" t="s">
        <v>1848</v>
      </c>
      <c r="N1132" s="14" t="s">
        <v>1872</v>
      </c>
      <c r="O1132" s="14" t="s">
        <v>1858</v>
      </c>
      <c r="P1132" s="36">
        <v>10</v>
      </c>
      <c r="Q1132" s="36">
        <v>561040</v>
      </c>
      <c r="R1132" s="36">
        <v>0</v>
      </c>
      <c r="S1132" s="36">
        <v>561040</v>
      </c>
      <c r="T1132" s="23" t="s">
        <v>1851</v>
      </c>
      <c r="U1132" s="36">
        <v>3636</v>
      </c>
      <c r="V1132" s="23" t="s">
        <v>1964</v>
      </c>
      <c r="W1132" s="23" t="s">
        <v>1853</v>
      </c>
      <c r="X1132" s="14" t="str">
        <f>IFERROR(INDEX('Fire Names &amp; ILIS'!C:C,MATCH(G1132,'Fire Names &amp; ILIS'!A:A,0)),"")</f>
        <v>CAMP FIRE</v>
      </c>
      <c r="Y1132" s="14">
        <f t="shared" si="17"/>
        <v>2018</v>
      </c>
    </row>
    <row r="1133" spans="1:25" x14ac:dyDescent="0.25">
      <c r="A1133" s="14" t="s">
        <v>2432</v>
      </c>
      <c r="B1133" s="14" t="s">
        <v>2453</v>
      </c>
      <c r="C1133" s="33">
        <v>102831104</v>
      </c>
      <c r="D1133" s="14" t="s">
        <v>2793</v>
      </c>
      <c r="E1133" s="34">
        <v>17283</v>
      </c>
      <c r="F1133" s="14" t="s">
        <v>1856</v>
      </c>
      <c r="G1133" s="23" t="s">
        <v>1084</v>
      </c>
      <c r="H1133" s="23">
        <v>20181108</v>
      </c>
      <c r="I1133" s="35">
        <v>1007</v>
      </c>
      <c r="J1133" s="36">
        <v>56033</v>
      </c>
      <c r="K1133" s="14" t="s">
        <v>1846</v>
      </c>
      <c r="L1133" s="14" t="s">
        <v>1847</v>
      </c>
      <c r="M1133" s="14" t="s">
        <v>1848</v>
      </c>
      <c r="N1133" s="14" t="s">
        <v>1872</v>
      </c>
      <c r="O1133" s="14" t="s">
        <v>1858</v>
      </c>
      <c r="P1133" s="36">
        <v>10</v>
      </c>
      <c r="Q1133" s="36">
        <v>560330</v>
      </c>
      <c r="R1133" s="36">
        <v>0</v>
      </c>
      <c r="S1133" s="36">
        <v>560330</v>
      </c>
      <c r="T1133" s="23" t="s">
        <v>1851</v>
      </c>
      <c r="U1133" s="36">
        <v>3636</v>
      </c>
      <c r="V1133" s="23" t="s">
        <v>1964</v>
      </c>
      <c r="W1133" s="23" t="s">
        <v>1853</v>
      </c>
      <c r="X1133" s="14" t="str">
        <f>IFERROR(INDEX('Fire Names &amp; ILIS'!C:C,MATCH(G1133,'Fire Names &amp; ILIS'!A:A,0)),"")</f>
        <v>CAMP FIRE</v>
      </c>
      <c r="Y1133" s="14">
        <f t="shared" si="17"/>
        <v>2018</v>
      </c>
    </row>
    <row r="1134" spans="1:25" x14ac:dyDescent="0.25">
      <c r="A1134" s="14" t="s">
        <v>2432</v>
      </c>
      <c r="B1134" s="14" t="s">
        <v>2453</v>
      </c>
      <c r="C1134" s="33">
        <v>102831104</v>
      </c>
      <c r="D1134" s="14" t="s">
        <v>2793</v>
      </c>
      <c r="E1134" s="34">
        <v>17281</v>
      </c>
      <c r="F1134" s="14" t="s">
        <v>1856</v>
      </c>
      <c r="G1134" s="23" t="s">
        <v>1121</v>
      </c>
      <c r="H1134" s="23">
        <v>20181108</v>
      </c>
      <c r="I1134" s="35">
        <v>1007</v>
      </c>
      <c r="J1134" s="36">
        <v>56033</v>
      </c>
      <c r="K1134" s="14" t="s">
        <v>1846</v>
      </c>
      <c r="L1134" s="14" t="s">
        <v>1847</v>
      </c>
      <c r="M1134" s="14" t="s">
        <v>1848</v>
      </c>
      <c r="N1134" s="14" t="s">
        <v>1872</v>
      </c>
      <c r="O1134" s="14" t="s">
        <v>1858</v>
      </c>
      <c r="P1134" s="36">
        <v>15</v>
      </c>
      <c r="Q1134" s="36">
        <v>820985</v>
      </c>
      <c r="R1134" s="36">
        <v>0</v>
      </c>
      <c r="S1134" s="36">
        <v>820985</v>
      </c>
      <c r="T1134" s="23" t="s">
        <v>1851</v>
      </c>
      <c r="U1134" s="36">
        <v>3636</v>
      </c>
      <c r="V1134" s="23" t="s">
        <v>1964</v>
      </c>
      <c r="W1134" s="23" t="s">
        <v>1853</v>
      </c>
      <c r="X1134" s="14" t="str">
        <f>IFERROR(INDEX('Fire Names &amp; ILIS'!C:C,MATCH(G1134,'Fire Names &amp; ILIS'!A:A,0)),"")</f>
        <v>CAMP FIRE</v>
      </c>
      <c r="Y1134" s="14">
        <f t="shared" si="17"/>
        <v>2018</v>
      </c>
    </row>
    <row r="1135" spans="1:25" x14ac:dyDescent="0.25">
      <c r="A1135" s="14" t="s">
        <v>2432</v>
      </c>
      <c r="B1135" s="14" t="s">
        <v>2453</v>
      </c>
      <c r="C1135" s="33">
        <v>102831104</v>
      </c>
      <c r="D1135" s="14" t="s">
        <v>2793</v>
      </c>
      <c r="E1135" s="34" t="s">
        <v>2826</v>
      </c>
      <c r="F1135" s="14" t="s">
        <v>1888</v>
      </c>
      <c r="G1135" s="23" t="s">
        <v>1114</v>
      </c>
      <c r="H1135" s="23">
        <v>20181108</v>
      </c>
      <c r="I1135" s="35">
        <v>1007</v>
      </c>
      <c r="J1135" s="36">
        <v>56033</v>
      </c>
      <c r="K1135" s="14" t="s">
        <v>1846</v>
      </c>
      <c r="L1135" s="14" t="s">
        <v>1847</v>
      </c>
      <c r="M1135" s="14" t="s">
        <v>1848</v>
      </c>
      <c r="N1135" s="14" t="s">
        <v>1872</v>
      </c>
      <c r="O1135" s="14" t="s">
        <v>1858</v>
      </c>
      <c r="P1135" s="36">
        <v>8</v>
      </c>
      <c r="Q1135" s="36">
        <v>428729</v>
      </c>
      <c r="R1135" s="36">
        <v>0</v>
      </c>
      <c r="S1135" s="36">
        <v>428729</v>
      </c>
      <c r="T1135" s="23" t="s">
        <v>1851</v>
      </c>
      <c r="U1135" s="36">
        <v>3636</v>
      </c>
      <c r="V1135" s="23" t="s">
        <v>1964</v>
      </c>
      <c r="W1135" s="23" t="s">
        <v>1853</v>
      </c>
      <c r="X1135" s="14" t="str">
        <f>IFERROR(INDEX('Fire Names &amp; ILIS'!C:C,MATCH(G1135,'Fire Names &amp; ILIS'!A:A,0)),"")</f>
        <v>CAMP FIRE</v>
      </c>
      <c r="Y1135" s="14">
        <f t="shared" si="17"/>
        <v>2018</v>
      </c>
    </row>
    <row r="1136" spans="1:25" x14ac:dyDescent="0.25">
      <c r="A1136" s="14" t="s">
        <v>2432</v>
      </c>
      <c r="B1136" s="14" t="s">
        <v>2453</v>
      </c>
      <c r="C1136" s="33">
        <v>102831104</v>
      </c>
      <c r="D1136" s="14" t="s">
        <v>2793</v>
      </c>
      <c r="E1136" s="34" t="s">
        <v>2827</v>
      </c>
      <c r="F1136" s="14" t="s">
        <v>1888</v>
      </c>
      <c r="G1136" s="23" t="s">
        <v>1108</v>
      </c>
      <c r="H1136" s="23">
        <v>20181108</v>
      </c>
      <c r="I1136" s="35">
        <v>1007</v>
      </c>
      <c r="J1136" s="36">
        <v>52123</v>
      </c>
      <c r="K1136" s="14" t="s">
        <v>1846</v>
      </c>
      <c r="L1136" s="14" t="s">
        <v>1847</v>
      </c>
      <c r="M1136" s="14" t="s">
        <v>1848</v>
      </c>
      <c r="N1136" s="14" t="s">
        <v>1872</v>
      </c>
      <c r="O1136" s="14" t="s">
        <v>1858</v>
      </c>
      <c r="P1136" s="36">
        <v>15</v>
      </c>
      <c r="Q1136" s="36">
        <v>781845</v>
      </c>
      <c r="R1136" s="36">
        <v>0</v>
      </c>
      <c r="S1136" s="36">
        <v>781845</v>
      </c>
      <c r="T1136" s="23" t="s">
        <v>1851</v>
      </c>
      <c r="U1136" s="36">
        <v>3636</v>
      </c>
      <c r="V1136" s="23" t="s">
        <v>1964</v>
      </c>
      <c r="W1136" s="23" t="s">
        <v>1853</v>
      </c>
      <c r="X1136" s="14" t="str">
        <f>IFERROR(INDEX('Fire Names &amp; ILIS'!C:C,MATCH(G1136,'Fire Names &amp; ILIS'!A:A,0)),"")</f>
        <v>CAMP FIRE</v>
      </c>
      <c r="Y1136" s="14">
        <f t="shared" si="17"/>
        <v>2018</v>
      </c>
    </row>
    <row r="1137" spans="1:25" x14ac:dyDescent="0.25">
      <c r="A1137" s="14" t="s">
        <v>2432</v>
      </c>
      <c r="B1137" s="14" t="s">
        <v>2453</v>
      </c>
      <c r="C1137" s="33">
        <v>102831104</v>
      </c>
      <c r="D1137" s="14" t="s">
        <v>2793</v>
      </c>
      <c r="E1137" s="34">
        <v>5213</v>
      </c>
      <c r="F1137" s="14" t="s">
        <v>1856</v>
      </c>
      <c r="G1137" s="23" t="s">
        <v>1117</v>
      </c>
      <c r="H1137" s="23">
        <v>20181108</v>
      </c>
      <c r="I1137" s="35">
        <v>1007</v>
      </c>
      <c r="J1137" s="36">
        <v>56104</v>
      </c>
      <c r="K1137" s="14" t="s">
        <v>1846</v>
      </c>
      <c r="L1137" s="14" t="s">
        <v>1847</v>
      </c>
      <c r="M1137" s="14" t="s">
        <v>1848</v>
      </c>
      <c r="N1137" s="14" t="s">
        <v>1872</v>
      </c>
      <c r="O1137" s="14" t="s">
        <v>1858</v>
      </c>
      <c r="P1137" s="36">
        <v>4</v>
      </c>
      <c r="Q1137" s="36">
        <v>224416</v>
      </c>
      <c r="R1137" s="36">
        <v>0</v>
      </c>
      <c r="S1137" s="36">
        <v>224416</v>
      </c>
      <c r="T1137" s="23" t="s">
        <v>1851</v>
      </c>
      <c r="U1137" s="36">
        <v>3636</v>
      </c>
      <c r="V1137" s="23" t="s">
        <v>1964</v>
      </c>
      <c r="W1137" s="23" t="s">
        <v>1853</v>
      </c>
      <c r="X1137" s="14" t="str">
        <f>IFERROR(INDEX('Fire Names &amp; ILIS'!C:C,MATCH(G1137,'Fire Names &amp; ILIS'!A:A,0)),"")</f>
        <v>CAMP FIRE</v>
      </c>
      <c r="Y1137" s="14">
        <f t="shared" si="17"/>
        <v>2018</v>
      </c>
    </row>
    <row r="1138" spans="1:25" x14ac:dyDescent="0.25">
      <c r="A1138" s="14" t="s">
        <v>2432</v>
      </c>
      <c r="B1138" s="14" t="s">
        <v>2453</v>
      </c>
      <c r="C1138" s="33">
        <v>102831104</v>
      </c>
      <c r="D1138" s="14" t="s">
        <v>2793</v>
      </c>
      <c r="E1138" s="34">
        <v>76064</v>
      </c>
      <c r="F1138" s="14" t="s">
        <v>1874</v>
      </c>
      <c r="G1138" s="23" t="s">
        <v>1052</v>
      </c>
      <c r="H1138" s="23">
        <v>20181108</v>
      </c>
      <c r="I1138" s="35">
        <v>1007</v>
      </c>
      <c r="J1138" s="36">
        <v>16081</v>
      </c>
      <c r="K1138" s="14" t="s">
        <v>1846</v>
      </c>
      <c r="L1138" s="14" t="s">
        <v>1847</v>
      </c>
      <c r="M1138" s="14" t="s">
        <v>1848</v>
      </c>
      <c r="N1138" s="14" t="s">
        <v>1872</v>
      </c>
      <c r="O1138" s="14" t="s">
        <v>1858</v>
      </c>
      <c r="P1138" s="36">
        <v>241</v>
      </c>
      <c r="Q1138" s="36">
        <v>3875521</v>
      </c>
      <c r="R1138" s="36">
        <v>0</v>
      </c>
      <c r="S1138" s="36">
        <v>3875521</v>
      </c>
      <c r="T1138" s="23" t="s">
        <v>1851</v>
      </c>
      <c r="U1138" s="36">
        <v>5771</v>
      </c>
      <c r="V1138" s="23" t="s">
        <v>1964</v>
      </c>
      <c r="W1138" s="23" t="s">
        <v>1853</v>
      </c>
      <c r="X1138" s="14" t="str">
        <f>IFERROR(INDEX('Fire Names &amp; ILIS'!C:C,MATCH(G1138,'Fire Names &amp; ILIS'!A:A,0)),"")</f>
        <v>CAMP FIRE</v>
      </c>
      <c r="Y1138" s="14">
        <f t="shared" si="17"/>
        <v>2018</v>
      </c>
    </row>
    <row r="1139" spans="1:25" x14ac:dyDescent="0.25">
      <c r="A1139" s="14" t="s">
        <v>2432</v>
      </c>
      <c r="B1139" s="14" t="s">
        <v>2453</v>
      </c>
      <c r="C1139" s="33">
        <v>102831104</v>
      </c>
      <c r="D1139" s="14" t="s">
        <v>2793</v>
      </c>
      <c r="E1139" s="34" t="s">
        <v>2828</v>
      </c>
      <c r="F1139" s="14" t="s">
        <v>1888</v>
      </c>
      <c r="G1139" s="23" t="s">
        <v>2829</v>
      </c>
      <c r="H1139" s="23">
        <v>20181108</v>
      </c>
      <c r="I1139" s="35">
        <v>1007</v>
      </c>
      <c r="J1139" s="36">
        <v>17139</v>
      </c>
      <c r="K1139" s="14" t="s">
        <v>1846</v>
      </c>
      <c r="L1139" s="14" t="s">
        <v>1847</v>
      </c>
      <c r="M1139" s="14" t="s">
        <v>1848</v>
      </c>
      <c r="N1139" s="14" t="s">
        <v>1872</v>
      </c>
      <c r="O1139" s="14" t="s">
        <v>1858</v>
      </c>
      <c r="P1139" s="36">
        <v>22</v>
      </c>
      <c r="Q1139" s="36">
        <v>377058</v>
      </c>
      <c r="R1139" s="36">
        <v>0</v>
      </c>
      <c r="S1139" s="36">
        <v>377058</v>
      </c>
      <c r="T1139" s="23" t="s">
        <v>1851</v>
      </c>
      <c r="U1139" s="36">
        <v>3636</v>
      </c>
      <c r="V1139" s="23" t="s">
        <v>1964</v>
      </c>
      <c r="W1139" s="23" t="s">
        <v>1853</v>
      </c>
      <c r="X1139" s="14" t="str">
        <f>IFERROR(INDEX('Fire Names &amp; ILIS'!C:C,MATCH(G1139,'Fire Names &amp; ILIS'!A:A,0)),"")</f>
        <v/>
      </c>
      <c r="Y1139" s="14">
        <f t="shared" si="17"/>
        <v>2018</v>
      </c>
    </row>
    <row r="1140" spans="1:25" x14ac:dyDescent="0.25">
      <c r="A1140" s="14" t="s">
        <v>2432</v>
      </c>
      <c r="B1140" s="14" t="s">
        <v>2453</v>
      </c>
      <c r="C1140" s="33">
        <v>102831104</v>
      </c>
      <c r="D1140" s="14" t="s">
        <v>2793</v>
      </c>
      <c r="E1140" s="34" t="s">
        <v>2830</v>
      </c>
      <c r="F1140" s="14" t="s">
        <v>1888</v>
      </c>
      <c r="G1140" s="23" t="s">
        <v>1060</v>
      </c>
      <c r="H1140" s="23">
        <v>20181108</v>
      </c>
      <c r="I1140" s="35">
        <v>1007</v>
      </c>
      <c r="J1140" s="36">
        <v>17158</v>
      </c>
      <c r="K1140" s="14" t="s">
        <v>1846</v>
      </c>
      <c r="L1140" s="14" t="s">
        <v>1847</v>
      </c>
      <c r="M1140" s="14" t="s">
        <v>1848</v>
      </c>
      <c r="N1140" s="14" t="s">
        <v>1872</v>
      </c>
      <c r="O1140" s="14" t="s">
        <v>1858</v>
      </c>
      <c r="P1140" s="36">
        <v>9</v>
      </c>
      <c r="Q1140" s="36">
        <v>154422</v>
      </c>
      <c r="R1140" s="36">
        <v>0</v>
      </c>
      <c r="S1140" s="36">
        <v>154422</v>
      </c>
      <c r="T1140" s="23" t="s">
        <v>1851</v>
      </c>
      <c r="U1140" s="36">
        <v>3636</v>
      </c>
      <c r="V1140" s="23" t="s">
        <v>1964</v>
      </c>
      <c r="W1140" s="23" t="s">
        <v>1853</v>
      </c>
      <c r="X1140" s="14" t="str">
        <f>IFERROR(INDEX('Fire Names &amp; ILIS'!C:C,MATCH(G1140,'Fire Names &amp; ILIS'!A:A,0)),"")</f>
        <v>CAMP FIRE</v>
      </c>
      <c r="Y1140" s="14">
        <f t="shared" si="17"/>
        <v>2018</v>
      </c>
    </row>
    <row r="1141" spans="1:25" x14ac:dyDescent="0.25">
      <c r="A1141" s="14" t="s">
        <v>2432</v>
      </c>
      <c r="B1141" s="14" t="s">
        <v>2453</v>
      </c>
      <c r="C1141" s="33">
        <v>102831104</v>
      </c>
      <c r="D1141" s="14" t="s">
        <v>2793</v>
      </c>
      <c r="E1141" s="34" t="s">
        <v>2831</v>
      </c>
      <c r="F1141" s="14" t="s">
        <v>1888</v>
      </c>
      <c r="G1141" s="23" t="s">
        <v>1058</v>
      </c>
      <c r="H1141" s="23">
        <v>20181108</v>
      </c>
      <c r="I1141" s="35">
        <v>1007</v>
      </c>
      <c r="J1141" s="36">
        <v>17163</v>
      </c>
      <c r="K1141" s="14" t="s">
        <v>1846</v>
      </c>
      <c r="L1141" s="14" t="s">
        <v>1847</v>
      </c>
      <c r="M1141" s="14" t="s">
        <v>1848</v>
      </c>
      <c r="N1141" s="14" t="s">
        <v>1872</v>
      </c>
      <c r="O1141" s="14" t="s">
        <v>1858</v>
      </c>
      <c r="P1141" s="36">
        <v>4</v>
      </c>
      <c r="Q1141" s="36">
        <v>68652</v>
      </c>
      <c r="R1141" s="36">
        <v>0</v>
      </c>
      <c r="S1141" s="36">
        <v>68652</v>
      </c>
      <c r="T1141" s="23" t="s">
        <v>1851</v>
      </c>
      <c r="U1141" s="36">
        <v>3636</v>
      </c>
      <c r="V1141" s="23" t="s">
        <v>1964</v>
      </c>
      <c r="W1141" s="23" t="s">
        <v>1853</v>
      </c>
      <c r="X1141" s="14" t="str">
        <f>IFERROR(INDEX('Fire Names &amp; ILIS'!C:C,MATCH(G1141,'Fire Names &amp; ILIS'!A:A,0)),"")</f>
        <v>CAMP FIRE</v>
      </c>
      <c r="Y1141" s="14">
        <f t="shared" si="17"/>
        <v>2018</v>
      </c>
    </row>
    <row r="1142" spans="1:25" x14ac:dyDescent="0.25">
      <c r="A1142" s="14" t="s">
        <v>2432</v>
      </c>
      <c r="B1142" s="14" t="s">
        <v>2453</v>
      </c>
      <c r="C1142" s="33">
        <v>102831104</v>
      </c>
      <c r="D1142" s="14" t="s">
        <v>2793</v>
      </c>
      <c r="E1142" s="34">
        <v>27215</v>
      </c>
      <c r="F1142" s="14" t="s">
        <v>1856</v>
      </c>
      <c r="G1142" s="23" t="s">
        <v>1061</v>
      </c>
      <c r="H1142" s="23">
        <v>20181108</v>
      </c>
      <c r="I1142" s="35">
        <v>1007</v>
      </c>
      <c r="J1142" s="36">
        <v>17167</v>
      </c>
      <c r="K1142" s="14" t="s">
        <v>1846</v>
      </c>
      <c r="L1142" s="14" t="s">
        <v>1847</v>
      </c>
      <c r="M1142" s="14" t="s">
        <v>1848</v>
      </c>
      <c r="N1142" s="14" t="s">
        <v>1872</v>
      </c>
      <c r="O1142" s="14" t="s">
        <v>1858</v>
      </c>
      <c r="P1142" s="36">
        <v>8</v>
      </c>
      <c r="Q1142" s="36">
        <v>137336</v>
      </c>
      <c r="R1142" s="36">
        <v>0</v>
      </c>
      <c r="S1142" s="36">
        <v>137336</v>
      </c>
      <c r="T1142" s="23" t="s">
        <v>1851</v>
      </c>
      <c r="U1142" s="36">
        <v>3636</v>
      </c>
      <c r="V1142" s="23" t="s">
        <v>1964</v>
      </c>
      <c r="W1142" s="23" t="s">
        <v>1853</v>
      </c>
      <c r="X1142" s="14" t="str">
        <f>IFERROR(INDEX('Fire Names &amp; ILIS'!C:C,MATCH(G1142,'Fire Names &amp; ILIS'!A:A,0)),"")</f>
        <v>CAMP FIRE</v>
      </c>
      <c r="Y1142" s="14">
        <f t="shared" si="17"/>
        <v>2018</v>
      </c>
    </row>
    <row r="1143" spans="1:25" x14ac:dyDescent="0.25">
      <c r="A1143" s="14" t="s">
        <v>2432</v>
      </c>
      <c r="B1143" s="14" t="s">
        <v>2453</v>
      </c>
      <c r="C1143" s="33">
        <v>102831104</v>
      </c>
      <c r="D1143" s="14" t="s">
        <v>2793</v>
      </c>
      <c r="E1143" s="34">
        <v>27217</v>
      </c>
      <c r="F1143" s="14" t="s">
        <v>1856</v>
      </c>
      <c r="G1143" s="23" t="s">
        <v>1054</v>
      </c>
      <c r="H1143" s="23">
        <v>20181108</v>
      </c>
      <c r="I1143" s="35">
        <v>1007</v>
      </c>
      <c r="J1143" s="36">
        <v>17170</v>
      </c>
      <c r="K1143" s="14" t="s">
        <v>1846</v>
      </c>
      <c r="L1143" s="14" t="s">
        <v>1847</v>
      </c>
      <c r="M1143" s="14" t="s">
        <v>1848</v>
      </c>
      <c r="N1143" s="14" t="s">
        <v>1872</v>
      </c>
      <c r="O1143" s="14" t="s">
        <v>1858</v>
      </c>
      <c r="P1143" s="36">
        <v>18</v>
      </c>
      <c r="Q1143" s="36">
        <v>309060</v>
      </c>
      <c r="R1143" s="36">
        <v>0</v>
      </c>
      <c r="S1143" s="36">
        <v>309060</v>
      </c>
      <c r="T1143" s="23" t="s">
        <v>1851</v>
      </c>
      <c r="U1143" s="36">
        <v>3636</v>
      </c>
      <c r="V1143" s="23" t="s">
        <v>1964</v>
      </c>
      <c r="W1143" s="23" t="s">
        <v>1853</v>
      </c>
      <c r="X1143" s="14" t="str">
        <f>IFERROR(INDEX('Fire Names &amp; ILIS'!C:C,MATCH(G1143,'Fire Names &amp; ILIS'!A:A,0)),"")</f>
        <v>CAMP FIRE</v>
      </c>
      <c r="Y1143" s="14">
        <f t="shared" si="17"/>
        <v>2018</v>
      </c>
    </row>
    <row r="1144" spans="1:25" x14ac:dyDescent="0.25">
      <c r="A1144" s="14" t="s">
        <v>2432</v>
      </c>
      <c r="B1144" s="14" t="s">
        <v>2453</v>
      </c>
      <c r="C1144" s="33">
        <v>102831104</v>
      </c>
      <c r="D1144" s="14" t="s">
        <v>2793</v>
      </c>
      <c r="E1144" s="34">
        <v>27213</v>
      </c>
      <c r="F1144" s="14" t="s">
        <v>1856</v>
      </c>
      <c r="G1144" s="23" t="s">
        <v>1056</v>
      </c>
      <c r="H1144" s="23">
        <v>20181108</v>
      </c>
      <c r="I1144" s="35">
        <v>1007</v>
      </c>
      <c r="J1144" s="36">
        <v>17173</v>
      </c>
      <c r="K1144" s="14" t="s">
        <v>1846</v>
      </c>
      <c r="L1144" s="14" t="s">
        <v>1847</v>
      </c>
      <c r="M1144" s="14" t="s">
        <v>1848</v>
      </c>
      <c r="N1144" s="14" t="s">
        <v>1872</v>
      </c>
      <c r="O1144" s="14" t="s">
        <v>1858</v>
      </c>
      <c r="P1144" s="36">
        <v>3</v>
      </c>
      <c r="Q1144" s="36">
        <v>51519</v>
      </c>
      <c r="R1144" s="36">
        <v>0</v>
      </c>
      <c r="S1144" s="36">
        <v>51519</v>
      </c>
      <c r="T1144" s="23" t="s">
        <v>1851</v>
      </c>
      <c r="U1144" s="36">
        <v>3636</v>
      </c>
      <c r="V1144" s="23" t="s">
        <v>1964</v>
      </c>
      <c r="W1144" s="23" t="s">
        <v>1853</v>
      </c>
      <c r="X1144" s="14" t="str">
        <f>IFERROR(INDEX('Fire Names &amp; ILIS'!C:C,MATCH(G1144,'Fire Names &amp; ILIS'!A:A,0)),"")</f>
        <v>CAMP FIRE</v>
      </c>
      <c r="Y1144" s="14">
        <f t="shared" si="17"/>
        <v>2018</v>
      </c>
    </row>
    <row r="1145" spans="1:25" x14ac:dyDescent="0.25">
      <c r="A1145" s="14" t="s">
        <v>2432</v>
      </c>
      <c r="B1145" s="14" t="s">
        <v>2453</v>
      </c>
      <c r="C1145" s="33">
        <v>102831104</v>
      </c>
      <c r="D1145" s="14" t="s">
        <v>2793</v>
      </c>
      <c r="E1145" s="34">
        <v>27211</v>
      </c>
      <c r="F1145" s="14" t="s">
        <v>1856</v>
      </c>
      <c r="G1145" s="23" t="s">
        <v>1057</v>
      </c>
      <c r="H1145" s="23">
        <v>20181108</v>
      </c>
      <c r="I1145" s="35">
        <v>1007</v>
      </c>
      <c r="J1145" s="36">
        <v>17179</v>
      </c>
      <c r="K1145" s="14" t="s">
        <v>1846</v>
      </c>
      <c r="L1145" s="14" t="s">
        <v>1847</v>
      </c>
      <c r="M1145" s="14" t="s">
        <v>1848</v>
      </c>
      <c r="N1145" s="14" t="s">
        <v>1872</v>
      </c>
      <c r="O1145" s="14" t="s">
        <v>1858</v>
      </c>
      <c r="P1145" s="36">
        <v>6</v>
      </c>
      <c r="Q1145" s="36">
        <v>103074</v>
      </c>
      <c r="R1145" s="36">
        <v>0</v>
      </c>
      <c r="S1145" s="36">
        <v>103074</v>
      </c>
      <c r="T1145" s="23" t="s">
        <v>1851</v>
      </c>
      <c r="U1145" s="36">
        <v>3636</v>
      </c>
      <c r="V1145" s="23" t="s">
        <v>1964</v>
      </c>
      <c r="W1145" s="23" t="s">
        <v>1853</v>
      </c>
      <c r="X1145" s="14" t="str">
        <f>IFERROR(INDEX('Fire Names &amp; ILIS'!C:C,MATCH(G1145,'Fire Names &amp; ILIS'!A:A,0)),"")</f>
        <v>CAMP FIRE</v>
      </c>
      <c r="Y1145" s="14">
        <f t="shared" si="17"/>
        <v>2018</v>
      </c>
    </row>
    <row r="1146" spans="1:25" x14ac:dyDescent="0.25">
      <c r="A1146" s="14" t="s">
        <v>2432</v>
      </c>
      <c r="B1146" s="14" t="s">
        <v>2453</v>
      </c>
      <c r="C1146" s="33">
        <v>102831104</v>
      </c>
      <c r="D1146" s="14" t="s">
        <v>2793</v>
      </c>
      <c r="E1146" s="34">
        <v>2845</v>
      </c>
      <c r="F1146" s="14" t="s">
        <v>1856</v>
      </c>
      <c r="G1146" s="23" t="s">
        <v>1055</v>
      </c>
      <c r="H1146" s="23">
        <v>20181108</v>
      </c>
      <c r="I1146" s="35">
        <v>1007</v>
      </c>
      <c r="J1146" s="36">
        <v>17188</v>
      </c>
      <c r="K1146" s="14" t="s">
        <v>1846</v>
      </c>
      <c r="L1146" s="14" t="s">
        <v>1847</v>
      </c>
      <c r="M1146" s="14" t="s">
        <v>1848</v>
      </c>
      <c r="N1146" s="14" t="s">
        <v>1872</v>
      </c>
      <c r="O1146" s="14" t="s">
        <v>1858</v>
      </c>
      <c r="P1146" s="36">
        <v>3</v>
      </c>
      <c r="Q1146" s="36">
        <v>51564</v>
      </c>
      <c r="R1146" s="36">
        <v>0</v>
      </c>
      <c r="S1146" s="36">
        <v>51564</v>
      </c>
      <c r="T1146" s="23" t="s">
        <v>1851</v>
      </c>
      <c r="U1146" s="36">
        <v>3636</v>
      </c>
      <c r="V1146" s="23" t="s">
        <v>1964</v>
      </c>
      <c r="W1146" s="23" t="s">
        <v>1853</v>
      </c>
      <c r="X1146" s="14" t="str">
        <f>IFERROR(INDEX('Fire Names &amp; ILIS'!C:C,MATCH(G1146,'Fire Names &amp; ILIS'!A:A,0)),"")</f>
        <v>CAMP FIRE</v>
      </c>
      <c r="Y1146" s="14">
        <f t="shared" si="17"/>
        <v>2018</v>
      </c>
    </row>
    <row r="1147" spans="1:25" x14ac:dyDescent="0.25">
      <c r="A1147" s="14" t="s">
        <v>2432</v>
      </c>
      <c r="B1147" s="14" t="s">
        <v>2453</v>
      </c>
      <c r="C1147" s="33">
        <v>102831104</v>
      </c>
      <c r="D1147" s="14" t="s">
        <v>2793</v>
      </c>
      <c r="E1147" s="34" t="s">
        <v>2832</v>
      </c>
      <c r="F1147" s="14" t="s">
        <v>1888</v>
      </c>
      <c r="G1147" s="23" t="s">
        <v>1059</v>
      </c>
      <c r="H1147" s="23">
        <v>20181108</v>
      </c>
      <c r="I1147" s="35">
        <v>1007</v>
      </c>
      <c r="J1147" s="36">
        <v>17195</v>
      </c>
      <c r="K1147" s="14" t="s">
        <v>1846</v>
      </c>
      <c r="L1147" s="14" t="s">
        <v>1847</v>
      </c>
      <c r="M1147" s="14" t="s">
        <v>1848</v>
      </c>
      <c r="N1147" s="14" t="s">
        <v>1872</v>
      </c>
      <c r="O1147" s="14" t="s">
        <v>1858</v>
      </c>
      <c r="P1147" s="36">
        <v>7</v>
      </c>
      <c r="Q1147" s="36">
        <v>120365</v>
      </c>
      <c r="R1147" s="36">
        <v>0</v>
      </c>
      <c r="S1147" s="36">
        <v>120365</v>
      </c>
      <c r="T1147" s="23" t="s">
        <v>1851</v>
      </c>
      <c r="U1147" s="36">
        <v>3636</v>
      </c>
      <c r="V1147" s="23" t="s">
        <v>1964</v>
      </c>
      <c r="W1147" s="23" t="s">
        <v>1853</v>
      </c>
      <c r="X1147" s="14" t="str">
        <f>IFERROR(INDEX('Fire Names &amp; ILIS'!C:C,MATCH(G1147,'Fire Names &amp; ILIS'!A:A,0)),"")</f>
        <v>CAMP FIRE</v>
      </c>
      <c r="Y1147" s="14">
        <f t="shared" si="17"/>
        <v>2018</v>
      </c>
    </row>
    <row r="1148" spans="1:25" x14ac:dyDescent="0.25">
      <c r="A1148" s="14" t="s">
        <v>2432</v>
      </c>
      <c r="B1148" s="14" t="s">
        <v>2453</v>
      </c>
      <c r="C1148" s="33">
        <v>102831104</v>
      </c>
      <c r="D1148" s="14" t="s">
        <v>2793</v>
      </c>
      <c r="E1148" s="34">
        <v>27207</v>
      </c>
      <c r="F1148" s="14" t="s">
        <v>1856</v>
      </c>
      <c r="G1148" s="23" t="s">
        <v>1062</v>
      </c>
      <c r="H1148" s="23">
        <v>20181108</v>
      </c>
      <c r="I1148" s="35">
        <v>1007</v>
      </c>
      <c r="J1148" s="36">
        <v>17200</v>
      </c>
      <c r="K1148" s="14" t="s">
        <v>1846</v>
      </c>
      <c r="L1148" s="14" t="s">
        <v>1847</v>
      </c>
      <c r="M1148" s="14" t="s">
        <v>1848</v>
      </c>
      <c r="N1148" s="14" t="s">
        <v>1872</v>
      </c>
      <c r="O1148" s="14" t="s">
        <v>1858</v>
      </c>
      <c r="P1148" s="36">
        <v>3</v>
      </c>
      <c r="Q1148" s="36">
        <v>51600</v>
      </c>
      <c r="R1148" s="36">
        <v>0</v>
      </c>
      <c r="S1148" s="36">
        <v>51600</v>
      </c>
      <c r="T1148" s="23" t="s">
        <v>1851</v>
      </c>
      <c r="U1148" s="36">
        <v>3636</v>
      </c>
      <c r="V1148" s="23" t="s">
        <v>1964</v>
      </c>
      <c r="W1148" s="23" t="s">
        <v>1853</v>
      </c>
      <c r="X1148" s="14" t="str">
        <f>IFERROR(INDEX('Fire Names &amp; ILIS'!C:C,MATCH(G1148,'Fire Names &amp; ILIS'!A:A,0)),"")</f>
        <v>CAMP FIRE</v>
      </c>
      <c r="Y1148" s="14">
        <f t="shared" si="17"/>
        <v>2018</v>
      </c>
    </row>
    <row r="1149" spans="1:25" x14ac:dyDescent="0.25">
      <c r="A1149" s="14" t="s">
        <v>2432</v>
      </c>
      <c r="B1149" s="14" t="s">
        <v>2453</v>
      </c>
      <c r="C1149" s="33">
        <v>102831104</v>
      </c>
      <c r="D1149" s="14" t="s">
        <v>2793</v>
      </c>
      <c r="E1149" s="34">
        <v>27205</v>
      </c>
      <c r="F1149" s="14" t="s">
        <v>1856</v>
      </c>
      <c r="G1149" s="23" t="s">
        <v>1063</v>
      </c>
      <c r="H1149" s="23">
        <v>20181108</v>
      </c>
      <c r="I1149" s="35">
        <v>1007</v>
      </c>
      <c r="J1149" s="36">
        <v>17215</v>
      </c>
      <c r="K1149" s="14" t="s">
        <v>1846</v>
      </c>
      <c r="L1149" s="14" t="s">
        <v>1847</v>
      </c>
      <c r="M1149" s="14" t="s">
        <v>1848</v>
      </c>
      <c r="N1149" s="14" t="s">
        <v>1872</v>
      </c>
      <c r="O1149" s="14" t="s">
        <v>1858</v>
      </c>
      <c r="P1149" s="36">
        <v>15</v>
      </c>
      <c r="Q1149" s="36">
        <v>258225</v>
      </c>
      <c r="R1149" s="36">
        <v>0</v>
      </c>
      <c r="S1149" s="36">
        <v>258225</v>
      </c>
      <c r="T1149" s="23" t="s">
        <v>1851</v>
      </c>
      <c r="U1149" s="36">
        <v>3636</v>
      </c>
      <c r="V1149" s="23" t="s">
        <v>1964</v>
      </c>
      <c r="W1149" s="23" t="s">
        <v>1853</v>
      </c>
      <c r="X1149" s="14" t="str">
        <f>IFERROR(INDEX('Fire Names &amp; ILIS'!C:C,MATCH(G1149,'Fire Names &amp; ILIS'!A:A,0)),"")</f>
        <v>CAMP FIRE</v>
      </c>
      <c r="Y1149" s="14">
        <f t="shared" si="17"/>
        <v>2018</v>
      </c>
    </row>
    <row r="1150" spans="1:25" x14ac:dyDescent="0.25">
      <c r="A1150" s="14" t="s">
        <v>2432</v>
      </c>
      <c r="B1150" s="14" t="s">
        <v>2453</v>
      </c>
      <c r="C1150" s="33">
        <v>102831104</v>
      </c>
      <c r="D1150" s="14" t="s">
        <v>2793</v>
      </c>
      <c r="E1150" s="34" t="s">
        <v>2833</v>
      </c>
      <c r="F1150" s="14" t="s">
        <v>1888</v>
      </c>
      <c r="G1150" s="23" t="s">
        <v>1064</v>
      </c>
      <c r="H1150" s="23">
        <v>20181108</v>
      </c>
      <c r="I1150" s="35">
        <v>1007</v>
      </c>
      <c r="J1150" s="36">
        <v>17220</v>
      </c>
      <c r="K1150" s="14" t="s">
        <v>1846</v>
      </c>
      <c r="L1150" s="14" t="s">
        <v>1847</v>
      </c>
      <c r="M1150" s="14" t="s">
        <v>1848</v>
      </c>
      <c r="N1150" s="14" t="s">
        <v>1872</v>
      </c>
      <c r="O1150" s="14" t="s">
        <v>1858</v>
      </c>
      <c r="P1150" s="36">
        <v>5</v>
      </c>
      <c r="Q1150" s="36">
        <v>86100</v>
      </c>
      <c r="R1150" s="36">
        <v>0</v>
      </c>
      <c r="S1150" s="36">
        <v>86100</v>
      </c>
      <c r="T1150" s="23" t="s">
        <v>1851</v>
      </c>
      <c r="U1150" s="36">
        <v>3636</v>
      </c>
      <c r="V1150" s="23" t="s">
        <v>1964</v>
      </c>
      <c r="W1150" s="23" t="s">
        <v>1853</v>
      </c>
      <c r="X1150" s="14" t="str">
        <f>IFERROR(INDEX('Fire Names &amp; ILIS'!C:C,MATCH(G1150,'Fire Names &amp; ILIS'!A:A,0)),"")</f>
        <v>CAMP FIRE</v>
      </c>
      <c r="Y1150" s="14">
        <f t="shared" si="17"/>
        <v>2018</v>
      </c>
    </row>
    <row r="1151" spans="1:25" x14ac:dyDescent="0.25">
      <c r="A1151" s="14" t="s">
        <v>2432</v>
      </c>
      <c r="B1151" s="14" t="s">
        <v>2453</v>
      </c>
      <c r="C1151" s="33">
        <v>102831104</v>
      </c>
      <c r="D1151" s="14" t="s">
        <v>2793</v>
      </c>
      <c r="E1151" s="34">
        <v>17647</v>
      </c>
      <c r="F1151" s="14" t="s">
        <v>1856</v>
      </c>
      <c r="G1151" s="23" t="s">
        <v>1066</v>
      </c>
      <c r="H1151" s="23">
        <v>20181108</v>
      </c>
      <c r="I1151" s="35">
        <v>1007</v>
      </c>
      <c r="J1151" s="36">
        <v>17224</v>
      </c>
      <c r="K1151" s="14" t="s">
        <v>1846</v>
      </c>
      <c r="L1151" s="14" t="s">
        <v>1847</v>
      </c>
      <c r="M1151" s="14" t="s">
        <v>1848</v>
      </c>
      <c r="N1151" s="14" t="s">
        <v>1872</v>
      </c>
      <c r="O1151" s="14" t="s">
        <v>1858</v>
      </c>
      <c r="P1151" s="36">
        <v>22</v>
      </c>
      <c r="Q1151" s="36">
        <v>378928</v>
      </c>
      <c r="R1151" s="36">
        <v>0</v>
      </c>
      <c r="S1151" s="36">
        <v>378928</v>
      </c>
      <c r="T1151" s="23" t="s">
        <v>1851</v>
      </c>
      <c r="U1151" s="36">
        <v>3636</v>
      </c>
      <c r="V1151" s="23" t="s">
        <v>1964</v>
      </c>
      <c r="W1151" s="23" t="s">
        <v>1853</v>
      </c>
      <c r="X1151" s="14" t="str">
        <f>IFERROR(INDEX('Fire Names &amp; ILIS'!C:C,MATCH(G1151,'Fire Names &amp; ILIS'!A:A,0)),"")</f>
        <v>CAMP FIRE</v>
      </c>
      <c r="Y1151" s="14">
        <f t="shared" si="17"/>
        <v>2018</v>
      </c>
    </row>
    <row r="1152" spans="1:25" x14ac:dyDescent="0.25">
      <c r="A1152" s="14" t="s">
        <v>2432</v>
      </c>
      <c r="B1152" s="14" t="s">
        <v>2453</v>
      </c>
      <c r="C1152" s="33">
        <v>102831104</v>
      </c>
      <c r="D1152" s="14" t="s">
        <v>2793</v>
      </c>
      <c r="E1152" s="34">
        <v>27201</v>
      </c>
      <c r="F1152" s="14" t="s">
        <v>1856</v>
      </c>
      <c r="G1152" s="23" t="s">
        <v>1065</v>
      </c>
      <c r="H1152" s="23">
        <v>20181108</v>
      </c>
      <c r="I1152" s="35">
        <v>1007</v>
      </c>
      <c r="J1152" s="36">
        <v>17228</v>
      </c>
      <c r="K1152" s="14" t="s">
        <v>1846</v>
      </c>
      <c r="L1152" s="14" t="s">
        <v>1847</v>
      </c>
      <c r="M1152" s="14" t="s">
        <v>1848</v>
      </c>
      <c r="N1152" s="14" t="s">
        <v>1872</v>
      </c>
      <c r="O1152" s="14" t="s">
        <v>1858</v>
      </c>
      <c r="P1152" s="36">
        <v>26</v>
      </c>
      <c r="Q1152" s="36">
        <v>447928</v>
      </c>
      <c r="R1152" s="36">
        <v>0</v>
      </c>
      <c r="S1152" s="36">
        <v>447928</v>
      </c>
      <c r="T1152" s="23" t="s">
        <v>1851</v>
      </c>
      <c r="U1152" s="36">
        <v>3636</v>
      </c>
      <c r="V1152" s="23" t="s">
        <v>1964</v>
      </c>
      <c r="W1152" s="23" t="s">
        <v>1853</v>
      </c>
      <c r="X1152" s="14" t="str">
        <f>IFERROR(INDEX('Fire Names &amp; ILIS'!C:C,MATCH(G1152,'Fire Names &amp; ILIS'!A:A,0)),"")</f>
        <v>CAMP FIRE</v>
      </c>
      <c r="Y1152" s="14">
        <f t="shared" si="17"/>
        <v>2018</v>
      </c>
    </row>
    <row r="1153" spans="1:25" x14ac:dyDescent="0.25">
      <c r="A1153" s="14" t="s">
        <v>2432</v>
      </c>
      <c r="B1153" s="14" t="s">
        <v>2453</v>
      </c>
      <c r="C1153" s="33">
        <v>102831104</v>
      </c>
      <c r="D1153" s="14" t="s">
        <v>2793</v>
      </c>
      <c r="E1153" s="34">
        <v>27199</v>
      </c>
      <c r="F1153" s="14" t="s">
        <v>1856</v>
      </c>
      <c r="G1153" s="23" t="s">
        <v>1067</v>
      </c>
      <c r="H1153" s="23">
        <v>20181108</v>
      </c>
      <c r="I1153" s="35">
        <v>1007</v>
      </c>
      <c r="J1153" s="36">
        <v>17234</v>
      </c>
      <c r="K1153" s="14" t="s">
        <v>1846</v>
      </c>
      <c r="L1153" s="14" t="s">
        <v>1847</v>
      </c>
      <c r="M1153" s="14" t="s">
        <v>1848</v>
      </c>
      <c r="N1153" s="14" t="s">
        <v>1872</v>
      </c>
      <c r="O1153" s="14" t="s">
        <v>1858</v>
      </c>
      <c r="P1153" s="36">
        <v>9</v>
      </c>
      <c r="Q1153" s="36">
        <v>155106</v>
      </c>
      <c r="R1153" s="36">
        <v>0</v>
      </c>
      <c r="S1153" s="36">
        <v>155106</v>
      </c>
      <c r="T1153" s="23" t="s">
        <v>1851</v>
      </c>
      <c r="U1153" s="36">
        <v>3636</v>
      </c>
      <c r="V1153" s="23" t="s">
        <v>1964</v>
      </c>
      <c r="W1153" s="23" t="s">
        <v>1853</v>
      </c>
      <c r="X1153" s="14" t="str">
        <f>IFERROR(INDEX('Fire Names &amp; ILIS'!C:C,MATCH(G1153,'Fire Names &amp; ILIS'!A:A,0)),"")</f>
        <v>CAMP FIRE</v>
      </c>
      <c r="Y1153" s="14">
        <f t="shared" si="17"/>
        <v>2018</v>
      </c>
    </row>
    <row r="1154" spans="1:25" x14ac:dyDescent="0.25">
      <c r="A1154" s="14" t="s">
        <v>2432</v>
      </c>
      <c r="B1154" s="14" t="s">
        <v>2453</v>
      </c>
      <c r="C1154" s="33">
        <v>102831104</v>
      </c>
      <c r="D1154" s="14" t="s">
        <v>2793</v>
      </c>
      <c r="E1154" s="34">
        <v>27195</v>
      </c>
      <c r="F1154" s="14" t="s">
        <v>1856</v>
      </c>
      <c r="G1154" s="23" t="s">
        <v>1071</v>
      </c>
      <c r="H1154" s="23">
        <v>20181108</v>
      </c>
      <c r="I1154" s="35">
        <v>1007</v>
      </c>
      <c r="J1154" s="36">
        <v>17247</v>
      </c>
      <c r="K1154" s="14" t="s">
        <v>1846</v>
      </c>
      <c r="L1154" s="14" t="s">
        <v>1847</v>
      </c>
      <c r="M1154" s="14" t="s">
        <v>1848</v>
      </c>
      <c r="N1154" s="14" t="s">
        <v>1872</v>
      </c>
      <c r="O1154" s="14" t="s">
        <v>1858</v>
      </c>
      <c r="P1154" s="36">
        <v>12</v>
      </c>
      <c r="Q1154" s="36">
        <v>206964</v>
      </c>
      <c r="R1154" s="36">
        <v>0</v>
      </c>
      <c r="S1154" s="36">
        <v>206964</v>
      </c>
      <c r="T1154" s="23" t="s">
        <v>1851</v>
      </c>
      <c r="U1154" s="36">
        <v>3636</v>
      </c>
      <c r="V1154" s="23" t="s">
        <v>1964</v>
      </c>
      <c r="W1154" s="23" t="s">
        <v>1853</v>
      </c>
      <c r="X1154" s="14" t="str">
        <f>IFERROR(INDEX('Fire Names &amp; ILIS'!C:C,MATCH(G1154,'Fire Names &amp; ILIS'!A:A,0)),"")</f>
        <v>CAMP FIRE</v>
      </c>
      <c r="Y1154" s="14">
        <f t="shared" si="17"/>
        <v>2018</v>
      </c>
    </row>
    <row r="1155" spans="1:25" x14ac:dyDescent="0.25">
      <c r="A1155" s="14" t="s">
        <v>2432</v>
      </c>
      <c r="B1155" s="14" t="s">
        <v>2453</v>
      </c>
      <c r="C1155" s="33">
        <v>102831104</v>
      </c>
      <c r="D1155" s="14" t="s">
        <v>2793</v>
      </c>
      <c r="E1155" s="34">
        <v>27193</v>
      </c>
      <c r="F1155" s="14" t="s">
        <v>1856</v>
      </c>
      <c r="G1155" s="23" t="s">
        <v>1070</v>
      </c>
      <c r="H1155" s="23">
        <v>20181108</v>
      </c>
      <c r="I1155" s="35">
        <v>1007</v>
      </c>
      <c r="J1155" s="36">
        <v>17250</v>
      </c>
      <c r="K1155" s="14" t="s">
        <v>1846</v>
      </c>
      <c r="L1155" s="14" t="s">
        <v>1847</v>
      </c>
      <c r="M1155" s="14" t="s">
        <v>1848</v>
      </c>
      <c r="N1155" s="14" t="s">
        <v>1872</v>
      </c>
      <c r="O1155" s="14" t="s">
        <v>1858</v>
      </c>
      <c r="P1155" s="36">
        <v>25</v>
      </c>
      <c r="Q1155" s="36">
        <v>431250</v>
      </c>
      <c r="R1155" s="36">
        <v>0</v>
      </c>
      <c r="S1155" s="36">
        <v>431250</v>
      </c>
      <c r="T1155" s="23" t="s">
        <v>1851</v>
      </c>
      <c r="U1155" s="36">
        <v>3636</v>
      </c>
      <c r="V1155" s="23" t="s">
        <v>1964</v>
      </c>
      <c r="W1155" s="23" t="s">
        <v>1853</v>
      </c>
      <c r="X1155" s="14" t="str">
        <f>IFERROR(INDEX('Fire Names &amp; ILIS'!C:C,MATCH(G1155,'Fire Names &amp; ILIS'!A:A,0)),"")</f>
        <v>CAMP FIRE</v>
      </c>
      <c r="Y1155" s="14">
        <f t="shared" si="17"/>
        <v>2018</v>
      </c>
    </row>
    <row r="1156" spans="1:25" x14ac:dyDescent="0.25">
      <c r="A1156" s="14" t="s">
        <v>2432</v>
      </c>
      <c r="B1156" s="14" t="s">
        <v>2453</v>
      </c>
      <c r="C1156" s="33">
        <v>102831104</v>
      </c>
      <c r="D1156" s="14" t="s">
        <v>2793</v>
      </c>
      <c r="E1156" s="34" t="s">
        <v>2834</v>
      </c>
      <c r="F1156" s="14" t="s">
        <v>1888</v>
      </c>
      <c r="G1156" s="23" t="s">
        <v>1068</v>
      </c>
      <c r="H1156" s="23">
        <v>20181108</v>
      </c>
      <c r="I1156" s="35">
        <v>1007</v>
      </c>
      <c r="J1156" s="36">
        <v>17254</v>
      </c>
      <c r="K1156" s="14" t="s">
        <v>1846</v>
      </c>
      <c r="L1156" s="14" t="s">
        <v>1847</v>
      </c>
      <c r="M1156" s="14" t="s">
        <v>1848</v>
      </c>
      <c r="N1156" s="14" t="s">
        <v>1872</v>
      </c>
      <c r="O1156" s="14" t="s">
        <v>1858</v>
      </c>
      <c r="P1156" s="36">
        <v>6</v>
      </c>
      <c r="Q1156" s="36">
        <v>103524</v>
      </c>
      <c r="R1156" s="36">
        <v>0</v>
      </c>
      <c r="S1156" s="36">
        <v>103524</v>
      </c>
      <c r="T1156" s="23" t="s">
        <v>1851</v>
      </c>
      <c r="U1156" s="36">
        <v>3636</v>
      </c>
      <c r="V1156" s="23" t="s">
        <v>1964</v>
      </c>
      <c r="W1156" s="23" t="s">
        <v>1853</v>
      </c>
      <c r="X1156" s="14" t="str">
        <f>IFERROR(INDEX('Fire Names &amp; ILIS'!C:C,MATCH(G1156,'Fire Names &amp; ILIS'!A:A,0)),"")</f>
        <v>CAMP FIRE</v>
      </c>
      <c r="Y1156" s="14">
        <f t="shared" si="17"/>
        <v>2018</v>
      </c>
    </row>
    <row r="1157" spans="1:25" x14ac:dyDescent="0.25">
      <c r="A1157" s="14" t="s">
        <v>2432</v>
      </c>
      <c r="B1157" s="14" t="s">
        <v>2453</v>
      </c>
      <c r="C1157" s="33">
        <v>102831104</v>
      </c>
      <c r="D1157" s="14" t="s">
        <v>2793</v>
      </c>
      <c r="E1157" s="34" t="s">
        <v>2835</v>
      </c>
      <c r="F1157" s="14" t="s">
        <v>1888</v>
      </c>
      <c r="G1157" s="23" t="s">
        <v>1069</v>
      </c>
      <c r="H1157" s="23">
        <v>20181108</v>
      </c>
      <c r="I1157" s="35">
        <v>1007</v>
      </c>
      <c r="J1157" s="36">
        <v>17259</v>
      </c>
      <c r="K1157" s="14" t="s">
        <v>1846</v>
      </c>
      <c r="L1157" s="14" t="s">
        <v>1847</v>
      </c>
      <c r="M1157" s="14" t="s">
        <v>1848</v>
      </c>
      <c r="N1157" s="14" t="s">
        <v>1872</v>
      </c>
      <c r="O1157" s="14" t="s">
        <v>1858</v>
      </c>
      <c r="P1157" s="36">
        <v>26</v>
      </c>
      <c r="Q1157" s="36">
        <v>448734</v>
      </c>
      <c r="R1157" s="36">
        <v>0</v>
      </c>
      <c r="S1157" s="36">
        <v>448734</v>
      </c>
      <c r="T1157" s="23" t="s">
        <v>1851</v>
      </c>
      <c r="U1157" s="36">
        <v>3636</v>
      </c>
      <c r="V1157" s="23" t="s">
        <v>1964</v>
      </c>
      <c r="W1157" s="23" t="s">
        <v>1853</v>
      </c>
      <c r="X1157" s="14" t="str">
        <f>IFERROR(INDEX('Fire Names &amp; ILIS'!C:C,MATCH(G1157,'Fire Names &amp; ILIS'!A:A,0)),"")</f>
        <v>CAMP FIRE</v>
      </c>
      <c r="Y1157" s="14">
        <f t="shared" ref="Y1157:Y1220" si="18">INT(LEFT(H1157,4))</f>
        <v>2018</v>
      </c>
    </row>
    <row r="1158" spans="1:25" x14ac:dyDescent="0.25">
      <c r="A1158" s="14" t="s">
        <v>2432</v>
      </c>
      <c r="B1158" s="14" t="s">
        <v>2453</v>
      </c>
      <c r="C1158" s="33">
        <v>102831104</v>
      </c>
      <c r="D1158" s="14" t="s">
        <v>2793</v>
      </c>
      <c r="E1158" s="34" t="s">
        <v>2836</v>
      </c>
      <c r="F1158" s="14" t="s">
        <v>1888</v>
      </c>
      <c r="G1158" s="23" t="s">
        <v>1072</v>
      </c>
      <c r="H1158" s="23">
        <v>20181108</v>
      </c>
      <c r="I1158" s="35">
        <v>1007</v>
      </c>
      <c r="J1158" s="36">
        <v>17263</v>
      </c>
      <c r="K1158" s="14" t="s">
        <v>1846</v>
      </c>
      <c r="L1158" s="14" t="s">
        <v>1847</v>
      </c>
      <c r="M1158" s="14" t="s">
        <v>1848</v>
      </c>
      <c r="N1158" s="14" t="s">
        <v>1872</v>
      </c>
      <c r="O1158" s="14" t="s">
        <v>1858</v>
      </c>
      <c r="P1158" s="36">
        <v>1</v>
      </c>
      <c r="Q1158" s="36">
        <v>17263</v>
      </c>
      <c r="R1158" s="36">
        <v>0</v>
      </c>
      <c r="S1158" s="36">
        <v>17263</v>
      </c>
      <c r="T1158" s="23" t="s">
        <v>1851</v>
      </c>
      <c r="U1158" s="36">
        <v>3636</v>
      </c>
      <c r="V1158" s="23" t="s">
        <v>1964</v>
      </c>
      <c r="W1158" s="23" t="s">
        <v>1853</v>
      </c>
      <c r="X1158" s="14" t="str">
        <f>IFERROR(INDEX('Fire Names &amp; ILIS'!C:C,MATCH(G1158,'Fire Names &amp; ILIS'!A:A,0)),"")</f>
        <v>CAMP FIRE</v>
      </c>
      <c r="Y1158" s="14">
        <f t="shared" si="18"/>
        <v>2018</v>
      </c>
    </row>
    <row r="1159" spans="1:25" x14ac:dyDescent="0.25">
      <c r="A1159" s="14" t="s">
        <v>2432</v>
      </c>
      <c r="B1159" s="14" t="s">
        <v>2453</v>
      </c>
      <c r="C1159" s="33">
        <v>102831104</v>
      </c>
      <c r="D1159" s="14" t="s">
        <v>2793</v>
      </c>
      <c r="E1159" s="34" t="s">
        <v>2837</v>
      </c>
      <c r="F1159" s="14" t="s">
        <v>1888</v>
      </c>
      <c r="G1159" s="23" t="s">
        <v>1073</v>
      </c>
      <c r="H1159" s="23">
        <v>20181108</v>
      </c>
      <c r="I1159" s="35">
        <v>1007</v>
      </c>
      <c r="J1159" s="36">
        <v>17267</v>
      </c>
      <c r="K1159" s="14" t="s">
        <v>1846</v>
      </c>
      <c r="L1159" s="14" t="s">
        <v>1847</v>
      </c>
      <c r="M1159" s="14" t="s">
        <v>1848</v>
      </c>
      <c r="N1159" s="14" t="s">
        <v>1872</v>
      </c>
      <c r="O1159" s="14" t="s">
        <v>1858</v>
      </c>
      <c r="P1159" s="36">
        <v>2</v>
      </c>
      <c r="Q1159" s="36">
        <v>34534</v>
      </c>
      <c r="R1159" s="36">
        <v>0</v>
      </c>
      <c r="S1159" s="36">
        <v>34534</v>
      </c>
      <c r="T1159" s="23" t="s">
        <v>1851</v>
      </c>
      <c r="U1159" s="36">
        <v>3636</v>
      </c>
      <c r="V1159" s="23" t="s">
        <v>1964</v>
      </c>
      <c r="W1159" s="23" t="s">
        <v>1853</v>
      </c>
      <c r="X1159" s="14" t="str">
        <f>IFERROR(INDEX('Fire Names &amp; ILIS'!C:C,MATCH(G1159,'Fire Names &amp; ILIS'!A:A,0)),"")</f>
        <v>CAMP FIRE</v>
      </c>
      <c r="Y1159" s="14">
        <f t="shared" si="18"/>
        <v>2018</v>
      </c>
    </row>
    <row r="1160" spans="1:25" x14ac:dyDescent="0.25">
      <c r="A1160" s="14" t="s">
        <v>2432</v>
      </c>
      <c r="B1160" s="14" t="s">
        <v>2453</v>
      </c>
      <c r="C1160" s="33">
        <v>102831104</v>
      </c>
      <c r="D1160" s="14" t="s">
        <v>2793</v>
      </c>
      <c r="E1160" s="34">
        <v>376677</v>
      </c>
      <c r="F1160" s="14" t="s">
        <v>1856</v>
      </c>
      <c r="G1160" s="23" t="s">
        <v>1074</v>
      </c>
      <c r="H1160" s="23">
        <v>20181108</v>
      </c>
      <c r="I1160" s="35">
        <v>1007</v>
      </c>
      <c r="J1160" s="36">
        <v>17273</v>
      </c>
      <c r="K1160" s="14" t="s">
        <v>1846</v>
      </c>
      <c r="L1160" s="14" t="s">
        <v>1847</v>
      </c>
      <c r="M1160" s="14" t="s">
        <v>1848</v>
      </c>
      <c r="N1160" s="14" t="s">
        <v>1872</v>
      </c>
      <c r="O1160" s="14" t="s">
        <v>1858</v>
      </c>
      <c r="P1160" s="36">
        <v>3</v>
      </c>
      <c r="Q1160" s="36">
        <v>51819</v>
      </c>
      <c r="R1160" s="36">
        <v>0</v>
      </c>
      <c r="S1160" s="36">
        <v>51819</v>
      </c>
      <c r="T1160" s="23" t="s">
        <v>1851</v>
      </c>
      <c r="U1160" s="36">
        <v>3636</v>
      </c>
      <c r="V1160" s="23" t="s">
        <v>1964</v>
      </c>
      <c r="W1160" s="23" t="s">
        <v>1853</v>
      </c>
      <c r="X1160" s="14" t="str">
        <f>IFERROR(INDEX('Fire Names &amp; ILIS'!C:C,MATCH(G1160,'Fire Names &amp; ILIS'!A:A,0)),"")</f>
        <v>CAMP FIRE</v>
      </c>
      <c r="Y1160" s="14">
        <f t="shared" si="18"/>
        <v>2018</v>
      </c>
    </row>
    <row r="1161" spans="1:25" x14ac:dyDescent="0.25">
      <c r="A1161" s="14" t="s">
        <v>2432</v>
      </c>
      <c r="B1161" s="14" t="s">
        <v>2453</v>
      </c>
      <c r="C1161" s="33">
        <v>102831104</v>
      </c>
      <c r="D1161" s="14" t="s">
        <v>2793</v>
      </c>
      <c r="E1161" s="34">
        <v>1555</v>
      </c>
      <c r="F1161" s="14" t="s">
        <v>1845</v>
      </c>
      <c r="G1161" s="23" t="s">
        <v>1110</v>
      </c>
      <c r="H1161" s="23">
        <v>20181108</v>
      </c>
      <c r="I1161" s="35">
        <v>1007</v>
      </c>
      <c r="J1161" s="36">
        <v>56033</v>
      </c>
      <c r="K1161" s="14" t="s">
        <v>1846</v>
      </c>
      <c r="L1161" s="14" t="s">
        <v>1847</v>
      </c>
      <c r="M1161" s="14" t="s">
        <v>1848</v>
      </c>
      <c r="N1161" s="14" t="s">
        <v>1872</v>
      </c>
      <c r="O1161" s="14" t="s">
        <v>1858</v>
      </c>
      <c r="P1161" s="36">
        <v>244</v>
      </c>
      <c r="Q1161" s="36">
        <v>12997642</v>
      </c>
      <c r="R1161" s="36">
        <v>0</v>
      </c>
      <c r="S1161" s="36">
        <v>12997642</v>
      </c>
      <c r="T1161" s="23" t="s">
        <v>1851</v>
      </c>
      <c r="U1161" s="36">
        <v>3636</v>
      </c>
      <c r="V1161" s="23" t="s">
        <v>1964</v>
      </c>
      <c r="W1161" s="23" t="s">
        <v>1853</v>
      </c>
      <c r="X1161" s="14" t="str">
        <f>IFERROR(INDEX('Fire Names &amp; ILIS'!C:C,MATCH(G1161,'Fire Names &amp; ILIS'!A:A,0)),"")</f>
        <v>CAMP FIRE</v>
      </c>
      <c r="Y1161" s="14">
        <f t="shared" si="18"/>
        <v>2018</v>
      </c>
    </row>
    <row r="1162" spans="1:25" x14ac:dyDescent="0.25">
      <c r="A1162" s="14" t="s">
        <v>2432</v>
      </c>
      <c r="B1162" s="14" t="s">
        <v>2453</v>
      </c>
      <c r="C1162" s="33">
        <v>102831104</v>
      </c>
      <c r="D1162" s="14" t="s">
        <v>2793</v>
      </c>
      <c r="E1162" s="34">
        <v>4531</v>
      </c>
      <c r="F1162" s="14" t="s">
        <v>1856</v>
      </c>
      <c r="G1162" s="23" t="s">
        <v>1123</v>
      </c>
      <c r="H1162" s="23">
        <v>20181108</v>
      </c>
      <c r="I1162" s="35">
        <v>1007</v>
      </c>
      <c r="J1162" s="36">
        <v>47863</v>
      </c>
      <c r="K1162" s="14" t="s">
        <v>1846</v>
      </c>
      <c r="L1162" s="14" t="s">
        <v>1847</v>
      </c>
      <c r="M1162" s="14" t="s">
        <v>1848</v>
      </c>
      <c r="N1162" s="14" t="s">
        <v>1872</v>
      </c>
      <c r="O1162" s="14" t="s">
        <v>1858</v>
      </c>
      <c r="P1162" s="36">
        <v>35</v>
      </c>
      <c r="Q1162" s="36">
        <v>1675205</v>
      </c>
      <c r="R1162" s="36">
        <v>0</v>
      </c>
      <c r="S1162" s="36">
        <v>1675205</v>
      </c>
      <c r="T1162" s="23" t="s">
        <v>1851</v>
      </c>
      <c r="U1162" s="36">
        <v>3636</v>
      </c>
      <c r="V1162" s="23" t="s">
        <v>1964</v>
      </c>
      <c r="W1162" s="23" t="s">
        <v>1853</v>
      </c>
      <c r="X1162" s="14" t="str">
        <f>IFERROR(INDEX('Fire Names &amp; ILIS'!C:C,MATCH(G1162,'Fire Names &amp; ILIS'!A:A,0)),"")</f>
        <v>CAMP FIRE</v>
      </c>
      <c r="Y1162" s="14">
        <f t="shared" si="18"/>
        <v>2018</v>
      </c>
    </row>
    <row r="1163" spans="1:25" x14ac:dyDescent="0.25">
      <c r="A1163" s="14" t="s">
        <v>2432</v>
      </c>
      <c r="B1163" s="14" t="s">
        <v>2453</v>
      </c>
      <c r="C1163" s="33">
        <v>102831104</v>
      </c>
      <c r="D1163" s="14" t="s">
        <v>2793</v>
      </c>
      <c r="E1163" s="34" t="s">
        <v>2838</v>
      </c>
      <c r="F1163" s="14" t="s">
        <v>1888</v>
      </c>
      <c r="G1163" s="23" t="s">
        <v>1081</v>
      </c>
      <c r="H1163" s="23">
        <v>20181108</v>
      </c>
      <c r="I1163" s="35">
        <v>1007</v>
      </c>
      <c r="J1163" s="36">
        <v>17390</v>
      </c>
      <c r="K1163" s="14" t="s">
        <v>1846</v>
      </c>
      <c r="L1163" s="14" t="s">
        <v>1847</v>
      </c>
      <c r="M1163" s="14" t="s">
        <v>1848</v>
      </c>
      <c r="N1163" s="14" t="s">
        <v>1872</v>
      </c>
      <c r="O1163" s="14" t="s">
        <v>1858</v>
      </c>
      <c r="P1163" s="36">
        <v>5</v>
      </c>
      <c r="Q1163" s="36">
        <v>86950</v>
      </c>
      <c r="R1163" s="36">
        <v>0</v>
      </c>
      <c r="S1163" s="36">
        <v>86950</v>
      </c>
      <c r="T1163" s="23" t="s">
        <v>1851</v>
      </c>
      <c r="U1163" s="36">
        <v>3636</v>
      </c>
      <c r="V1163" s="23" t="s">
        <v>1964</v>
      </c>
      <c r="W1163" s="23" t="s">
        <v>1853</v>
      </c>
      <c r="X1163" s="14" t="str">
        <f>IFERROR(INDEX('Fire Names &amp; ILIS'!C:C,MATCH(G1163,'Fire Names &amp; ILIS'!A:A,0)),"")</f>
        <v>CAMP FIRE</v>
      </c>
      <c r="Y1163" s="14">
        <f t="shared" si="18"/>
        <v>2018</v>
      </c>
    </row>
    <row r="1164" spans="1:25" x14ac:dyDescent="0.25">
      <c r="A1164" s="14" t="s">
        <v>2432</v>
      </c>
      <c r="B1164" s="14" t="s">
        <v>2453</v>
      </c>
      <c r="C1164" s="33">
        <v>102831104</v>
      </c>
      <c r="D1164" s="14" t="s">
        <v>2793</v>
      </c>
      <c r="E1164" s="34" t="s">
        <v>2839</v>
      </c>
      <c r="F1164" s="14" t="s">
        <v>1888</v>
      </c>
      <c r="G1164" s="23" t="s">
        <v>1103</v>
      </c>
      <c r="H1164" s="23">
        <v>20181108</v>
      </c>
      <c r="I1164" s="35">
        <v>1007</v>
      </c>
      <c r="J1164" s="36">
        <v>43553</v>
      </c>
      <c r="K1164" s="14" t="s">
        <v>1846</v>
      </c>
      <c r="L1164" s="14" t="s">
        <v>1847</v>
      </c>
      <c r="M1164" s="14" t="s">
        <v>1848</v>
      </c>
      <c r="N1164" s="14" t="s">
        <v>1872</v>
      </c>
      <c r="O1164" s="14" t="s">
        <v>1858</v>
      </c>
      <c r="P1164" s="36">
        <v>32</v>
      </c>
      <c r="Q1164" s="36">
        <v>1393696</v>
      </c>
      <c r="R1164" s="36">
        <v>0</v>
      </c>
      <c r="S1164" s="36">
        <v>1393696</v>
      </c>
      <c r="T1164" s="23" t="s">
        <v>1851</v>
      </c>
      <c r="U1164" s="36">
        <v>3636</v>
      </c>
      <c r="V1164" s="23" t="s">
        <v>1964</v>
      </c>
      <c r="W1164" s="23" t="s">
        <v>1853</v>
      </c>
      <c r="X1164" s="14" t="str">
        <f>IFERROR(INDEX('Fire Names &amp; ILIS'!C:C,MATCH(G1164,'Fire Names &amp; ILIS'!A:A,0)),"")</f>
        <v>CAMP FIRE</v>
      </c>
      <c r="Y1164" s="14">
        <f t="shared" si="18"/>
        <v>2018</v>
      </c>
    </row>
    <row r="1165" spans="1:25" x14ac:dyDescent="0.25">
      <c r="A1165" s="14" t="s">
        <v>2432</v>
      </c>
      <c r="B1165" s="14" t="s">
        <v>2453</v>
      </c>
      <c r="C1165" s="33">
        <v>102831104</v>
      </c>
      <c r="D1165" s="14" t="s">
        <v>2793</v>
      </c>
      <c r="E1165" s="34" t="s">
        <v>2840</v>
      </c>
      <c r="F1165" s="14" t="s">
        <v>1888</v>
      </c>
      <c r="G1165" s="23" t="s">
        <v>1080</v>
      </c>
      <c r="H1165" s="23">
        <v>20181108</v>
      </c>
      <c r="I1165" s="35">
        <v>1007</v>
      </c>
      <c r="J1165" s="36">
        <v>17399</v>
      </c>
      <c r="K1165" s="14" t="s">
        <v>1846</v>
      </c>
      <c r="L1165" s="14" t="s">
        <v>1847</v>
      </c>
      <c r="M1165" s="14" t="s">
        <v>1848</v>
      </c>
      <c r="N1165" s="14" t="s">
        <v>1872</v>
      </c>
      <c r="O1165" s="14" t="s">
        <v>1858</v>
      </c>
      <c r="P1165" s="36">
        <v>18</v>
      </c>
      <c r="Q1165" s="36">
        <v>313182</v>
      </c>
      <c r="R1165" s="36">
        <v>0</v>
      </c>
      <c r="S1165" s="36">
        <v>313182</v>
      </c>
      <c r="T1165" s="23" t="s">
        <v>1851</v>
      </c>
      <c r="U1165" s="36">
        <v>3636</v>
      </c>
      <c r="V1165" s="23" t="s">
        <v>1964</v>
      </c>
      <c r="W1165" s="23" t="s">
        <v>1853</v>
      </c>
      <c r="X1165" s="14" t="str">
        <f>IFERROR(INDEX('Fire Names &amp; ILIS'!C:C,MATCH(G1165,'Fire Names &amp; ILIS'!A:A,0)),"")</f>
        <v>CAMP FIRE</v>
      </c>
      <c r="Y1165" s="14">
        <f t="shared" si="18"/>
        <v>2018</v>
      </c>
    </row>
    <row r="1166" spans="1:25" x14ac:dyDescent="0.25">
      <c r="A1166" s="14" t="s">
        <v>2432</v>
      </c>
      <c r="B1166" s="14" t="s">
        <v>2453</v>
      </c>
      <c r="C1166" s="33">
        <v>102831104</v>
      </c>
      <c r="D1166" s="14" t="s">
        <v>2793</v>
      </c>
      <c r="E1166" s="34">
        <v>4685</v>
      </c>
      <c r="F1166" s="14" t="s">
        <v>1856</v>
      </c>
      <c r="G1166" s="23" t="s">
        <v>1083</v>
      </c>
      <c r="H1166" s="23">
        <v>20181108</v>
      </c>
      <c r="I1166" s="35">
        <v>1007</v>
      </c>
      <c r="J1166" s="36">
        <v>56033</v>
      </c>
      <c r="K1166" s="14" t="s">
        <v>1846</v>
      </c>
      <c r="L1166" s="14" t="s">
        <v>1847</v>
      </c>
      <c r="M1166" s="14" t="s">
        <v>1848</v>
      </c>
      <c r="N1166" s="14" t="s">
        <v>1872</v>
      </c>
      <c r="O1166" s="14" t="s">
        <v>1858</v>
      </c>
      <c r="P1166" s="36">
        <v>12</v>
      </c>
      <c r="Q1166" s="36">
        <v>672396</v>
      </c>
      <c r="R1166" s="36">
        <v>0</v>
      </c>
      <c r="S1166" s="36">
        <v>672396</v>
      </c>
      <c r="T1166" s="23" t="s">
        <v>1851</v>
      </c>
      <c r="U1166" s="36">
        <v>3636</v>
      </c>
      <c r="V1166" s="23" t="s">
        <v>1964</v>
      </c>
      <c r="W1166" s="23" t="s">
        <v>1853</v>
      </c>
      <c r="X1166" s="14" t="str">
        <f>IFERROR(INDEX('Fire Names &amp; ILIS'!C:C,MATCH(G1166,'Fire Names &amp; ILIS'!A:A,0)),"")</f>
        <v>CAMP FIRE</v>
      </c>
      <c r="Y1166" s="14">
        <f t="shared" si="18"/>
        <v>2018</v>
      </c>
    </row>
    <row r="1167" spans="1:25" x14ac:dyDescent="0.25">
      <c r="A1167" s="14" t="s">
        <v>2432</v>
      </c>
      <c r="B1167" s="14" t="s">
        <v>2453</v>
      </c>
      <c r="C1167" s="33">
        <v>102831104</v>
      </c>
      <c r="D1167" s="14" t="s">
        <v>2793</v>
      </c>
      <c r="E1167" s="34" t="s">
        <v>2841</v>
      </c>
      <c r="F1167" s="14" t="s">
        <v>1888</v>
      </c>
      <c r="G1167" s="23" t="s">
        <v>1075</v>
      </c>
      <c r="H1167" s="23">
        <v>20181108</v>
      </c>
      <c r="I1167" s="35">
        <v>1007</v>
      </c>
      <c r="J1167" s="36">
        <v>17410</v>
      </c>
      <c r="K1167" s="14" t="s">
        <v>1846</v>
      </c>
      <c r="L1167" s="14" t="s">
        <v>1847</v>
      </c>
      <c r="M1167" s="14" t="s">
        <v>1848</v>
      </c>
      <c r="N1167" s="14" t="s">
        <v>1872</v>
      </c>
      <c r="O1167" s="14" t="s">
        <v>1858</v>
      </c>
      <c r="P1167" s="36">
        <v>5</v>
      </c>
      <c r="Q1167" s="36">
        <v>87050</v>
      </c>
      <c r="R1167" s="36">
        <v>0</v>
      </c>
      <c r="S1167" s="36">
        <v>87050</v>
      </c>
      <c r="T1167" s="23" t="s">
        <v>1851</v>
      </c>
      <c r="U1167" s="36">
        <v>3636</v>
      </c>
      <c r="V1167" s="23" t="s">
        <v>1964</v>
      </c>
      <c r="W1167" s="23" t="s">
        <v>1853</v>
      </c>
      <c r="X1167" s="14" t="str">
        <f>IFERROR(INDEX('Fire Names &amp; ILIS'!C:C,MATCH(G1167,'Fire Names &amp; ILIS'!A:A,0)),"")</f>
        <v>CAMP FIRE</v>
      </c>
      <c r="Y1167" s="14">
        <f t="shared" si="18"/>
        <v>2018</v>
      </c>
    </row>
    <row r="1168" spans="1:25" x14ac:dyDescent="0.25">
      <c r="A1168" s="14" t="s">
        <v>2432</v>
      </c>
      <c r="B1168" s="14" t="s">
        <v>2453</v>
      </c>
      <c r="C1168" s="33">
        <v>102831104</v>
      </c>
      <c r="D1168" s="14" t="s">
        <v>2793</v>
      </c>
      <c r="E1168" s="34">
        <v>1537</v>
      </c>
      <c r="F1168" s="14" t="s">
        <v>1856</v>
      </c>
      <c r="G1168" s="23" t="s">
        <v>1107</v>
      </c>
      <c r="H1168" s="23">
        <v>20181108</v>
      </c>
      <c r="I1168" s="35">
        <v>1007</v>
      </c>
      <c r="J1168" s="36">
        <v>47723</v>
      </c>
      <c r="K1168" s="14" t="s">
        <v>1846</v>
      </c>
      <c r="L1168" s="14" t="s">
        <v>1847</v>
      </c>
      <c r="M1168" s="14" t="s">
        <v>1848</v>
      </c>
      <c r="N1168" s="14" t="s">
        <v>1872</v>
      </c>
      <c r="O1168" s="14" t="s">
        <v>1858</v>
      </c>
      <c r="P1168" s="36">
        <v>2</v>
      </c>
      <c r="Q1168" s="36">
        <v>95446</v>
      </c>
      <c r="R1168" s="36">
        <v>0</v>
      </c>
      <c r="S1168" s="36">
        <v>95446</v>
      </c>
      <c r="T1168" s="23" t="s">
        <v>1851</v>
      </c>
      <c r="U1168" s="36">
        <v>3636</v>
      </c>
      <c r="V1168" s="23" t="s">
        <v>1964</v>
      </c>
      <c r="W1168" s="23" t="s">
        <v>1853</v>
      </c>
      <c r="X1168" s="14" t="str">
        <f>IFERROR(INDEX('Fire Names &amp; ILIS'!C:C,MATCH(G1168,'Fire Names &amp; ILIS'!A:A,0)),"")</f>
        <v>CAMP FIRE</v>
      </c>
      <c r="Y1168" s="14">
        <f t="shared" si="18"/>
        <v>2018</v>
      </c>
    </row>
    <row r="1169" spans="1:25" x14ac:dyDescent="0.25">
      <c r="A1169" s="14" t="s">
        <v>2432</v>
      </c>
      <c r="B1169" s="14" t="s">
        <v>2453</v>
      </c>
      <c r="C1169" s="33">
        <v>102831104</v>
      </c>
      <c r="D1169" s="14" t="s">
        <v>2793</v>
      </c>
      <c r="E1169" s="34">
        <v>17131</v>
      </c>
      <c r="F1169" s="14" t="s">
        <v>1856</v>
      </c>
      <c r="G1169" s="23" t="s">
        <v>1102</v>
      </c>
      <c r="H1169" s="23">
        <v>20181108</v>
      </c>
      <c r="I1169" s="35">
        <v>1007</v>
      </c>
      <c r="J1169" s="36">
        <v>39143</v>
      </c>
      <c r="K1169" s="14" t="s">
        <v>1846</v>
      </c>
      <c r="L1169" s="14" t="s">
        <v>1847</v>
      </c>
      <c r="M1169" s="14" t="s">
        <v>1848</v>
      </c>
      <c r="N1169" s="14" t="s">
        <v>1872</v>
      </c>
      <c r="O1169" s="14" t="s">
        <v>1858</v>
      </c>
      <c r="P1169" s="36">
        <v>8</v>
      </c>
      <c r="Q1169" s="36">
        <v>313144</v>
      </c>
      <c r="R1169" s="36">
        <v>0</v>
      </c>
      <c r="S1169" s="36">
        <v>313144</v>
      </c>
      <c r="T1169" s="23" t="s">
        <v>1851</v>
      </c>
      <c r="U1169" s="36">
        <v>3636</v>
      </c>
      <c r="V1169" s="23" t="s">
        <v>1964</v>
      </c>
      <c r="W1169" s="23" t="s">
        <v>1853</v>
      </c>
      <c r="X1169" s="14" t="str">
        <f>IFERROR(INDEX('Fire Names &amp; ILIS'!C:C,MATCH(G1169,'Fire Names &amp; ILIS'!A:A,0)),"")</f>
        <v>CAMP FIRE</v>
      </c>
      <c r="Y1169" s="14">
        <f t="shared" si="18"/>
        <v>2018</v>
      </c>
    </row>
    <row r="1170" spans="1:25" x14ac:dyDescent="0.25">
      <c r="A1170" s="14" t="s">
        <v>2432</v>
      </c>
      <c r="B1170" s="14" t="s">
        <v>2453</v>
      </c>
      <c r="C1170" s="33">
        <v>102831104</v>
      </c>
      <c r="D1170" s="14" t="s">
        <v>2793</v>
      </c>
      <c r="E1170" s="34" t="s">
        <v>2842</v>
      </c>
      <c r="F1170" s="14" t="s">
        <v>1888</v>
      </c>
      <c r="G1170" s="23" t="s">
        <v>1077</v>
      </c>
      <c r="H1170" s="23">
        <v>20181108</v>
      </c>
      <c r="I1170" s="35">
        <v>1007</v>
      </c>
      <c r="J1170" s="36">
        <v>17427</v>
      </c>
      <c r="K1170" s="14" t="s">
        <v>1846</v>
      </c>
      <c r="L1170" s="14" t="s">
        <v>1847</v>
      </c>
      <c r="M1170" s="14" t="s">
        <v>1848</v>
      </c>
      <c r="N1170" s="14" t="s">
        <v>1872</v>
      </c>
      <c r="O1170" s="14" t="s">
        <v>1858</v>
      </c>
      <c r="P1170" s="36">
        <v>384</v>
      </c>
      <c r="Q1170" s="36">
        <v>6691968</v>
      </c>
      <c r="R1170" s="36">
        <v>0</v>
      </c>
      <c r="S1170" s="36">
        <v>6691968</v>
      </c>
      <c r="T1170" s="23" t="s">
        <v>1851</v>
      </c>
      <c r="U1170" s="36">
        <v>3636</v>
      </c>
      <c r="V1170" s="23" t="s">
        <v>1964</v>
      </c>
      <c r="W1170" s="23" t="s">
        <v>1853</v>
      </c>
      <c r="X1170" s="14" t="str">
        <f>IFERROR(INDEX('Fire Names &amp; ILIS'!C:C,MATCH(G1170,'Fire Names &amp; ILIS'!A:A,0)),"")</f>
        <v>CAMP FIRE</v>
      </c>
      <c r="Y1170" s="14">
        <f t="shared" si="18"/>
        <v>2018</v>
      </c>
    </row>
    <row r="1171" spans="1:25" x14ac:dyDescent="0.25">
      <c r="A1171" s="14" t="s">
        <v>2432</v>
      </c>
      <c r="B1171" s="14" t="s">
        <v>2453</v>
      </c>
      <c r="C1171" s="33">
        <v>102831104</v>
      </c>
      <c r="D1171" s="14" t="s">
        <v>2793</v>
      </c>
      <c r="E1171" s="34">
        <v>197437</v>
      </c>
      <c r="F1171" s="14" t="s">
        <v>1856</v>
      </c>
      <c r="G1171" s="23" t="s">
        <v>1076</v>
      </c>
      <c r="H1171" s="23">
        <v>20181108</v>
      </c>
      <c r="I1171" s="35">
        <v>1007</v>
      </c>
      <c r="J1171" s="36">
        <v>17451</v>
      </c>
      <c r="K1171" s="14" t="s">
        <v>1846</v>
      </c>
      <c r="L1171" s="14" t="s">
        <v>1847</v>
      </c>
      <c r="M1171" s="14" t="s">
        <v>1848</v>
      </c>
      <c r="N1171" s="14" t="s">
        <v>1872</v>
      </c>
      <c r="O1171" s="14" t="s">
        <v>1858</v>
      </c>
      <c r="P1171" s="36">
        <v>2</v>
      </c>
      <c r="Q1171" s="36">
        <v>34902</v>
      </c>
      <c r="R1171" s="36">
        <v>0</v>
      </c>
      <c r="S1171" s="36">
        <v>34902</v>
      </c>
      <c r="T1171" s="23" t="s">
        <v>1851</v>
      </c>
      <c r="U1171" s="36">
        <v>3636</v>
      </c>
      <c r="V1171" s="23" t="s">
        <v>1964</v>
      </c>
      <c r="W1171" s="23" t="s">
        <v>1853</v>
      </c>
      <c r="X1171" s="14" t="str">
        <f>IFERROR(INDEX('Fire Names &amp; ILIS'!C:C,MATCH(G1171,'Fire Names &amp; ILIS'!A:A,0)),"")</f>
        <v>CAMP FIRE</v>
      </c>
      <c r="Y1171" s="14">
        <f t="shared" si="18"/>
        <v>2018</v>
      </c>
    </row>
    <row r="1172" spans="1:25" x14ac:dyDescent="0.25">
      <c r="A1172" s="14" t="s">
        <v>2432</v>
      </c>
      <c r="B1172" s="14" t="s">
        <v>2453</v>
      </c>
      <c r="C1172" s="33">
        <v>102831104</v>
      </c>
      <c r="D1172" s="14" t="s">
        <v>2793</v>
      </c>
      <c r="E1172" s="34" t="s">
        <v>2843</v>
      </c>
      <c r="F1172" s="14" t="s">
        <v>1888</v>
      </c>
      <c r="G1172" s="23" t="s">
        <v>1078</v>
      </c>
      <c r="H1172" s="23">
        <v>20181108</v>
      </c>
      <c r="I1172" s="35">
        <v>1007</v>
      </c>
      <c r="J1172" s="36">
        <v>17458</v>
      </c>
      <c r="K1172" s="14" t="s">
        <v>1846</v>
      </c>
      <c r="L1172" s="14" t="s">
        <v>1847</v>
      </c>
      <c r="M1172" s="14" t="s">
        <v>1848</v>
      </c>
      <c r="N1172" s="14" t="s">
        <v>1872</v>
      </c>
      <c r="O1172" s="14" t="s">
        <v>1858</v>
      </c>
      <c r="P1172" s="36">
        <v>8</v>
      </c>
      <c r="Q1172" s="36">
        <v>139664</v>
      </c>
      <c r="R1172" s="36">
        <v>0</v>
      </c>
      <c r="S1172" s="36">
        <v>139664</v>
      </c>
      <c r="T1172" s="23" t="s">
        <v>1851</v>
      </c>
      <c r="U1172" s="36">
        <v>3636</v>
      </c>
      <c r="V1172" s="23" t="s">
        <v>1964</v>
      </c>
      <c r="W1172" s="23" t="s">
        <v>1853</v>
      </c>
      <c r="X1172" s="14" t="str">
        <f>IFERROR(INDEX('Fire Names &amp; ILIS'!C:C,MATCH(G1172,'Fire Names &amp; ILIS'!A:A,0)),"")</f>
        <v>CAMP FIRE</v>
      </c>
      <c r="Y1172" s="14">
        <f t="shared" si="18"/>
        <v>2018</v>
      </c>
    </row>
    <row r="1173" spans="1:25" x14ac:dyDescent="0.25">
      <c r="A1173" s="14" t="s">
        <v>2432</v>
      </c>
      <c r="B1173" s="14" t="s">
        <v>2453</v>
      </c>
      <c r="C1173" s="33">
        <v>102831104</v>
      </c>
      <c r="D1173" s="14" t="s">
        <v>2793</v>
      </c>
      <c r="E1173" s="34">
        <v>27061</v>
      </c>
      <c r="F1173" s="14" t="s">
        <v>1856</v>
      </c>
      <c r="G1173" s="23" t="s">
        <v>1079</v>
      </c>
      <c r="H1173" s="23">
        <v>20181108</v>
      </c>
      <c r="I1173" s="35">
        <v>1007</v>
      </c>
      <c r="J1173" s="36">
        <v>17463</v>
      </c>
      <c r="K1173" s="14" t="s">
        <v>1846</v>
      </c>
      <c r="L1173" s="14" t="s">
        <v>1847</v>
      </c>
      <c r="M1173" s="14" t="s">
        <v>1848</v>
      </c>
      <c r="N1173" s="14" t="s">
        <v>1872</v>
      </c>
      <c r="O1173" s="14" t="s">
        <v>1858</v>
      </c>
      <c r="P1173" s="36">
        <v>7</v>
      </c>
      <c r="Q1173" s="36">
        <v>122241</v>
      </c>
      <c r="R1173" s="36">
        <v>0</v>
      </c>
      <c r="S1173" s="36">
        <v>122241</v>
      </c>
      <c r="T1173" s="23" t="s">
        <v>1851</v>
      </c>
      <c r="U1173" s="36">
        <v>3636</v>
      </c>
      <c r="V1173" s="23" t="s">
        <v>1964</v>
      </c>
      <c r="W1173" s="23" t="s">
        <v>1853</v>
      </c>
      <c r="X1173" s="14" t="str">
        <f>IFERROR(INDEX('Fire Names &amp; ILIS'!C:C,MATCH(G1173,'Fire Names &amp; ILIS'!A:A,0)),"")</f>
        <v>CAMP FIRE</v>
      </c>
      <c r="Y1173" s="14">
        <f t="shared" si="18"/>
        <v>2018</v>
      </c>
    </row>
    <row r="1174" spans="1:25" x14ac:dyDescent="0.25">
      <c r="A1174" s="14" t="s">
        <v>2432</v>
      </c>
      <c r="B1174" s="14" t="s">
        <v>2453</v>
      </c>
      <c r="C1174" s="33">
        <v>102831104</v>
      </c>
      <c r="D1174" s="14" t="s">
        <v>2793</v>
      </c>
      <c r="E1174" s="34">
        <v>17225</v>
      </c>
      <c r="F1174" s="14" t="s">
        <v>1856</v>
      </c>
      <c r="G1174" s="23" t="s">
        <v>1082</v>
      </c>
      <c r="H1174" s="23">
        <v>20181108</v>
      </c>
      <c r="I1174" s="35">
        <v>1007</v>
      </c>
      <c r="J1174" s="36">
        <v>17497</v>
      </c>
      <c r="K1174" s="14" t="s">
        <v>1846</v>
      </c>
      <c r="L1174" s="14" t="s">
        <v>1847</v>
      </c>
      <c r="M1174" s="14" t="s">
        <v>1848</v>
      </c>
      <c r="N1174" s="14" t="s">
        <v>1872</v>
      </c>
      <c r="O1174" s="14" t="s">
        <v>1858</v>
      </c>
      <c r="P1174" s="36">
        <v>2</v>
      </c>
      <c r="Q1174" s="36">
        <v>34994</v>
      </c>
      <c r="R1174" s="36">
        <v>0</v>
      </c>
      <c r="S1174" s="36">
        <v>34994</v>
      </c>
      <c r="T1174" s="23" t="s">
        <v>1851</v>
      </c>
      <c r="U1174" s="36">
        <v>3636</v>
      </c>
      <c r="V1174" s="23" t="s">
        <v>1964</v>
      </c>
      <c r="W1174" s="23" t="s">
        <v>1853</v>
      </c>
      <c r="X1174" s="14" t="str">
        <f>IFERROR(INDEX('Fire Names &amp; ILIS'!C:C,MATCH(G1174,'Fire Names &amp; ILIS'!A:A,0)),"")</f>
        <v>CAMP FIRE</v>
      </c>
      <c r="Y1174" s="14">
        <f t="shared" si="18"/>
        <v>2018</v>
      </c>
    </row>
    <row r="1175" spans="1:25" x14ac:dyDescent="0.25">
      <c r="A1175" s="14" t="s">
        <v>2432</v>
      </c>
      <c r="B1175" s="14" t="s">
        <v>2453</v>
      </c>
      <c r="C1175" s="33">
        <v>102831104</v>
      </c>
      <c r="D1175" s="14" t="s">
        <v>2793</v>
      </c>
      <c r="E1175" s="34">
        <v>643669</v>
      </c>
      <c r="F1175" s="14" t="s">
        <v>1856</v>
      </c>
      <c r="G1175" s="23" t="s">
        <v>1111</v>
      </c>
      <c r="H1175" s="23">
        <v>20181108</v>
      </c>
      <c r="I1175" s="35">
        <v>1007</v>
      </c>
      <c r="J1175" s="36">
        <v>44903</v>
      </c>
      <c r="K1175" s="14" t="s">
        <v>1846</v>
      </c>
      <c r="L1175" s="14" t="s">
        <v>1847</v>
      </c>
      <c r="M1175" s="14" t="s">
        <v>1848</v>
      </c>
      <c r="N1175" s="14" t="s">
        <v>1872</v>
      </c>
      <c r="O1175" s="14" t="s">
        <v>1858</v>
      </c>
      <c r="P1175" s="36">
        <v>119</v>
      </c>
      <c r="Q1175" s="36">
        <v>5343457</v>
      </c>
      <c r="R1175" s="36">
        <v>0</v>
      </c>
      <c r="S1175" s="36">
        <v>5343457</v>
      </c>
      <c r="T1175" s="23" t="s">
        <v>1851</v>
      </c>
      <c r="U1175" s="36">
        <v>5768</v>
      </c>
      <c r="V1175" s="23" t="s">
        <v>1964</v>
      </c>
      <c r="W1175" s="23" t="s">
        <v>1853</v>
      </c>
      <c r="X1175" s="14" t="str">
        <f>IFERROR(INDEX('Fire Names &amp; ILIS'!C:C,MATCH(G1175,'Fire Names &amp; ILIS'!A:A,0)),"")</f>
        <v>CAMP FIRE</v>
      </c>
      <c r="Y1175" s="14">
        <f t="shared" si="18"/>
        <v>2018</v>
      </c>
    </row>
    <row r="1176" spans="1:25" x14ac:dyDescent="0.25">
      <c r="A1176" s="14" t="s">
        <v>2432</v>
      </c>
      <c r="B1176" s="14" t="s">
        <v>2453</v>
      </c>
      <c r="C1176" s="33">
        <v>102831104</v>
      </c>
      <c r="D1176" s="14" t="s">
        <v>2793</v>
      </c>
      <c r="E1176" s="34">
        <v>457469</v>
      </c>
      <c r="F1176" s="14" t="s">
        <v>1856</v>
      </c>
      <c r="G1176" s="23" t="s">
        <v>1119</v>
      </c>
      <c r="H1176" s="23">
        <v>20181108</v>
      </c>
      <c r="I1176" s="35">
        <v>1007</v>
      </c>
      <c r="J1176" s="36">
        <v>56033</v>
      </c>
      <c r="K1176" s="14" t="s">
        <v>1846</v>
      </c>
      <c r="L1176" s="14" t="s">
        <v>1847</v>
      </c>
      <c r="M1176" s="14" t="s">
        <v>1848</v>
      </c>
      <c r="N1176" s="14" t="s">
        <v>1872</v>
      </c>
      <c r="O1176" s="14" t="s">
        <v>1858</v>
      </c>
      <c r="P1176" s="36">
        <v>30</v>
      </c>
      <c r="Q1176" s="36">
        <v>1581468</v>
      </c>
      <c r="R1176" s="36">
        <v>0</v>
      </c>
      <c r="S1176" s="36">
        <v>1581468</v>
      </c>
      <c r="T1176" s="23" t="s">
        <v>1851</v>
      </c>
      <c r="U1176" s="36">
        <v>5768</v>
      </c>
      <c r="V1176" s="23" t="s">
        <v>1964</v>
      </c>
      <c r="W1176" s="23" t="s">
        <v>1853</v>
      </c>
      <c r="X1176" s="14" t="str">
        <f>IFERROR(INDEX('Fire Names &amp; ILIS'!C:C,MATCH(G1176,'Fire Names &amp; ILIS'!A:A,0)),"")</f>
        <v>CAMP FIRE</v>
      </c>
      <c r="Y1176" s="14">
        <f t="shared" si="18"/>
        <v>2018</v>
      </c>
    </row>
    <row r="1177" spans="1:25" x14ac:dyDescent="0.25">
      <c r="A1177" s="14" t="s">
        <v>2432</v>
      </c>
      <c r="B1177" s="14" t="s">
        <v>2453</v>
      </c>
      <c r="C1177" s="33">
        <v>102831104</v>
      </c>
      <c r="D1177" s="14" t="s">
        <v>2793</v>
      </c>
      <c r="E1177" s="34" t="s">
        <v>2844</v>
      </c>
      <c r="F1177" s="14" t="s">
        <v>1888</v>
      </c>
      <c r="G1177" s="23" t="s">
        <v>1087</v>
      </c>
      <c r="H1177" s="23">
        <v>20181108</v>
      </c>
      <c r="I1177" s="35">
        <v>1007</v>
      </c>
      <c r="J1177" s="36">
        <v>26337</v>
      </c>
      <c r="K1177" s="14" t="s">
        <v>1846</v>
      </c>
      <c r="L1177" s="14" t="s">
        <v>1847</v>
      </c>
      <c r="M1177" s="14" t="s">
        <v>1848</v>
      </c>
      <c r="N1177" s="14" t="s">
        <v>1872</v>
      </c>
      <c r="O1177" s="14" t="s">
        <v>1858</v>
      </c>
      <c r="P1177" s="36">
        <v>10</v>
      </c>
      <c r="Q1177" s="36">
        <v>263370</v>
      </c>
      <c r="R1177" s="36">
        <v>0</v>
      </c>
      <c r="S1177" s="36">
        <v>263370</v>
      </c>
      <c r="T1177" s="23" t="s">
        <v>1851</v>
      </c>
      <c r="U1177" s="36">
        <v>3636</v>
      </c>
      <c r="V1177" s="23" t="s">
        <v>1964</v>
      </c>
      <c r="W1177" s="23" t="s">
        <v>1853</v>
      </c>
      <c r="X1177" s="14" t="str">
        <f>IFERROR(INDEX('Fire Names &amp; ILIS'!C:C,MATCH(G1177,'Fire Names &amp; ILIS'!A:A,0)),"")</f>
        <v>CAMP FIRE</v>
      </c>
      <c r="Y1177" s="14">
        <f t="shared" si="18"/>
        <v>2018</v>
      </c>
    </row>
    <row r="1178" spans="1:25" x14ac:dyDescent="0.25">
      <c r="A1178" s="14" t="s">
        <v>2432</v>
      </c>
      <c r="B1178" s="14" t="s">
        <v>2453</v>
      </c>
      <c r="C1178" s="33">
        <v>102831104</v>
      </c>
      <c r="D1178" s="14" t="s">
        <v>2793</v>
      </c>
      <c r="E1178" s="34" t="s">
        <v>2845</v>
      </c>
      <c r="F1178" s="14" t="s">
        <v>1888</v>
      </c>
      <c r="G1178" s="23" t="s">
        <v>1088</v>
      </c>
      <c r="H1178" s="23">
        <v>20181108</v>
      </c>
      <c r="I1178" s="35">
        <v>1007</v>
      </c>
      <c r="J1178" s="36">
        <v>26340</v>
      </c>
      <c r="K1178" s="14" t="s">
        <v>1846</v>
      </c>
      <c r="L1178" s="14" t="s">
        <v>1847</v>
      </c>
      <c r="M1178" s="14" t="s">
        <v>1848</v>
      </c>
      <c r="N1178" s="14" t="s">
        <v>1872</v>
      </c>
      <c r="O1178" s="14" t="s">
        <v>1858</v>
      </c>
      <c r="P1178" s="36">
        <v>1</v>
      </c>
      <c r="Q1178" s="36">
        <v>26340</v>
      </c>
      <c r="R1178" s="36">
        <v>0</v>
      </c>
      <c r="S1178" s="36">
        <v>26340</v>
      </c>
      <c r="T1178" s="23" t="s">
        <v>1851</v>
      </c>
      <c r="U1178" s="36">
        <v>3636</v>
      </c>
      <c r="V1178" s="23" t="s">
        <v>1964</v>
      </c>
      <c r="W1178" s="23" t="s">
        <v>1853</v>
      </c>
      <c r="X1178" s="14" t="str">
        <f>IFERROR(INDEX('Fire Names &amp; ILIS'!C:C,MATCH(G1178,'Fire Names &amp; ILIS'!A:A,0)),"")</f>
        <v>CAMP FIRE</v>
      </c>
      <c r="Y1178" s="14">
        <f t="shared" si="18"/>
        <v>2018</v>
      </c>
    </row>
    <row r="1179" spans="1:25" x14ac:dyDescent="0.25">
      <c r="A1179" s="14" t="s">
        <v>2432</v>
      </c>
      <c r="B1179" s="14" t="s">
        <v>2453</v>
      </c>
      <c r="C1179" s="33">
        <v>102831104</v>
      </c>
      <c r="D1179" s="14" t="s">
        <v>2793</v>
      </c>
      <c r="E1179" s="34" t="s">
        <v>2846</v>
      </c>
      <c r="F1179" s="14" t="s">
        <v>1888</v>
      </c>
      <c r="G1179" s="23" t="s">
        <v>1089</v>
      </c>
      <c r="H1179" s="23">
        <v>20181108</v>
      </c>
      <c r="I1179" s="35">
        <v>1007</v>
      </c>
      <c r="J1179" s="36">
        <v>26358</v>
      </c>
      <c r="K1179" s="14" t="s">
        <v>1846</v>
      </c>
      <c r="L1179" s="14" t="s">
        <v>1847</v>
      </c>
      <c r="M1179" s="14" t="s">
        <v>1848</v>
      </c>
      <c r="N1179" s="14" t="s">
        <v>1872</v>
      </c>
      <c r="O1179" s="14" t="s">
        <v>1858</v>
      </c>
      <c r="P1179" s="36">
        <v>5</v>
      </c>
      <c r="Q1179" s="36">
        <v>131790</v>
      </c>
      <c r="R1179" s="36">
        <v>0</v>
      </c>
      <c r="S1179" s="36">
        <v>131790</v>
      </c>
      <c r="T1179" s="23" t="s">
        <v>1851</v>
      </c>
      <c r="U1179" s="36">
        <v>3636</v>
      </c>
      <c r="V1179" s="23" t="s">
        <v>1964</v>
      </c>
      <c r="W1179" s="23" t="s">
        <v>1853</v>
      </c>
      <c r="X1179" s="14" t="str">
        <f>IFERROR(INDEX('Fire Names &amp; ILIS'!C:C,MATCH(G1179,'Fire Names &amp; ILIS'!A:A,0)),"")</f>
        <v>CAMP FIRE</v>
      </c>
      <c r="Y1179" s="14">
        <f t="shared" si="18"/>
        <v>2018</v>
      </c>
    </row>
    <row r="1180" spans="1:25" x14ac:dyDescent="0.25">
      <c r="A1180" s="14" t="s">
        <v>2432</v>
      </c>
      <c r="B1180" s="14" t="s">
        <v>2453</v>
      </c>
      <c r="C1180" s="33">
        <v>102831104</v>
      </c>
      <c r="D1180" s="14" t="s">
        <v>2793</v>
      </c>
      <c r="E1180" s="34">
        <v>221074575991</v>
      </c>
      <c r="F1180" s="14" t="s">
        <v>1894</v>
      </c>
      <c r="G1180" s="23" t="s">
        <v>1091</v>
      </c>
      <c r="H1180" s="23">
        <v>20181108</v>
      </c>
      <c r="I1180" s="35">
        <v>1007</v>
      </c>
      <c r="J1180" s="36">
        <v>26360</v>
      </c>
      <c r="K1180" s="14" t="s">
        <v>1896</v>
      </c>
      <c r="L1180" s="14" t="s">
        <v>1847</v>
      </c>
      <c r="M1180" s="14" t="s">
        <v>1848</v>
      </c>
      <c r="N1180" s="14" t="s">
        <v>1872</v>
      </c>
      <c r="O1180" s="14" t="s">
        <v>1858</v>
      </c>
      <c r="P1180" s="36">
        <v>2</v>
      </c>
      <c r="Q1180" s="36">
        <v>52720</v>
      </c>
      <c r="R1180" s="36">
        <v>0</v>
      </c>
      <c r="S1180" s="36">
        <v>52720</v>
      </c>
      <c r="T1180" s="23" t="s">
        <v>1851</v>
      </c>
      <c r="U1180" s="36">
        <v>3636</v>
      </c>
      <c r="V1180" s="23" t="s">
        <v>1964</v>
      </c>
      <c r="W1180" s="23" t="s">
        <v>1853</v>
      </c>
      <c r="X1180" s="14" t="str">
        <f>IFERROR(INDEX('Fire Names &amp; ILIS'!C:C,MATCH(G1180,'Fire Names &amp; ILIS'!A:A,0)),"")</f>
        <v>CAMP FIRE</v>
      </c>
      <c r="Y1180" s="14">
        <f t="shared" si="18"/>
        <v>2018</v>
      </c>
    </row>
    <row r="1181" spans="1:25" x14ac:dyDescent="0.25">
      <c r="A1181" s="14" t="s">
        <v>2432</v>
      </c>
      <c r="B1181" s="14" t="s">
        <v>2453</v>
      </c>
      <c r="C1181" s="33">
        <v>102831104</v>
      </c>
      <c r="D1181" s="14" t="s">
        <v>2793</v>
      </c>
      <c r="E1181" s="34">
        <v>221081775990</v>
      </c>
      <c r="F1181" s="14" t="s">
        <v>1894</v>
      </c>
      <c r="G1181" s="23" t="s">
        <v>1093</v>
      </c>
      <c r="H1181" s="23">
        <v>20181108</v>
      </c>
      <c r="I1181" s="35">
        <v>1007</v>
      </c>
      <c r="J1181" s="36">
        <v>26362</v>
      </c>
      <c r="K1181" s="14" t="s">
        <v>1896</v>
      </c>
      <c r="L1181" s="14" t="s">
        <v>1847</v>
      </c>
      <c r="M1181" s="14" t="s">
        <v>1848</v>
      </c>
      <c r="N1181" s="14" t="s">
        <v>1872</v>
      </c>
      <c r="O1181" s="14" t="s">
        <v>1858</v>
      </c>
      <c r="P1181" s="36">
        <v>11</v>
      </c>
      <c r="Q1181" s="36">
        <v>289982</v>
      </c>
      <c r="R1181" s="36">
        <v>0</v>
      </c>
      <c r="S1181" s="36">
        <v>289982</v>
      </c>
      <c r="T1181" s="23" t="s">
        <v>1851</v>
      </c>
      <c r="U1181" s="36">
        <v>3636</v>
      </c>
      <c r="V1181" s="23" t="s">
        <v>1964</v>
      </c>
      <c r="W1181" s="23" t="s">
        <v>1853</v>
      </c>
      <c r="X1181" s="14" t="str">
        <f>IFERROR(INDEX('Fire Names &amp; ILIS'!C:C,MATCH(G1181,'Fire Names &amp; ILIS'!A:A,0)),"")</f>
        <v>CAMP FIRE</v>
      </c>
      <c r="Y1181" s="14">
        <f t="shared" si="18"/>
        <v>2018</v>
      </c>
    </row>
    <row r="1182" spans="1:25" x14ac:dyDescent="0.25">
      <c r="A1182" s="14" t="s">
        <v>2432</v>
      </c>
      <c r="B1182" s="14" t="s">
        <v>2453</v>
      </c>
      <c r="C1182" s="33">
        <v>102831104</v>
      </c>
      <c r="D1182" s="14" t="s">
        <v>2793</v>
      </c>
      <c r="E1182" s="34">
        <v>221087075989</v>
      </c>
      <c r="F1182" s="14" t="s">
        <v>1894</v>
      </c>
      <c r="G1182" s="23" t="s">
        <v>1090</v>
      </c>
      <c r="H1182" s="23">
        <v>20181108</v>
      </c>
      <c r="I1182" s="35">
        <v>1007</v>
      </c>
      <c r="J1182" s="36">
        <v>26364</v>
      </c>
      <c r="K1182" s="14" t="s">
        <v>1896</v>
      </c>
      <c r="L1182" s="14" t="s">
        <v>1847</v>
      </c>
      <c r="M1182" s="14" t="s">
        <v>1848</v>
      </c>
      <c r="N1182" s="14" t="s">
        <v>1872</v>
      </c>
      <c r="O1182" s="14" t="s">
        <v>1858</v>
      </c>
      <c r="P1182" s="36">
        <v>2</v>
      </c>
      <c r="Q1182" s="36">
        <v>52728</v>
      </c>
      <c r="R1182" s="36">
        <v>0</v>
      </c>
      <c r="S1182" s="36">
        <v>52728</v>
      </c>
      <c r="T1182" s="23" t="s">
        <v>1851</v>
      </c>
      <c r="U1182" s="36">
        <v>3636</v>
      </c>
      <c r="V1182" s="23" t="s">
        <v>1964</v>
      </c>
      <c r="W1182" s="23" t="s">
        <v>1853</v>
      </c>
      <c r="X1182" s="14" t="str">
        <f>IFERROR(INDEX('Fire Names &amp; ILIS'!C:C,MATCH(G1182,'Fire Names &amp; ILIS'!A:A,0)),"")</f>
        <v>CAMP FIRE</v>
      </c>
      <c r="Y1182" s="14">
        <f t="shared" si="18"/>
        <v>2018</v>
      </c>
    </row>
    <row r="1183" spans="1:25" x14ac:dyDescent="0.25">
      <c r="A1183" s="14" t="s">
        <v>2432</v>
      </c>
      <c r="B1183" s="14" t="s">
        <v>2453</v>
      </c>
      <c r="C1183" s="33">
        <v>102831104</v>
      </c>
      <c r="D1183" s="14" t="s">
        <v>2793</v>
      </c>
      <c r="E1183" s="34">
        <v>221089975988</v>
      </c>
      <c r="F1183" s="14" t="s">
        <v>1894</v>
      </c>
      <c r="G1183" s="23" t="s">
        <v>1100</v>
      </c>
      <c r="H1183" s="23">
        <v>20181108</v>
      </c>
      <c r="I1183" s="35">
        <v>1007</v>
      </c>
      <c r="J1183" s="36">
        <v>26366</v>
      </c>
      <c r="K1183" s="14" t="s">
        <v>1896</v>
      </c>
      <c r="L1183" s="14" t="s">
        <v>1847</v>
      </c>
      <c r="M1183" s="14" t="s">
        <v>1848</v>
      </c>
      <c r="N1183" s="14" t="s">
        <v>1872</v>
      </c>
      <c r="O1183" s="14" t="s">
        <v>1858</v>
      </c>
      <c r="P1183" s="36">
        <v>6</v>
      </c>
      <c r="Q1183" s="36">
        <v>158196</v>
      </c>
      <c r="R1183" s="36">
        <v>0</v>
      </c>
      <c r="S1183" s="36">
        <v>158196</v>
      </c>
      <c r="T1183" s="23" t="s">
        <v>1851</v>
      </c>
      <c r="U1183" s="36">
        <v>3636</v>
      </c>
      <c r="V1183" s="23" t="s">
        <v>1964</v>
      </c>
      <c r="W1183" s="23" t="s">
        <v>1853</v>
      </c>
      <c r="X1183" s="14" t="str">
        <f>IFERROR(INDEX('Fire Names &amp; ILIS'!C:C,MATCH(G1183,'Fire Names &amp; ILIS'!A:A,0)),"")</f>
        <v>CAMP FIRE</v>
      </c>
      <c r="Y1183" s="14">
        <f t="shared" si="18"/>
        <v>2018</v>
      </c>
    </row>
    <row r="1184" spans="1:25" x14ac:dyDescent="0.25">
      <c r="A1184" s="14" t="s">
        <v>2432</v>
      </c>
      <c r="B1184" s="14" t="s">
        <v>2453</v>
      </c>
      <c r="C1184" s="33">
        <v>102831104</v>
      </c>
      <c r="D1184" s="14" t="s">
        <v>2793</v>
      </c>
      <c r="E1184" s="34" t="s">
        <v>2847</v>
      </c>
      <c r="F1184" s="14" t="s">
        <v>1888</v>
      </c>
      <c r="G1184" s="23" t="s">
        <v>1097</v>
      </c>
      <c r="H1184" s="23">
        <v>20181108</v>
      </c>
      <c r="I1184" s="35">
        <v>1007</v>
      </c>
      <c r="J1184" s="36">
        <v>26368</v>
      </c>
      <c r="K1184" s="14" t="s">
        <v>1846</v>
      </c>
      <c r="L1184" s="14" t="s">
        <v>1847</v>
      </c>
      <c r="M1184" s="14" t="s">
        <v>1848</v>
      </c>
      <c r="N1184" s="14" t="s">
        <v>1872</v>
      </c>
      <c r="O1184" s="14" t="s">
        <v>1858</v>
      </c>
      <c r="P1184" s="36">
        <v>4</v>
      </c>
      <c r="Q1184" s="36">
        <v>105472</v>
      </c>
      <c r="R1184" s="36">
        <v>0</v>
      </c>
      <c r="S1184" s="36">
        <v>105472</v>
      </c>
      <c r="T1184" s="23" t="s">
        <v>1851</v>
      </c>
      <c r="U1184" s="36">
        <v>3636</v>
      </c>
      <c r="V1184" s="23" t="s">
        <v>1964</v>
      </c>
      <c r="W1184" s="23" t="s">
        <v>1853</v>
      </c>
      <c r="X1184" s="14" t="str">
        <f>IFERROR(INDEX('Fire Names &amp; ILIS'!C:C,MATCH(G1184,'Fire Names &amp; ILIS'!A:A,0)),"")</f>
        <v>CAMP FIRE</v>
      </c>
      <c r="Y1184" s="14">
        <f t="shared" si="18"/>
        <v>2018</v>
      </c>
    </row>
    <row r="1185" spans="1:25" x14ac:dyDescent="0.25">
      <c r="A1185" s="14" t="s">
        <v>2432</v>
      </c>
      <c r="B1185" s="14" t="s">
        <v>2453</v>
      </c>
      <c r="C1185" s="33">
        <v>102831104</v>
      </c>
      <c r="D1185" s="14" t="s">
        <v>2793</v>
      </c>
      <c r="E1185" s="34" t="s">
        <v>2848</v>
      </c>
      <c r="F1185" s="14" t="s">
        <v>1888</v>
      </c>
      <c r="G1185" s="23" t="s">
        <v>1095</v>
      </c>
      <c r="H1185" s="23">
        <v>20181108</v>
      </c>
      <c r="I1185" s="35">
        <v>1007</v>
      </c>
      <c r="J1185" s="36">
        <v>26371</v>
      </c>
      <c r="K1185" s="14" t="s">
        <v>1846</v>
      </c>
      <c r="L1185" s="14" t="s">
        <v>1847</v>
      </c>
      <c r="M1185" s="14" t="s">
        <v>1848</v>
      </c>
      <c r="N1185" s="14" t="s">
        <v>1872</v>
      </c>
      <c r="O1185" s="14" t="s">
        <v>1858</v>
      </c>
      <c r="P1185" s="36">
        <v>9</v>
      </c>
      <c r="Q1185" s="36">
        <v>237339</v>
      </c>
      <c r="R1185" s="36">
        <v>0</v>
      </c>
      <c r="S1185" s="36">
        <v>237339</v>
      </c>
      <c r="T1185" s="23" t="s">
        <v>1851</v>
      </c>
      <c r="U1185" s="36">
        <v>3636</v>
      </c>
      <c r="V1185" s="23" t="s">
        <v>1964</v>
      </c>
      <c r="W1185" s="23" t="s">
        <v>1853</v>
      </c>
      <c r="X1185" s="14" t="str">
        <f>IFERROR(INDEX('Fire Names &amp; ILIS'!C:C,MATCH(G1185,'Fire Names &amp; ILIS'!A:A,0)),"")</f>
        <v>CAMP FIRE</v>
      </c>
      <c r="Y1185" s="14">
        <f t="shared" si="18"/>
        <v>2018</v>
      </c>
    </row>
    <row r="1186" spans="1:25" x14ac:dyDescent="0.25">
      <c r="A1186" s="14" t="s">
        <v>2432</v>
      </c>
      <c r="B1186" s="14" t="s">
        <v>2453</v>
      </c>
      <c r="C1186" s="33">
        <v>102831104</v>
      </c>
      <c r="D1186" s="14" t="s">
        <v>2793</v>
      </c>
      <c r="E1186" s="34">
        <v>221094175988</v>
      </c>
      <c r="F1186" s="14" t="s">
        <v>1894</v>
      </c>
      <c r="G1186" s="23" t="s">
        <v>1094</v>
      </c>
      <c r="H1186" s="23">
        <v>20181108</v>
      </c>
      <c r="I1186" s="35">
        <v>1007</v>
      </c>
      <c r="J1186" s="36">
        <v>26373</v>
      </c>
      <c r="K1186" s="14" t="s">
        <v>1896</v>
      </c>
      <c r="L1186" s="14" t="s">
        <v>1847</v>
      </c>
      <c r="M1186" s="14" t="s">
        <v>1848</v>
      </c>
      <c r="N1186" s="14" t="s">
        <v>1872</v>
      </c>
      <c r="O1186" s="14" t="s">
        <v>1858</v>
      </c>
      <c r="P1186" s="36">
        <v>6</v>
      </c>
      <c r="Q1186" s="36">
        <v>158238</v>
      </c>
      <c r="R1186" s="36">
        <v>0</v>
      </c>
      <c r="S1186" s="36">
        <v>158238</v>
      </c>
      <c r="T1186" s="23" t="s">
        <v>1851</v>
      </c>
      <c r="U1186" s="36">
        <v>3636</v>
      </c>
      <c r="V1186" s="23" t="s">
        <v>1964</v>
      </c>
      <c r="W1186" s="23" t="s">
        <v>1853</v>
      </c>
      <c r="X1186" s="14" t="str">
        <f>IFERROR(INDEX('Fire Names &amp; ILIS'!C:C,MATCH(G1186,'Fire Names &amp; ILIS'!A:A,0)),"")</f>
        <v>CAMP FIRE</v>
      </c>
      <c r="Y1186" s="14">
        <f t="shared" si="18"/>
        <v>2018</v>
      </c>
    </row>
    <row r="1187" spans="1:25" x14ac:dyDescent="0.25">
      <c r="A1187" s="14" t="s">
        <v>2432</v>
      </c>
      <c r="B1187" s="14" t="s">
        <v>2453</v>
      </c>
      <c r="C1187" s="33">
        <v>102831104</v>
      </c>
      <c r="D1187" s="14" t="s">
        <v>2793</v>
      </c>
      <c r="E1187" s="34" t="s">
        <v>2849</v>
      </c>
      <c r="F1187" s="14" t="s">
        <v>1888</v>
      </c>
      <c r="G1187" s="23" t="s">
        <v>1092</v>
      </c>
      <c r="H1187" s="23">
        <v>20181108</v>
      </c>
      <c r="I1187" s="35">
        <v>1007</v>
      </c>
      <c r="J1187" s="36">
        <v>26377</v>
      </c>
      <c r="K1187" s="14" t="s">
        <v>1846</v>
      </c>
      <c r="L1187" s="14" t="s">
        <v>1847</v>
      </c>
      <c r="M1187" s="14" t="s">
        <v>1848</v>
      </c>
      <c r="N1187" s="14" t="s">
        <v>1872</v>
      </c>
      <c r="O1187" s="14" t="s">
        <v>1858</v>
      </c>
      <c r="P1187" s="36">
        <v>11</v>
      </c>
      <c r="Q1187" s="36">
        <v>290147</v>
      </c>
      <c r="R1187" s="36">
        <v>0</v>
      </c>
      <c r="S1187" s="36">
        <v>290147</v>
      </c>
      <c r="T1187" s="23" t="s">
        <v>1851</v>
      </c>
      <c r="U1187" s="36">
        <v>3636</v>
      </c>
      <c r="V1187" s="23" t="s">
        <v>1964</v>
      </c>
      <c r="W1187" s="23" t="s">
        <v>1853</v>
      </c>
      <c r="X1187" s="14" t="str">
        <f>IFERROR(INDEX('Fire Names &amp; ILIS'!C:C,MATCH(G1187,'Fire Names &amp; ILIS'!A:A,0)),"")</f>
        <v>CAMP FIRE</v>
      </c>
      <c r="Y1187" s="14">
        <f t="shared" si="18"/>
        <v>2018</v>
      </c>
    </row>
    <row r="1188" spans="1:25" x14ac:dyDescent="0.25">
      <c r="A1188" s="14" t="s">
        <v>2432</v>
      </c>
      <c r="B1188" s="14" t="s">
        <v>2453</v>
      </c>
      <c r="C1188" s="33">
        <v>102831104</v>
      </c>
      <c r="D1188" s="14" t="s">
        <v>2793</v>
      </c>
      <c r="E1188" s="34" t="s">
        <v>2850</v>
      </c>
      <c r="F1188" s="14" t="s">
        <v>1888</v>
      </c>
      <c r="G1188" s="23" t="s">
        <v>1096</v>
      </c>
      <c r="H1188" s="23">
        <v>20181108</v>
      </c>
      <c r="I1188" s="35">
        <v>1007</v>
      </c>
      <c r="J1188" s="36">
        <v>26379</v>
      </c>
      <c r="K1188" s="14" t="s">
        <v>1846</v>
      </c>
      <c r="L1188" s="14" t="s">
        <v>1847</v>
      </c>
      <c r="M1188" s="14" t="s">
        <v>1848</v>
      </c>
      <c r="N1188" s="14" t="s">
        <v>1872</v>
      </c>
      <c r="O1188" s="14" t="s">
        <v>1858</v>
      </c>
      <c r="P1188" s="36">
        <v>8</v>
      </c>
      <c r="Q1188" s="36">
        <v>211032</v>
      </c>
      <c r="R1188" s="36">
        <v>0</v>
      </c>
      <c r="S1188" s="36">
        <v>211032</v>
      </c>
      <c r="T1188" s="23" t="s">
        <v>1851</v>
      </c>
      <c r="U1188" s="36">
        <v>3636</v>
      </c>
      <c r="V1188" s="23" t="s">
        <v>1964</v>
      </c>
      <c r="W1188" s="23" t="s">
        <v>1853</v>
      </c>
      <c r="X1188" s="14" t="str">
        <f>IFERROR(INDEX('Fire Names &amp; ILIS'!C:C,MATCH(G1188,'Fire Names &amp; ILIS'!A:A,0)),"")</f>
        <v>CAMP FIRE</v>
      </c>
      <c r="Y1188" s="14">
        <f t="shared" si="18"/>
        <v>2018</v>
      </c>
    </row>
    <row r="1189" spans="1:25" x14ac:dyDescent="0.25">
      <c r="A1189" s="14" t="s">
        <v>2432</v>
      </c>
      <c r="B1189" s="14" t="s">
        <v>2453</v>
      </c>
      <c r="C1189" s="33">
        <v>102831104</v>
      </c>
      <c r="D1189" s="14" t="s">
        <v>2793</v>
      </c>
      <c r="E1189" s="34">
        <v>5143</v>
      </c>
      <c r="F1189" s="14" t="s">
        <v>1856</v>
      </c>
      <c r="G1189" s="23" t="s">
        <v>1106</v>
      </c>
      <c r="H1189" s="23">
        <v>20181108</v>
      </c>
      <c r="I1189" s="35">
        <v>1007</v>
      </c>
      <c r="J1189" s="36">
        <v>47843</v>
      </c>
      <c r="K1189" s="14" t="s">
        <v>1846</v>
      </c>
      <c r="L1189" s="14" t="s">
        <v>1847</v>
      </c>
      <c r="M1189" s="14" t="s">
        <v>1848</v>
      </c>
      <c r="N1189" s="14" t="s">
        <v>1872</v>
      </c>
      <c r="O1189" s="14" t="s">
        <v>1858</v>
      </c>
      <c r="P1189" s="36">
        <v>9</v>
      </c>
      <c r="Q1189" s="36">
        <v>430587</v>
      </c>
      <c r="R1189" s="36">
        <v>0</v>
      </c>
      <c r="S1189" s="36">
        <v>430587</v>
      </c>
      <c r="T1189" s="23" t="s">
        <v>1851</v>
      </c>
      <c r="U1189" s="36">
        <v>3636</v>
      </c>
      <c r="V1189" s="23" t="s">
        <v>1964</v>
      </c>
      <c r="W1189" s="23" t="s">
        <v>1853</v>
      </c>
      <c r="X1189" s="14" t="str">
        <f>IFERROR(INDEX('Fire Names &amp; ILIS'!C:C,MATCH(G1189,'Fire Names &amp; ILIS'!A:A,0)),"")</f>
        <v>CAMP FIRE</v>
      </c>
      <c r="Y1189" s="14">
        <f t="shared" si="18"/>
        <v>2018</v>
      </c>
    </row>
    <row r="1190" spans="1:25" x14ac:dyDescent="0.25">
      <c r="A1190" s="14" t="s">
        <v>2432</v>
      </c>
      <c r="B1190" s="14" t="s">
        <v>2453</v>
      </c>
      <c r="C1190" s="33">
        <v>102831104</v>
      </c>
      <c r="D1190" s="14" t="s">
        <v>2793</v>
      </c>
      <c r="E1190" s="34">
        <v>27001</v>
      </c>
      <c r="F1190" s="14" t="s">
        <v>1856</v>
      </c>
      <c r="G1190" s="23" t="s">
        <v>1105</v>
      </c>
      <c r="H1190" s="23">
        <v>20181108</v>
      </c>
      <c r="I1190" s="35">
        <v>1007</v>
      </c>
      <c r="J1190" s="36">
        <v>47753</v>
      </c>
      <c r="K1190" s="14" t="s">
        <v>1846</v>
      </c>
      <c r="L1190" s="14" t="s">
        <v>1847</v>
      </c>
      <c r="M1190" s="14" t="s">
        <v>1848</v>
      </c>
      <c r="N1190" s="14" t="s">
        <v>1872</v>
      </c>
      <c r="O1190" s="14" t="s">
        <v>1858</v>
      </c>
      <c r="P1190" s="36">
        <v>19</v>
      </c>
      <c r="Q1190" s="36">
        <v>768077</v>
      </c>
      <c r="R1190" s="36">
        <v>0</v>
      </c>
      <c r="S1190" s="36">
        <v>768077</v>
      </c>
      <c r="T1190" s="23" t="s">
        <v>1851</v>
      </c>
      <c r="U1190" s="36">
        <v>3636</v>
      </c>
      <c r="V1190" s="23" t="s">
        <v>1964</v>
      </c>
      <c r="W1190" s="23" t="s">
        <v>1853</v>
      </c>
      <c r="X1190" s="14" t="str">
        <f>IFERROR(INDEX('Fire Names &amp; ILIS'!C:C,MATCH(G1190,'Fire Names &amp; ILIS'!A:A,0)),"")</f>
        <v>CAMP FIRE</v>
      </c>
      <c r="Y1190" s="14">
        <f t="shared" si="18"/>
        <v>2018</v>
      </c>
    </row>
    <row r="1191" spans="1:25" x14ac:dyDescent="0.25">
      <c r="A1191" s="14" t="s">
        <v>2432</v>
      </c>
      <c r="B1191" s="14" t="s">
        <v>2453</v>
      </c>
      <c r="C1191" s="33">
        <v>102831104</v>
      </c>
      <c r="D1191" s="14" t="s">
        <v>2793</v>
      </c>
      <c r="E1191" s="34">
        <v>27091</v>
      </c>
      <c r="F1191" s="14" t="s">
        <v>1856</v>
      </c>
      <c r="G1191" s="23" t="s">
        <v>1120</v>
      </c>
      <c r="H1191" s="23">
        <v>20181108</v>
      </c>
      <c r="I1191" s="35">
        <v>1007</v>
      </c>
      <c r="J1191" s="36">
        <v>49048</v>
      </c>
      <c r="K1191" s="14" t="s">
        <v>1846</v>
      </c>
      <c r="L1191" s="14" t="s">
        <v>1847</v>
      </c>
      <c r="M1191" s="14" t="s">
        <v>1848</v>
      </c>
      <c r="N1191" s="14" t="s">
        <v>1872</v>
      </c>
      <c r="O1191" s="14" t="s">
        <v>1858</v>
      </c>
      <c r="P1191" s="36">
        <v>2</v>
      </c>
      <c r="Q1191" s="36">
        <v>98096</v>
      </c>
      <c r="R1191" s="36">
        <v>0</v>
      </c>
      <c r="S1191" s="36">
        <v>98096</v>
      </c>
      <c r="T1191" s="23" t="s">
        <v>1851</v>
      </c>
      <c r="U1191" s="36">
        <v>5768</v>
      </c>
      <c r="V1191" s="23" t="s">
        <v>1964</v>
      </c>
      <c r="W1191" s="23" t="s">
        <v>1853</v>
      </c>
      <c r="X1191" s="14" t="str">
        <f>IFERROR(INDEX('Fire Names &amp; ILIS'!C:C,MATCH(G1191,'Fire Names &amp; ILIS'!A:A,0)),"")</f>
        <v>CAMP FIRE</v>
      </c>
      <c r="Y1191" s="14">
        <f t="shared" si="18"/>
        <v>2018</v>
      </c>
    </row>
    <row r="1192" spans="1:25" x14ac:dyDescent="0.25">
      <c r="A1192" s="14" t="s">
        <v>2432</v>
      </c>
      <c r="B1192" s="14" t="s">
        <v>2453</v>
      </c>
      <c r="C1192" s="33">
        <v>102831104</v>
      </c>
      <c r="D1192" s="14" t="s">
        <v>2793</v>
      </c>
      <c r="E1192" s="34">
        <v>5163</v>
      </c>
      <c r="F1192" s="14" t="s">
        <v>1856</v>
      </c>
      <c r="G1192" s="23" t="s">
        <v>1116</v>
      </c>
      <c r="H1192" s="23">
        <v>20181108</v>
      </c>
      <c r="I1192" s="35">
        <v>1007</v>
      </c>
      <c r="J1192" s="36">
        <v>56104</v>
      </c>
      <c r="K1192" s="14" t="s">
        <v>1846</v>
      </c>
      <c r="L1192" s="14" t="s">
        <v>1847</v>
      </c>
      <c r="M1192" s="14" t="s">
        <v>1848</v>
      </c>
      <c r="N1192" s="14" t="s">
        <v>1872</v>
      </c>
      <c r="O1192" s="14" t="s">
        <v>1858</v>
      </c>
      <c r="P1192" s="36">
        <v>1</v>
      </c>
      <c r="Q1192" s="36">
        <v>56104</v>
      </c>
      <c r="R1192" s="36">
        <v>0</v>
      </c>
      <c r="S1192" s="36">
        <v>56104</v>
      </c>
      <c r="T1192" s="23" t="s">
        <v>1851</v>
      </c>
      <c r="U1192" s="36">
        <v>5768</v>
      </c>
      <c r="V1192" s="23" t="s">
        <v>1964</v>
      </c>
      <c r="W1192" s="23" t="s">
        <v>1853</v>
      </c>
      <c r="X1192" s="14" t="str">
        <f>IFERROR(INDEX('Fire Names &amp; ILIS'!C:C,MATCH(G1192,'Fire Names &amp; ILIS'!A:A,0)),"")</f>
        <v>CAMP FIRE</v>
      </c>
      <c r="Y1192" s="14">
        <f t="shared" si="18"/>
        <v>2018</v>
      </c>
    </row>
    <row r="1193" spans="1:25" x14ac:dyDescent="0.25">
      <c r="A1193" s="14" t="s">
        <v>2432</v>
      </c>
      <c r="B1193" s="14" t="s">
        <v>2453</v>
      </c>
      <c r="C1193" s="33">
        <v>102831104</v>
      </c>
      <c r="D1193" s="14" t="s">
        <v>2793</v>
      </c>
      <c r="E1193" s="34" t="s">
        <v>2851</v>
      </c>
      <c r="F1193" s="14" t="s">
        <v>1894</v>
      </c>
      <c r="G1193" s="23" t="s">
        <v>1104</v>
      </c>
      <c r="H1193" s="23">
        <v>20181108</v>
      </c>
      <c r="I1193" s="35">
        <v>1007</v>
      </c>
      <c r="J1193" s="36">
        <v>56033</v>
      </c>
      <c r="K1193" s="14" t="s">
        <v>1896</v>
      </c>
      <c r="L1193" s="14" t="s">
        <v>1847</v>
      </c>
      <c r="M1193" s="14" t="s">
        <v>1848</v>
      </c>
      <c r="N1193" s="14" t="s">
        <v>1872</v>
      </c>
      <c r="O1193" s="14" t="s">
        <v>1858</v>
      </c>
      <c r="P1193" s="36">
        <v>1</v>
      </c>
      <c r="Q1193" s="36">
        <v>56033</v>
      </c>
      <c r="R1193" s="36">
        <v>0</v>
      </c>
      <c r="S1193" s="36">
        <v>56033</v>
      </c>
      <c r="T1193" s="23" t="s">
        <v>1851</v>
      </c>
      <c r="U1193" s="36">
        <v>3636</v>
      </c>
      <c r="V1193" s="23" t="s">
        <v>1964</v>
      </c>
      <c r="W1193" s="23" t="s">
        <v>1853</v>
      </c>
      <c r="X1193" s="14" t="str">
        <f>IFERROR(INDEX('Fire Names &amp; ILIS'!C:C,MATCH(G1193,'Fire Names &amp; ILIS'!A:A,0)),"")</f>
        <v>CAMP FIRE</v>
      </c>
      <c r="Y1193" s="14">
        <f t="shared" si="18"/>
        <v>2018</v>
      </c>
    </row>
    <row r="1194" spans="1:25" x14ac:dyDescent="0.25">
      <c r="A1194" s="14" t="s">
        <v>2432</v>
      </c>
      <c r="B1194" s="14" t="s">
        <v>2453</v>
      </c>
      <c r="C1194" s="33">
        <v>102831104</v>
      </c>
      <c r="D1194" s="14" t="s">
        <v>2793</v>
      </c>
      <c r="E1194" s="34">
        <v>221072875991</v>
      </c>
      <c r="F1194" s="14" t="s">
        <v>1894</v>
      </c>
      <c r="G1194" s="23" t="s">
        <v>1099</v>
      </c>
      <c r="H1194" s="23">
        <v>20181108</v>
      </c>
      <c r="I1194" s="35">
        <v>1007</v>
      </c>
      <c r="J1194" s="36">
        <v>26346</v>
      </c>
      <c r="K1194" s="14" t="s">
        <v>1896</v>
      </c>
      <c r="L1194" s="14" t="s">
        <v>1847</v>
      </c>
      <c r="M1194" s="14" t="s">
        <v>1848</v>
      </c>
      <c r="N1194" s="14" t="s">
        <v>2126</v>
      </c>
      <c r="O1194" s="14" t="s">
        <v>1858</v>
      </c>
      <c r="P1194" s="36">
        <v>3</v>
      </c>
      <c r="Q1194" s="36">
        <v>79038</v>
      </c>
      <c r="R1194" s="36">
        <v>0</v>
      </c>
      <c r="S1194" s="36">
        <v>79038</v>
      </c>
      <c r="T1194" s="23" t="s">
        <v>1851</v>
      </c>
      <c r="U1194" s="36">
        <v>3636</v>
      </c>
      <c r="V1194" s="23" t="s">
        <v>1964</v>
      </c>
      <c r="W1194" s="23" t="s">
        <v>1853</v>
      </c>
      <c r="X1194" s="14" t="str">
        <f>IFERROR(INDEX('Fire Names &amp; ILIS'!C:C,MATCH(G1194,'Fire Names &amp; ILIS'!A:A,0)),"")</f>
        <v>CAMP FIRE</v>
      </c>
      <c r="Y1194" s="14">
        <f t="shared" si="18"/>
        <v>2018</v>
      </c>
    </row>
    <row r="1195" spans="1:25" x14ac:dyDescent="0.25">
      <c r="A1195" s="14" t="s">
        <v>2432</v>
      </c>
      <c r="B1195" s="14" t="s">
        <v>2453</v>
      </c>
      <c r="C1195" s="33">
        <v>102831104</v>
      </c>
      <c r="D1195" s="14" t="s">
        <v>2793</v>
      </c>
      <c r="E1195" s="34">
        <v>221097575990</v>
      </c>
      <c r="F1195" s="14" t="s">
        <v>1894</v>
      </c>
      <c r="G1195" s="23" t="s">
        <v>1098</v>
      </c>
      <c r="H1195" s="23">
        <v>20181108</v>
      </c>
      <c r="I1195" s="35">
        <v>1007</v>
      </c>
      <c r="J1195" s="36">
        <v>26384</v>
      </c>
      <c r="K1195" s="14" t="s">
        <v>1896</v>
      </c>
      <c r="L1195" s="14" t="s">
        <v>1847</v>
      </c>
      <c r="M1195" s="14" t="s">
        <v>1848</v>
      </c>
      <c r="N1195" s="14" t="s">
        <v>2126</v>
      </c>
      <c r="O1195" s="14" t="s">
        <v>1858</v>
      </c>
      <c r="P1195" s="36">
        <v>3</v>
      </c>
      <c r="Q1195" s="36">
        <v>79152</v>
      </c>
      <c r="R1195" s="36">
        <v>0</v>
      </c>
      <c r="S1195" s="36">
        <v>79152</v>
      </c>
      <c r="T1195" s="23" t="s">
        <v>1851</v>
      </c>
      <c r="U1195" s="36">
        <v>3636</v>
      </c>
      <c r="V1195" s="23" t="s">
        <v>1964</v>
      </c>
      <c r="W1195" s="23" t="s">
        <v>1853</v>
      </c>
      <c r="X1195" s="14" t="str">
        <f>IFERROR(INDEX('Fire Names &amp; ILIS'!C:C,MATCH(G1195,'Fire Names &amp; ILIS'!A:A,0)),"")</f>
        <v>CAMP FIRE</v>
      </c>
      <c r="Y1195" s="14">
        <f t="shared" si="18"/>
        <v>2018</v>
      </c>
    </row>
    <row r="1196" spans="1:25" x14ac:dyDescent="0.25">
      <c r="A1196" s="14" t="s">
        <v>2432</v>
      </c>
      <c r="B1196" s="14" t="s">
        <v>2453</v>
      </c>
      <c r="C1196" s="33">
        <v>102831104</v>
      </c>
      <c r="D1196" s="14" t="s">
        <v>2793</v>
      </c>
      <c r="E1196" s="34" t="s">
        <v>2852</v>
      </c>
      <c r="F1196" s="14" t="s">
        <v>1888</v>
      </c>
      <c r="G1196" s="23" t="s">
        <v>1101</v>
      </c>
      <c r="H1196" s="23">
        <v>20181108</v>
      </c>
      <c r="I1196" s="35">
        <v>1007</v>
      </c>
      <c r="J1196" s="36">
        <v>35233</v>
      </c>
      <c r="K1196" s="14" t="s">
        <v>1846</v>
      </c>
      <c r="L1196" s="14" t="s">
        <v>1847</v>
      </c>
      <c r="M1196" s="14" t="s">
        <v>1848</v>
      </c>
      <c r="N1196" s="14" t="s">
        <v>1872</v>
      </c>
      <c r="O1196" s="14" t="s">
        <v>1867</v>
      </c>
      <c r="P1196" s="36">
        <v>1</v>
      </c>
      <c r="Q1196" s="36">
        <v>35233</v>
      </c>
      <c r="R1196" s="36">
        <v>0</v>
      </c>
      <c r="S1196" s="36">
        <v>35233</v>
      </c>
      <c r="T1196" s="23" t="s">
        <v>1851</v>
      </c>
      <c r="U1196" s="36">
        <v>3636</v>
      </c>
      <c r="V1196" s="23" t="s">
        <v>1964</v>
      </c>
      <c r="W1196" s="23" t="s">
        <v>1853</v>
      </c>
      <c r="X1196" s="14" t="str">
        <f>IFERROR(INDEX('Fire Names &amp; ILIS'!C:C,MATCH(G1196,'Fire Names &amp; ILIS'!A:A,0)),"")</f>
        <v>CAMP FIRE</v>
      </c>
      <c r="Y1196" s="14">
        <f t="shared" si="18"/>
        <v>2018</v>
      </c>
    </row>
    <row r="1197" spans="1:25" x14ac:dyDescent="0.25">
      <c r="A1197" s="14" t="s">
        <v>2432</v>
      </c>
      <c r="B1197" s="14" t="s">
        <v>2453</v>
      </c>
      <c r="C1197" s="33">
        <v>102831104</v>
      </c>
      <c r="D1197" s="14" t="s">
        <v>2793</v>
      </c>
      <c r="E1197" s="34" t="s">
        <v>2853</v>
      </c>
      <c r="F1197" s="14" t="s">
        <v>1888</v>
      </c>
      <c r="G1197" s="23" t="s">
        <v>1038</v>
      </c>
      <c r="H1197" s="23">
        <v>20181108</v>
      </c>
      <c r="I1197" s="35">
        <v>1018</v>
      </c>
      <c r="J1197" s="36">
        <v>26378</v>
      </c>
      <c r="K1197" s="14" t="s">
        <v>1846</v>
      </c>
      <c r="L1197" s="14" t="s">
        <v>1847</v>
      </c>
      <c r="M1197" s="14" t="s">
        <v>1848</v>
      </c>
      <c r="N1197" s="14" t="s">
        <v>1872</v>
      </c>
      <c r="O1197" s="14" t="s">
        <v>1858</v>
      </c>
      <c r="P1197" s="36">
        <v>29</v>
      </c>
      <c r="Q1197" s="36">
        <v>764962</v>
      </c>
      <c r="R1197" s="36">
        <v>0</v>
      </c>
      <c r="S1197" s="36">
        <v>764962</v>
      </c>
      <c r="T1197" s="23" t="s">
        <v>1851</v>
      </c>
      <c r="U1197" s="36">
        <v>3636</v>
      </c>
      <c r="V1197" s="23" t="s">
        <v>1964</v>
      </c>
      <c r="W1197" s="23" t="s">
        <v>1853</v>
      </c>
      <c r="X1197" s="14" t="str">
        <f>IFERROR(INDEX('Fire Names &amp; ILIS'!C:C,MATCH(G1197,'Fire Names &amp; ILIS'!A:A,0)),"")</f>
        <v>CAMP FIRE</v>
      </c>
      <c r="Y1197" s="14">
        <f t="shared" si="18"/>
        <v>2018</v>
      </c>
    </row>
    <row r="1198" spans="1:25" x14ac:dyDescent="0.25">
      <c r="A1198" s="14" t="s">
        <v>2432</v>
      </c>
      <c r="B1198" s="14" t="s">
        <v>2453</v>
      </c>
      <c r="C1198" s="33">
        <v>102831104</v>
      </c>
      <c r="D1198" s="14" t="s">
        <v>2793</v>
      </c>
      <c r="E1198" s="34">
        <v>27001</v>
      </c>
      <c r="F1198" s="14" t="s">
        <v>1856</v>
      </c>
      <c r="G1198" s="23" t="s">
        <v>2854</v>
      </c>
      <c r="H1198" s="23">
        <v>20181211</v>
      </c>
      <c r="I1198" s="35">
        <v>1336</v>
      </c>
      <c r="J1198" s="36">
        <v>24</v>
      </c>
      <c r="K1198" s="14" t="s">
        <v>1846</v>
      </c>
      <c r="L1198" s="14" t="s">
        <v>1847</v>
      </c>
      <c r="M1198" s="14" t="s">
        <v>1848</v>
      </c>
      <c r="N1198" s="14" t="s">
        <v>1849</v>
      </c>
      <c r="O1198" s="14" t="s">
        <v>1850</v>
      </c>
      <c r="P1198" s="36">
        <v>12</v>
      </c>
      <c r="Q1198" s="36">
        <v>288</v>
      </c>
      <c r="R1198" s="36">
        <v>0</v>
      </c>
      <c r="S1198" s="36">
        <v>288</v>
      </c>
      <c r="T1198" s="23" t="s">
        <v>1851</v>
      </c>
      <c r="U1198" s="36">
        <v>3636</v>
      </c>
      <c r="V1198" s="23" t="s">
        <v>1852</v>
      </c>
      <c r="W1198" s="23" t="s">
        <v>1853</v>
      </c>
      <c r="X1198" s="14" t="str">
        <f>IFERROR(INDEX('Fire Names &amp; ILIS'!C:C,MATCH(G1198,'Fire Names &amp; ILIS'!A:A,0)),"")</f>
        <v/>
      </c>
      <c r="Y1198" s="14">
        <f t="shared" si="18"/>
        <v>2018</v>
      </c>
    </row>
    <row r="1199" spans="1:25" x14ac:dyDescent="0.25">
      <c r="A1199" s="14" t="s">
        <v>2432</v>
      </c>
      <c r="B1199" s="14" t="s">
        <v>2453</v>
      </c>
      <c r="C1199" s="33">
        <v>102831104</v>
      </c>
      <c r="D1199" s="14" t="s">
        <v>2793</v>
      </c>
      <c r="E1199" s="34">
        <v>17485</v>
      </c>
      <c r="F1199" s="14" t="s">
        <v>1856</v>
      </c>
      <c r="G1199" s="23" t="s">
        <v>2855</v>
      </c>
      <c r="H1199" s="23">
        <v>20181217</v>
      </c>
      <c r="I1199" s="35">
        <v>800</v>
      </c>
      <c r="J1199" s="36">
        <v>1630</v>
      </c>
      <c r="K1199" s="14" t="s">
        <v>1846</v>
      </c>
      <c r="L1199" s="14" t="s">
        <v>1847</v>
      </c>
      <c r="M1199" s="14" t="s">
        <v>1848</v>
      </c>
      <c r="N1199" s="14" t="s">
        <v>1872</v>
      </c>
      <c r="O1199" s="14" t="s">
        <v>1858</v>
      </c>
      <c r="P1199" s="36">
        <v>35</v>
      </c>
      <c r="Q1199" s="36">
        <v>57050</v>
      </c>
      <c r="R1199" s="36">
        <v>0</v>
      </c>
      <c r="S1199" s="36">
        <v>57050</v>
      </c>
      <c r="T1199" s="23" t="s">
        <v>1851</v>
      </c>
      <c r="U1199" s="36">
        <v>4530</v>
      </c>
      <c r="V1199" s="23" t="s">
        <v>1852</v>
      </c>
      <c r="W1199" s="23" t="s">
        <v>1853</v>
      </c>
      <c r="X1199" s="14" t="str">
        <f>IFERROR(INDEX('Fire Names &amp; ILIS'!C:C,MATCH(G1199,'Fire Names &amp; ILIS'!A:A,0)),"")</f>
        <v/>
      </c>
      <c r="Y1199" s="14">
        <f t="shared" si="18"/>
        <v>2018</v>
      </c>
    </row>
    <row r="1200" spans="1:25" x14ac:dyDescent="0.25">
      <c r="A1200" s="14" t="s">
        <v>2432</v>
      </c>
      <c r="B1200" s="14" t="s">
        <v>2453</v>
      </c>
      <c r="C1200" s="33">
        <v>102831104</v>
      </c>
      <c r="D1200" s="14" t="s">
        <v>2793</v>
      </c>
      <c r="E1200" s="34">
        <v>2813</v>
      </c>
      <c r="F1200" s="14" t="s">
        <v>1856</v>
      </c>
      <c r="G1200" s="23" t="s">
        <v>2856</v>
      </c>
      <c r="H1200" s="23">
        <v>20181217</v>
      </c>
      <c r="I1200" s="35">
        <v>800</v>
      </c>
      <c r="J1200" s="36">
        <v>1630</v>
      </c>
      <c r="K1200" s="14" t="s">
        <v>1846</v>
      </c>
      <c r="L1200" s="14" t="s">
        <v>1847</v>
      </c>
      <c r="M1200" s="14" t="s">
        <v>1848</v>
      </c>
      <c r="N1200" s="14" t="s">
        <v>1872</v>
      </c>
      <c r="O1200" s="14" t="s">
        <v>1858</v>
      </c>
      <c r="P1200" s="36">
        <v>1</v>
      </c>
      <c r="Q1200" s="36">
        <v>1630</v>
      </c>
      <c r="R1200" s="36">
        <v>0</v>
      </c>
      <c r="S1200" s="36">
        <v>1630</v>
      </c>
      <c r="T1200" s="23" t="s">
        <v>1851</v>
      </c>
      <c r="U1200" s="36">
        <v>4530</v>
      </c>
      <c r="V1200" s="23" t="s">
        <v>1852</v>
      </c>
      <c r="W1200" s="23" t="s">
        <v>1853</v>
      </c>
      <c r="X1200" s="14" t="str">
        <f>IFERROR(INDEX('Fire Names &amp; ILIS'!C:C,MATCH(G1200,'Fire Names &amp; ILIS'!A:A,0)),"")</f>
        <v/>
      </c>
      <c r="Y1200" s="14">
        <f t="shared" si="18"/>
        <v>2018</v>
      </c>
    </row>
    <row r="1201" spans="1:25" x14ac:dyDescent="0.25">
      <c r="A1201" s="14" t="s">
        <v>2432</v>
      </c>
      <c r="B1201" s="14" t="s">
        <v>2453</v>
      </c>
      <c r="C1201" s="33">
        <v>102831104</v>
      </c>
      <c r="D1201" s="14" t="s">
        <v>2793</v>
      </c>
      <c r="E1201" s="34">
        <v>778001</v>
      </c>
      <c r="F1201" s="14" t="s">
        <v>1856</v>
      </c>
      <c r="G1201" s="23" t="s">
        <v>2857</v>
      </c>
      <c r="H1201" s="23">
        <v>20181217</v>
      </c>
      <c r="I1201" s="35">
        <v>800</v>
      </c>
      <c r="J1201" s="36">
        <v>2991</v>
      </c>
      <c r="K1201" s="14" t="s">
        <v>1846</v>
      </c>
      <c r="L1201" s="14" t="s">
        <v>1847</v>
      </c>
      <c r="M1201" s="14" t="s">
        <v>1848</v>
      </c>
      <c r="N1201" s="14" t="s">
        <v>1872</v>
      </c>
      <c r="O1201" s="14" t="s">
        <v>1858</v>
      </c>
      <c r="P1201" s="36">
        <v>6</v>
      </c>
      <c r="Q1201" s="36">
        <v>17946</v>
      </c>
      <c r="R1201" s="36">
        <v>0</v>
      </c>
      <c r="S1201" s="36">
        <v>17946</v>
      </c>
      <c r="T1201" s="23" t="s">
        <v>1851</v>
      </c>
      <c r="U1201" s="36">
        <v>4530</v>
      </c>
      <c r="V1201" s="23" t="s">
        <v>1852</v>
      </c>
      <c r="W1201" s="23" t="s">
        <v>1853</v>
      </c>
      <c r="X1201" s="14" t="str">
        <f>IFERROR(INDEX('Fire Names &amp; ILIS'!C:C,MATCH(G1201,'Fire Names &amp; ILIS'!A:A,0)),"")</f>
        <v/>
      </c>
      <c r="Y1201" s="14">
        <f t="shared" si="18"/>
        <v>2018</v>
      </c>
    </row>
    <row r="1202" spans="1:25" x14ac:dyDescent="0.25">
      <c r="A1202" s="14" t="s">
        <v>2432</v>
      </c>
      <c r="B1202" s="14" t="s">
        <v>2453</v>
      </c>
      <c r="C1202" s="33">
        <v>102831104</v>
      </c>
      <c r="D1202" s="14" t="s">
        <v>2793</v>
      </c>
      <c r="E1202" s="34">
        <v>27219</v>
      </c>
      <c r="F1202" s="14" t="s">
        <v>1856</v>
      </c>
      <c r="G1202" s="23" t="s">
        <v>2858</v>
      </c>
      <c r="H1202" s="23">
        <v>20181217</v>
      </c>
      <c r="I1202" s="35">
        <v>800</v>
      </c>
      <c r="J1202" s="36">
        <v>2991</v>
      </c>
      <c r="K1202" s="14" t="s">
        <v>1846</v>
      </c>
      <c r="L1202" s="14" t="s">
        <v>1847</v>
      </c>
      <c r="M1202" s="14" t="s">
        <v>1848</v>
      </c>
      <c r="N1202" s="14" t="s">
        <v>1872</v>
      </c>
      <c r="O1202" s="14" t="s">
        <v>1858</v>
      </c>
      <c r="P1202" s="36">
        <v>11</v>
      </c>
      <c r="Q1202" s="36">
        <v>32901</v>
      </c>
      <c r="R1202" s="36">
        <v>0</v>
      </c>
      <c r="S1202" s="36">
        <v>32901</v>
      </c>
      <c r="T1202" s="23" t="s">
        <v>1851</v>
      </c>
      <c r="U1202" s="36">
        <v>4530</v>
      </c>
      <c r="V1202" s="23" t="s">
        <v>1852</v>
      </c>
      <c r="W1202" s="23" t="s">
        <v>1853</v>
      </c>
      <c r="X1202" s="14" t="str">
        <f>IFERROR(INDEX('Fire Names &amp; ILIS'!C:C,MATCH(G1202,'Fire Names &amp; ILIS'!A:A,0)),"")</f>
        <v/>
      </c>
      <c r="Y1202" s="14">
        <f t="shared" si="18"/>
        <v>2018</v>
      </c>
    </row>
    <row r="1203" spans="1:25" x14ac:dyDescent="0.25">
      <c r="A1203" s="14" t="s">
        <v>2432</v>
      </c>
      <c r="B1203" s="14" t="s">
        <v>2453</v>
      </c>
      <c r="C1203" s="33">
        <v>102831105</v>
      </c>
      <c r="D1203" s="14" t="s">
        <v>2859</v>
      </c>
      <c r="E1203" s="34">
        <v>2214</v>
      </c>
      <c r="F1203" s="14" t="s">
        <v>2860</v>
      </c>
      <c r="G1203" s="23" t="s">
        <v>1127</v>
      </c>
      <c r="H1203" s="23">
        <v>20181108</v>
      </c>
      <c r="I1203" s="35">
        <v>909</v>
      </c>
      <c r="J1203" s="36">
        <v>55235</v>
      </c>
      <c r="K1203" s="14" t="s">
        <v>1846</v>
      </c>
      <c r="L1203" s="14" t="s">
        <v>1847</v>
      </c>
      <c r="M1203" s="14" t="s">
        <v>1848</v>
      </c>
      <c r="N1203" s="14" t="s">
        <v>1872</v>
      </c>
      <c r="O1203" s="14" t="s">
        <v>1858</v>
      </c>
      <c r="P1203" s="36">
        <v>1288</v>
      </c>
      <c r="Q1203" s="36">
        <v>18452632</v>
      </c>
      <c r="R1203" s="36">
        <v>0</v>
      </c>
      <c r="S1203" s="36">
        <v>18452632</v>
      </c>
      <c r="T1203" s="23" t="s">
        <v>1851</v>
      </c>
      <c r="U1203" s="36">
        <v>2116</v>
      </c>
      <c r="V1203" s="23" t="s">
        <v>1964</v>
      </c>
      <c r="W1203" s="23" t="s">
        <v>1853</v>
      </c>
      <c r="X1203" s="14" t="str">
        <f>IFERROR(INDEX('Fire Names &amp; ILIS'!C:C,MATCH(G1203,'Fire Names &amp; ILIS'!A:A,0)),"")</f>
        <v>CAMP FIRE</v>
      </c>
      <c r="Y1203" s="14">
        <f t="shared" si="18"/>
        <v>2018</v>
      </c>
    </row>
    <row r="1204" spans="1:25" x14ac:dyDescent="0.25">
      <c r="A1204" s="14" t="s">
        <v>2432</v>
      </c>
      <c r="B1204" s="14" t="s">
        <v>2453</v>
      </c>
      <c r="C1204" s="33">
        <v>102831105</v>
      </c>
      <c r="D1204" s="14" t="s">
        <v>2859</v>
      </c>
      <c r="E1204" s="34">
        <v>221098576634</v>
      </c>
      <c r="F1204" s="14" t="s">
        <v>1894</v>
      </c>
      <c r="G1204" s="23" t="s">
        <v>1187</v>
      </c>
      <c r="H1204" s="23">
        <v>20181108</v>
      </c>
      <c r="I1204" s="35">
        <v>1000</v>
      </c>
      <c r="J1204" s="36">
        <v>22065</v>
      </c>
      <c r="K1204" s="14" t="s">
        <v>1896</v>
      </c>
      <c r="L1204" s="14" t="s">
        <v>1847</v>
      </c>
      <c r="M1204" s="14" t="s">
        <v>1848</v>
      </c>
      <c r="N1204" s="14" t="s">
        <v>1872</v>
      </c>
      <c r="O1204" s="14" t="s">
        <v>1858</v>
      </c>
      <c r="P1204" s="36">
        <v>1</v>
      </c>
      <c r="Q1204" s="36">
        <v>22065</v>
      </c>
      <c r="R1204" s="36">
        <v>0</v>
      </c>
      <c r="S1204" s="36">
        <v>22065</v>
      </c>
      <c r="T1204" s="23" t="s">
        <v>1851</v>
      </c>
      <c r="U1204" s="36">
        <v>2116</v>
      </c>
      <c r="V1204" s="23" t="s">
        <v>1964</v>
      </c>
      <c r="W1204" s="23" t="s">
        <v>1853</v>
      </c>
      <c r="X1204" s="14" t="str">
        <f>IFERROR(INDEX('Fire Names &amp; ILIS'!C:C,MATCH(G1204,'Fire Names &amp; ILIS'!A:A,0)),"")</f>
        <v>CAMP FIRE</v>
      </c>
      <c r="Y1204" s="14">
        <f t="shared" si="18"/>
        <v>2018</v>
      </c>
    </row>
    <row r="1205" spans="1:25" x14ac:dyDescent="0.25">
      <c r="A1205" s="14" t="s">
        <v>2432</v>
      </c>
      <c r="B1205" s="14" t="s">
        <v>2453</v>
      </c>
      <c r="C1205" s="33">
        <v>102831105</v>
      </c>
      <c r="D1205" s="14" t="s">
        <v>2859</v>
      </c>
      <c r="E1205" s="34">
        <v>221099176655</v>
      </c>
      <c r="F1205" s="14" t="s">
        <v>1894</v>
      </c>
      <c r="G1205" s="23" t="s">
        <v>1189</v>
      </c>
      <c r="H1205" s="23">
        <v>20181108</v>
      </c>
      <c r="I1205" s="35">
        <v>1000</v>
      </c>
      <c r="J1205" s="36">
        <v>21670</v>
      </c>
      <c r="K1205" s="14" t="s">
        <v>1896</v>
      </c>
      <c r="L1205" s="14" t="s">
        <v>1847</v>
      </c>
      <c r="M1205" s="14" t="s">
        <v>1848</v>
      </c>
      <c r="N1205" s="14" t="s">
        <v>2126</v>
      </c>
      <c r="O1205" s="14" t="s">
        <v>1858</v>
      </c>
      <c r="P1205" s="36">
        <v>16</v>
      </c>
      <c r="Q1205" s="36">
        <v>346720</v>
      </c>
      <c r="R1205" s="36">
        <v>0</v>
      </c>
      <c r="S1205" s="36">
        <v>346720</v>
      </c>
      <c r="T1205" s="23" t="s">
        <v>1851</v>
      </c>
      <c r="U1205" s="36">
        <v>2116</v>
      </c>
      <c r="V1205" s="23" t="s">
        <v>1964</v>
      </c>
      <c r="W1205" s="23" t="s">
        <v>1853</v>
      </c>
      <c r="X1205" s="14" t="str">
        <f>IFERROR(INDEX('Fire Names &amp; ILIS'!C:C,MATCH(G1205,'Fire Names &amp; ILIS'!A:A,0)),"")</f>
        <v>CAMP FIRE</v>
      </c>
      <c r="Y1205" s="14">
        <f t="shared" si="18"/>
        <v>2018</v>
      </c>
    </row>
    <row r="1206" spans="1:25" x14ac:dyDescent="0.25">
      <c r="A1206" s="14" t="s">
        <v>2432</v>
      </c>
      <c r="B1206" s="14" t="s">
        <v>2453</v>
      </c>
      <c r="C1206" s="33">
        <v>102831105</v>
      </c>
      <c r="D1206" s="14" t="s">
        <v>2859</v>
      </c>
      <c r="E1206" s="34">
        <v>221100976655</v>
      </c>
      <c r="F1206" s="14" t="s">
        <v>1894</v>
      </c>
      <c r="G1206" s="23" t="s">
        <v>1190</v>
      </c>
      <c r="H1206" s="23">
        <v>20181108</v>
      </c>
      <c r="I1206" s="35">
        <v>1000</v>
      </c>
      <c r="J1206" s="36">
        <v>21672</v>
      </c>
      <c r="K1206" s="14" t="s">
        <v>1896</v>
      </c>
      <c r="L1206" s="14" t="s">
        <v>1847</v>
      </c>
      <c r="M1206" s="14" t="s">
        <v>1848</v>
      </c>
      <c r="N1206" s="14" t="s">
        <v>2126</v>
      </c>
      <c r="O1206" s="14" t="s">
        <v>1858</v>
      </c>
      <c r="P1206" s="36">
        <v>2</v>
      </c>
      <c r="Q1206" s="36">
        <v>43344</v>
      </c>
      <c r="R1206" s="36">
        <v>0</v>
      </c>
      <c r="S1206" s="36">
        <v>43344</v>
      </c>
      <c r="T1206" s="23" t="s">
        <v>1851</v>
      </c>
      <c r="U1206" s="36">
        <v>2116</v>
      </c>
      <c r="V1206" s="23" t="s">
        <v>1964</v>
      </c>
      <c r="W1206" s="23" t="s">
        <v>1853</v>
      </c>
      <c r="X1206" s="14" t="str">
        <f>IFERROR(INDEX('Fire Names &amp; ILIS'!C:C,MATCH(G1206,'Fire Names &amp; ILIS'!A:A,0)),"")</f>
        <v>CAMP FIRE</v>
      </c>
      <c r="Y1206" s="14">
        <f t="shared" si="18"/>
        <v>2018</v>
      </c>
    </row>
    <row r="1207" spans="1:25" x14ac:dyDescent="0.25">
      <c r="A1207" s="14" t="s">
        <v>2432</v>
      </c>
      <c r="B1207" s="14" t="s">
        <v>2453</v>
      </c>
      <c r="C1207" s="33">
        <v>102831105</v>
      </c>
      <c r="D1207" s="14" t="s">
        <v>2859</v>
      </c>
      <c r="E1207" s="34">
        <v>1717</v>
      </c>
      <c r="F1207" s="14" t="s">
        <v>1856</v>
      </c>
      <c r="G1207" s="23" t="s">
        <v>1188</v>
      </c>
      <c r="H1207" s="23">
        <v>20181108</v>
      </c>
      <c r="I1207" s="35">
        <v>1000</v>
      </c>
      <c r="J1207" s="36">
        <v>21672</v>
      </c>
      <c r="K1207" s="14" t="s">
        <v>1846</v>
      </c>
      <c r="L1207" s="14" t="s">
        <v>1847</v>
      </c>
      <c r="M1207" s="14" t="s">
        <v>1848</v>
      </c>
      <c r="N1207" s="14" t="s">
        <v>2126</v>
      </c>
      <c r="O1207" s="14" t="s">
        <v>1858</v>
      </c>
      <c r="P1207" s="36">
        <v>20</v>
      </c>
      <c r="Q1207" s="36">
        <v>433440</v>
      </c>
      <c r="R1207" s="36">
        <v>0</v>
      </c>
      <c r="S1207" s="36">
        <v>433440</v>
      </c>
      <c r="T1207" s="23" t="s">
        <v>1851</v>
      </c>
      <c r="U1207" s="36">
        <v>2116</v>
      </c>
      <c r="V1207" s="23" t="s">
        <v>1964</v>
      </c>
      <c r="W1207" s="23" t="s">
        <v>1853</v>
      </c>
      <c r="X1207" s="14" t="str">
        <f>IFERROR(INDEX('Fire Names &amp; ILIS'!C:C,MATCH(G1207,'Fire Names &amp; ILIS'!A:A,0)),"")</f>
        <v>CAMP FIRE</v>
      </c>
      <c r="Y1207" s="14">
        <f t="shared" si="18"/>
        <v>2018</v>
      </c>
    </row>
    <row r="1208" spans="1:25" x14ac:dyDescent="0.25">
      <c r="A1208" s="14" t="s">
        <v>2432</v>
      </c>
      <c r="B1208" s="14" t="s">
        <v>2453</v>
      </c>
      <c r="C1208" s="33">
        <v>102831105</v>
      </c>
      <c r="D1208" s="14" t="s">
        <v>2859</v>
      </c>
      <c r="E1208" s="34">
        <v>221082976361</v>
      </c>
      <c r="F1208" s="14" t="s">
        <v>1894</v>
      </c>
      <c r="G1208" s="23" t="s">
        <v>1191</v>
      </c>
      <c r="H1208" s="23">
        <v>20181108</v>
      </c>
      <c r="I1208" s="35">
        <v>1000</v>
      </c>
      <c r="J1208" s="36">
        <v>21673</v>
      </c>
      <c r="K1208" s="14" t="s">
        <v>1896</v>
      </c>
      <c r="L1208" s="14" t="s">
        <v>1847</v>
      </c>
      <c r="M1208" s="14" t="s">
        <v>1848</v>
      </c>
      <c r="N1208" s="14" t="s">
        <v>2126</v>
      </c>
      <c r="O1208" s="14" t="s">
        <v>1858</v>
      </c>
      <c r="P1208" s="36">
        <v>1</v>
      </c>
      <c r="Q1208" s="36">
        <v>21673</v>
      </c>
      <c r="R1208" s="36">
        <v>0</v>
      </c>
      <c r="S1208" s="36">
        <v>21673</v>
      </c>
      <c r="T1208" s="23" t="s">
        <v>1851</v>
      </c>
      <c r="U1208" s="36">
        <v>2116</v>
      </c>
      <c r="V1208" s="23" t="s">
        <v>1964</v>
      </c>
      <c r="W1208" s="23" t="s">
        <v>1853</v>
      </c>
      <c r="X1208" s="14" t="str">
        <f>IFERROR(INDEX('Fire Names &amp; ILIS'!C:C,MATCH(G1208,'Fire Names &amp; ILIS'!A:A,0)),"")</f>
        <v>CAMP FIRE</v>
      </c>
      <c r="Y1208" s="14">
        <f t="shared" si="18"/>
        <v>2018</v>
      </c>
    </row>
    <row r="1209" spans="1:25" x14ac:dyDescent="0.25">
      <c r="A1209" s="14" t="s">
        <v>2432</v>
      </c>
      <c r="B1209" s="14" t="s">
        <v>2453</v>
      </c>
      <c r="C1209" s="33">
        <v>102831105</v>
      </c>
      <c r="D1209" s="14" t="s">
        <v>2859</v>
      </c>
      <c r="E1209" s="34" t="s">
        <v>2861</v>
      </c>
      <c r="F1209" s="14" t="s">
        <v>1882</v>
      </c>
      <c r="G1209" s="23" t="s">
        <v>1127</v>
      </c>
      <c r="H1209" s="23">
        <v>20181108</v>
      </c>
      <c r="I1209" s="35">
        <v>1005</v>
      </c>
      <c r="J1209" s="36">
        <v>53875</v>
      </c>
      <c r="K1209" s="14" t="s">
        <v>1846</v>
      </c>
      <c r="L1209" s="14" t="s">
        <v>1847</v>
      </c>
      <c r="M1209" s="14" t="s">
        <v>1848</v>
      </c>
      <c r="N1209" s="14" t="s">
        <v>1872</v>
      </c>
      <c r="O1209" s="14" t="s">
        <v>1858</v>
      </c>
      <c r="P1209" s="36">
        <v>743</v>
      </c>
      <c r="Q1209" s="36">
        <v>28117927</v>
      </c>
      <c r="R1209" s="36">
        <v>0</v>
      </c>
      <c r="S1209" s="36">
        <v>28117927</v>
      </c>
      <c r="T1209" s="23" t="s">
        <v>1851</v>
      </c>
      <c r="U1209" s="36">
        <v>2474</v>
      </c>
      <c r="V1209" s="23" t="s">
        <v>1964</v>
      </c>
      <c r="W1209" s="23" t="s">
        <v>1853</v>
      </c>
      <c r="X1209" s="14" t="str">
        <f>IFERROR(INDEX('Fire Names &amp; ILIS'!C:C,MATCH(G1209,'Fire Names &amp; ILIS'!A:A,0)),"")</f>
        <v>CAMP FIRE</v>
      </c>
      <c r="Y1209" s="14">
        <f t="shared" si="18"/>
        <v>2018</v>
      </c>
    </row>
    <row r="1210" spans="1:25" x14ac:dyDescent="0.25">
      <c r="A1210" s="14" t="s">
        <v>2432</v>
      </c>
      <c r="B1210" s="14" t="s">
        <v>2453</v>
      </c>
      <c r="C1210" s="33">
        <v>102831105</v>
      </c>
      <c r="D1210" s="14" t="s">
        <v>2859</v>
      </c>
      <c r="E1210" s="34">
        <v>27167</v>
      </c>
      <c r="F1210" s="14" t="s">
        <v>1856</v>
      </c>
      <c r="G1210" s="23" t="s">
        <v>2862</v>
      </c>
      <c r="H1210" s="23">
        <v>20181217</v>
      </c>
      <c r="I1210" s="35">
        <v>800</v>
      </c>
      <c r="J1210" s="36">
        <v>1630</v>
      </c>
      <c r="K1210" s="14" t="s">
        <v>1846</v>
      </c>
      <c r="L1210" s="14" t="s">
        <v>1847</v>
      </c>
      <c r="M1210" s="14" t="s">
        <v>1848</v>
      </c>
      <c r="N1210" s="14" t="s">
        <v>1872</v>
      </c>
      <c r="O1210" s="14" t="s">
        <v>1858</v>
      </c>
      <c r="P1210" s="36">
        <v>15</v>
      </c>
      <c r="Q1210" s="36">
        <v>24450</v>
      </c>
      <c r="R1210" s="36">
        <v>0</v>
      </c>
      <c r="S1210" s="36">
        <v>24450</v>
      </c>
      <c r="T1210" s="23" t="s">
        <v>1851</v>
      </c>
      <c r="U1210" s="36">
        <v>2480</v>
      </c>
      <c r="V1210" s="23" t="s">
        <v>1852</v>
      </c>
      <c r="W1210" s="23" t="s">
        <v>1853</v>
      </c>
      <c r="X1210" s="14" t="str">
        <f>IFERROR(INDEX('Fire Names &amp; ILIS'!C:C,MATCH(G1210,'Fire Names &amp; ILIS'!A:A,0)),"")</f>
        <v/>
      </c>
      <c r="Y1210" s="14">
        <f t="shared" si="18"/>
        <v>2018</v>
      </c>
    </row>
    <row r="1211" spans="1:25" x14ac:dyDescent="0.25">
      <c r="A1211" s="14" t="s">
        <v>2432</v>
      </c>
      <c r="B1211" s="14" t="s">
        <v>2453</v>
      </c>
      <c r="C1211" s="33">
        <v>102831105</v>
      </c>
      <c r="D1211" s="14" t="s">
        <v>2859</v>
      </c>
      <c r="E1211" s="34">
        <v>1717</v>
      </c>
      <c r="F1211" s="14" t="s">
        <v>1856</v>
      </c>
      <c r="G1211" s="23" t="s">
        <v>2863</v>
      </c>
      <c r="H1211" s="23">
        <v>20181217</v>
      </c>
      <c r="I1211" s="35">
        <v>800</v>
      </c>
      <c r="J1211" s="36">
        <v>8165</v>
      </c>
      <c r="K1211" s="14" t="s">
        <v>1846</v>
      </c>
      <c r="L1211" s="14" t="s">
        <v>1847</v>
      </c>
      <c r="M1211" s="14" t="s">
        <v>1848</v>
      </c>
      <c r="N1211" s="14" t="s">
        <v>1872</v>
      </c>
      <c r="O1211" s="14" t="s">
        <v>1858</v>
      </c>
      <c r="P1211" s="36">
        <v>19</v>
      </c>
      <c r="Q1211" s="36">
        <v>155135</v>
      </c>
      <c r="R1211" s="36">
        <v>0</v>
      </c>
      <c r="S1211" s="36">
        <v>155135</v>
      </c>
      <c r="T1211" s="23" t="s">
        <v>1851</v>
      </c>
      <c r="U1211" s="36">
        <v>2480</v>
      </c>
      <c r="V1211" s="23" t="s">
        <v>1852</v>
      </c>
      <c r="W1211" s="23" t="s">
        <v>1853</v>
      </c>
      <c r="X1211" s="14" t="str">
        <f>IFERROR(INDEX('Fire Names &amp; ILIS'!C:C,MATCH(G1211,'Fire Names &amp; ILIS'!A:A,0)),"")</f>
        <v/>
      </c>
      <c r="Y1211" s="14">
        <f t="shared" si="18"/>
        <v>2018</v>
      </c>
    </row>
    <row r="1212" spans="1:25" x14ac:dyDescent="0.25">
      <c r="A1212" s="14" t="s">
        <v>2432</v>
      </c>
      <c r="B1212" s="14" t="s">
        <v>2453</v>
      </c>
      <c r="C1212" s="33">
        <v>102831105</v>
      </c>
      <c r="D1212" s="14" t="s">
        <v>2859</v>
      </c>
      <c r="E1212" s="34">
        <v>46119</v>
      </c>
      <c r="F1212" s="14" t="s">
        <v>1856</v>
      </c>
      <c r="G1212" s="23" t="s">
        <v>2864</v>
      </c>
      <c r="H1212" s="23">
        <v>20181217</v>
      </c>
      <c r="I1212" s="35">
        <v>800</v>
      </c>
      <c r="J1212" s="36">
        <v>1574</v>
      </c>
      <c r="K1212" s="14" t="s">
        <v>1846</v>
      </c>
      <c r="L1212" s="14" t="s">
        <v>1847</v>
      </c>
      <c r="M1212" s="14" t="s">
        <v>1848</v>
      </c>
      <c r="N1212" s="14" t="s">
        <v>1872</v>
      </c>
      <c r="O1212" s="14" t="s">
        <v>1858</v>
      </c>
      <c r="P1212" s="36">
        <v>1</v>
      </c>
      <c r="Q1212" s="36">
        <v>1574</v>
      </c>
      <c r="R1212" s="36">
        <v>0</v>
      </c>
      <c r="S1212" s="36">
        <v>1574</v>
      </c>
      <c r="T1212" s="23" t="s">
        <v>1851</v>
      </c>
      <c r="U1212" s="36">
        <v>2480</v>
      </c>
      <c r="V1212" s="23" t="s">
        <v>1852</v>
      </c>
      <c r="W1212" s="23" t="s">
        <v>1853</v>
      </c>
      <c r="X1212" s="14" t="str">
        <f>IFERROR(INDEX('Fire Names &amp; ILIS'!C:C,MATCH(G1212,'Fire Names &amp; ILIS'!A:A,0)),"")</f>
        <v/>
      </c>
      <c r="Y1212" s="14">
        <f t="shared" si="18"/>
        <v>2018</v>
      </c>
    </row>
    <row r="1213" spans="1:25" x14ac:dyDescent="0.25">
      <c r="A1213" s="14" t="s">
        <v>2432</v>
      </c>
      <c r="B1213" s="14" t="s">
        <v>2467</v>
      </c>
      <c r="C1213" s="33">
        <v>102831106</v>
      </c>
      <c r="D1213" s="14" t="s">
        <v>2865</v>
      </c>
      <c r="E1213" s="34">
        <v>636903</v>
      </c>
      <c r="F1213" s="14" t="s">
        <v>1845</v>
      </c>
      <c r="G1213" s="23" t="s">
        <v>930</v>
      </c>
      <c r="H1213" s="23">
        <v>20181108</v>
      </c>
      <c r="I1213" s="35">
        <v>1041</v>
      </c>
      <c r="J1213" s="36">
        <v>31872</v>
      </c>
      <c r="K1213" s="14" t="s">
        <v>1846</v>
      </c>
      <c r="L1213" s="14" t="s">
        <v>1847</v>
      </c>
      <c r="M1213" s="14" t="s">
        <v>1848</v>
      </c>
      <c r="N1213" s="14" t="s">
        <v>1872</v>
      </c>
      <c r="O1213" s="14" t="s">
        <v>1858</v>
      </c>
      <c r="P1213" s="36">
        <v>223</v>
      </c>
      <c r="Q1213" s="36">
        <v>6539004</v>
      </c>
      <c r="R1213" s="36">
        <v>0</v>
      </c>
      <c r="S1213" s="36">
        <v>6539004</v>
      </c>
      <c r="T1213" s="23" t="s">
        <v>1851</v>
      </c>
      <c r="U1213" s="36">
        <v>2</v>
      </c>
      <c r="V1213" s="23" t="s">
        <v>1964</v>
      </c>
      <c r="W1213" s="23" t="s">
        <v>1853</v>
      </c>
      <c r="X1213" s="14" t="str">
        <f>IFERROR(INDEX('Fire Names &amp; ILIS'!C:C,MATCH(G1213,'Fire Names &amp; ILIS'!A:A,0)),"")</f>
        <v>CAMP FIRE</v>
      </c>
      <c r="Y1213" s="14">
        <f t="shared" si="18"/>
        <v>2018</v>
      </c>
    </row>
    <row r="1214" spans="1:25" x14ac:dyDescent="0.25">
      <c r="A1214" s="14" t="s">
        <v>2432</v>
      </c>
      <c r="B1214" s="14" t="s">
        <v>2467</v>
      </c>
      <c r="C1214" s="33">
        <v>102831106</v>
      </c>
      <c r="D1214" s="14" t="s">
        <v>2865</v>
      </c>
      <c r="E1214" s="34" t="s">
        <v>2866</v>
      </c>
      <c r="F1214" s="14" t="s">
        <v>1888</v>
      </c>
      <c r="G1214" s="23" t="s">
        <v>881</v>
      </c>
      <c r="H1214" s="23">
        <v>20181108</v>
      </c>
      <c r="I1214" s="35">
        <v>1041</v>
      </c>
      <c r="J1214" s="36">
        <v>14705</v>
      </c>
      <c r="K1214" s="14" t="s">
        <v>1846</v>
      </c>
      <c r="L1214" s="14" t="s">
        <v>1847</v>
      </c>
      <c r="M1214" s="14" t="s">
        <v>1848</v>
      </c>
      <c r="N1214" s="14" t="s">
        <v>1872</v>
      </c>
      <c r="O1214" s="14" t="s">
        <v>1858</v>
      </c>
      <c r="P1214" s="36">
        <v>3</v>
      </c>
      <c r="Q1214" s="36">
        <v>44115</v>
      </c>
      <c r="R1214" s="36">
        <v>0</v>
      </c>
      <c r="S1214" s="36">
        <v>44115</v>
      </c>
      <c r="T1214" s="23" t="s">
        <v>1851</v>
      </c>
      <c r="U1214" s="36">
        <v>2</v>
      </c>
      <c r="V1214" s="23" t="s">
        <v>1964</v>
      </c>
      <c r="W1214" s="23" t="s">
        <v>1853</v>
      </c>
      <c r="X1214" s="14" t="str">
        <f>IFERROR(INDEX('Fire Names &amp; ILIS'!C:C,MATCH(G1214,'Fire Names &amp; ILIS'!A:A,0)),"")</f>
        <v>CAMP FIRE</v>
      </c>
      <c r="Y1214" s="14">
        <f t="shared" si="18"/>
        <v>2018</v>
      </c>
    </row>
    <row r="1215" spans="1:25" x14ac:dyDescent="0.25">
      <c r="A1215" s="14" t="s">
        <v>2432</v>
      </c>
      <c r="B1215" s="14" t="s">
        <v>2467</v>
      </c>
      <c r="C1215" s="33">
        <v>102831106</v>
      </c>
      <c r="D1215" s="14" t="s">
        <v>2865</v>
      </c>
      <c r="E1215" s="34">
        <v>6389</v>
      </c>
      <c r="F1215" s="14" t="s">
        <v>1856</v>
      </c>
      <c r="G1215" s="23" t="s">
        <v>883</v>
      </c>
      <c r="H1215" s="23">
        <v>20181108</v>
      </c>
      <c r="I1215" s="35">
        <v>1041</v>
      </c>
      <c r="J1215" s="36">
        <v>14716</v>
      </c>
      <c r="K1215" s="14" t="s">
        <v>1846</v>
      </c>
      <c r="L1215" s="14" t="s">
        <v>1847</v>
      </c>
      <c r="M1215" s="14" t="s">
        <v>1848</v>
      </c>
      <c r="N1215" s="14" t="s">
        <v>1872</v>
      </c>
      <c r="O1215" s="14" t="s">
        <v>1858</v>
      </c>
      <c r="P1215" s="36">
        <v>27</v>
      </c>
      <c r="Q1215" s="36">
        <v>397332</v>
      </c>
      <c r="R1215" s="36">
        <v>0</v>
      </c>
      <c r="S1215" s="36">
        <v>397332</v>
      </c>
      <c r="T1215" s="23" t="s">
        <v>1851</v>
      </c>
      <c r="U1215" s="36">
        <v>2</v>
      </c>
      <c r="V1215" s="23" t="s">
        <v>1964</v>
      </c>
      <c r="W1215" s="23" t="s">
        <v>1853</v>
      </c>
      <c r="X1215" s="14" t="str">
        <f>IFERROR(INDEX('Fire Names &amp; ILIS'!C:C,MATCH(G1215,'Fire Names &amp; ILIS'!A:A,0)),"")</f>
        <v>CAMP FIRE</v>
      </c>
      <c r="Y1215" s="14">
        <f t="shared" si="18"/>
        <v>2018</v>
      </c>
    </row>
    <row r="1216" spans="1:25" x14ac:dyDescent="0.25">
      <c r="A1216" s="14" t="s">
        <v>2432</v>
      </c>
      <c r="B1216" s="14" t="s">
        <v>2467</v>
      </c>
      <c r="C1216" s="33">
        <v>102831106</v>
      </c>
      <c r="D1216" s="14" t="s">
        <v>2865</v>
      </c>
      <c r="E1216" s="34" t="s">
        <v>2867</v>
      </c>
      <c r="F1216" s="14" t="s">
        <v>1888</v>
      </c>
      <c r="G1216" s="23" t="s">
        <v>882</v>
      </c>
      <c r="H1216" s="23">
        <v>20181108</v>
      </c>
      <c r="I1216" s="35">
        <v>1041</v>
      </c>
      <c r="J1216" s="36">
        <v>15034</v>
      </c>
      <c r="K1216" s="14" t="s">
        <v>1846</v>
      </c>
      <c r="L1216" s="14" t="s">
        <v>1847</v>
      </c>
      <c r="M1216" s="14" t="s">
        <v>1848</v>
      </c>
      <c r="N1216" s="14" t="s">
        <v>1872</v>
      </c>
      <c r="O1216" s="14" t="s">
        <v>1858</v>
      </c>
      <c r="P1216" s="36">
        <v>1</v>
      </c>
      <c r="Q1216" s="36">
        <v>15034</v>
      </c>
      <c r="R1216" s="36">
        <v>0</v>
      </c>
      <c r="S1216" s="36">
        <v>15034</v>
      </c>
      <c r="T1216" s="23" t="s">
        <v>1851</v>
      </c>
      <c r="U1216" s="36">
        <v>2</v>
      </c>
      <c r="V1216" s="23" t="s">
        <v>1964</v>
      </c>
      <c r="W1216" s="23" t="s">
        <v>1853</v>
      </c>
      <c r="X1216" s="14" t="str">
        <f>IFERROR(INDEX('Fire Names &amp; ILIS'!C:C,MATCH(G1216,'Fire Names &amp; ILIS'!A:A,0)),"")</f>
        <v>CAMP FIRE</v>
      </c>
      <c r="Y1216" s="14">
        <f t="shared" si="18"/>
        <v>2018</v>
      </c>
    </row>
    <row r="1217" spans="1:25" x14ac:dyDescent="0.25">
      <c r="A1217" s="14" t="s">
        <v>2432</v>
      </c>
      <c r="B1217" s="14" t="s">
        <v>2467</v>
      </c>
      <c r="C1217" s="33">
        <v>102831106</v>
      </c>
      <c r="D1217" s="14" t="s">
        <v>2865</v>
      </c>
      <c r="E1217" s="34" t="s">
        <v>2868</v>
      </c>
      <c r="F1217" s="14" t="s">
        <v>1888</v>
      </c>
      <c r="G1217" s="23" t="s">
        <v>885</v>
      </c>
      <c r="H1217" s="23">
        <v>20181108</v>
      </c>
      <c r="I1217" s="35">
        <v>1041</v>
      </c>
      <c r="J1217" s="36">
        <v>15056</v>
      </c>
      <c r="K1217" s="14" t="s">
        <v>1846</v>
      </c>
      <c r="L1217" s="14" t="s">
        <v>1847</v>
      </c>
      <c r="M1217" s="14" t="s">
        <v>1848</v>
      </c>
      <c r="N1217" s="14" t="s">
        <v>1872</v>
      </c>
      <c r="O1217" s="14" t="s">
        <v>1858</v>
      </c>
      <c r="P1217" s="36">
        <v>2</v>
      </c>
      <c r="Q1217" s="36">
        <v>30112</v>
      </c>
      <c r="R1217" s="36">
        <v>0</v>
      </c>
      <c r="S1217" s="36">
        <v>30112</v>
      </c>
      <c r="T1217" s="23" t="s">
        <v>1851</v>
      </c>
      <c r="U1217" s="36">
        <v>2</v>
      </c>
      <c r="V1217" s="23" t="s">
        <v>1964</v>
      </c>
      <c r="W1217" s="23" t="s">
        <v>1853</v>
      </c>
      <c r="X1217" s="14" t="str">
        <f>IFERROR(INDEX('Fire Names &amp; ILIS'!C:C,MATCH(G1217,'Fire Names &amp; ILIS'!A:A,0)),"")</f>
        <v>CAMP FIRE</v>
      </c>
      <c r="Y1217" s="14">
        <f t="shared" si="18"/>
        <v>2018</v>
      </c>
    </row>
    <row r="1218" spans="1:25" x14ac:dyDescent="0.25">
      <c r="A1218" s="14" t="s">
        <v>2432</v>
      </c>
      <c r="B1218" s="14" t="s">
        <v>2467</v>
      </c>
      <c r="C1218" s="33">
        <v>102831106</v>
      </c>
      <c r="D1218" s="14" t="s">
        <v>2865</v>
      </c>
      <c r="E1218" s="34" t="s">
        <v>2869</v>
      </c>
      <c r="F1218" s="14" t="s">
        <v>1888</v>
      </c>
      <c r="G1218" s="23" t="s">
        <v>879</v>
      </c>
      <c r="H1218" s="23">
        <v>20181108</v>
      </c>
      <c r="I1218" s="35">
        <v>1041</v>
      </c>
      <c r="J1218" s="36">
        <v>15061</v>
      </c>
      <c r="K1218" s="14" t="s">
        <v>1846</v>
      </c>
      <c r="L1218" s="14" t="s">
        <v>1847</v>
      </c>
      <c r="M1218" s="14" t="s">
        <v>1848</v>
      </c>
      <c r="N1218" s="14" t="s">
        <v>1872</v>
      </c>
      <c r="O1218" s="14" t="s">
        <v>1858</v>
      </c>
      <c r="P1218" s="36">
        <v>1</v>
      </c>
      <c r="Q1218" s="36">
        <v>15061</v>
      </c>
      <c r="R1218" s="36">
        <v>0</v>
      </c>
      <c r="S1218" s="36">
        <v>15061</v>
      </c>
      <c r="T1218" s="23" t="s">
        <v>1851</v>
      </c>
      <c r="U1218" s="36">
        <v>2</v>
      </c>
      <c r="V1218" s="23" t="s">
        <v>1964</v>
      </c>
      <c r="W1218" s="23" t="s">
        <v>1853</v>
      </c>
      <c r="X1218" s="14" t="str">
        <f>IFERROR(INDEX('Fire Names &amp; ILIS'!C:C,MATCH(G1218,'Fire Names &amp; ILIS'!A:A,0)),"")</f>
        <v>CAMP FIRE</v>
      </c>
      <c r="Y1218" s="14">
        <f t="shared" si="18"/>
        <v>2018</v>
      </c>
    </row>
    <row r="1219" spans="1:25" x14ac:dyDescent="0.25">
      <c r="A1219" s="14" t="s">
        <v>2432</v>
      </c>
      <c r="B1219" s="14" t="s">
        <v>2467</v>
      </c>
      <c r="C1219" s="33">
        <v>102831106</v>
      </c>
      <c r="D1219" s="14" t="s">
        <v>2865</v>
      </c>
      <c r="E1219" s="34" t="s">
        <v>2870</v>
      </c>
      <c r="F1219" s="14" t="s">
        <v>1888</v>
      </c>
      <c r="G1219" s="23" t="s">
        <v>884</v>
      </c>
      <c r="H1219" s="23">
        <v>20181108</v>
      </c>
      <c r="I1219" s="35">
        <v>1041</v>
      </c>
      <c r="J1219" s="36">
        <v>15065</v>
      </c>
      <c r="K1219" s="14" t="s">
        <v>1846</v>
      </c>
      <c r="L1219" s="14" t="s">
        <v>1847</v>
      </c>
      <c r="M1219" s="14" t="s">
        <v>1848</v>
      </c>
      <c r="N1219" s="14" t="s">
        <v>1872</v>
      </c>
      <c r="O1219" s="14" t="s">
        <v>1858</v>
      </c>
      <c r="P1219" s="36">
        <v>1</v>
      </c>
      <c r="Q1219" s="36">
        <v>15065</v>
      </c>
      <c r="R1219" s="36">
        <v>0</v>
      </c>
      <c r="S1219" s="36">
        <v>15065</v>
      </c>
      <c r="T1219" s="23" t="s">
        <v>1851</v>
      </c>
      <c r="U1219" s="36">
        <v>2</v>
      </c>
      <c r="V1219" s="23" t="s">
        <v>1964</v>
      </c>
      <c r="W1219" s="23" t="s">
        <v>1853</v>
      </c>
      <c r="X1219" s="14" t="str">
        <f>IFERROR(INDEX('Fire Names &amp; ILIS'!C:C,MATCH(G1219,'Fire Names &amp; ILIS'!A:A,0)),"")</f>
        <v>CAMP FIRE</v>
      </c>
      <c r="Y1219" s="14">
        <f t="shared" si="18"/>
        <v>2018</v>
      </c>
    </row>
    <row r="1220" spans="1:25" x14ac:dyDescent="0.25">
      <c r="A1220" s="14" t="s">
        <v>2432</v>
      </c>
      <c r="B1220" s="14" t="s">
        <v>2467</v>
      </c>
      <c r="C1220" s="33">
        <v>102831106</v>
      </c>
      <c r="D1220" s="14" t="s">
        <v>2865</v>
      </c>
      <c r="E1220" s="34" t="s">
        <v>2871</v>
      </c>
      <c r="F1220" s="14" t="s">
        <v>1888</v>
      </c>
      <c r="G1220" s="23" t="s">
        <v>880</v>
      </c>
      <c r="H1220" s="23">
        <v>20181108</v>
      </c>
      <c r="I1220" s="35">
        <v>1041</v>
      </c>
      <c r="J1220" s="36">
        <v>15069</v>
      </c>
      <c r="K1220" s="14" t="s">
        <v>1846</v>
      </c>
      <c r="L1220" s="14" t="s">
        <v>1847</v>
      </c>
      <c r="M1220" s="14" t="s">
        <v>1848</v>
      </c>
      <c r="N1220" s="14" t="s">
        <v>1872</v>
      </c>
      <c r="O1220" s="14" t="s">
        <v>1858</v>
      </c>
      <c r="P1220" s="36">
        <v>1</v>
      </c>
      <c r="Q1220" s="36">
        <v>15069</v>
      </c>
      <c r="R1220" s="36">
        <v>0</v>
      </c>
      <c r="S1220" s="36">
        <v>15069</v>
      </c>
      <c r="T1220" s="23" t="s">
        <v>1851</v>
      </c>
      <c r="U1220" s="36">
        <v>2</v>
      </c>
      <c r="V1220" s="23" t="s">
        <v>1964</v>
      </c>
      <c r="W1220" s="23" t="s">
        <v>1853</v>
      </c>
      <c r="X1220" s="14" t="str">
        <f>IFERROR(INDEX('Fire Names &amp; ILIS'!C:C,MATCH(G1220,'Fire Names &amp; ILIS'!A:A,0)),"")</f>
        <v>CAMP FIRE</v>
      </c>
      <c r="Y1220" s="14">
        <f t="shared" si="18"/>
        <v>2018</v>
      </c>
    </row>
    <row r="1221" spans="1:25" x14ac:dyDescent="0.25">
      <c r="A1221" s="14" t="s">
        <v>2432</v>
      </c>
      <c r="B1221" s="14" t="s">
        <v>2467</v>
      </c>
      <c r="C1221" s="33">
        <v>102831106</v>
      </c>
      <c r="D1221" s="14" t="s">
        <v>2865</v>
      </c>
      <c r="E1221" s="34" t="s">
        <v>2872</v>
      </c>
      <c r="F1221" s="14" t="s">
        <v>1888</v>
      </c>
      <c r="G1221" s="23" t="s">
        <v>895</v>
      </c>
      <c r="H1221" s="23">
        <v>20181108</v>
      </c>
      <c r="I1221" s="35">
        <v>1041</v>
      </c>
      <c r="J1221" s="36">
        <v>15081</v>
      </c>
      <c r="K1221" s="14" t="s">
        <v>1846</v>
      </c>
      <c r="L1221" s="14" t="s">
        <v>1847</v>
      </c>
      <c r="M1221" s="14" t="s">
        <v>1848</v>
      </c>
      <c r="N1221" s="14" t="s">
        <v>1872</v>
      </c>
      <c r="O1221" s="14" t="s">
        <v>1858</v>
      </c>
      <c r="P1221" s="36">
        <v>1</v>
      </c>
      <c r="Q1221" s="36">
        <v>15081</v>
      </c>
      <c r="R1221" s="36">
        <v>0</v>
      </c>
      <c r="S1221" s="36">
        <v>15081</v>
      </c>
      <c r="T1221" s="23" t="s">
        <v>1851</v>
      </c>
      <c r="U1221" s="36">
        <v>2</v>
      </c>
      <c r="V1221" s="23" t="s">
        <v>1964</v>
      </c>
      <c r="W1221" s="23" t="s">
        <v>1853</v>
      </c>
      <c r="X1221" s="14" t="str">
        <f>IFERROR(INDEX('Fire Names &amp; ILIS'!C:C,MATCH(G1221,'Fire Names &amp; ILIS'!A:A,0)),"")</f>
        <v>CAMP FIRE</v>
      </c>
      <c r="Y1221" s="14">
        <f t="shared" ref="Y1221:Y1284" si="19">INT(LEFT(H1221,4))</f>
        <v>2018</v>
      </c>
    </row>
    <row r="1222" spans="1:25" x14ac:dyDescent="0.25">
      <c r="A1222" s="14" t="s">
        <v>2432</v>
      </c>
      <c r="B1222" s="14" t="s">
        <v>2467</v>
      </c>
      <c r="C1222" s="33">
        <v>102831106</v>
      </c>
      <c r="D1222" s="14" t="s">
        <v>2865</v>
      </c>
      <c r="E1222" s="34" t="s">
        <v>2873</v>
      </c>
      <c r="F1222" s="14" t="s">
        <v>1888</v>
      </c>
      <c r="G1222" s="23" t="s">
        <v>896</v>
      </c>
      <c r="H1222" s="23">
        <v>20181108</v>
      </c>
      <c r="I1222" s="35">
        <v>1041</v>
      </c>
      <c r="J1222" s="36">
        <v>15087</v>
      </c>
      <c r="K1222" s="14" t="s">
        <v>1846</v>
      </c>
      <c r="L1222" s="14" t="s">
        <v>1847</v>
      </c>
      <c r="M1222" s="14" t="s">
        <v>1848</v>
      </c>
      <c r="N1222" s="14" t="s">
        <v>1872</v>
      </c>
      <c r="O1222" s="14" t="s">
        <v>1858</v>
      </c>
      <c r="P1222" s="36">
        <v>3</v>
      </c>
      <c r="Q1222" s="36">
        <v>45261</v>
      </c>
      <c r="R1222" s="36">
        <v>0</v>
      </c>
      <c r="S1222" s="36">
        <v>45261</v>
      </c>
      <c r="T1222" s="23" t="s">
        <v>1851</v>
      </c>
      <c r="U1222" s="36">
        <v>2</v>
      </c>
      <c r="V1222" s="23" t="s">
        <v>1964</v>
      </c>
      <c r="W1222" s="23" t="s">
        <v>1853</v>
      </c>
      <c r="X1222" s="14" t="str">
        <f>IFERROR(INDEX('Fire Names &amp; ILIS'!C:C,MATCH(G1222,'Fire Names &amp; ILIS'!A:A,0)),"")</f>
        <v>CAMP FIRE</v>
      </c>
      <c r="Y1222" s="14">
        <f t="shared" si="19"/>
        <v>2018</v>
      </c>
    </row>
    <row r="1223" spans="1:25" x14ac:dyDescent="0.25">
      <c r="A1223" s="14" t="s">
        <v>2432</v>
      </c>
      <c r="B1223" s="14" t="s">
        <v>2467</v>
      </c>
      <c r="C1223" s="33">
        <v>102831106</v>
      </c>
      <c r="D1223" s="14" t="s">
        <v>2865</v>
      </c>
      <c r="E1223" s="34" t="s">
        <v>2874</v>
      </c>
      <c r="F1223" s="14" t="s">
        <v>1888</v>
      </c>
      <c r="G1223" s="23" t="s">
        <v>913</v>
      </c>
      <c r="H1223" s="23">
        <v>20181108</v>
      </c>
      <c r="I1223" s="35">
        <v>1041</v>
      </c>
      <c r="J1223" s="36">
        <v>15090</v>
      </c>
      <c r="K1223" s="14" t="s">
        <v>1846</v>
      </c>
      <c r="L1223" s="14" t="s">
        <v>1847</v>
      </c>
      <c r="M1223" s="14" t="s">
        <v>1848</v>
      </c>
      <c r="N1223" s="14" t="s">
        <v>1872</v>
      </c>
      <c r="O1223" s="14" t="s">
        <v>1858</v>
      </c>
      <c r="P1223" s="36">
        <v>1</v>
      </c>
      <c r="Q1223" s="36">
        <v>15090</v>
      </c>
      <c r="R1223" s="36">
        <v>0</v>
      </c>
      <c r="S1223" s="36">
        <v>15090</v>
      </c>
      <c r="T1223" s="23" t="s">
        <v>1851</v>
      </c>
      <c r="U1223" s="36">
        <v>2</v>
      </c>
      <c r="V1223" s="23" t="s">
        <v>1964</v>
      </c>
      <c r="W1223" s="23" t="s">
        <v>1853</v>
      </c>
      <c r="X1223" s="14" t="str">
        <f>IFERROR(INDEX('Fire Names &amp; ILIS'!C:C,MATCH(G1223,'Fire Names &amp; ILIS'!A:A,0)),"")</f>
        <v>CAMP FIRE</v>
      </c>
      <c r="Y1223" s="14">
        <f t="shared" si="19"/>
        <v>2018</v>
      </c>
    </row>
    <row r="1224" spans="1:25" x14ac:dyDescent="0.25">
      <c r="A1224" s="14" t="s">
        <v>2432</v>
      </c>
      <c r="B1224" s="14" t="s">
        <v>2467</v>
      </c>
      <c r="C1224" s="33">
        <v>102831106</v>
      </c>
      <c r="D1224" s="14" t="s">
        <v>2865</v>
      </c>
      <c r="E1224" s="34" t="s">
        <v>2875</v>
      </c>
      <c r="F1224" s="14" t="s">
        <v>1888</v>
      </c>
      <c r="G1224" s="23" t="s">
        <v>901</v>
      </c>
      <c r="H1224" s="23">
        <v>20181108</v>
      </c>
      <c r="I1224" s="35">
        <v>1041</v>
      </c>
      <c r="J1224" s="36">
        <v>15094</v>
      </c>
      <c r="K1224" s="14" t="s">
        <v>1846</v>
      </c>
      <c r="L1224" s="14" t="s">
        <v>1847</v>
      </c>
      <c r="M1224" s="14" t="s">
        <v>1848</v>
      </c>
      <c r="N1224" s="14" t="s">
        <v>1872</v>
      </c>
      <c r="O1224" s="14" t="s">
        <v>1858</v>
      </c>
      <c r="P1224" s="36">
        <v>2</v>
      </c>
      <c r="Q1224" s="36">
        <v>30188</v>
      </c>
      <c r="R1224" s="36">
        <v>0</v>
      </c>
      <c r="S1224" s="36">
        <v>30188</v>
      </c>
      <c r="T1224" s="23" t="s">
        <v>1851</v>
      </c>
      <c r="U1224" s="36">
        <v>2</v>
      </c>
      <c r="V1224" s="23" t="s">
        <v>1964</v>
      </c>
      <c r="W1224" s="23" t="s">
        <v>1853</v>
      </c>
      <c r="X1224" s="14" t="str">
        <f>IFERROR(INDEX('Fire Names &amp; ILIS'!C:C,MATCH(G1224,'Fire Names &amp; ILIS'!A:A,0)),"")</f>
        <v>CAMP FIRE</v>
      </c>
      <c r="Y1224" s="14">
        <f t="shared" si="19"/>
        <v>2018</v>
      </c>
    </row>
    <row r="1225" spans="1:25" x14ac:dyDescent="0.25">
      <c r="A1225" s="14" t="s">
        <v>2432</v>
      </c>
      <c r="B1225" s="14" t="s">
        <v>2467</v>
      </c>
      <c r="C1225" s="33">
        <v>102831106</v>
      </c>
      <c r="D1225" s="14" t="s">
        <v>2865</v>
      </c>
      <c r="E1225" s="34" t="s">
        <v>2876</v>
      </c>
      <c r="F1225" s="14" t="s">
        <v>1888</v>
      </c>
      <c r="G1225" s="23" t="s">
        <v>907</v>
      </c>
      <c r="H1225" s="23">
        <v>20181108</v>
      </c>
      <c r="I1225" s="35">
        <v>1041</v>
      </c>
      <c r="J1225" s="36">
        <v>15096</v>
      </c>
      <c r="K1225" s="14" t="s">
        <v>1846</v>
      </c>
      <c r="L1225" s="14" t="s">
        <v>1847</v>
      </c>
      <c r="M1225" s="14" t="s">
        <v>1848</v>
      </c>
      <c r="N1225" s="14" t="s">
        <v>1872</v>
      </c>
      <c r="O1225" s="14" t="s">
        <v>1858</v>
      </c>
      <c r="P1225" s="36">
        <v>1</v>
      </c>
      <c r="Q1225" s="36">
        <v>15096</v>
      </c>
      <c r="R1225" s="36">
        <v>0</v>
      </c>
      <c r="S1225" s="36">
        <v>15096</v>
      </c>
      <c r="T1225" s="23" t="s">
        <v>1851</v>
      </c>
      <c r="U1225" s="36">
        <v>2</v>
      </c>
      <c r="V1225" s="23" t="s">
        <v>1964</v>
      </c>
      <c r="W1225" s="23" t="s">
        <v>1853</v>
      </c>
      <c r="X1225" s="14" t="str">
        <f>IFERROR(INDEX('Fire Names &amp; ILIS'!C:C,MATCH(G1225,'Fire Names &amp; ILIS'!A:A,0)),"")</f>
        <v>CAMP FIRE</v>
      </c>
      <c r="Y1225" s="14">
        <f t="shared" si="19"/>
        <v>2018</v>
      </c>
    </row>
    <row r="1226" spans="1:25" x14ac:dyDescent="0.25">
      <c r="A1226" s="14" t="s">
        <v>2432</v>
      </c>
      <c r="B1226" s="14" t="s">
        <v>2467</v>
      </c>
      <c r="C1226" s="33">
        <v>102831106</v>
      </c>
      <c r="D1226" s="14" t="s">
        <v>2865</v>
      </c>
      <c r="E1226" s="34" t="s">
        <v>2877</v>
      </c>
      <c r="F1226" s="14" t="s">
        <v>1888</v>
      </c>
      <c r="G1226" s="23" t="s">
        <v>892</v>
      </c>
      <c r="H1226" s="23">
        <v>20181108</v>
      </c>
      <c r="I1226" s="35">
        <v>1041</v>
      </c>
      <c r="J1226" s="36">
        <v>15104</v>
      </c>
      <c r="K1226" s="14" t="s">
        <v>1846</v>
      </c>
      <c r="L1226" s="14" t="s">
        <v>1847</v>
      </c>
      <c r="M1226" s="14" t="s">
        <v>1848</v>
      </c>
      <c r="N1226" s="14" t="s">
        <v>1872</v>
      </c>
      <c r="O1226" s="14" t="s">
        <v>1858</v>
      </c>
      <c r="P1226" s="36">
        <v>1</v>
      </c>
      <c r="Q1226" s="36">
        <v>15104</v>
      </c>
      <c r="R1226" s="36">
        <v>0</v>
      </c>
      <c r="S1226" s="36">
        <v>15104</v>
      </c>
      <c r="T1226" s="23" t="s">
        <v>1851</v>
      </c>
      <c r="U1226" s="36">
        <v>2</v>
      </c>
      <c r="V1226" s="23" t="s">
        <v>1964</v>
      </c>
      <c r="W1226" s="23" t="s">
        <v>1853</v>
      </c>
      <c r="X1226" s="14" t="str">
        <f>IFERROR(INDEX('Fire Names &amp; ILIS'!C:C,MATCH(G1226,'Fire Names &amp; ILIS'!A:A,0)),"")</f>
        <v>CAMP FIRE</v>
      </c>
      <c r="Y1226" s="14">
        <f t="shared" si="19"/>
        <v>2018</v>
      </c>
    </row>
    <row r="1227" spans="1:25" x14ac:dyDescent="0.25">
      <c r="A1227" s="14" t="s">
        <v>2432</v>
      </c>
      <c r="B1227" s="14" t="s">
        <v>2467</v>
      </c>
      <c r="C1227" s="33">
        <v>102831106</v>
      </c>
      <c r="D1227" s="14" t="s">
        <v>2865</v>
      </c>
      <c r="E1227" s="34" t="s">
        <v>2878</v>
      </c>
      <c r="F1227" s="14" t="s">
        <v>1888</v>
      </c>
      <c r="G1227" s="23" t="s">
        <v>909</v>
      </c>
      <c r="H1227" s="23">
        <v>20181108</v>
      </c>
      <c r="I1227" s="35">
        <v>1041</v>
      </c>
      <c r="J1227" s="36">
        <v>15109</v>
      </c>
      <c r="K1227" s="14" t="s">
        <v>1846</v>
      </c>
      <c r="L1227" s="14" t="s">
        <v>1847</v>
      </c>
      <c r="M1227" s="14" t="s">
        <v>1848</v>
      </c>
      <c r="N1227" s="14" t="s">
        <v>1872</v>
      </c>
      <c r="O1227" s="14" t="s">
        <v>1858</v>
      </c>
      <c r="P1227" s="36">
        <v>1</v>
      </c>
      <c r="Q1227" s="36">
        <v>15109</v>
      </c>
      <c r="R1227" s="36">
        <v>0</v>
      </c>
      <c r="S1227" s="36">
        <v>15109</v>
      </c>
      <c r="T1227" s="23" t="s">
        <v>1851</v>
      </c>
      <c r="U1227" s="36">
        <v>2</v>
      </c>
      <c r="V1227" s="23" t="s">
        <v>1964</v>
      </c>
      <c r="W1227" s="23" t="s">
        <v>1853</v>
      </c>
      <c r="X1227" s="14" t="str">
        <f>IFERROR(INDEX('Fire Names &amp; ILIS'!C:C,MATCH(G1227,'Fire Names &amp; ILIS'!A:A,0)),"")</f>
        <v>CAMP FIRE</v>
      </c>
      <c r="Y1227" s="14">
        <f t="shared" si="19"/>
        <v>2018</v>
      </c>
    </row>
    <row r="1228" spans="1:25" x14ac:dyDescent="0.25">
      <c r="A1228" s="14" t="s">
        <v>2432</v>
      </c>
      <c r="B1228" s="14" t="s">
        <v>2467</v>
      </c>
      <c r="C1228" s="33">
        <v>102831106</v>
      </c>
      <c r="D1228" s="14" t="s">
        <v>2865</v>
      </c>
      <c r="E1228" s="34" t="s">
        <v>2879</v>
      </c>
      <c r="F1228" s="14" t="s">
        <v>1888</v>
      </c>
      <c r="G1228" s="23" t="s">
        <v>912</v>
      </c>
      <c r="H1228" s="23">
        <v>20181108</v>
      </c>
      <c r="I1228" s="35">
        <v>1041</v>
      </c>
      <c r="J1228" s="36">
        <v>15112</v>
      </c>
      <c r="K1228" s="14" t="s">
        <v>1846</v>
      </c>
      <c r="L1228" s="14" t="s">
        <v>1847</v>
      </c>
      <c r="M1228" s="14" t="s">
        <v>1848</v>
      </c>
      <c r="N1228" s="14" t="s">
        <v>1872</v>
      </c>
      <c r="O1228" s="14" t="s">
        <v>1858</v>
      </c>
      <c r="P1228" s="36">
        <v>2</v>
      </c>
      <c r="Q1228" s="36">
        <v>30224</v>
      </c>
      <c r="R1228" s="36">
        <v>0</v>
      </c>
      <c r="S1228" s="36">
        <v>30224</v>
      </c>
      <c r="T1228" s="23" t="s">
        <v>1851</v>
      </c>
      <c r="U1228" s="36">
        <v>2</v>
      </c>
      <c r="V1228" s="23" t="s">
        <v>1964</v>
      </c>
      <c r="W1228" s="23" t="s">
        <v>1853</v>
      </c>
      <c r="X1228" s="14" t="str">
        <f>IFERROR(INDEX('Fire Names &amp; ILIS'!C:C,MATCH(G1228,'Fire Names &amp; ILIS'!A:A,0)),"")</f>
        <v>CAMP FIRE</v>
      </c>
      <c r="Y1228" s="14">
        <f t="shared" si="19"/>
        <v>2018</v>
      </c>
    </row>
    <row r="1229" spans="1:25" x14ac:dyDescent="0.25">
      <c r="A1229" s="14" t="s">
        <v>2432</v>
      </c>
      <c r="B1229" s="14" t="s">
        <v>2467</v>
      </c>
      <c r="C1229" s="33">
        <v>102831106</v>
      </c>
      <c r="D1229" s="14" t="s">
        <v>2865</v>
      </c>
      <c r="E1229" s="34" t="s">
        <v>2880</v>
      </c>
      <c r="F1229" s="14" t="s">
        <v>1888</v>
      </c>
      <c r="G1229" s="23" t="s">
        <v>921</v>
      </c>
      <c r="H1229" s="23">
        <v>20181108</v>
      </c>
      <c r="I1229" s="35">
        <v>1041</v>
      </c>
      <c r="J1229" s="36">
        <v>15589</v>
      </c>
      <c r="K1229" s="14" t="s">
        <v>1846</v>
      </c>
      <c r="L1229" s="14" t="s">
        <v>1847</v>
      </c>
      <c r="M1229" s="14" t="s">
        <v>1848</v>
      </c>
      <c r="N1229" s="14" t="s">
        <v>1872</v>
      </c>
      <c r="O1229" s="14" t="s">
        <v>1858</v>
      </c>
      <c r="P1229" s="36">
        <v>12</v>
      </c>
      <c r="Q1229" s="36">
        <v>187068</v>
      </c>
      <c r="R1229" s="36">
        <v>0</v>
      </c>
      <c r="S1229" s="36">
        <v>187068</v>
      </c>
      <c r="T1229" s="23" t="s">
        <v>1851</v>
      </c>
      <c r="U1229" s="36">
        <v>2</v>
      </c>
      <c r="V1229" s="23" t="s">
        <v>1964</v>
      </c>
      <c r="W1229" s="23" t="s">
        <v>1853</v>
      </c>
      <c r="X1229" s="14" t="str">
        <f>IFERROR(INDEX('Fire Names &amp; ILIS'!C:C,MATCH(G1229,'Fire Names &amp; ILIS'!A:A,0)),"")</f>
        <v>CAMP FIRE</v>
      </c>
      <c r="Y1229" s="14">
        <f t="shared" si="19"/>
        <v>2018</v>
      </c>
    </row>
    <row r="1230" spans="1:25" x14ac:dyDescent="0.25">
      <c r="A1230" s="14" t="s">
        <v>2432</v>
      </c>
      <c r="B1230" s="14" t="s">
        <v>2467</v>
      </c>
      <c r="C1230" s="33">
        <v>102831106</v>
      </c>
      <c r="D1230" s="14" t="s">
        <v>2865</v>
      </c>
      <c r="E1230" s="34" t="s">
        <v>2881</v>
      </c>
      <c r="F1230" s="14" t="s">
        <v>1888</v>
      </c>
      <c r="G1230" s="23" t="s">
        <v>918</v>
      </c>
      <c r="H1230" s="23">
        <v>20181108</v>
      </c>
      <c r="I1230" s="35">
        <v>1041</v>
      </c>
      <c r="J1230" s="36">
        <v>15593</v>
      </c>
      <c r="K1230" s="14" t="s">
        <v>1846</v>
      </c>
      <c r="L1230" s="14" t="s">
        <v>1847</v>
      </c>
      <c r="M1230" s="14" t="s">
        <v>1848</v>
      </c>
      <c r="N1230" s="14" t="s">
        <v>1872</v>
      </c>
      <c r="O1230" s="14" t="s">
        <v>1858</v>
      </c>
      <c r="P1230" s="36">
        <v>7</v>
      </c>
      <c r="Q1230" s="36">
        <v>109151</v>
      </c>
      <c r="R1230" s="36">
        <v>0</v>
      </c>
      <c r="S1230" s="36">
        <v>109151</v>
      </c>
      <c r="T1230" s="23" t="s">
        <v>1851</v>
      </c>
      <c r="U1230" s="36">
        <v>2</v>
      </c>
      <c r="V1230" s="23" t="s">
        <v>1964</v>
      </c>
      <c r="W1230" s="23" t="s">
        <v>1853</v>
      </c>
      <c r="X1230" s="14" t="str">
        <f>IFERROR(INDEX('Fire Names &amp; ILIS'!C:C,MATCH(G1230,'Fire Names &amp; ILIS'!A:A,0)),"")</f>
        <v>CAMP FIRE</v>
      </c>
      <c r="Y1230" s="14">
        <f t="shared" si="19"/>
        <v>2018</v>
      </c>
    </row>
    <row r="1231" spans="1:25" x14ac:dyDescent="0.25">
      <c r="A1231" s="14" t="s">
        <v>2432</v>
      </c>
      <c r="B1231" s="14" t="s">
        <v>2467</v>
      </c>
      <c r="C1231" s="33">
        <v>102831106</v>
      </c>
      <c r="D1231" s="14" t="s">
        <v>2865</v>
      </c>
      <c r="E1231" s="34" t="s">
        <v>2882</v>
      </c>
      <c r="F1231" s="14" t="s">
        <v>1888</v>
      </c>
      <c r="G1231" s="23" t="s">
        <v>920</v>
      </c>
      <c r="H1231" s="23">
        <v>20181108</v>
      </c>
      <c r="I1231" s="35">
        <v>1041</v>
      </c>
      <c r="J1231" s="36">
        <v>15599</v>
      </c>
      <c r="K1231" s="14" t="s">
        <v>1846</v>
      </c>
      <c r="L1231" s="14" t="s">
        <v>1847</v>
      </c>
      <c r="M1231" s="14" t="s">
        <v>1848</v>
      </c>
      <c r="N1231" s="14" t="s">
        <v>1872</v>
      </c>
      <c r="O1231" s="14" t="s">
        <v>1858</v>
      </c>
      <c r="P1231" s="36">
        <v>7</v>
      </c>
      <c r="Q1231" s="36">
        <v>109193</v>
      </c>
      <c r="R1231" s="36">
        <v>0</v>
      </c>
      <c r="S1231" s="36">
        <v>109193</v>
      </c>
      <c r="T1231" s="23" t="s">
        <v>1851</v>
      </c>
      <c r="U1231" s="36">
        <v>2</v>
      </c>
      <c r="V1231" s="23" t="s">
        <v>1964</v>
      </c>
      <c r="W1231" s="23" t="s">
        <v>1853</v>
      </c>
      <c r="X1231" s="14" t="str">
        <f>IFERROR(INDEX('Fire Names &amp; ILIS'!C:C,MATCH(G1231,'Fire Names &amp; ILIS'!A:A,0)),"")</f>
        <v>CAMP FIRE</v>
      </c>
      <c r="Y1231" s="14">
        <f t="shared" si="19"/>
        <v>2018</v>
      </c>
    </row>
    <row r="1232" spans="1:25" x14ac:dyDescent="0.25">
      <c r="A1232" s="14" t="s">
        <v>2432</v>
      </c>
      <c r="B1232" s="14" t="s">
        <v>2467</v>
      </c>
      <c r="C1232" s="33">
        <v>102831106</v>
      </c>
      <c r="D1232" s="14" t="s">
        <v>2865</v>
      </c>
      <c r="E1232" s="34" t="s">
        <v>2883</v>
      </c>
      <c r="F1232" s="14" t="s">
        <v>1888</v>
      </c>
      <c r="G1232" s="23" t="s">
        <v>919</v>
      </c>
      <c r="H1232" s="23">
        <v>20181108</v>
      </c>
      <c r="I1232" s="35">
        <v>1041</v>
      </c>
      <c r="J1232" s="36">
        <v>55999</v>
      </c>
      <c r="K1232" s="14" t="s">
        <v>1846</v>
      </c>
      <c r="L1232" s="14" t="s">
        <v>1847</v>
      </c>
      <c r="M1232" s="14" t="s">
        <v>1848</v>
      </c>
      <c r="N1232" s="14" t="s">
        <v>1872</v>
      </c>
      <c r="O1232" s="14" t="s">
        <v>1858</v>
      </c>
      <c r="P1232" s="36">
        <v>3</v>
      </c>
      <c r="Q1232" s="36">
        <v>167997</v>
      </c>
      <c r="R1232" s="36">
        <v>0</v>
      </c>
      <c r="S1232" s="36">
        <v>167997</v>
      </c>
      <c r="T1232" s="23" t="s">
        <v>1851</v>
      </c>
      <c r="U1232" s="36">
        <v>2</v>
      </c>
      <c r="V1232" s="23" t="s">
        <v>1964</v>
      </c>
      <c r="W1232" s="23" t="s">
        <v>1853</v>
      </c>
      <c r="X1232" s="14" t="str">
        <f>IFERROR(INDEX('Fire Names &amp; ILIS'!C:C,MATCH(G1232,'Fire Names &amp; ILIS'!A:A,0)),"")</f>
        <v>CAMP FIRE</v>
      </c>
      <c r="Y1232" s="14">
        <f t="shared" si="19"/>
        <v>2018</v>
      </c>
    </row>
    <row r="1233" spans="1:25" x14ac:dyDescent="0.25">
      <c r="A1233" s="14" t="s">
        <v>2432</v>
      </c>
      <c r="B1233" s="14" t="s">
        <v>2467</v>
      </c>
      <c r="C1233" s="33">
        <v>102831106</v>
      </c>
      <c r="D1233" s="14" t="s">
        <v>2865</v>
      </c>
      <c r="E1233" s="34" t="s">
        <v>2884</v>
      </c>
      <c r="F1233" s="14" t="s">
        <v>1888</v>
      </c>
      <c r="G1233" s="23" t="s">
        <v>923</v>
      </c>
      <c r="H1233" s="23">
        <v>20181108</v>
      </c>
      <c r="I1233" s="35">
        <v>1041</v>
      </c>
      <c r="J1233" s="36">
        <v>15687</v>
      </c>
      <c r="K1233" s="14" t="s">
        <v>1846</v>
      </c>
      <c r="L1233" s="14" t="s">
        <v>1847</v>
      </c>
      <c r="M1233" s="14" t="s">
        <v>1848</v>
      </c>
      <c r="N1233" s="14" t="s">
        <v>1872</v>
      </c>
      <c r="O1233" s="14" t="s">
        <v>1858</v>
      </c>
      <c r="P1233" s="36">
        <v>1</v>
      </c>
      <c r="Q1233" s="36">
        <v>15687</v>
      </c>
      <c r="R1233" s="36">
        <v>0</v>
      </c>
      <c r="S1233" s="36">
        <v>15687</v>
      </c>
      <c r="T1233" s="23" t="s">
        <v>1851</v>
      </c>
      <c r="U1233" s="36">
        <v>2</v>
      </c>
      <c r="V1233" s="23" t="s">
        <v>1964</v>
      </c>
      <c r="W1233" s="23" t="s">
        <v>1853</v>
      </c>
      <c r="X1233" s="14" t="str">
        <f>IFERROR(INDEX('Fire Names &amp; ILIS'!C:C,MATCH(G1233,'Fire Names &amp; ILIS'!A:A,0)),"")</f>
        <v>CAMP FIRE</v>
      </c>
      <c r="Y1233" s="14">
        <f t="shared" si="19"/>
        <v>2018</v>
      </c>
    </row>
    <row r="1234" spans="1:25" x14ac:dyDescent="0.25">
      <c r="A1234" s="14" t="s">
        <v>2432</v>
      </c>
      <c r="B1234" s="14" t="s">
        <v>2467</v>
      </c>
      <c r="C1234" s="33">
        <v>102831106</v>
      </c>
      <c r="D1234" s="14" t="s">
        <v>2865</v>
      </c>
      <c r="E1234" s="34" t="s">
        <v>2885</v>
      </c>
      <c r="F1234" s="14" t="s">
        <v>1888</v>
      </c>
      <c r="G1234" s="23" t="s">
        <v>922</v>
      </c>
      <c r="H1234" s="23">
        <v>20181108</v>
      </c>
      <c r="I1234" s="35">
        <v>1041</v>
      </c>
      <c r="J1234" s="36">
        <v>15695</v>
      </c>
      <c r="K1234" s="14" t="s">
        <v>1846</v>
      </c>
      <c r="L1234" s="14" t="s">
        <v>1847</v>
      </c>
      <c r="M1234" s="14" t="s">
        <v>1848</v>
      </c>
      <c r="N1234" s="14" t="s">
        <v>1872</v>
      </c>
      <c r="O1234" s="14" t="s">
        <v>1858</v>
      </c>
      <c r="P1234" s="36">
        <v>1</v>
      </c>
      <c r="Q1234" s="36">
        <v>15695</v>
      </c>
      <c r="R1234" s="36">
        <v>0</v>
      </c>
      <c r="S1234" s="36">
        <v>15695</v>
      </c>
      <c r="T1234" s="23" t="s">
        <v>1851</v>
      </c>
      <c r="U1234" s="36">
        <v>2</v>
      </c>
      <c r="V1234" s="23" t="s">
        <v>1964</v>
      </c>
      <c r="W1234" s="23" t="s">
        <v>1853</v>
      </c>
      <c r="X1234" s="14" t="str">
        <f>IFERROR(INDEX('Fire Names &amp; ILIS'!C:C,MATCH(G1234,'Fire Names &amp; ILIS'!A:A,0)),"")</f>
        <v>CAMP FIRE</v>
      </c>
      <c r="Y1234" s="14">
        <f t="shared" si="19"/>
        <v>2018</v>
      </c>
    </row>
    <row r="1235" spans="1:25" x14ac:dyDescent="0.25">
      <c r="A1235" s="14" t="s">
        <v>2432</v>
      </c>
      <c r="B1235" s="14" t="s">
        <v>2467</v>
      </c>
      <c r="C1235" s="33">
        <v>102831106</v>
      </c>
      <c r="D1235" s="14" t="s">
        <v>2865</v>
      </c>
      <c r="E1235" s="34" t="s">
        <v>2886</v>
      </c>
      <c r="F1235" s="14" t="s">
        <v>1888</v>
      </c>
      <c r="G1235" s="23" t="s">
        <v>927</v>
      </c>
      <c r="H1235" s="23">
        <v>20181108</v>
      </c>
      <c r="I1235" s="35">
        <v>1041</v>
      </c>
      <c r="J1235" s="36">
        <v>55999</v>
      </c>
      <c r="K1235" s="14" t="s">
        <v>1846</v>
      </c>
      <c r="L1235" s="14" t="s">
        <v>1847</v>
      </c>
      <c r="M1235" s="14" t="s">
        <v>1848</v>
      </c>
      <c r="N1235" s="14" t="s">
        <v>1872</v>
      </c>
      <c r="O1235" s="14" t="s">
        <v>1858</v>
      </c>
      <c r="P1235" s="36">
        <v>1</v>
      </c>
      <c r="Q1235" s="36">
        <v>55999</v>
      </c>
      <c r="R1235" s="36">
        <v>0</v>
      </c>
      <c r="S1235" s="36">
        <v>55999</v>
      </c>
      <c r="T1235" s="23" t="s">
        <v>1851</v>
      </c>
      <c r="U1235" s="36">
        <v>2414</v>
      </c>
      <c r="V1235" s="23" t="s">
        <v>1964</v>
      </c>
      <c r="W1235" s="23" t="s">
        <v>1853</v>
      </c>
      <c r="X1235" s="14" t="str">
        <f>IFERROR(INDEX('Fire Names &amp; ILIS'!C:C,MATCH(G1235,'Fire Names &amp; ILIS'!A:A,0)),"")</f>
        <v>CAMP FIRE</v>
      </c>
      <c r="Y1235" s="14">
        <f t="shared" si="19"/>
        <v>2018</v>
      </c>
    </row>
    <row r="1236" spans="1:25" x14ac:dyDescent="0.25">
      <c r="A1236" s="14" t="s">
        <v>2432</v>
      </c>
      <c r="B1236" s="14" t="s">
        <v>2467</v>
      </c>
      <c r="C1236" s="33">
        <v>102831106</v>
      </c>
      <c r="D1236" s="14" t="s">
        <v>2865</v>
      </c>
      <c r="E1236" s="34" t="s">
        <v>2887</v>
      </c>
      <c r="F1236" s="14" t="s">
        <v>1888</v>
      </c>
      <c r="G1236" s="23" t="s">
        <v>936</v>
      </c>
      <c r="H1236" s="23">
        <v>20181108</v>
      </c>
      <c r="I1236" s="35">
        <v>1041</v>
      </c>
      <c r="J1236" s="36">
        <v>55999</v>
      </c>
      <c r="K1236" s="14" t="s">
        <v>1846</v>
      </c>
      <c r="L1236" s="14" t="s">
        <v>1847</v>
      </c>
      <c r="M1236" s="14" t="s">
        <v>1848</v>
      </c>
      <c r="N1236" s="14" t="s">
        <v>1872</v>
      </c>
      <c r="O1236" s="14" t="s">
        <v>1858</v>
      </c>
      <c r="P1236" s="36">
        <v>1</v>
      </c>
      <c r="Q1236" s="36">
        <v>55999</v>
      </c>
      <c r="R1236" s="36">
        <v>0</v>
      </c>
      <c r="S1236" s="36">
        <v>55999</v>
      </c>
      <c r="T1236" s="23" t="s">
        <v>1851</v>
      </c>
      <c r="U1236" s="36">
        <v>2414</v>
      </c>
      <c r="V1236" s="23" t="s">
        <v>1964</v>
      </c>
      <c r="W1236" s="23" t="s">
        <v>1853</v>
      </c>
      <c r="X1236" s="14" t="str">
        <f>IFERROR(INDEX('Fire Names &amp; ILIS'!C:C,MATCH(G1236,'Fire Names &amp; ILIS'!A:A,0)),"")</f>
        <v>CAMP FIRE</v>
      </c>
      <c r="Y1236" s="14">
        <f t="shared" si="19"/>
        <v>2018</v>
      </c>
    </row>
    <row r="1237" spans="1:25" x14ac:dyDescent="0.25">
      <c r="A1237" s="14" t="s">
        <v>2432</v>
      </c>
      <c r="B1237" s="14" t="s">
        <v>2467</v>
      </c>
      <c r="C1237" s="33">
        <v>102831106</v>
      </c>
      <c r="D1237" s="14" t="s">
        <v>2865</v>
      </c>
      <c r="E1237" s="34" t="s">
        <v>2888</v>
      </c>
      <c r="F1237" s="14" t="s">
        <v>1888</v>
      </c>
      <c r="G1237" s="23" t="s">
        <v>932</v>
      </c>
      <c r="H1237" s="23">
        <v>20181108</v>
      </c>
      <c r="I1237" s="35">
        <v>1041</v>
      </c>
      <c r="J1237" s="36">
        <v>55999</v>
      </c>
      <c r="K1237" s="14" t="s">
        <v>1846</v>
      </c>
      <c r="L1237" s="14" t="s">
        <v>1847</v>
      </c>
      <c r="M1237" s="14" t="s">
        <v>1848</v>
      </c>
      <c r="N1237" s="14" t="s">
        <v>1872</v>
      </c>
      <c r="O1237" s="14" t="s">
        <v>1858</v>
      </c>
      <c r="P1237" s="36">
        <v>3</v>
      </c>
      <c r="Q1237" s="36">
        <v>167997</v>
      </c>
      <c r="R1237" s="36">
        <v>0</v>
      </c>
      <c r="S1237" s="36">
        <v>167997</v>
      </c>
      <c r="T1237" s="23" t="s">
        <v>1851</v>
      </c>
      <c r="U1237" s="36">
        <v>2414</v>
      </c>
      <c r="V1237" s="23" t="s">
        <v>1964</v>
      </c>
      <c r="W1237" s="23" t="s">
        <v>1853</v>
      </c>
      <c r="X1237" s="14" t="str">
        <f>IFERROR(INDEX('Fire Names &amp; ILIS'!C:C,MATCH(G1237,'Fire Names &amp; ILIS'!A:A,0)),"")</f>
        <v>CAMP FIRE</v>
      </c>
      <c r="Y1237" s="14">
        <f t="shared" si="19"/>
        <v>2018</v>
      </c>
    </row>
    <row r="1238" spans="1:25" x14ac:dyDescent="0.25">
      <c r="A1238" s="14" t="s">
        <v>2432</v>
      </c>
      <c r="B1238" s="14" t="s">
        <v>2467</v>
      </c>
      <c r="C1238" s="33">
        <v>102831106</v>
      </c>
      <c r="D1238" s="14" t="s">
        <v>2865</v>
      </c>
      <c r="E1238" s="34">
        <v>220879775733</v>
      </c>
      <c r="F1238" s="14" t="s">
        <v>1894</v>
      </c>
      <c r="G1238" s="23" t="s">
        <v>935</v>
      </c>
      <c r="H1238" s="23">
        <v>20181108</v>
      </c>
      <c r="I1238" s="35">
        <v>1041</v>
      </c>
      <c r="J1238" s="36">
        <v>55999</v>
      </c>
      <c r="K1238" s="14" t="s">
        <v>1896</v>
      </c>
      <c r="L1238" s="14" t="s">
        <v>1847</v>
      </c>
      <c r="M1238" s="14" t="s">
        <v>1848</v>
      </c>
      <c r="N1238" s="14" t="s">
        <v>1872</v>
      </c>
      <c r="O1238" s="14" t="s">
        <v>1858</v>
      </c>
      <c r="P1238" s="36">
        <v>2</v>
      </c>
      <c r="Q1238" s="36">
        <v>111998</v>
      </c>
      <c r="R1238" s="36">
        <v>0</v>
      </c>
      <c r="S1238" s="36">
        <v>111998</v>
      </c>
      <c r="T1238" s="23" t="s">
        <v>1851</v>
      </c>
      <c r="U1238" s="36">
        <v>2414</v>
      </c>
      <c r="V1238" s="23" t="s">
        <v>1964</v>
      </c>
      <c r="W1238" s="23" t="s">
        <v>1853</v>
      </c>
      <c r="X1238" s="14" t="str">
        <f>IFERROR(INDEX('Fire Names &amp; ILIS'!C:C,MATCH(G1238,'Fire Names &amp; ILIS'!A:A,0)),"")</f>
        <v>CAMP FIRE</v>
      </c>
      <c r="Y1238" s="14">
        <f t="shared" si="19"/>
        <v>2018</v>
      </c>
    </row>
    <row r="1239" spans="1:25" x14ac:dyDescent="0.25">
      <c r="A1239" s="14" t="s">
        <v>2432</v>
      </c>
      <c r="B1239" s="14" t="s">
        <v>2467</v>
      </c>
      <c r="C1239" s="33">
        <v>102831106</v>
      </c>
      <c r="D1239" s="14" t="s">
        <v>2865</v>
      </c>
      <c r="E1239" s="34">
        <v>2635</v>
      </c>
      <c r="F1239" s="14" t="s">
        <v>1856</v>
      </c>
      <c r="G1239" s="23" t="s">
        <v>928</v>
      </c>
      <c r="H1239" s="23">
        <v>20181108</v>
      </c>
      <c r="I1239" s="35">
        <v>1041</v>
      </c>
      <c r="J1239" s="36">
        <v>31979</v>
      </c>
      <c r="K1239" s="14" t="s">
        <v>1846</v>
      </c>
      <c r="L1239" s="14" t="s">
        <v>1847</v>
      </c>
      <c r="M1239" s="14" t="s">
        <v>1848</v>
      </c>
      <c r="N1239" s="14" t="s">
        <v>1872</v>
      </c>
      <c r="O1239" s="14" t="s">
        <v>1858</v>
      </c>
      <c r="P1239" s="36">
        <v>13</v>
      </c>
      <c r="Q1239" s="36">
        <v>415727</v>
      </c>
      <c r="R1239" s="36">
        <v>0</v>
      </c>
      <c r="S1239" s="36">
        <v>415727</v>
      </c>
      <c r="T1239" s="23" t="s">
        <v>1851</v>
      </c>
      <c r="U1239" s="36">
        <v>2</v>
      </c>
      <c r="V1239" s="23" t="s">
        <v>1964</v>
      </c>
      <c r="W1239" s="23" t="s">
        <v>1853</v>
      </c>
      <c r="X1239" s="14" t="str">
        <f>IFERROR(INDEX('Fire Names &amp; ILIS'!C:C,MATCH(G1239,'Fire Names &amp; ILIS'!A:A,0)),"")</f>
        <v>CAMP FIRE</v>
      </c>
      <c r="Y1239" s="14">
        <f t="shared" si="19"/>
        <v>2018</v>
      </c>
    </row>
    <row r="1240" spans="1:25" x14ac:dyDescent="0.25">
      <c r="A1240" s="14" t="s">
        <v>2432</v>
      </c>
      <c r="B1240" s="14" t="s">
        <v>2467</v>
      </c>
      <c r="C1240" s="33">
        <v>102831106</v>
      </c>
      <c r="D1240" s="14" t="s">
        <v>2865</v>
      </c>
      <c r="E1240" s="34">
        <v>220821275018</v>
      </c>
      <c r="F1240" s="14" t="s">
        <v>1894</v>
      </c>
      <c r="G1240" s="23" t="s">
        <v>924</v>
      </c>
      <c r="H1240" s="23">
        <v>20181108</v>
      </c>
      <c r="I1240" s="35">
        <v>1041</v>
      </c>
      <c r="J1240" s="36">
        <v>25234</v>
      </c>
      <c r="K1240" s="14" t="s">
        <v>1896</v>
      </c>
      <c r="L1240" s="14" t="s">
        <v>1847</v>
      </c>
      <c r="M1240" s="14" t="s">
        <v>1848</v>
      </c>
      <c r="N1240" s="14" t="s">
        <v>1872</v>
      </c>
      <c r="O1240" s="14" t="s">
        <v>1858</v>
      </c>
      <c r="P1240" s="36">
        <v>1</v>
      </c>
      <c r="Q1240" s="36">
        <v>25234</v>
      </c>
      <c r="R1240" s="36">
        <v>0</v>
      </c>
      <c r="S1240" s="36">
        <v>25234</v>
      </c>
      <c r="T1240" s="23" t="s">
        <v>1851</v>
      </c>
      <c r="U1240" s="36">
        <v>2</v>
      </c>
      <c r="V1240" s="23" t="s">
        <v>1964</v>
      </c>
      <c r="W1240" s="23" t="s">
        <v>1853</v>
      </c>
      <c r="X1240" s="14" t="str">
        <f>IFERROR(INDEX('Fire Names &amp; ILIS'!C:C,MATCH(G1240,'Fire Names &amp; ILIS'!A:A,0)),"")</f>
        <v>CAMP FIRE</v>
      </c>
      <c r="Y1240" s="14">
        <f t="shared" si="19"/>
        <v>2018</v>
      </c>
    </row>
    <row r="1241" spans="1:25" x14ac:dyDescent="0.25">
      <c r="A1241" s="14" t="s">
        <v>2432</v>
      </c>
      <c r="B1241" s="14" t="s">
        <v>2453</v>
      </c>
      <c r="C1241" s="33">
        <v>102831106</v>
      </c>
      <c r="D1241" s="14" t="s">
        <v>2865</v>
      </c>
      <c r="E1241" s="34" t="s">
        <v>2889</v>
      </c>
      <c r="F1241" s="14" t="s">
        <v>1845</v>
      </c>
      <c r="G1241" s="23" t="s">
        <v>916</v>
      </c>
      <c r="H1241" s="23">
        <v>20181108</v>
      </c>
      <c r="I1241" s="35">
        <v>1041</v>
      </c>
      <c r="J1241" s="36">
        <v>15624</v>
      </c>
      <c r="K1241" s="14" t="s">
        <v>1890</v>
      </c>
      <c r="L1241" s="14" t="s">
        <v>1847</v>
      </c>
      <c r="M1241" s="14" t="s">
        <v>1848</v>
      </c>
      <c r="N1241" s="14" t="s">
        <v>1872</v>
      </c>
      <c r="O1241" s="14" t="s">
        <v>1858</v>
      </c>
      <c r="P1241" s="36">
        <v>2</v>
      </c>
      <c r="Q1241" s="36">
        <v>31248</v>
      </c>
      <c r="R1241" s="36">
        <v>0</v>
      </c>
      <c r="S1241" s="36">
        <v>31248</v>
      </c>
      <c r="T1241" s="23" t="s">
        <v>1851</v>
      </c>
      <c r="U1241" s="36">
        <v>2</v>
      </c>
      <c r="V1241" s="23" t="s">
        <v>1964</v>
      </c>
      <c r="W1241" s="23" t="s">
        <v>1853</v>
      </c>
      <c r="X1241" s="14" t="str">
        <f>IFERROR(INDEX('Fire Names &amp; ILIS'!C:C,MATCH(G1241,'Fire Names &amp; ILIS'!A:A,0)),"")</f>
        <v>CAMP FIRE</v>
      </c>
      <c r="Y1241" s="14">
        <f t="shared" si="19"/>
        <v>2018</v>
      </c>
    </row>
    <row r="1242" spans="1:25" x14ac:dyDescent="0.25">
      <c r="A1242" s="14" t="s">
        <v>2432</v>
      </c>
      <c r="B1242" s="14" t="s">
        <v>2453</v>
      </c>
      <c r="C1242" s="33">
        <v>102831106</v>
      </c>
      <c r="D1242" s="14" t="s">
        <v>2865</v>
      </c>
      <c r="E1242" s="34">
        <v>17401</v>
      </c>
      <c r="F1242" s="14" t="s">
        <v>1856</v>
      </c>
      <c r="G1242" s="23" t="s">
        <v>934</v>
      </c>
      <c r="H1242" s="23">
        <v>20181108</v>
      </c>
      <c r="I1242" s="35">
        <v>1041</v>
      </c>
      <c r="J1242" s="36">
        <v>44668</v>
      </c>
      <c r="K1242" s="14" t="s">
        <v>1846</v>
      </c>
      <c r="L1242" s="14" t="s">
        <v>1847</v>
      </c>
      <c r="M1242" s="14" t="s">
        <v>1848</v>
      </c>
      <c r="N1242" s="14" t="s">
        <v>1872</v>
      </c>
      <c r="O1242" s="14" t="s">
        <v>1858</v>
      </c>
      <c r="P1242" s="36">
        <v>40</v>
      </c>
      <c r="Q1242" s="36">
        <v>1786720</v>
      </c>
      <c r="R1242" s="36">
        <v>0</v>
      </c>
      <c r="S1242" s="36">
        <v>1786720</v>
      </c>
      <c r="T1242" s="23" t="s">
        <v>1851</v>
      </c>
      <c r="U1242" s="36">
        <v>2</v>
      </c>
      <c r="V1242" s="23" t="s">
        <v>1964</v>
      </c>
      <c r="W1242" s="23" t="s">
        <v>1853</v>
      </c>
      <c r="X1242" s="14" t="str">
        <f>IFERROR(INDEX('Fire Names &amp; ILIS'!C:C,MATCH(G1242,'Fire Names &amp; ILIS'!A:A,0)),"")</f>
        <v>CAMP FIRE</v>
      </c>
      <c r="Y1242" s="14">
        <f t="shared" si="19"/>
        <v>2018</v>
      </c>
    </row>
    <row r="1243" spans="1:25" x14ac:dyDescent="0.25">
      <c r="A1243" s="14" t="s">
        <v>2432</v>
      </c>
      <c r="B1243" s="14" t="s">
        <v>2453</v>
      </c>
      <c r="C1243" s="33">
        <v>102831106</v>
      </c>
      <c r="D1243" s="14" t="s">
        <v>2865</v>
      </c>
      <c r="E1243" s="34" t="s">
        <v>2890</v>
      </c>
      <c r="F1243" s="14" t="s">
        <v>1888</v>
      </c>
      <c r="G1243" s="23" t="s">
        <v>869</v>
      </c>
      <c r="H1243" s="23">
        <v>20181108</v>
      </c>
      <c r="I1243" s="35">
        <v>1041</v>
      </c>
      <c r="J1243" s="36">
        <v>14607</v>
      </c>
      <c r="K1243" s="14" t="s">
        <v>1846</v>
      </c>
      <c r="L1243" s="14" t="s">
        <v>1847</v>
      </c>
      <c r="M1243" s="14" t="s">
        <v>1848</v>
      </c>
      <c r="N1243" s="14" t="s">
        <v>1872</v>
      </c>
      <c r="O1243" s="14" t="s">
        <v>1858</v>
      </c>
      <c r="P1243" s="36">
        <v>4</v>
      </c>
      <c r="Q1243" s="36">
        <v>58428</v>
      </c>
      <c r="R1243" s="36">
        <v>0</v>
      </c>
      <c r="S1243" s="36">
        <v>58428</v>
      </c>
      <c r="T1243" s="23" t="s">
        <v>1851</v>
      </c>
      <c r="U1243" s="36">
        <v>2</v>
      </c>
      <c r="V1243" s="23" t="s">
        <v>1964</v>
      </c>
      <c r="W1243" s="23" t="s">
        <v>1853</v>
      </c>
      <c r="X1243" s="14" t="str">
        <f>IFERROR(INDEX('Fire Names &amp; ILIS'!C:C,MATCH(G1243,'Fire Names &amp; ILIS'!A:A,0)),"")</f>
        <v>CAMP FIRE</v>
      </c>
      <c r="Y1243" s="14">
        <f t="shared" si="19"/>
        <v>2018</v>
      </c>
    </row>
    <row r="1244" spans="1:25" x14ac:dyDescent="0.25">
      <c r="A1244" s="14" t="s">
        <v>2432</v>
      </c>
      <c r="B1244" s="14" t="s">
        <v>2453</v>
      </c>
      <c r="C1244" s="33">
        <v>102831106</v>
      </c>
      <c r="D1244" s="14" t="s">
        <v>2865</v>
      </c>
      <c r="E1244" s="34">
        <v>17101</v>
      </c>
      <c r="F1244" s="14" t="s">
        <v>1845</v>
      </c>
      <c r="G1244" s="23" t="s">
        <v>925</v>
      </c>
      <c r="H1244" s="23">
        <v>20181108</v>
      </c>
      <c r="I1244" s="35">
        <v>1041</v>
      </c>
      <c r="J1244" s="36">
        <v>55999</v>
      </c>
      <c r="K1244" s="14" t="s">
        <v>1846</v>
      </c>
      <c r="L1244" s="14" t="s">
        <v>1847</v>
      </c>
      <c r="M1244" s="14" t="s">
        <v>1848</v>
      </c>
      <c r="N1244" s="14" t="s">
        <v>1872</v>
      </c>
      <c r="O1244" s="14" t="s">
        <v>1858</v>
      </c>
      <c r="P1244" s="36">
        <v>140</v>
      </c>
      <c r="Q1244" s="36">
        <v>7839860</v>
      </c>
      <c r="R1244" s="36">
        <v>0</v>
      </c>
      <c r="S1244" s="36">
        <v>7839860</v>
      </c>
      <c r="T1244" s="23" t="s">
        <v>1851</v>
      </c>
      <c r="U1244" s="36">
        <v>2</v>
      </c>
      <c r="V1244" s="23" t="s">
        <v>1964</v>
      </c>
      <c r="W1244" s="23" t="s">
        <v>1853</v>
      </c>
      <c r="X1244" s="14" t="str">
        <f>IFERROR(INDEX('Fire Names &amp; ILIS'!C:C,MATCH(G1244,'Fire Names &amp; ILIS'!A:A,0)),"")</f>
        <v>CAMP FIRE</v>
      </c>
      <c r="Y1244" s="14">
        <f t="shared" si="19"/>
        <v>2018</v>
      </c>
    </row>
    <row r="1245" spans="1:25" x14ac:dyDescent="0.25">
      <c r="A1245" s="14" t="s">
        <v>2432</v>
      </c>
      <c r="B1245" s="14" t="s">
        <v>2453</v>
      </c>
      <c r="C1245" s="33">
        <v>102831106</v>
      </c>
      <c r="D1245" s="14" t="s">
        <v>2865</v>
      </c>
      <c r="E1245" s="34">
        <v>17109</v>
      </c>
      <c r="F1245" s="14" t="s">
        <v>1856</v>
      </c>
      <c r="G1245" s="23" t="s">
        <v>929</v>
      </c>
      <c r="H1245" s="23">
        <v>20181108</v>
      </c>
      <c r="I1245" s="35">
        <v>1041</v>
      </c>
      <c r="J1245" s="36">
        <v>33369</v>
      </c>
      <c r="K1245" s="14" t="s">
        <v>1846</v>
      </c>
      <c r="L1245" s="14" t="s">
        <v>1847</v>
      </c>
      <c r="M1245" s="14" t="s">
        <v>1848</v>
      </c>
      <c r="N1245" s="14" t="s">
        <v>1872</v>
      </c>
      <c r="O1245" s="14" t="s">
        <v>1858</v>
      </c>
      <c r="P1245" s="36">
        <v>17</v>
      </c>
      <c r="Q1245" s="36">
        <v>567273</v>
      </c>
      <c r="R1245" s="36">
        <v>0</v>
      </c>
      <c r="S1245" s="36">
        <v>567273</v>
      </c>
      <c r="T1245" s="23" t="s">
        <v>1851</v>
      </c>
      <c r="U1245" s="36">
        <v>2</v>
      </c>
      <c r="V1245" s="23" t="s">
        <v>1964</v>
      </c>
      <c r="W1245" s="23" t="s">
        <v>1853</v>
      </c>
      <c r="X1245" s="14" t="str">
        <f>IFERROR(INDEX('Fire Names &amp; ILIS'!C:C,MATCH(G1245,'Fire Names &amp; ILIS'!A:A,0)),"")</f>
        <v>CAMP FIRE</v>
      </c>
      <c r="Y1245" s="14">
        <f t="shared" si="19"/>
        <v>2018</v>
      </c>
    </row>
    <row r="1246" spans="1:25" x14ac:dyDescent="0.25">
      <c r="A1246" s="14" t="s">
        <v>2432</v>
      </c>
      <c r="B1246" s="14" t="s">
        <v>2453</v>
      </c>
      <c r="C1246" s="33">
        <v>102831106</v>
      </c>
      <c r="D1246" s="14" t="s">
        <v>2865</v>
      </c>
      <c r="E1246" s="34">
        <v>17123</v>
      </c>
      <c r="F1246" s="14" t="s">
        <v>1856</v>
      </c>
      <c r="G1246" s="23" t="s">
        <v>867</v>
      </c>
      <c r="H1246" s="23">
        <v>20181108</v>
      </c>
      <c r="I1246" s="35">
        <v>1041</v>
      </c>
      <c r="J1246" s="36">
        <v>14647</v>
      </c>
      <c r="K1246" s="14" t="s">
        <v>1846</v>
      </c>
      <c r="L1246" s="14" t="s">
        <v>1847</v>
      </c>
      <c r="M1246" s="14" t="s">
        <v>1848</v>
      </c>
      <c r="N1246" s="14" t="s">
        <v>1872</v>
      </c>
      <c r="O1246" s="14" t="s">
        <v>1858</v>
      </c>
      <c r="P1246" s="36">
        <v>22</v>
      </c>
      <c r="Q1246" s="36">
        <v>322234</v>
      </c>
      <c r="R1246" s="36">
        <v>0</v>
      </c>
      <c r="S1246" s="36">
        <v>322234</v>
      </c>
      <c r="T1246" s="23" t="s">
        <v>1851</v>
      </c>
      <c r="U1246" s="36">
        <v>2</v>
      </c>
      <c r="V1246" s="23" t="s">
        <v>1964</v>
      </c>
      <c r="W1246" s="23" t="s">
        <v>1853</v>
      </c>
      <c r="X1246" s="14" t="str">
        <f>IFERROR(INDEX('Fire Names &amp; ILIS'!C:C,MATCH(G1246,'Fire Names &amp; ILIS'!A:A,0)),"")</f>
        <v>CAMP FIRE</v>
      </c>
      <c r="Y1246" s="14">
        <f t="shared" si="19"/>
        <v>2018</v>
      </c>
    </row>
    <row r="1247" spans="1:25" x14ac:dyDescent="0.25">
      <c r="A1247" s="14" t="s">
        <v>2432</v>
      </c>
      <c r="B1247" s="14" t="s">
        <v>2453</v>
      </c>
      <c r="C1247" s="33">
        <v>102831106</v>
      </c>
      <c r="D1247" s="14" t="s">
        <v>2865</v>
      </c>
      <c r="E1247" s="34" t="s">
        <v>2891</v>
      </c>
      <c r="F1247" s="14" t="s">
        <v>1888</v>
      </c>
      <c r="G1247" s="23" t="s">
        <v>933</v>
      </c>
      <c r="H1247" s="23">
        <v>20181108</v>
      </c>
      <c r="I1247" s="35">
        <v>1041</v>
      </c>
      <c r="J1247" s="36">
        <v>55999</v>
      </c>
      <c r="K1247" s="14" t="s">
        <v>1846</v>
      </c>
      <c r="L1247" s="14" t="s">
        <v>1847</v>
      </c>
      <c r="M1247" s="14" t="s">
        <v>1848</v>
      </c>
      <c r="N1247" s="14" t="s">
        <v>1872</v>
      </c>
      <c r="O1247" s="14" t="s">
        <v>1858</v>
      </c>
      <c r="P1247" s="36">
        <v>743</v>
      </c>
      <c r="Q1247" s="36">
        <v>38391038</v>
      </c>
      <c r="R1247" s="36">
        <v>0</v>
      </c>
      <c r="S1247" s="36">
        <v>38391038</v>
      </c>
      <c r="T1247" s="23" t="s">
        <v>1851</v>
      </c>
      <c r="U1247" s="36">
        <v>2</v>
      </c>
      <c r="V1247" s="23" t="s">
        <v>1964</v>
      </c>
      <c r="W1247" s="23" t="s">
        <v>1853</v>
      </c>
      <c r="X1247" s="14" t="str">
        <f>IFERROR(INDEX('Fire Names &amp; ILIS'!C:C,MATCH(G1247,'Fire Names &amp; ILIS'!A:A,0)),"")</f>
        <v>CAMP FIRE</v>
      </c>
      <c r="Y1247" s="14">
        <f t="shared" si="19"/>
        <v>2018</v>
      </c>
    </row>
    <row r="1248" spans="1:25" x14ac:dyDescent="0.25">
      <c r="A1248" s="14" t="s">
        <v>2432</v>
      </c>
      <c r="B1248" s="14" t="s">
        <v>2453</v>
      </c>
      <c r="C1248" s="33">
        <v>102831106</v>
      </c>
      <c r="D1248" s="14" t="s">
        <v>2865</v>
      </c>
      <c r="E1248" s="34">
        <v>17407</v>
      </c>
      <c r="F1248" s="14" t="s">
        <v>1856</v>
      </c>
      <c r="G1248" s="23" t="s">
        <v>868</v>
      </c>
      <c r="H1248" s="23">
        <v>20181108</v>
      </c>
      <c r="I1248" s="35">
        <v>1041</v>
      </c>
      <c r="J1248" s="36">
        <v>14661</v>
      </c>
      <c r="K1248" s="14" t="s">
        <v>1846</v>
      </c>
      <c r="L1248" s="14" t="s">
        <v>1847</v>
      </c>
      <c r="M1248" s="14" t="s">
        <v>1848</v>
      </c>
      <c r="N1248" s="14" t="s">
        <v>1872</v>
      </c>
      <c r="O1248" s="14" t="s">
        <v>1858</v>
      </c>
      <c r="P1248" s="36">
        <v>16</v>
      </c>
      <c r="Q1248" s="36">
        <v>234576</v>
      </c>
      <c r="R1248" s="36">
        <v>0</v>
      </c>
      <c r="S1248" s="36">
        <v>234576</v>
      </c>
      <c r="T1248" s="23" t="s">
        <v>1851</v>
      </c>
      <c r="U1248" s="36">
        <v>2</v>
      </c>
      <c r="V1248" s="23" t="s">
        <v>1964</v>
      </c>
      <c r="W1248" s="23" t="s">
        <v>1853</v>
      </c>
      <c r="X1248" s="14" t="str">
        <f>IFERROR(INDEX('Fire Names &amp; ILIS'!C:C,MATCH(G1248,'Fire Names &amp; ILIS'!A:A,0)),"")</f>
        <v>CAMP FIRE</v>
      </c>
      <c r="Y1248" s="14">
        <f t="shared" si="19"/>
        <v>2018</v>
      </c>
    </row>
    <row r="1249" spans="1:25" x14ac:dyDescent="0.25">
      <c r="A1249" s="14" t="s">
        <v>2432</v>
      </c>
      <c r="B1249" s="14" t="s">
        <v>2453</v>
      </c>
      <c r="C1249" s="33">
        <v>102831106</v>
      </c>
      <c r="D1249" s="14" t="s">
        <v>2865</v>
      </c>
      <c r="E1249" s="34" t="s">
        <v>2892</v>
      </c>
      <c r="F1249" s="14" t="s">
        <v>1888</v>
      </c>
      <c r="G1249" s="23" t="s">
        <v>870</v>
      </c>
      <c r="H1249" s="23">
        <v>20181108</v>
      </c>
      <c r="I1249" s="35">
        <v>1041</v>
      </c>
      <c r="J1249" s="36">
        <v>14665</v>
      </c>
      <c r="K1249" s="14" t="s">
        <v>1846</v>
      </c>
      <c r="L1249" s="14" t="s">
        <v>1847</v>
      </c>
      <c r="M1249" s="14" t="s">
        <v>1848</v>
      </c>
      <c r="N1249" s="14" t="s">
        <v>1872</v>
      </c>
      <c r="O1249" s="14" t="s">
        <v>1858</v>
      </c>
      <c r="P1249" s="36">
        <v>21</v>
      </c>
      <c r="Q1249" s="36">
        <v>307965</v>
      </c>
      <c r="R1249" s="36">
        <v>0</v>
      </c>
      <c r="S1249" s="36">
        <v>307965</v>
      </c>
      <c r="T1249" s="23" t="s">
        <v>1851</v>
      </c>
      <c r="U1249" s="36">
        <v>2</v>
      </c>
      <c r="V1249" s="23" t="s">
        <v>1964</v>
      </c>
      <c r="W1249" s="23" t="s">
        <v>1853</v>
      </c>
      <c r="X1249" s="14" t="str">
        <f>IFERROR(INDEX('Fire Names &amp; ILIS'!C:C,MATCH(G1249,'Fire Names &amp; ILIS'!A:A,0)),"")</f>
        <v>CAMP FIRE</v>
      </c>
      <c r="Y1249" s="14">
        <f t="shared" si="19"/>
        <v>2018</v>
      </c>
    </row>
    <row r="1250" spans="1:25" x14ac:dyDescent="0.25">
      <c r="A1250" s="14" t="s">
        <v>2432</v>
      </c>
      <c r="B1250" s="14" t="s">
        <v>2453</v>
      </c>
      <c r="C1250" s="33">
        <v>102831106</v>
      </c>
      <c r="D1250" s="14" t="s">
        <v>2865</v>
      </c>
      <c r="E1250" s="34" t="s">
        <v>2893</v>
      </c>
      <c r="F1250" s="14" t="s">
        <v>1888</v>
      </c>
      <c r="G1250" s="23" t="s">
        <v>872</v>
      </c>
      <c r="H1250" s="23">
        <v>20181108</v>
      </c>
      <c r="I1250" s="35">
        <v>1041</v>
      </c>
      <c r="J1250" s="36">
        <v>14671</v>
      </c>
      <c r="K1250" s="14" t="s">
        <v>1846</v>
      </c>
      <c r="L1250" s="14" t="s">
        <v>1847</v>
      </c>
      <c r="M1250" s="14" t="s">
        <v>1848</v>
      </c>
      <c r="N1250" s="14" t="s">
        <v>1872</v>
      </c>
      <c r="O1250" s="14" t="s">
        <v>1858</v>
      </c>
      <c r="P1250" s="36">
        <v>26</v>
      </c>
      <c r="Q1250" s="36">
        <v>381446</v>
      </c>
      <c r="R1250" s="36">
        <v>0</v>
      </c>
      <c r="S1250" s="36">
        <v>381446</v>
      </c>
      <c r="T1250" s="23" t="s">
        <v>1851</v>
      </c>
      <c r="U1250" s="36">
        <v>2</v>
      </c>
      <c r="V1250" s="23" t="s">
        <v>1964</v>
      </c>
      <c r="W1250" s="23" t="s">
        <v>1853</v>
      </c>
      <c r="X1250" s="14" t="str">
        <f>IFERROR(INDEX('Fire Names &amp; ILIS'!C:C,MATCH(G1250,'Fire Names &amp; ILIS'!A:A,0)),"")</f>
        <v>CAMP FIRE</v>
      </c>
      <c r="Y1250" s="14">
        <f t="shared" si="19"/>
        <v>2018</v>
      </c>
    </row>
    <row r="1251" spans="1:25" x14ac:dyDescent="0.25">
      <c r="A1251" s="14" t="s">
        <v>2432</v>
      </c>
      <c r="B1251" s="14" t="s">
        <v>2453</v>
      </c>
      <c r="C1251" s="33">
        <v>102831106</v>
      </c>
      <c r="D1251" s="14" t="s">
        <v>2865</v>
      </c>
      <c r="E1251" s="34">
        <v>17991</v>
      </c>
      <c r="F1251" s="14" t="s">
        <v>1856</v>
      </c>
      <c r="G1251" s="23" t="s">
        <v>864</v>
      </c>
      <c r="H1251" s="23">
        <v>20181108</v>
      </c>
      <c r="I1251" s="35">
        <v>1041</v>
      </c>
      <c r="J1251" s="36">
        <v>14676</v>
      </c>
      <c r="K1251" s="14" t="s">
        <v>1846</v>
      </c>
      <c r="L1251" s="14" t="s">
        <v>1847</v>
      </c>
      <c r="M1251" s="14" t="s">
        <v>1848</v>
      </c>
      <c r="N1251" s="14" t="s">
        <v>1872</v>
      </c>
      <c r="O1251" s="14" t="s">
        <v>1858</v>
      </c>
      <c r="P1251" s="36">
        <v>28</v>
      </c>
      <c r="Q1251" s="36">
        <v>410928</v>
      </c>
      <c r="R1251" s="36">
        <v>0</v>
      </c>
      <c r="S1251" s="36">
        <v>410928</v>
      </c>
      <c r="T1251" s="23" t="s">
        <v>1851</v>
      </c>
      <c r="U1251" s="36">
        <v>2</v>
      </c>
      <c r="V1251" s="23" t="s">
        <v>1964</v>
      </c>
      <c r="W1251" s="23" t="s">
        <v>1853</v>
      </c>
      <c r="X1251" s="14" t="str">
        <f>IFERROR(INDEX('Fire Names &amp; ILIS'!C:C,MATCH(G1251,'Fire Names &amp; ILIS'!A:A,0)),"")</f>
        <v>CAMP FIRE</v>
      </c>
      <c r="Y1251" s="14">
        <f t="shared" si="19"/>
        <v>2018</v>
      </c>
    </row>
    <row r="1252" spans="1:25" x14ac:dyDescent="0.25">
      <c r="A1252" s="14" t="s">
        <v>2432</v>
      </c>
      <c r="B1252" s="14" t="s">
        <v>2453</v>
      </c>
      <c r="C1252" s="33">
        <v>102831106</v>
      </c>
      <c r="D1252" s="14" t="s">
        <v>2865</v>
      </c>
      <c r="E1252" s="34" t="s">
        <v>2894</v>
      </c>
      <c r="F1252" s="14" t="s">
        <v>1888</v>
      </c>
      <c r="G1252" s="23" t="s">
        <v>865</v>
      </c>
      <c r="H1252" s="23">
        <v>20181108</v>
      </c>
      <c r="I1252" s="35">
        <v>1041</v>
      </c>
      <c r="J1252" s="36">
        <v>14679</v>
      </c>
      <c r="K1252" s="14" t="s">
        <v>1846</v>
      </c>
      <c r="L1252" s="14" t="s">
        <v>1847</v>
      </c>
      <c r="M1252" s="14" t="s">
        <v>1848</v>
      </c>
      <c r="N1252" s="14" t="s">
        <v>1872</v>
      </c>
      <c r="O1252" s="14" t="s">
        <v>1858</v>
      </c>
      <c r="P1252" s="36">
        <v>12</v>
      </c>
      <c r="Q1252" s="36">
        <v>176148</v>
      </c>
      <c r="R1252" s="36">
        <v>0</v>
      </c>
      <c r="S1252" s="36">
        <v>176148</v>
      </c>
      <c r="T1252" s="23" t="s">
        <v>1851</v>
      </c>
      <c r="U1252" s="36">
        <v>2</v>
      </c>
      <c r="V1252" s="23" t="s">
        <v>1964</v>
      </c>
      <c r="W1252" s="23" t="s">
        <v>1853</v>
      </c>
      <c r="X1252" s="14" t="str">
        <f>IFERROR(INDEX('Fire Names &amp; ILIS'!C:C,MATCH(G1252,'Fire Names &amp; ILIS'!A:A,0)),"")</f>
        <v>CAMP FIRE</v>
      </c>
      <c r="Y1252" s="14">
        <f t="shared" si="19"/>
        <v>2018</v>
      </c>
    </row>
    <row r="1253" spans="1:25" x14ac:dyDescent="0.25">
      <c r="A1253" s="14" t="s">
        <v>2432</v>
      </c>
      <c r="B1253" s="14" t="s">
        <v>2453</v>
      </c>
      <c r="C1253" s="33">
        <v>102831106</v>
      </c>
      <c r="D1253" s="14" t="s">
        <v>2865</v>
      </c>
      <c r="E1253" s="34" t="s">
        <v>2895</v>
      </c>
      <c r="F1253" s="14" t="s">
        <v>1888</v>
      </c>
      <c r="G1253" s="23" t="s">
        <v>871</v>
      </c>
      <c r="H1253" s="23">
        <v>20181108</v>
      </c>
      <c r="I1253" s="35">
        <v>1041</v>
      </c>
      <c r="J1253" s="36">
        <v>14700</v>
      </c>
      <c r="K1253" s="14" t="s">
        <v>1846</v>
      </c>
      <c r="L1253" s="14" t="s">
        <v>1847</v>
      </c>
      <c r="M1253" s="14" t="s">
        <v>1848</v>
      </c>
      <c r="N1253" s="14" t="s">
        <v>1872</v>
      </c>
      <c r="O1253" s="14" t="s">
        <v>1858</v>
      </c>
      <c r="P1253" s="36">
        <v>13</v>
      </c>
      <c r="Q1253" s="36">
        <v>191100</v>
      </c>
      <c r="R1253" s="36">
        <v>0</v>
      </c>
      <c r="S1253" s="36">
        <v>191100</v>
      </c>
      <c r="T1253" s="23" t="s">
        <v>1851</v>
      </c>
      <c r="U1253" s="36">
        <v>2</v>
      </c>
      <c r="V1253" s="23" t="s">
        <v>1964</v>
      </c>
      <c r="W1253" s="23" t="s">
        <v>1853</v>
      </c>
      <c r="X1253" s="14" t="str">
        <f>IFERROR(INDEX('Fire Names &amp; ILIS'!C:C,MATCH(G1253,'Fire Names &amp; ILIS'!A:A,0)),"")</f>
        <v>CAMP FIRE</v>
      </c>
      <c r="Y1253" s="14">
        <f t="shared" si="19"/>
        <v>2018</v>
      </c>
    </row>
    <row r="1254" spans="1:25" x14ac:dyDescent="0.25">
      <c r="A1254" s="14" t="s">
        <v>2432</v>
      </c>
      <c r="B1254" s="14" t="s">
        <v>2453</v>
      </c>
      <c r="C1254" s="33">
        <v>102831106</v>
      </c>
      <c r="D1254" s="14" t="s">
        <v>2865</v>
      </c>
      <c r="E1254" s="34" t="s">
        <v>2896</v>
      </c>
      <c r="F1254" s="14" t="s">
        <v>1888</v>
      </c>
      <c r="G1254" s="23" t="s">
        <v>866</v>
      </c>
      <c r="H1254" s="23">
        <v>20181108</v>
      </c>
      <c r="I1254" s="35">
        <v>1041</v>
      </c>
      <c r="J1254" s="36">
        <v>14704</v>
      </c>
      <c r="K1254" s="14" t="s">
        <v>1846</v>
      </c>
      <c r="L1254" s="14" t="s">
        <v>1847</v>
      </c>
      <c r="M1254" s="14" t="s">
        <v>1848</v>
      </c>
      <c r="N1254" s="14" t="s">
        <v>1872</v>
      </c>
      <c r="O1254" s="14" t="s">
        <v>1858</v>
      </c>
      <c r="P1254" s="36">
        <v>6</v>
      </c>
      <c r="Q1254" s="36">
        <v>88224</v>
      </c>
      <c r="R1254" s="36">
        <v>0</v>
      </c>
      <c r="S1254" s="36">
        <v>88224</v>
      </c>
      <c r="T1254" s="23" t="s">
        <v>1851</v>
      </c>
      <c r="U1254" s="36">
        <v>2</v>
      </c>
      <c r="V1254" s="23" t="s">
        <v>1964</v>
      </c>
      <c r="W1254" s="23" t="s">
        <v>1853</v>
      </c>
      <c r="X1254" s="14" t="str">
        <f>IFERROR(INDEX('Fire Names &amp; ILIS'!C:C,MATCH(G1254,'Fire Names &amp; ILIS'!A:A,0)),"")</f>
        <v>CAMP FIRE</v>
      </c>
      <c r="Y1254" s="14">
        <f t="shared" si="19"/>
        <v>2018</v>
      </c>
    </row>
    <row r="1255" spans="1:25" x14ac:dyDescent="0.25">
      <c r="A1255" s="14" t="s">
        <v>2432</v>
      </c>
      <c r="B1255" s="14" t="s">
        <v>2453</v>
      </c>
      <c r="C1255" s="33">
        <v>102831106</v>
      </c>
      <c r="D1255" s="14" t="s">
        <v>2865</v>
      </c>
      <c r="E1255" s="34" t="s">
        <v>2897</v>
      </c>
      <c r="F1255" s="14" t="s">
        <v>1888</v>
      </c>
      <c r="G1255" s="23" t="s">
        <v>873</v>
      </c>
      <c r="H1255" s="23">
        <v>20181108</v>
      </c>
      <c r="I1255" s="35">
        <v>1041</v>
      </c>
      <c r="J1255" s="36">
        <v>14709</v>
      </c>
      <c r="K1255" s="14" t="s">
        <v>1846</v>
      </c>
      <c r="L1255" s="14" t="s">
        <v>1847</v>
      </c>
      <c r="M1255" s="14" t="s">
        <v>1848</v>
      </c>
      <c r="N1255" s="14" t="s">
        <v>1872</v>
      </c>
      <c r="O1255" s="14" t="s">
        <v>1858</v>
      </c>
      <c r="P1255" s="36">
        <v>17</v>
      </c>
      <c r="Q1255" s="36">
        <v>250053</v>
      </c>
      <c r="R1255" s="36">
        <v>0</v>
      </c>
      <c r="S1255" s="36">
        <v>250053</v>
      </c>
      <c r="T1255" s="23" t="s">
        <v>1851</v>
      </c>
      <c r="U1255" s="36">
        <v>2</v>
      </c>
      <c r="V1255" s="23" t="s">
        <v>1964</v>
      </c>
      <c r="W1255" s="23" t="s">
        <v>1853</v>
      </c>
      <c r="X1255" s="14" t="str">
        <f>IFERROR(INDEX('Fire Names &amp; ILIS'!C:C,MATCH(G1255,'Fire Names &amp; ILIS'!A:A,0)),"")</f>
        <v>CAMP FIRE</v>
      </c>
      <c r="Y1255" s="14">
        <f t="shared" si="19"/>
        <v>2018</v>
      </c>
    </row>
    <row r="1256" spans="1:25" x14ac:dyDescent="0.25">
      <c r="A1256" s="14" t="s">
        <v>2432</v>
      </c>
      <c r="B1256" s="14" t="s">
        <v>2453</v>
      </c>
      <c r="C1256" s="33">
        <v>102831106</v>
      </c>
      <c r="D1256" s="14" t="s">
        <v>2865</v>
      </c>
      <c r="E1256" s="34" t="s">
        <v>2898</v>
      </c>
      <c r="F1256" s="14" t="s">
        <v>1888</v>
      </c>
      <c r="G1256" s="23" t="s">
        <v>874</v>
      </c>
      <c r="H1256" s="23">
        <v>20181108</v>
      </c>
      <c r="I1256" s="35">
        <v>1041</v>
      </c>
      <c r="J1256" s="36">
        <v>14722</v>
      </c>
      <c r="K1256" s="14" t="s">
        <v>1846</v>
      </c>
      <c r="L1256" s="14" t="s">
        <v>1847</v>
      </c>
      <c r="M1256" s="14" t="s">
        <v>1848</v>
      </c>
      <c r="N1256" s="14" t="s">
        <v>1872</v>
      </c>
      <c r="O1256" s="14" t="s">
        <v>1858</v>
      </c>
      <c r="P1256" s="36">
        <v>17</v>
      </c>
      <c r="Q1256" s="36">
        <v>250274</v>
      </c>
      <c r="R1256" s="36">
        <v>0</v>
      </c>
      <c r="S1256" s="36">
        <v>250274</v>
      </c>
      <c r="T1256" s="23" t="s">
        <v>1851</v>
      </c>
      <c r="U1256" s="36">
        <v>2</v>
      </c>
      <c r="V1256" s="23" t="s">
        <v>1964</v>
      </c>
      <c r="W1256" s="23" t="s">
        <v>1853</v>
      </c>
      <c r="X1256" s="14" t="str">
        <f>IFERROR(INDEX('Fire Names &amp; ILIS'!C:C,MATCH(G1256,'Fire Names &amp; ILIS'!A:A,0)),"")</f>
        <v>CAMP FIRE</v>
      </c>
      <c r="Y1256" s="14">
        <f t="shared" si="19"/>
        <v>2018</v>
      </c>
    </row>
    <row r="1257" spans="1:25" x14ac:dyDescent="0.25">
      <c r="A1257" s="14" t="s">
        <v>2432</v>
      </c>
      <c r="B1257" s="14" t="s">
        <v>2453</v>
      </c>
      <c r="C1257" s="33">
        <v>102831106</v>
      </c>
      <c r="D1257" s="14" t="s">
        <v>2865</v>
      </c>
      <c r="E1257" s="34" t="s">
        <v>2899</v>
      </c>
      <c r="F1257" s="14" t="s">
        <v>1888</v>
      </c>
      <c r="G1257" s="23" t="s">
        <v>877</v>
      </c>
      <c r="H1257" s="23">
        <v>20181108</v>
      </c>
      <c r="I1257" s="35">
        <v>1041</v>
      </c>
      <c r="J1257" s="36">
        <v>14735</v>
      </c>
      <c r="K1257" s="14" t="s">
        <v>1846</v>
      </c>
      <c r="L1257" s="14" t="s">
        <v>1847</v>
      </c>
      <c r="M1257" s="14" t="s">
        <v>1848</v>
      </c>
      <c r="N1257" s="14" t="s">
        <v>1872</v>
      </c>
      <c r="O1257" s="14" t="s">
        <v>1858</v>
      </c>
      <c r="P1257" s="36">
        <v>17</v>
      </c>
      <c r="Q1257" s="36">
        <v>250495</v>
      </c>
      <c r="R1257" s="36">
        <v>0</v>
      </c>
      <c r="S1257" s="36">
        <v>250495</v>
      </c>
      <c r="T1257" s="23" t="s">
        <v>1851</v>
      </c>
      <c r="U1257" s="36">
        <v>2</v>
      </c>
      <c r="V1257" s="23" t="s">
        <v>1964</v>
      </c>
      <c r="W1257" s="23" t="s">
        <v>1853</v>
      </c>
      <c r="X1257" s="14" t="str">
        <f>IFERROR(INDEX('Fire Names &amp; ILIS'!C:C,MATCH(G1257,'Fire Names &amp; ILIS'!A:A,0)),"")</f>
        <v>CAMP FIRE</v>
      </c>
      <c r="Y1257" s="14">
        <f t="shared" si="19"/>
        <v>2018</v>
      </c>
    </row>
    <row r="1258" spans="1:25" x14ac:dyDescent="0.25">
      <c r="A1258" s="14" t="s">
        <v>2432</v>
      </c>
      <c r="B1258" s="14" t="s">
        <v>2453</v>
      </c>
      <c r="C1258" s="33">
        <v>102831106</v>
      </c>
      <c r="D1258" s="14" t="s">
        <v>2865</v>
      </c>
      <c r="E1258" s="34" t="s">
        <v>2900</v>
      </c>
      <c r="F1258" s="14" t="s">
        <v>1888</v>
      </c>
      <c r="G1258" s="23" t="s">
        <v>875</v>
      </c>
      <c r="H1258" s="23">
        <v>20181108</v>
      </c>
      <c r="I1258" s="35">
        <v>1041</v>
      </c>
      <c r="J1258" s="36">
        <v>14739</v>
      </c>
      <c r="K1258" s="14" t="s">
        <v>1846</v>
      </c>
      <c r="L1258" s="14" t="s">
        <v>1847</v>
      </c>
      <c r="M1258" s="14" t="s">
        <v>1848</v>
      </c>
      <c r="N1258" s="14" t="s">
        <v>1872</v>
      </c>
      <c r="O1258" s="14" t="s">
        <v>1858</v>
      </c>
      <c r="P1258" s="36">
        <v>12</v>
      </c>
      <c r="Q1258" s="36">
        <v>176868</v>
      </c>
      <c r="R1258" s="36">
        <v>0</v>
      </c>
      <c r="S1258" s="36">
        <v>176868</v>
      </c>
      <c r="T1258" s="23" t="s">
        <v>1851</v>
      </c>
      <c r="U1258" s="36">
        <v>2</v>
      </c>
      <c r="V1258" s="23" t="s">
        <v>1964</v>
      </c>
      <c r="W1258" s="23" t="s">
        <v>1853</v>
      </c>
      <c r="X1258" s="14" t="str">
        <f>IFERROR(INDEX('Fire Names &amp; ILIS'!C:C,MATCH(G1258,'Fire Names &amp; ILIS'!A:A,0)),"")</f>
        <v>CAMP FIRE</v>
      </c>
      <c r="Y1258" s="14">
        <f t="shared" si="19"/>
        <v>2018</v>
      </c>
    </row>
    <row r="1259" spans="1:25" x14ac:dyDescent="0.25">
      <c r="A1259" s="14" t="s">
        <v>2432</v>
      </c>
      <c r="B1259" s="14" t="s">
        <v>2453</v>
      </c>
      <c r="C1259" s="33">
        <v>102831106</v>
      </c>
      <c r="D1259" s="14" t="s">
        <v>2865</v>
      </c>
      <c r="E1259" s="34" t="s">
        <v>2901</v>
      </c>
      <c r="F1259" s="14" t="s">
        <v>1888</v>
      </c>
      <c r="G1259" s="23" t="s">
        <v>876</v>
      </c>
      <c r="H1259" s="23">
        <v>20181108</v>
      </c>
      <c r="I1259" s="35">
        <v>1041</v>
      </c>
      <c r="J1259" s="36">
        <v>14753</v>
      </c>
      <c r="K1259" s="14" t="s">
        <v>1846</v>
      </c>
      <c r="L1259" s="14" t="s">
        <v>1847</v>
      </c>
      <c r="M1259" s="14" t="s">
        <v>1848</v>
      </c>
      <c r="N1259" s="14" t="s">
        <v>1872</v>
      </c>
      <c r="O1259" s="14" t="s">
        <v>1858</v>
      </c>
      <c r="P1259" s="36">
        <v>17</v>
      </c>
      <c r="Q1259" s="36">
        <v>250801</v>
      </c>
      <c r="R1259" s="36">
        <v>0</v>
      </c>
      <c r="S1259" s="36">
        <v>250801</v>
      </c>
      <c r="T1259" s="23" t="s">
        <v>1851</v>
      </c>
      <c r="U1259" s="36">
        <v>2</v>
      </c>
      <c r="V1259" s="23" t="s">
        <v>1964</v>
      </c>
      <c r="W1259" s="23" t="s">
        <v>1853</v>
      </c>
      <c r="X1259" s="14" t="str">
        <f>IFERROR(INDEX('Fire Names &amp; ILIS'!C:C,MATCH(G1259,'Fire Names &amp; ILIS'!A:A,0)),"")</f>
        <v>CAMP FIRE</v>
      </c>
      <c r="Y1259" s="14">
        <f t="shared" si="19"/>
        <v>2018</v>
      </c>
    </row>
    <row r="1260" spans="1:25" x14ac:dyDescent="0.25">
      <c r="A1260" s="14" t="s">
        <v>2432</v>
      </c>
      <c r="B1260" s="14" t="s">
        <v>2453</v>
      </c>
      <c r="C1260" s="33">
        <v>102831106</v>
      </c>
      <c r="D1260" s="14" t="s">
        <v>2865</v>
      </c>
      <c r="E1260" s="34" t="s">
        <v>2902</v>
      </c>
      <c r="F1260" s="14" t="s">
        <v>1888</v>
      </c>
      <c r="G1260" s="23" t="s">
        <v>878</v>
      </c>
      <c r="H1260" s="23">
        <v>20181108</v>
      </c>
      <c r="I1260" s="35">
        <v>1041</v>
      </c>
      <c r="J1260" s="36">
        <v>14758</v>
      </c>
      <c r="K1260" s="14" t="s">
        <v>1846</v>
      </c>
      <c r="L1260" s="14" t="s">
        <v>1847</v>
      </c>
      <c r="M1260" s="14" t="s">
        <v>1848</v>
      </c>
      <c r="N1260" s="14" t="s">
        <v>1872</v>
      </c>
      <c r="O1260" s="14" t="s">
        <v>1858</v>
      </c>
      <c r="P1260" s="36">
        <v>13</v>
      </c>
      <c r="Q1260" s="36">
        <v>191854</v>
      </c>
      <c r="R1260" s="36">
        <v>0</v>
      </c>
      <c r="S1260" s="36">
        <v>191854</v>
      </c>
      <c r="T1260" s="23" t="s">
        <v>1851</v>
      </c>
      <c r="U1260" s="36">
        <v>2</v>
      </c>
      <c r="V1260" s="23" t="s">
        <v>1964</v>
      </c>
      <c r="W1260" s="23" t="s">
        <v>1853</v>
      </c>
      <c r="X1260" s="14" t="str">
        <f>IFERROR(INDEX('Fire Names &amp; ILIS'!C:C,MATCH(G1260,'Fire Names &amp; ILIS'!A:A,0)),"")</f>
        <v>CAMP FIRE</v>
      </c>
      <c r="Y1260" s="14">
        <f t="shared" si="19"/>
        <v>2018</v>
      </c>
    </row>
    <row r="1261" spans="1:25" x14ac:dyDescent="0.25">
      <c r="A1261" s="14" t="s">
        <v>2432</v>
      </c>
      <c r="B1261" s="14" t="s">
        <v>2453</v>
      </c>
      <c r="C1261" s="33">
        <v>102831106</v>
      </c>
      <c r="D1261" s="14" t="s">
        <v>2865</v>
      </c>
      <c r="E1261" s="34" t="s">
        <v>2903</v>
      </c>
      <c r="F1261" s="14" t="s">
        <v>1888</v>
      </c>
      <c r="G1261" s="23" t="s">
        <v>926</v>
      </c>
      <c r="H1261" s="23">
        <v>20181108</v>
      </c>
      <c r="I1261" s="35">
        <v>1041</v>
      </c>
      <c r="J1261" s="36">
        <v>55999</v>
      </c>
      <c r="K1261" s="14" t="s">
        <v>1846</v>
      </c>
      <c r="L1261" s="14" t="s">
        <v>1847</v>
      </c>
      <c r="M1261" s="14" t="s">
        <v>1848</v>
      </c>
      <c r="N1261" s="14" t="s">
        <v>1872</v>
      </c>
      <c r="O1261" s="14" t="s">
        <v>1858</v>
      </c>
      <c r="P1261" s="36">
        <v>808</v>
      </c>
      <c r="Q1261" s="36">
        <v>45247192</v>
      </c>
      <c r="R1261" s="36">
        <v>0</v>
      </c>
      <c r="S1261" s="36">
        <v>45247192</v>
      </c>
      <c r="T1261" s="23" t="s">
        <v>1851</v>
      </c>
      <c r="U1261" s="36">
        <v>2</v>
      </c>
      <c r="V1261" s="23" t="s">
        <v>1964</v>
      </c>
      <c r="W1261" s="23" t="s">
        <v>1853</v>
      </c>
      <c r="X1261" s="14" t="str">
        <f>IFERROR(INDEX('Fire Names &amp; ILIS'!C:C,MATCH(G1261,'Fire Names &amp; ILIS'!A:A,0)),"")</f>
        <v>CAMP FIRE</v>
      </c>
      <c r="Y1261" s="14">
        <f t="shared" si="19"/>
        <v>2018</v>
      </c>
    </row>
    <row r="1262" spans="1:25" x14ac:dyDescent="0.25">
      <c r="A1262" s="14" t="s">
        <v>2432</v>
      </c>
      <c r="B1262" s="14" t="s">
        <v>2453</v>
      </c>
      <c r="C1262" s="33">
        <v>102831106</v>
      </c>
      <c r="D1262" s="14" t="s">
        <v>2865</v>
      </c>
      <c r="E1262" s="34" t="s">
        <v>2904</v>
      </c>
      <c r="F1262" s="14" t="s">
        <v>1888</v>
      </c>
      <c r="G1262" s="23" t="s">
        <v>887</v>
      </c>
      <c r="H1262" s="23">
        <v>20181108</v>
      </c>
      <c r="I1262" s="35">
        <v>1041</v>
      </c>
      <c r="J1262" s="36">
        <v>14833</v>
      </c>
      <c r="K1262" s="14" t="s">
        <v>1846</v>
      </c>
      <c r="L1262" s="14" t="s">
        <v>1847</v>
      </c>
      <c r="M1262" s="14" t="s">
        <v>1848</v>
      </c>
      <c r="N1262" s="14" t="s">
        <v>1872</v>
      </c>
      <c r="O1262" s="14" t="s">
        <v>1858</v>
      </c>
      <c r="P1262" s="36">
        <v>10</v>
      </c>
      <c r="Q1262" s="36">
        <v>148330</v>
      </c>
      <c r="R1262" s="36">
        <v>0</v>
      </c>
      <c r="S1262" s="36">
        <v>148330</v>
      </c>
      <c r="T1262" s="23" t="s">
        <v>1851</v>
      </c>
      <c r="U1262" s="36">
        <v>2</v>
      </c>
      <c r="V1262" s="23" t="s">
        <v>1964</v>
      </c>
      <c r="W1262" s="23" t="s">
        <v>1853</v>
      </c>
      <c r="X1262" s="14" t="str">
        <f>IFERROR(INDEX('Fire Names &amp; ILIS'!C:C,MATCH(G1262,'Fire Names &amp; ILIS'!A:A,0)),"")</f>
        <v>CAMP FIRE</v>
      </c>
      <c r="Y1262" s="14">
        <f t="shared" si="19"/>
        <v>2018</v>
      </c>
    </row>
    <row r="1263" spans="1:25" x14ac:dyDescent="0.25">
      <c r="A1263" s="14" t="s">
        <v>2432</v>
      </c>
      <c r="B1263" s="14" t="s">
        <v>2453</v>
      </c>
      <c r="C1263" s="33">
        <v>102831106</v>
      </c>
      <c r="D1263" s="14" t="s">
        <v>2865</v>
      </c>
      <c r="E1263" s="34">
        <v>17977</v>
      </c>
      <c r="F1263" s="14" t="s">
        <v>1856</v>
      </c>
      <c r="G1263" s="23" t="s">
        <v>914</v>
      </c>
      <c r="H1263" s="23">
        <v>20181108</v>
      </c>
      <c r="I1263" s="35">
        <v>1041</v>
      </c>
      <c r="J1263" s="36">
        <v>14838</v>
      </c>
      <c r="K1263" s="14" t="s">
        <v>1846</v>
      </c>
      <c r="L1263" s="14" t="s">
        <v>1847</v>
      </c>
      <c r="M1263" s="14" t="s">
        <v>1848</v>
      </c>
      <c r="N1263" s="14" t="s">
        <v>1872</v>
      </c>
      <c r="O1263" s="14" t="s">
        <v>1858</v>
      </c>
      <c r="P1263" s="36">
        <v>10</v>
      </c>
      <c r="Q1263" s="36">
        <v>148380</v>
      </c>
      <c r="R1263" s="36">
        <v>0</v>
      </c>
      <c r="S1263" s="36">
        <v>148380</v>
      </c>
      <c r="T1263" s="23" t="s">
        <v>1851</v>
      </c>
      <c r="U1263" s="36">
        <v>2</v>
      </c>
      <c r="V1263" s="23" t="s">
        <v>1964</v>
      </c>
      <c r="W1263" s="23" t="s">
        <v>1853</v>
      </c>
      <c r="X1263" s="14" t="str">
        <f>IFERROR(INDEX('Fire Names &amp; ILIS'!C:C,MATCH(G1263,'Fire Names &amp; ILIS'!A:A,0)),"")</f>
        <v>CAMP FIRE</v>
      </c>
      <c r="Y1263" s="14">
        <f t="shared" si="19"/>
        <v>2018</v>
      </c>
    </row>
    <row r="1264" spans="1:25" x14ac:dyDescent="0.25">
      <c r="A1264" s="14" t="s">
        <v>2432</v>
      </c>
      <c r="B1264" s="14" t="s">
        <v>2453</v>
      </c>
      <c r="C1264" s="33">
        <v>102831106</v>
      </c>
      <c r="D1264" s="14" t="s">
        <v>2865</v>
      </c>
      <c r="E1264" s="34" t="s">
        <v>2905</v>
      </c>
      <c r="F1264" s="14" t="s">
        <v>1888</v>
      </c>
      <c r="G1264" s="23" t="s">
        <v>906</v>
      </c>
      <c r="H1264" s="23">
        <v>20181108</v>
      </c>
      <c r="I1264" s="35">
        <v>1041</v>
      </c>
      <c r="J1264" s="36">
        <v>14840</v>
      </c>
      <c r="K1264" s="14" t="s">
        <v>1846</v>
      </c>
      <c r="L1264" s="14" t="s">
        <v>1847</v>
      </c>
      <c r="M1264" s="14" t="s">
        <v>1848</v>
      </c>
      <c r="N1264" s="14" t="s">
        <v>1872</v>
      </c>
      <c r="O1264" s="14" t="s">
        <v>1858</v>
      </c>
      <c r="P1264" s="36">
        <v>6</v>
      </c>
      <c r="Q1264" s="36">
        <v>89040</v>
      </c>
      <c r="R1264" s="36">
        <v>0</v>
      </c>
      <c r="S1264" s="36">
        <v>89040</v>
      </c>
      <c r="T1264" s="23" t="s">
        <v>1851</v>
      </c>
      <c r="U1264" s="36">
        <v>2</v>
      </c>
      <c r="V1264" s="23" t="s">
        <v>1964</v>
      </c>
      <c r="W1264" s="23" t="s">
        <v>1853</v>
      </c>
      <c r="X1264" s="14" t="str">
        <f>IFERROR(INDEX('Fire Names &amp; ILIS'!C:C,MATCH(G1264,'Fire Names &amp; ILIS'!A:A,0)),"")</f>
        <v>CAMP FIRE</v>
      </c>
      <c r="Y1264" s="14">
        <f t="shared" si="19"/>
        <v>2018</v>
      </c>
    </row>
    <row r="1265" spans="1:25" x14ac:dyDescent="0.25">
      <c r="A1265" s="14" t="s">
        <v>2432</v>
      </c>
      <c r="B1265" s="14" t="s">
        <v>2453</v>
      </c>
      <c r="C1265" s="33">
        <v>102831106</v>
      </c>
      <c r="D1265" s="14" t="s">
        <v>2865</v>
      </c>
      <c r="E1265" s="34" t="s">
        <v>2906</v>
      </c>
      <c r="F1265" s="14" t="s">
        <v>1888</v>
      </c>
      <c r="G1265" s="23" t="s">
        <v>902</v>
      </c>
      <c r="H1265" s="23">
        <v>20181108</v>
      </c>
      <c r="I1265" s="35">
        <v>1041</v>
      </c>
      <c r="J1265" s="36">
        <v>15036</v>
      </c>
      <c r="K1265" s="14" t="s">
        <v>1846</v>
      </c>
      <c r="L1265" s="14" t="s">
        <v>1847</v>
      </c>
      <c r="M1265" s="14" t="s">
        <v>1848</v>
      </c>
      <c r="N1265" s="14" t="s">
        <v>1872</v>
      </c>
      <c r="O1265" s="14" t="s">
        <v>1858</v>
      </c>
      <c r="P1265" s="36">
        <v>7</v>
      </c>
      <c r="Q1265" s="36">
        <v>105252</v>
      </c>
      <c r="R1265" s="36">
        <v>0</v>
      </c>
      <c r="S1265" s="36">
        <v>105252</v>
      </c>
      <c r="T1265" s="23" t="s">
        <v>1851</v>
      </c>
      <c r="U1265" s="36">
        <v>2</v>
      </c>
      <c r="V1265" s="23" t="s">
        <v>1964</v>
      </c>
      <c r="W1265" s="23" t="s">
        <v>1853</v>
      </c>
      <c r="X1265" s="14" t="str">
        <f>IFERROR(INDEX('Fire Names &amp; ILIS'!C:C,MATCH(G1265,'Fire Names &amp; ILIS'!A:A,0)),"")</f>
        <v>CAMP FIRE</v>
      </c>
      <c r="Y1265" s="14">
        <f t="shared" si="19"/>
        <v>2018</v>
      </c>
    </row>
    <row r="1266" spans="1:25" x14ac:dyDescent="0.25">
      <c r="A1266" s="14" t="s">
        <v>2432</v>
      </c>
      <c r="B1266" s="14" t="s">
        <v>2453</v>
      </c>
      <c r="C1266" s="33">
        <v>102831106</v>
      </c>
      <c r="D1266" s="14" t="s">
        <v>2865</v>
      </c>
      <c r="E1266" s="34" t="s">
        <v>2907</v>
      </c>
      <c r="F1266" s="14" t="s">
        <v>1888</v>
      </c>
      <c r="G1266" s="23" t="s">
        <v>894</v>
      </c>
      <c r="H1266" s="23">
        <v>20181108</v>
      </c>
      <c r="I1266" s="35">
        <v>1041</v>
      </c>
      <c r="J1266" s="36">
        <v>15043</v>
      </c>
      <c r="K1266" s="14" t="s">
        <v>1846</v>
      </c>
      <c r="L1266" s="14" t="s">
        <v>1847</v>
      </c>
      <c r="M1266" s="14" t="s">
        <v>1848</v>
      </c>
      <c r="N1266" s="14" t="s">
        <v>1872</v>
      </c>
      <c r="O1266" s="14" t="s">
        <v>1858</v>
      </c>
      <c r="P1266" s="36">
        <v>7</v>
      </c>
      <c r="Q1266" s="36">
        <v>105301</v>
      </c>
      <c r="R1266" s="36">
        <v>0</v>
      </c>
      <c r="S1266" s="36">
        <v>105301</v>
      </c>
      <c r="T1266" s="23" t="s">
        <v>1851</v>
      </c>
      <c r="U1266" s="36">
        <v>2</v>
      </c>
      <c r="V1266" s="23" t="s">
        <v>1964</v>
      </c>
      <c r="W1266" s="23" t="s">
        <v>1853</v>
      </c>
      <c r="X1266" s="14" t="str">
        <f>IFERROR(INDEX('Fire Names &amp; ILIS'!C:C,MATCH(G1266,'Fire Names &amp; ILIS'!A:A,0)),"")</f>
        <v>CAMP FIRE</v>
      </c>
      <c r="Y1266" s="14">
        <f t="shared" si="19"/>
        <v>2018</v>
      </c>
    </row>
    <row r="1267" spans="1:25" x14ac:dyDescent="0.25">
      <c r="A1267" s="14" t="s">
        <v>2432</v>
      </c>
      <c r="B1267" s="14" t="s">
        <v>2453</v>
      </c>
      <c r="C1267" s="33">
        <v>102831106</v>
      </c>
      <c r="D1267" s="14" t="s">
        <v>2865</v>
      </c>
      <c r="E1267" s="34" t="s">
        <v>2908</v>
      </c>
      <c r="F1267" s="14" t="s">
        <v>1888</v>
      </c>
      <c r="G1267" s="23" t="s">
        <v>893</v>
      </c>
      <c r="H1267" s="23">
        <v>20181108</v>
      </c>
      <c r="I1267" s="35">
        <v>1041</v>
      </c>
      <c r="J1267" s="36">
        <v>15046</v>
      </c>
      <c r="K1267" s="14" t="s">
        <v>1846</v>
      </c>
      <c r="L1267" s="14" t="s">
        <v>1847</v>
      </c>
      <c r="M1267" s="14" t="s">
        <v>1848</v>
      </c>
      <c r="N1267" s="14" t="s">
        <v>1872</v>
      </c>
      <c r="O1267" s="14" t="s">
        <v>1858</v>
      </c>
      <c r="P1267" s="36">
        <v>5</v>
      </c>
      <c r="Q1267" s="36">
        <v>75230</v>
      </c>
      <c r="R1267" s="36">
        <v>0</v>
      </c>
      <c r="S1267" s="36">
        <v>75230</v>
      </c>
      <c r="T1267" s="23" t="s">
        <v>1851</v>
      </c>
      <c r="U1267" s="36">
        <v>2</v>
      </c>
      <c r="V1267" s="23" t="s">
        <v>1964</v>
      </c>
      <c r="W1267" s="23" t="s">
        <v>1853</v>
      </c>
      <c r="X1267" s="14" t="str">
        <f>IFERROR(INDEX('Fire Names &amp; ILIS'!C:C,MATCH(G1267,'Fire Names &amp; ILIS'!A:A,0)),"")</f>
        <v>CAMP FIRE</v>
      </c>
      <c r="Y1267" s="14">
        <f t="shared" si="19"/>
        <v>2018</v>
      </c>
    </row>
    <row r="1268" spans="1:25" x14ac:dyDescent="0.25">
      <c r="A1268" s="14" t="s">
        <v>2432</v>
      </c>
      <c r="B1268" s="14" t="s">
        <v>2453</v>
      </c>
      <c r="C1268" s="33">
        <v>102831106</v>
      </c>
      <c r="D1268" s="14" t="s">
        <v>2865</v>
      </c>
      <c r="E1268" s="34">
        <v>17971</v>
      </c>
      <c r="F1268" s="14" t="s">
        <v>1856</v>
      </c>
      <c r="G1268" s="23" t="s">
        <v>903</v>
      </c>
      <c r="H1268" s="23">
        <v>20181108</v>
      </c>
      <c r="I1268" s="35">
        <v>1041</v>
      </c>
      <c r="J1268" s="36">
        <v>15050</v>
      </c>
      <c r="K1268" s="14" t="s">
        <v>1846</v>
      </c>
      <c r="L1268" s="14" t="s">
        <v>1847</v>
      </c>
      <c r="M1268" s="14" t="s">
        <v>1848</v>
      </c>
      <c r="N1268" s="14" t="s">
        <v>1872</v>
      </c>
      <c r="O1268" s="14" t="s">
        <v>1858</v>
      </c>
      <c r="P1268" s="36">
        <v>21</v>
      </c>
      <c r="Q1268" s="36">
        <v>316050</v>
      </c>
      <c r="R1268" s="36">
        <v>0</v>
      </c>
      <c r="S1268" s="36">
        <v>316050</v>
      </c>
      <c r="T1268" s="23" t="s">
        <v>1851</v>
      </c>
      <c r="U1268" s="36">
        <v>2</v>
      </c>
      <c r="V1268" s="23" t="s">
        <v>1964</v>
      </c>
      <c r="W1268" s="23" t="s">
        <v>1853</v>
      </c>
      <c r="X1268" s="14" t="str">
        <f>IFERROR(INDEX('Fire Names &amp; ILIS'!C:C,MATCH(G1268,'Fire Names &amp; ILIS'!A:A,0)),"")</f>
        <v>CAMP FIRE</v>
      </c>
      <c r="Y1268" s="14">
        <f t="shared" si="19"/>
        <v>2018</v>
      </c>
    </row>
    <row r="1269" spans="1:25" x14ac:dyDescent="0.25">
      <c r="A1269" s="14" t="s">
        <v>2432</v>
      </c>
      <c r="B1269" s="14" t="s">
        <v>2453</v>
      </c>
      <c r="C1269" s="33">
        <v>102831106</v>
      </c>
      <c r="D1269" s="14" t="s">
        <v>2865</v>
      </c>
      <c r="E1269" s="34" t="s">
        <v>2909</v>
      </c>
      <c r="F1269" s="14" t="s">
        <v>1888</v>
      </c>
      <c r="G1269" s="23" t="s">
        <v>908</v>
      </c>
      <c r="H1269" s="23">
        <v>20181108</v>
      </c>
      <c r="I1269" s="35">
        <v>1041</v>
      </c>
      <c r="J1269" s="36">
        <v>15053</v>
      </c>
      <c r="K1269" s="14" t="s">
        <v>1846</v>
      </c>
      <c r="L1269" s="14" t="s">
        <v>1847</v>
      </c>
      <c r="M1269" s="14" t="s">
        <v>1848</v>
      </c>
      <c r="N1269" s="14" t="s">
        <v>1872</v>
      </c>
      <c r="O1269" s="14" t="s">
        <v>1858</v>
      </c>
      <c r="P1269" s="36">
        <v>5</v>
      </c>
      <c r="Q1269" s="36">
        <v>75265</v>
      </c>
      <c r="R1269" s="36">
        <v>0</v>
      </c>
      <c r="S1269" s="36">
        <v>75265</v>
      </c>
      <c r="T1269" s="23" t="s">
        <v>1851</v>
      </c>
      <c r="U1269" s="36">
        <v>2</v>
      </c>
      <c r="V1269" s="23" t="s">
        <v>1964</v>
      </c>
      <c r="W1269" s="23" t="s">
        <v>1853</v>
      </c>
      <c r="X1269" s="14" t="str">
        <f>IFERROR(INDEX('Fire Names &amp; ILIS'!C:C,MATCH(G1269,'Fire Names &amp; ILIS'!A:A,0)),"")</f>
        <v>CAMP FIRE</v>
      </c>
      <c r="Y1269" s="14">
        <f t="shared" si="19"/>
        <v>2018</v>
      </c>
    </row>
    <row r="1270" spans="1:25" x14ac:dyDescent="0.25">
      <c r="A1270" s="14" t="s">
        <v>2432</v>
      </c>
      <c r="B1270" s="14" t="s">
        <v>2453</v>
      </c>
      <c r="C1270" s="33">
        <v>102831106</v>
      </c>
      <c r="D1270" s="14" t="s">
        <v>2865</v>
      </c>
      <c r="E1270" s="34">
        <v>17967</v>
      </c>
      <c r="F1270" s="14" t="s">
        <v>1856</v>
      </c>
      <c r="G1270" s="23" t="s">
        <v>889</v>
      </c>
      <c r="H1270" s="23">
        <v>20181108</v>
      </c>
      <c r="I1270" s="35">
        <v>1041</v>
      </c>
      <c r="J1270" s="36">
        <v>15056</v>
      </c>
      <c r="K1270" s="14" t="s">
        <v>1846</v>
      </c>
      <c r="L1270" s="14" t="s">
        <v>1847</v>
      </c>
      <c r="M1270" s="14" t="s">
        <v>1848</v>
      </c>
      <c r="N1270" s="14" t="s">
        <v>1872</v>
      </c>
      <c r="O1270" s="14" t="s">
        <v>1858</v>
      </c>
      <c r="P1270" s="36">
        <v>15</v>
      </c>
      <c r="Q1270" s="36">
        <v>225840</v>
      </c>
      <c r="R1270" s="36">
        <v>0</v>
      </c>
      <c r="S1270" s="36">
        <v>225840</v>
      </c>
      <c r="T1270" s="23" t="s">
        <v>1851</v>
      </c>
      <c r="U1270" s="36">
        <v>2</v>
      </c>
      <c r="V1270" s="23" t="s">
        <v>1964</v>
      </c>
      <c r="W1270" s="23" t="s">
        <v>1853</v>
      </c>
      <c r="X1270" s="14" t="str">
        <f>IFERROR(INDEX('Fire Names &amp; ILIS'!C:C,MATCH(G1270,'Fire Names &amp; ILIS'!A:A,0)),"")</f>
        <v>CAMP FIRE</v>
      </c>
      <c r="Y1270" s="14">
        <f t="shared" si="19"/>
        <v>2018</v>
      </c>
    </row>
    <row r="1271" spans="1:25" x14ac:dyDescent="0.25">
      <c r="A1271" s="14" t="s">
        <v>2432</v>
      </c>
      <c r="B1271" s="14" t="s">
        <v>2453</v>
      </c>
      <c r="C1271" s="33">
        <v>102831106</v>
      </c>
      <c r="D1271" s="14" t="s">
        <v>2865</v>
      </c>
      <c r="E1271" s="34" t="s">
        <v>2910</v>
      </c>
      <c r="F1271" s="14" t="s">
        <v>1888</v>
      </c>
      <c r="G1271" s="23" t="s">
        <v>898</v>
      </c>
      <c r="H1271" s="23">
        <v>20181108</v>
      </c>
      <c r="I1271" s="35">
        <v>1041</v>
      </c>
      <c r="J1271" s="36">
        <v>15059</v>
      </c>
      <c r="K1271" s="14" t="s">
        <v>1846</v>
      </c>
      <c r="L1271" s="14" t="s">
        <v>1847</v>
      </c>
      <c r="M1271" s="14" t="s">
        <v>1848</v>
      </c>
      <c r="N1271" s="14" t="s">
        <v>1872</v>
      </c>
      <c r="O1271" s="14" t="s">
        <v>1858</v>
      </c>
      <c r="P1271" s="36">
        <v>8</v>
      </c>
      <c r="Q1271" s="36">
        <v>120472</v>
      </c>
      <c r="R1271" s="36">
        <v>0</v>
      </c>
      <c r="S1271" s="36">
        <v>120472</v>
      </c>
      <c r="T1271" s="23" t="s">
        <v>1851</v>
      </c>
      <c r="U1271" s="36">
        <v>2</v>
      </c>
      <c r="V1271" s="23" t="s">
        <v>1964</v>
      </c>
      <c r="W1271" s="23" t="s">
        <v>1853</v>
      </c>
      <c r="X1271" s="14" t="str">
        <f>IFERROR(INDEX('Fire Names &amp; ILIS'!C:C,MATCH(G1271,'Fire Names &amp; ILIS'!A:A,0)),"")</f>
        <v>CAMP FIRE</v>
      </c>
      <c r="Y1271" s="14">
        <f t="shared" si="19"/>
        <v>2018</v>
      </c>
    </row>
    <row r="1272" spans="1:25" x14ac:dyDescent="0.25">
      <c r="A1272" s="14" t="s">
        <v>2432</v>
      </c>
      <c r="B1272" s="14" t="s">
        <v>2453</v>
      </c>
      <c r="C1272" s="33">
        <v>102831106</v>
      </c>
      <c r="D1272" s="14" t="s">
        <v>2865</v>
      </c>
      <c r="E1272" s="34" t="s">
        <v>2911</v>
      </c>
      <c r="F1272" s="14" t="s">
        <v>1888</v>
      </c>
      <c r="G1272" s="23" t="s">
        <v>897</v>
      </c>
      <c r="H1272" s="23">
        <v>20181108</v>
      </c>
      <c r="I1272" s="35">
        <v>1041</v>
      </c>
      <c r="J1272" s="36">
        <v>15062</v>
      </c>
      <c r="K1272" s="14" t="s">
        <v>1846</v>
      </c>
      <c r="L1272" s="14" t="s">
        <v>1847</v>
      </c>
      <c r="M1272" s="14" t="s">
        <v>1848</v>
      </c>
      <c r="N1272" s="14" t="s">
        <v>1872</v>
      </c>
      <c r="O1272" s="14" t="s">
        <v>1858</v>
      </c>
      <c r="P1272" s="36">
        <v>4</v>
      </c>
      <c r="Q1272" s="36">
        <v>60248</v>
      </c>
      <c r="R1272" s="36">
        <v>0</v>
      </c>
      <c r="S1272" s="36">
        <v>60248</v>
      </c>
      <c r="T1272" s="23" t="s">
        <v>1851</v>
      </c>
      <c r="U1272" s="36">
        <v>2</v>
      </c>
      <c r="V1272" s="23" t="s">
        <v>1964</v>
      </c>
      <c r="W1272" s="23" t="s">
        <v>1853</v>
      </c>
      <c r="X1272" s="14" t="str">
        <f>IFERROR(INDEX('Fire Names &amp; ILIS'!C:C,MATCH(G1272,'Fire Names &amp; ILIS'!A:A,0)),"")</f>
        <v>CAMP FIRE</v>
      </c>
      <c r="Y1272" s="14">
        <f t="shared" si="19"/>
        <v>2018</v>
      </c>
    </row>
    <row r="1273" spans="1:25" x14ac:dyDescent="0.25">
      <c r="A1273" s="14" t="s">
        <v>2432</v>
      </c>
      <c r="B1273" s="14" t="s">
        <v>2453</v>
      </c>
      <c r="C1273" s="33">
        <v>102831106</v>
      </c>
      <c r="D1273" s="14" t="s">
        <v>2865</v>
      </c>
      <c r="E1273" s="34" t="s">
        <v>2912</v>
      </c>
      <c r="F1273" s="14" t="s">
        <v>1888</v>
      </c>
      <c r="G1273" s="23" t="s">
        <v>915</v>
      </c>
      <c r="H1273" s="23">
        <v>20181108</v>
      </c>
      <c r="I1273" s="35">
        <v>1041</v>
      </c>
      <c r="J1273" s="36">
        <v>15065</v>
      </c>
      <c r="K1273" s="14" t="s">
        <v>1846</v>
      </c>
      <c r="L1273" s="14" t="s">
        <v>1847</v>
      </c>
      <c r="M1273" s="14" t="s">
        <v>1848</v>
      </c>
      <c r="N1273" s="14" t="s">
        <v>1872</v>
      </c>
      <c r="O1273" s="14" t="s">
        <v>1858</v>
      </c>
      <c r="P1273" s="36">
        <v>4</v>
      </c>
      <c r="Q1273" s="36">
        <v>60260</v>
      </c>
      <c r="R1273" s="36">
        <v>0</v>
      </c>
      <c r="S1273" s="36">
        <v>60260</v>
      </c>
      <c r="T1273" s="23" t="s">
        <v>1851</v>
      </c>
      <c r="U1273" s="36">
        <v>2</v>
      </c>
      <c r="V1273" s="23" t="s">
        <v>1964</v>
      </c>
      <c r="W1273" s="23" t="s">
        <v>1853</v>
      </c>
      <c r="X1273" s="14" t="str">
        <f>IFERROR(INDEX('Fire Names &amp; ILIS'!C:C,MATCH(G1273,'Fire Names &amp; ILIS'!A:A,0)),"")</f>
        <v>CAMP FIRE</v>
      </c>
      <c r="Y1273" s="14">
        <f t="shared" si="19"/>
        <v>2018</v>
      </c>
    </row>
    <row r="1274" spans="1:25" x14ac:dyDescent="0.25">
      <c r="A1274" s="14" t="s">
        <v>2432</v>
      </c>
      <c r="B1274" s="14" t="s">
        <v>2453</v>
      </c>
      <c r="C1274" s="33">
        <v>102831106</v>
      </c>
      <c r="D1274" s="14" t="s">
        <v>2865</v>
      </c>
      <c r="E1274" s="34">
        <v>17751</v>
      </c>
      <c r="F1274" s="14" t="s">
        <v>1856</v>
      </c>
      <c r="G1274" s="23" t="s">
        <v>888</v>
      </c>
      <c r="H1274" s="23">
        <v>20181108</v>
      </c>
      <c r="I1274" s="35">
        <v>1041</v>
      </c>
      <c r="J1274" s="36">
        <v>15073</v>
      </c>
      <c r="K1274" s="14" t="s">
        <v>1846</v>
      </c>
      <c r="L1274" s="14" t="s">
        <v>1847</v>
      </c>
      <c r="M1274" s="14" t="s">
        <v>1848</v>
      </c>
      <c r="N1274" s="14" t="s">
        <v>1872</v>
      </c>
      <c r="O1274" s="14" t="s">
        <v>1858</v>
      </c>
      <c r="P1274" s="36">
        <v>1</v>
      </c>
      <c r="Q1274" s="36">
        <v>15073</v>
      </c>
      <c r="R1274" s="36">
        <v>0</v>
      </c>
      <c r="S1274" s="36">
        <v>15073</v>
      </c>
      <c r="T1274" s="23" t="s">
        <v>1851</v>
      </c>
      <c r="U1274" s="36">
        <v>2</v>
      </c>
      <c r="V1274" s="23" t="s">
        <v>1964</v>
      </c>
      <c r="W1274" s="23" t="s">
        <v>1853</v>
      </c>
      <c r="X1274" s="14" t="str">
        <f>IFERROR(INDEX('Fire Names &amp; ILIS'!C:C,MATCH(G1274,'Fire Names &amp; ILIS'!A:A,0)),"")</f>
        <v>CAMP FIRE</v>
      </c>
      <c r="Y1274" s="14">
        <f t="shared" si="19"/>
        <v>2018</v>
      </c>
    </row>
    <row r="1275" spans="1:25" x14ac:dyDescent="0.25">
      <c r="A1275" s="14" t="s">
        <v>2432</v>
      </c>
      <c r="B1275" s="14" t="s">
        <v>2453</v>
      </c>
      <c r="C1275" s="33">
        <v>102831106</v>
      </c>
      <c r="D1275" s="14" t="s">
        <v>2865</v>
      </c>
      <c r="E1275" s="34" t="s">
        <v>2913</v>
      </c>
      <c r="F1275" s="14" t="s">
        <v>1888</v>
      </c>
      <c r="G1275" s="23" t="s">
        <v>899</v>
      </c>
      <c r="H1275" s="23">
        <v>20181108</v>
      </c>
      <c r="I1275" s="35">
        <v>1041</v>
      </c>
      <c r="J1275" s="36">
        <v>15076</v>
      </c>
      <c r="K1275" s="14" t="s">
        <v>1846</v>
      </c>
      <c r="L1275" s="14" t="s">
        <v>1847</v>
      </c>
      <c r="M1275" s="14" t="s">
        <v>1848</v>
      </c>
      <c r="N1275" s="14" t="s">
        <v>1872</v>
      </c>
      <c r="O1275" s="14" t="s">
        <v>1858</v>
      </c>
      <c r="P1275" s="36">
        <v>1</v>
      </c>
      <c r="Q1275" s="36">
        <v>15076</v>
      </c>
      <c r="R1275" s="36">
        <v>0</v>
      </c>
      <c r="S1275" s="36">
        <v>15076</v>
      </c>
      <c r="T1275" s="23" t="s">
        <v>1851</v>
      </c>
      <c r="U1275" s="36">
        <v>2</v>
      </c>
      <c r="V1275" s="23" t="s">
        <v>1964</v>
      </c>
      <c r="W1275" s="23" t="s">
        <v>1853</v>
      </c>
      <c r="X1275" s="14" t="str">
        <f>IFERROR(INDEX('Fire Names &amp; ILIS'!C:C,MATCH(G1275,'Fire Names &amp; ILIS'!A:A,0)),"")</f>
        <v>CAMP FIRE</v>
      </c>
      <c r="Y1275" s="14">
        <f t="shared" si="19"/>
        <v>2018</v>
      </c>
    </row>
    <row r="1276" spans="1:25" x14ac:dyDescent="0.25">
      <c r="A1276" s="14" t="s">
        <v>2432</v>
      </c>
      <c r="B1276" s="14" t="s">
        <v>2453</v>
      </c>
      <c r="C1276" s="33">
        <v>102831106</v>
      </c>
      <c r="D1276" s="14" t="s">
        <v>2865</v>
      </c>
      <c r="E1276" s="34" t="s">
        <v>2914</v>
      </c>
      <c r="F1276" s="14" t="s">
        <v>1888</v>
      </c>
      <c r="G1276" s="23" t="s">
        <v>886</v>
      </c>
      <c r="H1276" s="23">
        <v>20181108</v>
      </c>
      <c r="I1276" s="35">
        <v>1041</v>
      </c>
      <c r="J1276" s="36">
        <v>15080</v>
      </c>
      <c r="K1276" s="14" t="s">
        <v>1846</v>
      </c>
      <c r="L1276" s="14" t="s">
        <v>1847</v>
      </c>
      <c r="M1276" s="14" t="s">
        <v>1848</v>
      </c>
      <c r="N1276" s="14" t="s">
        <v>1872</v>
      </c>
      <c r="O1276" s="14" t="s">
        <v>1858</v>
      </c>
      <c r="P1276" s="36">
        <v>4</v>
      </c>
      <c r="Q1276" s="36">
        <v>60320</v>
      </c>
      <c r="R1276" s="36">
        <v>0</v>
      </c>
      <c r="S1276" s="36">
        <v>60320</v>
      </c>
      <c r="T1276" s="23" t="s">
        <v>1851</v>
      </c>
      <c r="U1276" s="36">
        <v>2</v>
      </c>
      <c r="V1276" s="23" t="s">
        <v>1964</v>
      </c>
      <c r="W1276" s="23" t="s">
        <v>1853</v>
      </c>
      <c r="X1276" s="14" t="str">
        <f>IFERROR(INDEX('Fire Names &amp; ILIS'!C:C,MATCH(G1276,'Fire Names &amp; ILIS'!A:A,0)),"")</f>
        <v>CAMP FIRE</v>
      </c>
      <c r="Y1276" s="14">
        <f t="shared" si="19"/>
        <v>2018</v>
      </c>
    </row>
    <row r="1277" spans="1:25" x14ac:dyDescent="0.25">
      <c r="A1277" s="14" t="s">
        <v>2432</v>
      </c>
      <c r="B1277" s="14" t="s">
        <v>2453</v>
      </c>
      <c r="C1277" s="33">
        <v>102831106</v>
      </c>
      <c r="D1277" s="14" t="s">
        <v>2865</v>
      </c>
      <c r="E1277" s="34" t="s">
        <v>2915</v>
      </c>
      <c r="F1277" s="14" t="s">
        <v>1888</v>
      </c>
      <c r="G1277" s="23" t="s">
        <v>910</v>
      </c>
      <c r="H1277" s="23">
        <v>20181108</v>
      </c>
      <c r="I1277" s="35">
        <v>1041</v>
      </c>
      <c r="J1277" s="36">
        <v>15084</v>
      </c>
      <c r="K1277" s="14" t="s">
        <v>1846</v>
      </c>
      <c r="L1277" s="14" t="s">
        <v>1847</v>
      </c>
      <c r="M1277" s="14" t="s">
        <v>1848</v>
      </c>
      <c r="N1277" s="14" t="s">
        <v>1872</v>
      </c>
      <c r="O1277" s="14" t="s">
        <v>1858</v>
      </c>
      <c r="P1277" s="36">
        <v>8</v>
      </c>
      <c r="Q1277" s="36">
        <v>120672</v>
      </c>
      <c r="R1277" s="36">
        <v>0</v>
      </c>
      <c r="S1277" s="36">
        <v>120672</v>
      </c>
      <c r="T1277" s="23" t="s">
        <v>1851</v>
      </c>
      <c r="U1277" s="36">
        <v>2</v>
      </c>
      <c r="V1277" s="23" t="s">
        <v>1964</v>
      </c>
      <c r="W1277" s="23" t="s">
        <v>1853</v>
      </c>
      <c r="X1277" s="14" t="str">
        <f>IFERROR(INDEX('Fire Names &amp; ILIS'!C:C,MATCH(G1277,'Fire Names &amp; ILIS'!A:A,0)),"")</f>
        <v>CAMP FIRE</v>
      </c>
      <c r="Y1277" s="14">
        <f t="shared" si="19"/>
        <v>2018</v>
      </c>
    </row>
    <row r="1278" spans="1:25" x14ac:dyDescent="0.25">
      <c r="A1278" s="14" t="s">
        <v>2432</v>
      </c>
      <c r="B1278" s="14" t="s">
        <v>2453</v>
      </c>
      <c r="C1278" s="33">
        <v>102831106</v>
      </c>
      <c r="D1278" s="14" t="s">
        <v>2865</v>
      </c>
      <c r="E1278" s="34" t="s">
        <v>2916</v>
      </c>
      <c r="F1278" s="14" t="s">
        <v>1888</v>
      </c>
      <c r="G1278" s="23" t="s">
        <v>891</v>
      </c>
      <c r="H1278" s="23">
        <v>20181108</v>
      </c>
      <c r="I1278" s="35">
        <v>1041</v>
      </c>
      <c r="J1278" s="36">
        <v>15098</v>
      </c>
      <c r="K1278" s="14" t="s">
        <v>1846</v>
      </c>
      <c r="L1278" s="14" t="s">
        <v>1847</v>
      </c>
      <c r="M1278" s="14" t="s">
        <v>1848</v>
      </c>
      <c r="N1278" s="14" t="s">
        <v>1872</v>
      </c>
      <c r="O1278" s="14" t="s">
        <v>1858</v>
      </c>
      <c r="P1278" s="36">
        <v>55</v>
      </c>
      <c r="Q1278" s="36">
        <v>830390</v>
      </c>
      <c r="R1278" s="36">
        <v>0</v>
      </c>
      <c r="S1278" s="36">
        <v>830390</v>
      </c>
      <c r="T1278" s="23" t="s">
        <v>1851</v>
      </c>
      <c r="U1278" s="36">
        <v>2</v>
      </c>
      <c r="V1278" s="23" t="s">
        <v>1964</v>
      </c>
      <c r="W1278" s="23" t="s">
        <v>1853</v>
      </c>
      <c r="X1278" s="14" t="str">
        <f>IFERROR(INDEX('Fire Names &amp; ILIS'!C:C,MATCH(G1278,'Fire Names &amp; ILIS'!A:A,0)),"")</f>
        <v>CAMP FIRE</v>
      </c>
      <c r="Y1278" s="14">
        <f t="shared" si="19"/>
        <v>2018</v>
      </c>
    </row>
    <row r="1279" spans="1:25" x14ac:dyDescent="0.25">
      <c r="A1279" s="14" t="s">
        <v>2432</v>
      </c>
      <c r="B1279" s="14" t="s">
        <v>2453</v>
      </c>
      <c r="C1279" s="33">
        <v>102831106</v>
      </c>
      <c r="D1279" s="14" t="s">
        <v>2865</v>
      </c>
      <c r="E1279" s="34" t="s">
        <v>2917</v>
      </c>
      <c r="F1279" s="14" t="s">
        <v>1888</v>
      </c>
      <c r="G1279" s="23" t="s">
        <v>900</v>
      </c>
      <c r="H1279" s="23">
        <v>20181108</v>
      </c>
      <c r="I1279" s="35">
        <v>1041</v>
      </c>
      <c r="J1279" s="36">
        <v>15101</v>
      </c>
      <c r="K1279" s="14" t="s">
        <v>1846</v>
      </c>
      <c r="L1279" s="14" t="s">
        <v>1847</v>
      </c>
      <c r="M1279" s="14" t="s">
        <v>1848</v>
      </c>
      <c r="N1279" s="14" t="s">
        <v>1872</v>
      </c>
      <c r="O1279" s="14" t="s">
        <v>1858</v>
      </c>
      <c r="P1279" s="36">
        <v>8</v>
      </c>
      <c r="Q1279" s="36">
        <v>120808</v>
      </c>
      <c r="R1279" s="36">
        <v>0</v>
      </c>
      <c r="S1279" s="36">
        <v>120808</v>
      </c>
      <c r="T1279" s="23" t="s">
        <v>1851</v>
      </c>
      <c r="U1279" s="36">
        <v>2</v>
      </c>
      <c r="V1279" s="23" t="s">
        <v>1964</v>
      </c>
      <c r="W1279" s="23" t="s">
        <v>1853</v>
      </c>
      <c r="X1279" s="14" t="str">
        <f>IFERROR(INDEX('Fire Names &amp; ILIS'!C:C,MATCH(G1279,'Fire Names &amp; ILIS'!A:A,0)),"")</f>
        <v>CAMP FIRE</v>
      </c>
      <c r="Y1279" s="14">
        <f t="shared" si="19"/>
        <v>2018</v>
      </c>
    </row>
    <row r="1280" spans="1:25" x14ac:dyDescent="0.25">
      <c r="A1280" s="14" t="s">
        <v>2432</v>
      </c>
      <c r="B1280" s="14" t="s">
        <v>2453</v>
      </c>
      <c r="C1280" s="33">
        <v>102831106</v>
      </c>
      <c r="D1280" s="14" t="s">
        <v>2865</v>
      </c>
      <c r="E1280" s="34" t="s">
        <v>2918</v>
      </c>
      <c r="F1280" s="14" t="s">
        <v>1888</v>
      </c>
      <c r="G1280" s="23" t="s">
        <v>905</v>
      </c>
      <c r="H1280" s="23">
        <v>20181108</v>
      </c>
      <c r="I1280" s="35">
        <v>1041</v>
      </c>
      <c r="J1280" s="36">
        <v>15106</v>
      </c>
      <c r="K1280" s="14" t="s">
        <v>1846</v>
      </c>
      <c r="L1280" s="14" t="s">
        <v>1847</v>
      </c>
      <c r="M1280" s="14" t="s">
        <v>1848</v>
      </c>
      <c r="N1280" s="14" t="s">
        <v>1872</v>
      </c>
      <c r="O1280" s="14" t="s">
        <v>1858</v>
      </c>
      <c r="P1280" s="36">
        <v>9</v>
      </c>
      <c r="Q1280" s="36">
        <v>135954</v>
      </c>
      <c r="R1280" s="36">
        <v>0</v>
      </c>
      <c r="S1280" s="36">
        <v>135954</v>
      </c>
      <c r="T1280" s="23" t="s">
        <v>1851</v>
      </c>
      <c r="U1280" s="36">
        <v>2</v>
      </c>
      <c r="V1280" s="23" t="s">
        <v>1964</v>
      </c>
      <c r="W1280" s="23" t="s">
        <v>1853</v>
      </c>
      <c r="X1280" s="14" t="str">
        <f>IFERROR(INDEX('Fire Names &amp; ILIS'!C:C,MATCH(G1280,'Fire Names &amp; ILIS'!A:A,0)),"")</f>
        <v>CAMP FIRE</v>
      </c>
      <c r="Y1280" s="14">
        <f t="shared" si="19"/>
        <v>2018</v>
      </c>
    </row>
    <row r="1281" spans="1:25" x14ac:dyDescent="0.25">
      <c r="A1281" s="14" t="s">
        <v>2432</v>
      </c>
      <c r="B1281" s="14" t="s">
        <v>2453</v>
      </c>
      <c r="C1281" s="33">
        <v>102831106</v>
      </c>
      <c r="D1281" s="14" t="s">
        <v>2865</v>
      </c>
      <c r="E1281" s="34">
        <v>17965</v>
      </c>
      <c r="F1281" s="14" t="s">
        <v>1856</v>
      </c>
      <c r="G1281" s="23" t="s">
        <v>890</v>
      </c>
      <c r="H1281" s="23">
        <v>20181108</v>
      </c>
      <c r="I1281" s="35">
        <v>1041</v>
      </c>
      <c r="J1281" s="36">
        <v>15111</v>
      </c>
      <c r="K1281" s="14" t="s">
        <v>1846</v>
      </c>
      <c r="L1281" s="14" t="s">
        <v>1847</v>
      </c>
      <c r="M1281" s="14" t="s">
        <v>1848</v>
      </c>
      <c r="N1281" s="14" t="s">
        <v>1872</v>
      </c>
      <c r="O1281" s="14" t="s">
        <v>1858</v>
      </c>
      <c r="P1281" s="36">
        <v>21</v>
      </c>
      <c r="Q1281" s="36">
        <v>317331</v>
      </c>
      <c r="R1281" s="36">
        <v>0</v>
      </c>
      <c r="S1281" s="36">
        <v>317331</v>
      </c>
      <c r="T1281" s="23" t="s">
        <v>1851</v>
      </c>
      <c r="U1281" s="36">
        <v>2</v>
      </c>
      <c r="V1281" s="23" t="s">
        <v>1964</v>
      </c>
      <c r="W1281" s="23" t="s">
        <v>1853</v>
      </c>
      <c r="X1281" s="14" t="str">
        <f>IFERROR(INDEX('Fire Names &amp; ILIS'!C:C,MATCH(G1281,'Fire Names &amp; ILIS'!A:A,0)),"")</f>
        <v>CAMP FIRE</v>
      </c>
      <c r="Y1281" s="14">
        <f t="shared" si="19"/>
        <v>2018</v>
      </c>
    </row>
    <row r="1282" spans="1:25" x14ac:dyDescent="0.25">
      <c r="A1282" s="14" t="s">
        <v>2432</v>
      </c>
      <c r="B1282" s="14" t="s">
        <v>2453</v>
      </c>
      <c r="C1282" s="33">
        <v>102831106</v>
      </c>
      <c r="D1282" s="14" t="s">
        <v>2865</v>
      </c>
      <c r="E1282" s="34">
        <v>17959</v>
      </c>
      <c r="F1282" s="14" t="s">
        <v>1856</v>
      </c>
      <c r="G1282" s="23" t="s">
        <v>904</v>
      </c>
      <c r="H1282" s="23">
        <v>20181108</v>
      </c>
      <c r="I1282" s="35">
        <v>1041</v>
      </c>
      <c r="J1282" s="36">
        <v>15114</v>
      </c>
      <c r="K1282" s="14" t="s">
        <v>1846</v>
      </c>
      <c r="L1282" s="14" t="s">
        <v>1847</v>
      </c>
      <c r="M1282" s="14" t="s">
        <v>1848</v>
      </c>
      <c r="N1282" s="14" t="s">
        <v>1872</v>
      </c>
      <c r="O1282" s="14" t="s">
        <v>1858</v>
      </c>
      <c r="P1282" s="36">
        <v>24</v>
      </c>
      <c r="Q1282" s="36">
        <v>362736</v>
      </c>
      <c r="R1282" s="36">
        <v>0</v>
      </c>
      <c r="S1282" s="36">
        <v>362736</v>
      </c>
      <c r="T1282" s="23" t="s">
        <v>1851</v>
      </c>
      <c r="U1282" s="36">
        <v>2</v>
      </c>
      <c r="V1282" s="23" t="s">
        <v>1964</v>
      </c>
      <c r="W1282" s="23" t="s">
        <v>1853</v>
      </c>
      <c r="X1282" s="14" t="str">
        <f>IFERROR(INDEX('Fire Names &amp; ILIS'!C:C,MATCH(G1282,'Fire Names &amp; ILIS'!A:A,0)),"")</f>
        <v>CAMP FIRE</v>
      </c>
      <c r="Y1282" s="14">
        <f t="shared" si="19"/>
        <v>2018</v>
      </c>
    </row>
    <row r="1283" spans="1:25" x14ac:dyDescent="0.25">
      <c r="A1283" s="14" t="s">
        <v>2432</v>
      </c>
      <c r="B1283" s="14" t="s">
        <v>2453</v>
      </c>
      <c r="C1283" s="33">
        <v>102831106</v>
      </c>
      <c r="D1283" s="14" t="s">
        <v>2865</v>
      </c>
      <c r="E1283" s="34">
        <v>17957</v>
      </c>
      <c r="F1283" s="14" t="s">
        <v>1856</v>
      </c>
      <c r="G1283" s="23" t="s">
        <v>911</v>
      </c>
      <c r="H1283" s="23">
        <v>20181108</v>
      </c>
      <c r="I1283" s="35">
        <v>1041</v>
      </c>
      <c r="J1283" s="36">
        <v>15116</v>
      </c>
      <c r="K1283" s="14" t="s">
        <v>1846</v>
      </c>
      <c r="L1283" s="14" t="s">
        <v>1847</v>
      </c>
      <c r="M1283" s="14" t="s">
        <v>1848</v>
      </c>
      <c r="N1283" s="14" t="s">
        <v>1872</v>
      </c>
      <c r="O1283" s="14" t="s">
        <v>1858</v>
      </c>
      <c r="P1283" s="36">
        <v>30</v>
      </c>
      <c r="Q1283" s="36">
        <v>453480</v>
      </c>
      <c r="R1283" s="36">
        <v>0</v>
      </c>
      <c r="S1283" s="36">
        <v>453480</v>
      </c>
      <c r="T1283" s="23" t="s">
        <v>1851</v>
      </c>
      <c r="U1283" s="36">
        <v>2</v>
      </c>
      <c r="V1283" s="23" t="s">
        <v>1964</v>
      </c>
      <c r="W1283" s="23" t="s">
        <v>1853</v>
      </c>
      <c r="X1283" s="14" t="str">
        <f>IFERROR(INDEX('Fire Names &amp; ILIS'!C:C,MATCH(G1283,'Fire Names &amp; ILIS'!A:A,0)),"")</f>
        <v>CAMP FIRE</v>
      </c>
      <c r="Y1283" s="14">
        <f t="shared" si="19"/>
        <v>2018</v>
      </c>
    </row>
    <row r="1284" spans="1:25" x14ac:dyDescent="0.25">
      <c r="A1284" s="14" t="s">
        <v>2432</v>
      </c>
      <c r="B1284" s="14" t="s">
        <v>2453</v>
      </c>
      <c r="C1284" s="33">
        <v>102831106</v>
      </c>
      <c r="D1284" s="14" t="s">
        <v>2865</v>
      </c>
      <c r="E1284" s="34" t="s">
        <v>2919</v>
      </c>
      <c r="F1284" s="14" t="s">
        <v>1888</v>
      </c>
      <c r="G1284" s="23" t="s">
        <v>917</v>
      </c>
      <c r="H1284" s="23">
        <v>20181108</v>
      </c>
      <c r="I1284" s="35">
        <v>1041</v>
      </c>
      <c r="J1284" s="36">
        <v>15574</v>
      </c>
      <c r="K1284" s="14" t="s">
        <v>1846</v>
      </c>
      <c r="L1284" s="14" t="s">
        <v>1847</v>
      </c>
      <c r="M1284" s="14" t="s">
        <v>1848</v>
      </c>
      <c r="N1284" s="14" t="s">
        <v>1872</v>
      </c>
      <c r="O1284" s="14" t="s">
        <v>1858</v>
      </c>
      <c r="P1284" s="36">
        <v>3</v>
      </c>
      <c r="Q1284" s="36">
        <v>46722</v>
      </c>
      <c r="R1284" s="36">
        <v>0</v>
      </c>
      <c r="S1284" s="36">
        <v>46722</v>
      </c>
      <c r="T1284" s="23" t="s">
        <v>1851</v>
      </c>
      <c r="U1284" s="36">
        <v>2</v>
      </c>
      <c r="V1284" s="23" t="s">
        <v>1964</v>
      </c>
      <c r="W1284" s="23" t="s">
        <v>1853</v>
      </c>
      <c r="X1284" s="14" t="str">
        <f>IFERROR(INDEX('Fire Names &amp; ILIS'!C:C,MATCH(G1284,'Fire Names &amp; ILIS'!A:A,0)),"")</f>
        <v>CAMP FIRE</v>
      </c>
      <c r="Y1284" s="14">
        <f t="shared" si="19"/>
        <v>2018</v>
      </c>
    </row>
    <row r="1285" spans="1:25" x14ac:dyDescent="0.25">
      <c r="A1285" s="14" t="s">
        <v>2432</v>
      </c>
      <c r="B1285" s="14" t="s">
        <v>2453</v>
      </c>
      <c r="C1285" s="33">
        <v>102831106</v>
      </c>
      <c r="D1285" s="14" t="s">
        <v>2865</v>
      </c>
      <c r="E1285" s="34" t="s">
        <v>2920</v>
      </c>
      <c r="F1285" s="14" t="s">
        <v>1888</v>
      </c>
      <c r="G1285" s="23" t="s">
        <v>931</v>
      </c>
      <c r="H1285" s="23">
        <v>20181108</v>
      </c>
      <c r="I1285" s="35">
        <v>1041</v>
      </c>
      <c r="J1285" s="36">
        <v>50308</v>
      </c>
      <c r="K1285" s="14" t="s">
        <v>1846</v>
      </c>
      <c r="L1285" s="14" t="s">
        <v>1847</v>
      </c>
      <c r="M1285" s="14" t="s">
        <v>1848</v>
      </c>
      <c r="N1285" s="14" t="s">
        <v>1872</v>
      </c>
      <c r="O1285" s="14" t="s">
        <v>1858</v>
      </c>
      <c r="P1285" s="36">
        <v>10</v>
      </c>
      <c r="Q1285" s="36">
        <v>503080</v>
      </c>
      <c r="R1285" s="36">
        <v>0</v>
      </c>
      <c r="S1285" s="36">
        <v>503080</v>
      </c>
      <c r="T1285" s="23" t="s">
        <v>1851</v>
      </c>
      <c r="U1285" s="36">
        <v>2414</v>
      </c>
      <c r="V1285" s="23" t="s">
        <v>1964</v>
      </c>
      <c r="W1285" s="23" t="s">
        <v>1853</v>
      </c>
      <c r="X1285" s="14" t="str">
        <f>IFERROR(INDEX('Fire Names &amp; ILIS'!C:C,MATCH(G1285,'Fire Names &amp; ILIS'!A:A,0)),"")</f>
        <v>CAMP FIRE</v>
      </c>
      <c r="Y1285" s="14">
        <f t="shared" ref="Y1285:Y1348" si="20">INT(LEFT(H1285,4))</f>
        <v>2018</v>
      </c>
    </row>
    <row r="1286" spans="1:25" x14ac:dyDescent="0.25">
      <c r="A1286" s="14" t="s">
        <v>2432</v>
      </c>
      <c r="B1286" s="14" t="s">
        <v>2453</v>
      </c>
      <c r="C1286" s="33">
        <v>102831106</v>
      </c>
      <c r="D1286" s="14" t="s">
        <v>2865</v>
      </c>
      <c r="E1286" s="34">
        <v>5181</v>
      </c>
      <c r="F1286" s="14" t="s">
        <v>1856</v>
      </c>
      <c r="G1286" s="23" t="s">
        <v>2921</v>
      </c>
      <c r="H1286" s="23">
        <v>20181217</v>
      </c>
      <c r="I1286" s="35">
        <v>800</v>
      </c>
      <c r="J1286" s="36">
        <v>1965</v>
      </c>
      <c r="K1286" s="14" t="s">
        <v>1846</v>
      </c>
      <c r="L1286" s="14" t="s">
        <v>1847</v>
      </c>
      <c r="M1286" s="14" t="s">
        <v>1848</v>
      </c>
      <c r="N1286" s="14" t="s">
        <v>1872</v>
      </c>
      <c r="O1286" s="14" t="s">
        <v>1858</v>
      </c>
      <c r="P1286" s="36">
        <v>59</v>
      </c>
      <c r="Q1286" s="36">
        <v>115935</v>
      </c>
      <c r="R1286" s="36">
        <v>0</v>
      </c>
      <c r="S1286" s="36">
        <v>115935</v>
      </c>
      <c r="T1286" s="23" t="s">
        <v>1851</v>
      </c>
      <c r="U1286" s="36">
        <v>1788</v>
      </c>
      <c r="V1286" s="23" t="s">
        <v>1852</v>
      </c>
      <c r="W1286" s="23" t="s">
        <v>1853</v>
      </c>
      <c r="X1286" s="14" t="str">
        <f>IFERROR(INDEX('Fire Names &amp; ILIS'!C:C,MATCH(G1286,'Fire Names &amp; ILIS'!A:A,0)),"")</f>
        <v/>
      </c>
      <c r="Y1286" s="14">
        <f t="shared" si="20"/>
        <v>2018</v>
      </c>
    </row>
    <row r="1287" spans="1:25" x14ac:dyDescent="0.25">
      <c r="A1287" s="14" t="s">
        <v>2432</v>
      </c>
      <c r="B1287" s="14" t="s">
        <v>2433</v>
      </c>
      <c r="C1287" s="33">
        <v>103241101</v>
      </c>
      <c r="D1287" s="14" t="s">
        <v>2922</v>
      </c>
      <c r="E1287" s="34" t="s">
        <v>2159</v>
      </c>
      <c r="F1287" s="14" t="s">
        <v>1882</v>
      </c>
      <c r="G1287" s="23" t="s">
        <v>2923</v>
      </c>
      <c r="H1287" s="23">
        <v>20150820</v>
      </c>
      <c r="I1287" s="35">
        <v>2122</v>
      </c>
      <c r="J1287" s="36">
        <v>293</v>
      </c>
      <c r="K1287" s="14" t="s">
        <v>1846</v>
      </c>
      <c r="L1287" s="14" t="s">
        <v>1847</v>
      </c>
      <c r="M1287" s="14" t="s">
        <v>1848</v>
      </c>
      <c r="N1287" s="14" t="s">
        <v>1872</v>
      </c>
      <c r="O1287" s="14" t="s">
        <v>1858</v>
      </c>
      <c r="P1287" s="36">
        <v>848</v>
      </c>
      <c r="Q1287" s="36">
        <v>89455</v>
      </c>
      <c r="R1287" s="36">
        <v>0</v>
      </c>
      <c r="S1287" s="36">
        <v>89455</v>
      </c>
      <c r="T1287" s="23" t="s">
        <v>1851</v>
      </c>
      <c r="U1287" s="36">
        <v>848</v>
      </c>
      <c r="V1287" s="23" t="s">
        <v>1852</v>
      </c>
      <c r="W1287" s="23" t="s">
        <v>1859</v>
      </c>
      <c r="X1287" s="14" t="str">
        <f>IFERROR(INDEX('Fire Names &amp; ILIS'!C:C,MATCH(G1287,'Fire Names &amp; ILIS'!A:A,0)),"")</f>
        <v/>
      </c>
      <c r="Y1287" s="14">
        <f t="shared" si="20"/>
        <v>2015</v>
      </c>
    </row>
    <row r="1288" spans="1:25" x14ac:dyDescent="0.25">
      <c r="A1288" s="14" t="s">
        <v>2432</v>
      </c>
      <c r="B1288" s="14" t="s">
        <v>2458</v>
      </c>
      <c r="C1288" s="33">
        <v>103721101</v>
      </c>
      <c r="D1288" s="14" t="s">
        <v>2924</v>
      </c>
      <c r="E1288" s="34" t="s">
        <v>2294</v>
      </c>
      <c r="F1288" s="14" t="s">
        <v>1874</v>
      </c>
      <c r="G1288" s="23" t="s">
        <v>607</v>
      </c>
      <c r="H1288" s="23">
        <v>20180809</v>
      </c>
      <c r="I1288" s="35">
        <v>1752</v>
      </c>
      <c r="J1288" s="36">
        <v>4415</v>
      </c>
      <c r="K1288" s="14" t="s">
        <v>1846</v>
      </c>
      <c r="L1288" s="14" t="s">
        <v>1847</v>
      </c>
      <c r="M1288" s="14" t="s">
        <v>1848</v>
      </c>
      <c r="N1288" s="14" t="s">
        <v>1849</v>
      </c>
      <c r="O1288" s="14" t="s">
        <v>1850</v>
      </c>
      <c r="P1288" s="36">
        <v>878</v>
      </c>
      <c r="Q1288" s="36">
        <v>175463</v>
      </c>
      <c r="R1288" s="36">
        <v>3668284</v>
      </c>
      <c r="S1288" s="36">
        <v>3843747</v>
      </c>
      <c r="T1288" s="23" t="s">
        <v>1851</v>
      </c>
      <c r="U1288" s="36">
        <v>881</v>
      </c>
      <c r="V1288" s="23" t="s">
        <v>1852</v>
      </c>
      <c r="W1288" s="23" t="s">
        <v>1859</v>
      </c>
      <c r="X1288" s="14" t="str">
        <f>IFERROR(INDEX('Fire Names &amp; ILIS'!C:C,MATCH(G1288,'Fire Names &amp; ILIS'!A:A,0)),"")</f>
        <v>Hat Fire</v>
      </c>
      <c r="Y1288" s="14">
        <f t="shared" si="20"/>
        <v>2018</v>
      </c>
    </row>
    <row r="1289" spans="1:25" x14ac:dyDescent="0.25">
      <c r="A1289" s="14" t="s">
        <v>2432</v>
      </c>
      <c r="B1289" s="14" t="s">
        <v>2458</v>
      </c>
      <c r="C1289" s="33">
        <v>103732101</v>
      </c>
      <c r="D1289" s="14" t="s">
        <v>2925</v>
      </c>
      <c r="E1289" s="34">
        <v>1753</v>
      </c>
      <c r="F1289" s="14" t="s">
        <v>1845</v>
      </c>
      <c r="G1289" s="23" t="s">
        <v>2926</v>
      </c>
      <c r="H1289" s="23">
        <v>20170918</v>
      </c>
      <c r="I1289" s="35">
        <v>831</v>
      </c>
      <c r="J1289" s="36">
        <v>7</v>
      </c>
      <c r="K1289" s="14" t="s">
        <v>1846</v>
      </c>
      <c r="L1289" s="14" t="s">
        <v>1847</v>
      </c>
      <c r="M1289" s="14" t="s">
        <v>1848</v>
      </c>
      <c r="N1289" s="14" t="s">
        <v>1849</v>
      </c>
      <c r="O1289" s="14" t="s">
        <v>1850</v>
      </c>
      <c r="P1289" s="36">
        <v>21</v>
      </c>
      <c r="Q1289" s="36">
        <v>147</v>
      </c>
      <c r="R1289" s="36">
        <v>0</v>
      </c>
      <c r="S1289" s="36">
        <v>147</v>
      </c>
      <c r="T1289" s="23" t="s">
        <v>1851</v>
      </c>
      <c r="U1289" s="36">
        <v>155</v>
      </c>
      <c r="V1289" s="23" t="s">
        <v>1852</v>
      </c>
      <c r="W1289" s="23" t="s">
        <v>1859</v>
      </c>
      <c r="X1289" s="14" t="str">
        <f>IFERROR(INDEX('Fire Names &amp; ILIS'!C:C,MATCH(G1289,'Fire Names &amp; ILIS'!A:A,0)),"")</f>
        <v/>
      </c>
      <c r="Y1289" s="14">
        <f t="shared" si="20"/>
        <v>2017</v>
      </c>
    </row>
    <row r="1290" spans="1:25" x14ac:dyDescent="0.25">
      <c r="A1290" s="14" t="s">
        <v>2432</v>
      </c>
      <c r="B1290" s="14" t="s">
        <v>2458</v>
      </c>
      <c r="C1290" s="33">
        <v>103732101</v>
      </c>
      <c r="D1290" s="14" t="s">
        <v>2925</v>
      </c>
      <c r="E1290" s="34">
        <v>1741</v>
      </c>
      <c r="F1290" s="14" t="s">
        <v>1845</v>
      </c>
      <c r="G1290" s="23" t="s">
        <v>2926</v>
      </c>
      <c r="H1290" s="23">
        <v>20170918</v>
      </c>
      <c r="I1290" s="35">
        <v>845</v>
      </c>
      <c r="J1290" s="36">
        <v>11884</v>
      </c>
      <c r="K1290" s="14" t="s">
        <v>1846</v>
      </c>
      <c r="L1290" s="14" t="s">
        <v>1847</v>
      </c>
      <c r="M1290" s="14" t="s">
        <v>1848</v>
      </c>
      <c r="N1290" s="14" t="s">
        <v>1872</v>
      </c>
      <c r="O1290" s="14" t="s">
        <v>1858</v>
      </c>
      <c r="P1290" s="36">
        <v>3</v>
      </c>
      <c r="Q1290" s="36">
        <v>17650</v>
      </c>
      <c r="R1290" s="36">
        <v>0</v>
      </c>
      <c r="S1290" s="36">
        <v>17650</v>
      </c>
      <c r="T1290" s="23" t="s">
        <v>1851</v>
      </c>
      <c r="U1290" s="36">
        <v>155</v>
      </c>
      <c r="V1290" s="23" t="s">
        <v>1852</v>
      </c>
      <c r="W1290" s="23" t="s">
        <v>1859</v>
      </c>
      <c r="X1290" s="14" t="str">
        <f>IFERROR(INDEX('Fire Names &amp; ILIS'!C:C,MATCH(G1290,'Fire Names &amp; ILIS'!A:A,0)),"")</f>
        <v/>
      </c>
      <c r="Y1290" s="14">
        <f t="shared" si="20"/>
        <v>2017</v>
      </c>
    </row>
    <row r="1291" spans="1:25" x14ac:dyDescent="0.25">
      <c r="A1291" s="14" t="s">
        <v>2432</v>
      </c>
      <c r="B1291" s="14" t="s">
        <v>2498</v>
      </c>
      <c r="C1291" s="33">
        <v>103531103</v>
      </c>
      <c r="D1291" s="14" t="s">
        <v>2927</v>
      </c>
      <c r="E1291" s="34" t="s">
        <v>2928</v>
      </c>
      <c r="F1291" s="14" t="s">
        <v>1888</v>
      </c>
      <c r="G1291" s="23" t="s">
        <v>559</v>
      </c>
      <c r="H1291" s="23">
        <v>20180623</v>
      </c>
      <c r="I1291" s="35">
        <v>1933</v>
      </c>
      <c r="J1291" s="36">
        <v>650</v>
      </c>
      <c r="K1291" s="14" t="s">
        <v>1890</v>
      </c>
      <c r="L1291" s="14" t="s">
        <v>1847</v>
      </c>
      <c r="M1291" s="14" t="s">
        <v>1848</v>
      </c>
      <c r="N1291" s="14" t="s">
        <v>1849</v>
      </c>
      <c r="O1291" s="14" t="s">
        <v>1850</v>
      </c>
      <c r="P1291" s="36">
        <v>3159</v>
      </c>
      <c r="Q1291" s="36">
        <v>3159</v>
      </c>
      <c r="R1291" s="36">
        <v>476191</v>
      </c>
      <c r="S1291" s="36">
        <v>479350</v>
      </c>
      <c r="T1291" s="23" t="s">
        <v>1851</v>
      </c>
      <c r="U1291" s="36">
        <v>3159</v>
      </c>
      <c r="V1291" s="23" t="s">
        <v>1852</v>
      </c>
      <c r="W1291" s="23" t="s">
        <v>1859</v>
      </c>
      <c r="X1291" s="14" t="str">
        <f>IFERROR(INDEX('Fire Names &amp; ILIS'!C:C,MATCH(G1291,'Fire Names &amp; ILIS'!A:A,0)),"")</f>
        <v>Stoll Fire</v>
      </c>
      <c r="Y1291" s="14">
        <f t="shared" si="20"/>
        <v>2018</v>
      </c>
    </row>
    <row r="1292" spans="1:25" x14ac:dyDescent="0.25">
      <c r="A1292" s="14" t="s">
        <v>2432</v>
      </c>
      <c r="B1292" s="14" t="s">
        <v>2498</v>
      </c>
      <c r="C1292" s="33">
        <v>103531103</v>
      </c>
      <c r="D1292" s="14" t="s">
        <v>2927</v>
      </c>
      <c r="E1292" s="34">
        <v>5685</v>
      </c>
      <c r="F1292" s="14" t="s">
        <v>1856</v>
      </c>
      <c r="G1292" s="23" t="s">
        <v>776</v>
      </c>
      <c r="H1292" s="23">
        <v>20181007</v>
      </c>
      <c r="I1292" s="35">
        <v>1736</v>
      </c>
      <c r="J1292" s="36">
        <v>1284</v>
      </c>
      <c r="K1292" s="14" t="s">
        <v>1846</v>
      </c>
      <c r="L1292" s="14" t="s">
        <v>1847</v>
      </c>
      <c r="M1292" s="14" t="s">
        <v>1848</v>
      </c>
      <c r="N1292" s="14" t="s">
        <v>1872</v>
      </c>
      <c r="O1292" s="14" t="s">
        <v>1850</v>
      </c>
      <c r="P1292" s="36">
        <v>11</v>
      </c>
      <c r="Q1292" s="36">
        <v>36</v>
      </c>
      <c r="R1292" s="36">
        <v>7092</v>
      </c>
      <c r="S1292" s="36">
        <v>7128</v>
      </c>
      <c r="T1292" s="23" t="s">
        <v>1851</v>
      </c>
      <c r="U1292" s="36">
        <v>2557</v>
      </c>
      <c r="V1292" s="23" t="s">
        <v>1852</v>
      </c>
      <c r="W1292" s="23" t="s">
        <v>1859</v>
      </c>
      <c r="X1292" s="14" t="str">
        <f>IFERROR(INDEX('Fire Names &amp; ILIS'!C:C,MATCH(G1292,'Fire Names &amp; ILIS'!A:A,0)),"")</f>
        <v>Sun Fire</v>
      </c>
      <c r="Y1292" s="14">
        <f t="shared" si="20"/>
        <v>2018</v>
      </c>
    </row>
    <row r="1293" spans="1:25" x14ac:dyDescent="0.25">
      <c r="A1293" s="14" t="s">
        <v>2432</v>
      </c>
      <c r="B1293" s="14" t="s">
        <v>2498</v>
      </c>
      <c r="C1293" s="33">
        <v>103541101</v>
      </c>
      <c r="D1293" s="14" t="s">
        <v>2929</v>
      </c>
      <c r="E1293" s="34">
        <v>119308430816</v>
      </c>
      <c r="F1293" s="14" t="s">
        <v>1894</v>
      </c>
      <c r="G1293" s="23" t="s">
        <v>2930</v>
      </c>
      <c r="H1293" s="23">
        <v>20170701</v>
      </c>
      <c r="I1293" s="35">
        <v>1938</v>
      </c>
      <c r="J1293" s="36">
        <v>352</v>
      </c>
      <c r="K1293" s="14" t="s">
        <v>1896</v>
      </c>
      <c r="L1293" s="14" t="s">
        <v>1847</v>
      </c>
      <c r="M1293" s="14" t="s">
        <v>1848</v>
      </c>
      <c r="N1293" s="14" t="s">
        <v>1939</v>
      </c>
      <c r="O1293" s="14" t="s">
        <v>1858</v>
      </c>
      <c r="P1293" s="36">
        <v>11</v>
      </c>
      <c r="Q1293" s="36">
        <v>3872</v>
      </c>
      <c r="R1293" s="36">
        <v>0</v>
      </c>
      <c r="S1293" s="36">
        <v>3872</v>
      </c>
      <c r="T1293" s="23" t="s">
        <v>1851</v>
      </c>
      <c r="U1293" s="36">
        <v>1591</v>
      </c>
      <c r="V1293" s="23" t="s">
        <v>1852</v>
      </c>
      <c r="W1293" s="23" t="s">
        <v>1859</v>
      </c>
      <c r="X1293" s="14" t="str">
        <f>IFERROR(INDEX('Fire Names &amp; ILIS'!C:C,MATCH(G1293,'Fire Names &amp; ILIS'!A:A,0)),"")</f>
        <v/>
      </c>
      <c r="Y1293" s="14">
        <f t="shared" si="20"/>
        <v>2017</v>
      </c>
    </row>
    <row r="1294" spans="1:25" x14ac:dyDescent="0.25">
      <c r="A1294" s="14" t="s">
        <v>2432</v>
      </c>
      <c r="B1294" s="14" t="s">
        <v>2498</v>
      </c>
      <c r="C1294" s="33">
        <v>103541101</v>
      </c>
      <c r="D1294" s="14" t="s">
        <v>2929</v>
      </c>
      <c r="E1294" s="34">
        <v>85383</v>
      </c>
      <c r="F1294" s="14" t="s">
        <v>1856</v>
      </c>
      <c r="G1294" s="23" t="s">
        <v>2931</v>
      </c>
      <c r="H1294" s="23">
        <v>20180623</v>
      </c>
      <c r="I1294" s="35">
        <v>1622</v>
      </c>
      <c r="J1294" s="36">
        <v>1871</v>
      </c>
      <c r="K1294" s="14" t="s">
        <v>1846</v>
      </c>
      <c r="L1294" s="14" t="s">
        <v>1847</v>
      </c>
      <c r="M1294" s="14" t="s">
        <v>1848</v>
      </c>
      <c r="N1294" s="14" t="s">
        <v>1872</v>
      </c>
      <c r="O1294" s="14" t="s">
        <v>1858</v>
      </c>
      <c r="P1294" s="36">
        <v>14</v>
      </c>
      <c r="Q1294" s="36">
        <v>26194</v>
      </c>
      <c r="R1294" s="36">
        <v>0</v>
      </c>
      <c r="S1294" s="36">
        <v>26194</v>
      </c>
      <c r="T1294" s="23" t="s">
        <v>1851</v>
      </c>
      <c r="U1294" s="36">
        <v>1596</v>
      </c>
      <c r="V1294" s="23" t="s">
        <v>1852</v>
      </c>
      <c r="W1294" s="23" t="s">
        <v>1859</v>
      </c>
      <c r="X1294" s="14" t="str">
        <f>IFERROR(INDEX('Fire Names &amp; ILIS'!C:C,MATCH(G1294,'Fire Names &amp; ILIS'!A:A,0)),"")</f>
        <v/>
      </c>
      <c r="Y1294" s="14">
        <f t="shared" si="20"/>
        <v>2018</v>
      </c>
    </row>
    <row r="1295" spans="1:25" x14ac:dyDescent="0.25">
      <c r="A1295" s="14" t="s">
        <v>2432</v>
      </c>
      <c r="B1295" s="14" t="s">
        <v>2498</v>
      </c>
      <c r="C1295" s="33">
        <v>103541103</v>
      </c>
      <c r="D1295" s="14" t="s">
        <v>2932</v>
      </c>
      <c r="E1295" s="34">
        <v>5693</v>
      </c>
      <c r="F1295" s="14" t="s">
        <v>1845</v>
      </c>
      <c r="G1295" s="23" t="s">
        <v>629</v>
      </c>
      <c r="H1295" s="23">
        <v>20180623</v>
      </c>
      <c r="I1295" s="35">
        <v>1622</v>
      </c>
      <c r="J1295" s="36">
        <v>1676</v>
      </c>
      <c r="K1295" s="14" t="s">
        <v>1846</v>
      </c>
      <c r="L1295" s="14" t="s">
        <v>1847</v>
      </c>
      <c r="M1295" s="14" t="s">
        <v>1848</v>
      </c>
      <c r="N1295" s="14" t="s">
        <v>1872</v>
      </c>
      <c r="O1295" s="14" t="s">
        <v>1858</v>
      </c>
      <c r="P1295" s="36">
        <v>3722</v>
      </c>
      <c r="Q1295" s="36">
        <v>17210</v>
      </c>
      <c r="R1295" s="36">
        <v>2936113</v>
      </c>
      <c r="S1295" s="36">
        <v>2953323</v>
      </c>
      <c r="T1295" s="23" t="s">
        <v>1851</v>
      </c>
      <c r="U1295" s="36">
        <v>2715</v>
      </c>
      <c r="V1295" s="23" t="s">
        <v>1852</v>
      </c>
      <c r="W1295" s="23" t="s">
        <v>1859</v>
      </c>
      <c r="X1295" s="14" t="str">
        <f>IFERROR(INDEX('Fire Names &amp; ILIS'!C:C,MATCH(G1295,'Fire Names &amp; ILIS'!A:A,0)),"")</f>
        <v>Stoll Fire</v>
      </c>
      <c r="Y1295" s="14">
        <f t="shared" si="20"/>
        <v>2018</v>
      </c>
    </row>
    <row r="1296" spans="1:25" x14ac:dyDescent="0.25">
      <c r="A1296" s="14" t="s">
        <v>2432</v>
      </c>
      <c r="B1296" s="14" t="s">
        <v>2498</v>
      </c>
      <c r="C1296" s="33">
        <v>103541104</v>
      </c>
      <c r="D1296" s="14" t="s">
        <v>2933</v>
      </c>
      <c r="E1296" s="34" t="s">
        <v>2399</v>
      </c>
      <c r="F1296" s="14" t="s">
        <v>1882</v>
      </c>
      <c r="G1296" s="23" t="s">
        <v>2934</v>
      </c>
      <c r="H1296" s="23">
        <v>20171008</v>
      </c>
      <c r="I1296" s="35">
        <v>1311</v>
      </c>
      <c r="J1296" s="36">
        <v>879</v>
      </c>
      <c r="K1296" s="14" t="s">
        <v>1846</v>
      </c>
      <c r="L1296" s="14" t="s">
        <v>1847</v>
      </c>
      <c r="M1296" s="14" t="s">
        <v>1848</v>
      </c>
      <c r="N1296" s="14" t="s">
        <v>1872</v>
      </c>
      <c r="O1296" s="14" t="s">
        <v>1885</v>
      </c>
      <c r="P1296" s="36">
        <v>1525</v>
      </c>
      <c r="Q1296" s="36">
        <v>344627</v>
      </c>
      <c r="R1296" s="36">
        <v>0</v>
      </c>
      <c r="S1296" s="36">
        <v>344627</v>
      </c>
      <c r="T1296" s="23" t="s">
        <v>1851</v>
      </c>
      <c r="U1296" s="36">
        <v>1526</v>
      </c>
      <c r="V1296" s="23" t="s">
        <v>1964</v>
      </c>
      <c r="W1296" s="23" t="s">
        <v>1859</v>
      </c>
      <c r="X1296" s="14" t="str">
        <f>IFERROR(INDEX('Fire Names &amp; ILIS'!C:C,MATCH(G1296,'Fire Names &amp; ILIS'!A:A,0)),"")</f>
        <v/>
      </c>
      <c r="Y1296" s="14">
        <f t="shared" si="20"/>
        <v>2017</v>
      </c>
    </row>
    <row r="1297" spans="1:25" x14ac:dyDescent="0.25">
      <c r="A1297" s="14" t="s">
        <v>2432</v>
      </c>
      <c r="B1297" s="14" t="s">
        <v>2458</v>
      </c>
      <c r="C1297" s="33">
        <v>103551101</v>
      </c>
      <c r="D1297" s="14" t="s">
        <v>2935</v>
      </c>
      <c r="E1297" s="34">
        <v>1530</v>
      </c>
      <c r="F1297" s="14" t="s">
        <v>1874</v>
      </c>
      <c r="G1297" s="23" t="s">
        <v>502</v>
      </c>
      <c r="H1297" s="23">
        <v>20170817</v>
      </c>
      <c r="I1297" s="35">
        <v>1636</v>
      </c>
      <c r="J1297" s="36">
        <v>64</v>
      </c>
      <c r="K1297" s="14" t="s">
        <v>1846</v>
      </c>
      <c r="L1297" s="14" t="s">
        <v>1847</v>
      </c>
      <c r="M1297" s="14" t="s">
        <v>1848</v>
      </c>
      <c r="N1297" s="14" t="s">
        <v>1849</v>
      </c>
      <c r="O1297" s="14" t="s">
        <v>1850</v>
      </c>
      <c r="P1297" s="36">
        <v>535</v>
      </c>
      <c r="Q1297" s="36">
        <v>2140</v>
      </c>
      <c r="R1297" s="36">
        <v>32100</v>
      </c>
      <c r="S1297" s="36">
        <v>34240</v>
      </c>
      <c r="T1297" s="23" t="s">
        <v>1851</v>
      </c>
      <c r="U1297" s="36">
        <v>737</v>
      </c>
      <c r="V1297" s="23" t="s">
        <v>1852</v>
      </c>
      <c r="W1297" s="23" t="s">
        <v>1859</v>
      </c>
      <c r="X1297" s="14" t="str">
        <f>IFERROR(INDEX('Fire Names &amp; ILIS'!C:C,MATCH(G1297,'Fire Names &amp; ILIS'!A:A,0)),"")</f>
        <v>Corner Fire</v>
      </c>
      <c r="Y1297" s="14">
        <f t="shared" si="20"/>
        <v>2017</v>
      </c>
    </row>
    <row r="1298" spans="1:25" x14ac:dyDescent="0.25">
      <c r="A1298" s="14" t="s">
        <v>2432</v>
      </c>
      <c r="B1298" s="14" t="s">
        <v>2458</v>
      </c>
      <c r="C1298" s="33">
        <v>103551101</v>
      </c>
      <c r="D1298" s="14" t="s">
        <v>2935</v>
      </c>
      <c r="E1298" s="34" t="s">
        <v>2936</v>
      </c>
      <c r="F1298" s="14" t="s">
        <v>1888</v>
      </c>
      <c r="G1298" s="23" t="s">
        <v>609</v>
      </c>
      <c r="H1298" s="23">
        <v>20180809</v>
      </c>
      <c r="I1298" s="35">
        <v>1725</v>
      </c>
      <c r="J1298" s="36">
        <v>402</v>
      </c>
      <c r="K1298" s="14" t="s">
        <v>1890</v>
      </c>
      <c r="L1298" s="14" t="s">
        <v>1847</v>
      </c>
      <c r="M1298" s="14" t="s">
        <v>1848</v>
      </c>
      <c r="N1298" s="14" t="s">
        <v>1849</v>
      </c>
      <c r="O1298" s="14" t="s">
        <v>1850</v>
      </c>
      <c r="P1298" s="36">
        <v>738</v>
      </c>
      <c r="Q1298" s="36">
        <v>51660</v>
      </c>
      <c r="R1298" s="36">
        <v>245016</v>
      </c>
      <c r="S1298" s="36">
        <v>296676</v>
      </c>
      <c r="T1298" s="23" t="s">
        <v>1851</v>
      </c>
      <c r="U1298" s="36">
        <v>738</v>
      </c>
      <c r="V1298" s="23" t="s">
        <v>1852</v>
      </c>
      <c r="W1298" s="23" t="s">
        <v>1859</v>
      </c>
      <c r="X1298" s="14" t="str">
        <f>IFERROR(INDEX('Fire Names &amp; ILIS'!C:C,MATCH(G1298,'Fire Names &amp; ILIS'!A:A,0)),"")</f>
        <v>Hat Fire</v>
      </c>
      <c r="Y1298" s="14">
        <f t="shared" si="20"/>
        <v>2018</v>
      </c>
    </row>
    <row r="1299" spans="1:25" x14ac:dyDescent="0.25">
      <c r="A1299" s="14" t="s">
        <v>2432</v>
      </c>
      <c r="B1299" s="14" t="s">
        <v>2458</v>
      </c>
      <c r="C1299" s="33">
        <v>103561102</v>
      </c>
      <c r="D1299" s="14" t="s">
        <v>2937</v>
      </c>
      <c r="E1299" s="34">
        <v>11609</v>
      </c>
      <c r="F1299" s="14" t="s">
        <v>1856</v>
      </c>
      <c r="G1299" s="23" t="s">
        <v>2938</v>
      </c>
      <c r="H1299" s="23">
        <v>20171011</v>
      </c>
      <c r="I1299" s="35">
        <v>1720</v>
      </c>
      <c r="J1299" s="36">
        <v>70</v>
      </c>
      <c r="K1299" s="14" t="s">
        <v>1846</v>
      </c>
      <c r="L1299" s="14" t="s">
        <v>1847</v>
      </c>
      <c r="M1299" s="14" t="s">
        <v>1848</v>
      </c>
      <c r="N1299" s="14" t="s">
        <v>1872</v>
      </c>
      <c r="O1299" s="14" t="s">
        <v>1858</v>
      </c>
      <c r="P1299" s="36">
        <v>3</v>
      </c>
      <c r="Q1299" s="36">
        <v>210</v>
      </c>
      <c r="R1299" s="36">
        <v>0</v>
      </c>
      <c r="S1299" s="36">
        <v>210</v>
      </c>
      <c r="T1299" s="23" t="s">
        <v>1851</v>
      </c>
      <c r="U1299" s="36">
        <v>1409</v>
      </c>
      <c r="V1299" s="23" t="s">
        <v>1852</v>
      </c>
      <c r="W1299" s="23" t="s">
        <v>1859</v>
      </c>
      <c r="X1299" s="14" t="str">
        <f>IFERROR(INDEX('Fire Names &amp; ILIS'!C:C,MATCH(G1299,'Fire Names &amp; ILIS'!A:A,0)),"")</f>
        <v/>
      </c>
      <c r="Y1299" s="14">
        <f t="shared" si="20"/>
        <v>2017</v>
      </c>
    </row>
    <row r="1300" spans="1:25" x14ac:dyDescent="0.25">
      <c r="A1300" s="14" t="s">
        <v>2432</v>
      </c>
      <c r="B1300" s="14" t="s">
        <v>2458</v>
      </c>
      <c r="C1300" s="33">
        <v>103561102</v>
      </c>
      <c r="D1300" s="14" t="s">
        <v>2937</v>
      </c>
      <c r="E1300" s="34" t="s">
        <v>2939</v>
      </c>
      <c r="F1300" s="14" t="s">
        <v>1888</v>
      </c>
      <c r="G1300" s="23" t="s">
        <v>2940</v>
      </c>
      <c r="H1300" s="23">
        <v>20180726</v>
      </c>
      <c r="I1300" s="35">
        <v>1923</v>
      </c>
      <c r="J1300" s="36">
        <v>65</v>
      </c>
      <c r="K1300" s="14" t="s">
        <v>1890</v>
      </c>
      <c r="L1300" s="14" t="s">
        <v>1847</v>
      </c>
      <c r="M1300" s="14" t="s">
        <v>1848</v>
      </c>
      <c r="N1300" s="14" t="s">
        <v>2941</v>
      </c>
      <c r="O1300" s="14" t="s">
        <v>1858</v>
      </c>
      <c r="P1300" s="36">
        <v>2102</v>
      </c>
      <c r="Q1300" s="36">
        <v>136630</v>
      </c>
      <c r="R1300" s="36">
        <v>0</v>
      </c>
      <c r="S1300" s="36">
        <v>136630</v>
      </c>
      <c r="T1300" s="23" t="s">
        <v>1851</v>
      </c>
      <c r="U1300" s="36">
        <v>1411</v>
      </c>
      <c r="V1300" s="23" t="s">
        <v>1852</v>
      </c>
      <c r="W1300" s="23" t="s">
        <v>1859</v>
      </c>
      <c r="X1300" s="14" t="str">
        <f>IFERROR(INDEX('Fire Names &amp; ILIS'!C:C,MATCH(G1300,'Fire Names &amp; ILIS'!A:A,0)),"")</f>
        <v/>
      </c>
      <c r="Y1300" s="14">
        <f t="shared" si="20"/>
        <v>2018</v>
      </c>
    </row>
    <row r="1301" spans="1:25" x14ac:dyDescent="0.25">
      <c r="A1301" s="14" t="s">
        <v>2432</v>
      </c>
      <c r="B1301" s="14" t="s">
        <v>2458</v>
      </c>
      <c r="C1301" s="33">
        <v>12111101</v>
      </c>
      <c r="D1301" s="14" t="s">
        <v>2942</v>
      </c>
      <c r="E1301" s="34">
        <v>3185</v>
      </c>
      <c r="F1301" s="14" t="s">
        <v>1874</v>
      </c>
      <c r="G1301" s="23" t="s">
        <v>672</v>
      </c>
      <c r="H1301" s="23">
        <v>20180723</v>
      </c>
      <c r="I1301" s="35">
        <v>1341</v>
      </c>
      <c r="J1301" s="36">
        <v>27560</v>
      </c>
      <c r="K1301" s="14" t="s">
        <v>1846</v>
      </c>
      <c r="L1301" s="14" t="s">
        <v>1847</v>
      </c>
      <c r="M1301" s="14" t="s">
        <v>1848</v>
      </c>
      <c r="N1301" s="14" t="s">
        <v>1872</v>
      </c>
      <c r="O1301" s="14" t="s">
        <v>1858</v>
      </c>
      <c r="P1301" s="36">
        <v>238</v>
      </c>
      <c r="Q1301" s="36">
        <v>379134</v>
      </c>
      <c r="R1301" s="36">
        <v>6180146</v>
      </c>
      <c r="S1301" s="36">
        <v>6559280</v>
      </c>
      <c r="T1301" s="23" t="s">
        <v>1851</v>
      </c>
      <c r="U1301" s="36">
        <v>1487</v>
      </c>
      <c r="V1301" s="23" t="s">
        <v>1852</v>
      </c>
      <c r="W1301" s="23" t="s">
        <v>1859</v>
      </c>
      <c r="X1301" s="14" t="str">
        <f>IFERROR(INDEX('Fire Names &amp; ILIS'!C:C,MATCH(G1301,'Fire Names &amp; ILIS'!A:A,0)),"")</f>
        <v>Carr Fire</v>
      </c>
      <c r="Y1301" s="14">
        <f t="shared" si="20"/>
        <v>2018</v>
      </c>
    </row>
    <row r="1302" spans="1:25" x14ac:dyDescent="0.25">
      <c r="A1302" s="14" t="s">
        <v>2432</v>
      </c>
      <c r="B1302" s="14" t="s">
        <v>2498</v>
      </c>
      <c r="C1302" s="33">
        <v>103571105</v>
      </c>
      <c r="D1302" s="14" t="s">
        <v>2943</v>
      </c>
      <c r="E1302" s="34">
        <v>1735</v>
      </c>
      <c r="F1302" s="14" t="s">
        <v>1845</v>
      </c>
      <c r="G1302" s="23" t="s">
        <v>2944</v>
      </c>
      <c r="H1302" s="23">
        <v>20180623</v>
      </c>
      <c r="I1302" s="35">
        <v>1753</v>
      </c>
      <c r="J1302" s="36">
        <v>1252</v>
      </c>
      <c r="K1302" s="14" t="s">
        <v>1846</v>
      </c>
      <c r="L1302" s="14" t="s">
        <v>1847</v>
      </c>
      <c r="M1302" s="14" t="s">
        <v>1848</v>
      </c>
      <c r="N1302" s="14" t="s">
        <v>1849</v>
      </c>
      <c r="O1302" s="14" t="s">
        <v>1850</v>
      </c>
      <c r="P1302" s="36">
        <v>3403</v>
      </c>
      <c r="Q1302" s="36">
        <v>710501</v>
      </c>
      <c r="R1302" s="36">
        <v>634992</v>
      </c>
      <c r="S1302" s="36">
        <v>1345493</v>
      </c>
      <c r="T1302" s="23" t="s">
        <v>1851</v>
      </c>
      <c r="U1302" s="36">
        <v>1702</v>
      </c>
      <c r="V1302" s="23" t="s">
        <v>1852</v>
      </c>
      <c r="W1302" s="23" t="s">
        <v>1859</v>
      </c>
      <c r="X1302" s="14" t="str">
        <f>IFERROR(INDEX('Fire Names &amp; ILIS'!C:C,MATCH(G1302,'Fire Names &amp; ILIS'!A:A,0)),"")</f>
        <v/>
      </c>
      <c r="Y1302" s="14">
        <f t="shared" si="20"/>
        <v>2018</v>
      </c>
    </row>
    <row r="1303" spans="1:25" x14ac:dyDescent="0.25">
      <c r="A1303" s="14" t="s">
        <v>2432</v>
      </c>
      <c r="B1303" s="14" t="s">
        <v>2498</v>
      </c>
      <c r="C1303" s="33">
        <v>102541101</v>
      </c>
      <c r="D1303" s="14" t="s">
        <v>2945</v>
      </c>
      <c r="E1303" s="34">
        <v>85567</v>
      </c>
      <c r="F1303" s="14" t="s">
        <v>1856</v>
      </c>
      <c r="G1303" s="23" t="s">
        <v>2946</v>
      </c>
      <c r="H1303" s="23">
        <v>20150808</v>
      </c>
      <c r="I1303" s="35">
        <v>1730</v>
      </c>
      <c r="J1303" s="36">
        <v>580</v>
      </c>
      <c r="K1303" s="14" t="s">
        <v>1846</v>
      </c>
      <c r="L1303" s="14" t="s">
        <v>1847</v>
      </c>
      <c r="M1303" s="14" t="s">
        <v>1848</v>
      </c>
      <c r="N1303" s="14" t="s">
        <v>1872</v>
      </c>
      <c r="O1303" s="14" t="s">
        <v>1858</v>
      </c>
      <c r="P1303" s="36">
        <v>7</v>
      </c>
      <c r="Q1303" s="36">
        <v>3418</v>
      </c>
      <c r="R1303" s="36">
        <v>0</v>
      </c>
      <c r="S1303" s="36">
        <v>3418</v>
      </c>
      <c r="T1303" s="23" t="s">
        <v>1851</v>
      </c>
      <c r="U1303" s="36">
        <v>1339</v>
      </c>
      <c r="V1303" s="23" t="s">
        <v>1852</v>
      </c>
      <c r="W1303" s="23" t="s">
        <v>1859</v>
      </c>
      <c r="X1303" s="14" t="str">
        <f>IFERROR(INDEX('Fire Names &amp; ILIS'!C:C,MATCH(G1303,'Fire Names &amp; ILIS'!A:A,0)),"")</f>
        <v/>
      </c>
      <c r="Y1303" s="14">
        <f t="shared" si="20"/>
        <v>2015</v>
      </c>
    </row>
    <row r="1304" spans="1:25" x14ac:dyDescent="0.25">
      <c r="A1304" s="14" t="s">
        <v>2432</v>
      </c>
      <c r="B1304" s="14" t="s">
        <v>2498</v>
      </c>
      <c r="C1304" s="33">
        <v>102541101</v>
      </c>
      <c r="D1304" s="14" t="s">
        <v>2945</v>
      </c>
      <c r="E1304" s="34">
        <v>9301</v>
      </c>
      <c r="F1304" s="14" t="s">
        <v>1856</v>
      </c>
      <c r="G1304" s="23" t="s">
        <v>615</v>
      </c>
      <c r="H1304" s="23">
        <v>20180623</v>
      </c>
      <c r="I1304" s="35">
        <v>2134</v>
      </c>
      <c r="J1304" s="36">
        <v>2362</v>
      </c>
      <c r="K1304" s="14" t="s">
        <v>1846</v>
      </c>
      <c r="L1304" s="14" t="s">
        <v>1847</v>
      </c>
      <c r="M1304" s="14" t="s">
        <v>1848</v>
      </c>
      <c r="N1304" s="14" t="s">
        <v>1927</v>
      </c>
      <c r="O1304" s="14" t="s">
        <v>1850</v>
      </c>
      <c r="P1304" s="36">
        <v>56</v>
      </c>
      <c r="Q1304" s="36">
        <v>5789</v>
      </c>
      <c r="R1304" s="36">
        <v>98688</v>
      </c>
      <c r="S1304" s="36">
        <v>104477</v>
      </c>
      <c r="T1304" s="23" t="s">
        <v>1851</v>
      </c>
      <c r="U1304" s="36">
        <v>1347</v>
      </c>
      <c r="V1304" s="23" t="s">
        <v>1852</v>
      </c>
      <c r="W1304" s="23" t="s">
        <v>1859</v>
      </c>
      <c r="X1304" s="14" t="str">
        <f>IFERROR(INDEX('Fire Names &amp; ILIS'!C:C,MATCH(G1304,'Fire Names &amp; ILIS'!A:A,0)),"")</f>
        <v>Miscellenious 282</v>
      </c>
      <c r="Y1304" s="14">
        <f t="shared" si="20"/>
        <v>2018</v>
      </c>
    </row>
    <row r="1305" spans="1:25" x14ac:dyDescent="0.25">
      <c r="A1305" s="14" t="s">
        <v>2432</v>
      </c>
      <c r="B1305" s="14" t="s">
        <v>2498</v>
      </c>
      <c r="C1305" s="33">
        <v>103611101</v>
      </c>
      <c r="D1305" s="14" t="s">
        <v>2947</v>
      </c>
      <c r="E1305" s="34" t="s">
        <v>2948</v>
      </c>
      <c r="F1305" s="14" t="s">
        <v>1888</v>
      </c>
      <c r="G1305" s="23" t="s">
        <v>2166</v>
      </c>
      <c r="H1305" s="23">
        <v>20171014</v>
      </c>
      <c r="I1305" s="35">
        <v>1615</v>
      </c>
      <c r="J1305" s="36">
        <v>7</v>
      </c>
      <c r="K1305" s="14" t="s">
        <v>1890</v>
      </c>
      <c r="L1305" s="14" t="s">
        <v>1847</v>
      </c>
      <c r="M1305" s="14" t="s">
        <v>1848</v>
      </c>
      <c r="N1305" s="14" t="s">
        <v>1849</v>
      </c>
      <c r="O1305" s="14" t="s">
        <v>1858</v>
      </c>
      <c r="P1305" s="36">
        <v>146</v>
      </c>
      <c r="Q1305" s="36">
        <v>1022</v>
      </c>
      <c r="R1305" s="36">
        <v>0</v>
      </c>
      <c r="S1305" s="36">
        <v>1022</v>
      </c>
      <c r="T1305" s="23" t="s">
        <v>1851</v>
      </c>
      <c r="U1305" s="36">
        <v>146</v>
      </c>
      <c r="V1305" s="23" t="s">
        <v>1964</v>
      </c>
      <c r="W1305" s="23" t="s">
        <v>1859</v>
      </c>
      <c r="X1305" s="14" t="str">
        <f>IFERROR(INDEX('Fire Names &amp; ILIS'!C:C,MATCH(G1305,'Fire Names &amp; ILIS'!A:A,0)),"")</f>
        <v/>
      </c>
      <c r="Y1305" s="14">
        <f t="shared" si="20"/>
        <v>2017</v>
      </c>
    </row>
    <row r="1306" spans="1:25" x14ac:dyDescent="0.25">
      <c r="A1306" s="14" t="s">
        <v>2432</v>
      </c>
      <c r="B1306" s="14" t="s">
        <v>2498</v>
      </c>
      <c r="C1306" s="33">
        <v>103611101</v>
      </c>
      <c r="D1306" s="14" t="s">
        <v>2947</v>
      </c>
      <c r="E1306" s="34">
        <v>1454</v>
      </c>
      <c r="F1306" s="14" t="s">
        <v>1874</v>
      </c>
      <c r="G1306" s="23" t="s">
        <v>618</v>
      </c>
      <c r="H1306" s="23">
        <v>20180819</v>
      </c>
      <c r="I1306" s="35">
        <v>1215</v>
      </c>
      <c r="J1306" s="36">
        <v>1212</v>
      </c>
      <c r="K1306" s="14" t="s">
        <v>1846</v>
      </c>
      <c r="L1306" s="14" t="s">
        <v>1847</v>
      </c>
      <c r="M1306" s="14" t="s">
        <v>1848</v>
      </c>
      <c r="N1306" s="14" t="s">
        <v>1872</v>
      </c>
      <c r="O1306" s="14" t="s">
        <v>1858</v>
      </c>
      <c r="P1306" s="36">
        <v>18</v>
      </c>
      <c r="Q1306" s="36">
        <v>0</v>
      </c>
      <c r="R1306" s="36">
        <v>21816</v>
      </c>
      <c r="S1306" s="36">
        <v>21816</v>
      </c>
      <c r="T1306" s="23" t="s">
        <v>1851</v>
      </c>
      <c r="U1306" s="36">
        <v>147</v>
      </c>
      <c r="V1306" s="23" t="s">
        <v>1852</v>
      </c>
      <c r="W1306" s="23" t="s">
        <v>1859</v>
      </c>
      <c r="X1306" s="14" t="str">
        <f>IFERROR(INDEX('Fire Names &amp; ILIS'!C:C,MATCH(G1306,'Fire Names &amp; ILIS'!A:A,0)),"")</f>
        <v>Gorge Fire</v>
      </c>
      <c r="Y1306" s="14">
        <f t="shared" si="20"/>
        <v>2018</v>
      </c>
    </row>
    <row r="1307" spans="1:25" x14ac:dyDescent="0.25">
      <c r="A1307" s="14" t="s">
        <v>2432</v>
      </c>
      <c r="B1307" s="14" t="s">
        <v>2514</v>
      </c>
      <c r="C1307" s="33">
        <v>102741104</v>
      </c>
      <c r="D1307" s="14" t="s">
        <v>2949</v>
      </c>
      <c r="E1307" s="34" t="s">
        <v>2950</v>
      </c>
      <c r="F1307" s="14" t="s">
        <v>1888</v>
      </c>
      <c r="G1307" s="23" t="s">
        <v>2951</v>
      </c>
      <c r="H1307" s="23">
        <v>20160831</v>
      </c>
      <c r="I1307" s="35">
        <v>525</v>
      </c>
      <c r="J1307" s="36">
        <v>124</v>
      </c>
      <c r="K1307" s="14" t="s">
        <v>1846</v>
      </c>
      <c r="L1307" s="14" t="s">
        <v>1847</v>
      </c>
      <c r="M1307" s="14" t="s">
        <v>1848</v>
      </c>
      <c r="N1307" s="14" t="s">
        <v>1872</v>
      </c>
      <c r="O1307" s="14" t="s">
        <v>1858</v>
      </c>
      <c r="P1307" s="36">
        <v>1</v>
      </c>
      <c r="Q1307" s="36">
        <v>124</v>
      </c>
      <c r="R1307" s="36">
        <v>0</v>
      </c>
      <c r="S1307" s="36">
        <v>124</v>
      </c>
      <c r="T1307" s="23" t="s">
        <v>1851</v>
      </c>
      <c r="U1307" s="36">
        <v>1000</v>
      </c>
      <c r="V1307" s="23" t="s">
        <v>1852</v>
      </c>
      <c r="W1307" s="23" t="s">
        <v>1859</v>
      </c>
      <c r="X1307" s="14" t="str">
        <f>IFERROR(INDEX('Fire Names &amp; ILIS'!C:C,MATCH(G1307,'Fire Names &amp; ILIS'!A:A,0)),"")</f>
        <v/>
      </c>
      <c r="Y1307" s="14">
        <f t="shared" si="20"/>
        <v>2016</v>
      </c>
    </row>
    <row r="1308" spans="1:25" x14ac:dyDescent="0.25">
      <c r="A1308" s="14" t="s">
        <v>2432</v>
      </c>
      <c r="B1308" s="14" t="s">
        <v>2433</v>
      </c>
      <c r="C1308" s="33">
        <v>102911103</v>
      </c>
      <c r="D1308" s="14" t="s">
        <v>2952</v>
      </c>
      <c r="E1308" s="34">
        <v>5423</v>
      </c>
      <c r="F1308" s="14" t="s">
        <v>1856</v>
      </c>
      <c r="G1308" s="23" t="s">
        <v>442</v>
      </c>
      <c r="H1308" s="23">
        <v>20170709</v>
      </c>
      <c r="I1308" s="35">
        <v>650</v>
      </c>
      <c r="J1308" s="36">
        <v>1621</v>
      </c>
      <c r="K1308" s="14" t="s">
        <v>1846</v>
      </c>
      <c r="L1308" s="14" t="s">
        <v>1847</v>
      </c>
      <c r="M1308" s="14" t="s">
        <v>1848</v>
      </c>
      <c r="N1308" s="14" t="s">
        <v>1849</v>
      </c>
      <c r="O1308" s="14" t="s">
        <v>1850</v>
      </c>
      <c r="P1308" s="36">
        <v>49</v>
      </c>
      <c r="Q1308" s="36">
        <v>2107</v>
      </c>
      <c r="R1308" s="36">
        <v>77322</v>
      </c>
      <c r="S1308" s="36">
        <v>79429</v>
      </c>
      <c r="T1308" s="23" t="s">
        <v>1851</v>
      </c>
      <c r="U1308" s="36">
        <v>2299</v>
      </c>
      <c r="V1308" s="23" t="s">
        <v>1852</v>
      </c>
      <c r="W1308" s="23" t="s">
        <v>1859</v>
      </c>
      <c r="X1308" s="14" t="str">
        <f>IFERROR(INDEX('Fire Names &amp; ILIS'!C:C,MATCH(G1308,'Fire Names &amp; ILIS'!A:A,0)),"")</f>
        <v>Wall</v>
      </c>
      <c r="Y1308" s="14">
        <f t="shared" si="20"/>
        <v>2017</v>
      </c>
    </row>
    <row r="1309" spans="1:25" x14ac:dyDescent="0.25">
      <c r="A1309" s="14" t="s">
        <v>2432</v>
      </c>
      <c r="B1309" s="14" t="s">
        <v>2433</v>
      </c>
      <c r="C1309" s="33">
        <v>102911105</v>
      </c>
      <c r="D1309" s="14" t="s">
        <v>2953</v>
      </c>
      <c r="E1309" s="34">
        <v>5615</v>
      </c>
      <c r="F1309" s="14" t="s">
        <v>1856</v>
      </c>
      <c r="G1309" s="23" t="s">
        <v>295</v>
      </c>
      <c r="H1309" s="23">
        <v>20160623</v>
      </c>
      <c r="I1309" s="35">
        <v>1906</v>
      </c>
      <c r="J1309" s="36">
        <v>640</v>
      </c>
      <c r="K1309" s="14" t="s">
        <v>1846</v>
      </c>
      <c r="L1309" s="14" t="s">
        <v>1847</v>
      </c>
      <c r="M1309" s="14" t="s">
        <v>1848</v>
      </c>
      <c r="N1309" s="14" t="s">
        <v>1872</v>
      </c>
      <c r="O1309" s="14" t="s">
        <v>1858</v>
      </c>
      <c r="P1309" s="36">
        <v>35</v>
      </c>
      <c r="Q1309" s="36">
        <v>15400</v>
      </c>
      <c r="R1309" s="36">
        <v>7000</v>
      </c>
      <c r="S1309" s="36">
        <v>22400</v>
      </c>
      <c r="T1309" s="23" t="s">
        <v>1851</v>
      </c>
      <c r="U1309" s="36">
        <v>333</v>
      </c>
      <c r="V1309" s="23" t="s">
        <v>1852</v>
      </c>
      <c r="W1309" s="23" t="s">
        <v>1859</v>
      </c>
      <c r="X1309" s="14" t="str">
        <f>IFERROR(INDEX('Fire Names &amp; ILIS'!C:C,MATCH(G1309,'Fire Names &amp; ILIS'!A:A,0)),"")</f>
        <v>Miscellenious 131</v>
      </c>
      <c r="Y1309" s="14">
        <f t="shared" si="20"/>
        <v>2016</v>
      </c>
    </row>
    <row r="1310" spans="1:25" x14ac:dyDescent="0.25">
      <c r="A1310" s="14" t="s">
        <v>2432</v>
      </c>
      <c r="B1310" s="14" t="s">
        <v>2433</v>
      </c>
      <c r="C1310" s="33">
        <v>102911105</v>
      </c>
      <c r="D1310" s="14" t="s">
        <v>2953</v>
      </c>
      <c r="E1310" s="34" t="s">
        <v>2861</v>
      </c>
      <c r="F1310" s="14" t="s">
        <v>1882</v>
      </c>
      <c r="G1310" s="23" t="s">
        <v>2954</v>
      </c>
      <c r="H1310" s="23">
        <v>20181111</v>
      </c>
      <c r="I1310" s="35">
        <v>819</v>
      </c>
      <c r="J1310" s="36">
        <v>72</v>
      </c>
      <c r="K1310" s="14" t="s">
        <v>1846</v>
      </c>
      <c r="L1310" s="14" t="s">
        <v>1847</v>
      </c>
      <c r="M1310" s="14" t="s">
        <v>1848</v>
      </c>
      <c r="N1310" s="14" t="s">
        <v>1849</v>
      </c>
      <c r="O1310" s="14" t="s">
        <v>1850</v>
      </c>
      <c r="P1310" s="36">
        <v>334</v>
      </c>
      <c r="Q1310" s="36">
        <v>24048</v>
      </c>
      <c r="R1310" s="36">
        <v>0</v>
      </c>
      <c r="S1310" s="36">
        <v>24048</v>
      </c>
      <c r="T1310" s="23" t="s">
        <v>1851</v>
      </c>
      <c r="U1310" s="36">
        <v>334</v>
      </c>
      <c r="V1310" s="23" t="s">
        <v>1852</v>
      </c>
      <c r="W1310" s="23" t="s">
        <v>1853</v>
      </c>
      <c r="X1310" s="14" t="str">
        <f>IFERROR(INDEX('Fire Names &amp; ILIS'!C:C,MATCH(G1310,'Fire Names &amp; ILIS'!A:A,0)),"")</f>
        <v/>
      </c>
      <c r="Y1310" s="14">
        <f t="shared" si="20"/>
        <v>2018</v>
      </c>
    </row>
    <row r="1311" spans="1:25" x14ac:dyDescent="0.25">
      <c r="A1311" s="14" t="s">
        <v>2432</v>
      </c>
      <c r="B1311" s="14" t="s">
        <v>2433</v>
      </c>
      <c r="C1311" s="33">
        <v>102911107</v>
      </c>
      <c r="D1311" s="14" t="s">
        <v>2955</v>
      </c>
      <c r="E1311" s="34">
        <v>5549</v>
      </c>
      <c r="F1311" s="14" t="s">
        <v>1856</v>
      </c>
      <c r="G1311" s="23" t="s">
        <v>2956</v>
      </c>
      <c r="H1311" s="23">
        <v>20150902</v>
      </c>
      <c r="I1311" s="35">
        <v>1445</v>
      </c>
      <c r="J1311" s="36">
        <v>345</v>
      </c>
      <c r="K1311" s="14" t="s">
        <v>1846</v>
      </c>
      <c r="L1311" s="14" t="s">
        <v>1847</v>
      </c>
      <c r="M1311" s="14" t="s">
        <v>1848</v>
      </c>
      <c r="N1311" s="14" t="s">
        <v>1927</v>
      </c>
      <c r="O1311" s="14" t="s">
        <v>1850</v>
      </c>
      <c r="P1311" s="36">
        <v>100</v>
      </c>
      <c r="Q1311" s="36">
        <v>1000</v>
      </c>
      <c r="R1311" s="36">
        <v>33500</v>
      </c>
      <c r="S1311" s="36">
        <v>34500</v>
      </c>
      <c r="T1311" s="23" t="s">
        <v>1851</v>
      </c>
      <c r="U1311" s="36">
        <v>2723</v>
      </c>
      <c r="V1311" s="23" t="s">
        <v>1852</v>
      </c>
      <c r="W1311" s="23" t="s">
        <v>1859</v>
      </c>
      <c r="X1311" s="14" t="str">
        <f>IFERROR(INDEX('Fire Names &amp; ILIS'!C:C,MATCH(G1311,'Fire Names &amp; ILIS'!A:A,0)),"")</f>
        <v/>
      </c>
      <c r="Y1311" s="14">
        <f t="shared" si="20"/>
        <v>2015</v>
      </c>
    </row>
    <row r="1312" spans="1:25" x14ac:dyDescent="0.25">
      <c r="A1312" s="14" t="s">
        <v>2432</v>
      </c>
      <c r="B1312" s="14" t="s">
        <v>2433</v>
      </c>
      <c r="C1312" s="33">
        <v>102911107</v>
      </c>
      <c r="D1312" s="14" t="s">
        <v>2955</v>
      </c>
      <c r="E1312" s="34">
        <v>1026</v>
      </c>
      <c r="F1312" s="14" t="s">
        <v>1874</v>
      </c>
      <c r="G1312" s="23" t="s">
        <v>440</v>
      </c>
      <c r="H1312" s="23">
        <v>20170707</v>
      </c>
      <c r="I1312" s="35">
        <v>1545</v>
      </c>
      <c r="J1312" s="36">
        <v>4073</v>
      </c>
      <c r="K1312" s="14" t="s">
        <v>1846</v>
      </c>
      <c r="L1312" s="14" t="s">
        <v>1847</v>
      </c>
      <c r="M1312" s="14" t="s">
        <v>1848</v>
      </c>
      <c r="N1312" s="14" t="s">
        <v>1872</v>
      </c>
      <c r="O1312" s="14" t="s">
        <v>1867</v>
      </c>
      <c r="P1312" s="36">
        <v>862</v>
      </c>
      <c r="Q1312" s="36">
        <v>10913</v>
      </c>
      <c r="R1312" s="36">
        <v>1497602</v>
      </c>
      <c r="S1312" s="36">
        <v>1508515</v>
      </c>
      <c r="T1312" s="23" t="s">
        <v>1851</v>
      </c>
      <c r="U1312" s="36">
        <v>2748</v>
      </c>
      <c r="V1312" s="23" t="s">
        <v>1852</v>
      </c>
      <c r="W1312" s="23" t="s">
        <v>1859</v>
      </c>
      <c r="X1312" s="14" t="str">
        <f>IFERROR(INDEX('Fire Names &amp; ILIS'!C:C,MATCH(G1312,'Fire Names &amp; ILIS'!A:A,0)),"")</f>
        <v>Wall</v>
      </c>
      <c r="Y1312" s="14">
        <f t="shared" si="20"/>
        <v>2017</v>
      </c>
    </row>
    <row r="1313" spans="1:25" x14ac:dyDescent="0.25">
      <c r="A1313" s="14" t="s">
        <v>2432</v>
      </c>
      <c r="B1313" s="14" t="s">
        <v>2433</v>
      </c>
      <c r="C1313" s="33">
        <v>102911107</v>
      </c>
      <c r="D1313" s="14" t="s">
        <v>2955</v>
      </c>
      <c r="E1313" s="34">
        <v>535</v>
      </c>
      <c r="F1313" s="14" t="s">
        <v>1856</v>
      </c>
      <c r="G1313" s="23" t="s">
        <v>441</v>
      </c>
      <c r="H1313" s="23">
        <v>20170708</v>
      </c>
      <c r="I1313" s="35">
        <v>1925</v>
      </c>
      <c r="J1313" s="36">
        <v>4212</v>
      </c>
      <c r="K1313" s="14" t="s">
        <v>1846</v>
      </c>
      <c r="L1313" s="14" t="s">
        <v>1847</v>
      </c>
      <c r="M1313" s="14" t="s">
        <v>1848</v>
      </c>
      <c r="N1313" s="14" t="s">
        <v>1872</v>
      </c>
      <c r="O1313" s="14" t="s">
        <v>1858</v>
      </c>
      <c r="P1313" s="36">
        <v>90</v>
      </c>
      <c r="Q1313" s="36">
        <v>16129</v>
      </c>
      <c r="R1313" s="36">
        <v>332804</v>
      </c>
      <c r="S1313" s="36">
        <v>348933</v>
      </c>
      <c r="T1313" s="23" t="s">
        <v>1851</v>
      </c>
      <c r="U1313" s="36">
        <v>2747</v>
      </c>
      <c r="V1313" s="23" t="s">
        <v>1852</v>
      </c>
      <c r="W1313" s="23" t="s">
        <v>1859</v>
      </c>
      <c r="X1313" s="14" t="str">
        <f>IFERROR(INDEX('Fire Names &amp; ILIS'!C:C,MATCH(G1313,'Fire Names &amp; ILIS'!A:A,0)),"")</f>
        <v>Wall</v>
      </c>
      <c r="Y1313" s="14">
        <f t="shared" si="20"/>
        <v>2017</v>
      </c>
    </row>
    <row r="1314" spans="1:25" x14ac:dyDescent="0.25">
      <c r="A1314" s="14" t="s">
        <v>2432</v>
      </c>
      <c r="B1314" s="14" t="s">
        <v>2433</v>
      </c>
      <c r="C1314" s="33">
        <v>102911110</v>
      </c>
      <c r="D1314" s="14" t="s">
        <v>2957</v>
      </c>
      <c r="E1314" s="34" t="s">
        <v>2958</v>
      </c>
      <c r="F1314" s="14" t="s">
        <v>1888</v>
      </c>
      <c r="G1314" s="23" t="s">
        <v>2959</v>
      </c>
      <c r="H1314" s="23">
        <v>20180624</v>
      </c>
      <c r="I1314" s="35">
        <v>1630</v>
      </c>
      <c r="J1314" s="36">
        <v>70</v>
      </c>
      <c r="K1314" s="14" t="s">
        <v>1846</v>
      </c>
      <c r="L1314" s="14" t="s">
        <v>1847</v>
      </c>
      <c r="M1314" s="14" t="s">
        <v>1848</v>
      </c>
      <c r="N1314" s="14" t="s">
        <v>1872</v>
      </c>
      <c r="O1314" s="14" t="s">
        <v>1858</v>
      </c>
      <c r="P1314" s="36">
        <v>3</v>
      </c>
      <c r="Q1314" s="36">
        <v>210</v>
      </c>
      <c r="R1314" s="36">
        <v>0</v>
      </c>
      <c r="S1314" s="36">
        <v>210</v>
      </c>
      <c r="T1314" s="23" t="s">
        <v>1851</v>
      </c>
      <c r="U1314" s="36">
        <v>2720</v>
      </c>
      <c r="V1314" s="23" t="s">
        <v>1852</v>
      </c>
      <c r="W1314" s="23" t="s">
        <v>1859</v>
      </c>
      <c r="X1314" s="14" t="str">
        <f>IFERROR(INDEX('Fire Names &amp; ILIS'!C:C,MATCH(G1314,'Fire Names &amp; ILIS'!A:A,0)),"")</f>
        <v/>
      </c>
      <c r="Y1314" s="14">
        <f t="shared" si="20"/>
        <v>2018</v>
      </c>
    </row>
    <row r="1315" spans="1:25" x14ac:dyDescent="0.25">
      <c r="A1315" s="14" t="s">
        <v>2960</v>
      </c>
      <c r="B1315" s="14" t="s">
        <v>2961</v>
      </c>
      <c r="C1315" s="33">
        <v>24101103</v>
      </c>
      <c r="D1315" s="14" t="s">
        <v>2962</v>
      </c>
      <c r="E1315" s="34">
        <v>12185</v>
      </c>
      <c r="F1315" s="14" t="s">
        <v>1856</v>
      </c>
      <c r="G1315" s="23" t="s">
        <v>2963</v>
      </c>
      <c r="H1315" s="23">
        <v>20170710</v>
      </c>
      <c r="I1315" s="35">
        <v>1700</v>
      </c>
      <c r="J1315" s="36">
        <v>90</v>
      </c>
      <c r="K1315" s="14" t="s">
        <v>1846</v>
      </c>
      <c r="L1315" s="14" t="s">
        <v>1847</v>
      </c>
      <c r="M1315" s="14" t="s">
        <v>1848</v>
      </c>
      <c r="N1315" s="14" t="s">
        <v>1868</v>
      </c>
      <c r="O1315" s="14" t="s">
        <v>1850</v>
      </c>
      <c r="P1315" s="36">
        <v>33</v>
      </c>
      <c r="Q1315" s="36">
        <v>2970</v>
      </c>
      <c r="R1315" s="36">
        <v>0</v>
      </c>
      <c r="S1315" s="36">
        <v>2970</v>
      </c>
      <c r="T1315" s="23" t="s">
        <v>1851</v>
      </c>
      <c r="U1315" s="36">
        <v>4968</v>
      </c>
      <c r="V1315" s="23" t="s">
        <v>1852</v>
      </c>
      <c r="W1315" s="23" t="s">
        <v>1859</v>
      </c>
      <c r="X1315" s="14" t="str">
        <f>IFERROR(INDEX('Fire Names &amp; ILIS'!C:C,MATCH(G1315,'Fire Names &amp; ILIS'!A:A,0)),"")</f>
        <v/>
      </c>
      <c r="Y1315" s="14">
        <f t="shared" si="20"/>
        <v>2017</v>
      </c>
    </row>
    <row r="1316" spans="1:25" x14ac:dyDescent="0.25">
      <c r="A1316" s="14" t="s">
        <v>2964</v>
      </c>
      <c r="B1316" s="14" t="s">
        <v>2965</v>
      </c>
      <c r="C1316" s="33">
        <v>103191101</v>
      </c>
      <c r="D1316" s="14" t="s">
        <v>2434</v>
      </c>
      <c r="E1316" s="34" t="s">
        <v>2966</v>
      </c>
      <c r="F1316" s="14" t="s">
        <v>1888</v>
      </c>
      <c r="G1316" s="23" t="s">
        <v>2967</v>
      </c>
      <c r="H1316" s="23">
        <v>20171008</v>
      </c>
      <c r="I1316" s="35">
        <v>2257</v>
      </c>
      <c r="J1316" s="36">
        <v>10521</v>
      </c>
      <c r="K1316" s="14" t="s">
        <v>1846</v>
      </c>
      <c r="L1316" s="14" t="s">
        <v>1847</v>
      </c>
      <c r="M1316" s="14" t="s">
        <v>1848</v>
      </c>
      <c r="N1316" s="14" t="s">
        <v>1849</v>
      </c>
      <c r="O1316" s="14" t="s">
        <v>1858</v>
      </c>
      <c r="P1316" s="36">
        <v>1</v>
      </c>
      <c r="Q1316" s="36">
        <v>10521</v>
      </c>
      <c r="R1316" s="36">
        <v>0</v>
      </c>
      <c r="S1316" s="36">
        <v>10521</v>
      </c>
      <c r="T1316" s="23" t="s">
        <v>1851</v>
      </c>
      <c r="U1316" s="36">
        <v>2460</v>
      </c>
      <c r="V1316" s="23" t="s">
        <v>1964</v>
      </c>
      <c r="W1316" s="23" t="s">
        <v>1859</v>
      </c>
      <c r="X1316" s="14" t="str">
        <f>IFERROR(INDEX('Fire Names &amp; ILIS'!C:C,MATCH(G1316,'Fire Names &amp; ILIS'!A:A,0)),"")</f>
        <v/>
      </c>
      <c r="Y1316" s="14">
        <f t="shared" si="20"/>
        <v>2017</v>
      </c>
    </row>
    <row r="1317" spans="1:25" x14ac:dyDescent="0.25">
      <c r="A1317" s="14" t="s">
        <v>2964</v>
      </c>
      <c r="B1317" s="14" t="s">
        <v>2965</v>
      </c>
      <c r="C1317" s="33">
        <v>103191101</v>
      </c>
      <c r="D1317" s="14" t="s">
        <v>2434</v>
      </c>
      <c r="E1317" s="34" t="s">
        <v>2968</v>
      </c>
      <c r="F1317" s="14" t="s">
        <v>1888</v>
      </c>
      <c r="G1317" s="23" t="s">
        <v>2969</v>
      </c>
      <c r="H1317" s="23">
        <v>20171008</v>
      </c>
      <c r="I1317" s="35">
        <v>2257</v>
      </c>
      <c r="J1317" s="36">
        <v>10520</v>
      </c>
      <c r="K1317" s="14" t="s">
        <v>1846</v>
      </c>
      <c r="L1317" s="14" t="s">
        <v>1847</v>
      </c>
      <c r="M1317" s="14" t="s">
        <v>1848</v>
      </c>
      <c r="N1317" s="14" t="s">
        <v>1849</v>
      </c>
      <c r="O1317" s="14" t="s">
        <v>1858</v>
      </c>
      <c r="P1317" s="36">
        <v>1</v>
      </c>
      <c r="Q1317" s="36">
        <v>10520</v>
      </c>
      <c r="R1317" s="36">
        <v>0</v>
      </c>
      <c r="S1317" s="36">
        <v>10520</v>
      </c>
      <c r="T1317" s="23" t="s">
        <v>1851</v>
      </c>
      <c r="U1317" s="36">
        <v>2460</v>
      </c>
      <c r="V1317" s="23" t="s">
        <v>1964</v>
      </c>
      <c r="W1317" s="23" t="s">
        <v>1859</v>
      </c>
      <c r="X1317" s="14" t="str">
        <f>IFERROR(INDEX('Fire Names &amp; ILIS'!C:C,MATCH(G1317,'Fire Names &amp; ILIS'!A:A,0)),"")</f>
        <v/>
      </c>
      <c r="Y1317" s="14">
        <f t="shared" si="20"/>
        <v>2017</v>
      </c>
    </row>
    <row r="1318" spans="1:25" x14ac:dyDescent="0.25">
      <c r="A1318" s="14" t="s">
        <v>2964</v>
      </c>
      <c r="B1318" s="14" t="s">
        <v>2965</v>
      </c>
      <c r="C1318" s="33">
        <v>103191101</v>
      </c>
      <c r="D1318" s="14" t="s">
        <v>2434</v>
      </c>
      <c r="E1318" s="34">
        <v>5211</v>
      </c>
      <c r="F1318" s="14" t="s">
        <v>1856</v>
      </c>
      <c r="G1318" s="23" t="s">
        <v>2970</v>
      </c>
      <c r="H1318" s="23">
        <v>20171008</v>
      </c>
      <c r="I1318" s="35">
        <v>2257</v>
      </c>
      <c r="J1318" s="36">
        <v>7007</v>
      </c>
      <c r="K1318" s="14" t="s">
        <v>1846</v>
      </c>
      <c r="L1318" s="14" t="s">
        <v>1847</v>
      </c>
      <c r="M1318" s="14" t="s">
        <v>1848</v>
      </c>
      <c r="N1318" s="14" t="s">
        <v>2126</v>
      </c>
      <c r="O1318" s="14" t="s">
        <v>1858</v>
      </c>
      <c r="P1318" s="36">
        <v>27</v>
      </c>
      <c r="Q1318" s="36">
        <v>189189</v>
      </c>
      <c r="R1318" s="36">
        <v>0</v>
      </c>
      <c r="S1318" s="36">
        <v>189189</v>
      </c>
      <c r="T1318" s="23" t="s">
        <v>1851</v>
      </c>
      <c r="U1318" s="36">
        <v>2460</v>
      </c>
      <c r="V1318" s="23" t="s">
        <v>1964</v>
      </c>
      <c r="W1318" s="23" t="s">
        <v>1859</v>
      </c>
      <c r="X1318" s="14" t="str">
        <f>IFERROR(INDEX('Fire Names &amp; ILIS'!C:C,MATCH(G1318,'Fire Names &amp; ILIS'!A:A,0)),"")</f>
        <v/>
      </c>
      <c r="Y1318" s="14">
        <f t="shared" si="20"/>
        <v>2017</v>
      </c>
    </row>
    <row r="1319" spans="1:25" x14ac:dyDescent="0.25">
      <c r="A1319" s="14" t="s">
        <v>2964</v>
      </c>
      <c r="B1319" s="14" t="s">
        <v>2965</v>
      </c>
      <c r="C1319" s="33">
        <v>103191101</v>
      </c>
      <c r="D1319" s="14" t="s">
        <v>2434</v>
      </c>
      <c r="E1319" s="34">
        <v>17841</v>
      </c>
      <c r="F1319" s="14" t="s">
        <v>1856</v>
      </c>
      <c r="G1319" s="23" t="s">
        <v>2971</v>
      </c>
      <c r="H1319" s="23">
        <v>20171008</v>
      </c>
      <c r="I1319" s="35">
        <v>2257</v>
      </c>
      <c r="J1319" s="36">
        <v>7762</v>
      </c>
      <c r="K1319" s="14" t="s">
        <v>1846</v>
      </c>
      <c r="L1319" s="14" t="s">
        <v>1847</v>
      </c>
      <c r="M1319" s="14" t="s">
        <v>1848</v>
      </c>
      <c r="N1319" s="14" t="s">
        <v>1849</v>
      </c>
      <c r="O1319" s="14" t="s">
        <v>1850</v>
      </c>
      <c r="P1319" s="36">
        <v>9</v>
      </c>
      <c r="Q1319" s="36">
        <v>69858</v>
      </c>
      <c r="R1319" s="36">
        <v>0</v>
      </c>
      <c r="S1319" s="36">
        <v>69858</v>
      </c>
      <c r="T1319" s="23" t="s">
        <v>1851</v>
      </c>
      <c r="U1319" s="36">
        <v>2460</v>
      </c>
      <c r="V1319" s="23" t="s">
        <v>1964</v>
      </c>
      <c r="W1319" s="23" t="s">
        <v>1859</v>
      </c>
      <c r="X1319" s="14" t="str">
        <f>IFERROR(INDEX('Fire Names &amp; ILIS'!C:C,MATCH(G1319,'Fire Names &amp; ILIS'!A:A,0)),"")</f>
        <v/>
      </c>
      <c r="Y1319" s="14">
        <f t="shared" si="20"/>
        <v>2017</v>
      </c>
    </row>
    <row r="1320" spans="1:25" x14ac:dyDescent="0.25">
      <c r="A1320" s="14" t="s">
        <v>2964</v>
      </c>
      <c r="B1320" s="14" t="s">
        <v>2965</v>
      </c>
      <c r="C1320" s="33">
        <v>103191101</v>
      </c>
      <c r="D1320" s="14" t="s">
        <v>2434</v>
      </c>
      <c r="E1320" s="34" t="s">
        <v>2972</v>
      </c>
      <c r="F1320" s="14" t="s">
        <v>1888</v>
      </c>
      <c r="G1320" s="23" t="s">
        <v>2973</v>
      </c>
      <c r="H1320" s="23">
        <v>20171008</v>
      </c>
      <c r="I1320" s="35">
        <v>2308</v>
      </c>
      <c r="J1320" s="36">
        <v>6882</v>
      </c>
      <c r="K1320" s="14" t="s">
        <v>1846</v>
      </c>
      <c r="L1320" s="14" t="s">
        <v>1847</v>
      </c>
      <c r="M1320" s="14" t="s">
        <v>1848</v>
      </c>
      <c r="N1320" s="14" t="s">
        <v>1872</v>
      </c>
      <c r="O1320" s="14" t="s">
        <v>1867</v>
      </c>
      <c r="P1320" s="36">
        <v>1</v>
      </c>
      <c r="Q1320" s="36">
        <v>6882</v>
      </c>
      <c r="R1320" s="36">
        <v>0</v>
      </c>
      <c r="S1320" s="36">
        <v>6882</v>
      </c>
      <c r="T1320" s="23" t="s">
        <v>1851</v>
      </c>
      <c r="U1320" s="36">
        <v>2459</v>
      </c>
      <c r="V1320" s="23" t="s">
        <v>1964</v>
      </c>
      <c r="W1320" s="23" t="s">
        <v>1859</v>
      </c>
      <c r="X1320" s="14" t="str">
        <f>IFERROR(INDEX('Fire Names &amp; ILIS'!C:C,MATCH(G1320,'Fire Names &amp; ILIS'!A:A,0)),"")</f>
        <v/>
      </c>
      <c r="Y1320" s="14">
        <f t="shared" si="20"/>
        <v>2017</v>
      </c>
    </row>
    <row r="1321" spans="1:25" x14ac:dyDescent="0.25">
      <c r="A1321" s="14" t="s">
        <v>2964</v>
      </c>
      <c r="B1321" s="14" t="s">
        <v>2965</v>
      </c>
      <c r="C1321" s="33">
        <v>103191101</v>
      </c>
      <c r="D1321" s="14" t="s">
        <v>2434</v>
      </c>
      <c r="E1321" s="34">
        <v>15803</v>
      </c>
      <c r="F1321" s="14" t="s">
        <v>1856</v>
      </c>
      <c r="G1321" s="23" t="s">
        <v>2974</v>
      </c>
      <c r="H1321" s="23">
        <v>20171008</v>
      </c>
      <c r="I1321" s="35">
        <v>2308</v>
      </c>
      <c r="J1321" s="36">
        <v>6502</v>
      </c>
      <c r="K1321" s="14" t="s">
        <v>1846</v>
      </c>
      <c r="L1321" s="14" t="s">
        <v>1847</v>
      </c>
      <c r="M1321" s="14" t="s">
        <v>1848</v>
      </c>
      <c r="N1321" s="14" t="s">
        <v>1872</v>
      </c>
      <c r="O1321" s="14" t="s">
        <v>1867</v>
      </c>
      <c r="P1321" s="36">
        <v>4</v>
      </c>
      <c r="Q1321" s="36">
        <v>26008</v>
      </c>
      <c r="R1321" s="36">
        <v>0</v>
      </c>
      <c r="S1321" s="36">
        <v>26008</v>
      </c>
      <c r="T1321" s="23" t="s">
        <v>1851</v>
      </c>
      <c r="U1321" s="36">
        <v>2459</v>
      </c>
      <c r="V1321" s="23" t="s">
        <v>1964</v>
      </c>
      <c r="W1321" s="23" t="s">
        <v>1859</v>
      </c>
      <c r="X1321" s="14" t="str">
        <f>IFERROR(INDEX('Fire Names &amp; ILIS'!C:C,MATCH(G1321,'Fire Names &amp; ILIS'!A:A,0)),"")</f>
        <v/>
      </c>
      <c r="Y1321" s="14">
        <f t="shared" si="20"/>
        <v>2017</v>
      </c>
    </row>
    <row r="1322" spans="1:25" x14ac:dyDescent="0.25">
      <c r="A1322" s="14" t="s">
        <v>2964</v>
      </c>
      <c r="B1322" s="14" t="s">
        <v>2965</v>
      </c>
      <c r="C1322" s="33">
        <v>103191101</v>
      </c>
      <c r="D1322" s="14" t="s">
        <v>2434</v>
      </c>
      <c r="E1322" s="34" t="s">
        <v>2975</v>
      </c>
      <c r="F1322" s="14" t="s">
        <v>1888</v>
      </c>
      <c r="G1322" s="23" t="s">
        <v>2976</v>
      </c>
      <c r="H1322" s="23">
        <v>20171008</v>
      </c>
      <c r="I1322" s="35">
        <v>2308</v>
      </c>
      <c r="J1322" s="36">
        <v>6939</v>
      </c>
      <c r="K1322" s="14" t="s">
        <v>1846</v>
      </c>
      <c r="L1322" s="14" t="s">
        <v>1847</v>
      </c>
      <c r="M1322" s="14" t="s">
        <v>1848</v>
      </c>
      <c r="N1322" s="14" t="s">
        <v>1872</v>
      </c>
      <c r="O1322" s="14" t="s">
        <v>1867</v>
      </c>
      <c r="P1322" s="36">
        <v>1</v>
      </c>
      <c r="Q1322" s="36">
        <v>6939</v>
      </c>
      <c r="R1322" s="36">
        <v>0</v>
      </c>
      <c r="S1322" s="36">
        <v>6939</v>
      </c>
      <c r="T1322" s="23" t="s">
        <v>1851</v>
      </c>
      <c r="U1322" s="36">
        <v>2459</v>
      </c>
      <c r="V1322" s="23" t="s">
        <v>1964</v>
      </c>
      <c r="W1322" s="23" t="s">
        <v>1859</v>
      </c>
      <c r="X1322" s="14" t="str">
        <f>IFERROR(INDEX('Fire Names &amp; ILIS'!C:C,MATCH(G1322,'Fire Names &amp; ILIS'!A:A,0)),"")</f>
        <v/>
      </c>
      <c r="Y1322" s="14">
        <f t="shared" si="20"/>
        <v>2017</v>
      </c>
    </row>
    <row r="1323" spans="1:25" x14ac:dyDescent="0.25">
      <c r="A1323" s="14" t="s">
        <v>2964</v>
      </c>
      <c r="B1323" s="14" t="s">
        <v>2965</v>
      </c>
      <c r="C1323" s="33">
        <v>103191101</v>
      </c>
      <c r="D1323" s="14" t="s">
        <v>2434</v>
      </c>
      <c r="E1323" s="34">
        <v>15829</v>
      </c>
      <c r="F1323" s="14" t="s">
        <v>1856</v>
      </c>
      <c r="G1323" s="23" t="s">
        <v>2977</v>
      </c>
      <c r="H1323" s="23">
        <v>20171008</v>
      </c>
      <c r="I1323" s="35">
        <v>2308</v>
      </c>
      <c r="J1323" s="36">
        <v>6767</v>
      </c>
      <c r="K1323" s="14" t="s">
        <v>1846</v>
      </c>
      <c r="L1323" s="14" t="s">
        <v>1847</v>
      </c>
      <c r="M1323" s="14" t="s">
        <v>1848</v>
      </c>
      <c r="N1323" s="14" t="s">
        <v>1872</v>
      </c>
      <c r="O1323" s="14" t="s">
        <v>1867</v>
      </c>
      <c r="P1323" s="36">
        <v>2</v>
      </c>
      <c r="Q1323" s="36">
        <v>13534</v>
      </c>
      <c r="R1323" s="36">
        <v>0</v>
      </c>
      <c r="S1323" s="36">
        <v>13534</v>
      </c>
      <c r="T1323" s="23" t="s">
        <v>1851</v>
      </c>
      <c r="U1323" s="36">
        <v>2460</v>
      </c>
      <c r="V1323" s="23" t="s">
        <v>1964</v>
      </c>
      <c r="W1323" s="23" t="s">
        <v>1859</v>
      </c>
      <c r="X1323" s="14" t="str">
        <f>IFERROR(INDEX('Fire Names &amp; ILIS'!C:C,MATCH(G1323,'Fire Names &amp; ILIS'!A:A,0)),"")</f>
        <v/>
      </c>
      <c r="Y1323" s="14">
        <f t="shared" si="20"/>
        <v>2017</v>
      </c>
    </row>
    <row r="1324" spans="1:25" x14ac:dyDescent="0.25">
      <c r="A1324" s="14" t="s">
        <v>2964</v>
      </c>
      <c r="B1324" s="14" t="s">
        <v>2965</v>
      </c>
      <c r="C1324" s="33">
        <v>103191101</v>
      </c>
      <c r="D1324" s="14" t="s">
        <v>2434</v>
      </c>
      <c r="E1324" s="34">
        <v>15805</v>
      </c>
      <c r="F1324" s="14" t="s">
        <v>1856</v>
      </c>
      <c r="G1324" s="23" t="s">
        <v>2978</v>
      </c>
      <c r="H1324" s="23">
        <v>20171008</v>
      </c>
      <c r="I1324" s="35">
        <v>2316</v>
      </c>
      <c r="J1324" s="36">
        <v>6894</v>
      </c>
      <c r="K1324" s="14" t="s">
        <v>1846</v>
      </c>
      <c r="L1324" s="14" t="s">
        <v>1847</v>
      </c>
      <c r="M1324" s="14" t="s">
        <v>1848</v>
      </c>
      <c r="N1324" s="14" t="s">
        <v>1872</v>
      </c>
      <c r="O1324" s="14" t="s">
        <v>1867</v>
      </c>
      <c r="P1324" s="36">
        <v>1</v>
      </c>
      <c r="Q1324" s="36">
        <v>6894</v>
      </c>
      <c r="R1324" s="36">
        <v>0</v>
      </c>
      <c r="S1324" s="36">
        <v>6894</v>
      </c>
      <c r="T1324" s="23" t="s">
        <v>1851</v>
      </c>
      <c r="U1324" s="36">
        <v>2461</v>
      </c>
      <c r="V1324" s="23" t="s">
        <v>1964</v>
      </c>
      <c r="W1324" s="23" t="s">
        <v>1859</v>
      </c>
      <c r="X1324" s="14" t="str">
        <f>IFERROR(INDEX('Fire Names &amp; ILIS'!C:C,MATCH(G1324,'Fire Names &amp; ILIS'!A:A,0)),"")</f>
        <v/>
      </c>
      <c r="Y1324" s="14">
        <f t="shared" si="20"/>
        <v>2017</v>
      </c>
    </row>
    <row r="1325" spans="1:25" x14ac:dyDescent="0.25">
      <c r="A1325" s="14" t="s">
        <v>2964</v>
      </c>
      <c r="B1325" s="14" t="s">
        <v>2965</v>
      </c>
      <c r="C1325" s="33">
        <v>103191101</v>
      </c>
      <c r="D1325" s="14" t="s">
        <v>2434</v>
      </c>
      <c r="E1325" s="34">
        <v>15807</v>
      </c>
      <c r="F1325" s="14" t="s">
        <v>1856</v>
      </c>
      <c r="G1325" s="23" t="s">
        <v>2979</v>
      </c>
      <c r="H1325" s="23">
        <v>20171008</v>
      </c>
      <c r="I1325" s="35">
        <v>2316</v>
      </c>
      <c r="J1325" s="36">
        <v>6874</v>
      </c>
      <c r="K1325" s="14" t="s">
        <v>1846</v>
      </c>
      <c r="L1325" s="14" t="s">
        <v>1847</v>
      </c>
      <c r="M1325" s="14" t="s">
        <v>1848</v>
      </c>
      <c r="N1325" s="14" t="s">
        <v>1872</v>
      </c>
      <c r="O1325" s="14" t="s">
        <v>1867</v>
      </c>
      <c r="P1325" s="36">
        <v>1</v>
      </c>
      <c r="Q1325" s="36">
        <v>6874</v>
      </c>
      <c r="R1325" s="36">
        <v>0</v>
      </c>
      <c r="S1325" s="36">
        <v>6874</v>
      </c>
      <c r="T1325" s="23" t="s">
        <v>1851</v>
      </c>
      <c r="U1325" s="36">
        <v>2459</v>
      </c>
      <c r="V1325" s="23" t="s">
        <v>1964</v>
      </c>
      <c r="W1325" s="23" t="s">
        <v>1859</v>
      </c>
      <c r="X1325" s="14" t="str">
        <f>IFERROR(INDEX('Fire Names &amp; ILIS'!C:C,MATCH(G1325,'Fire Names &amp; ILIS'!A:A,0)),"")</f>
        <v/>
      </c>
      <c r="Y1325" s="14">
        <f t="shared" si="20"/>
        <v>2017</v>
      </c>
    </row>
    <row r="1326" spans="1:25" x14ac:dyDescent="0.25">
      <c r="A1326" s="14" t="s">
        <v>2964</v>
      </c>
      <c r="B1326" s="14" t="s">
        <v>2965</v>
      </c>
      <c r="C1326" s="33">
        <v>103191101</v>
      </c>
      <c r="D1326" s="14" t="s">
        <v>2434</v>
      </c>
      <c r="E1326" s="34">
        <v>15809</v>
      </c>
      <c r="F1326" s="14" t="s">
        <v>1856</v>
      </c>
      <c r="G1326" s="23" t="s">
        <v>2980</v>
      </c>
      <c r="H1326" s="23">
        <v>20171008</v>
      </c>
      <c r="I1326" s="35">
        <v>2316</v>
      </c>
      <c r="J1326" s="36">
        <v>6884</v>
      </c>
      <c r="K1326" s="14" t="s">
        <v>1846</v>
      </c>
      <c r="L1326" s="14" t="s">
        <v>1847</v>
      </c>
      <c r="M1326" s="14" t="s">
        <v>1848</v>
      </c>
      <c r="N1326" s="14" t="s">
        <v>1872</v>
      </c>
      <c r="O1326" s="14" t="s">
        <v>1867</v>
      </c>
      <c r="P1326" s="36">
        <v>1</v>
      </c>
      <c r="Q1326" s="36">
        <v>6884</v>
      </c>
      <c r="R1326" s="36">
        <v>0</v>
      </c>
      <c r="S1326" s="36">
        <v>6884</v>
      </c>
      <c r="T1326" s="23" t="s">
        <v>1851</v>
      </c>
      <c r="U1326" s="36">
        <v>2459</v>
      </c>
      <c r="V1326" s="23" t="s">
        <v>1964</v>
      </c>
      <c r="W1326" s="23" t="s">
        <v>1859</v>
      </c>
      <c r="X1326" s="14" t="str">
        <f>IFERROR(INDEX('Fire Names &amp; ILIS'!C:C,MATCH(G1326,'Fire Names &amp; ILIS'!A:A,0)),"")</f>
        <v/>
      </c>
      <c r="Y1326" s="14">
        <f t="shared" si="20"/>
        <v>2017</v>
      </c>
    </row>
    <row r="1327" spans="1:25" x14ac:dyDescent="0.25">
      <c r="A1327" s="14" t="s">
        <v>2964</v>
      </c>
      <c r="B1327" s="14" t="s">
        <v>2965</v>
      </c>
      <c r="C1327" s="33">
        <v>103191101</v>
      </c>
      <c r="D1327" s="14" t="s">
        <v>2434</v>
      </c>
      <c r="E1327" s="34">
        <v>15823</v>
      </c>
      <c r="F1327" s="14" t="s">
        <v>1856</v>
      </c>
      <c r="G1327" s="23" t="s">
        <v>2981</v>
      </c>
      <c r="H1327" s="23">
        <v>20171008</v>
      </c>
      <c r="I1327" s="35">
        <v>2316</v>
      </c>
      <c r="J1327" s="36">
        <v>6779</v>
      </c>
      <c r="K1327" s="14" t="s">
        <v>1846</v>
      </c>
      <c r="L1327" s="14" t="s">
        <v>1847</v>
      </c>
      <c r="M1327" s="14" t="s">
        <v>1848</v>
      </c>
      <c r="N1327" s="14" t="s">
        <v>1872</v>
      </c>
      <c r="O1327" s="14" t="s">
        <v>1867</v>
      </c>
      <c r="P1327" s="36">
        <v>2</v>
      </c>
      <c r="Q1327" s="36">
        <v>13558</v>
      </c>
      <c r="R1327" s="36">
        <v>0</v>
      </c>
      <c r="S1327" s="36">
        <v>13558</v>
      </c>
      <c r="T1327" s="23" t="s">
        <v>1851</v>
      </c>
      <c r="U1327" s="36">
        <v>2459</v>
      </c>
      <c r="V1327" s="23" t="s">
        <v>1964</v>
      </c>
      <c r="W1327" s="23" t="s">
        <v>1859</v>
      </c>
      <c r="X1327" s="14" t="str">
        <f>IFERROR(INDEX('Fire Names &amp; ILIS'!C:C,MATCH(G1327,'Fire Names &amp; ILIS'!A:A,0)),"")</f>
        <v/>
      </c>
      <c r="Y1327" s="14">
        <f t="shared" si="20"/>
        <v>2017</v>
      </c>
    </row>
    <row r="1328" spans="1:25" x14ac:dyDescent="0.25">
      <c r="A1328" s="14" t="s">
        <v>2964</v>
      </c>
      <c r="B1328" s="14" t="s">
        <v>2965</v>
      </c>
      <c r="C1328" s="33">
        <v>103191101</v>
      </c>
      <c r="D1328" s="14" t="s">
        <v>2434</v>
      </c>
      <c r="E1328" s="34">
        <v>40141</v>
      </c>
      <c r="F1328" s="14" t="s">
        <v>1856</v>
      </c>
      <c r="G1328" s="23" t="s">
        <v>2982</v>
      </c>
      <c r="H1328" s="23">
        <v>20171008</v>
      </c>
      <c r="I1328" s="35">
        <v>2316</v>
      </c>
      <c r="J1328" s="36">
        <v>6764</v>
      </c>
      <c r="K1328" s="14" t="s">
        <v>1846</v>
      </c>
      <c r="L1328" s="14" t="s">
        <v>1847</v>
      </c>
      <c r="M1328" s="14" t="s">
        <v>1848</v>
      </c>
      <c r="N1328" s="14" t="s">
        <v>1868</v>
      </c>
      <c r="O1328" s="14" t="s">
        <v>1850</v>
      </c>
      <c r="P1328" s="36">
        <v>1</v>
      </c>
      <c r="Q1328" s="36">
        <v>6764</v>
      </c>
      <c r="R1328" s="36">
        <v>0</v>
      </c>
      <c r="S1328" s="36">
        <v>6764</v>
      </c>
      <c r="T1328" s="23" t="s">
        <v>1851</v>
      </c>
      <c r="U1328" s="36">
        <v>2459</v>
      </c>
      <c r="V1328" s="23" t="s">
        <v>1964</v>
      </c>
      <c r="W1328" s="23" t="s">
        <v>1859</v>
      </c>
      <c r="X1328" s="14" t="str">
        <f>IFERROR(INDEX('Fire Names &amp; ILIS'!C:C,MATCH(G1328,'Fire Names &amp; ILIS'!A:A,0)),"")</f>
        <v/>
      </c>
      <c r="Y1328" s="14">
        <f t="shared" si="20"/>
        <v>2017</v>
      </c>
    </row>
    <row r="1329" spans="1:25" x14ac:dyDescent="0.25">
      <c r="A1329" s="14" t="s">
        <v>2964</v>
      </c>
      <c r="B1329" s="14" t="s">
        <v>2965</v>
      </c>
      <c r="C1329" s="33">
        <v>103191101</v>
      </c>
      <c r="D1329" s="14" t="s">
        <v>2434</v>
      </c>
      <c r="E1329" s="34">
        <v>1899</v>
      </c>
      <c r="F1329" s="14" t="s">
        <v>1856</v>
      </c>
      <c r="G1329" s="23" t="s">
        <v>2983</v>
      </c>
      <c r="H1329" s="23">
        <v>20171008</v>
      </c>
      <c r="I1329" s="35">
        <v>2322</v>
      </c>
      <c r="J1329" s="36">
        <v>6588</v>
      </c>
      <c r="K1329" s="14" t="s">
        <v>1846</v>
      </c>
      <c r="L1329" s="14" t="s">
        <v>1847</v>
      </c>
      <c r="M1329" s="14" t="s">
        <v>1848</v>
      </c>
      <c r="N1329" s="14" t="s">
        <v>1872</v>
      </c>
      <c r="O1329" s="14" t="s">
        <v>1858</v>
      </c>
      <c r="P1329" s="36">
        <v>11</v>
      </c>
      <c r="Q1329" s="36">
        <v>72468</v>
      </c>
      <c r="R1329" s="36">
        <v>0</v>
      </c>
      <c r="S1329" s="36">
        <v>72468</v>
      </c>
      <c r="T1329" s="23" t="s">
        <v>1851</v>
      </c>
      <c r="U1329" s="36">
        <v>2459</v>
      </c>
      <c r="V1329" s="23" t="s">
        <v>1964</v>
      </c>
      <c r="W1329" s="23" t="s">
        <v>1859</v>
      </c>
      <c r="X1329" s="14" t="str">
        <f>IFERROR(INDEX('Fire Names &amp; ILIS'!C:C,MATCH(G1329,'Fire Names &amp; ILIS'!A:A,0)),"")</f>
        <v/>
      </c>
      <c r="Y1329" s="14">
        <f t="shared" si="20"/>
        <v>2017</v>
      </c>
    </row>
    <row r="1330" spans="1:25" x14ac:dyDescent="0.25">
      <c r="A1330" s="14" t="s">
        <v>2964</v>
      </c>
      <c r="B1330" s="14" t="s">
        <v>2965</v>
      </c>
      <c r="C1330" s="33">
        <v>103191101</v>
      </c>
      <c r="D1330" s="14" t="s">
        <v>2434</v>
      </c>
      <c r="E1330" s="34">
        <v>1887</v>
      </c>
      <c r="F1330" s="14" t="s">
        <v>1845</v>
      </c>
      <c r="G1330" s="23" t="s">
        <v>2984</v>
      </c>
      <c r="H1330" s="23">
        <v>20171008</v>
      </c>
      <c r="I1330" s="35">
        <v>2322</v>
      </c>
      <c r="J1330" s="36">
        <v>6998</v>
      </c>
      <c r="K1330" s="14" t="s">
        <v>1846</v>
      </c>
      <c r="L1330" s="14" t="s">
        <v>1847</v>
      </c>
      <c r="M1330" s="14" t="s">
        <v>1848</v>
      </c>
      <c r="N1330" s="14" t="s">
        <v>1872</v>
      </c>
      <c r="O1330" s="14" t="s">
        <v>1858</v>
      </c>
      <c r="P1330" s="36">
        <v>73</v>
      </c>
      <c r="Q1330" s="36">
        <v>510854</v>
      </c>
      <c r="R1330" s="36">
        <v>0</v>
      </c>
      <c r="S1330" s="36">
        <v>510854</v>
      </c>
      <c r="T1330" s="23" t="s">
        <v>1851</v>
      </c>
      <c r="U1330" s="36">
        <v>2459</v>
      </c>
      <c r="V1330" s="23" t="s">
        <v>1964</v>
      </c>
      <c r="W1330" s="23" t="s">
        <v>1859</v>
      </c>
      <c r="X1330" s="14" t="str">
        <f>IFERROR(INDEX('Fire Names &amp; ILIS'!C:C,MATCH(G1330,'Fire Names &amp; ILIS'!A:A,0)),"")</f>
        <v/>
      </c>
      <c r="Y1330" s="14">
        <f t="shared" si="20"/>
        <v>2017</v>
      </c>
    </row>
    <row r="1331" spans="1:25" x14ac:dyDescent="0.25">
      <c r="A1331" s="14" t="s">
        <v>2964</v>
      </c>
      <c r="B1331" s="14" t="s">
        <v>2965</v>
      </c>
      <c r="C1331" s="33">
        <v>103191101</v>
      </c>
      <c r="D1331" s="14" t="s">
        <v>2434</v>
      </c>
      <c r="E1331" s="34">
        <v>15777</v>
      </c>
      <c r="F1331" s="14" t="s">
        <v>1856</v>
      </c>
      <c r="G1331" s="23" t="s">
        <v>2985</v>
      </c>
      <c r="H1331" s="23">
        <v>20171008</v>
      </c>
      <c r="I1331" s="35">
        <v>2322</v>
      </c>
      <c r="J1331" s="36">
        <v>6881</v>
      </c>
      <c r="K1331" s="14" t="s">
        <v>1846</v>
      </c>
      <c r="L1331" s="14" t="s">
        <v>1847</v>
      </c>
      <c r="M1331" s="14" t="s">
        <v>1848</v>
      </c>
      <c r="N1331" s="14" t="s">
        <v>2126</v>
      </c>
      <c r="O1331" s="14" t="s">
        <v>1858</v>
      </c>
      <c r="P1331" s="36">
        <v>2</v>
      </c>
      <c r="Q1331" s="36">
        <v>13762</v>
      </c>
      <c r="R1331" s="36">
        <v>0</v>
      </c>
      <c r="S1331" s="36">
        <v>13762</v>
      </c>
      <c r="T1331" s="23" t="s">
        <v>1851</v>
      </c>
      <c r="U1331" s="36">
        <v>2459</v>
      </c>
      <c r="V1331" s="23" t="s">
        <v>1964</v>
      </c>
      <c r="W1331" s="23" t="s">
        <v>1859</v>
      </c>
      <c r="X1331" s="14" t="str">
        <f>IFERROR(INDEX('Fire Names &amp; ILIS'!C:C,MATCH(G1331,'Fire Names &amp; ILIS'!A:A,0)),"")</f>
        <v/>
      </c>
      <c r="Y1331" s="14">
        <f t="shared" si="20"/>
        <v>2017</v>
      </c>
    </row>
    <row r="1332" spans="1:25" x14ac:dyDescent="0.25">
      <c r="A1332" s="14" t="s">
        <v>2964</v>
      </c>
      <c r="B1332" s="14" t="s">
        <v>2965</v>
      </c>
      <c r="C1332" s="33">
        <v>103191101</v>
      </c>
      <c r="D1332" s="14" t="s">
        <v>2434</v>
      </c>
      <c r="E1332" s="34">
        <v>18539</v>
      </c>
      <c r="F1332" s="14" t="s">
        <v>1856</v>
      </c>
      <c r="G1332" s="23" t="s">
        <v>2986</v>
      </c>
      <c r="H1332" s="23">
        <v>20171008</v>
      </c>
      <c r="I1332" s="35">
        <v>2322</v>
      </c>
      <c r="J1332" s="36">
        <v>8197</v>
      </c>
      <c r="K1332" s="14" t="s">
        <v>1846</v>
      </c>
      <c r="L1332" s="14" t="s">
        <v>1847</v>
      </c>
      <c r="M1332" s="14" t="s">
        <v>1848</v>
      </c>
      <c r="N1332" s="14" t="s">
        <v>1872</v>
      </c>
      <c r="O1332" s="14" t="s">
        <v>1867</v>
      </c>
      <c r="P1332" s="36">
        <v>4</v>
      </c>
      <c r="Q1332" s="36">
        <v>32788</v>
      </c>
      <c r="R1332" s="36">
        <v>0</v>
      </c>
      <c r="S1332" s="36">
        <v>32788</v>
      </c>
      <c r="T1332" s="23" t="s">
        <v>1851</v>
      </c>
      <c r="U1332" s="36">
        <v>2459</v>
      </c>
      <c r="V1332" s="23" t="s">
        <v>1964</v>
      </c>
      <c r="W1332" s="23" t="s">
        <v>1859</v>
      </c>
      <c r="X1332" s="14" t="str">
        <f>IFERROR(INDEX('Fire Names &amp; ILIS'!C:C,MATCH(G1332,'Fire Names &amp; ILIS'!A:A,0)),"")</f>
        <v/>
      </c>
      <c r="Y1332" s="14">
        <f t="shared" si="20"/>
        <v>2017</v>
      </c>
    </row>
    <row r="1333" spans="1:25" x14ac:dyDescent="0.25">
      <c r="A1333" s="14" t="s">
        <v>2964</v>
      </c>
      <c r="B1333" s="14" t="s">
        <v>2965</v>
      </c>
      <c r="C1333" s="33">
        <v>103191101</v>
      </c>
      <c r="D1333" s="14" t="s">
        <v>2434</v>
      </c>
      <c r="E1333" s="34">
        <v>173629</v>
      </c>
      <c r="F1333" s="14" t="s">
        <v>1856</v>
      </c>
      <c r="G1333" s="23" t="s">
        <v>2987</v>
      </c>
      <c r="H1333" s="23">
        <v>20171008</v>
      </c>
      <c r="I1333" s="35">
        <v>2322</v>
      </c>
      <c r="J1333" s="36">
        <v>6858</v>
      </c>
      <c r="K1333" s="14" t="s">
        <v>1846</v>
      </c>
      <c r="L1333" s="14" t="s">
        <v>1847</v>
      </c>
      <c r="M1333" s="14" t="s">
        <v>1848</v>
      </c>
      <c r="N1333" s="14" t="s">
        <v>1872</v>
      </c>
      <c r="O1333" s="14" t="s">
        <v>1867</v>
      </c>
      <c r="P1333" s="36">
        <v>3</v>
      </c>
      <c r="Q1333" s="36">
        <v>20574</v>
      </c>
      <c r="R1333" s="36">
        <v>0</v>
      </c>
      <c r="S1333" s="36">
        <v>20574</v>
      </c>
      <c r="T1333" s="23" t="s">
        <v>1851</v>
      </c>
      <c r="U1333" s="36">
        <v>2459</v>
      </c>
      <c r="V1333" s="23" t="s">
        <v>1964</v>
      </c>
      <c r="W1333" s="23" t="s">
        <v>1859</v>
      </c>
      <c r="X1333" s="14" t="str">
        <f>IFERROR(INDEX('Fire Names &amp; ILIS'!C:C,MATCH(G1333,'Fire Names &amp; ILIS'!A:A,0)),"")</f>
        <v/>
      </c>
      <c r="Y1333" s="14">
        <f t="shared" si="20"/>
        <v>2017</v>
      </c>
    </row>
    <row r="1334" spans="1:25" x14ac:dyDescent="0.25">
      <c r="A1334" s="14" t="s">
        <v>2964</v>
      </c>
      <c r="B1334" s="14" t="s">
        <v>2965</v>
      </c>
      <c r="C1334" s="33">
        <v>103191101</v>
      </c>
      <c r="D1334" s="14" t="s">
        <v>2434</v>
      </c>
      <c r="E1334" s="34">
        <v>459277</v>
      </c>
      <c r="F1334" s="14" t="s">
        <v>1856</v>
      </c>
      <c r="G1334" s="23" t="s">
        <v>2988</v>
      </c>
      <c r="H1334" s="23">
        <v>20171008</v>
      </c>
      <c r="I1334" s="35">
        <v>2322</v>
      </c>
      <c r="J1334" s="36">
        <v>6991</v>
      </c>
      <c r="K1334" s="14" t="s">
        <v>1846</v>
      </c>
      <c r="L1334" s="14" t="s">
        <v>1847</v>
      </c>
      <c r="M1334" s="14" t="s">
        <v>1848</v>
      </c>
      <c r="N1334" s="14" t="s">
        <v>1872</v>
      </c>
      <c r="O1334" s="14" t="s">
        <v>1867</v>
      </c>
      <c r="P1334" s="36">
        <v>2</v>
      </c>
      <c r="Q1334" s="36">
        <v>13982</v>
      </c>
      <c r="R1334" s="36">
        <v>0</v>
      </c>
      <c r="S1334" s="36">
        <v>13982</v>
      </c>
      <c r="T1334" s="23" t="s">
        <v>1851</v>
      </c>
      <c r="U1334" s="36">
        <v>2460</v>
      </c>
      <c r="V1334" s="23" t="s">
        <v>1964</v>
      </c>
      <c r="W1334" s="23" t="s">
        <v>1859</v>
      </c>
      <c r="X1334" s="14" t="str">
        <f>IFERROR(INDEX('Fire Names &amp; ILIS'!C:C,MATCH(G1334,'Fire Names &amp; ILIS'!A:A,0)),"")</f>
        <v/>
      </c>
      <c r="Y1334" s="14">
        <f t="shared" si="20"/>
        <v>2017</v>
      </c>
    </row>
    <row r="1335" spans="1:25" x14ac:dyDescent="0.25">
      <c r="A1335" s="14" t="s">
        <v>2964</v>
      </c>
      <c r="B1335" s="14" t="s">
        <v>2965</v>
      </c>
      <c r="C1335" s="33">
        <v>103191101</v>
      </c>
      <c r="D1335" s="14" t="s">
        <v>2434</v>
      </c>
      <c r="E1335" s="34">
        <v>188009</v>
      </c>
      <c r="F1335" s="14" t="s">
        <v>1856</v>
      </c>
      <c r="G1335" s="23" t="s">
        <v>1405</v>
      </c>
      <c r="H1335" s="23">
        <v>20171008</v>
      </c>
      <c r="I1335" s="35">
        <v>2322</v>
      </c>
      <c r="J1335" s="36">
        <v>7601</v>
      </c>
      <c r="K1335" s="14" t="s">
        <v>1846</v>
      </c>
      <c r="L1335" s="14" t="s">
        <v>1847</v>
      </c>
      <c r="M1335" s="14" t="s">
        <v>1848</v>
      </c>
      <c r="N1335" s="14" t="s">
        <v>1872</v>
      </c>
      <c r="O1335" s="14" t="s">
        <v>1867</v>
      </c>
      <c r="P1335" s="36">
        <v>1</v>
      </c>
      <c r="Q1335" s="36">
        <v>7601</v>
      </c>
      <c r="R1335" s="36">
        <v>0</v>
      </c>
      <c r="S1335" s="36">
        <v>7601</v>
      </c>
      <c r="T1335" s="23" t="s">
        <v>1851</v>
      </c>
      <c r="U1335" s="36">
        <v>2459</v>
      </c>
      <c r="V1335" s="23" t="s">
        <v>1964</v>
      </c>
      <c r="W1335" s="23" t="s">
        <v>1859</v>
      </c>
      <c r="X1335" s="14" t="str">
        <f>IFERROR(INDEX('Fire Names &amp; ILIS'!C:C,MATCH(G1335,'Fire Names &amp; ILIS'!A:A,0)),"")</f>
        <v>TUBBS (CENTRAL LNU COMPLEX)</v>
      </c>
      <c r="Y1335" s="14">
        <f t="shared" si="20"/>
        <v>2017</v>
      </c>
    </row>
    <row r="1336" spans="1:25" x14ac:dyDescent="0.25">
      <c r="A1336" s="14" t="s">
        <v>2964</v>
      </c>
      <c r="B1336" s="14" t="s">
        <v>2965</v>
      </c>
      <c r="C1336" s="33">
        <v>103191101</v>
      </c>
      <c r="D1336" s="14" t="s">
        <v>2434</v>
      </c>
      <c r="E1336" s="34">
        <v>307759</v>
      </c>
      <c r="F1336" s="14" t="s">
        <v>1856</v>
      </c>
      <c r="G1336" s="23" t="s">
        <v>2989</v>
      </c>
      <c r="H1336" s="23">
        <v>20171008</v>
      </c>
      <c r="I1336" s="35">
        <v>2322</v>
      </c>
      <c r="J1336" s="36">
        <v>8123</v>
      </c>
      <c r="K1336" s="14" t="s">
        <v>1846</v>
      </c>
      <c r="L1336" s="14" t="s">
        <v>1847</v>
      </c>
      <c r="M1336" s="14" t="s">
        <v>1848</v>
      </c>
      <c r="N1336" s="14" t="s">
        <v>1872</v>
      </c>
      <c r="O1336" s="14" t="s">
        <v>1867</v>
      </c>
      <c r="P1336" s="36">
        <v>1</v>
      </c>
      <c r="Q1336" s="36">
        <v>8123</v>
      </c>
      <c r="R1336" s="36">
        <v>0</v>
      </c>
      <c r="S1336" s="36">
        <v>8123</v>
      </c>
      <c r="T1336" s="23" t="s">
        <v>1851</v>
      </c>
      <c r="U1336" s="36">
        <v>2459</v>
      </c>
      <c r="V1336" s="23" t="s">
        <v>1964</v>
      </c>
      <c r="W1336" s="23" t="s">
        <v>1859</v>
      </c>
      <c r="X1336" s="14" t="str">
        <f>IFERROR(INDEX('Fire Names &amp; ILIS'!C:C,MATCH(G1336,'Fire Names &amp; ILIS'!A:A,0)),"")</f>
        <v/>
      </c>
      <c r="Y1336" s="14">
        <f t="shared" si="20"/>
        <v>2017</v>
      </c>
    </row>
    <row r="1337" spans="1:25" x14ac:dyDescent="0.25">
      <c r="A1337" s="14" t="s">
        <v>2964</v>
      </c>
      <c r="B1337" s="14" t="s">
        <v>2965</v>
      </c>
      <c r="C1337" s="33">
        <v>103191101</v>
      </c>
      <c r="D1337" s="14" t="s">
        <v>2434</v>
      </c>
      <c r="E1337" s="34">
        <v>693385</v>
      </c>
      <c r="F1337" s="14" t="s">
        <v>1856</v>
      </c>
      <c r="G1337" s="23" t="s">
        <v>2990</v>
      </c>
      <c r="H1337" s="23">
        <v>20171008</v>
      </c>
      <c r="I1337" s="35">
        <v>2322</v>
      </c>
      <c r="J1337" s="36">
        <v>7863</v>
      </c>
      <c r="K1337" s="14" t="s">
        <v>1846</v>
      </c>
      <c r="L1337" s="14" t="s">
        <v>1847</v>
      </c>
      <c r="M1337" s="14" t="s">
        <v>1848</v>
      </c>
      <c r="N1337" s="14" t="s">
        <v>1872</v>
      </c>
      <c r="O1337" s="14" t="s">
        <v>1867</v>
      </c>
      <c r="P1337" s="36">
        <v>29</v>
      </c>
      <c r="Q1337" s="36">
        <v>228027</v>
      </c>
      <c r="R1337" s="36">
        <v>0</v>
      </c>
      <c r="S1337" s="36">
        <v>228027</v>
      </c>
      <c r="T1337" s="23" t="s">
        <v>1851</v>
      </c>
      <c r="U1337" s="36">
        <v>2459</v>
      </c>
      <c r="V1337" s="23" t="s">
        <v>1964</v>
      </c>
      <c r="W1337" s="23" t="s">
        <v>1859</v>
      </c>
      <c r="X1337" s="14" t="str">
        <f>IFERROR(INDEX('Fire Names &amp; ILIS'!C:C,MATCH(G1337,'Fire Names &amp; ILIS'!A:A,0)),"")</f>
        <v/>
      </c>
      <c r="Y1337" s="14">
        <f t="shared" si="20"/>
        <v>2017</v>
      </c>
    </row>
    <row r="1338" spans="1:25" x14ac:dyDescent="0.25">
      <c r="A1338" s="14" t="s">
        <v>2964</v>
      </c>
      <c r="B1338" s="14" t="s">
        <v>2965</v>
      </c>
      <c r="C1338" s="33">
        <v>103191101</v>
      </c>
      <c r="D1338" s="14" t="s">
        <v>2434</v>
      </c>
      <c r="E1338" s="34">
        <v>527809</v>
      </c>
      <c r="F1338" s="14" t="s">
        <v>1856</v>
      </c>
      <c r="G1338" s="23" t="s">
        <v>2991</v>
      </c>
      <c r="H1338" s="23">
        <v>20171008</v>
      </c>
      <c r="I1338" s="35">
        <v>2322</v>
      </c>
      <c r="J1338" s="36">
        <v>6703</v>
      </c>
      <c r="K1338" s="14" t="s">
        <v>1846</v>
      </c>
      <c r="L1338" s="14" t="s">
        <v>1847</v>
      </c>
      <c r="M1338" s="14" t="s">
        <v>1848</v>
      </c>
      <c r="N1338" s="14" t="s">
        <v>1872</v>
      </c>
      <c r="O1338" s="14" t="s">
        <v>1867</v>
      </c>
      <c r="P1338" s="36">
        <v>2</v>
      </c>
      <c r="Q1338" s="36">
        <v>13406</v>
      </c>
      <c r="R1338" s="36">
        <v>0</v>
      </c>
      <c r="S1338" s="36">
        <v>13406</v>
      </c>
      <c r="T1338" s="23" t="s">
        <v>1851</v>
      </c>
      <c r="U1338" s="36">
        <v>2459</v>
      </c>
      <c r="V1338" s="23" t="s">
        <v>1964</v>
      </c>
      <c r="W1338" s="23" t="s">
        <v>1859</v>
      </c>
      <c r="X1338" s="14" t="str">
        <f>IFERROR(INDEX('Fire Names &amp; ILIS'!C:C,MATCH(G1338,'Fire Names &amp; ILIS'!A:A,0)),"")</f>
        <v/>
      </c>
      <c r="Y1338" s="14">
        <f t="shared" si="20"/>
        <v>2017</v>
      </c>
    </row>
    <row r="1339" spans="1:25" x14ac:dyDescent="0.25">
      <c r="A1339" s="14" t="s">
        <v>2964</v>
      </c>
      <c r="B1339" s="14" t="s">
        <v>2965</v>
      </c>
      <c r="C1339" s="33">
        <v>103191101</v>
      </c>
      <c r="D1339" s="14" t="s">
        <v>2434</v>
      </c>
      <c r="E1339" s="34">
        <v>1803</v>
      </c>
      <c r="F1339" s="14" t="s">
        <v>1856</v>
      </c>
      <c r="G1339" s="23" t="s">
        <v>2992</v>
      </c>
      <c r="H1339" s="23">
        <v>20171008</v>
      </c>
      <c r="I1339" s="35">
        <v>2322</v>
      </c>
      <c r="J1339" s="36">
        <v>6839</v>
      </c>
      <c r="K1339" s="14" t="s">
        <v>1846</v>
      </c>
      <c r="L1339" s="14" t="s">
        <v>1847</v>
      </c>
      <c r="M1339" s="14" t="s">
        <v>1848</v>
      </c>
      <c r="N1339" s="14" t="s">
        <v>1872</v>
      </c>
      <c r="O1339" s="14" t="s">
        <v>1867</v>
      </c>
      <c r="P1339" s="36">
        <v>151</v>
      </c>
      <c r="Q1339" s="36">
        <v>897785</v>
      </c>
      <c r="R1339" s="36">
        <v>0</v>
      </c>
      <c r="S1339" s="36">
        <v>897785</v>
      </c>
      <c r="T1339" s="23" t="s">
        <v>1851</v>
      </c>
      <c r="U1339" s="36">
        <v>2459</v>
      </c>
      <c r="V1339" s="23" t="s">
        <v>1964</v>
      </c>
      <c r="W1339" s="23" t="s">
        <v>1859</v>
      </c>
      <c r="X1339" s="14" t="str">
        <f>IFERROR(INDEX('Fire Names &amp; ILIS'!C:C,MATCH(G1339,'Fire Names &amp; ILIS'!A:A,0)),"")</f>
        <v/>
      </c>
      <c r="Y1339" s="14">
        <f t="shared" si="20"/>
        <v>2017</v>
      </c>
    </row>
    <row r="1340" spans="1:25" x14ac:dyDescent="0.25">
      <c r="A1340" s="14" t="s">
        <v>2964</v>
      </c>
      <c r="B1340" s="14" t="s">
        <v>2965</v>
      </c>
      <c r="C1340" s="33">
        <v>103191101</v>
      </c>
      <c r="D1340" s="14" t="s">
        <v>2434</v>
      </c>
      <c r="E1340" s="34">
        <v>15811</v>
      </c>
      <c r="F1340" s="14" t="s">
        <v>1856</v>
      </c>
      <c r="G1340" s="23" t="s">
        <v>2993</v>
      </c>
      <c r="H1340" s="23">
        <v>20171008</v>
      </c>
      <c r="I1340" s="35">
        <v>2322</v>
      </c>
      <c r="J1340" s="36">
        <v>6886</v>
      </c>
      <c r="K1340" s="14" t="s">
        <v>1846</v>
      </c>
      <c r="L1340" s="14" t="s">
        <v>1847</v>
      </c>
      <c r="M1340" s="14" t="s">
        <v>1848</v>
      </c>
      <c r="N1340" s="14" t="s">
        <v>1872</v>
      </c>
      <c r="O1340" s="14" t="s">
        <v>1867</v>
      </c>
      <c r="P1340" s="36">
        <v>1</v>
      </c>
      <c r="Q1340" s="36">
        <v>6886</v>
      </c>
      <c r="R1340" s="36">
        <v>0</v>
      </c>
      <c r="S1340" s="36">
        <v>6886</v>
      </c>
      <c r="T1340" s="23" t="s">
        <v>1851</v>
      </c>
      <c r="U1340" s="36">
        <v>2459</v>
      </c>
      <c r="V1340" s="23" t="s">
        <v>1964</v>
      </c>
      <c r="W1340" s="23" t="s">
        <v>1859</v>
      </c>
      <c r="X1340" s="14" t="str">
        <f>IFERROR(INDEX('Fire Names &amp; ILIS'!C:C,MATCH(G1340,'Fire Names &amp; ILIS'!A:A,0)),"")</f>
        <v/>
      </c>
      <c r="Y1340" s="14">
        <f t="shared" si="20"/>
        <v>2017</v>
      </c>
    </row>
    <row r="1341" spans="1:25" x14ac:dyDescent="0.25">
      <c r="A1341" s="14" t="s">
        <v>2964</v>
      </c>
      <c r="B1341" s="14" t="s">
        <v>2965</v>
      </c>
      <c r="C1341" s="33">
        <v>103191101</v>
      </c>
      <c r="D1341" s="14" t="s">
        <v>2434</v>
      </c>
      <c r="E1341" s="34">
        <v>15813</v>
      </c>
      <c r="F1341" s="14" t="s">
        <v>1856</v>
      </c>
      <c r="G1341" s="23" t="s">
        <v>2994</v>
      </c>
      <c r="H1341" s="23">
        <v>20171008</v>
      </c>
      <c r="I1341" s="35">
        <v>2322</v>
      </c>
      <c r="J1341" s="36">
        <v>6890</v>
      </c>
      <c r="K1341" s="14" t="s">
        <v>1846</v>
      </c>
      <c r="L1341" s="14" t="s">
        <v>1847</v>
      </c>
      <c r="M1341" s="14" t="s">
        <v>1848</v>
      </c>
      <c r="N1341" s="14" t="s">
        <v>1872</v>
      </c>
      <c r="O1341" s="14" t="s">
        <v>1867</v>
      </c>
      <c r="P1341" s="36">
        <v>11</v>
      </c>
      <c r="Q1341" s="36">
        <v>75790</v>
      </c>
      <c r="R1341" s="36">
        <v>0</v>
      </c>
      <c r="S1341" s="36">
        <v>75790</v>
      </c>
      <c r="T1341" s="23" t="s">
        <v>1851</v>
      </c>
      <c r="U1341" s="36">
        <v>2459</v>
      </c>
      <c r="V1341" s="23" t="s">
        <v>1964</v>
      </c>
      <c r="W1341" s="23" t="s">
        <v>1859</v>
      </c>
      <c r="X1341" s="14" t="str">
        <f>IFERROR(INDEX('Fire Names &amp; ILIS'!C:C,MATCH(G1341,'Fire Names &amp; ILIS'!A:A,0)),"")</f>
        <v/>
      </c>
      <c r="Y1341" s="14">
        <f t="shared" si="20"/>
        <v>2017</v>
      </c>
    </row>
    <row r="1342" spans="1:25" x14ac:dyDescent="0.25">
      <c r="A1342" s="14" t="s">
        <v>2964</v>
      </c>
      <c r="B1342" s="14" t="s">
        <v>2965</v>
      </c>
      <c r="C1342" s="33">
        <v>103191101</v>
      </c>
      <c r="D1342" s="14" t="s">
        <v>2434</v>
      </c>
      <c r="E1342" s="34">
        <v>1895</v>
      </c>
      <c r="F1342" s="14" t="s">
        <v>1856</v>
      </c>
      <c r="G1342" s="23" t="s">
        <v>2995</v>
      </c>
      <c r="H1342" s="23">
        <v>20171008</v>
      </c>
      <c r="I1342" s="35">
        <v>2322</v>
      </c>
      <c r="J1342" s="36">
        <v>8085</v>
      </c>
      <c r="K1342" s="14" t="s">
        <v>1846</v>
      </c>
      <c r="L1342" s="14" t="s">
        <v>1847</v>
      </c>
      <c r="M1342" s="14" t="s">
        <v>1848</v>
      </c>
      <c r="N1342" s="14" t="s">
        <v>1872</v>
      </c>
      <c r="O1342" s="14" t="s">
        <v>1867</v>
      </c>
      <c r="P1342" s="36">
        <v>30</v>
      </c>
      <c r="Q1342" s="36">
        <v>242550</v>
      </c>
      <c r="R1342" s="36">
        <v>0</v>
      </c>
      <c r="S1342" s="36">
        <v>242550</v>
      </c>
      <c r="T1342" s="23" t="s">
        <v>1851</v>
      </c>
      <c r="U1342" s="36">
        <v>2459</v>
      </c>
      <c r="V1342" s="23" t="s">
        <v>1964</v>
      </c>
      <c r="W1342" s="23" t="s">
        <v>1859</v>
      </c>
      <c r="X1342" s="14" t="str">
        <f>IFERROR(INDEX('Fire Names &amp; ILIS'!C:C,MATCH(G1342,'Fire Names &amp; ILIS'!A:A,0)),"")</f>
        <v/>
      </c>
      <c r="Y1342" s="14">
        <f t="shared" si="20"/>
        <v>2017</v>
      </c>
    </row>
    <row r="1343" spans="1:25" x14ac:dyDescent="0.25">
      <c r="A1343" s="14" t="s">
        <v>2964</v>
      </c>
      <c r="B1343" s="14" t="s">
        <v>2965</v>
      </c>
      <c r="C1343" s="33">
        <v>103191101</v>
      </c>
      <c r="D1343" s="14" t="s">
        <v>2434</v>
      </c>
      <c r="E1343" s="34">
        <v>15815</v>
      </c>
      <c r="F1343" s="14" t="s">
        <v>1856</v>
      </c>
      <c r="G1343" s="23" t="s">
        <v>2996</v>
      </c>
      <c r="H1343" s="23">
        <v>20171008</v>
      </c>
      <c r="I1343" s="35">
        <v>2322</v>
      </c>
      <c r="J1343" s="36">
        <v>6669</v>
      </c>
      <c r="K1343" s="14" t="s">
        <v>1846</v>
      </c>
      <c r="L1343" s="14" t="s">
        <v>1847</v>
      </c>
      <c r="M1343" s="14" t="s">
        <v>1848</v>
      </c>
      <c r="N1343" s="14" t="s">
        <v>1872</v>
      </c>
      <c r="O1343" s="14" t="s">
        <v>1867</v>
      </c>
      <c r="P1343" s="36">
        <v>3</v>
      </c>
      <c r="Q1343" s="36">
        <v>20007</v>
      </c>
      <c r="R1343" s="36">
        <v>0</v>
      </c>
      <c r="S1343" s="36">
        <v>20007</v>
      </c>
      <c r="T1343" s="23" t="s">
        <v>1851</v>
      </c>
      <c r="U1343" s="36">
        <v>2459</v>
      </c>
      <c r="V1343" s="23" t="s">
        <v>1964</v>
      </c>
      <c r="W1343" s="23" t="s">
        <v>1859</v>
      </c>
      <c r="X1343" s="14" t="str">
        <f>IFERROR(INDEX('Fire Names &amp; ILIS'!C:C,MATCH(G1343,'Fire Names &amp; ILIS'!A:A,0)),"")</f>
        <v/>
      </c>
      <c r="Y1343" s="14">
        <f t="shared" si="20"/>
        <v>2017</v>
      </c>
    </row>
    <row r="1344" spans="1:25" x14ac:dyDescent="0.25">
      <c r="A1344" s="14" t="s">
        <v>2964</v>
      </c>
      <c r="B1344" s="14" t="s">
        <v>2965</v>
      </c>
      <c r="C1344" s="33">
        <v>103191101</v>
      </c>
      <c r="D1344" s="14" t="s">
        <v>2434</v>
      </c>
      <c r="E1344" s="34">
        <v>15819</v>
      </c>
      <c r="F1344" s="14" t="s">
        <v>1856</v>
      </c>
      <c r="G1344" s="23" t="s">
        <v>2997</v>
      </c>
      <c r="H1344" s="23">
        <v>20171008</v>
      </c>
      <c r="I1344" s="35">
        <v>2322</v>
      </c>
      <c r="J1344" s="36">
        <v>6662</v>
      </c>
      <c r="K1344" s="14" t="s">
        <v>1846</v>
      </c>
      <c r="L1344" s="14" t="s">
        <v>1847</v>
      </c>
      <c r="M1344" s="14" t="s">
        <v>1848</v>
      </c>
      <c r="N1344" s="14" t="s">
        <v>1872</v>
      </c>
      <c r="O1344" s="14" t="s">
        <v>1867</v>
      </c>
      <c r="P1344" s="36">
        <v>3</v>
      </c>
      <c r="Q1344" s="36">
        <v>19986</v>
      </c>
      <c r="R1344" s="36">
        <v>0</v>
      </c>
      <c r="S1344" s="36">
        <v>19986</v>
      </c>
      <c r="T1344" s="23" t="s">
        <v>1851</v>
      </c>
      <c r="U1344" s="36">
        <v>2459</v>
      </c>
      <c r="V1344" s="23" t="s">
        <v>1964</v>
      </c>
      <c r="W1344" s="23" t="s">
        <v>1859</v>
      </c>
      <c r="X1344" s="14" t="str">
        <f>IFERROR(INDEX('Fire Names &amp; ILIS'!C:C,MATCH(G1344,'Fire Names &amp; ILIS'!A:A,0)),"")</f>
        <v/>
      </c>
      <c r="Y1344" s="14">
        <f t="shared" si="20"/>
        <v>2017</v>
      </c>
    </row>
    <row r="1345" spans="1:25" x14ac:dyDescent="0.25">
      <c r="A1345" s="14" t="s">
        <v>2964</v>
      </c>
      <c r="B1345" s="14" t="s">
        <v>2965</v>
      </c>
      <c r="C1345" s="33">
        <v>103191101</v>
      </c>
      <c r="D1345" s="14" t="s">
        <v>2434</v>
      </c>
      <c r="E1345" s="34">
        <v>15821</v>
      </c>
      <c r="F1345" s="14" t="s">
        <v>1856</v>
      </c>
      <c r="G1345" s="23" t="s">
        <v>2998</v>
      </c>
      <c r="H1345" s="23">
        <v>20171008</v>
      </c>
      <c r="I1345" s="35">
        <v>2322</v>
      </c>
      <c r="J1345" s="36">
        <v>6893</v>
      </c>
      <c r="K1345" s="14" t="s">
        <v>1846</v>
      </c>
      <c r="L1345" s="14" t="s">
        <v>1847</v>
      </c>
      <c r="M1345" s="14" t="s">
        <v>1848</v>
      </c>
      <c r="N1345" s="14" t="s">
        <v>1872</v>
      </c>
      <c r="O1345" s="14" t="s">
        <v>1867</v>
      </c>
      <c r="P1345" s="36">
        <v>2</v>
      </c>
      <c r="Q1345" s="36">
        <v>13786</v>
      </c>
      <c r="R1345" s="36">
        <v>0</v>
      </c>
      <c r="S1345" s="36">
        <v>13786</v>
      </c>
      <c r="T1345" s="23" t="s">
        <v>1851</v>
      </c>
      <c r="U1345" s="36">
        <v>2459</v>
      </c>
      <c r="V1345" s="23" t="s">
        <v>1964</v>
      </c>
      <c r="W1345" s="23" t="s">
        <v>1859</v>
      </c>
      <c r="X1345" s="14" t="str">
        <f>IFERROR(INDEX('Fire Names &amp; ILIS'!C:C,MATCH(G1345,'Fire Names &amp; ILIS'!A:A,0)),"")</f>
        <v/>
      </c>
      <c r="Y1345" s="14">
        <f t="shared" si="20"/>
        <v>2017</v>
      </c>
    </row>
    <row r="1346" spans="1:25" x14ac:dyDescent="0.25">
      <c r="A1346" s="14" t="s">
        <v>2964</v>
      </c>
      <c r="B1346" s="14" t="s">
        <v>2965</v>
      </c>
      <c r="C1346" s="33">
        <v>103191101</v>
      </c>
      <c r="D1346" s="14" t="s">
        <v>2434</v>
      </c>
      <c r="E1346" s="34">
        <v>15825</v>
      </c>
      <c r="F1346" s="14" t="s">
        <v>1856</v>
      </c>
      <c r="G1346" s="23" t="s">
        <v>2999</v>
      </c>
      <c r="H1346" s="23">
        <v>20171008</v>
      </c>
      <c r="I1346" s="35">
        <v>2322</v>
      </c>
      <c r="J1346" s="36">
        <v>6768</v>
      </c>
      <c r="K1346" s="14" t="s">
        <v>1846</v>
      </c>
      <c r="L1346" s="14" t="s">
        <v>1847</v>
      </c>
      <c r="M1346" s="14" t="s">
        <v>1848</v>
      </c>
      <c r="N1346" s="14" t="s">
        <v>1872</v>
      </c>
      <c r="O1346" s="14" t="s">
        <v>1867</v>
      </c>
      <c r="P1346" s="36">
        <v>1</v>
      </c>
      <c r="Q1346" s="36">
        <v>6768</v>
      </c>
      <c r="R1346" s="36">
        <v>0</v>
      </c>
      <c r="S1346" s="36">
        <v>6768</v>
      </c>
      <c r="T1346" s="23" t="s">
        <v>1851</v>
      </c>
      <c r="U1346" s="36">
        <v>2459</v>
      </c>
      <c r="V1346" s="23" t="s">
        <v>1964</v>
      </c>
      <c r="W1346" s="23" t="s">
        <v>1859</v>
      </c>
      <c r="X1346" s="14" t="str">
        <f>IFERROR(INDEX('Fire Names &amp; ILIS'!C:C,MATCH(G1346,'Fire Names &amp; ILIS'!A:A,0)),"")</f>
        <v/>
      </c>
      <c r="Y1346" s="14">
        <f t="shared" si="20"/>
        <v>2017</v>
      </c>
    </row>
    <row r="1347" spans="1:25" x14ac:dyDescent="0.25">
      <c r="A1347" s="14" t="s">
        <v>2964</v>
      </c>
      <c r="B1347" s="14" t="s">
        <v>2965</v>
      </c>
      <c r="C1347" s="33">
        <v>103191101</v>
      </c>
      <c r="D1347" s="14" t="s">
        <v>2434</v>
      </c>
      <c r="E1347" s="34">
        <v>15827</v>
      </c>
      <c r="F1347" s="14" t="s">
        <v>1856</v>
      </c>
      <c r="G1347" s="23" t="s">
        <v>3000</v>
      </c>
      <c r="H1347" s="23">
        <v>20171008</v>
      </c>
      <c r="I1347" s="35">
        <v>2322</v>
      </c>
      <c r="J1347" s="36">
        <v>6758</v>
      </c>
      <c r="K1347" s="14" t="s">
        <v>1846</v>
      </c>
      <c r="L1347" s="14" t="s">
        <v>1847</v>
      </c>
      <c r="M1347" s="14" t="s">
        <v>1848</v>
      </c>
      <c r="N1347" s="14" t="s">
        <v>1872</v>
      </c>
      <c r="O1347" s="14" t="s">
        <v>1867</v>
      </c>
      <c r="P1347" s="36">
        <v>3</v>
      </c>
      <c r="Q1347" s="36">
        <v>20274</v>
      </c>
      <c r="R1347" s="36">
        <v>0</v>
      </c>
      <c r="S1347" s="36">
        <v>20274</v>
      </c>
      <c r="T1347" s="23" t="s">
        <v>1851</v>
      </c>
      <c r="U1347" s="36">
        <v>2459</v>
      </c>
      <c r="V1347" s="23" t="s">
        <v>1964</v>
      </c>
      <c r="W1347" s="23" t="s">
        <v>1859</v>
      </c>
      <c r="X1347" s="14" t="str">
        <f>IFERROR(INDEX('Fire Names &amp; ILIS'!C:C,MATCH(G1347,'Fire Names &amp; ILIS'!A:A,0)),"")</f>
        <v/>
      </c>
      <c r="Y1347" s="14">
        <f t="shared" si="20"/>
        <v>2017</v>
      </c>
    </row>
    <row r="1348" spans="1:25" x14ac:dyDescent="0.25">
      <c r="A1348" s="14" t="s">
        <v>2964</v>
      </c>
      <c r="B1348" s="14" t="s">
        <v>2965</v>
      </c>
      <c r="C1348" s="33">
        <v>103191101</v>
      </c>
      <c r="D1348" s="14" t="s">
        <v>2434</v>
      </c>
      <c r="E1348" s="34">
        <v>15761</v>
      </c>
      <c r="F1348" s="14" t="s">
        <v>1856</v>
      </c>
      <c r="G1348" s="23" t="s">
        <v>3001</v>
      </c>
      <c r="H1348" s="23">
        <v>20171008</v>
      </c>
      <c r="I1348" s="35">
        <v>2322</v>
      </c>
      <c r="J1348" s="36">
        <v>6796</v>
      </c>
      <c r="K1348" s="14" t="s">
        <v>1846</v>
      </c>
      <c r="L1348" s="14" t="s">
        <v>1847</v>
      </c>
      <c r="M1348" s="14" t="s">
        <v>1848</v>
      </c>
      <c r="N1348" s="14" t="s">
        <v>1872</v>
      </c>
      <c r="O1348" s="14" t="s">
        <v>1867</v>
      </c>
      <c r="P1348" s="36">
        <v>9</v>
      </c>
      <c r="Q1348" s="36">
        <v>61164</v>
      </c>
      <c r="R1348" s="36">
        <v>0</v>
      </c>
      <c r="S1348" s="36">
        <v>61164</v>
      </c>
      <c r="T1348" s="23" t="s">
        <v>1851</v>
      </c>
      <c r="U1348" s="36">
        <v>2459</v>
      </c>
      <c r="V1348" s="23" t="s">
        <v>1964</v>
      </c>
      <c r="W1348" s="23" t="s">
        <v>1859</v>
      </c>
      <c r="X1348" s="14" t="str">
        <f>IFERROR(INDEX('Fire Names &amp; ILIS'!C:C,MATCH(G1348,'Fire Names &amp; ILIS'!A:A,0)),"")</f>
        <v/>
      </c>
      <c r="Y1348" s="14">
        <f t="shared" si="20"/>
        <v>2017</v>
      </c>
    </row>
    <row r="1349" spans="1:25" x14ac:dyDescent="0.25">
      <c r="A1349" s="14" t="s">
        <v>2964</v>
      </c>
      <c r="B1349" s="14" t="s">
        <v>2965</v>
      </c>
      <c r="C1349" s="33">
        <v>103191101</v>
      </c>
      <c r="D1349" s="14" t="s">
        <v>2434</v>
      </c>
      <c r="E1349" s="34">
        <v>7446</v>
      </c>
      <c r="F1349" s="14" t="s">
        <v>1874</v>
      </c>
      <c r="G1349" s="23" t="s">
        <v>3002</v>
      </c>
      <c r="H1349" s="23">
        <v>20171008</v>
      </c>
      <c r="I1349" s="35">
        <v>2322</v>
      </c>
      <c r="J1349" s="36">
        <v>6593</v>
      </c>
      <c r="K1349" s="14" t="s">
        <v>1846</v>
      </c>
      <c r="L1349" s="14" t="s">
        <v>1847</v>
      </c>
      <c r="M1349" s="14" t="s">
        <v>1848</v>
      </c>
      <c r="N1349" s="14" t="s">
        <v>1872</v>
      </c>
      <c r="O1349" s="14" t="s">
        <v>1885</v>
      </c>
      <c r="P1349" s="36">
        <v>495</v>
      </c>
      <c r="Q1349" s="36">
        <v>1071864</v>
      </c>
      <c r="R1349" s="36">
        <v>0</v>
      </c>
      <c r="S1349" s="36">
        <v>1071864</v>
      </c>
      <c r="T1349" s="23" t="s">
        <v>1851</v>
      </c>
      <c r="U1349" s="36">
        <v>2459</v>
      </c>
      <c r="V1349" s="23" t="s">
        <v>1964</v>
      </c>
      <c r="W1349" s="23" t="s">
        <v>1859</v>
      </c>
      <c r="X1349" s="14" t="str">
        <f>IFERROR(INDEX('Fire Names &amp; ILIS'!C:C,MATCH(G1349,'Fire Names &amp; ILIS'!A:A,0)),"")</f>
        <v/>
      </c>
      <c r="Y1349" s="14">
        <f t="shared" ref="Y1349:Y1412" si="21">INT(LEFT(H1349,4))</f>
        <v>2017</v>
      </c>
    </row>
    <row r="1350" spans="1:25" x14ac:dyDescent="0.25">
      <c r="A1350" s="14" t="s">
        <v>2964</v>
      </c>
      <c r="B1350" s="14" t="s">
        <v>2965</v>
      </c>
      <c r="C1350" s="33">
        <v>103191101</v>
      </c>
      <c r="D1350" s="14" t="s">
        <v>2434</v>
      </c>
      <c r="E1350" s="34">
        <v>40147</v>
      </c>
      <c r="F1350" s="14" t="s">
        <v>1856</v>
      </c>
      <c r="G1350" s="23" t="s">
        <v>3003</v>
      </c>
      <c r="H1350" s="23">
        <v>20171008</v>
      </c>
      <c r="I1350" s="35">
        <v>2322</v>
      </c>
      <c r="J1350" s="36">
        <v>7818</v>
      </c>
      <c r="K1350" s="14" t="s">
        <v>1846</v>
      </c>
      <c r="L1350" s="14" t="s">
        <v>1847</v>
      </c>
      <c r="M1350" s="14" t="s">
        <v>1848</v>
      </c>
      <c r="N1350" s="14" t="s">
        <v>1849</v>
      </c>
      <c r="O1350" s="14" t="s">
        <v>1850</v>
      </c>
      <c r="P1350" s="36">
        <v>1</v>
      </c>
      <c r="Q1350" s="36">
        <v>7818</v>
      </c>
      <c r="R1350" s="36">
        <v>0</v>
      </c>
      <c r="S1350" s="36">
        <v>7818</v>
      </c>
      <c r="T1350" s="23" t="s">
        <v>1851</v>
      </c>
      <c r="U1350" s="36">
        <v>2459</v>
      </c>
      <c r="V1350" s="23" t="s">
        <v>1964</v>
      </c>
      <c r="W1350" s="23" t="s">
        <v>1859</v>
      </c>
      <c r="X1350" s="14" t="str">
        <f>IFERROR(INDEX('Fire Names &amp; ILIS'!C:C,MATCH(G1350,'Fire Names &amp; ILIS'!A:A,0)),"")</f>
        <v/>
      </c>
      <c r="Y1350" s="14">
        <f t="shared" si="21"/>
        <v>2017</v>
      </c>
    </row>
    <row r="1351" spans="1:25" x14ac:dyDescent="0.25">
      <c r="A1351" s="14" t="s">
        <v>2964</v>
      </c>
      <c r="B1351" s="14" t="s">
        <v>2965</v>
      </c>
      <c r="C1351" s="33">
        <v>103191101</v>
      </c>
      <c r="D1351" s="14" t="s">
        <v>2434</v>
      </c>
      <c r="E1351" s="34">
        <v>40139</v>
      </c>
      <c r="F1351" s="14" t="s">
        <v>1856</v>
      </c>
      <c r="G1351" s="23" t="s">
        <v>3004</v>
      </c>
      <c r="H1351" s="23">
        <v>20171008</v>
      </c>
      <c r="I1351" s="35">
        <v>2322</v>
      </c>
      <c r="J1351" s="36">
        <v>7841</v>
      </c>
      <c r="K1351" s="14" t="s">
        <v>1846</v>
      </c>
      <c r="L1351" s="14" t="s">
        <v>1847</v>
      </c>
      <c r="M1351" s="14" t="s">
        <v>1848</v>
      </c>
      <c r="N1351" s="14" t="s">
        <v>1849</v>
      </c>
      <c r="O1351" s="14" t="s">
        <v>1850</v>
      </c>
      <c r="P1351" s="36">
        <v>2</v>
      </c>
      <c r="Q1351" s="36">
        <v>15682</v>
      </c>
      <c r="R1351" s="36">
        <v>0</v>
      </c>
      <c r="S1351" s="36">
        <v>15682</v>
      </c>
      <c r="T1351" s="23" t="s">
        <v>1851</v>
      </c>
      <c r="U1351" s="36">
        <v>2459</v>
      </c>
      <c r="V1351" s="23" t="s">
        <v>1964</v>
      </c>
      <c r="W1351" s="23" t="s">
        <v>1859</v>
      </c>
      <c r="X1351" s="14" t="str">
        <f>IFERROR(INDEX('Fire Names &amp; ILIS'!C:C,MATCH(G1351,'Fire Names &amp; ILIS'!A:A,0)),"")</f>
        <v/>
      </c>
      <c r="Y1351" s="14">
        <f t="shared" si="21"/>
        <v>2017</v>
      </c>
    </row>
    <row r="1352" spans="1:25" x14ac:dyDescent="0.25">
      <c r="A1352" s="14" t="s">
        <v>2964</v>
      </c>
      <c r="B1352" s="14" t="s">
        <v>2965</v>
      </c>
      <c r="C1352" s="33">
        <v>103191101</v>
      </c>
      <c r="D1352" s="14" t="s">
        <v>2434</v>
      </c>
      <c r="E1352" s="34">
        <v>40137</v>
      </c>
      <c r="F1352" s="14" t="s">
        <v>1856</v>
      </c>
      <c r="G1352" s="23" t="s">
        <v>3005</v>
      </c>
      <c r="H1352" s="23">
        <v>20171008</v>
      </c>
      <c r="I1352" s="35">
        <v>2322</v>
      </c>
      <c r="J1352" s="36">
        <v>7862</v>
      </c>
      <c r="K1352" s="14" t="s">
        <v>1846</v>
      </c>
      <c r="L1352" s="14" t="s">
        <v>1847</v>
      </c>
      <c r="M1352" s="14" t="s">
        <v>1848</v>
      </c>
      <c r="N1352" s="14" t="s">
        <v>1849</v>
      </c>
      <c r="O1352" s="14" t="s">
        <v>1850</v>
      </c>
      <c r="P1352" s="36">
        <v>1</v>
      </c>
      <c r="Q1352" s="36">
        <v>7862</v>
      </c>
      <c r="R1352" s="36">
        <v>0</v>
      </c>
      <c r="S1352" s="36">
        <v>7862</v>
      </c>
      <c r="T1352" s="23" t="s">
        <v>1851</v>
      </c>
      <c r="U1352" s="36">
        <v>2459</v>
      </c>
      <c r="V1352" s="23" t="s">
        <v>1964</v>
      </c>
      <c r="W1352" s="23" t="s">
        <v>1859</v>
      </c>
      <c r="X1352" s="14" t="str">
        <f>IFERROR(INDEX('Fire Names &amp; ILIS'!C:C,MATCH(G1352,'Fire Names &amp; ILIS'!A:A,0)),"")</f>
        <v/>
      </c>
      <c r="Y1352" s="14">
        <f t="shared" si="21"/>
        <v>2017</v>
      </c>
    </row>
    <row r="1353" spans="1:25" x14ac:dyDescent="0.25">
      <c r="A1353" s="14" t="s">
        <v>2964</v>
      </c>
      <c r="B1353" s="14" t="s">
        <v>2965</v>
      </c>
      <c r="C1353" s="33">
        <v>103191101</v>
      </c>
      <c r="D1353" s="14" t="s">
        <v>2434</v>
      </c>
      <c r="E1353" s="34">
        <v>40135</v>
      </c>
      <c r="F1353" s="14" t="s">
        <v>1856</v>
      </c>
      <c r="G1353" s="23" t="s">
        <v>3006</v>
      </c>
      <c r="H1353" s="23">
        <v>20171008</v>
      </c>
      <c r="I1353" s="35">
        <v>2322</v>
      </c>
      <c r="J1353" s="36">
        <v>7881</v>
      </c>
      <c r="K1353" s="14" t="s">
        <v>1846</v>
      </c>
      <c r="L1353" s="14" t="s">
        <v>1847</v>
      </c>
      <c r="M1353" s="14" t="s">
        <v>1848</v>
      </c>
      <c r="N1353" s="14" t="s">
        <v>1849</v>
      </c>
      <c r="O1353" s="14" t="s">
        <v>1850</v>
      </c>
      <c r="P1353" s="36">
        <v>2</v>
      </c>
      <c r="Q1353" s="36">
        <v>15762</v>
      </c>
      <c r="R1353" s="36">
        <v>0</v>
      </c>
      <c r="S1353" s="36">
        <v>15762</v>
      </c>
      <c r="T1353" s="23" t="s">
        <v>1851</v>
      </c>
      <c r="U1353" s="36">
        <v>2459</v>
      </c>
      <c r="V1353" s="23" t="s">
        <v>1964</v>
      </c>
      <c r="W1353" s="23" t="s">
        <v>1859</v>
      </c>
      <c r="X1353" s="14" t="str">
        <f>IFERROR(INDEX('Fire Names &amp; ILIS'!C:C,MATCH(G1353,'Fire Names &amp; ILIS'!A:A,0)),"")</f>
        <v/>
      </c>
      <c r="Y1353" s="14">
        <f t="shared" si="21"/>
        <v>2017</v>
      </c>
    </row>
    <row r="1354" spans="1:25" x14ac:dyDescent="0.25">
      <c r="A1354" s="14" t="s">
        <v>2964</v>
      </c>
      <c r="B1354" s="14" t="s">
        <v>2965</v>
      </c>
      <c r="C1354" s="33">
        <v>103191101</v>
      </c>
      <c r="D1354" s="14" t="s">
        <v>2434</v>
      </c>
      <c r="E1354" s="34">
        <v>40133</v>
      </c>
      <c r="F1354" s="14" t="s">
        <v>1856</v>
      </c>
      <c r="G1354" s="23" t="s">
        <v>3007</v>
      </c>
      <c r="H1354" s="23">
        <v>20171008</v>
      </c>
      <c r="I1354" s="35">
        <v>2322</v>
      </c>
      <c r="J1354" s="36">
        <v>6998</v>
      </c>
      <c r="K1354" s="14" t="s">
        <v>1846</v>
      </c>
      <c r="L1354" s="14" t="s">
        <v>1847</v>
      </c>
      <c r="M1354" s="14" t="s">
        <v>1848</v>
      </c>
      <c r="N1354" s="14" t="s">
        <v>1849</v>
      </c>
      <c r="O1354" s="14" t="s">
        <v>1850</v>
      </c>
      <c r="P1354" s="36">
        <v>2</v>
      </c>
      <c r="Q1354" s="36">
        <v>13996</v>
      </c>
      <c r="R1354" s="36">
        <v>0</v>
      </c>
      <c r="S1354" s="36">
        <v>13996</v>
      </c>
      <c r="T1354" s="23" t="s">
        <v>1851</v>
      </c>
      <c r="U1354" s="36">
        <v>2459</v>
      </c>
      <c r="V1354" s="23" t="s">
        <v>1964</v>
      </c>
      <c r="W1354" s="23" t="s">
        <v>1859</v>
      </c>
      <c r="X1354" s="14" t="str">
        <f>IFERROR(INDEX('Fire Names &amp; ILIS'!C:C,MATCH(G1354,'Fire Names &amp; ILIS'!A:A,0)),"")</f>
        <v/>
      </c>
      <c r="Y1354" s="14">
        <f t="shared" si="21"/>
        <v>2017</v>
      </c>
    </row>
    <row r="1355" spans="1:25" x14ac:dyDescent="0.25">
      <c r="A1355" s="14" t="s">
        <v>2964</v>
      </c>
      <c r="B1355" s="14" t="s">
        <v>2965</v>
      </c>
      <c r="C1355" s="33">
        <v>103191101</v>
      </c>
      <c r="D1355" s="14" t="s">
        <v>2434</v>
      </c>
      <c r="E1355" s="34">
        <v>40131</v>
      </c>
      <c r="F1355" s="14" t="s">
        <v>1856</v>
      </c>
      <c r="G1355" s="23" t="s">
        <v>3008</v>
      </c>
      <c r="H1355" s="23">
        <v>20171008</v>
      </c>
      <c r="I1355" s="35">
        <v>2322</v>
      </c>
      <c r="J1355" s="36">
        <v>7921</v>
      </c>
      <c r="K1355" s="14" t="s">
        <v>1846</v>
      </c>
      <c r="L1355" s="14" t="s">
        <v>1847</v>
      </c>
      <c r="M1355" s="14" t="s">
        <v>1848</v>
      </c>
      <c r="N1355" s="14" t="s">
        <v>1849</v>
      </c>
      <c r="O1355" s="14" t="s">
        <v>1850</v>
      </c>
      <c r="P1355" s="36">
        <v>1</v>
      </c>
      <c r="Q1355" s="36">
        <v>7921</v>
      </c>
      <c r="R1355" s="36">
        <v>0</v>
      </c>
      <c r="S1355" s="36">
        <v>7921</v>
      </c>
      <c r="T1355" s="23" t="s">
        <v>1851</v>
      </c>
      <c r="U1355" s="36">
        <v>2459</v>
      </c>
      <c r="V1355" s="23" t="s">
        <v>1964</v>
      </c>
      <c r="W1355" s="23" t="s">
        <v>1859</v>
      </c>
      <c r="X1355" s="14" t="str">
        <f>IFERROR(INDEX('Fire Names &amp; ILIS'!C:C,MATCH(G1355,'Fire Names &amp; ILIS'!A:A,0)),"")</f>
        <v/>
      </c>
      <c r="Y1355" s="14">
        <f t="shared" si="21"/>
        <v>2017</v>
      </c>
    </row>
    <row r="1356" spans="1:25" x14ac:dyDescent="0.25">
      <c r="A1356" s="14" t="s">
        <v>2964</v>
      </c>
      <c r="B1356" s="14" t="s">
        <v>2965</v>
      </c>
      <c r="C1356" s="33">
        <v>103191101</v>
      </c>
      <c r="D1356" s="14" t="s">
        <v>2434</v>
      </c>
      <c r="E1356" s="34">
        <v>18645</v>
      </c>
      <c r="F1356" s="14" t="s">
        <v>1856</v>
      </c>
      <c r="G1356" s="23" t="s">
        <v>3009</v>
      </c>
      <c r="H1356" s="23">
        <v>20171008</v>
      </c>
      <c r="I1356" s="35">
        <v>2322</v>
      </c>
      <c r="J1356" s="36">
        <v>6786</v>
      </c>
      <c r="K1356" s="14" t="s">
        <v>1846</v>
      </c>
      <c r="L1356" s="14" t="s">
        <v>1847</v>
      </c>
      <c r="M1356" s="14" t="s">
        <v>1848</v>
      </c>
      <c r="N1356" s="14" t="s">
        <v>1868</v>
      </c>
      <c r="O1356" s="14" t="s">
        <v>1850</v>
      </c>
      <c r="P1356" s="36">
        <v>2</v>
      </c>
      <c r="Q1356" s="36">
        <v>13572</v>
      </c>
      <c r="R1356" s="36">
        <v>0</v>
      </c>
      <c r="S1356" s="36">
        <v>13572</v>
      </c>
      <c r="T1356" s="23" t="s">
        <v>1851</v>
      </c>
      <c r="U1356" s="36">
        <v>2459</v>
      </c>
      <c r="V1356" s="23" t="s">
        <v>1964</v>
      </c>
      <c r="W1356" s="23" t="s">
        <v>1859</v>
      </c>
      <c r="X1356" s="14" t="str">
        <f>IFERROR(INDEX('Fire Names &amp; ILIS'!C:C,MATCH(G1356,'Fire Names &amp; ILIS'!A:A,0)),"")</f>
        <v/>
      </c>
      <c r="Y1356" s="14">
        <f t="shared" si="21"/>
        <v>2017</v>
      </c>
    </row>
    <row r="1357" spans="1:25" x14ac:dyDescent="0.25">
      <c r="A1357" s="14" t="s">
        <v>2964</v>
      </c>
      <c r="B1357" s="14" t="s">
        <v>2965</v>
      </c>
      <c r="C1357" s="33">
        <v>103191101</v>
      </c>
      <c r="D1357" s="14" t="s">
        <v>2434</v>
      </c>
      <c r="E1357" s="34">
        <v>15773</v>
      </c>
      <c r="F1357" s="14" t="s">
        <v>1856</v>
      </c>
      <c r="G1357" s="23" t="s">
        <v>3010</v>
      </c>
      <c r="H1357" s="23">
        <v>20171008</v>
      </c>
      <c r="I1357" s="35">
        <v>2322</v>
      </c>
      <c r="J1357" s="36">
        <v>6723</v>
      </c>
      <c r="K1357" s="14" t="s">
        <v>1846</v>
      </c>
      <c r="L1357" s="14" t="s">
        <v>1847</v>
      </c>
      <c r="M1357" s="14" t="s">
        <v>1848</v>
      </c>
      <c r="N1357" s="14" t="s">
        <v>1872</v>
      </c>
      <c r="O1357" s="14" t="s">
        <v>1850</v>
      </c>
      <c r="P1357" s="36">
        <v>1</v>
      </c>
      <c r="Q1357" s="36">
        <v>6723</v>
      </c>
      <c r="R1357" s="36">
        <v>0</v>
      </c>
      <c r="S1357" s="36">
        <v>6723</v>
      </c>
      <c r="T1357" s="23" t="s">
        <v>1851</v>
      </c>
      <c r="U1357" s="36">
        <v>2459</v>
      </c>
      <c r="V1357" s="23" t="s">
        <v>1964</v>
      </c>
      <c r="W1357" s="23" t="s">
        <v>1859</v>
      </c>
      <c r="X1357" s="14" t="str">
        <f>IFERROR(INDEX('Fire Names &amp; ILIS'!C:C,MATCH(G1357,'Fire Names &amp; ILIS'!A:A,0)),"")</f>
        <v/>
      </c>
      <c r="Y1357" s="14">
        <f t="shared" si="21"/>
        <v>2017</v>
      </c>
    </row>
    <row r="1358" spans="1:25" x14ac:dyDescent="0.25">
      <c r="A1358" s="14" t="s">
        <v>2964</v>
      </c>
      <c r="B1358" s="14" t="s">
        <v>2965</v>
      </c>
      <c r="C1358" s="33">
        <v>103191101</v>
      </c>
      <c r="D1358" s="14" t="s">
        <v>2434</v>
      </c>
      <c r="E1358" s="34">
        <v>15779</v>
      </c>
      <c r="F1358" s="14" t="s">
        <v>1856</v>
      </c>
      <c r="G1358" s="23" t="s">
        <v>3011</v>
      </c>
      <c r="H1358" s="23">
        <v>20171008</v>
      </c>
      <c r="I1358" s="35">
        <v>2322</v>
      </c>
      <c r="J1358" s="36">
        <v>5640</v>
      </c>
      <c r="K1358" s="14" t="s">
        <v>1846</v>
      </c>
      <c r="L1358" s="14" t="s">
        <v>1847</v>
      </c>
      <c r="M1358" s="14" t="s">
        <v>1848</v>
      </c>
      <c r="N1358" s="14" t="s">
        <v>1872</v>
      </c>
      <c r="O1358" s="14" t="s">
        <v>1924</v>
      </c>
      <c r="P1358" s="36">
        <v>11</v>
      </c>
      <c r="Q1358" s="36">
        <v>62040</v>
      </c>
      <c r="R1358" s="36">
        <v>0</v>
      </c>
      <c r="S1358" s="36">
        <v>62040</v>
      </c>
      <c r="T1358" s="23" t="s">
        <v>1851</v>
      </c>
      <c r="U1358" s="36">
        <v>2459</v>
      </c>
      <c r="V1358" s="23" t="s">
        <v>1964</v>
      </c>
      <c r="W1358" s="23" t="s">
        <v>1859</v>
      </c>
      <c r="X1358" s="14" t="str">
        <f>IFERROR(INDEX('Fire Names &amp; ILIS'!C:C,MATCH(G1358,'Fire Names &amp; ILIS'!A:A,0)),"")</f>
        <v/>
      </c>
      <c r="Y1358" s="14">
        <f t="shared" si="21"/>
        <v>2017</v>
      </c>
    </row>
    <row r="1359" spans="1:25" x14ac:dyDescent="0.25">
      <c r="A1359" s="14" t="s">
        <v>2964</v>
      </c>
      <c r="B1359" s="14" t="s">
        <v>2965</v>
      </c>
      <c r="C1359" s="33">
        <v>103191101</v>
      </c>
      <c r="D1359" s="14" t="s">
        <v>2434</v>
      </c>
      <c r="E1359" s="34">
        <v>15841</v>
      </c>
      <c r="F1359" s="14" t="s">
        <v>1856</v>
      </c>
      <c r="G1359" s="23" t="s">
        <v>3012</v>
      </c>
      <c r="H1359" s="23">
        <v>20171008</v>
      </c>
      <c r="I1359" s="35">
        <v>2322</v>
      </c>
      <c r="J1359" s="36">
        <v>5620</v>
      </c>
      <c r="K1359" s="14" t="s">
        <v>1846</v>
      </c>
      <c r="L1359" s="14" t="s">
        <v>1847</v>
      </c>
      <c r="M1359" s="14" t="s">
        <v>1848</v>
      </c>
      <c r="N1359" s="14" t="s">
        <v>1872</v>
      </c>
      <c r="O1359" s="14" t="s">
        <v>1924</v>
      </c>
      <c r="P1359" s="36">
        <v>71</v>
      </c>
      <c r="Q1359" s="36">
        <v>399020</v>
      </c>
      <c r="R1359" s="36">
        <v>0</v>
      </c>
      <c r="S1359" s="36">
        <v>399020</v>
      </c>
      <c r="T1359" s="23" t="s">
        <v>1851</v>
      </c>
      <c r="U1359" s="36">
        <v>2459</v>
      </c>
      <c r="V1359" s="23" t="s">
        <v>1964</v>
      </c>
      <c r="W1359" s="23" t="s">
        <v>1859</v>
      </c>
      <c r="X1359" s="14" t="str">
        <f>IFERROR(INDEX('Fire Names &amp; ILIS'!C:C,MATCH(G1359,'Fire Names &amp; ILIS'!A:A,0)),"")</f>
        <v/>
      </c>
      <c r="Y1359" s="14">
        <f t="shared" si="21"/>
        <v>2017</v>
      </c>
    </row>
    <row r="1360" spans="1:25" x14ac:dyDescent="0.25">
      <c r="A1360" s="14" t="s">
        <v>2964</v>
      </c>
      <c r="B1360" s="14" t="s">
        <v>2965</v>
      </c>
      <c r="C1360" s="33">
        <v>103191101</v>
      </c>
      <c r="D1360" s="14" t="s">
        <v>2434</v>
      </c>
      <c r="E1360" s="34">
        <v>221887061730</v>
      </c>
      <c r="F1360" s="14" t="s">
        <v>1894</v>
      </c>
      <c r="G1360" s="23" t="s">
        <v>3013</v>
      </c>
      <c r="H1360" s="23">
        <v>20171014</v>
      </c>
      <c r="I1360" s="35">
        <v>1136</v>
      </c>
      <c r="J1360" s="36">
        <v>366</v>
      </c>
      <c r="K1360" s="14" t="s">
        <v>1896</v>
      </c>
      <c r="L1360" s="14" t="s">
        <v>1847</v>
      </c>
      <c r="M1360" s="14" t="s">
        <v>1848</v>
      </c>
      <c r="N1360" s="14" t="s">
        <v>3014</v>
      </c>
      <c r="O1360" s="14" t="s">
        <v>1885</v>
      </c>
      <c r="P1360" s="36">
        <v>1</v>
      </c>
      <c r="Q1360" s="36">
        <v>366</v>
      </c>
      <c r="R1360" s="36">
        <v>0</v>
      </c>
      <c r="S1360" s="36">
        <v>366</v>
      </c>
      <c r="T1360" s="23" t="s">
        <v>1851</v>
      </c>
      <c r="U1360" s="36">
        <v>2462</v>
      </c>
      <c r="V1360" s="23" t="s">
        <v>1964</v>
      </c>
      <c r="W1360" s="23" t="s">
        <v>1859</v>
      </c>
      <c r="X1360" s="14" t="str">
        <f>IFERROR(INDEX('Fire Names &amp; ILIS'!C:C,MATCH(G1360,'Fire Names &amp; ILIS'!A:A,0)),"")</f>
        <v/>
      </c>
      <c r="Y1360" s="14">
        <f t="shared" si="21"/>
        <v>2017</v>
      </c>
    </row>
    <row r="1361" spans="1:25" x14ac:dyDescent="0.25">
      <c r="A1361" s="14" t="s">
        <v>2964</v>
      </c>
      <c r="B1361" s="14" t="s">
        <v>2965</v>
      </c>
      <c r="C1361" s="33">
        <v>152111103</v>
      </c>
      <c r="D1361" s="14" t="s">
        <v>3015</v>
      </c>
      <c r="E1361" s="34">
        <v>2757</v>
      </c>
      <c r="F1361" s="14" t="s">
        <v>1856</v>
      </c>
      <c r="G1361" s="23" t="s">
        <v>3016</v>
      </c>
      <c r="H1361" s="23">
        <v>20150403</v>
      </c>
      <c r="I1361" s="35">
        <v>1530</v>
      </c>
      <c r="J1361" s="36">
        <v>188</v>
      </c>
      <c r="K1361" s="14" t="s">
        <v>1846</v>
      </c>
      <c r="L1361" s="14" t="s">
        <v>1847</v>
      </c>
      <c r="M1361" s="14" t="s">
        <v>1848</v>
      </c>
      <c r="N1361" s="14" t="s">
        <v>1872</v>
      </c>
      <c r="O1361" s="14" t="s">
        <v>1858</v>
      </c>
      <c r="P1361" s="36">
        <v>25</v>
      </c>
      <c r="Q1361" s="36">
        <v>2036</v>
      </c>
      <c r="R1361" s="36">
        <v>0</v>
      </c>
      <c r="S1361" s="36">
        <v>2036</v>
      </c>
      <c r="T1361" s="23" t="s">
        <v>1851</v>
      </c>
      <c r="U1361" s="36">
        <v>478</v>
      </c>
      <c r="V1361" s="23" t="s">
        <v>1852</v>
      </c>
      <c r="W1361" s="23" t="s">
        <v>1859</v>
      </c>
      <c r="X1361" s="14" t="str">
        <f>IFERROR(INDEX('Fire Names &amp; ILIS'!C:C,MATCH(G1361,'Fire Names &amp; ILIS'!A:A,0)),"")</f>
        <v/>
      </c>
      <c r="Y1361" s="14">
        <f t="shared" si="21"/>
        <v>2015</v>
      </c>
    </row>
    <row r="1362" spans="1:25" x14ac:dyDescent="0.25">
      <c r="A1362" s="14" t="s">
        <v>2964</v>
      </c>
      <c r="B1362" s="14" t="s">
        <v>2965</v>
      </c>
      <c r="C1362" s="33">
        <v>153761102</v>
      </c>
      <c r="D1362" s="14" t="s">
        <v>3017</v>
      </c>
      <c r="E1362" s="34">
        <v>7941</v>
      </c>
      <c r="F1362" s="14" t="s">
        <v>1856</v>
      </c>
      <c r="G1362" s="23" t="s">
        <v>3018</v>
      </c>
      <c r="H1362" s="23">
        <v>20150727</v>
      </c>
      <c r="I1362" s="35">
        <v>1550</v>
      </c>
      <c r="J1362" s="36">
        <v>826</v>
      </c>
      <c r="K1362" s="14" t="s">
        <v>1846</v>
      </c>
      <c r="L1362" s="14" t="s">
        <v>1847</v>
      </c>
      <c r="M1362" s="14" t="s">
        <v>1848</v>
      </c>
      <c r="N1362" s="14" t="s">
        <v>1872</v>
      </c>
      <c r="O1362" s="14" t="s">
        <v>1867</v>
      </c>
      <c r="P1362" s="36">
        <v>14</v>
      </c>
      <c r="Q1362" s="36">
        <v>11564</v>
      </c>
      <c r="R1362" s="36">
        <v>0</v>
      </c>
      <c r="S1362" s="36">
        <v>11564</v>
      </c>
      <c r="T1362" s="23" t="s">
        <v>1851</v>
      </c>
      <c r="U1362" s="36">
        <v>646</v>
      </c>
      <c r="V1362" s="23" t="s">
        <v>1852</v>
      </c>
      <c r="W1362" s="23" t="s">
        <v>1859</v>
      </c>
      <c r="X1362" s="14" t="str">
        <f>IFERROR(INDEX('Fire Names &amp; ILIS'!C:C,MATCH(G1362,'Fire Names &amp; ILIS'!A:A,0)),"")</f>
        <v/>
      </c>
      <c r="Y1362" s="14">
        <f t="shared" si="21"/>
        <v>2015</v>
      </c>
    </row>
    <row r="1363" spans="1:25" x14ac:dyDescent="0.25">
      <c r="A1363" s="14" t="s">
        <v>2964</v>
      </c>
      <c r="B1363" s="14" t="s">
        <v>2965</v>
      </c>
      <c r="C1363" s="33">
        <v>153761102</v>
      </c>
      <c r="D1363" s="14" t="s">
        <v>3017</v>
      </c>
      <c r="E1363" s="34">
        <v>221429140629</v>
      </c>
      <c r="F1363" s="14" t="s">
        <v>1894</v>
      </c>
      <c r="G1363" s="23" t="s">
        <v>3019</v>
      </c>
      <c r="H1363" s="23">
        <v>20160613</v>
      </c>
      <c r="I1363" s="35">
        <v>1803</v>
      </c>
      <c r="J1363" s="36">
        <v>89</v>
      </c>
      <c r="K1363" s="14" t="s">
        <v>1896</v>
      </c>
      <c r="L1363" s="14" t="s">
        <v>1847</v>
      </c>
      <c r="M1363" s="14" t="s">
        <v>1848</v>
      </c>
      <c r="N1363" s="14" t="s">
        <v>2126</v>
      </c>
      <c r="O1363" s="14" t="s">
        <v>1850</v>
      </c>
      <c r="P1363" s="36">
        <v>1</v>
      </c>
      <c r="Q1363" s="36">
        <v>89</v>
      </c>
      <c r="R1363" s="36">
        <v>0</v>
      </c>
      <c r="S1363" s="36">
        <v>89</v>
      </c>
      <c r="T1363" s="23" t="s">
        <v>1851</v>
      </c>
      <c r="U1363" s="36">
        <v>652</v>
      </c>
      <c r="V1363" s="23" t="s">
        <v>1852</v>
      </c>
      <c r="W1363" s="23" t="s">
        <v>1859</v>
      </c>
      <c r="X1363" s="14" t="str">
        <f>IFERROR(INDEX('Fire Names &amp; ILIS'!C:C,MATCH(G1363,'Fire Names &amp; ILIS'!A:A,0)),"")</f>
        <v/>
      </c>
      <c r="Y1363" s="14">
        <f t="shared" si="21"/>
        <v>2016</v>
      </c>
    </row>
    <row r="1364" spans="1:25" x14ac:dyDescent="0.25">
      <c r="A1364" s="14" t="s">
        <v>2964</v>
      </c>
      <c r="B1364" s="14" t="s">
        <v>2965</v>
      </c>
      <c r="C1364" s="33">
        <v>153761105</v>
      </c>
      <c r="D1364" s="14" t="s">
        <v>3020</v>
      </c>
      <c r="E1364" s="34">
        <v>1232</v>
      </c>
      <c r="F1364" s="14" t="s">
        <v>1874</v>
      </c>
      <c r="G1364" s="23" t="s">
        <v>3021</v>
      </c>
      <c r="H1364" s="23">
        <v>20170827</v>
      </c>
      <c r="I1364" s="35">
        <v>440</v>
      </c>
      <c r="J1364" s="36">
        <v>196</v>
      </c>
      <c r="K1364" s="14" t="s">
        <v>1846</v>
      </c>
      <c r="L1364" s="14" t="s">
        <v>1847</v>
      </c>
      <c r="M1364" s="14" t="s">
        <v>1848</v>
      </c>
      <c r="N1364" s="14" t="s">
        <v>2126</v>
      </c>
      <c r="O1364" s="14" t="s">
        <v>1858</v>
      </c>
      <c r="P1364" s="36">
        <v>167</v>
      </c>
      <c r="Q1364" s="36">
        <v>32569</v>
      </c>
      <c r="R1364" s="36">
        <v>0</v>
      </c>
      <c r="S1364" s="36">
        <v>32569</v>
      </c>
      <c r="T1364" s="23" t="s">
        <v>1851</v>
      </c>
      <c r="U1364" s="36">
        <v>286</v>
      </c>
      <c r="V1364" s="23" t="s">
        <v>1852</v>
      </c>
      <c r="W1364" s="23" t="s">
        <v>1859</v>
      </c>
      <c r="X1364" s="14" t="str">
        <f>IFERROR(INDEX('Fire Names &amp; ILIS'!C:C,MATCH(G1364,'Fire Names &amp; ILIS'!A:A,0)),"")</f>
        <v/>
      </c>
      <c r="Y1364" s="14">
        <f t="shared" si="21"/>
        <v>2017</v>
      </c>
    </row>
    <row r="1365" spans="1:25" x14ac:dyDescent="0.25">
      <c r="A1365" s="14" t="s">
        <v>2964</v>
      </c>
      <c r="B1365" s="14" t="s">
        <v>3022</v>
      </c>
      <c r="C1365" s="33">
        <v>62021103</v>
      </c>
      <c r="D1365" s="14" t="s">
        <v>3023</v>
      </c>
      <c r="E1365" s="34">
        <v>3635</v>
      </c>
      <c r="F1365" s="14" t="s">
        <v>1856</v>
      </c>
      <c r="G1365" s="23" t="s">
        <v>3024</v>
      </c>
      <c r="H1365" s="23">
        <v>20160821</v>
      </c>
      <c r="I1365" s="35">
        <v>1347</v>
      </c>
      <c r="J1365" s="36">
        <v>603</v>
      </c>
      <c r="K1365" s="14" t="s">
        <v>1846</v>
      </c>
      <c r="L1365" s="14" t="s">
        <v>1847</v>
      </c>
      <c r="M1365" s="14" t="s">
        <v>1848</v>
      </c>
      <c r="N1365" s="14" t="s">
        <v>1849</v>
      </c>
      <c r="O1365" s="14" t="s">
        <v>1858</v>
      </c>
      <c r="P1365" s="36">
        <v>9</v>
      </c>
      <c r="Q1365" s="36">
        <v>1941</v>
      </c>
      <c r="R1365" s="36">
        <v>0</v>
      </c>
      <c r="S1365" s="36">
        <v>1941</v>
      </c>
      <c r="T1365" s="23" t="s">
        <v>1851</v>
      </c>
      <c r="U1365" s="36">
        <v>298</v>
      </c>
      <c r="V1365" s="23" t="s">
        <v>1852</v>
      </c>
      <c r="W1365" s="23" t="s">
        <v>1859</v>
      </c>
      <c r="X1365" s="14" t="str">
        <f>IFERROR(INDEX('Fire Names &amp; ILIS'!C:C,MATCH(G1365,'Fire Names &amp; ILIS'!A:A,0)),"")</f>
        <v/>
      </c>
      <c r="Y1365" s="14">
        <f t="shared" si="21"/>
        <v>2016</v>
      </c>
    </row>
    <row r="1366" spans="1:25" x14ac:dyDescent="0.25">
      <c r="A1366" s="14" t="s">
        <v>2964</v>
      </c>
      <c r="B1366" s="14" t="s">
        <v>3025</v>
      </c>
      <c r="C1366" s="33">
        <v>62701104</v>
      </c>
      <c r="D1366" s="14" t="s">
        <v>3026</v>
      </c>
      <c r="E1366" s="34">
        <v>3601</v>
      </c>
      <c r="F1366" s="14" t="s">
        <v>1856</v>
      </c>
      <c r="G1366" s="23" t="s">
        <v>3027</v>
      </c>
      <c r="H1366" s="23">
        <v>20160524</v>
      </c>
      <c r="I1366" s="35">
        <v>1309</v>
      </c>
      <c r="J1366" s="36">
        <v>263</v>
      </c>
      <c r="K1366" s="14" t="s">
        <v>1846</v>
      </c>
      <c r="L1366" s="14" t="s">
        <v>1847</v>
      </c>
      <c r="M1366" s="14" t="s">
        <v>1848</v>
      </c>
      <c r="N1366" s="14" t="s">
        <v>1872</v>
      </c>
      <c r="O1366" s="14" t="s">
        <v>1858</v>
      </c>
      <c r="P1366" s="36">
        <v>5</v>
      </c>
      <c r="Q1366" s="36">
        <v>1315</v>
      </c>
      <c r="R1366" s="36">
        <v>0</v>
      </c>
      <c r="S1366" s="36">
        <v>1315</v>
      </c>
      <c r="T1366" s="23" t="s">
        <v>1851</v>
      </c>
      <c r="U1366" s="36">
        <v>320</v>
      </c>
      <c r="V1366" s="23" t="s">
        <v>1852</v>
      </c>
      <c r="W1366" s="23" t="s">
        <v>1859</v>
      </c>
      <c r="X1366" s="14" t="str">
        <f>IFERROR(INDEX('Fire Names &amp; ILIS'!C:C,MATCH(G1366,'Fire Names &amp; ILIS'!A:A,0)),"")</f>
        <v/>
      </c>
      <c r="Y1366" s="14">
        <f t="shared" si="21"/>
        <v>2016</v>
      </c>
    </row>
    <row r="1367" spans="1:25" x14ac:dyDescent="0.25">
      <c r="A1367" s="14" t="s">
        <v>2964</v>
      </c>
      <c r="B1367" s="14" t="s">
        <v>3025</v>
      </c>
      <c r="C1367" s="33">
        <v>62701104</v>
      </c>
      <c r="D1367" s="14" t="s">
        <v>3026</v>
      </c>
      <c r="E1367" s="34">
        <v>8772</v>
      </c>
      <c r="F1367" s="14" t="s">
        <v>1874</v>
      </c>
      <c r="G1367" s="23" t="s">
        <v>3028</v>
      </c>
      <c r="H1367" s="23">
        <v>20170620</v>
      </c>
      <c r="I1367" s="35">
        <v>1812</v>
      </c>
      <c r="J1367" s="36">
        <v>1549</v>
      </c>
      <c r="K1367" s="14" t="s">
        <v>1846</v>
      </c>
      <c r="L1367" s="14" t="s">
        <v>1847</v>
      </c>
      <c r="M1367" s="14" t="s">
        <v>1848</v>
      </c>
      <c r="N1367" s="14" t="s">
        <v>1872</v>
      </c>
      <c r="O1367" s="14" t="s">
        <v>1858</v>
      </c>
      <c r="P1367" s="36">
        <v>153</v>
      </c>
      <c r="Q1367" s="36">
        <v>81330</v>
      </c>
      <c r="R1367" s="36">
        <v>0</v>
      </c>
      <c r="S1367" s="36">
        <v>81330</v>
      </c>
      <c r="T1367" s="23" t="s">
        <v>1851</v>
      </c>
      <c r="U1367" s="36">
        <v>328</v>
      </c>
      <c r="V1367" s="23" t="s">
        <v>1852</v>
      </c>
      <c r="W1367" s="23" t="s">
        <v>1859</v>
      </c>
      <c r="X1367" s="14" t="str">
        <f>IFERROR(INDEX('Fire Names &amp; ILIS'!C:C,MATCH(G1367,'Fire Names &amp; ILIS'!A:A,0)),"")</f>
        <v/>
      </c>
      <c r="Y1367" s="14">
        <f t="shared" si="21"/>
        <v>2017</v>
      </c>
    </row>
    <row r="1368" spans="1:25" x14ac:dyDescent="0.25">
      <c r="A1368" s="14" t="s">
        <v>2964</v>
      </c>
      <c r="B1368" s="14" t="s">
        <v>3025</v>
      </c>
      <c r="C1368" s="33">
        <v>62701104</v>
      </c>
      <c r="D1368" s="14" t="s">
        <v>3026</v>
      </c>
      <c r="E1368" s="34">
        <v>605</v>
      </c>
      <c r="F1368" s="14" t="s">
        <v>1856</v>
      </c>
      <c r="G1368" s="23" t="s">
        <v>3029</v>
      </c>
      <c r="H1368" s="23">
        <v>20180624</v>
      </c>
      <c r="I1368" s="35">
        <v>1740</v>
      </c>
      <c r="J1368" s="36">
        <v>1437</v>
      </c>
      <c r="K1368" s="14" t="s">
        <v>1846</v>
      </c>
      <c r="L1368" s="14" t="s">
        <v>1847</v>
      </c>
      <c r="M1368" s="14" t="s">
        <v>1848</v>
      </c>
      <c r="N1368" s="14" t="s">
        <v>1872</v>
      </c>
      <c r="O1368" s="14" t="s">
        <v>1858</v>
      </c>
      <c r="P1368" s="36">
        <v>24</v>
      </c>
      <c r="Q1368" s="36">
        <v>34488</v>
      </c>
      <c r="R1368" s="36">
        <v>0</v>
      </c>
      <c r="S1368" s="36">
        <v>34488</v>
      </c>
      <c r="T1368" s="23" t="s">
        <v>1851</v>
      </c>
      <c r="U1368" s="36">
        <v>336</v>
      </c>
      <c r="V1368" s="23" t="s">
        <v>1852</v>
      </c>
      <c r="W1368" s="23" t="s">
        <v>1859</v>
      </c>
      <c r="X1368" s="14" t="str">
        <f>IFERROR(INDEX('Fire Names &amp; ILIS'!C:C,MATCH(G1368,'Fire Names &amp; ILIS'!A:A,0)),"")</f>
        <v/>
      </c>
      <c r="Y1368" s="14">
        <f t="shared" si="21"/>
        <v>2018</v>
      </c>
    </row>
    <row r="1369" spans="1:25" x14ac:dyDescent="0.25">
      <c r="A1369" s="14" t="s">
        <v>2964</v>
      </c>
      <c r="B1369" s="14" t="s">
        <v>3030</v>
      </c>
      <c r="C1369" s="33">
        <v>63621109</v>
      </c>
      <c r="D1369" s="14" t="s">
        <v>3031</v>
      </c>
      <c r="E1369" s="34" t="s">
        <v>3032</v>
      </c>
      <c r="F1369" s="14" t="s">
        <v>1888</v>
      </c>
      <c r="G1369" s="23" t="s">
        <v>3033</v>
      </c>
      <c r="H1369" s="23">
        <v>20160915</v>
      </c>
      <c r="I1369" s="35">
        <v>1359</v>
      </c>
      <c r="J1369" s="36">
        <v>18</v>
      </c>
      <c r="K1369" s="14" t="s">
        <v>3034</v>
      </c>
      <c r="L1369" s="14" t="s">
        <v>1847</v>
      </c>
      <c r="M1369" s="14" t="s">
        <v>1848</v>
      </c>
      <c r="N1369" s="14" t="s">
        <v>1927</v>
      </c>
      <c r="O1369" s="14" t="s">
        <v>3035</v>
      </c>
      <c r="P1369" s="36">
        <v>8456</v>
      </c>
      <c r="Q1369" s="36">
        <v>152208</v>
      </c>
      <c r="R1369" s="36">
        <v>0</v>
      </c>
      <c r="S1369" s="36">
        <v>152208</v>
      </c>
      <c r="T1369" s="23" t="s">
        <v>1851</v>
      </c>
      <c r="U1369" s="36">
        <v>2101</v>
      </c>
      <c r="V1369" s="23" t="s">
        <v>1852</v>
      </c>
      <c r="W1369" s="23" t="s">
        <v>1859</v>
      </c>
      <c r="X1369" s="14" t="str">
        <f>IFERROR(INDEX('Fire Names &amp; ILIS'!C:C,MATCH(G1369,'Fire Names &amp; ILIS'!A:A,0)),"")</f>
        <v/>
      </c>
      <c r="Y1369" s="14">
        <f t="shared" si="21"/>
        <v>2016</v>
      </c>
    </row>
    <row r="1370" spans="1:25" x14ac:dyDescent="0.25">
      <c r="A1370" s="14" t="s">
        <v>2964</v>
      </c>
      <c r="B1370" s="14" t="s">
        <v>2965</v>
      </c>
      <c r="C1370" s="33">
        <v>153741101</v>
      </c>
      <c r="D1370" s="14" t="s">
        <v>3036</v>
      </c>
      <c r="E1370" s="34">
        <v>6181</v>
      </c>
      <c r="F1370" s="14" t="s">
        <v>1856</v>
      </c>
      <c r="G1370" s="23" t="s">
        <v>3037</v>
      </c>
      <c r="H1370" s="23">
        <v>20150828</v>
      </c>
      <c r="I1370" s="35">
        <v>1611</v>
      </c>
      <c r="J1370" s="36">
        <v>106</v>
      </c>
      <c r="K1370" s="14" t="s">
        <v>1846</v>
      </c>
      <c r="L1370" s="14" t="s">
        <v>1847</v>
      </c>
      <c r="M1370" s="14" t="s">
        <v>1848</v>
      </c>
      <c r="N1370" s="14" t="s">
        <v>1849</v>
      </c>
      <c r="O1370" s="14" t="s">
        <v>1850</v>
      </c>
      <c r="P1370" s="36">
        <v>21</v>
      </c>
      <c r="Q1370" s="36">
        <v>2226</v>
      </c>
      <c r="R1370" s="36">
        <v>0</v>
      </c>
      <c r="S1370" s="36">
        <v>2226</v>
      </c>
      <c r="T1370" s="23" t="s">
        <v>1851</v>
      </c>
      <c r="U1370" s="36">
        <v>906</v>
      </c>
      <c r="V1370" s="23" t="s">
        <v>1852</v>
      </c>
      <c r="W1370" s="23" t="s">
        <v>1859</v>
      </c>
      <c r="X1370" s="14" t="str">
        <f>IFERROR(INDEX('Fire Names &amp; ILIS'!C:C,MATCH(G1370,'Fire Names &amp; ILIS'!A:A,0)),"")</f>
        <v/>
      </c>
      <c r="Y1370" s="14">
        <f t="shared" si="21"/>
        <v>2015</v>
      </c>
    </row>
    <row r="1371" spans="1:25" x14ac:dyDescent="0.25">
      <c r="A1371" s="14" t="s">
        <v>2964</v>
      </c>
      <c r="B1371" s="14" t="s">
        <v>3025</v>
      </c>
      <c r="C1371" s="33">
        <v>62462223</v>
      </c>
      <c r="D1371" s="14" t="s">
        <v>3038</v>
      </c>
      <c r="E1371" s="34">
        <v>3405</v>
      </c>
      <c r="F1371" s="14" t="s">
        <v>1856</v>
      </c>
      <c r="G1371" s="23" t="s">
        <v>3039</v>
      </c>
      <c r="H1371" s="23">
        <v>20181115</v>
      </c>
      <c r="I1371" s="35">
        <v>703</v>
      </c>
      <c r="J1371" s="36">
        <v>432</v>
      </c>
      <c r="K1371" s="14" t="s">
        <v>1846</v>
      </c>
      <c r="L1371" s="14" t="s">
        <v>1847</v>
      </c>
      <c r="M1371" s="14" t="s">
        <v>1848</v>
      </c>
      <c r="N1371" s="14" t="s">
        <v>1849</v>
      </c>
      <c r="O1371" s="14" t="s">
        <v>1867</v>
      </c>
      <c r="P1371" s="36">
        <v>66</v>
      </c>
      <c r="Q1371" s="36">
        <v>25424</v>
      </c>
      <c r="R1371" s="36">
        <v>0</v>
      </c>
      <c r="S1371" s="36">
        <v>25424</v>
      </c>
      <c r="T1371" s="23" t="s">
        <v>1851</v>
      </c>
      <c r="U1371" s="36">
        <v>1404</v>
      </c>
      <c r="V1371" s="23" t="s">
        <v>1852</v>
      </c>
      <c r="W1371" s="23" t="s">
        <v>1853</v>
      </c>
      <c r="X1371" s="14" t="str">
        <f>IFERROR(INDEX('Fire Names &amp; ILIS'!C:C,MATCH(G1371,'Fire Names &amp; ILIS'!A:A,0)),"")</f>
        <v/>
      </c>
      <c r="Y1371" s="14">
        <f t="shared" si="21"/>
        <v>2018</v>
      </c>
    </row>
    <row r="1372" spans="1:25" x14ac:dyDescent="0.25">
      <c r="A1372" s="14" t="s">
        <v>2964</v>
      </c>
      <c r="B1372" s="14" t="s">
        <v>3025</v>
      </c>
      <c r="C1372" s="33">
        <v>62462224</v>
      </c>
      <c r="D1372" s="14" t="s">
        <v>3040</v>
      </c>
      <c r="E1372" s="34" t="s">
        <v>3041</v>
      </c>
      <c r="F1372" s="14" t="s">
        <v>1888</v>
      </c>
      <c r="G1372" s="23" t="s">
        <v>3042</v>
      </c>
      <c r="H1372" s="23">
        <v>20170623</v>
      </c>
      <c r="I1372" s="35">
        <v>500</v>
      </c>
      <c r="J1372" s="36">
        <v>795</v>
      </c>
      <c r="K1372" s="14" t="s">
        <v>1846</v>
      </c>
      <c r="L1372" s="14" t="s">
        <v>1847</v>
      </c>
      <c r="M1372" s="14" t="s">
        <v>1848</v>
      </c>
      <c r="N1372" s="14" t="s">
        <v>1872</v>
      </c>
      <c r="O1372" s="14" t="s">
        <v>1867</v>
      </c>
      <c r="P1372" s="36">
        <v>23</v>
      </c>
      <c r="Q1372" s="36">
        <v>9357</v>
      </c>
      <c r="R1372" s="36">
        <v>0</v>
      </c>
      <c r="S1372" s="36">
        <v>9357</v>
      </c>
      <c r="T1372" s="23" t="s">
        <v>1851</v>
      </c>
      <c r="U1372" s="36">
        <v>608</v>
      </c>
      <c r="V1372" s="23" t="s">
        <v>1852</v>
      </c>
      <c r="W1372" s="23" t="s">
        <v>1859</v>
      </c>
      <c r="X1372" s="14" t="str">
        <f>IFERROR(INDEX('Fire Names &amp; ILIS'!C:C,MATCH(G1372,'Fire Names &amp; ILIS'!A:A,0)),"")</f>
        <v/>
      </c>
      <c r="Y1372" s="14">
        <f t="shared" si="21"/>
        <v>2017</v>
      </c>
    </row>
    <row r="1373" spans="1:25" x14ac:dyDescent="0.25">
      <c r="A1373" s="14" t="s">
        <v>2964</v>
      </c>
      <c r="B1373" s="14" t="s">
        <v>3025</v>
      </c>
      <c r="C1373" s="33">
        <v>62462225</v>
      </c>
      <c r="D1373" s="14" t="s">
        <v>3043</v>
      </c>
      <c r="E1373" s="34">
        <v>5902</v>
      </c>
      <c r="F1373" s="14" t="s">
        <v>1874</v>
      </c>
      <c r="G1373" s="23" t="s">
        <v>3044</v>
      </c>
      <c r="H1373" s="23">
        <v>20150613</v>
      </c>
      <c r="I1373" s="35">
        <v>1650</v>
      </c>
      <c r="J1373" s="36">
        <v>773</v>
      </c>
      <c r="K1373" s="14" t="s">
        <v>1846</v>
      </c>
      <c r="L1373" s="14" t="s">
        <v>1847</v>
      </c>
      <c r="M1373" s="14" t="s">
        <v>1848</v>
      </c>
      <c r="N1373" s="14" t="s">
        <v>1872</v>
      </c>
      <c r="O1373" s="14" t="s">
        <v>1867</v>
      </c>
      <c r="P1373" s="36">
        <v>1731</v>
      </c>
      <c r="Q1373" s="36">
        <v>37855</v>
      </c>
      <c r="R1373" s="36">
        <v>0</v>
      </c>
      <c r="S1373" s="36">
        <v>37855</v>
      </c>
      <c r="T1373" s="23" t="s">
        <v>1851</v>
      </c>
      <c r="U1373" s="36">
        <v>2226</v>
      </c>
      <c r="V1373" s="23" t="s">
        <v>1852</v>
      </c>
      <c r="W1373" s="23" t="s">
        <v>1859</v>
      </c>
      <c r="X1373" s="14" t="str">
        <f>IFERROR(INDEX('Fire Names &amp; ILIS'!C:C,MATCH(G1373,'Fire Names &amp; ILIS'!A:A,0)),"")</f>
        <v/>
      </c>
      <c r="Y1373" s="14">
        <f t="shared" si="21"/>
        <v>2015</v>
      </c>
    </row>
    <row r="1374" spans="1:25" x14ac:dyDescent="0.25">
      <c r="A1374" s="14" t="s">
        <v>2964</v>
      </c>
      <c r="B1374" s="14" t="s">
        <v>3025</v>
      </c>
      <c r="C1374" s="33">
        <v>62462225</v>
      </c>
      <c r="D1374" s="14" t="s">
        <v>3043</v>
      </c>
      <c r="E1374" s="34">
        <v>15617</v>
      </c>
      <c r="F1374" s="14" t="s">
        <v>1856</v>
      </c>
      <c r="G1374" s="23" t="s">
        <v>3045</v>
      </c>
      <c r="H1374" s="23">
        <v>20180529</v>
      </c>
      <c r="I1374" s="35">
        <v>1949</v>
      </c>
      <c r="J1374" s="36">
        <v>416</v>
      </c>
      <c r="K1374" s="14" t="s">
        <v>1846</v>
      </c>
      <c r="L1374" s="14" t="s">
        <v>1847</v>
      </c>
      <c r="M1374" s="14" t="s">
        <v>1848</v>
      </c>
      <c r="N1374" s="14" t="s">
        <v>1872</v>
      </c>
      <c r="O1374" s="14" t="s">
        <v>1885</v>
      </c>
      <c r="P1374" s="36">
        <v>6</v>
      </c>
      <c r="Q1374" s="36">
        <v>2496</v>
      </c>
      <c r="R1374" s="36">
        <v>0</v>
      </c>
      <c r="S1374" s="36">
        <v>2496</v>
      </c>
      <c r="T1374" s="23" t="s">
        <v>1851</v>
      </c>
      <c r="U1374" s="36">
        <v>2240</v>
      </c>
      <c r="V1374" s="23" t="s">
        <v>1852</v>
      </c>
      <c r="W1374" s="23" t="s">
        <v>1859</v>
      </c>
      <c r="X1374" s="14" t="str">
        <f>IFERROR(INDEX('Fire Names &amp; ILIS'!C:C,MATCH(G1374,'Fire Names &amp; ILIS'!A:A,0)),"")</f>
        <v/>
      </c>
      <c r="Y1374" s="14">
        <f t="shared" si="21"/>
        <v>2018</v>
      </c>
    </row>
    <row r="1375" spans="1:25" x14ac:dyDescent="0.25">
      <c r="A1375" s="14" t="s">
        <v>2964</v>
      </c>
      <c r="B1375" s="14" t="s">
        <v>2965</v>
      </c>
      <c r="C1375" s="33">
        <v>152851102</v>
      </c>
      <c r="D1375" s="14" t="s">
        <v>3046</v>
      </c>
      <c r="E1375" s="34">
        <v>37945</v>
      </c>
      <c r="F1375" s="14" t="s">
        <v>1845</v>
      </c>
      <c r="G1375" s="23" t="s">
        <v>3047</v>
      </c>
      <c r="H1375" s="23">
        <v>20160710</v>
      </c>
      <c r="I1375" s="35">
        <v>50</v>
      </c>
      <c r="J1375" s="36">
        <v>25</v>
      </c>
      <c r="K1375" s="14" t="s">
        <v>1846</v>
      </c>
      <c r="L1375" s="14" t="s">
        <v>1847</v>
      </c>
      <c r="M1375" s="14" t="s">
        <v>1848</v>
      </c>
      <c r="N1375" s="14" t="s">
        <v>2004</v>
      </c>
      <c r="O1375" s="14" t="s">
        <v>1858</v>
      </c>
      <c r="P1375" s="36">
        <v>1</v>
      </c>
      <c r="Q1375" s="36">
        <v>25</v>
      </c>
      <c r="R1375" s="36">
        <v>0</v>
      </c>
      <c r="S1375" s="36">
        <v>25</v>
      </c>
      <c r="T1375" s="23" t="s">
        <v>1865</v>
      </c>
      <c r="U1375" s="36">
        <v>1753</v>
      </c>
      <c r="V1375" s="23" t="s">
        <v>1852</v>
      </c>
      <c r="W1375" s="23" t="s">
        <v>1859</v>
      </c>
      <c r="X1375" s="14" t="str">
        <f>IFERROR(INDEX('Fire Names &amp; ILIS'!C:C,MATCH(G1375,'Fire Names &amp; ILIS'!A:A,0)),"")</f>
        <v/>
      </c>
      <c r="Y1375" s="14">
        <f t="shared" si="21"/>
        <v>2016</v>
      </c>
    </row>
    <row r="1376" spans="1:25" x14ac:dyDescent="0.25">
      <c r="A1376" s="14" t="s">
        <v>2964</v>
      </c>
      <c r="B1376" s="14" t="s">
        <v>2965</v>
      </c>
      <c r="C1376" s="33">
        <v>103211102</v>
      </c>
      <c r="D1376" s="14" t="s">
        <v>3048</v>
      </c>
      <c r="E1376" s="34">
        <v>16323</v>
      </c>
      <c r="F1376" s="14" t="s">
        <v>1856</v>
      </c>
      <c r="G1376" s="23" t="s">
        <v>3049</v>
      </c>
      <c r="H1376" s="23">
        <v>20171009</v>
      </c>
      <c r="I1376" s="35">
        <v>1715</v>
      </c>
      <c r="J1376" s="36">
        <v>2445</v>
      </c>
      <c r="K1376" s="14" t="s">
        <v>1846</v>
      </c>
      <c r="L1376" s="14" t="s">
        <v>1847</v>
      </c>
      <c r="M1376" s="14" t="s">
        <v>1848</v>
      </c>
      <c r="N1376" s="14" t="s">
        <v>1872</v>
      </c>
      <c r="O1376" s="14" t="s">
        <v>1867</v>
      </c>
      <c r="P1376" s="36">
        <v>1</v>
      </c>
      <c r="Q1376" s="36">
        <v>2445</v>
      </c>
      <c r="R1376" s="36">
        <v>0</v>
      </c>
      <c r="S1376" s="36">
        <v>2445</v>
      </c>
      <c r="T1376" s="23" t="s">
        <v>1851</v>
      </c>
      <c r="U1376" s="36">
        <v>1108</v>
      </c>
      <c r="V1376" s="23" t="s">
        <v>1964</v>
      </c>
      <c r="W1376" s="23" t="s">
        <v>1859</v>
      </c>
      <c r="X1376" s="14" t="str">
        <f>IFERROR(INDEX('Fire Names &amp; ILIS'!C:C,MATCH(G1376,'Fire Names &amp; ILIS'!A:A,0)),"")</f>
        <v/>
      </c>
      <c r="Y1376" s="14">
        <f t="shared" si="21"/>
        <v>2017</v>
      </c>
    </row>
    <row r="1377" spans="1:25" x14ac:dyDescent="0.25">
      <c r="A1377" s="14" t="s">
        <v>2964</v>
      </c>
      <c r="B1377" s="14" t="s">
        <v>2965</v>
      </c>
      <c r="C1377" s="33">
        <v>103211102</v>
      </c>
      <c r="D1377" s="14" t="s">
        <v>3048</v>
      </c>
      <c r="E1377" s="34">
        <v>9593</v>
      </c>
      <c r="F1377" s="14" t="s">
        <v>1856</v>
      </c>
      <c r="G1377" s="23" t="s">
        <v>3050</v>
      </c>
      <c r="H1377" s="23">
        <v>20171215</v>
      </c>
      <c r="I1377" s="35">
        <v>839</v>
      </c>
      <c r="J1377" s="36">
        <v>211</v>
      </c>
      <c r="K1377" s="14" t="s">
        <v>1846</v>
      </c>
      <c r="L1377" s="14" t="s">
        <v>1847</v>
      </c>
      <c r="M1377" s="14" t="s">
        <v>1848</v>
      </c>
      <c r="N1377" s="14" t="s">
        <v>1872</v>
      </c>
      <c r="O1377" s="14" t="s">
        <v>1858</v>
      </c>
      <c r="P1377" s="36">
        <v>3</v>
      </c>
      <c r="Q1377" s="36">
        <v>633</v>
      </c>
      <c r="R1377" s="36">
        <v>0</v>
      </c>
      <c r="S1377" s="36">
        <v>633</v>
      </c>
      <c r="T1377" s="23" t="s">
        <v>1851</v>
      </c>
      <c r="U1377" s="36">
        <v>1108</v>
      </c>
      <c r="V1377" s="23" t="s">
        <v>1852</v>
      </c>
      <c r="W1377" s="23" t="s">
        <v>1853</v>
      </c>
      <c r="X1377" s="14" t="str">
        <f>IFERROR(INDEX('Fire Names &amp; ILIS'!C:C,MATCH(G1377,'Fire Names &amp; ILIS'!A:A,0)),"")</f>
        <v/>
      </c>
      <c r="Y1377" s="14">
        <f t="shared" si="21"/>
        <v>2017</v>
      </c>
    </row>
    <row r="1378" spans="1:25" x14ac:dyDescent="0.25">
      <c r="A1378" s="14" t="s">
        <v>2964</v>
      </c>
      <c r="B1378" s="14" t="s">
        <v>3025</v>
      </c>
      <c r="C1378" s="33">
        <v>63801105</v>
      </c>
      <c r="D1378" s="14" t="s">
        <v>3051</v>
      </c>
      <c r="E1378" s="34">
        <v>3577</v>
      </c>
      <c r="F1378" s="14" t="s">
        <v>1856</v>
      </c>
      <c r="G1378" s="23" t="s">
        <v>3052</v>
      </c>
      <c r="H1378" s="23">
        <v>20171010</v>
      </c>
      <c r="I1378" s="35">
        <v>1607</v>
      </c>
      <c r="J1378" s="36">
        <v>8780</v>
      </c>
      <c r="K1378" s="14" t="s">
        <v>1846</v>
      </c>
      <c r="L1378" s="14" t="s">
        <v>1847</v>
      </c>
      <c r="M1378" s="14" t="s">
        <v>1848</v>
      </c>
      <c r="N1378" s="14" t="s">
        <v>1849</v>
      </c>
      <c r="O1378" s="14" t="s">
        <v>1867</v>
      </c>
      <c r="P1378" s="36">
        <v>50</v>
      </c>
      <c r="Q1378" s="36">
        <v>290748</v>
      </c>
      <c r="R1378" s="36">
        <v>0</v>
      </c>
      <c r="S1378" s="36">
        <v>290748</v>
      </c>
      <c r="T1378" s="23" t="s">
        <v>1851</v>
      </c>
      <c r="U1378" s="36">
        <v>2561</v>
      </c>
      <c r="V1378" s="23" t="s">
        <v>1852</v>
      </c>
      <c r="W1378" s="23" t="s">
        <v>1859</v>
      </c>
      <c r="X1378" s="14" t="str">
        <f>IFERROR(INDEX('Fire Names &amp; ILIS'!C:C,MATCH(G1378,'Fire Names &amp; ILIS'!A:A,0)),"")</f>
        <v/>
      </c>
      <c r="Y1378" s="14">
        <f t="shared" si="21"/>
        <v>2017</v>
      </c>
    </row>
    <row r="1379" spans="1:25" x14ac:dyDescent="0.25">
      <c r="A1379" s="14" t="s">
        <v>2964</v>
      </c>
      <c r="B1379" s="14" t="s">
        <v>3025</v>
      </c>
      <c r="C1379" s="33">
        <v>63801105</v>
      </c>
      <c r="D1379" s="14" t="s">
        <v>3051</v>
      </c>
      <c r="E1379" s="34">
        <v>78433</v>
      </c>
      <c r="F1379" s="14" t="s">
        <v>1856</v>
      </c>
      <c r="G1379" s="23" t="s">
        <v>3053</v>
      </c>
      <c r="H1379" s="23">
        <v>20171011</v>
      </c>
      <c r="I1379" s="35">
        <v>900</v>
      </c>
      <c r="J1379" s="36">
        <v>3274</v>
      </c>
      <c r="K1379" s="14" t="s">
        <v>1846</v>
      </c>
      <c r="L1379" s="14" t="s">
        <v>1847</v>
      </c>
      <c r="M1379" s="14" t="s">
        <v>1848</v>
      </c>
      <c r="N1379" s="14" t="s">
        <v>1872</v>
      </c>
      <c r="O1379" s="14" t="s">
        <v>1858</v>
      </c>
      <c r="P1379" s="36">
        <v>3</v>
      </c>
      <c r="Q1379" s="36">
        <v>9822</v>
      </c>
      <c r="R1379" s="36">
        <v>0</v>
      </c>
      <c r="S1379" s="36">
        <v>9822</v>
      </c>
      <c r="T1379" s="23" t="s">
        <v>1851</v>
      </c>
      <c r="U1379" s="36">
        <v>2576</v>
      </c>
      <c r="V1379" s="23" t="s">
        <v>1852</v>
      </c>
      <c r="W1379" s="23" t="s">
        <v>1859</v>
      </c>
      <c r="X1379" s="14" t="str">
        <f>IFERROR(INDEX('Fire Names &amp; ILIS'!C:C,MATCH(G1379,'Fire Names &amp; ILIS'!A:A,0)),"")</f>
        <v/>
      </c>
      <c r="Y1379" s="14">
        <f t="shared" si="21"/>
        <v>2017</v>
      </c>
    </row>
    <row r="1380" spans="1:25" x14ac:dyDescent="0.25">
      <c r="A1380" s="14" t="s">
        <v>2964</v>
      </c>
      <c r="B1380" s="14" t="s">
        <v>3030</v>
      </c>
      <c r="C1380" s="33">
        <v>63172101</v>
      </c>
      <c r="D1380" s="14" t="s">
        <v>3054</v>
      </c>
      <c r="E1380" s="34">
        <v>219414842111</v>
      </c>
      <c r="F1380" s="14" t="s">
        <v>1888</v>
      </c>
      <c r="G1380" s="23" t="s">
        <v>3055</v>
      </c>
      <c r="H1380" s="23">
        <v>20171008</v>
      </c>
      <c r="I1380" s="35">
        <v>1829</v>
      </c>
      <c r="J1380" s="36">
        <v>80</v>
      </c>
      <c r="K1380" s="14" t="s">
        <v>1846</v>
      </c>
      <c r="L1380" s="14" t="s">
        <v>1847</v>
      </c>
      <c r="M1380" s="14" t="s">
        <v>1848</v>
      </c>
      <c r="N1380" s="14" t="s">
        <v>1849</v>
      </c>
      <c r="O1380" s="14" t="s">
        <v>1850</v>
      </c>
      <c r="P1380" s="36">
        <v>4</v>
      </c>
      <c r="Q1380" s="36">
        <v>316</v>
      </c>
      <c r="R1380" s="36">
        <v>0</v>
      </c>
      <c r="S1380" s="36">
        <v>316</v>
      </c>
      <c r="T1380" s="23" t="s">
        <v>1851</v>
      </c>
      <c r="U1380" s="36">
        <v>2071</v>
      </c>
      <c r="V1380" s="23" t="s">
        <v>1964</v>
      </c>
      <c r="W1380" s="23" t="s">
        <v>1859</v>
      </c>
      <c r="X1380" s="14" t="str">
        <f>IFERROR(INDEX('Fire Names &amp; ILIS'!C:C,MATCH(G1380,'Fire Names &amp; ILIS'!A:A,0)),"")</f>
        <v/>
      </c>
      <c r="Y1380" s="14">
        <f t="shared" si="21"/>
        <v>2017</v>
      </c>
    </row>
    <row r="1381" spans="1:25" x14ac:dyDescent="0.25">
      <c r="A1381" s="14" t="s">
        <v>2964</v>
      </c>
      <c r="B1381" s="14" t="s">
        <v>3030</v>
      </c>
      <c r="C1381" s="33">
        <v>63172101</v>
      </c>
      <c r="D1381" s="14" t="s">
        <v>3054</v>
      </c>
      <c r="E1381" s="34">
        <v>1606</v>
      </c>
      <c r="F1381" s="14" t="s">
        <v>1874</v>
      </c>
      <c r="G1381" s="23" t="s">
        <v>585</v>
      </c>
      <c r="H1381" s="23">
        <v>20180703</v>
      </c>
      <c r="I1381" s="35">
        <v>2207</v>
      </c>
      <c r="J1381" s="36">
        <v>1143</v>
      </c>
      <c r="K1381" s="14" t="s">
        <v>1846</v>
      </c>
      <c r="L1381" s="14" t="s">
        <v>1847</v>
      </c>
      <c r="M1381" s="14" t="s">
        <v>1848</v>
      </c>
      <c r="N1381" s="14" t="s">
        <v>1849</v>
      </c>
      <c r="O1381" s="14" t="s">
        <v>1850</v>
      </c>
      <c r="P1381" s="36">
        <v>517</v>
      </c>
      <c r="Q1381" s="36">
        <v>3988</v>
      </c>
      <c r="R1381" s="36">
        <v>525693</v>
      </c>
      <c r="S1381" s="36">
        <v>529681</v>
      </c>
      <c r="T1381" s="23" t="s">
        <v>1851</v>
      </c>
      <c r="U1381" s="36">
        <v>2072</v>
      </c>
      <c r="V1381" s="23" t="s">
        <v>1852</v>
      </c>
      <c r="W1381" s="23" t="s">
        <v>1859</v>
      </c>
      <c r="X1381" s="14" t="str">
        <f>IFERROR(INDEX('Fire Names &amp; ILIS'!C:C,MATCH(G1381,'Fire Names &amp; ILIS'!A:A,0)),"")</f>
        <v>County Fire</v>
      </c>
      <c r="Y1381" s="14">
        <f t="shared" si="21"/>
        <v>2018</v>
      </c>
    </row>
    <row r="1382" spans="1:25" x14ac:dyDescent="0.25">
      <c r="A1382" s="14" t="s">
        <v>2964</v>
      </c>
      <c r="B1382" s="14" t="s">
        <v>2965</v>
      </c>
      <c r="C1382" s="33">
        <v>152011108</v>
      </c>
      <c r="D1382" s="14" t="s">
        <v>3056</v>
      </c>
      <c r="E1382" s="34">
        <v>15387</v>
      </c>
      <c r="F1382" s="14" t="s">
        <v>1856</v>
      </c>
      <c r="G1382" s="23" t="s">
        <v>3057</v>
      </c>
      <c r="H1382" s="23">
        <v>20170629</v>
      </c>
      <c r="I1382" s="35">
        <v>1336</v>
      </c>
      <c r="J1382" s="36">
        <v>273</v>
      </c>
      <c r="K1382" s="14" t="s">
        <v>1846</v>
      </c>
      <c r="L1382" s="14" t="s">
        <v>1847</v>
      </c>
      <c r="M1382" s="14" t="s">
        <v>1848</v>
      </c>
      <c r="N1382" s="14" t="s">
        <v>1849</v>
      </c>
      <c r="O1382" s="14" t="s">
        <v>1867</v>
      </c>
      <c r="P1382" s="36">
        <v>5</v>
      </c>
      <c r="Q1382" s="36">
        <v>1365</v>
      </c>
      <c r="R1382" s="36">
        <v>0</v>
      </c>
      <c r="S1382" s="36">
        <v>1365</v>
      </c>
      <c r="T1382" s="23" t="s">
        <v>1851</v>
      </c>
      <c r="U1382" s="36">
        <v>2687</v>
      </c>
      <c r="V1382" s="23" t="s">
        <v>1852</v>
      </c>
      <c r="W1382" s="23" t="s">
        <v>1859</v>
      </c>
      <c r="X1382" s="14" t="str">
        <f>IFERROR(INDEX('Fire Names &amp; ILIS'!C:C,MATCH(G1382,'Fire Names &amp; ILIS'!A:A,0)),"")</f>
        <v/>
      </c>
      <c r="Y1382" s="14">
        <f t="shared" si="21"/>
        <v>2017</v>
      </c>
    </row>
    <row r="1383" spans="1:25" x14ac:dyDescent="0.25">
      <c r="A1383" s="14" t="s">
        <v>2964</v>
      </c>
      <c r="B1383" s="14" t="s">
        <v>2965</v>
      </c>
      <c r="C1383" s="33">
        <v>152901104</v>
      </c>
      <c r="D1383" s="14" t="s">
        <v>3058</v>
      </c>
      <c r="E1383" s="34">
        <v>8291</v>
      </c>
      <c r="F1383" s="14" t="s">
        <v>1845</v>
      </c>
      <c r="G1383" s="23" t="s">
        <v>3059</v>
      </c>
      <c r="H1383" s="23">
        <v>20161013</v>
      </c>
      <c r="I1383" s="35">
        <v>1739</v>
      </c>
      <c r="J1383" s="36">
        <v>22</v>
      </c>
      <c r="K1383" s="14" t="s">
        <v>1846</v>
      </c>
      <c r="L1383" s="14" t="s">
        <v>1847</v>
      </c>
      <c r="M1383" s="14" t="s">
        <v>1848</v>
      </c>
      <c r="N1383" s="14" t="s">
        <v>1872</v>
      </c>
      <c r="O1383" s="14" t="s">
        <v>1858</v>
      </c>
      <c r="P1383" s="36">
        <v>326</v>
      </c>
      <c r="Q1383" s="36">
        <v>7172</v>
      </c>
      <c r="R1383" s="36">
        <v>0</v>
      </c>
      <c r="S1383" s="36">
        <v>7172</v>
      </c>
      <c r="T1383" s="23" t="s">
        <v>1851</v>
      </c>
      <c r="U1383" s="36">
        <v>1404</v>
      </c>
      <c r="V1383" s="23" t="s">
        <v>1852</v>
      </c>
      <c r="W1383" s="23" t="s">
        <v>1859</v>
      </c>
      <c r="X1383" s="14" t="str">
        <f>IFERROR(INDEX('Fire Names &amp; ILIS'!C:C,MATCH(G1383,'Fire Names &amp; ILIS'!A:A,0)),"")</f>
        <v/>
      </c>
      <c r="Y1383" s="14">
        <f t="shared" si="21"/>
        <v>2016</v>
      </c>
    </row>
    <row r="1384" spans="1:25" x14ac:dyDescent="0.25">
      <c r="A1384" s="14" t="s">
        <v>2964</v>
      </c>
      <c r="B1384" s="14" t="s">
        <v>3025</v>
      </c>
      <c r="C1384" s="33">
        <v>63642102</v>
      </c>
      <c r="D1384" s="14" t="s">
        <v>3060</v>
      </c>
      <c r="E1384" s="34">
        <v>40382</v>
      </c>
      <c r="F1384" s="14" t="s">
        <v>1874</v>
      </c>
      <c r="G1384" s="23" t="s">
        <v>3061</v>
      </c>
      <c r="H1384" s="23">
        <v>20170706</v>
      </c>
      <c r="I1384" s="35">
        <v>1915</v>
      </c>
      <c r="J1384" s="36">
        <v>594</v>
      </c>
      <c r="K1384" s="14" t="s">
        <v>1846</v>
      </c>
      <c r="L1384" s="14" t="s">
        <v>1847</v>
      </c>
      <c r="M1384" s="14" t="s">
        <v>1848</v>
      </c>
      <c r="N1384" s="14" t="s">
        <v>1872</v>
      </c>
      <c r="O1384" s="14" t="s">
        <v>1858</v>
      </c>
      <c r="P1384" s="36">
        <v>3</v>
      </c>
      <c r="Q1384" s="36">
        <v>1782</v>
      </c>
      <c r="R1384" s="36">
        <v>0</v>
      </c>
      <c r="S1384" s="36">
        <v>1782</v>
      </c>
      <c r="T1384" s="23" t="s">
        <v>1851</v>
      </c>
      <c r="U1384" s="36">
        <v>249</v>
      </c>
      <c r="V1384" s="23" t="s">
        <v>1852</v>
      </c>
      <c r="W1384" s="23" t="s">
        <v>1859</v>
      </c>
      <c r="X1384" s="14" t="str">
        <f>IFERROR(INDEX('Fire Names &amp; ILIS'!C:C,MATCH(G1384,'Fire Names &amp; ILIS'!A:A,0)),"")</f>
        <v/>
      </c>
      <c r="Y1384" s="14">
        <f t="shared" si="21"/>
        <v>2017</v>
      </c>
    </row>
    <row r="1385" spans="1:25" x14ac:dyDescent="0.25">
      <c r="A1385" s="14" t="s">
        <v>2964</v>
      </c>
      <c r="B1385" s="14" t="s">
        <v>3025</v>
      </c>
      <c r="C1385" s="33">
        <v>63642106</v>
      </c>
      <c r="D1385" s="14" t="s">
        <v>3062</v>
      </c>
      <c r="E1385" s="34" t="s">
        <v>3063</v>
      </c>
      <c r="F1385" s="14" t="s">
        <v>1882</v>
      </c>
      <c r="G1385" s="23" t="s">
        <v>3064</v>
      </c>
      <c r="H1385" s="23">
        <v>20180810</v>
      </c>
      <c r="I1385" s="35">
        <v>1911</v>
      </c>
      <c r="J1385" s="36">
        <v>1284</v>
      </c>
      <c r="K1385" s="14" t="s">
        <v>1846</v>
      </c>
      <c r="L1385" s="14" t="s">
        <v>1847</v>
      </c>
      <c r="M1385" s="14" t="s">
        <v>1848</v>
      </c>
      <c r="N1385" s="14" t="s">
        <v>1872</v>
      </c>
      <c r="O1385" s="14" t="s">
        <v>1867</v>
      </c>
      <c r="P1385" s="36">
        <v>2788</v>
      </c>
      <c r="Q1385" s="36">
        <v>271317</v>
      </c>
      <c r="R1385" s="36">
        <v>627344</v>
      </c>
      <c r="S1385" s="36">
        <v>898661</v>
      </c>
      <c r="T1385" s="23" t="s">
        <v>1851</v>
      </c>
      <c r="U1385" s="36">
        <v>2850</v>
      </c>
      <c r="V1385" s="23" t="s">
        <v>1852</v>
      </c>
      <c r="W1385" s="23" t="s">
        <v>1859</v>
      </c>
      <c r="X1385" s="14" t="str">
        <f>IFERROR(INDEX('Fire Names &amp; ILIS'!C:C,MATCH(G1385,'Fire Names &amp; ILIS'!A:A,0)),"")</f>
        <v/>
      </c>
      <c r="Y1385" s="14">
        <f t="shared" si="21"/>
        <v>2018</v>
      </c>
    </row>
    <row r="1386" spans="1:25" x14ac:dyDescent="0.25">
      <c r="A1386" s="14" t="s">
        <v>2964</v>
      </c>
      <c r="B1386" s="14" t="s">
        <v>3025</v>
      </c>
      <c r="C1386" s="33">
        <v>63642106</v>
      </c>
      <c r="D1386" s="14" t="s">
        <v>3062</v>
      </c>
      <c r="E1386" s="34">
        <v>47447</v>
      </c>
      <c r="F1386" s="14" t="s">
        <v>1856</v>
      </c>
      <c r="G1386" s="23" t="s">
        <v>3064</v>
      </c>
      <c r="H1386" s="23">
        <v>20180810</v>
      </c>
      <c r="I1386" s="35">
        <v>1911</v>
      </c>
      <c r="J1386" s="36">
        <v>1219</v>
      </c>
      <c r="K1386" s="14" t="s">
        <v>1846</v>
      </c>
      <c r="L1386" s="14" t="s">
        <v>1847</v>
      </c>
      <c r="M1386" s="14" t="s">
        <v>1848</v>
      </c>
      <c r="N1386" s="14" t="s">
        <v>1872</v>
      </c>
      <c r="O1386" s="14" t="s">
        <v>1867</v>
      </c>
      <c r="P1386" s="36">
        <v>3</v>
      </c>
      <c r="Q1386" s="36">
        <v>282</v>
      </c>
      <c r="R1386" s="36">
        <v>3375</v>
      </c>
      <c r="S1386" s="36">
        <v>3657</v>
      </c>
      <c r="T1386" s="23" t="s">
        <v>1851</v>
      </c>
      <c r="U1386" s="36">
        <v>2850</v>
      </c>
      <c r="V1386" s="23" t="s">
        <v>1852</v>
      </c>
      <c r="W1386" s="23" t="s">
        <v>1859</v>
      </c>
      <c r="X1386" s="14" t="str">
        <f>IFERROR(INDEX('Fire Names &amp; ILIS'!C:C,MATCH(G1386,'Fire Names &amp; ILIS'!A:A,0)),"")</f>
        <v/>
      </c>
      <c r="Y1386" s="14">
        <f t="shared" si="21"/>
        <v>2018</v>
      </c>
    </row>
    <row r="1387" spans="1:25" x14ac:dyDescent="0.25">
      <c r="A1387" s="14" t="s">
        <v>2964</v>
      </c>
      <c r="B1387" s="14" t="s">
        <v>3025</v>
      </c>
      <c r="C1387" s="33">
        <v>63642107</v>
      </c>
      <c r="D1387" s="14" t="s">
        <v>3065</v>
      </c>
      <c r="E1387" s="34">
        <v>18342</v>
      </c>
      <c r="F1387" s="14" t="s">
        <v>1874</v>
      </c>
      <c r="G1387" s="23" t="s">
        <v>3066</v>
      </c>
      <c r="H1387" s="23">
        <v>20160620</v>
      </c>
      <c r="I1387" s="35">
        <v>1734</v>
      </c>
      <c r="J1387" s="36">
        <v>613</v>
      </c>
      <c r="K1387" s="14" t="s">
        <v>1846</v>
      </c>
      <c r="L1387" s="14" t="s">
        <v>1847</v>
      </c>
      <c r="M1387" s="14" t="s">
        <v>1848</v>
      </c>
      <c r="N1387" s="14" t="s">
        <v>1872</v>
      </c>
      <c r="O1387" s="14" t="s">
        <v>1858</v>
      </c>
      <c r="P1387" s="36">
        <v>24</v>
      </c>
      <c r="Q1387" s="36">
        <v>14712</v>
      </c>
      <c r="R1387" s="36">
        <v>0</v>
      </c>
      <c r="S1387" s="36">
        <v>14712</v>
      </c>
      <c r="T1387" s="23" t="s">
        <v>1851</v>
      </c>
      <c r="U1387" s="36">
        <v>4261</v>
      </c>
      <c r="V1387" s="23" t="s">
        <v>1852</v>
      </c>
      <c r="W1387" s="23" t="s">
        <v>1859</v>
      </c>
      <c r="X1387" s="14" t="str">
        <f>IFERROR(INDEX('Fire Names &amp; ILIS'!C:C,MATCH(G1387,'Fire Names &amp; ILIS'!A:A,0)),"")</f>
        <v/>
      </c>
      <c r="Y1387" s="14">
        <f t="shared" si="21"/>
        <v>2016</v>
      </c>
    </row>
    <row r="1388" spans="1:25" x14ac:dyDescent="0.25">
      <c r="A1388" s="14" t="s">
        <v>2964</v>
      </c>
      <c r="B1388" s="14" t="s">
        <v>3025</v>
      </c>
      <c r="C1388" s="33">
        <v>63642107</v>
      </c>
      <c r="D1388" s="14" t="s">
        <v>3065</v>
      </c>
      <c r="E1388" s="34">
        <v>278361</v>
      </c>
      <c r="F1388" s="14" t="s">
        <v>1856</v>
      </c>
      <c r="G1388" s="23" t="s">
        <v>3067</v>
      </c>
      <c r="H1388" s="23">
        <v>20181007</v>
      </c>
      <c r="I1388" s="35">
        <v>1020</v>
      </c>
      <c r="J1388" s="36">
        <v>4516</v>
      </c>
      <c r="K1388" s="14" t="s">
        <v>1846</v>
      </c>
      <c r="L1388" s="14" t="s">
        <v>1847</v>
      </c>
      <c r="M1388" s="14" t="s">
        <v>1848</v>
      </c>
      <c r="N1388" s="14" t="s">
        <v>1872</v>
      </c>
      <c r="O1388" s="14" t="s">
        <v>1858</v>
      </c>
      <c r="P1388" s="36">
        <v>3</v>
      </c>
      <c r="Q1388" s="36">
        <v>13548</v>
      </c>
      <c r="R1388" s="36">
        <v>0</v>
      </c>
      <c r="S1388" s="36">
        <v>13548</v>
      </c>
      <c r="T1388" s="23" t="s">
        <v>1851</v>
      </c>
      <c r="U1388" s="36">
        <v>4331</v>
      </c>
      <c r="V1388" s="23" t="s">
        <v>1852</v>
      </c>
      <c r="W1388" s="23" t="s">
        <v>1859</v>
      </c>
      <c r="X1388" s="14" t="str">
        <f>IFERROR(INDEX('Fire Names &amp; ILIS'!C:C,MATCH(G1388,'Fire Names &amp; ILIS'!A:A,0)),"")</f>
        <v/>
      </c>
      <c r="Y1388" s="14">
        <f t="shared" si="21"/>
        <v>2018</v>
      </c>
    </row>
    <row r="1389" spans="1:25" x14ac:dyDescent="0.25">
      <c r="A1389" s="14" t="s">
        <v>2964</v>
      </c>
      <c r="B1389" s="14" t="s">
        <v>3025</v>
      </c>
      <c r="C1389" s="33">
        <v>63642107</v>
      </c>
      <c r="D1389" s="14" t="s">
        <v>3065</v>
      </c>
      <c r="E1389" s="34">
        <v>3527</v>
      </c>
      <c r="F1389" s="14" t="s">
        <v>1856</v>
      </c>
      <c r="G1389" s="23" t="s">
        <v>3067</v>
      </c>
      <c r="H1389" s="23">
        <v>20181007</v>
      </c>
      <c r="I1389" s="35">
        <v>1345</v>
      </c>
      <c r="J1389" s="36">
        <v>4265</v>
      </c>
      <c r="K1389" s="14" t="s">
        <v>1846</v>
      </c>
      <c r="L1389" s="14" t="s">
        <v>1847</v>
      </c>
      <c r="M1389" s="14" t="s">
        <v>1848</v>
      </c>
      <c r="N1389" s="14" t="s">
        <v>1872</v>
      </c>
      <c r="O1389" s="14" t="s">
        <v>1858</v>
      </c>
      <c r="P1389" s="36">
        <v>14</v>
      </c>
      <c r="Q1389" s="36">
        <v>59710</v>
      </c>
      <c r="R1389" s="36">
        <v>0</v>
      </c>
      <c r="S1389" s="36">
        <v>59710</v>
      </c>
      <c r="T1389" s="23" t="s">
        <v>1851</v>
      </c>
      <c r="U1389" s="36">
        <v>4331</v>
      </c>
      <c r="V1389" s="23" t="s">
        <v>1852</v>
      </c>
      <c r="W1389" s="23" t="s">
        <v>1859</v>
      </c>
      <c r="X1389" s="14" t="str">
        <f>IFERROR(INDEX('Fire Names &amp; ILIS'!C:C,MATCH(G1389,'Fire Names &amp; ILIS'!A:A,0)),"")</f>
        <v/>
      </c>
      <c r="Y1389" s="14">
        <f t="shared" si="21"/>
        <v>2018</v>
      </c>
    </row>
    <row r="1390" spans="1:25" x14ac:dyDescent="0.25">
      <c r="A1390" s="14" t="s">
        <v>2964</v>
      </c>
      <c r="B1390" s="14" t="s">
        <v>3025</v>
      </c>
      <c r="C1390" s="33">
        <v>63642107</v>
      </c>
      <c r="D1390" s="14" t="s">
        <v>3065</v>
      </c>
      <c r="E1390" s="34">
        <v>18342</v>
      </c>
      <c r="F1390" s="14" t="s">
        <v>1874</v>
      </c>
      <c r="G1390" s="23" t="s">
        <v>796</v>
      </c>
      <c r="H1390" s="23">
        <v>20181108</v>
      </c>
      <c r="I1390" s="35">
        <v>1917</v>
      </c>
      <c r="J1390" s="36">
        <v>1299</v>
      </c>
      <c r="K1390" s="14" t="s">
        <v>1846</v>
      </c>
      <c r="L1390" s="14" t="s">
        <v>1847</v>
      </c>
      <c r="M1390" s="14" t="s">
        <v>1848</v>
      </c>
      <c r="N1390" s="14" t="s">
        <v>1872</v>
      </c>
      <c r="O1390" s="14" t="s">
        <v>1858</v>
      </c>
      <c r="P1390" s="36">
        <v>24</v>
      </c>
      <c r="Q1390" s="36">
        <v>25258</v>
      </c>
      <c r="R1390" s="36">
        <v>0</v>
      </c>
      <c r="S1390" s="36">
        <v>25258</v>
      </c>
      <c r="T1390" s="23" t="s">
        <v>1851</v>
      </c>
      <c r="U1390" s="36">
        <v>4331</v>
      </c>
      <c r="V1390" s="23" t="s">
        <v>1964</v>
      </c>
      <c r="W1390" s="23" t="s">
        <v>1853</v>
      </c>
      <c r="X1390" s="14" t="str">
        <f>IFERROR(INDEX('Fire Names &amp; ILIS'!C:C,MATCH(G1390,'Fire Names &amp; ILIS'!A:A,0)),"")</f>
        <v>CAMP FIRE</v>
      </c>
      <c r="Y1390" s="14">
        <f t="shared" si="21"/>
        <v>2018</v>
      </c>
    </row>
    <row r="1391" spans="1:25" x14ac:dyDescent="0.25">
      <c r="A1391" s="14" t="s">
        <v>2964</v>
      </c>
      <c r="B1391" s="14" t="s">
        <v>3025</v>
      </c>
      <c r="C1391" s="33">
        <v>63642107</v>
      </c>
      <c r="D1391" s="14" t="s">
        <v>3065</v>
      </c>
      <c r="E1391" s="34">
        <v>47101</v>
      </c>
      <c r="F1391" s="14" t="s">
        <v>2304</v>
      </c>
      <c r="G1391" s="23" t="s">
        <v>3068</v>
      </c>
      <c r="H1391" s="23">
        <v>20181112</v>
      </c>
      <c r="I1391" s="35">
        <v>1858</v>
      </c>
      <c r="J1391" s="36">
        <v>3083</v>
      </c>
      <c r="K1391" s="14" t="s">
        <v>1846</v>
      </c>
      <c r="L1391" s="14" t="s">
        <v>1847</v>
      </c>
      <c r="M1391" s="14" t="s">
        <v>1848</v>
      </c>
      <c r="N1391" s="14" t="s">
        <v>1872</v>
      </c>
      <c r="O1391" s="14" t="s">
        <v>1858</v>
      </c>
      <c r="P1391" s="36">
        <v>308</v>
      </c>
      <c r="Q1391" s="36">
        <v>160166</v>
      </c>
      <c r="R1391" s="36">
        <v>0</v>
      </c>
      <c r="S1391" s="36">
        <v>160166</v>
      </c>
      <c r="T1391" s="23" t="s">
        <v>1851</v>
      </c>
      <c r="U1391" s="36">
        <v>4331</v>
      </c>
      <c r="V1391" s="23" t="s">
        <v>1852</v>
      </c>
      <c r="W1391" s="23" t="s">
        <v>1853</v>
      </c>
      <c r="X1391" s="14" t="str">
        <f>IFERROR(INDEX('Fire Names &amp; ILIS'!C:C,MATCH(G1391,'Fire Names &amp; ILIS'!A:A,0)),"")</f>
        <v/>
      </c>
      <c r="Y1391" s="14">
        <f t="shared" si="21"/>
        <v>2018</v>
      </c>
    </row>
    <row r="1392" spans="1:25" x14ac:dyDescent="0.25">
      <c r="A1392" s="14" t="s">
        <v>2964</v>
      </c>
      <c r="B1392" s="14" t="s">
        <v>3025</v>
      </c>
      <c r="C1392" s="33">
        <v>63642109</v>
      </c>
      <c r="D1392" s="14" t="s">
        <v>3069</v>
      </c>
      <c r="E1392" s="34" t="s">
        <v>3070</v>
      </c>
      <c r="F1392" s="14" t="s">
        <v>1882</v>
      </c>
      <c r="G1392" s="23" t="s">
        <v>3067</v>
      </c>
      <c r="H1392" s="23">
        <v>20181007</v>
      </c>
      <c r="I1392" s="35">
        <v>1228</v>
      </c>
      <c r="J1392" s="36">
        <v>4667</v>
      </c>
      <c r="K1392" s="14" t="s">
        <v>1846</v>
      </c>
      <c r="L1392" s="14" t="s">
        <v>1847</v>
      </c>
      <c r="M1392" s="14" t="s">
        <v>1848</v>
      </c>
      <c r="N1392" s="14" t="s">
        <v>1872</v>
      </c>
      <c r="O1392" s="14" t="s">
        <v>1867</v>
      </c>
      <c r="P1392" s="36">
        <v>184</v>
      </c>
      <c r="Q1392" s="36">
        <v>483864</v>
      </c>
      <c r="R1392" s="36">
        <v>0</v>
      </c>
      <c r="S1392" s="36">
        <v>483864</v>
      </c>
      <c r="T1392" s="23" t="s">
        <v>1851</v>
      </c>
      <c r="U1392" s="36">
        <v>1</v>
      </c>
      <c r="V1392" s="23" t="s">
        <v>1852</v>
      </c>
      <c r="W1392" s="23" t="s">
        <v>1859</v>
      </c>
      <c r="X1392" s="14" t="str">
        <f>IFERROR(INDEX('Fire Names &amp; ILIS'!C:C,MATCH(G1392,'Fire Names &amp; ILIS'!A:A,0)),"")</f>
        <v/>
      </c>
      <c r="Y1392" s="14">
        <f t="shared" si="21"/>
        <v>2018</v>
      </c>
    </row>
    <row r="1393" spans="1:25" x14ac:dyDescent="0.25">
      <c r="A1393" s="14" t="s">
        <v>2964</v>
      </c>
      <c r="B1393" s="14" t="s">
        <v>3030</v>
      </c>
      <c r="C1393" s="33">
        <v>63681102</v>
      </c>
      <c r="D1393" s="14" t="s">
        <v>3071</v>
      </c>
      <c r="E1393" s="34">
        <v>8352</v>
      </c>
      <c r="F1393" s="14" t="s">
        <v>1874</v>
      </c>
      <c r="G1393" s="23" t="s">
        <v>3072</v>
      </c>
      <c r="H1393" s="23">
        <v>20150722</v>
      </c>
      <c r="I1393" s="35">
        <v>2117</v>
      </c>
      <c r="J1393" s="36">
        <v>1372</v>
      </c>
      <c r="K1393" s="14" t="s">
        <v>1846</v>
      </c>
      <c r="L1393" s="14" t="s">
        <v>1847</v>
      </c>
      <c r="M1393" s="14" t="s">
        <v>1848</v>
      </c>
      <c r="N1393" s="14" t="s">
        <v>1872</v>
      </c>
      <c r="O1393" s="14" t="s">
        <v>1858</v>
      </c>
      <c r="P1393" s="36">
        <v>292</v>
      </c>
      <c r="Q1393" s="36">
        <v>54057</v>
      </c>
      <c r="R1393" s="36">
        <v>275356</v>
      </c>
      <c r="S1393" s="36">
        <v>329413</v>
      </c>
      <c r="T1393" s="23" t="s">
        <v>1851</v>
      </c>
      <c r="U1393" s="36">
        <v>935</v>
      </c>
      <c r="V1393" s="23" t="s">
        <v>1852</v>
      </c>
      <c r="W1393" s="23" t="s">
        <v>1859</v>
      </c>
      <c r="X1393" s="14" t="str">
        <f>IFERROR(INDEX('Fire Names &amp; ILIS'!C:C,MATCH(G1393,'Fire Names &amp; ILIS'!A:A,0)),"")</f>
        <v/>
      </c>
      <c r="Y1393" s="14">
        <f t="shared" si="21"/>
        <v>2015</v>
      </c>
    </row>
    <row r="1394" spans="1:25" x14ac:dyDescent="0.25">
      <c r="A1394" s="14" t="s">
        <v>2964</v>
      </c>
      <c r="B1394" s="14" t="s">
        <v>3030</v>
      </c>
      <c r="C1394" s="33">
        <v>63681102</v>
      </c>
      <c r="D1394" s="14" t="s">
        <v>3071</v>
      </c>
      <c r="E1394" s="34">
        <v>7519</v>
      </c>
      <c r="F1394" s="14" t="s">
        <v>1856</v>
      </c>
      <c r="G1394" s="23" t="s">
        <v>472</v>
      </c>
      <c r="H1394" s="23">
        <v>20170706</v>
      </c>
      <c r="I1394" s="35">
        <v>1934</v>
      </c>
      <c r="J1394" s="36">
        <v>1054</v>
      </c>
      <c r="K1394" s="14" t="s">
        <v>1846</v>
      </c>
      <c r="L1394" s="14" t="s">
        <v>1847</v>
      </c>
      <c r="M1394" s="14" t="s">
        <v>1848</v>
      </c>
      <c r="N1394" s="14" t="s">
        <v>1872</v>
      </c>
      <c r="O1394" s="14" t="s">
        <v>1858</v>
      </c>
      <c r="P1394" s="36">
        <v>23</v>
      </c>
      <c r="Q1394" s="36">
        <v>9844</v>
      </c>
      <c r="R1394" s="36">
        <v>14398</v>
      </c>
      <c r="S1394" s="36">
        <v>24242</v>
      </c>
      <c r="T1394" s="23" t="s">
        <v>1851</v>
      </c>
      <c r="U1394" s="36">
        <v>937</v>
      </c>
      <c r="V1394" s="23" t="s">
        <v>1852</v>
      </c>
      <c r="W1394" s="23" t="s">
        <v>1859</v>
      </c>
      <c r="X1394" s="14" t="str">
        <f>IFERROR(INDEX('Fire Names &amp; ILIS'!C:C,MATCH(G1394,'Fire Names &amp; ILIS'!A:A,0)),"")</f>
        <v>Winters Fire</v>
      </c>
      <c r="Y1394" s="14">
        <f t="shared" si="21"/>
        <v>2017</v>
      </c>
    </row>
    <row r="1395" spans="1:25" x14ac:dyDescent="0.25">
      <c r="A1395" s="14" t="s">
        <v>2964</v>
      </c>
      <c r="B1395" s="14" t="s">
        <v>3030</v>
      </c>
      <c r="C1395" s="33">
        <v>63681102</v>
      </c>
      <c r="D1395" s="14" t="s">
        <v>3071</v>
      </c>
      <c r="E1395" s="34">
        <v>8352</v>
      </c>
      <c r="F1395" s="14" t="s">
        <v>1874</v>
      </c>
      <c r="G1395" s="23" t="s">
        <v>3073</v>
      </c>
      <c r="H1395" s="23">
        <v>20171009</v>
      </c>
      <c r="I1395" s="35">
        <v>505</v>
      </c>
      <c r="J1395" s="36">
        <v>575</v>
      </c>
      <c r="K1395" s="14" t="s">
        <v>1846</v>
      </c>
      <c r="L1395" s="14" t="s">
        <v>1847</v>
      </c>
      <c r="M1395" s="14" t="s">
        <v>1848</v>
      </c>
      <c r="N1395" s="14" t="s">
        <v>1872</v>
      </c>
      <c r="O1395" s="14" t="s">
        <v>1858</v>
      </c>
      <c r="P1395" s="36">
        <v>294</v>
      </c>
      <c r="Q1395" s="36">
        <v>2626</v>
      </c>
      <c r="R1395" s="36">
        <v>0</v>
      </c>
      <c r="S1395" s="36">
        <v>2626</v>
      </c>
      <c r="T1395" s="23" t="s">
        <v>1851</v>
      </c>
      <c r="U1395" s="36">
        <v>937</v>
      </c>
      <c r="V1395" s="23" t="s">
        <v>1964</v>
      </c>
      <c r="W1395" s="23" t="s">
        <v>1859</v>
      </c>
      <c r="X1395" s="14" t="str">
        <f>IFERROR(INDEX('Fire Names &amp; ILIS'!C:C,MATCH(G1395,'Fire Names &amp; ILIS'!A:A,0)),"")</f>
        <v/>
      </c>
      <c r="Y1395" s="14">
        <f t="shared" si="21"/>
        <v>2017</v>
      </c>
    </row>
    <row r="1396" spans="1:25" x14ac:dyDescent="0.25">
      <c r="A1396" s="14" t="s">
        <v>2964</v>
      </c>
      <c r="B1396" s="14" t="s">
        <v>3030</v>
      </c>
      <c r="C1396" s="33">
        <v>63681102</v>
      </c>
      <c r="D1396" s="14" t="s">
        <v>3071</v>
      </c>
      <c r="E1396" s="34">
        <v>21103</v>
      </c>
      <c r="F1396" s="14" t="s">
        <v>1856</v>
      </c>
      <c r="G1396" s="23" t="s">
        <v>594</v>
      </c>
      <c r="H1396" s="23">
        <v>20180703</v>
      </c>
      <c r="I1396" s="35">
        <v>1110</v>
      </c>
      <c r="J1396" s="36">
        <v>412</v>
      </c>
      <c r="K1396" s="14" t="s">
        <v>1846</v>
      </c>
      <c r="L1396" s="14" t="s">
        <v>1847</v>
      </c>
      <c r="M1396" s="14" t="s">
        <v>1848</v>
      </c>
      <c r="N1396" s="14" t="s">
        <v>1927</v>
      </c>
      <c r="O1396" s="14" t="s">
        <v>1850</v>
      </c>
      <c r="P1396" s="36">
        <v>9</v>
      </c>
      <c r="Q1396" s="36">
        <v>27</v>
      </c>
      <c r="R1396" s="36">
        <v>3681</v>
      </c>
      <c r="S1396" s="36">
        <v>3708</v>
      </c>
      <c r="T1396" s="23" t="s">
        <v>1851</v>
      </c>
      <c r="U1396" s="36">
        <v>940</v>
      </c>
      <c r="V1396" s="23" t="s">
        <v>1852</v>
      </c>
      <c r="W1396" s="23" t="s">
        <v>1859</v>
      </c>
      <c r="X1396" s="14" t="str">
        <f>IFERROR(INDEX('Fire Names &amp; ILIS'!C:C,MATCH(G1396,'Fire Names &amp; ILIS'!A:A,0)),"")</f>
        <v>County Fire</v>
      </c>
      <c r="Y1396" s="14">
        <f t="shared" si="21"/>
        <v>2018</v>
      </c>
    </row>
    <row r="1397" spans="1:25" x14ac:dyDescent="0.25">
      <c r="A1397" s="14" t="s">
        <v>2964</v>
      </c>
      <c r="B1397" s="14" t="s">
        <v>3030</v>
      </c>
      <c r="C1397" s="33">
        <v>63681102</v>
      </c>
      <c r="D1397" s="14" t="s">
        <v>3071</v>
      </c>
      <c r="E1397" s="34">
        <v>21103</v>
      </c>
      <c r="F1397" s="14" t="s">
        <v>1856</v>
      </c>
      <c r="G1397" s="23" t="s">
        <v>595</v>
      </c>
      <c r="H1397" s="23">
        <v>20180703</v>
      </c>
      <c r="I1397" s="35">
        <v>2142</v>
      </c>
      <c r="J1397" s="36">
        <v>4245</v>
      </c>
      <c r="K1397" s="14" t="s">
        <v>1846</v>
      </c>
      <c r="L1397" s="14" t="s">
        <v>1847</v>
      </c>
      <c r="M1397" s="14" t="s">
        <v>1848</v>
      </c>
      <c r="N1397" s="14" t="s">
        <v>1872</v>
      </c>
      <c r="O1397" s="14" t="s">
        <v>2407</v>
      </c>
      <c r="P1397" s="36">
        <v>9</v>
      </c>
      <c r="Q1397" s="36">
        <v>4953</v>
      </c>
      <c r="R1397" s="36">
        <v>24132</v>
      </c>
      <c r="S1397" s="36">
        <v>29085</v>
      </c>
      <c r="T1397" s="23" t="s">
        <v>1851</v>
      </c>
      <c r="U1397" s="36">
        <v>940</v>
      </c>
      <c r="V1397" s="23" t="s">
        <v>1852</v>
      </c>
      <c r="W1397" s="23" t="s">
        <v>1859</v>
      </c>
      <c r="X1397" s="14" t="str">
        <f>IFERROR(INDEX('Fire Names &amp; ILIS'!C:C,MATCH(G1397,'Fire Names &amp; ILIS'!A:A,0)),"")</f>
        <v>County Fire</v>
      </c>
      <c r="Y1397" s="14">
        <f t="shared" si="21"/>
        <v>2018</v>
      </c>
    </row>
    <row r="1398" spans="1:25" x14ac:dyDescent="0.25">
      <c r="A1398" s="14" t="s">
        <v>2964</v>
      </c>
      <c r="B1398" s="14" t="s">
        <v>3022</v>
      </c>
      <c r="C1398" s="33">
        <v>62831102</v>
      </c>
      <c r="D1398" s="14" t="s">
        <v>3074</v>
      </c>
      <c r="E1398" s="34">
        <v>219885864972</v>
      </c>
      <c r="F1398" s="14" t="s">
        <v>1894</v>
      </c>
      <c r="G1398" s="23" t="s">
        <v>3075</v>
      </c>
      <c r="H1398" s="23">
        <v>20150927</v>
      </c>
      <c r="I1398" s="35">
        <v>1348</v>
      </c>
      <c r="J1398" s="36">
        <v>407</v>
      </c>
      <c r="K1398" s="14" t="s">
        <v>1896</v>
      </c>
      <c r="L1398" s="14" t="s">
        <v>1847</v>
      </c>
      <c r="M1398" s="14" t="s">
        <v>1848</v>
      </c>
      <c r="N1398" s="14" t="s">
        <v>1897</v>
      </c>
      <c r="O1398" s="14" t="s">
        <v>1858</v>
      </c>
      <c r="P1398" s="36">
        <v>1</v>
      </c>
      <c r="Q1398" s="36">
        <v>407</v>
      </c>
      <c r="R1398" s="36">
        <v>0</v>
      </c>
      <c r="S1398" s="36">
        <v>407</v>
      </c>
      <c r="T1398" s="23" t="s">
        <v>1851</v>
      </c>
      <c r="U1398" s="36">
        <v>807</v>
      </c>
      <c r="V1398" s="23" t="s">
        <v>1852</v>
      </c>
      <c r="W1398" s="23" t="s">
        <v>1859</v>
      </c>
      <c r="X1398" s="14" t="str">
        <f>IFERROR(INDEX('Fire Names &amp; ILIS'!C:C,MATCH(G1398,'Fire Names &amp; ILIS'!A:A,0)),"")</f>
        <v/>
      </c>
      <c r="Y1398" s="14">
        <f t="shared" si="21"/>
        <v>2015</v>
      </c>
    </row>
    <row r="1399" spans="1:25" x14ac:dyDescent="0.25">
      <c r="A1399" s="14" t="s">
        <v>2964</v>
      </c>
      <c r="B1399" s="14" t="s">
        <v>3025</v>
      </c>
      <c r="C1399" s="33">
        <v>62131104</v>
      </c>
      <c r="D1399" s="14" t="s">
        <v>3076</v>
      </c>
      <c r="E1399" s="34" t="s">
        <v>3077</v>
      </c>
      <c r="F1399" s="14" t="s">
        <v>1888</v>
      </c>
      <c r="G1399" s="23" t="s">
        <v>3078</v>
      </c>
      <c r="H1399" s="23">
        <v>20160521</v>
      </c>
      <c r="I1399" s="35">
        <v>2142</v>
      </c>
      <c r="J1399" s="36">
        <v>188</v>
      </c>
      <c r="K1399" s="14" t="s">
        <v>1846</v>
      </c>
      <c r="L1399" s="14" t="s">
        <v>1847</v>
      </c>
      <c r="M1399" s="14" t="s">
        <v>1848</v>
      </c>
      <c r="N1399" s="14" t="s">
        <v>1872</v>
      </c>
      <c r="O1399" s="14" t="s">
        <v>1858</v>
      </c>
      <c r="P1399" s="36">
        <v>169</v>
      </c>
      <c r="Q1399" s="36">
        <v>31772</v>
      </c>
      <c r="R1399" s="36">
        <v>0</v>
      </c>
      <c r="S1399" s="36">
        <v>31772</v>
      </c>
      <c r="T1399" s="23" t="s">
        <v>1851</v>
      </c>
      <c r="U1399" s="36">
        <v>3176</v>
      </c>
      <c r="V1399" s="23" t="s">
        <v>1852</v>
      </c>
      <c r="W1399" s="23" t="s">
        <v>1859</v>
      </c>
      <c r="X1399" s="14" t="str">
        <f>IFERROR(INDEX('Fire Names &amp; ILIS'!C:C,MATCH(G1399,'Fire Names &amp; ILIS'!A:A,0)),"")</f>
        <v/>
      </c>
      <c r="Y1399" s="14">
        <f t="shared" si="21"/>
        <v>2016</v>
      </c>
    </row>
    <row r="1400" spans="1:25" x14ac:dyDescent="0.25">
      <c r="A1400" s="14" t="s">
        <v>2964</v>
      </c>
      <c r="B1400" s="14" t="s">
        <v>3025</v>
      </c>
      <c r="C1400" s="33">
        <v>63591105</v>
      </c>
      <c r="D1400" s="14" t="s">
        <v>3079</v>
      </c>
      <c r="E1400" s="34">
        <v>40983</v>
      </c>
      <c r="F1400" s="14" t="s">
        <v>1856</v>
      </c>
      <c r="G1400" s="23" t="s">
        <v>3080</v>
      </c>
      <c r="H1400" s="23">
        <v>20170923</v>
      </c>
      <c r="I1400" s="35">
        <v>1210</v>
      </c>
      <c r="J1400" s="36">
        <v>214</v>
      </c>
      <c r="K1400" s="14" t="s">
        <v>1846</v>
      </c>
      <c r="L1400" s="14" t="s">
        <v>1847</v>
      </c>
      <c r="M1400" s="14" t="s">
        <v>1848</v>
      </c>
      <c r="N1400" s="14" t="s">
        <v>2119</v>
      </c>
      <c r="O1400" s="14" t="s">
        <v>1858</v>
      </c>
      <c r="P1400" s="36">
        <v>106</v>
      </c>
      <c r="Q1400" s="36">
        <v>21980</v>
      </c>
      <c r="R1400" s="36">
        <v>0</v>
      </c>
      <c r="S1400" s="36">
        <v>21980</v>
      </c>
      <c r="T1400" s="23" t="s">
        <v>1851</v>
      </c>
      <c r="U1400" s="36">
        <v>1572</v>
      </c>
      <c r="V1400" s="23" t="s">
        <v>1852</v>
      </c>
      <c r="W1400" s="23" t="s">
        <v>1859</v>
      </c>
      <c r="X1400" s="14" t="str">
        <f>IFERROR(INDEX('Fire Names &amp; ILIS'!C:C,MATCH(G1400,'Fire Names &amp; ILIS'!A:A,0)),"")</f>
        <v/>
      </c>
      <c r="Y1400" s="14">
        <f t="shared" si="21"/>
        <v>2017</v>
      </c>
    </row>
    <row r="1401" spans="1:25" x14ac:dyDescent="0.25">
      <c r="A1401" s="14" t="s">
        <v>2964</v>
      </c>
      <c r="B1401" s="14" t="s">
        <v>3030</v>
      </c>
      <c r="C1401" s="33">
        <v>63131104</v>
      </c>
      <c r="D1401" s="14" t="s">
        <v>3081</v>
      </c>
      <c r="E1401" s="34">
        <v>21081</v>
      </c>
      <c r="F1401" s="14" t="s">
        <v>1845</v>
      </c>
      <c r="G1401" s="23" t="s">
        <v>3082</v>
      </c>
      <c r="H1401" s="23">
        <v>20160731</v>
      </c>
      <c r="I1401" s="35">
        <v>942</v>
      </c>
      <c r="J1401" s="36">
        <v>584</v>
      </c>
      <c r="K1401" s="14" t="s">
        <v>1846</v>
      </c>
      <c r="L1401" s="14" t="s">
        <v>1847</v>
      </c>
      <c r="M1401" s="14" t="s">
        <v>1848</v>
      </c>
      <c r="N1401" s="14" t="s">
        <v>1872</v>
      </c>
      <c r="O1401" s="14" t="s">
        <v>1858</v>
      </c>
      <c r="P1401" s="36">
        <v>4</v>
      </c>
      <c r="Q1401" s="36">
        <v>2336</v>
      </c>
      <c r="R1401" s="36">
        <v>0</v>
      </c>
      <c r="S1401" s="36">
        <v>2336</v>
      </c>
      <c r="T1401" s="23" t="s">
        <v>1851</v>
      </c>
      <c r="U1401" s="36">
        <v>268</v>
      </c>
      <c r="V1401" s="23" t="s">
        <v>1852</v>
      </c>
      <c r="W1401" s="23" t="s">
        <v>1859</v>
      </c>
      <c r="X1401" s="14" t="str">
        <f>IFERROR(INDEX('Fire Names &amp; ILIS'!C:C,MATCH(G1401,'Fire Names &amp; ILIS'!A:A,0)),"")</f>
        <v/>
      </c>
      <c r="Y1401" s="14">
        <f t="shared" si="21"/>
        <v>2016</v>
      </c>
    </row>
    <row r="1402" spans="1:25" x14ac:dyDescent="0.25">
      <c r="A1402" s="14" t="s">
        <v>3083</v>
      </c>
      <c r="B1402" s="14" t="s">
        <v>3084</v>
      </c>
      <c r="C1402" s="33">
        <v>83182101</v>
      </c>
      <c r="D1402" s="14" t="s">
        <v>3085</v>
      </c>
      <c r="E1402" s="34">
        <v>40335</v>
      </c>
      <c r="F1402" s="14" t="s">
        <v>1856</v>
      </c>
      <c r="G1402" s="23" t="s">
        <v>3086</v>
      </c>
      <c r="H1402" s="23">
        <v>20170829</v>
      </c>
      <c r="I1402" s="35">
        <v>1502</v>
      </c>
      <c r="J1402" s="36">
        <v>20</v>
      </c>
      <c r="K1402" s="14" t="s">
        <v>1846</v>
      </c>
      <c r="L1402" s="14" t="s">
        <v>1847</v>
      </c>
      <c r="M1402" s="14" t="s">
        <v>1848</v>
      </c>
      <c r="N1402" s="14" t="s">
        <v>1849</v>
      </c>
      <c r="O1402" s="14" t="s">
        <v>1850</v>
      </c>
      <c r="P1402" s="36">
        <v>2</v>
      </c>
      <c r="Q1402" s="36">
        <v>40</v>
      </c>
      <c r="R1402" s="36">
        <v>0</v>
      </c>
      <c r="S1402" s="36">
        <v>40</v>
      </c>
      <c r="T1402" s="23" t="s">
        <v>1851</v>
      </c>
      <c r="U1402" s="36">
        <v>2306</v>
      </c>
      <c r="V1402" s="23" t="s">
        <v>1852</v>
      </c>
      <c r="W1402" s="23" t="s">
        <v>1859</v>
      </c>
      <c r="X1402" s="14" t="str">
        <f>IFERROR(INDEX('Fire Names &amp; ILIS'!C:C,MATCH(G1402,'Fire Names &amp; ILIS'!A:A,0)),"")</f>
        <v/>
      </c>
      <c r="Y1402" s="14">
        <f t="shared" si="21"/>
        <v>2017</v>
      </c>
    </row>
    <row r="1403" spans="1:25" x14ac:dyDescent="0.25">
      <c r="A1403" s="14" t="s">
        <v>3083</v>
      </c>
      <c r="B1403" s="14" t="s">
        <v>3084</v>
      </c>
      <c r="C1403" s="33">
        <v>83182106</v>
      </c>
      <c r="D1403" s="14" t="s">
        <v>3087</v>
      </c>
      <c r="E1403" s="34">
        <v>1973</v>
      </c>
      <c r="F1403" s="14" t="s">
        <v>1856</v>
      </c>
      <c r="G1403" s="23" t="s">
        <v>3088</v>
      </c>
      <c r="H1403" s="23">
        <v>20150705</v>
      </c>
      <c r="I1403" s="35">
        <v>1445</v>
      </c>
      <c r="J1403" s="36">
        <v>706</v>
      </c>
      <c r="K1403" s="14" t="s">
        <v>1846</v>
      </c>
      <c r="L1403" s="14" t="s">
        <v>1847</v>
      </c>
      <c r="M1403" s="14" t="s">
        <v>1848</v>
      </c>
      <c r="N1403" s="14" t="s">
        <v>1872</v>
      </c>
      <c r="O1403" s="14" t="s">
        <v>1858</v>
      </c>
      <c r="P1403" s="36">
        <v>1</v>
      </c>
      <c r="Q1403" s="36">
        <v>706</v>
      </c>
      <c r="R1403" s="36">
        <v>0</v>
      </c>
      <c r="S1403" s="36">
        <v>706</v>
      </c>
      <c r="T1403" s="23" t="s">
        <v>1851</v>
      </c>
      <c r="U1403" s="36">
        <v>660</v>
      </c>
      <c r="V1403" s="23" t="s">
        <v>1852</v>
      </c>
      <c r="W1403" s="23" t="s">
        <v>1859</v>
      </c>
      <c r="X1403" s="14" t="str">
        <f>IFERROR(INDEX('Fire Names &amp; ILIS'!C:C,MATCH(G1403,'Fire Names &amp; ILIS'!A:A,0)),"")</f>
        <v/>
      </c>
      <c r="Y1403" s="14">
        <f t="shared" si="21"/>
        <v>2015</v>
      </c>
    </row>
    <row r="1404" spans="1:25" x14ac:dyDescent="0.25">
      <c r="A1404" s="14" t="s">
        <v>3083</v>
      </c>
      <c r="B1404" s="14" t="s">
        <v>3084</v>
      </c>
      <c r="C1404" s="33">
        <v>83182107</v>
      </c>
      <c r="D1404" s="14" t="s">
        <v>3089</v>
      </c>
      <c r="E1404" s="34" t="s">
        <v>3090</v>
      </c>
      <c r="F1404" s="14" t="s">
        <v>1874</v>
      </c>
      <c r="G1404" s="23" t="s">
        <v>587</v>
      </c>
      <c r="H1404" s="23">
        <v>20180806</v>
      </c>
      <c r="I1404" s="35">
        <v>1719</v>
      </c>
      <c r="J1404" s="36">
        <v>258</v>
      </c>
      <c r="K1404" s="14" t="s">
        <v>1846</v>
      </c>
      <c r="L1404" s="14" t="s">
        <v>1847</v>
      </c>
      <c r="M1404" s="14" t="s">
        <v>1848</v>
      </c>
      <c r="N1404" s="14" t="s">
        <v>1849</v>
      </c>
      <c r="O1404" s="14" t="s">
        <v>1850</v>
      </c>
      <c r="P1404" s="36">
        <v>267</v>
      </c>
      <c r="Q1404" s="36">
        <v>484</v>
      </c>
      <c r="R1404" s="36">
        <v>15538</v>
      </c>
      <c r="S1404" s="36">
        <v>16022</v>
      </c>
      <c r="T1404" s="23" t="s">
        <v>1851</v>
      </c>
      <c r="U1404" s="36">
        <v>3707</v>
      </c>
      <c r="V1404" s="23" t="s">
        <v>1852</v>
      </c>
      <c r="W1404" s="23" t="s">
        <v>1859</v>
      </c>
      <c r="X1404" s="14" t="str">
        <f>IFERROR(INDEX('Fire Names &amp; ILIS'!C:C,MATCH(G1404,'Fire Names &amp; ILIS'!A:A,0)),"")</f>
        <v>Grass Fire</v>
      </c>
      <c r="Y1404" s="14">
        <f t="shared" si="21"/>
        <v>2018</v>
      </c>
    </row>
    <row r="1405" spans="1:25" x14ac:dyDescent="0.25">
      <c r="A1405" s="14" t="s">
        <v>3083</v>
      </c>
      <c r="B1405" s="14" t="s">
        <v>3084</v>
      </c>
      <c r="C1405" s="33">
        <v>83531103</v>
      </c>
      <c r="D1405" s="14" t="s">
        <v>3091</v>
      </c>
      <c r="E1405" s="34">
        <v>11385</v>
      </c>
      <c r="F1405" s="14" t="s">
        <v>1856</v>
      </c>
      <c r="G1405" s="23" t="s">
        <v>435</v>
      </c>
      <c r="H1405" s="23">
        <v>20170711</v>
      </c>
      <c r="I1405" s="35">
        <v>1812</v>
      </c>
      <c r="J1405" s="36">
        <v>1128</v>
      </c>
      <c r="K1405" s="14" t="s">
        <v>1846</v>
      </c>
      <c r="L1405" s="14" t="s">
        <v>1847</v>
      </c>
      <c r="M1405" s="14" t="s">
        <v>1848</v>
      </c>
      <c r="N1405" s="14" t="s">
        <v>1868</v>
      </c>
      <c r="O1405" s="14" t="s">
        <v>1850</v>
      </c>
      <c r="P1405" s="36">
        <v>23</v>
      </c>
      <c r="Q1405" s="36">
        <v>690</v>
      </c>
      <c r="R1405" s="36">
        <v>25254</v>
      </c>
      <c r="S1405" s="36">
        <v>25944</v>
      </c>
      <c r="T1405" s="23" t="s">
        <v>1851</v>
      </c>
      <c r="U1405" s="36">
        <v>3644</v>
      </c>
      <c r="V1405" s="23" t="s">
        <v>1852</v>
      </c>
      <c r="W1405" s="23" t="s">
        <v>1859</v>
      </c>
      <c r="X1405" s="14" t="str">
        <f>IFERROR(INDEX('Fire Names &amp; ILIS'!C:C,MATCH(G1405,'Fire Names &amp; ILIS'!A:A,0)),"")</f>
        <v>Alum Rock Fire</v>
      </c>
      <c r="Y1405" s="14">
        <f t="shared" si="21"/>
        <v>2017</v>
      </c>
    </row>
    <row r="1406" spans="1:25" x14ac:dyDescent="0.25">
      <c r="A1406" s="14" t="s">
        <v>3083</v>
      </c>
      <c r="B1406" s="14" t="s">
        <v>3084</v>
      </c>
      <c r="C1406" s="33">
        <v>82831105</v>
      </c>
      <c r="D1406" s="14" t="s">
        <v>3092</v>
      </c>
      <c r="E1406" s="34">
        <v>26819</v>
      </c>
      <c r="F1406" s="14" t="s">
        <v>1856</v>
      </c>
      <c r="G1406" s="23" t="s">
        <v>573</v>
      </c>
      <c r="H1406" s="23">
        <v>20180722</v>
      </c>
      <c r="I1406" s="35">
        <v>1608</v>
      </c>
      <c r="J1406" s="36">
        <v>1248</v>
      </c>
      <c r="K1406" s="14" t="s">
        <v>1846</v>
      </c>
      <c r="L1406" s="14" t="s">
        <v>1847</v>
      </c>
      <c r="M1406" s="14" t="s">
        <v>1848</v>
      </c>
      <c r="N1406" s="14" t="s">
        <v>1927</v>
      </c>
      <c r="O1406" s="14" t="s">
        <v>1850</v>
      </c>
      <c r="P1406" s="36">
        <v>4</v>
      </c>
      <c r="Q1406" s="36">
        <v>68</v>
      </c>
      <c r="R1406" s="36">
        <v>4924</v>
      </c>
      <c r="S1406" s="36">
        <v>4992</v>
      </c>
      <c r="T1406" s="23" t="s">
        <v>1851</v>
      </c>
      <c r="U1406" s="36">
        <v>3430</v>
      </c>
      <c r="V1406" s="23" t="s">
        <v>1852</v>
      </c>
      <c r="W1406" s="23" t="s">
        <v>1859</v>
      </c>
      <c r="X1406" s="14" t="str">
        <f>IFERROR(INDEX('Fire Names &amp; ILIS'!C:C,MATCH(G1406,'Fire Names &amp; ILIS'!A:A,0)),"")</f>
        <v>Country Fire</v>
      </c>
      <c r="Y1406" s="14">
        <f t="shared" si="21"/>
        <v>2018</v>
      </c>
    </row>
    <row r="1407" spans="1:25" x14ac:dyDescent="0.25">
      <c r="A1407" s="14" t="s">
        <v>3083</v>
      </c>
      <c r="B1407" s="14" t="s">
        <v>3084</v>
      </c>
      <c r="C1407" s="33">
        <v>83242105</v>
      </c>
      <c r="D1407" s="14" t="s">
        <v>3093</v>
      </c>
      <c r="E1407" s="34" t="s">
        <v>3094</v>
      </c>
      <c r="F1407" s="14" t="s">
        <v>1874</v>
      </c>
      <c r="G1407" s="23" t="s">
        <v>254</v>
      </c>
      <c r="H1407" s="23">
        <v>20160812</v>
      </c>
      <c r="I1407" s="35">
        <v>1626</v>
      </c>
      <c r="J1407" s="36">
        <v>132</v>
      </c>
      <c r="K1407" s="14" t="s">
        <v>1846</v>
      </c>
      <c r="L1407" s="14" t="s">
        <v>1847</v>
      </c>
      <c r="M1407" s="14" t="s">
        <v>1848</v>
      </c>
      <c r="N1407" s="14" t="s">
        <v>1927</v>
      </c>
      <c r="O1407" s="14" t="s">
        <v>1850</v>
      </c>
      <c r="P1407" s="36">
        <v>735</v>
      </c>
      <c r="Q1407" s="36">
        <v>735</v>
      </c>
      <c r="R1407" s="36">
        <v>80085</v>
      </c>
      <c r="S1407" s="36">
        <v>80820</v>
      </c>
      <c r="T1407" s="23" t="s">
        <v>1851</v>
      </c>
      <c r="U1407" s="36">
        <v>3905</v>
      </c>
      <c r="V1407" s="23" t="s">
        <v>1852</v>
      </c>
      <c r="W1407" s="23" t="s">
        <v>1859</v>
      </c>
      <c r="X1407" s="14" t="str">
        <f>IFERROR(INDEX('Fire Names &amp; ILIS'!C:C,MATCH(G1407,'Fire Names &amp; ILIS'!A:A,0)),"")</f>
        <v>Miscellenious 108</v>
      </c>
      <c r="Y1407" s="14">
        <f t="shared" si="21"/>
        <v>2016</v>
      </c>
    </row>
    <row r="1408" spans="1:25" x14ac:dyDescent="0.25">
      <c r="A1408" s="14" t="s">
        <v>3083</v>
      </c>
      <c r="B1408" s="14" t="s">
        <v>3084</v>
      </c>
      <c r="C1408" s="33">
        <v>83242105</v>
      </c>
      <c r="D1408" s="14" t="s">
        <v>3093</v>
      </c>
      <c r="E1408" s="34">
        <v>28315</v>
      </c>
      <c r="F1408" s="14" t="s">
        <v>1856</v>
      </c>
      <c r="G1408" s="23" t="s">
        <v>3095</v>
      </c>
      <c r="H1408" s="23">
        <v>20160813</v>
      </c>
      <c r="I1408" s="35">
        <v>605</v>
      </c>
      <c r="J1408" s="36">
        <v>728</v>
      </c>
      <c r="K1408" s="14" t="s">
        <v>1846</v>
      </c>
      <c r="L1408" s="14" t="s">
        <v>1847</v>
      </c>
      <c r="M1408" s="14" t="s">
        <v>1848</v>
      </c>
      <c r="N1408" s="14" t="s">
        <v>1849</v>
      </c>
      <c r="O1408" s="14" t="s">
        <v>1867</v>
      </c>
      <c r="P1408" s="36">
        <v>87</v>
      </c>
      <c r="Q1408" s="36">
        <v>40024</v>
      </c>
      <c r="R1408" s="36">
        <v>0</v>
      </c>
      <c r="S1408" s="36">
        <v>40024</v>
      </c>
      <c r="T1408" s="23" t="s">
        <v>1851</v>
      </c>
      <c r="U1408" s="36">
        <v>3905</v>
      </c>
      <c r="V1408" s="23" t="s">
        <v>1852</v>
      </c>
      <c r="W1408" s="23" t="s">
        <v>1859</v>
      </c>
      <c r="X1408" s="14" t="str">
        <f>IFERROR(INDEX('Fire Names &amp; ILIS'!C:C,MATCH(G1408,'Fire Names &amp; ILIS'!A:A,0)),"")</f>
        <v/>
      </c>
      <c r="Y1408" s="14">
        <f t="shared" si="21"/>
        <v>2016</v>
      </c>
    </row>
    <row r="1409" spans="1:25" x14ac:dyDescent="0.25">
      <c r="A1409" s="14" t="s">
        <v>3083</v>
      </c>
      <c r="B1409" s="14" t="s">
        <v>3084</v>
      </c>
      <c r="C1409" s="33">
        <v>83242111</v>
      </c>
      <c r="D1409" s="14" t="s">
        <v>3096</v>
      </c>
      <c r="E1409" s="34" t="s">
        <v>3097</v>
      </c>
      <c r="F1409" s="14" t="s">
        <v>1856</v>
      </c>
      <c r="G1409" s="23" t="s">
        <v>577</v>
      </c>
      <c r="H1409" s="23">
        <v>20180710</v>
      </c>
      <c r="I1409" s="35">
        <v>1510</v>
      </c>
      <c r="J1409" s="36">
        <v>1398</v>
      </c>
      <c r="K1409" s="14" t="s">
        <v>1846</v>
      </c>
      <c r="L1409" s="14" t="s">
        <v>1847</v>
      </c>
      <c r="M1409" s="14" t="s">
        <v>1848</v>
      </c>
      <c r="N1409" s="14" t="s">
        <v>1927</v>
      </c>
      <c r="O1409" s="14" t="s">
        <v>1850</v>
      </c>
      <c r="P1409" s="36">
        <v>2</v>
      </c>
      <c r="Q1409" s="36">
        <v>2796</v>
      </c>
      <c r="R1409" s="36">
        <v>0</v>
      </c>
      <c r="S1409" s="36">
        <v>2796</v>
      </c>
      <c r="T1409" s="23" t="s">
        <v>1851</v>
      </c>
      <c r="U1409" s="36">
        <v>2604</v>
      </c>
      <c r="V1409" s="23" t="s">
        <v>1852</v>
      </c>
      <c r="W1409" s="23" t="s">
        <v>1859</v>
      </c>
      <c r="X1409" s="14" t="str">
        <f>IFERROR(INDEX('Fire Names &amp; ILIS'!C:C,MATCH(G1409,'Fire Names &amp; ILIS'!A:A,0)),"")</f>
        <v>Hale Fire</v>
      </c>
      <c r="Y1409" s="14">
        <f t="shared" si="21"/>
        <v>2018</v>
      </c>
    </row>
    <row r="1410" spans="1:25" x14ac:dyDescent="0.25">
      <c r="A1410" s="14" t="s">
        <v>3083</v>
      </c>
      <c r="B1410" s="14" t="s">
        <v>3084</v>
      </c>
      <c r="C1410" s="33">
        <v>83371110</v>
      </c>
      <c r="D1410" s="14" t="s">
        <v>3098</v>
      </c>
      <c r="E1410" s="34">
        <v>11079</v>
      </c>
      <c r="F1410" s="14" t="s">
        <v>1856</v>
      </c>
      <c r="G1410" s="23" t="s">
        <v>3099</v>
      </c>
      <c r="H1410" s="23">
        <v>20170705</v>
      </c>
      <c r="I1410" s="35">
        <v>615</v>
      </c>
      <c r="J1410" s="36">
        <v>6</v>
      </c>
      <c r="K1410" s="14" t="s">
        <v>1846</v>
      </c>
      <c r="L1410" s="14" t="s">
        <v>1847</v>
      </c>
      <c r="M1410" s="14" t="s">
        <v>1848</v>
      </c>
      <c r="N1410" s="14" t="s">
        <v>1953</v>
      </c>
      <c r="O1410" s="14" t="s">
        <v>1858</v>
      </c>
      <c r="P1410" s="36">
        <v>3</v>
      </c>
      <c r="Q1410" s="36">
        <v>18</v>
      </c>
      <c r="R1410" s="36">
        <v>0</v>
      </c>
      <c r="S1410" s="36">
        <v>18</v>
      </c>
      <c r="T1410" s="23" t="s">
        <v>1865</v>
      </c>
      <c r="U1410" s="36">
        <v>4965</v>
      </c>
      <c r="V1410" s="23" t="s">
        <v>1852</v>
      </c>
      <c r="W1410" s="23" t="s">
        <v>1859</v>
      </c>
      <c r="X1410" s="14" t="str">
        <f>IFERROR(INDEX('Fire Names &amp; ILIS'!C:C,MATCH(G1410,'Fire Names &amp; ILIS'!A:A,0)),"")</f>
        <v/>
      </c>
      <c r="Y1410" s="14">
        <f t="shared" si="21"/>
        <v>2017</v>
      </c>
    </row>
    <row r="1411" spans="1:25" x14ac:dyDescent="0.25">
      <c r="A1411" s="14" t="s">
        <v>3100</v>
      </c>
      <c r="B1411" s="14" t="s">
        <v>3101</v>
      </c>
      <c r="C1411" s="33">
        <v>153661104</v>
      </c>
      <c r="D1411" s="14" t="s">
        <v>3102</v>
      </c>
      <c r="E1411" s="34">
        <v>1441</v>
      </c>
      <c r="F1411" s="14" t="s">
        <v>1856</v>
      </c>
      <c r="G1411" s="23" t="s">
        <v>3103</v>
      </c>
      <c r="H1411" s="23">
        <v>20180920</v>
      </c>
      <c r="I1411" s="35">
        <v>1341</v>
      </c>
      <c r="J1411" s="36">
        <v>761</v>
      </c>
      <c r="K1411" s="14" t="s">
        <v>1846</v>
      </c>
      <c r="L1411" s="14" t="s">
        <v>1847</v>
      </c>
      <c r="M1411" s="14" t="s">
        <v>1848</v>
      </c>
      <c r="N1411" s="14" t="s">
        <v>1872</v>
      </c>
      <c r="O1411" s="14" t="s">
        <v>1858</v>
      </c>
      <c r="P1411" s="36">
        <v>65</v>
      </c>
      <c r="Q1411" s="36">
        <v>36073</v>
      </c>
      <c r="R1411" s="36">
        <v>0</v>
      </c>
      <c r="S1411" s="36">
        <v>36073</v>
      </c>
      <c r="T1411" s="23" t="s">
        <v>1851</v>
      </c>
      <c r="U1411" s="36">
        <v>2484</v>
      </c>
      <c r="V1411" s="23" t="s">
        <v>1852</v>
      </c>
      <c r="W1411" s="23" t="s">
        <v>1859</v>
      </c>
      <c r="X1411" s="14" t="str">
        <f>IFERROR(INDEX('Fire Names &amp; ILIS'!C:C,MATCH(G1411,'Fire Names &amp; ILIS'!A:A,0)),"")</f>
        <v/>
      </c>
      <c r="Y1411" s="14">
        <f t="shared" si="21"/>
        <v>2018</v>
      </c>
    </row>
    <row r="1412" spans="1:25" x14ac:dyDescent="0.25">
      <c r="A1412" s="14" t="s">
        <v>3100</v>
      </c>
      <c r="B1412" s="14" t="s">
        <v>3104</v>
      </c>
      <c r="C1412" s="33">
        <v>152161102</v>
      </c>
      <c r="D1412" s="14" t="s">
        <v>3105</v>
      </c>
      <c r="E1412" s="34">
        <v>7683</v>
      </c>
      <c r="F1412" s="14" t="s">
        <v>1856</v>
      </c>
      <c r="G1412" s="23" t="s">
        <v>3106</v>
      </c>
      <c r="H1412" s="23">
        <v>20170720</v>
      </c>
      <c r="I1412" s="35">
        <v>1347</v>
      </c>
      <c r="J1412" s="36">
        <v>41</v>
      </c>
      <c r="K1412" s="14" t="s">
        <v>1846</v>
      </c>
      <c r="L1412" s="14" t="s">
        <v>1847</v>
      </c>
      <c r="M1412" s="14" t="s">
        <v>1848</v>
      </c>
      <c r="N1412" s="14" t="s">
        <v>1849</v>
      </c>
      <c r="O1412" s="14" t="s">
        <v>1850</v>
      </c>
      <c r="P1412" s="36">
        <v>43</v>
      </c>
      <c r="Q1412" s="36">
        <v>1763</v>
      </c>
      <c r="R1412" s="36">
        <v>0</v>
      </c>
      <c r="S1412" s="36">
        <v>1763</v>
      </c>
      <c r="T1412" s="23" t="s">
        <v>1851</v>
      </c>
      <c r="U1412" s="36">
        <v>1374</v>
      </c>
      <c r="V1412" s="23" t="s">
        <v>1852</v>
      </c>
      <c r="W1412" s="23" t="s">
        <v>1859</v>
      </c>
      <c r="X1412" s="14" t="str">
        <f>IFERROR(INDEX('Fire Names &amp; ILIS'!C:C,MATCH(G1412,'Fire Names &amp; ILIS'!A:A,0)),"")</f>
        <v/>
      </c>
      <c r="Y1412" s="14">
        <f t="shared" si="21"/>
        <v>2017</v>
      </c>
    </row>
    <row r="1413" spans="1:25" x14ac:dyDescent="0.25">
      <c r="A1413" s="14" t="s">
        <v>3100</v>
      </c>
      <c r="B1413" s="14" t="s">
        <v>3107</v>
      </c>
      <c r="C1413" s="33">
        <v>152481104</v>
      </c>
      <c r="D1413" s="14" t="s">
        <v>3108</v>
      </c>
      <c r="E1413" s="34" t="s">
        <v>3109</v>
      </c>
      <c r="F1413" s="14" t="s">
        <v>1888</v>
      </c>
      <c r="G1413" s="23" t="s">
        <v>3110</v>
      </c>
      <c r="H1413" s="23">
        <v>20150725</v>
      </c>
      <c r="I1413" s="35">
        <v>1452</v>
      </c>
      <c r="J1413" s="36">
        <v>110</v>
      </c>
      <c r="K1413" s="14" t="s">
        <v>3034</v>
      </c>
      <c r="L1413" s="14" t="s">
        <v>1847</v>
      </c>
      <c r="M1413" s="14" t="s">
        <v>1848</v>
      </c>
      <c r="N1413" s="14" t="s">
        <v>3111</v>
      </c>
      <c r="O1413" s="14" t="s">
        <v>1850</v>
      </c>
      <c r="P1413" s="36">
        <v>7136</v>
      </c>
      <c r="Q1413" s="36">
        <v>784960</v>
      </c>
      <c r="R1413" s="36">
        <v>0</v>
      </c>
      <c r="S1413" s="36">
        <v>784960</v>
      </c>
      <c r="T1413" s="23" t="s">
        <v>1851</v>
      </c>
      <c r="U1413" s="36">
        <v>2511</v>
      </c>
      <c r="V1413" s="23" t="s">
        <v>1852</v>
      </c>
      <c r="W1413" s="23" t="s">
        <v>1859</v>
      </c>
      <c r="X1413" s="14" t="str">
        <f>IFERROR(INDEX('Fire Names &amp; ILIS'!C:C,MATCH(G1413,'Fire Names &amp; ILIS'!A:A,0)),"")</f>
        <v/>
      </c>
      <c r="Y1413" s="14">
        <f t="shared" ref="Y1413:Y1476" si="22">INT(LEFT(H1413,4))</f>
        <v>2015</v>
      </c>
    </row>
    <row r="1414" spans="1:25" x14ac:dyDescent="0.25">
      <c r="A1414" s="14" t="s">
        <v>3100</v>
      </c>
      <c r="B1414" s="14" t="s">
        <v>3107</v>
      </c>
      <c r="C1414" s="33">
        <v>152481106</v>
      </c>
      <c r="D1414" s="14" t="s">
        <v>3112</v>
      </c>
      <c r="E1414" s="34">
        <v>2796</v>
      </c>
      <c r="F1414" s="14" t="s">
        <v>1874</v>
      </c>
      <c r="G1414" s="23" t="s">
        <v>3113</v>
      </c>
      <c r="H1414" s="23">
        <v>20150621</v>
      </c>
      <c r="I1414" s="35">
        <v>1821</v>
      </c>
      <c r="J1414" s="36">
        <v>345</v>
      </c>
      <c r="K1414" s="14" t="s">
        <v>1846</v>
      </c>
      <c r="L1414" s="14" t="s">
        <v>1847</v>
      </c>
      <c r="M1414" s="14" t="s">
        <v>1848</v>
      </c>
      <c r="N1414" s="14" t="s">
        <v>1872</v>
      </c>
      <c r="O1414" s="14" t="s">
        <v>1858</v>
      </c>
      <c r="P1414" s="36">
        <v>2295</v>
      </c>
      <c r="Q1414" s="36">
        <v>132771</v>
      </c>
      <c r="R1414" s="36">
        <v>0</v>
      </c>
      <c r="S1414" s="36">
        <v>132771</v>
      </c>
      <c r="T1414" s="23" t="s">
        <v>1851</v>
      </c>
      <c r="U1414" s="36">
        <v>4487</v>
      </c>
      <c r="V1414" s="23" t="s">
        <v>1852</v>
      </c>
      <c r="W1414" s="23" t="s">
        <v>1859</v>
      </c>
      <c r="X1414" s="14" t="str">
        <f>IFERROR(INDEX('Fire Names &amp; ILIS'!C:C,MATCH(G1414,'Fire Names &amp; ILIS'!A:A,0)),"")</f>
        <v/>
      </c>
      <c r="Y1414" s="14">
        <f t="shared" si="22"/>
        <v>2015</v>
      </c>
    </row>
    <row r="1415" spans="1:25" x14ac:dyDescent="0.25">
      <c r="A1415" s="14" t="s">
        <v>3100</v>
      </c>
      <c r="B1415" s="14" t="s">
        <v>3107</v>
      </c>
      <c r="C1415" s="33">
        <v>152471101</v>
      </c>
      <c r="D1415" s="14" t="s">
        <v>3114</v>
      </c>
      <c r="E1415" s="34">
        <v>4537</v>
      </c>
      <c r="F1415" s="14" t="s">
        <v>1856</v>
      </c>
      <c r="G1415" s="23" t="s">
        <v>521</v>
      </c>
      <c r="H1415" s="23">
        <v>20170830</v>
      </c>
      <c r="I1415" s="35">
        <v>1621</v>
      </c>
      <c r="J1415" s="36">
        <v>5635</v>
      </c>
      <c r="K1415" s="14" t="s">
        <v>1846</v>
      </c>
      <c r="L1415" s="14" t="s">
        <v>1847</v>
      </c>
      <c r="M1415" s="14" t="s">
        <v>1848</v>
      </c>
      <c r="N1415" s="14" t="s">
        <v>1849</v>
      </c>
      <c r="O1415" s="14" t="s">
        <v>1867</v>
      </c>
      <c r="P1415" s="36">
        <v>10</v>
      </c>
      <c r="Q1415" s="36">
        <v>24513</v>
      </c>
      <c r="R1415" s="36">
        <v>22590</v>
      </c>
      <c r="S1415" s="36">
        <v>47103</v>
      </c>
      <c r="T1415" s="23" t="s">
        <v>1851</v>
      </c>
      <c r="U1415" s="36">
        <v>1141</v>
      </c>
      <c r="V1415" s="23" t="s">
        <v>1852</v>
      </c>
      <c r="W1415" s="23" t="s">
        <v>1859</v>
      </c>
      <c r="X1415" s="14" t="str">
        <f>IFERROR(INDEX('Fire Names &amp; ILIS'!C:C,MATCH(G1415,'Fire Names &amp; ILIS'!A:A,0)),"")</f>
        <v>Pleasant</v>
      </c>
      <c r="Y1415" s="14">
        <f t="shared" si="22"/>
        <v>2017</v>
      </c>
    </row>
    <row r="1416" spans="1:25" x14ac:dyDescent="0.25">
      <c r="A1416" s="14" t="s">
        <v>3100</v>
      </c>
      <c r="B1416" s="14" t="s">
        <v>3101</v>
      </c>
      <c r="C1416" s="33">
        <v>152762101</v>
      </c>
      <c r="D1416" s="14" t="s">
        <v>3115</v>
      </c>
      <c r="E1416" s="34">
        <v>63464</v>
      </c>
      <c r="F1416" s="14" t="s">
        <v>1874</v>
      </c>
      <c r="G1416" s="23" t="s">
        <v>3116</v>
      </c>
      <c r="H1416" s="23">
        <v>20150723</v>
      </c>
      <c r="I1416" s="35">
        <v>1444</v>
      </c>
      <c r="J1416" s="36">
        <v>3123</v>
      </c>
      <c r="K1416" s="14" t="s">
        <v>1846</v>
      </c>
      <c r="L1416" s="14" t="s">
        <v>1847</v>
      </c>
      <c r="M1416" s="14" t="s">
        <v>1848</v>
      </c>
      <c r="N1416" s="14" t="s">
        <v>1891</v>
      </c>
      <c r="O1416" s="14" t="s">
        <v>1850</v>
      </c>
      <c r="P1416" s="36">
        <v>1159</v>
      </c>
      <c r="Q1416" s="36">
        <v>305009</v>
      </c>
      <c r="R1416" s="36">
        <v>0</v>
      </c>
      <c r="S1416" s="36">
        <v>305009</v>
      </c>
      <c r="T1416" s="23" t="s">
        <v>1851</v>
      </c>
      <c r="U1416" s="36">
        <v>4604</v>
      </c>
      <c r="V1416" s="23" t="s">
        <v>1852</v>
      </c>
      <c r="W1416" s="23" t="s">
        <v>1859</v>
      </c>
      <c r="X1416" s="14" t="str">
        <f>IFERROR(INDEX('Fire Names &amp; ILIS'!C:C,MATCH(G1416,'Fire Names &amp; ILIS'!A:A,0)),"")</f>
        <v/>
      </c>
      <c r="Y1416" s="14">
        <f t="shared" si="22"/>
        <v>2015</v>
      </c>
    </row>
    <row r="1417" spans="1:25" x14ac:dyDescent="0.25">
      <c r="A1417" s="14" t="s">
        <v>3100</v>
      </c>
      <c r="B1417" s="14" t="s">
        <v>3101</v>
      </c>
      <c r="C1417" s="33">
        <v>152762101</v>
      </c>
      <c r="D1417" s="14" t="s">
        <v>3115</v>
      </c>
      <c r="E1417" s="34">
        <v>63464</v>
      </c>
      <c r="F1417" s="14" t="s">
        <v>1874</v>
      </c>
      <c r="G1417" s="23" t="s">
        <v>3117</v>
      </c>
      <c r="H1417" s="23">
        <v>20171010</v>
      </c>
      <c r="I1417" s="35">
        <v>1534</v>
      </c>
      <c r="J1417" s="36">
        <v>1571</v>
      </c>
      <c r="K1417" s="14" t="s">
        <v>1846</v>
      </c>
      <c r="L1417" s="14" t="s">
        <v>1847</v>
      </c>
      <c r="M1417" s="14" t="s">
        <v>1848</v>
      </c>
      <c r="N1417" s="14" t="s">
        <v>1872</v>
      </c>
      <c r="O1417" s="14" t="s">
        <v>1858</v>
      </c>
      <c r="P1417" s="36">
        <v>1157</v>
      </c>
      <c r="Q1417" s="36">
        <v>100831</v>
      </c>
      <c r="R1417" s="36">
        <v>0</v>
      </c>
      <c r="S1417" s="36">
        <v>100831</v>
      </c>
      <c r="T1417" s="23" t="s">
        <v>1851</v>
      </c>
      <c r="U1417" s="36">
        <v>4626</v>
      </c>
      <c r="V1417" s="23" t="s">
        <v>1852</v>
      </c>
      <c r="W1417" s="23" t="s">
        <v>1859</v>
      </c>
      <c r="X1417" s="14" t="str">
        <f>IFERROR(INDEX('Fire Names &amp; ILIS'!C:C,MATCH(G1417,'Fire Names &amp; ILIS'!A:A,0)),"")</f>
        <v/>
      </c>
      <c r="Y1417" s="14">
        <f t="shared" si="22"/>
        <v>2017</v>
      </c>
    </row>
    <row r="1418" spans="1:25" x14ac:dyDescent="0.25">
      <c r="A1418" s="14" t="s">
        <v>3100</v>
      </c>
      <c r="B1418" s="14" t="s">
        <v>3107</v>
      </c>
      <c r="C1418" s="33">
        <v>152031103</v>
      </c>
      <c r="D1418" s="14" t="s">
        <v>3118</v>
      </c>
      <c r="E1418" s="34">
        <v>7835</v>
      </c>
      <c r="F1418" s="14" t="s">
        <v>1856</v>
      </c>
      <c r="G1418" s="23" t="s">
        <v>3119</v>
      </c>
      <c r="H1418" s="23">
        <v>20171008</v>
      </c>
      <c r="I1418" s="35">
        <v>2347</v>
      </c>
      <c r="J1418" s="36">
        <v>4128</v>
      </c>
      <c r="K1418" s="14" t="s">
        <v>1846</v>
      </c>
      <c r="L1418" s="14" t="s">
        <v>1847</v>
      </c>
      <c r="M1418" s="14" t="s">
        <v>1848</v>
      </c>
      <c r="N1418" s="14" t="s">
        <v>1849</v>
      </c>
      <c r="O1418" s="14" t="s">
        <v>1867</v>
      </c>
      <c r="P1418" s="36">
        <v>41</v>
      </c>
      <c r="Q1418" s="36">
        <v>169248</v>
      </c>
      <c r="R1418" s="36">
        <v>0</v>
      </c>
      <c r="S1418" s="36">
        <v>169248</v>
      </c>
      <c r="T1418" s="23" t="s">
        <v>1851</v>
      </c>
      <c r="U1418" s="36">
        <v>1466</v>
      </c>
      <c r="V1418" s="23" t="s">
        <v>1964</v>
      </c>
      <c r="W1418" s="23" t="s">
        <v>1859</v>
      </c>
      <c r="X1418" s="14" t="str">
        <f>IFERROR(INDEX('Fire Names &amp; ILIS'!C:C,MATCH(G1418,'Fire Names &amp; ILIS'!A:A,0)),"")</f>
        <v/>
      </c>
      <c r="Y1418" s="14">
        <f t="shared" si="22"/>
        <v>2017</v>
      </c>
    </row>
    <row r="1419" spans="1:25" x14ac:dyDescent="0.25">
      <c r="A1419" s="14" t="s">
        <v>3100</v>
      </c>
      <c r="B1419" s="14" t="s">
        <v>3107</v>
      </c>
      <c r="C1419" s="33">
        <v>152031103</v>
      </c>
      <c r="D1419" s="14" t="s">
        <v>3118</v>
      </c>
      <c r="E1419" s="34" t="s">
        <v>1881</v>
      </c>
      <c r="F1419" s="14" t="s">
        <v>1882</v>
      </c>
      <c r="G1419" s="23" t="s">
        <v>3120</v>
      </c>
      <c r="H1419" s="23">
        <v>20171009</v>
      </c>
      <c r="I1419" s="35">
        <v>124</v>
      </c>
      <c r="J1419" s="36">
        <v>4031</v>
      </c>
      <c r="K1419" s="14" t="s">
        <v>1846</v>
      </c>
      <c r="L1419" s="14" t="s">
        <v>1847</v>
      </c>
      <c r="M1419" s="14" t="s">
        <v>1848</v>
      </c>
      <c r="N1419" s="14" t="s">
        <v>1849</v>
      </c>
      <c r="O1419" s="14" t="s">
        <v>1867</v>
      </c>
      <c r="P1419" s="36">
        <v>1424</v>
      </c>
      <c r="Q1419" s="36">
        <v>2445169</v>
      </c>
      <c r="R1419" s="36">
        <v>0</v>
      </c>
      <c r="S1419" s="36">
        <v>2445169</v>
      </c>
      <c r="T1419" s="23" t="s">
        <v>1851</v>
      </c>
      <c r="U1419" s="36">
        <v>1466</v>
      </c>
      <c r="V1419" s="23" t="s">
        <v>1964</v>
      </c>
      <c r="W1419" s="23" t="s">
        <v>1859</v>
      </c>
      <c r="X1419" s="14" t="str">
        <f>IFERROR(INDEX('Fire Names &amp; ILIS'!C:C,MATCH(G1419,'Fire Names &amp; ILIS'!A:A,0)),"")</f>
        <v/>
      </c>
      <c r="Y1419" s="14">
        <f t="shared" si="22"/>
        <v>2017</v>
      </c>
    </row>
    <row r="1420" spans="1:25" x14ac:dyDescent="0.25">
      <c r="A1420" s="14" t="s">
        <v>3100</v>
      </c>
      <c r="B1420" s="14" t="s">
        <v>3104</v>
      </c>
      <c r="C1420" s="33">
        <v>152241102</v>
      </c>
      <c r="D1420" s="14" t="s">
        <v>3121</v>
      </c>
      <c r="E1420" s="34">
        <v>5657</v>
      </c>
      <c r="F1420" s="14" t="s">
        <v>1856</v>
      </c>
      <c r="G1420" s="23" t="s">
        <v>3106</v>
      </c>
      <c r="H1420" s="23">
        <v>20170720</v>
      </c>
      <c r="I1420" s="35">
        <v>1333</v>
      </c>
      <c r="J1420" s="36">
        <v>61</v>
      </c>
      <c r="K1420" s="14" t="s">
        <v>1846</v>
      </c>
      <c r="L1420" s="14" t="s">
        <v>1847</v>
      </c>
      <c r="M1420" s="14" t="s">
        <v>1848</v>
      </c>
      <c r="N1420" s="14" t="s">
        <v>1849</v>
      </c>
      <c r="O1420" s="14" t="s">
        <v>1850</v>
      </c>
      <c r="P1420" s="36">
        <v>184</v>
      </c>
      <c r="Q1420" s="36">
        <v>11224</v>
      </c>
      <c r="R1420" s="36">
        <v>0</v>
      </c>
      <c r="S1420" s="36">
        <v>11224</v>
      </c>
      <c r="T1420" s="23" t="s">
        <v>1851</v>
      </c>
      <c r="U1420" s="36">
        <v>2092</v>
      </c>
      <c r="V1420" s="23" t="s">
        <v>1852</v>
      </c>
      <c r="W1420" s="23" t="s">
        <v>1859</v>
      </c>
      <c r="X1420" s="14" t="str">
        <f>IFERROR(INDEX('Fire Names &amp; ILIS'!C:C,MATCH(G1420,'Fire Names &amp; ILIS'!A:A,0)),"")</f>
        <v/>
      </c>
      <c r="Y1420" s="14">
        <f t="shared" si="22"/>
        <v>2017</v>
      </c>
    </row>
    <row r="1421" spans="1:25" x14ac:dyDescent="0.25">
      <c r="A1421" s="14" t="s">
        <v>3100</v>
      </c>
      <c r="B1421" s="14" t="s">
        <v>3107</v>
      </c>
      <c r="C1421" s="33">
        <v>152691103</v>
      </c>
      <c r="D1421" s="14" t="s">
        <v>3122</v>
      </c>
      <c r="E1421" s="34">
        <v>9741</v>
      </c>
      <c r="F1421" s="14" t="s">
        <v>1856</v>
      </c>
      <c r="G1421" s="23" t="s">
        <v>634</v>
      </c>
      <c r="H1421" s="23">
        <v>20180812</v>
      </c>
      <c r="I1421" s="35">
        <v>1424</v>
      </c>
      <c r="J1421" s="36">
        <v>326</v>
      </c>
      <c r="K1421" s="14" t="s">
        <v>1846</v>
      </c>
      <c r="L1421" s="14" t="s">
        <v>1847</v>
      </c>
      <c r="M1421" s="14" t="s">
        <v>1848</v>
      </c>
      <c r="N1421" s="14" t="s">
        <v>1872</v>
      </c>
      <c r="O1421" s="14" t="s">
        <v>1858</v>
      </c>
      <c r="P1421" s="36">
        <v>126</v>
      </c>
      <c r="Q1421" s="36">
        <v>6174</v>
      </c>
      <c r="R1421" s="36">
        <v>34902</v>
      </c>
      <c r="S1421" s="36">
        <v>41076</v>
      </c>
      <c r="T1421" s="23" t="s">
        <v>1851</v>
      </c>
      <c r="U1421" s="36">
        <v>1955</v>
      </c>
      <c r="V1421" s="23" t="s">
        <v>1852</v>
      </c>
      <c r="W1421" s="23" t="s">
        <v>1859</v>
      </c>
      <c r="X1421" s="14" t="str">
        <f>IFERROR(INDEX('Fire Names &amp; ILIS'!C:C,MATCH(G1421,'Fire Names &amp; ILIS'!A:A,0)),"")</f>
        <v>Grass Valley Fire</v>
      </c>
      <c r="Y1421" s="14">
        <f t="shared" si="22"/>
        <v>2018</v>
      </c>
    </row>
    <row r="1422" spans="1:25" x14ac:dyDescent="0.25">
      <c r="A1422" s="14" t="s">
        <v>3100</v>
      </c>
      <c r="B1422" s="14" t="s">
        <v>3107</v>
      </c>
      <c r="C1422" s="33">
        <v>152691109</v>
      </c>
      <c r="D1422" s="14" t="s">
        <v>3123</v>
      </c>
      <c r="E1422" s="34">
        <v>33207</v>
      </c>
      <c r="F1422" s="14" t="s">
        <v>1856</v>
      </c>
      <c r="G1422" s="23" t="s">
        <v>3124</v>
      </c>
      <c r="H1422" s="23">
        <v>20150921</v>
      </c>
      <c r="I1422" s="35">
        <v>1322</v>
      </c>
      <c r="J1422" s="36">
        <v>818</v>
      </c>
      <c r="K1422" s="14" t="s">
        <v>1846</v>
      </c>
      <c r="L1422" s="14" t="s">
        <v>1847</v>
      </c>
      <c r="M1422" s="14" t="s">
        <v>1848</v>
      </c>
      <c r="N1422" s="14" t="s">
        <v>1868</v>
      </c>
      <c r="O1422" s="14" t="s">
        <v>2164</v>
      </c>
      <c r="P1422" s="36">
        <v>5</v>
      </c>
      <c r="Q1422" s="36">
        <v>2730</v>
      </c>
      <c r="R1422" s="36">
        <v>0</v>
      </c>
      <c r="S1422" s="36">
        <v>2730</v>
      </c>
      <c r="T1422" s="23" t="s">
        <v>1851</v>
      </c>
      <c r="U1422" s="36">
        <v>1583</v>
      </c>
      <c r="V1422" s="23" t="s">
        <v>1852</v>
      </c>
      <c r="W1422" s="23" t="s">
        <v>1859</v>
      </c>
      <c r="X1422" s="14" t="str">
        <f>IFERROR(INDEX('Fire Names &amp; ILIS'!C:C,MATCH(G1422,'Fire Names &amp; ILIS'!A:A,0)),"")</f>
        <v/>
      </c>
      <c r="Y1422" s="14">
        <f t="shared" si="22"/>
        <v>2015</v>
      </c>
    </row>
    <row r="1423" spans="1:25" x14ac:dyDescent="0.25">
      <c r="A1423" s="14" t="s">
        <v>3100</v>
      </c>
      <c r="B1423" s="14" t="s">
        <v>3104</v>
      </c>
      <c r="C1423" s="33">
        <v>152282101</v>
      </c>
      <c r="D1423" s="14" t="s">
        <v>3125</v>
      </c>
      <c r="E1423" s="34" t="s">
        <v>3126</v>
      </c>
      <c r="F1423" s="14" t="s">
        <v>1874</v>
      </c>
      <c r="G1423" s="23" t="s">
        <v>3106</v>
      </c>
      <c r="H1423" s="23">
        <v>20170720</v>
      </c>
      <c r="I1423" s="35">
        <v>1328</v>
      </c>
      <c r="J1423" s="36">
        <v>105</v>
      </c>
      <c r="K1423" s="14" t="s">
        <v>1890</v>
      </c>
      <c r="L1423" s="14" t="s">
        <v>1847</v>
      </c>
      <c r="M1423" s="14" t="s">
        <v>1848</v>
      </c>
      <c r="N1423" s="14" t="s">
        <v>1849</v>
      </c>
      <c r="O1423" s="14" t="s">
        <v>1850</v>
      </c>
      <c r="P1423" s="36">
        <v>3628</v>
      </c>
      <c r="Q1423" s="36">
        <v>37934</v>
      </c>
      <c r="R1423" s="36">
        <v>205196</v>
      </c>
      <c r="S1423" s="36">
        <v>243130</v>
      </c>
      <c r="T1423" s="23" t="s">
        <v>1851</v>
      </c>
      <c r="U1423" s="36">
        <v>3634</v>
      </c>
      <c r="V1423" s="23" t="s">
        <v>1852</v>
      </c>
      <c r="W1423" s="23" t="s">
        <v>1859</v>
      </c>
      <c r="X1423" s="14" t="str">
        <f>IFERROR(INDEX('Fire Names &amp; ILIS'!C:C,MATCH(G1423,'Fire Names &amp; ILIS'!A:A,0)),"")</f>
        <v/>
      </c>
      <c r="Y1423" s="14">
        <f t="shared" si="22"/>
        <v>2017</v>
      </c>
    </row>
    <row r="1424" spans="1:25" x14ac:dyDescent="0.25">
      <c r="A1424" s="14" t="s">
        <v>3100</v>
      </c>
      <c r="B1424" s="14" t="s">
        <v>3104</v>
      </c>
      <c r="C1424" s="33">
        <v>152282101</v>
      </c>
      <c r="D1424" s="14" t="s">
        <v>3125</v>
      </c>
      <c r="E1424" s="34">
        <v>51584</v>
      </c>
      <c r="F1424" s="14" t="s">
        <v>1874</v>
      </c>
      <c r="G1424" s="23" t="s">
        <v>642</v>
      </c>
      <c r="H1424" s="23">
        <v>20180801</v>
      </c>
      <c r="I1424" s="35">
        <v>1626</v>
      </c>
      <c r="J1424" s="36">
        <v>1372</v>
      </c>
      <c r="K1424" s="14" t="s">
        <v>1846</v>
      </c>
      <c r="L1424" s="14" t="s">
        <v>1847</v>
      </c>
      <c r="M1424" s="14" t="s">
        <v>1848</v>
      </c>
      <c r="N1424" s="14" t="s">
        <v>1849</v>
      </c>
      <c r="O1424" s="14" t="s">
        <v>1850</v>
      </c>
      <c r="P1424" s="36">
        <v>545</v>
      </c>
      <c r="Q1424" s="36">
        <v>18987</v>
      </c>
      <c r="R1424" s="36">
        <v>636921</v>
      </c>
      <c r="S1424" s="36">
        <v>655908</v>
      </c>
      <c r="T1424" s="23" t="s">
        <v>1851</v>
      </c>
      <c r="U1424" s="36">
        <v>3659</v>
      </c>
      <c r="V1424" s="23" t="s">
        <v>1852</v>
      </c>
      <c r="W1424" s="23" t="s">
        <v>1859</v>
      </c>
      <c r="X1424" s="14" t="str">
        <f>IFERROR(INDEX('Fire Names &amp; ILIS'!C:C,MATCH(G1424,'Fire Names &amp; ILIS'!A:A,0)),"")</f>
        <v>Omega Fire</v>
      </c>
      <c r="Y1424" s="14">
        <f t="shared" si="22"/>
        <v>2018</v>
      </c>
    </row>
    <row r="1425" spans="1:25" x14ac:dyDescent="0.25">
      <c r="A1425" s="14" t="s">
        <v>3100</v>
      </c>
      <c r="B1425" s="14" t="s">
        <v>3107</v>
      </c>
      <c r="C1425" s="33">
        <v>153132102</v>
      </c>
      <c r="D1425" s="14" t="s">
        <v>3127</v>
      </c>
      <c r="E1425" s="34" t="s">
        <v>3128</v>
      </c>
      <c r="F1425" s="14" t="s">
        <v>1888</v>
      </c>
      <c r="G1425" s="23" t="s">
        <v>3129</v>
      </c>
      <c r="H1425" s="23">
        <v>20171008</v>
      </c>
      <c r="I1425" s="35">
        <v>2320</v>
      </c>
      <c r="J1425" s="36">
        <v>6620</v>
      </c>
      <c r="K1425" s="14" t="s">
        <v>1846</v>
      </c>
      <c r="L1425" s="14" t="s">
        <v>1847</v>
      </c>
      <c r="M1425" s="14" t="s">
        <v>1848</v>
      </c>
      <c r="N1425" s="14" t="s">
        <v>1872</v>
      </c>
      <c r="O1425" s="14" t="s">
        <v>1885</v>
      </c>
      <c r="P1425" s="36">
        <v>4</v>
      </c>
      <c r="Q1425" s="36">
        <v>26480</v>
      </c>
      <c r="R1425" s="36">
        <v>0</v>
      </c>
      <c r="S1425" s="36">
        <v>26480</v>
      </c>
      <c r="T1425" s="23" t="s">
        <v>1851</v>
      </c>
      <c r="U1425" s="36">
        <v>3427</v>
      </c>
      <c r="V1425" s="23" t="s">
        <v>1964</v>
      </c>
      <c r="W1425" s="23" t="s">
        <v>1859</v>
      </c>
      <c r="X1425" s="14" t="str">
        <f>IFERROR(INDEX('Fire Names &amp; ILIS'!C:C,MATCH(G1425,'Fire Names &amp; ILIS'!A:A,0)),"")</f>
        <v/>
      </c>
      <c r="Y1425" s="14">
        <f t="shared" si="22"/>
        <v>2017</v>
      </c>
    </row>
    <row r="1426" spans="1:25" x14ac:dyDescent="0.25">
      <c r="A1426" s="14" t="s">
        <v>3100</v>
      </c>
      <c r="B1426" s="14" t="s">
        <v>3107</v>
      </c>
      <c r="C1426" s="33">
        <v>153132102</v>
      </c>
      <c r="D1426" s="14" t="s">
        <v>3127</v>
      </c>
      <c r="E1426" s="34">
        <v>6475</v>
      </c>
      <c r="F1426" s="14" t="s">
        <v>1856</v>
      </c>
      <c r="G1426" s="23" t="s">
        <v>3130</v>
      </c>
      <c r="H1426" s="23">
        <v>20171008</v>
      </c>
      <c r="I1426" s="35">
        <v>2320</v>
      </c>
      <c r="J1426" s="36">
        <v>5130</v>
      </c>
      <c r="K1426" s="14" t="s">
        <v>1846</v>
      </c>
      <c r="L1426" s="14" t="s">
        <v>1847</v>
      </c>
      <c r="M1426" s="14" t="s">
        <v>1848</v>
      </c>
      <c r="N1426" s="14" t="s">
        <v>1849</v>
      </c>
      <c r="O1426" s="14" t="s">
        <v>1850</v>
      </c>
      <c r="P1426" s="36">
        <v>3</v>
      </c>
      <c r="Q1426" s="36">
        <v>15390</v>
      </c>
      <c r="R1426" s="36">
        <v>0</v>
      </c>
      <c r="S1426" s="36">
        <v>15390</v>
      </c>
      <c r="T1426" s="23" t="s">
        <v>1851</v>
      </c>
      <c r="U1426" s="36">
        <v>3427</v>
      </c>
      <c r="V1426" s="23" t="s">
        <v>1964</v>
      </c>
      <c r="W1426" s="23" t="s">
        <v>1859</v>
      </c>
      <c r="X1426" s="14" t="str">
        <f>IFERROR(INDEX('Fire Names &amp; ILIS'!C:C,MATCH(G1426,'Fire Names &amp; ILIS'!A:A,0)),"")</f>
        <v/>
      </c>
      <c r="Y1426" s="14">
        <f t="shared" si="22"/>
        <v>2017</v>
      </c>
    </row>
    <row r="1427" spans="1:25" x14ac:dyDescent="0.25">
      <c r="A1427" s="14" t="s">
        <v>3100</v>
      </c>
      <c r="B1427" s="14" t="s">
        <v>3107</v>
      </c>
      <c r="C1427" s="33">
        <v>153132102</v>
      </c>
      <c r="D1427" s="14" t="s">
        <v>3127</v>
      </c>
      <c r="E1427" s="34" t="s">
        <v>3131</v>
      </c>
      <c r="F1427" s="14" t="s">
        <v>1888</v>
      </c>
      <c r="G1427" s="23" t="s">
        <v>3132</v>
      </c>
      <c r="H1427" s="23">
        <v>20171009</v>
      </c>
      <c r="I1427" s="35">
        <v>354</v>
      </c>
      <c r="J1427" s="36">
        <v>14750</v>
      </c>
      <c r="K1427" s="14" t="s">
        <v>1846</v>
      </c>
      <c r="L1427" s="14" t="s">
        <v>1847</v>
      </c>
      <c r="M1427" s="14" t="s">
        <v>1848</v>
      </c>
      <c r="N1427" s="14" t="s">
        <v>1849</v>
      </c>
      <c r="O1427" s="14" t="s">
        <v>1858</v>
      </c>
      <c r="P1427" s="36">
        <v>1</v>
      </c>
      <c r="Q1427" s="36">
        <v>14750</v>
      </c>
      <c r="R1427" s="36">
        <v>0</v>
      </c>
      <c r="S1427" s="36">
        <v>14750</v>
      </c>
      <c r="T1427" s="23" t="s">
        <v>1851</v>
      </c>
      <c r="U1427" s="36">
        <v>3427</v>
      </c>
      <c r="V1427" s="23" t="s">
        <v>1964</v>
      </c>
      <c r="W1427" s="23" t="s">
        <v>1859</v>
      </c>
      <c r="X1427" s="14" t="str">
        <f>IFERROR(INDEX('Fire Names &amp; ILIS'!C:C,MATCH(G1427,'Fire Names &amp; ILIS'!A:A,0)),"")</f>
        <v/>
      </c>
      <c r="Y1427" s="14">
        <f t="shared" si="22"/>
        <v>2017</v>
      </c>
    </row>
    <row r="1428" spans="1:25" x14ac:dyDescent="0.25">
      <c r="A1428" s="14" t="s">
        <v>3100</v>
      </c>
      <c r="B1428" s="14" t="s">
        <v>3107</v>
      </c>
      <c r="C1428" s="33">
        <v>153132102</v>
      </c>
      <c r="D1428" s="14" t="s">
        <v>3127</v>
      </c>
      <c r="E1428" s="34" t="s">
        <v>3133</v>
      </c>
      <c r="F1428" s="14" t="s">
        <v>1888</v>
      </c>
      <c r="G1428" s="23" t="s">
        <v>3134</v>
      </c>
      <c r="H1428" s="23">
        <v>20171009</v>
      </c>
      <c r="I1428" s="35">
        <v>354</v>
      </c>
      <c r="J1428" s="36">
        <v>2535</v>
      </c>
      <c r="K1428" s="14" t="s">
        <v>1890</v>
      </c>
      <c r="L1428" s="14" t="s">
        <v>1847</v>
      </c>
      <c r="M1428" s="14" t="s">
        <v>1848</v>
      </c>
      <c r="N1428" s="14" t="s">
        <v>1849</v>
      </c>
      <c r="O1428" s="14" t="s">
        <v>1867</v>
      </c>
      <c r="P1428" s="36">
        <v>3446</v>
      </c>
      <c r="Q1428" s="36">
        <v>7272744</v>
      </c>
      <c r="R1428" s="36">
        <v>0</v>
      </c>
      <c r="S1428" s="36">
        <v>7272744</v>
      </c>
      <c r="T1428" s="23" t="s">
        <v>1851</v>
      </c>
      <c r="U1428" s="36">
        <v>3424</v>
      </c>
      <c r="V1428" s="23" t="s">
        <v>1964</v>
      </c>
      <c r="W1428" s="23" t="s">
        <v>1859</v>
      </c>
      <c r="X1428" s="14" t="str">
        <f>IFERROR(INDEX('Fire Names &amp; ILIS'!C:C,MATCH(G1428,'Fire Names &amp; ILIS'!A:A,0)),"")</f>
        <v/>
      </c>
      <c r="Y1428" s="14">
        <f t="shared" si="22"/>
        <v>2017</v>
      </c>
    </row>
    <row r="1429" spans="1:25" x14ac:dyDescent="0.25">
      <c r="A1429" s="14" t="s">
        <v>3100</v>
      </c>
      <c r="B1429" s="14" t="s">
        <v>3107</v>
      </c>
      <c r="C1429" s="33">
        <v>153132102</v>
      </c>
      <c r="D1429" s="14" t="s">
        <v>3127</v>
      </c>
      <c r="E1429" s="34">
        <v>7445</v>
      </c>
      <c r="F1429" s="14" t="s">
        <v>1856</v>
      </c>
      <c r="G1429" s="23" t="s">
        <v>3135</v>
      </c>
      <c r="H1429" s="23">
        <v>20171012</v>
      </c>
      <c r="I1429" s="35">
        <v>941</v>
      </c>
      <c r="J1429" s="36">
        <v>189</v>
      </c>
      <c r="K1429" s="14" t="s">
        <v>1846</v>
      </c>
      <c r="L1429" s="14" t="s">
        <v>1847</v>
      </c>
      <c r="M1429" s="14" t="s">
        <v>1848</v>
      </c>
      <c r="N1429" s="14" t="s">
        <v>1849</v>
      </c>
      <c r="O1429" s="14" t="s">
        <v>1850</v>
      </c>
      <c r="P1429" s="36">
        <v>19</v>
      </c>
      <c r="Q1429" s="36">
        <v>3591</v>
      </c>
      <c r="R1429" s="36">
        <v>0</v>
      </c>
      <c r="S1429" s="36">
        <v>3591</v>
      </c>
      <c r="T1429" s="23" t="s">
        <v>1851</v>
      </c>
      <c r="U1429" s="36">
        <v>3427</v>
      </c>
      <c r="V1429" s="23" t="s">
        <v>1852</v>
      </c>
      <c r="W1429" s="23" t="s">
        <v>1859</v>
      </c>
      <c r="X1429" s="14" t="str">
        <f>IFERROR(INDEX('Fire Names &amp; ILIS'!C:C,MATCH(G1429,'Fire Names &amp; ILIS'!A:A,0)),"")</f>
        <v/>
      </c>
      <c r="Y1429" s="14">
        <f t="shared" si="22"/>
        <v>2017</v>
      </c>
    </row>
    <row r="1430" spans="1:25" x14ac:dyDescent="0.25">
      <c r="A1430" s="14" t="s">
        <v>3100</v>
      </c>
      <c r="B1430" s="14" t="s">
        <v>3107</v>
      </c>
      <c r="C1430" s="33">
        <v>153132105</v>
      </c>
      <c r="D1430" s="14" t="s">
        <v>3136</v>
      </c>
      <c r="E1430" s="34" t="s">
        <v>3137</v>
      </c>
      <c r="F1430" s="14" t="s">
        <v>1888</v>
      </c>
      <c r="G1430" s="23" t="s">
        <v>3138</v>
      </c>
      <c r="H1430" s="23">
        <v>20171008</v>
      </c>
      <c r="I1430" s="35">
        <v>2343</v>
      </c>
      <c r="J1430" s="36">
        <v>3677</v>
      </c>
      <c r="K1430" s="14" t="s">
        <v>1846</v>
      </c>
      <c r="L1430" s="14" t="s">
        <v>1847</v>
      </c>
      <c r="M1430" s="14" t="s">
        <v>1848</v>
      </c>
      <c r="N1430" s="14" t="s">
        <v>1849</v>
      </c>
      <c r="O1430" s="14" t="s">
        <v>1867</v>
      </c>
      <c r="P1430" s="36">
        <v>5</v>
      </c>
      <c r="Q1430" s="36">
        <v>18385</v>
      </c>
      <c r="R1430" s="36">
        <v>0</v>
      </c>
      <c r="S1430" s="36">
        <v>18385</v>
      </c>
      <c r="T1430" s="23" t="s">
        <v>1851</v>
      </c>
      <c r="U1430" s="36">
        <v>3976</v>
      </c>
      <c r="V1430" s="23" t="s">
        <v>1964</v>
      </c>
      <c r="W1430" s="23" t="s">
        <v>1859</v>
      </c>
      <c r="X1430" s="14" t="str">
        <f>IFERROR(INDEX('Fire Names &amp; ILIS'!C:C,MATCH(G1430,'Fire Names &amp; ILIS'!A:A,0)),"")</f>
        <v/>
      </c>
      <c r="Y1430" s="14">
        <f t="shared" si="22"/>
        <v>2017</v>
      </c>
    </row>
    <row r="1431" spans="1:25" x14ac:dyDescent="0.25">
      <c r="A1431" s="14" t="s">
        <v>3100</v>
      </c>
      <c r="B1431" s="14" t="s">
        <v>3107</v>
      </c>
      <c r="C1431" s="33">
        <v>153132105</v>
      </c>
      <c r="D1431" s="14" t="s">
        <v>3136</v>
      </c>
      <c r="E1431" s="34">
        <v>222320056281</v>
      </c>
      <c r="F1431" s="14" t="s">
        <v>1894</v>
      </c>
      <c r="G1431" s="23" t="s">
        <v>3139</v>
      </c>
      <c r="H1431" s="23">
        <v>20171008</v>
      </c>
      <c r="I1431" s="35">
        <v>2346</v>
      </c>
      <c r="J1431" s="36">
        <v>2573</v>
      </c>
      <c r="K1431" s="14" t="s">
        <v>1896</v>
      </c>
      <c r="L1431" s="14" t="s">
        <v>1847</v>
      </c>
      <c r="M1431" s="14" t="s">
        <v>1848</v>
      </c>
      <c r="N1431" s="14" t="s">
        <v>2163</v>
      </c>
      <c r="O1431" s="14" t="s">
        <v>1885</v>
      </c>
      <c r="P1431" s="36">
        <v>1</v>
      </c>
      <c r="Q1431" s="36">
        <v>2573</v>
      </c>
      <c r="R1431" s="36">
        <v>0</v>
      </c>
      <c r="S1431" s="36">
        <v>2573</v>
      </c>
      <c r="T1431" s="23" t="s">
        <v>1851</v>
      </c>
      <c r="U1431" s="36">
        <v>3976</v>
      </c>
      <c r="V1431" s="23" t="s">
        <v>1964</v>
      </c>
      <c r="W1431" s="23" t="s">
        <v>1859</v>
      </c>
      <c r="X1431" s="14" t="str">
        <f>IFERROR(INDEX('Fire Names &amp; ILIS'!C:C,MATCH(G1431,'Fire Names &amp; ILIS'!A:A,0)),"")</f>
        <v/>
      </c>
      <c r="Y1431" s="14">
        <f t="shared" si="22"/>
        <v>2017</v>
      </c>
    </row>
    <row r="1432" spans="1:25" x14ac:dyDescent="0.25">
      <c r="A1432" s="14" t="s">
        <v>3100</v>
      </c>
      <c r="B1432" s="14" t="s">
        <v>3107</v>
      </c>
      <c r="C1432" s="33">
        <v>153132105</v>
      </c>
      <c r="D1432" s="14" t="s">
        <v>3136</v>
      </c>
      <c r="E1432" s="34" t="s">
        <v>3140</v>
      </c>
      <c r="F1432" s="14" t="s">
        <v>1888</v>
      </c>
      <c r="G1432" s="23" t="s">
        <v>3141</v>
      </c>
      <c r="H1432" s="23">
        <v>20171009</v>
      </c>
      <c r="I1432" s="35">
        <v>104</v>
      </c>
      <c r="J1432" s="36">
        <v>5033</v>
      </c>
      <c r="K1432" s="14" t="s">
        <v>1846</v>
      </c>
      <c r="L1432" s="14" t="s">
        <v>1847</v>
      </c>
      <c r="M1432" s="14" t="s">
        <v>1848</v>
      </c>
      <c r="N1432" s="14" t="s">
        <v>1849</v>
      </c>
      <c r="O1432" s="14" t="s">
        <v>1867</v>
      </c>
      <c r="P1432" s="36">
        <v>56</v>
      </c>
      <c r="Q1432" s="36">
        <v>281848</v>
      </c>
      <c r="R1432" s="36">
        <v>0</v>
      </c>
      <c r="S1432" s="36">
        <v>281848</v>
      </c>
      <c r="T1432" s="23" t="s">
        <v>1851</v>
      </c>
      <c r="U1432" s="36">
        <v>3970</v>
      </c>
      <c r="V1432" s="23" t="s">
        <v>1964</v>
      </c>
      <c r="W1432" s="23" t="s">
        <v>1859</v>
      </c>
      <c r="X1432" s="14" t="str">
        <f>IFERROR(INDEX('Fire Names &amp; ILIS'!C:C,MATCH(G1432,'Fire Names &amp; ILIS'!A:A,0)),"")</f>
        <v/>
      </c>
      <c r="Y1432" s="14">
        <f t="shared" si="22"/>
        <v>2017</v>
      </c>
    </row>
    <row r="1433" spans="1:25" x14ac:dyDescent="0.25">
      <c r="A1433" s="14" t="s">
        <v>3100</v>
      </c>
      <c r="B1433" s="14" t="s">
        <v>3107</v>
      </c>
      <c r="C1433" s="33">
        <v>153132105</v>
      </c>
      <c r="D1433" s="14" t="s">
        <v>3136</v>
      </c>
      <c r="E1433" s="34">
        <v>34463</v>
      </c>
      <c r="F1433" s="14" t="s">
        <v>1845</v>
      </c>
      <c r="G1433" s="23" t="s">
        <v>3142</v>
      </c>
      <c r="H1433" s="23">
        <v>20171009</v>
      </c>
      <c r="I1433" s="35">
        <v>104</v>
      </c>
      <c r="J1433" s="36">
        <v>5488</v>
      </c>
      <c r="K1433" s="14" t="s">
        <v>1846</v>
      </c>
      <c r="L1433" s="14" t="s">
        <v>1847</v>
      </c>
      <c r="M1433" s="14" t="s">
        <v>1848</v>
      </c>
      <c r="N1433" s="14" t="s">
        <v>1849</v>
      </c>
      <c r="O1433" s="14" t="s">
        <v>1867</v>
      </c>
      <c r="P1433" s="36">
        <v>1</v>
      </c>
      <c r="Q1433" s="36">
        <v>5488</v>
      </c>
      <c r="R1433" s="36">
        <v>0</v>
      </c>
      <c r="S1433" s="36">
        <v>5488</v>
      </c>
      <c r="T1433" s="23" t="s">
        <v>1851</v>
      </c>
      <c r="U1433" s="36">
        <v>3970</v>
      </c>
      <c r="V1433" s="23" t="s">
        <v>1964</v>
      </c>
      <c r="W1433" s="23" t="s">
        <v>1859</v>
      </c>
      <c r="X1433" s="14" t="str">
        <f>IFERROR(INDEX('Fire Names &amp; ILIS'!C:C,MATCH(G1433,'Fire Names &amp; ILIS'!A:A,0)),"")</f>
        <v/>
      </c>
      <c r="Y1433" s="14">
        <f t="shared" si="22"/>
        <v>2017</v>
      </c>
    </row>
    <row r="1434" spans="1:25" x14ac:dyDescent="0.25">
      <c r="A1434" s="14" t="s">
        <v>3100</v>
      </c>
      <c r="B1434" s="14" t="s">
        <v>3107</v>
      </c>
      <c r="C1434" s="33">
        <v>153132105</v>
      </c>
      <c r="D1434" s="14" t="s">
        <v>3136</v>
      </c>
      <c r="E1434" s="34">
        <v>46</v>
      </c>
      <c r="F1434" s="14" t="s">
        <v>1888</v>
      </c>
      <c r="G1434" s="23" t="s">
        <v>3143</v>
      </c>
      <c r="H1434" s="23">
        <v>20171009</v>
      </c>
      <c r="I1434" s="35">
        <v>402</v>
      </c>
      <c r="J1434" s="36">
        <v>6151</v>
      </c>
      <c r="K1434" s="14" t="s">
        <v>1890</v>
      </c>
      <c r="L1434" s="14" t="s">
        <v>1847</v>
      </c>
      <c r="M1434" s="14" t="s">
        <v>1848</v>
      </c>
      <c r="N1434" s="14" t="s">
        <v>1872</v>
      </c>
      <c r="O1434" s="14" t="s">
        <v>1858</v>
      </c>
      <c r="P1434" s="36">
        <v>3883</v>
      </c>
      <c r="Q1434" s="36">
        <v>7681804</v>
      </c>
      <c r="R1434" s="36">
        <v>0</v>
      </c>
      <c r="S1434" s="36">
        <v>7681804</v>
      </c>
      <c r="T1434" s="23" t="s">
        <v>1851</v>
      </c>
      <c r="U1434" s="36">
        <v>3970</v>
      </c>
      <c r="V1434" s="23" t="s">
        <v>1964</v>
      </c>
      <c r="W1434" s="23" t="s">
        <v>1859</v>
      </c>
      <c r="X1434" s="14" t="str">
        <f>IFERROR(INDEX('Fire Names &amp; ILIS'!C:C,MATCH(G1434,'Fire Names &amp; ILIS'!A:A,0)),"")</f>
        <v/>
      </c>
      <c r="Y1434" s="14">
        <f t="shared" si="22"/>
        <v>2017</v>
      </c>
    </row>
    <row r="1435" spans="1:25" x14ac:dyDescent="0.25">
      <c r="A1435" s="14" t="s">
        <v>3100</v>
      </c>
      <c r="B1435" s="14" t="s">
        <v>3104</v>
      </c>
      <c r="C1435" s="33">
        <v>152561105</v>
      </c>
      <c r="D1435" s="14" t="s">
        <v>3144</v>
      </c>
      <c r="E1435" s="34" t="s">
        <v>3145</v>
      </c>
      <c r="F1435" s="14" t="s">
        <v>1888</v>
      </c>
      <c r="G1435" s="23" t="s">
        <v>640</v>
      </c>
      <c r="H1435" s="23">
        <v>20180630</v>
      </c>
      <c r="I1435" s="35">
        <v>1456</v>
      </c>
      <c r="J1435" s="36">
        <v>446</v>
      </c>
      <c r="K1435" s="14" t="s">
        <v>1846</v>
      </c>
      <c r="L1435" s="14" t="s">
        <v>1847</v>
      </c>
      <c r="M1435" s="14" t="s">
        <v>1848</v>
      </c>
      <c r="N1435" s="14" t="s">
        <v>1872</v>
      </c>
      <c r="O1435" s="14" t="s">
        <v>1858</v>
      </c>
      <c r="P1435" s="36">
        <v>2</v>
      </c>
      <c r="Q1435" s="36">
        <v>458</v>
      </c>
      <c r="R1435" s="36">
        <v>434</v>
      </c>
      <c r="S1435" s="36">
        <v>892</v>
      </c>
      <c r="T1435" s="23" t="s">
        <v>1851</v>
      </c>
      <c r="U1435" s="36">
        <v>1912</v>
      </c>
      <c r="V1435" s="23" t="s">
        <v>1852</v>
      </c>
      <c r="W1435" s="23" t="s">
        <v>1859</v>
      </c>
      <c r="X1435" s="14" t="str">
        <f>IFERROR(INDEX('Fire Names &amp; ILIS'!C:C,MATCH(G1435,'Fire Names &amp; ILIS'!A:A,0)),"")</f>
        <v>Ridge Fire</v>
      </c>
      <c r="Y1435" s="14">
        <f t="shared" si="22"/>
        <v>2018</v>
      </c>
    </row>
    <row r="1436" spans="1:25" x14ac:dyDescent="0.25">
      <c r="A1436" s="14" t="s">
        <v>3100</v>
      </c>
      <c r="B1436" s="14" t="s">
        <v>3101</v>
      </c>
      <c r="C1436" s="33">
        <v>153651104</v>
      </c>
      <c r="D1436" s="14" t="s">
        <v>3146</v>
      </c>
      <c r="E1436" s="34">
        <v>20629</v>
      </c>
      <c r="F1436" s="14" t="s">
        <v>1856</v>
      </c>
      <c r="G1436" s="23" t="s">
        <v>3147</v>
      </c>
      <c r="H1436" s="23">
        <v>20150624</v>
      </c>
      <c r="I1436" s="35">
        <v>1921</v>
      </c>
      <c r="J1436" s="36">
        <v>224</v>
      </c>
      <c r="K1436" s="14" t="s">
        <v>1846</v>
      </c>
      <c r="L1436" s="14" t="s">
        <v>1847</v>
      </c>
      <c r="M1436" s="14" t="s">
        <v>1848</v>
      </c>
      <c r="N1436" s="14" t="s">
        <v>1849</v>
      </c>
      <c r="O1436" s="14" t="s">
        <v>1850</v>
      </c>
      <c r="P1436" s="36">
        <v>27</v>
      </c>
      <c r="Q1436" s="36">
        <v>6048</v>
      </c>
      <c r="R1436" s="36">
        <v>0</v>
      </c>
      <c r="S1436" s="36">
        <v>6048</v>
      </c>
      <c r="T1436" s="23" t="s">
        <v>1851</v>
      </c>
      <c r="U1436" s="36">
        <v>1313</v>
      </c>
      <c r="V1436" s="23" t="s">
        <v>1852</v>
      </c>
      <c r="W1436" s="23" t="s">
        <v>1859</v>
      </c>
      <c r="X1436" s="14" t="str">
        <f>IFERROR(INDEX('Fire Names &amp; ILIS'!C:C,MATCH(G1436,'Fire Names &amp; ILIS'!A:A,0)),"")</f>
        <v/>
      </c>
      <c r="Y1436" s="14">
        <f t="shared" si="22"/>
        <v>2015</v>
      </c>
    </row>
    <row r="1437" spans="1:25" x14ac:dyDescent="0.25">
      <c r="A1437" s="14" t="s">
        <v>3100</v>
      </c>
      <c r="B1437" s="14" t="s">
        <v>3104</v>
      </c>
      <c r="C1437" s="33">
        <v>152251101</v>
      </c>
      <c r="D1437" s="14" t="s">
        <v>3148</v>
      </c>
      <c r="E1437" s="34">
        <v>5999</v>
      </c>
      <c r="F1437" s="14" t="s">
        <v>1856</v>
      </c>
      <c r="G1437" s="23" t="s">
        <v>783</v>
      </c>
      <c r="H1437" s="23">
        <v>20180904</v>
      </c>
      <c r="I1437" s="35">
        <v>1859</v>
      </c>
      <c r="J1437" s="36">
        <v>4083</v>
      </c>
      <c r="K1437" s="14" t="s">
        <v>1846</v>
      </c>
      <c r="L1437" s="14" t="s">
        <v>1847</v>
      </c>
      <c r="M1437" s="14" t="s">
        <v>1848</v>
      </c>
      <c r="N1437" s="14" t="s">
        <v>1849</v>
      </c>
      <c r="O1437" s="14" t="s">
        <v>1850</v>
      </c>
      <c r="P1437" s="36">
        <v>5</v>
      </c>
      <c r="Q1437" s="36">
        <v>3465</v>
      </c>
      <c r="R1437" s="36">
        <v>16950</v>
      </c>
      <c r="S1437" s="36">
        <v>20415</v>
      </c>
      <c r="T1437" s="23" t="s">
        <v>1851</v>
      </c>
      <c r="U1437" s="36">
        <v>171</v>
      </c>
      <c r="V1437" s="23" t="s">
        <v>1852</v>
      </c>
      <c r="W1437" s="23" t="s">
        <v>1859</v>
      </c>
      <c r="X1437" s="14" t="str">
        <f>IFERROR(INDEX('Fire Names &amp; ILIS'!C:C,MATCH(G1437,'Fire Names &amp; ILIS'!A:A,0)),"")</f>
        <v>North Fire</v>
      </c>
      <c r="Y1437" s="14">
        <f t="shared" si="22"/>
        <v>2018</v>
      </c>
    </row>
    <row r="1438" spans="1:25" x14ac:dyDescent="0.25">
      <c r="A1438" s="14" t="s">
        <v>3100</v>
      </c>
      <c r="B1438" s="14" t="s">
        <v>3104</v>
      </c>
      <c r="C1438" s="33">
        <v>152291102</v>
      </c>
      <c r="D1438" s="14" t="s">
        <v>3149</v>
      </c>
      <c r="E1438" s="34">
        <v>6707</v>
      </c>
      <c r="F1438" s="14" t="s">
        <v>1856</v>
      </c>
      <c r="G1438" s="23" t="s">
        <v>311</v>
      </c>
      <c r="H1438" s="23">
        <v>20160826</v>
      </c>
      <c r="I1438" s="35">
        <v>1847</v>
      </c>
      <c r="J1438" s="36">
        <v>393</v>
      </c>
      <c r="K1438" s="14" t="s">
        <v>1846</v>
      </c>
      <c r="L1438" s="14" t="s">
        <v>1847</v>
      </c>
      <c r="M1438" s="14" t="s">
        <v>1848</v>
      </c>
      <c r="N1438" s="14" t="s">
        <v>1849</v>
      </c>
      <c r="O1438" s="14" t="s">
        <v>1850</v>
      </c>
      <c r="P1438" s="36">
        <v>18</v>
      </c>
      <c r="Q1438" s="36">
        <v>1345</v>
      </c>
      <c r="R1438" s="36">
        <v>4842</v>
      </c>
      <c r="S1438" s="36">
        <v>6187</v>
      </c>
      <c r="T1438" s="23" t="s">
        <v>1851</v>
      </c>
      <c r="U1438" s="36">
        <v>142</v>
      </c>
      <c r="V1438" s="23" t="s">
        <v>1852</v>
      </c>
      <c r="W1438" s="23" t="s">
        <v>1859</v>
      </c>
      <c r="X1438" s="14" t="str">
        <f>IFERROR(INDEX('Fire Names &amp; ILIS'!C:C,MATCH(G1438,'Fire Names &amp; ILIS'!A:A,0)),"")</f>
        <v>Miscellenious 137</v>
      </c>
      <c r="Y1438" s="14">
        <f t="shared" si="22"/>
        <v>2016</v>
      </c>
    </row>
    <row r="1439" spans="1:25" x14ac:dyDescent="0.25">
      <c r="A1439" s="14" t="s">
        <v>3150</v>
      </c>
      <c r="B1439" s="14" t="s">
        <v>3151</v>
      </c>
      <c r="C1439" s="33">
        <v>43182103</v>
      </c>
      <c r="D1439" s="14" t="s">
        <v>3152</v>
      </c>
      <c r="E1439" s="34">
        <v>3377</v>
      </c>
      <c r="F1439" s="14" t="s">
        <v>1856</v>
      </c>
      <c r="G1439" s="23" t="s">
        <v>1398</v>
      </c>
      <c r="H1439" s="23">
        <v>20171009</v>
      </c>
      <c r="I1439" s="35">
        <v>123</v>
      </c>
      <c r="J1439" s="36">
        <v>15376</v>
      </c>
      <c r="K1439" s="14" t="s">
        <v>1846</v>
      </c>
      <c r="L1439" s="14" t="s">
        <v>1847</v>
      </c>
      <c r="M1439" s="14" t="s">
        <v>1848</v>
      </c>
      <c r="N1439" s="14" t="s">
        <v>1872</v>
      </c>
      <c r="O1439" s="14" t="s">
        <v>1858</v>
      </c>
      <c r="P1439" s="36">
        <v>94</v>
      </c>
      <c r="Q1439" s="36">
        <v>1445344</v>
      </c>
      <c r="R1439" s="36">
        <v>0</v>
      </c>
      <c r="S1439" s="36">
        <v>1445344</v>
      </c>
      <c r="T1439" s="23" t="s">
        <v>1851</v>
      </c>
      <c r="U1439" s="36">
        <v>6433</v>
      </c>
      <c r="V1439" s="23" t="s">
        <v>1964</v>
      </c>
      <c r="W1439" s="23" t="s">
        <v>1859</v>
      </c>
      <c r="X1439" s="14" t="str">
        <f>IFERROR(INDEX('Fire Names &amp; ILIS'!C:C,MATCH(G1439,'Fire Names &amp; ILIS'!A:A,0)),"")</f>
        <v>TUBBS (CENTRAL LNU COMPLEX)</v>
      </c>
      <c r="Y1439" s="14">
        <f t="shared" si="22"/>
        <v>2017</v>
      </c>
    </row>
    <row r="1440" spans="1:25" x14ac:dyDescent="0.25">
      <c r="A1440" s="14" t="s">
        <v>3150</v>
      </c>
      <c r="B1440" s="14" t="s">
        <v>3151</v>
      </c>
      <c r="C1440" s="33">
        <v>43182103</v>
      </c>
      <c r="D1440" s="14" t="s">
        <v>3152</v>
      </c>
      <c r="E1440" s="34">
        <v>11329</v>
      </c>
      <c r="F1440" s="14" t="s">
        <v>1856</v>
      </c>
      <c r="G1440" s="23" t="s">
        <v>1399</v>
      </c>
      <c r="H1440" s="23">
        <v>20171009</v>
      </c>
      <c r="I1440" s="35">
        <v>313</v>
      </c>
      <c r="J1440" s="36">
        <v>23401</v>
      </c>
      <c r="K1440" s="14" t="s">
        <v>1846</v>
      </c>
      <c r="L1440" s="14" t="s">
        <v>1847</v>
      </c>
      <c r="M1440" s="14" t="s">
        <v>1848</v>
      </c>
      <c r="N1440" s="14" t="s">
        <v>1872</v>
      </c>
      <c r="O1440" s="14" t="s">
        <v>1858</v>
      </c>
      <c r="P1440" s="36">
        <v>90</v>
      </c>
      <c r="Q1440" s="36">
        <v>1354907</v>
      </c>
      <c r="R1440" s="36">
        <v>0</v>
      </c>
      <c r="S1440" s="36">
        <v>1354907</v>
      </c>
      <c r="T1440" s="23" t="s">
        <v>1851</v>
      </c>
      <c r="U1440" s="36">
        <v>6491</v>
      </c>
      <c r="V1440" s="23" t="s">
        <v>1964</v>
      </c>
      <c r="W1440" s="23" t="s">
        <v>1859</v>
      </c>
      <c r="X1440" s="14" t="str">
        <f>IFERROR(INDEX('Fire Names &amp; ILIS'!C:C,MATCH(G1440,'Fire Names &amp; ILIS'!A:A,0)),"")</f>
        <v>TUBBS (CENTRAL LNU COMPLEX)</v>
      </c>
      <c r="Y1440" s="14">
        <f t="shared" si="22"/>
        <v>2017</v>
      </c>
    </row>
    <row r="1441" spans="1:25" x14ac:dyDescent="0.25">
      <c r="A1441" s="14" t="s">
        <v>3150</v>
      </c>
      <c r="B1441" s="14" t="s">
        <v>3151</v>
      </c>
      <c r="C1441" s="33">
        <v>43182103</v>
      </c>
      <c r="D1441" s="14" t="s">
        <v>3152</v>
      </c>
      <c r="E1441" s="34">
        <v>7197</v>
      </c>
      <c r="F1441" s="14" t="s">
        <v>1856</v>
      </c>
      <c r="G1441" s="23" t="s">
        <v>1400</v>
      </c>
      <c r="H1441" s="23">
        <v>20171009</v>
      </c>
      <c r="I1441" s="35">
        <v>313</v>
      </c>
      <c r="J1441" s="36">
        <v>13587</v>
      </c>
      <c r="K1441" s="14" t="s">
        <v>1846</v>
      </c>
      <c r="L1441" s="14" t="s">
        <v>1847</v>
      </c>
      <c r="M1441" s="14" t="s">
        <v>1848</v>
      </c>
      <c r="N1441" s="14" t="s">
        <v>1872</v>
      </c>
      <c r="O1441" s="14" t="s">
        <v>2407</v>
      </c>
      <c r="P1441" s="36">
        <v>17</v>
      </c>
      <c r="Q1441" s="36">
        <v>230979</v>
      </c>
      <c r="R1441" s="36">
        <v>0</v>
      </c>
      <c r="S1441" s="36">
        <v>230979</v>
      </c>
      <c r="T1441" s="23" t="s">
        <v>1851</v>
      </c>
      <c r="U1441" s="36">
        <v>6433</v>
      </c>
      <c r="V1441" s="23" t="s">
        <v>1964</v>
      </c>
      <c r="W1441" s="23" t="s">
        <v>1859</v>
      </c>
      <c r="X1441" s="14" t="str">
        <f>IFERROR(INDEX('Fire Names &amp; ILIS'!C:C,MATCH(G1441,'Fire Names &amp; ILIS'!A:A,0)),"")</f>
        <v>TUBBS (CENTRAL LNU COMPLEX)</v>
      </c>
      <c r="Y1441" s="14">
        <f t="shared" si="22"/>
        <v>2017</v>
      </c>
    </row>
    <row r="1442" spans="1:25" x14ac:dyDescent="0.25">
      <c r="A1442" s="14" t="s">
        <v>3150</v>
      </c>
      <c r="B1442" s="14" t="s">
        <v>3151</v>
      </c>
      <c r="C1442" s="33">
        <v>43182103</v>
      </c>
      <c r="D1442" s="14" t="s">
        <v>3152</v>
      </c>
      <c r="E1442" s="34">
        <v>3789</v>
      </c>
      <c r="F1442" s="14" t="s">
        <v>1856</v>
      </c>
      <c r="G1442" s="23" t="s">
        <v>1401</v>
      </c>
      <c r="H1442" s="23">
        <v>20171009</v>
      </c>
      <c r="I1442" s="35">
        <v>343</v>
      </c>
      <c r="J1442" s="36">
        <v>12349</v>
      </c>
      <c r="K1442" s="14" t="s">
        <v>1846</v>
      </c>
      <c r="L1442" s="14" t="s">
        <v>1847</v>
      </c>
      <c r="M1442" s="14" t="s">
        <v>1848</v>
      </c>
      <c r="N1442" s="14" t="s">
        <v>1901</v>
      </c>
      <c r="O1442" s="14" t="s">
        <v>1858</v>
      </c>
      <c r="P1442" s="36">
        <v>37</v>
      </c>
      <c r="Q1442" s="36">
        <v>456913</v>
      </c>
      <c r="R1442" s="36">
        <v>0</v>
      </c>
      <c r="S1442" s="36">
        <v>456913</v>
      </c>
      <c r="T1442" s="23" t="s">
        <v>1851</v>
      </c>
      <c r="U1442" s="36">
        <v>6433</v>
      </c>
      <c r="V1442" s="23" t="s">
        <v>1964</v>
      </c>
      <c r="W1442" s="23" t="s">
        <v>1859</v>
      </c>
      <c r="X1442" s="14" t="str">
        <f>IFERROR(INDEX('Fire Names &amp; ILIS'!C:C,MATCH(G1442,'Fire Names &amp; ILIS'!A:A,0)),"")</f>
        <v>TUBBS (CENTRAL LNU COMPLEX)</v>
      </c>
      <c r="Y1442" s="14">
        <f t="shared" si="22"/>
        <v>2017</v>
      </c>
    </row>
    <row r="1443" spans="1:25" x14ac:dyDescent="0.25">
      <c r="A1443" s="14" t="s">
        <v>3150</v>
      </c>
      <c r="B1443" s="14" t="s">
        <v>3151</v>
      </c>
      <c r="C1443" s="33">
        <v>43182103</v>
      </c>
      <c r="D1443" s="14" t="s">
        <v>3152</v>
      </c>
      <c r="E1443" s="34" t="s">
        <v>3153</v>
      </c>
      <c r="F1443" s="14" t="s">
        <v>1888</v>
      </c>
      <c r="G1443" s="23" t="s">
        <v>1402</v>
      </c>
      <c r="H1443" s="23">
        <v>20171009</v>
      </c>
      <c r="I1443" s="35">
        <v>756</v>
      </c>
      <c r="J1443" s="36">
        <v>7447</v>
      </c>
      <c r="K1443" s="14" t="s">
        <v>1846</v>
      </c>
      <c r="L1443" s="14" t="s">
        <v>1847</v>
      </c>
      <c r="M1443" s="14" t="s">
        <v>1848</v>
      </c>
      <c r="N1443" s="14" t="s">
        <v>1872</v>
      </c>
      <c r="O1443" s="14" t="s">
        <v>1858</v>
      </c>
      <c r="P1443" s="36">
        <v>2</v>
      </c>
      <c r="Q1443" s="36">
        <v>14894</v>
      </c>
      <c r="R1443" s="36">
        <v>0</v>
      </c>
      <c r="S1443" s="36">
        <v>14894</v>
      </c>
      <c r="T1443" s="23" t="s">
        <v>1851</v>
      </c>
      <c r="U1443" s="36">
        <v>6433</v>
      </c>
      <c r="V1443" s="23" t="s">
        <v>1964</v>
      </c>
      <c r="W1443" s="23" t="s">
        <v>1859</v>
      </c>
      <c r="X1443" s="14" t="str">
        <f>IFERROR(INDEX('Fire Names &amp; ILIS'!C:C,MATCH(G1443,'Fire Names &amp; ILIS'!A:A,0)),"")</f>
        <v>TUBBS (CENTRAL LNU COMPLEX)</v>
      </c>
      <c r="Y1443" s="14">
        <f t="shared" si="22"/>
        <v>2017</v>
      </c>
    </row>
    <row r="1444" spans="1:25" x14ac:dyDescent="0.25">
      <c r="A1444" s="14" t="s">
        <v>3150</v>
      </c>
      <c r="B1444" s="14" t="s">
        <v>3151</v>
      </c>
      <c r="C1444" s="33">
        <v>43182103</v>
      </c>
      <c r="D1444" s="14" t="s">
        <v>3152</v>
      </c>
      <c r="E1444" s="34">
        <v>646</v>
      </c>
      <c r="F1444" s="14" t="s">
        <v>1874</v>
      </c>
      <c r="G1444" s="23" t="s">
        <v>1403</v>
      </c>
      <c r="H1444" s="23">
        <v>20171009</v>
      </c>
      <c r="I1444" s="35">
        <v>842</v>
      </c>
      <c r="J1444" s="36">
        <v>7401</v>
      </c>
      <c r="K1444" s="14" t="s">
        <v>1846</v>
      </c>
      <c r="L1444" s="14" t="s">
        <v>1847</v>
      </c>
      <c r="M1444" s="14" t="s">
        <v>1848</v>
      </c>
      <c r="N1444" s="14" t="s">
        <v>1872</v>
      </c>
      <c r="O1444" s="14" t="s">
        <v>1858</v>
      </c>
      <c r="P1444" s="36">
        <v>112</v>
      </c>
      <c r="Q1444" s="36">
        <v>828912</v>
      </c>
      <c r="R1444" s="36">
        <v>0</v>
      </c>
      <c r="S1444" s="36">
        <v>828912</v>
      </c>
      <c r="T1444" s="23" t="s">
        <v>1851</v>
      </c>
      <c r="U1444" s="36">
        <v>6433</v>
      </c>
      <c r="V1444" s="23" t="s">
        <v>1964</v>
      </c>
      <c r="W1444" s="23" t="s">
        <v>1859</v>
      </c>
      <c r="X1444" s="14" t="str">
        <f>IFERROR(INDEX('Fire Names &amp; ILIS'!C:C,MATCH(G1444,'Fire Names &amp; ILIS'!A:A,0)),"")</f>
        <v>TUBBS (CENTRAL LNU COMPLEX)</v>
      </c>
      <c r="Y1444" s="14">
        <f t="shared" si="22"/>
        <v>2017</v>
      </c>
    </row>
    <row r="1445" spans="1:25" x14ac:dyDescent="0.25">
      <c r="A1445" s="14" t="s">
        <v>3150</v>
      </c>
      <c r="B1445" s="14" t="s">
        <v>3151</v>
      </c>
      <c r="C1445" s="33">
        <v>43182103</v>
      </c>
      <c r="D1445" s="14" t="s">
        <v>3152</v>
      </c>
      <c r="E1445" s="34">
        <v>15333</v>
      </c>
      <c r="F1445" s="14" t="s">
        <v>1856</v>
      </c>
      <c r="G1445" s="23" t="s">
        <v>1404</v>
      </c>
      <c r="H1445" s="23">
        <v>20171009</v>
      </c>
      <c r="I1445" s="35">
        <v>842</v>
      </c>
      <c r="J1445" s="36">
        <v>13335</v>
      </c>
      <c r="K1445" s="14" t="s">
        <v>1846</v>
      </c>
      <c r="L1445" s="14" t="s">
        <v>1847</v>
      </c>
      <c r="M1445" s="14" t="s">
        <v>1848</v>
      </c>
      <c r="N1445" s="14" t="s">
        <v>1872</v>
      </c>
      <c r="O1445" s="14" t="s">
        <v>1858</v>
      </c>
      <c r="P1445" s="36">
        <v>2</v>
      </c>
      <c r="Q1445" s="36">
        <v>26670</v>
      </c>
      <c r="R1445" s="36">
        <v>0</v>
      </c>
      <c r="S1445" s="36">
        <v>26670</v>
      </c>
      <c r="T1445" s="23" t="s">
        <v>1851</v>
      </c>
      <c r="U1445" s="36">
        <v>6433</v>
      </c>
      <c r="V1445" s="23" t="s">
        <v>1964</v>
      </c>
      <c r="W1445" s="23" t="s">
        <v>1859</v>
      </c>
      <c r="X1445" s="14" t="str">
        <f>IFERROR(INDEX('Fire Names &amp; ILIS'!C:C,MATCH(G1445,'Fire Names &amp; ILIS'!A:A,0)),"")</f>
        <v>TUBBS (CENTRAL LNU COMPLEX)</v>
      </c>
      <c r="Y1445" s="14">
        <f t="shared" si="22"/>
        <v>2017</v>
      </c>
    </row>
    <row r="1446" spans="1:25" x14ac:dyDescent="0.25">
      <c r="A1446" s="14" t="s">
        <v>3150</v>
      </c>
      <c r="B1446" s="14" t="s">
        <v>3151</v>
      </c>
      <c r="C1446" s="33">
        <v>43182103</v>
      </c>
      <c r="D1446" s="14" t="s">
        <v>3152</v>
      </c>
      <c r="E1446" s="34">
        <v>681733</v>
      </c>
      <c r="F1446" s="14" t="s">
        <v>1856</v>
      </c>
      <c r="G1446" s="23" t="s">
        <v>1405</v>
      </c>
      <c r="H1446" s="23">
        <v>20171009</v>
      </c>
      <c r="I1446" s="35">
        <v>842</v>
      </c>
      <c r="J1446" s="36">
        <v>7401</v>
      </c>
      <c r="K1446" s="14" t="s">
        <v>1846</v>
      </c>
      <c r="L1446" s="14" t="s">
        <v>1847</v>
      </c>
      <c r="M1446" s="14" t="s">
        <v>1848</v>
      </c>
      <c r="N1446" s="14" t="s">
        <v>1849</v>
      </c>
      <c r="O1446" s="14" t="s">
        <v>1885</v>
      </c>
      <c r="P1446" s="36">
        <v>2</v>
      </c>
      <c r="Q1446" s="36">
        <v>14802</v>
      </c>
      <c r="R1446" s="36">
        <v>0</v>
      </c>
      <c r="S1446" s="36">
        <v>14802</v>
      </c>
      <c r="T1446" s="23" t="s">
        <v>1851</v>
      </c>
      <c r="U1446" s="36">
        <v>6433</v>
      </c>
      <c r="V1446" s="23" t="s">
        <v>1964</v>
      </c>
      <c r="W1446" s="23" t="s">
        <v>1859</v>
      </c>
      <c r="X1446" s="14" t="str">
        <f>IFERROR(INDEX('Fire Names &amp; ILIS'!C:C,MATCH(G1446,'Fire Names &amp; ILIS'!A:A,0)),"")</f>
        <v>TUBBS (CENTRAL LNU COMPLEX)</v>
      </c>
      <c r="Y1446" s="14">
        <f t="shared" si="22"/>
        <v>2017</v>
      </c>
    </row>
    <row r="1447" spans="1:25" x14ac:dyDescent="0.25">
      <c r="A1447" s="14" t="s">
        <v>3150</v>
      </c>
      <c r="B1447" s="14" t="s">
        <v>3151</v>
      </c>
      <c r="C1447" s="33">
        <v>43182103</v>
      </c>
      <c r="D1447" s="14" t="s">
        <v>3152</v>
      </c>
      <c r="E1447" s="34">
        <v>10333</v>
      </c>
      <c r="F1447" s="14" t="s">
        <v>1856</v>
      </c>
      <c r="G1447" s="23" t="s">
        <v>1406</v>
      </c>
      <c r="H1447" s="23">
        <v>20171009</v>
      </c>
      <c r="I1447" s="35">
        <v>1018</v>
      </c>
      <c r="J1447" s="36">
        <v>4743</v>
      </c>
      <c r="K1447" s="14" t="s">
        <v>1846</v>
      </c>
      <c r="L1447" s="14" t="s">
        <v>1847</v>
      </c>
      <c r="M1447" s="14" t="s">
        <v>1848</v>
      </c>
      <c r="N1447" s="14" t="s">
        <v>1872</v>
      </c>
      <c r="O1447" s="14" t="s">
        <v>1867</v>
      </c>
      <c r="P1447" s="36">
        <v>12</v>
      </c>
      <c r="Q1447" s="36">
        <v>56916</v>
      </c>
      <c r="R1447" s="36">
        <v>0</v>
      </c>
      <c r="S1447" s="36">
        <v>56916</v>
      </c>
      <c r="T1447" s="23" t="s">
        <v>1851</v>
      </c>
      <c r="U1447" s="36">
        <v>6433</v>
      </c>
      <c r="V1447" s="23" t="s">
        <v>1964</v>
      </c>
      <c r="W1447" s="23" t="s">
        <v>1859</v>
      </c>
      <c r="X1447" s="14" t="str">
        <f>IFERROR(INDEX('Fire Names &amp; ILIS'!C:C,MATCH(G1447,'Fire Names &amp; ILIS'!A:A,0)),"")</f>
        <v>TUBBS (CENTRAL LNU COMPLEX)</v>
      </c>
      <c r="Y1447" s="14">
        <f t="shared" si="22"/>
        <v>2017</v>
      </c>
    </row>
    <row r="1448" spans="1:25" x14ac:dyDescent="0.25">
      <c r="A1448" s="14" t="s">
        <v>3150</v>
      </c>
      <c r="B1448" s="14" t="s">
        <v>3151</v>
      </c>
      <c r="C1448" s="33">
        <v>43182103</v>
      </c>
      <c r="D1448" s="14" t="s">
        <v>3152</v>
      </c>
      <c r="E1448" s="34">
        <v>13249</v>
      </c>
      <c r="F1448" s="14" t="s">
        <v>1856</v>
      </c>
      <c r="G1448" s="23" t="s">
        <v>1407</v>
      </c>
      <c r="H1448" s="23">
        <v>20171010</v>
      </c>
      <c r="I1448" s="35">
        <v>927</v>
      </c>
      <c r="J1448" s="36">
        <v>14387</v>
      </c>
      <c r="K1448" s="14" t="s">
        <v>1846</v>
      </c>
      <c r="L1448" s="14" t="s">
        <v>1847</v>
      </c>
      <c r="M1448" s="14" t="s">
        <v>1848</v>
      </c>
      <c r="N1448" s="14" t="s">
        <v>1872</v>
      </c>
      <c r="O1448" s="14" t="s">
        <v>1858</v>
      </c>
      <c r="P1448" s="36">
        <v>8</v>
      </c>
      <c r="Q1448" s="36">
        <v>115096</v>
      </c>
      <c r="R1448" s="36">
        <v>0</v>
      </c>
      <c r="S1448" s="36">
        <v>115096</v>
      </c>
      <c r="T1448" s="23" t="s">
        <v>1851</v>
      </c>
      <c r="U1448" s="36">
        <v>6491</v>
      </c>
      <c r="V1448" s="23" t="s">
        <v>1852</v>
      </c>
      <c r="W1448" s="23" t="s">
        <v>1859</v>
      </c>
      <c r="X1448" s="14" t="str">
        <f>IFERROR(INDEX('Fire Names &amp; ILIS'!C:C,MATCH(G1448,'Fire Names &amp; ILIS'!A:A,0)),"")</f>
        <v>TUBBS (CENTRAL LNU COMPLEX)</v>
      </c>
      <c r="Y1448" s="14">
        <f t="shared" si="22"/>
        <v>2017</v>
      </c>
    </row>
    <row r="1449" spans="1:25" x14ac:dyDescent="0.25">
      <c r="A1449" s="14" t="s">
        <v>3150</v>
      </c>
      <c r="B1449" s="14" t="s">
        <v>3151</v>
      </c>
      <c r="C1449" s="33">
        <v>43182103</v>
      </c>
      <c r="D1449" s="14" t="s">
        <v>3152</v>
      </c>
      <c r="E1449" s="34" t="s">
        <v>3154</v>
      </c>
      <c r="F1449" s="14" t="s">
        <v>1888</v>
      </c>
      <c r="G1449" s="23" t="s">
        <v>3155</v>
      </c>
      <c r="H1449" s="23">
        <v>20171017</v>
      </c>
      <c r="I1449" s="35">
        <v>740</v>
      </c>
      <c r="J1449" s="36">
        <v>366</v>
      </c>
      <c r="K1449" s="14" t="s">
        <v>1846</v>
      </c>
      <c r="L1449" s="14" t="s">
        <v>1847</v>
      </c>
      <c r="M1449" s="14" t="s">
        <v>1848</v>
      </c>
      <c r="N1449" s="14" t="s">
        <v>1872</v>
      </c>
      <c r="O1449" s="14" t="s">
        <v>1858</v>
      </c>
      <c r="P1449" s="36">
        <v>2</v>
      </c>
      <c r="Q1449" s="36">
        <v>732</v>
      </c>
      <c r="R1449" s="36">
        <v>0</v>
      </c>
      <c r="S1449" s="36">
        <v>732</v>
      </c>
      <c r="T1449" s="23" t="s">
        <v>1851</v>
      </c>
      <c r="U1449" s="36">
        <v>6434</v>
      </c>
      <c r="V1449" s="23" t="s">
        <v>1852</v>
      </c>
      <c r="W1449" s="23" t="s">
        <v>1859</v>
      </c>
      <c r="X1449" s="14" t="str">
        <f>IFERROR(INDEX('Fire Names &amp; ILIS'!C:C,MATCH(G1449,'Fire Names &amp; ILIS'!A:A,0)),"")</f>
        <v/>
      </c>
      <c r="Y1449" s="14">
        <f t="shared" si="22"/>
        <v>2017</v>
      </c>
    </row>
    <row r="1450" spans="1:25" x14ac:dyDescent="0.25">
      <c r="A1450" s="14" t="s">
        <v>3150</v>
      </c>
      <c r="B1450" s="14" t="s">
        <v>3151</v>
      </c>
      <c r="C1450" s="33">
        <v>43182103</v>
      </c>
      <c r="D1450" s="14" t="s">
        <v>3152</v>
      </c>
      <c r="E1450" s="34">
        <v>13245</v>
      </c>
      <c r="F1450" s="14" t="s">
        <v>1856</v>
      </c>
      <c r="G1450" s="23" t="s">
        <v>3156</v>
      </c>
      <c r="H1450" s="23">
        <v>20171017</v>
      </c>
      <c r="I1450" s="35">
        <v>1319</v>
      </c>
      <c r="J1450" s="36">
        <v>159</v>
      </c>
      <c r="K1450" s="14" t="s">
        <v>1846</v>
      </c>
      <c r="L1450" s="14" t="s">
        <v>1847</v>
      </c>
      <c r="M1450" s="14" t="s">
        <v>1848</v>
      </c>
      <c r="N1450" s="14" t="s">
        <v>1872</v>
      </c>
      <c r="O1450" s="14" t="s">
        <v>1885</v>
      </c>
      <c r="P1450" s="36">
        <v>2</v>
      </c>
      <c r="Q1450" s="36">
        <v>318</v>
      </c>
      <c r="R1450" s="36">
        <v>0</v>
      </c>
      <c r="S1450" s="36">
        <v>318</v>
      </c>
      <c r="T1450" s="23" t="s">
        <v>1851</v>
      </c>
      <c r="U1450" s="36">
        <v>6433</v>
      </c>
      <c r="V1450" s="23" t="s">
        <v>1852</v>
      </c>
      <c r="W1450" s="23" t="s">
        <v>1859</v>
      </c>
      <c r="X1450" s="14" t="str">
        <f>IFERROR(INDEX('Fire Names &amp; ILIS'!C:C,MATCH(G1450,'Fire Names &amp; ILIS'!A:A,0)),"")</f>
        <v/>
      </c>
      <c r="Y1450" s="14">
        <f t="shared" si="22"/>
        <v>2017</v>
      </c>
    </row>
    <row r="1451" spans="1:25" x14ac:dyDescent="0.25">
      <c r="A1451" s="14" t="s">
        <v>3150</v>
      </c>
      <c r="B1451" s="14" t="s">
        <v>3151</v>
      </c>
      <c r="C1451" s="33">
        <v>43182103</v>
      </c>
      <c r="D1451" s="14" t="s">
        <v>3152</v>
      </c>
      <c r="E1451" s="34" t="s">
        <v>3157</v>
      </c>
      <c r="F1451" s="14" t="s">
        <v>1888</v>
      </c>
      <c r="G1451" s="23" t="s">
        <v>3158</v>
      </c>
      <c r="H1451" s="23">
        <v>20171020</v>
      </c>
      <c r="I1451" s="35">
        <v>1826</v>
      </c>
      <c r="J1451" s="36">
        <v>2654</v>
      </c>
      <c r="K1451" s="14" t="s">
        <v>1846</v>
      </c>
      <c r="L1451" s="14" t="s">
        <v>1847</v>
      </c>
      <c r="M1451" s="14" t="s">
        <v>1848</v>
      </c>
      <c r="N1451" s="14" t="s">
        <v>1872</v>
      </c>
      <c r="O1451" s="14" t="s">
        <v>1885</v>
      </c>
      <c r="P1451" s="36">
        <v>1</v>
      </c>
      <c r="Q1451" s="36">
        <v>2654</v>
      </c>
      <c r="R1451" s="36">
        <v>0</v>
      </c>
      <c r="S1451" s="36">
        <v>2654</v>
      </c>
      <c r="T1451" s="23" t="s">
        <v>1851</v>
      </c>
      <c r="U1451" s="36">
        <v>6433</v>
      </c>
      <c r="V1451" s="23" t="s">
        <v>1964</v>
      </c>
      <c r="W1451" s="23" t="s">
        <v>1859</v>
      </c>
      <c r="X1451" s="14" t="str">
        <f>IFERROR(INDEX('Fire Names &amp; ILIS'!C:C,MATCH(G1451,'Fire Names &amp; ILIS'!A:A,0)),"")</f>
        <v/>
      </c>
      <c r="Y1451" s="14">
        <f t="shared" si="22"/>
        <v>2017</v>
      </c>
    </row>
    <row r="1452" spans="1:25" x14ac:dyDescent="0.25">
      <c r="A1452" s="14" t="s">
        <v>3150</v>
      </c>
      <c r="B1452" s="14" t="s">
        <v>3151</v>
      </c>
      <c r="C1452" s="33">
        <v>43182103</v>
      </c>
      <c r="D1452" s="14" t="s">
        <v>3152</v>
      </c>
      <c r="E1452" s="34">
        <v>218275426842</v>
      </c>
      <c r="F1452" s="14" t="s">
        <v>1894</v>
      </c>
      <c r="G1452" s="23" t="s">
        <v>3159</v>
      </c>
      <c r="H1452" s="23">
        <v>20171021</v>
      </c>
      <c r="I1452" s="35">
        <v>1625</v>
      </c>
      <c r="J1452" s="36">
        <v>259</v>
      </c>
      <c r="K1452" s="14" t="s">
        <v>1896</v>
      </c>
      <c r="L1452" s="14" t="s">
        <v>1847</v>
      </c>
      <c r="M1452" s="14" t="s">
        <v>1848</v>
      </c>
      <c r="N1452" s="14" t="s">
        <v>3160</v>
      </c>
      <c r="O1452" s="14" t="s">
        <v>1858</v>
      </c>
      <c r="P1452" s="36">
        <v>3</v>
      </c>
      <c r="Q1452" s="36">
        <v>777</v>
      </c>
      <c r="R1452" s="36">
        <v>0</v>
      </c>
      <c r="S1452" s="36">
        <v>777</v>
      </c>
      <c r="T1452" s="23" t="s">
        <v>1851</v>
      </c>
      <c r="U1452" s="36">
        <v>6433</v>
      </c>
      <c r="V1452" s="23" t="s">
        <v>1852</v>
      </c>
      <c r="W1452" s="23" t="s">
        <v>1859</v>
      </c>
      <c r="X1452" s="14" t="str">
        <f>IFERROR(INDEX('Fire Names &amp; ILIS'!C:C,MATCH(G1452,'Fire Names &amp; ILIS'!A:A,0)),"")</f>
        <v/>
      </c>
      <c r="Y1452" s="14">
        <f t="shared" si="22"/>
        <v>2017</v>
      </c>
    </row>
    <row r="1453" spans="1:25" x14ac:dyDescent="0.25">
      <c r="A1453" s="14" t="s">
        <v>3150</v>
      </c>
      <c r="B1453" s="14" t="s">
        <v>3151</v>
      </c>
      <c r="C1453" s="33">
        <v>42821102</v>
      </c>
      <c r="D1453" s="14" t="s">
        <v>3161</v>
      </c>
      <c r="E1453" s="34">
        <v>12907</v>
      </c>
      <c r="F1453" s="14" t="s">
        <v>1856</v>
      </c>
      <c r="G1453" s="23" t="s">
        <v>1408</v>
      </c>
      <c r="H1453" s="23">
        <v>20171008</v>
      </c>
      <c r="I1453" s="35">
        <v>2324</v>
      </c>
      <c r="J1453" s="36">
        <v>19846</v>
      </c>
      <c r="K1453" s="14" t="s">
        <v>1846</v>
      </c>
      <c r="L1453" s="14" t="s">
        <v>1847</v>
      </c>
      <c r="M1453" s="14" t="s">
        <v>1848</v>
      </c>
      <c r="N1453" s="14" t="s">
        <v>1872</v>
      </c>
      <c r="O1453" s="14" t="s">
        <v>1858</v>
      </c>
      <c r="P1453" s="36">
        <v>7</v>
      </c>
      <c r="Q1453" s="36">
        <v>138922</v>
      </c>
      <c r="R1453" s="36">
        <v>0</v>
      </c>
      <c r="S1453" s="36">
        <v>138922</v>
      </c>
      <c r="T1453" s="23" t="s">
        <v>1851</v>
      </c>
      <c r="U1453" s="36">
        <v>2594</v>
      </c>
      <c r="V1453" s="23" t="s">
        <v>1964</v>
      </c>
      <c r="W1453" s="23" t="s">
        <v>1859</v>
      </c>
      <c r="X1453" s="14" t="str">
        <f>IFERROR(INDEX('Fire Names &amp; ILIS'!C:C,MATCH(G1453,'Fire Names &amp; ILIS'!A:A,0)),"")</f>
        <v>TUBBS (CENTRAL LNU COMPLEX)</v>
      </c>
      <c r="Y1453" s="14">
        <f t="shared" si="22"/>
        <v>2017</v>
      </c>
    </row>
    <row r="1454" spans="1:25" x14ac:dyDescent="0.25">
      <c r="A1454" s="14" t="s">
        <v>3150</v>
      </c>
      <c r="B1454" s="14" t="s">
        <v>3151</v>
      </c>
      <c r="C1454" s="33">
        <v>42821102</v>
      </c>
      <c r="D1454" s="14" t="s">
        <v>3161</v>
      </c>
      <c r="E1454" s="34">
        <v>1381</v>
      </c>
      <c r="F1454" s="14" t="s">
        <v>1856</v>
      </c>
      <c r="G1454" s="23" t="s">
        <v>1409</v>
      </c>
      <c r="H1454" s="23">
        <v>20171008</v>
      </c>
      <c r="I1454" s="35">
        <v>2324</v>
      </c>
      <c r="J1454" s="36">
        <v>19846</v>
      </c>
      <c r="K1454" s="14" t="s">
        <v>1846</v>
      </c>
      <c r="L1454" s="14" t="s">
        <v>1847</v>
      </c>
      <c r="M1454" s="14" t="s">
        <v>1848</v>
      </c>
      <c r="N1454" s="14" t="s">
        <v>1849</v>
      </c>
      <c r="O1454" s="14" t="s">
        <v>1867</v>
      </c>
      <c r="P1454" s="36">
        <v>27</v>
      </c>
      <c r="Q1454" s="36">
        <v>535842</v>
      </c>
      <c r="R1454" s="36">
        <v>0</v>
      </c>
      <c r="S1454" s="36">
        <v>535842</v>
      </c>
      <c r="T1454" s="23" t="s">
        <v>1851</v>
      </c>
      <c r="U1454" s="36">
        <v>2594</v>
      </c>
      <c r="V1454" s="23" t="s">
        <v>1964</v>
      </c>
      <c r="W1454" s="23" t="s">
        <v>1859</v>
      </c>
      <c r="X1454" s="14" t="str">
        <f>IFERROR(INDEX('Fire Names &amp; ILIS'!C:C,MATCH(G1454,'Fire Names &amp; ILIS'!A:A,0)),"")</f>
        <v>TUBBS (CENTRAL LNU COMPLEX)</v>
      </c>
      <c r="Y1454" s="14">
        <f t="shared" si="22"/>
        <v>2017</v>
      </c>
    </row>
    <row r="1455" spans="1:25" x14ac:dyDescent="0.25">
      <c r="A1455" s="14" t="s">
        <v>3150</v>
      </c>
      <c r="B1455" s="14" t="s">
        <v>3151</v>
      </c>
      <c r="C1455" s="33">
        <v>42821102</v>
      </c>
      <c r="D1455" s="14" t="s">
        <v>3161</v>
      </c>
      <c r="E1455" s="34">
        <v>217114742338</v>
      </c>
      <c r="F1455" s="14" t="s">
        <v>1894</v>
      </c>
      <c r="G1455" s="23" t="s">
        <v>1410</v>
      </c>
      <c r="H1455" s="23">
        <v>20171009</v>
      </c>
      <c r="I1455" s="35">
        <v>1324</v>
      </c>
      <c r="J1455" s="36">
        <v>1260</v>
      </c>
      <c r="K1455" s="14" t="s">
        <v>1896</v>
      </c>
      <c r="L1455" s="14" t="s">
        <v>1847</v>
      </c>
      <c r="M1455" s="14" t="s">
        <v>1848</v>
      </c>
      <c r="N1455" s="14" t="s">
        <v>2126</v>
      </c>
      <c r="O1455" s="14" t="s">
        <v>1850</v>
      </c>
      <c r="P1455" s="36">
        <v>3</v>
      </c>
      <c r="Q1455" s="36">
        <v>3780</v>
      </c>
      <c r="R1455" s="36">
        <v>0</v>
      </c>
      <c r="S1455" s="36">
        <v>3780</v>
      </c>
      <c r="T1455" s="23" t="s">
        <v>1851</v>
      </c>
      <c r="U1455" s="36">
        <v>2598</v>
      </c>
      <c r="V1455" s="23" t="s">
        <v>1964</v>
      </c>
      <c r="W1455" s="23" t="s">
        <v>1859</v>
      </c>
      <c r="X1455" s="14" t="str">
        <f>IFERROR(INDEX('Fire Names &amp; ILIS'!C:C,MATCH(G1455,'Fire Names &amp; ILIS'!A:A,0)),"")</f>
        <v>TUBBS (CENTRAL LNU COMPLEX)</v>
      </c>
      <c r="Y1455" s="14">
        <f t="shared" si="22"/>
        <v>2017</v>
      </c>
    </row>
    <row r="1456" spans="1:25" x14ac:dyDescent="0.25">
      <c r="A1456" s="14" t="s">
        <v>3150</v>
      </c>
      <c r="B1456" s="14" t="s">
        <v>3151</v>
      </c>
      <c r="C1456" s="33">
        <v>43071101</v>
      </c>
      <c r="D1456" s="14" t="s">
        <v>3162</v>
      </c>
      <c r="E1456" s="34">
        <v>906279</v>
      </c>
      <c r="F1456" s="14" t="s">
        <v>1856</v>
      </c>
      <c r="G1456" s="23" t="s">
        <v>1411</v>
      </c>
      <c r="H1456" s="23">
        <v>20171008</v>
      </c>
      <c r="I1456" s="35">
        <v>2154</v>
      </c>
      <c r="J1456" s="36">
        <v>18102</v>
      </c>
      <c r="K1456" s="14" t="s">
        <v>1846</v>
      </c>
      <c r="L1456" s="14" t="s">
        <v>1847</v>
      </c>
      <c r="M1456" s="14" t="s">
        <v>1848</v>
      </c>
      <c r="N1456" s="14" t="s">
        <v>3014</v>
      </c>
      <c r="O1456" s="14" t="s">
        <v>1858</v>
      </c>
      <c r="P1456" s="36">
        <v>1</v>
      </c>
      <c r="Q1456" s="36">
        <v>18102</v>
      </c>
      <c r="R1456" s="36">
        <v>0</v>
      </c>
      <c r="S1456" s="36">
        <v>18102</v>
      </c>
      <c r="T1456" s="23" t="s">
        <v>1851</v>
      </c>
      <c r="U1456" s="36">
        <v>3195</v>
      </c>
      <c r="V1456" s="23" t="s">
        <v>1964</v>
      </c>
      <c r="W1456" s="23" t="s">
        <v>1859</v>
      </c>
      <c r="X1456" s="14" t="str">
        <f>IFERROR(INDEX('Fire Names &amp; ILIS'!C:C,MATCH(G1456,'Fire Names &amp; ILIS'!A:A,0)),"")</f>
        <v>TUBBS (CENTRAL LNU COMPLEX)</v>
      </c>
      <c r="Y1456" s="14">
        <f t="shared" si="22"/>
        <v>2017</v>
      </c>
    </row>
    <row r="1457" spans="1:25" x14ac:dyDescent="0.25">
      <c r="A1457" s="14" t="s">
        <v>3150</v>
      </c>
      <c r="B1457" s="14" t="s">
        <v>3151</v>
      </c>
      <c r="C1457" s="33">
        <v>43071101</v>
      </c>
      <c r="D1457" s="14" t="s">
        <v>3162</v>
      </c>
      <c r="E1457" s="34">
        <v>302</v>
      </c>
      <c r="F1457" s="14" t="s">
        <v>1874</v>
      </c>
      <c r="G1457" s="23" t="s">
        <v>1412</v>
      </c>
      <c r="H1457" s="23">
        <v>20171008</v>
      </c>
      <c r="I1457" s="35">
        <v>2154</v>
      </c>
      <c r="J1457" s="36">
        <v>14181</v>
      </c>
      <c r="K1457" s="14" t="s">
        <v>1846</v>
      </c>
      <c r="L1457" s="14" t="s">
        <v>1847</v>
      </c>
      <c r="M1457" s="14" t="s">
        <v>1848</v>
      </c>
      <c r="N1457" s="14" t="s">
        <v>1872</v>
      </c>
      <c r="O1457" s="14" t="s">
        <v>1858</v>
      </c>
      <c r="P1457" s="36">
        <v>69</v>
      </c>
      <c r="Q1457" s="36">
        <v>978489</v>
      </c>
      <c r="R1457" s="36">
        <v>0</v>
      </c>
      <c r="S1457" s="36">
        <v>978489</v>
      </c>
      <c r="T1457" s="23" t="s">
        <v>1851</v>
      </c>
      <c r="U1457" s="36">
        <v>3195</v>
      </c>
      <c r="V1457" s="23" t="s">
        <v>1964</v>
      </c>
      <c r="W1457" s="23" t="s">
        <v>1859</v>
      </c>
      <c r="X1457" s="14" t="str">
        <f>IFERROR(INDEX('Fire Names &amp; ILIS'!C:C,MATCH(G1457,'Fire Names &amp; ILIS'!A:A,0)),"")</f>
        <v>TUBBS (CENTRAL LNU COMPLEX)</v>
      </c>
      <c r="Y1457" s="14">
        <f t="shared" si="22"/>
        <v>2017</v>
      </c>
    </row>
    <row r="1458" spans="1:25" x14ac:dyDescent="0.25">
      <c r="A1458" s="14" t="s">
        <v>3150</v>
      </c>
      <c r="B1458" s="14" t="s">
        <v>3151</v>
      </c>
      <c r="C1458" s="33">
        <v>43071101</v>
      </c>
      <c r="D1458" s="14" t="s">
        <v>3162</v>
      </c>
      <c r="E1458" s="34">
        <v>481459</v>
      </c>
      <c r="F1458" s="14" t="s">
        <v>1856</v>
      </c>
      <c r="G1458" s="23" t="s">
        <v>1413</v>
      </c>
      <c r="H1458" s="23">
        <v>20171008</v>
      </c>
      <c r="I1458" s="35">
        <v>2154</v>
      </c>
      <c r="J1458" s="36">
        <v>15438</v>
      </c>
      <c r="K1458" s="14" t="s">
        <v>1846</v>
      </c>
      <c r="L1458" s="14" t="s">
        <v>1847</v>
      </c>
      <c r="M1458" s="14" t="s">
        <v>1848</v>
      </c>
      <c r="N1458" s="14" t="s">
        <v>1872</v>
      </c>
      <c r="O1458" s="14" t="s">
        <v>1858</v>
      </c>
      <c r="P1458" s="36">
        <v>7</v>
      </c>
      <c r="Q1458" s="36">
        <v>105552</v>
      </c>
      <c r="R1458" s="36">
        <v>0</v>
      </c>
      <c r="S1458" s="36">
        <v>105552</v>
      </c>
      <c r="T1458" s="23" t="s">
        <v>1851</v>
      </c>
      <c r="U1458" s="36">
        <v>3197</v>
      </c>
      <c r="V1458" s="23" t="s">
        <v>1964</v>
      </c>
      <c r="W1458" s="23" t="s">
        <v>1859</v>
      </c>
      <c r="X1458" s="14" t="str">
        <f>IFERROR(INDEX('Fire Names &amp; ILIS'!C:C,MATCH(G1458,'Fire Names &amp; ILIS'!A:A,0)),"")</f>
        <v>TUBBS (CENTRAL LNU COMPLEX)</v>
      </c>
      <c r="Y1458" s="14">
        <f t="shared" si="22"/>
        <v>2017</v>
      </c>
    </row>
    <row r="1459" spans="1:25" x14ac:dyDescent="0.25">
      <c r="A1459" s="14" t="s">
        <v>3150</v>
      </c>
      <c r="B1459" s="14" t="s">
        <v>3151</v>
      </c>
      <c r="C1459" s="33">
        <v>43071101</v>
      </c>
      <c r="D1459" s="14" t="s">
        <v>3162</v>
      </c>
      <c r="E1459" s="34">
        <v>9087</v>
      </c>
      <c r="F1459" s="14" t="s">
        <v>1856</v>
      </c>
      <c r="G1459" s="23" t="s">
        <v>1414</v>
      </c>
      <c r="H1459" s="23">
        <v>20171008</v>
      </c>
      <c r="I1459" s="35">
        <v>2154</v>
      </c>
      <c r="J1459" s="36">
        <v>16871</v>
      </c>
      <c r="K1459" s="14" t="s">
        <v>1846</v>
      </c>
      <c r="L1459" s="14" t="s">
        <v>1847</v>
      </c>
      <c r="M1459" s="14" t="s">
        <v>1848</v>
      </c>
      <c r="N1459" s="14" t="s">
        <v>1953</v>
      </c>
      <c r="O1459" s="14" t="s">
        <v>1858</v>
      </c>
      <c r="P1459" s="36">
        <v>4</v>
      </c>
      <c r="Q1459" s="36">
        <v>67484</v>
      </c>
      <c r="R1459" s="36">
        <v>0</v>
      </c>
      <c r="S1459" s="36">
        <v>67484</v>
      </c>
      <c r="T1459" s="23" t="s">
        <v>1865</v>
      </c>
      <c r="U1459" s="36">
        <v>3195</v>
      </c>
      <c r="V1459" s="23" t="s">
        <v>1964</v>
      </c>
      <c r="W1459" s="23" t="s">
        <v>1859</v>
      </c>
      <c r="X1459" s="14" t="str">
        <f>IFERROR(INDEX('Fire Names &amp; ILIS'!C:C,MATCH(G1459,'Fire Names &amp; ILIS'!A:A,0)),"")</f>
        <v>TUBBS (CENTRAL LNU COMPLEX)</v>
      </c>
      <c r="Y1459" s="14">
        <f t="shared" si="22"/>
        <v>2017</v>
      </c>
    </row>
    <row r="1460" spans="1:25" x14ac:dyDescent="0.25">
      <c r="A1460" s="14" t="s">
        <v>3150</v>
      </c>
      <c r="B1460" s="14" t="s">
        <v>3151</v>
      </c>
      <c r="C1460" s="33">
        <v>43071101</v>
      </c>
      <c r="D1460" s="14" t="s">
        <v>3162</v>
      </c>
      <c r="E1460" s="34" t="s">
        <v>3163</v>
      </c>
      <c r="F1460" s="14" t="s">
        <v>1888</v>
      </c>
      <c r="G1460" s="23" t="s">
        <v>1415</v>
      </c>
      <c r="H1460" s="23">
        <v>20171008</v>
      </c>
      <c r="I1460" s="35">
        <v>2154</v>
      </c>
      <c r="J1460" s="36">
        <v>14034</v>
      </c>
      <c r="K1460" s="14" t="s">
        <v>1846</v>
      </c>
      <c r="L1460" s="14" t="s">
        <v>1847</v>
      </c>
      <c r="M1460" s="14" t="s">
        <v>1848</v>
      </c>
      <c r="N1460" s="14" t="s">
        <v>1849</v>
      </c>
      <c r="O1460" s="14" t="s">
        <v>1867</v>
      </c>
      <c r="P1460" s="36">
        <v>7</v>
      </c>
      <c r="Q1460" s="36">
        <v>98238</v>
      </c>
      <c r="R1460" s="36">
        <v>0</v>
      </c>
      <c r="S1460" s="36">
        <v>98238</v>
      </c>
      <c r="T1460" s="23" t="s">
        <v>1851</v>
      </c>
      <c r="U1460" s="36">
        <v>3195</v>
      </c>
      <c r="V1460" s="23" t="s">
        <v>1964</v>
      </c>
      <c r="W1460" s="23" t="s">
        <v>1859</v>
      </c>
      <c r="X1460" s="14" t="str">
        <f>IFERROR(INDEX('Fire Names &amp; ILIS'!C:C,MATCH(G1460,'Fire Names &amp; ILIS'!A:A,0)),"")</f>
        <v>TUBBS (CENTRAL LNU COMPLEX)</v>
      </c>
      <c r="Y1460" s="14">
        <f t="shared" si="22"/>
        <v>2017</v>
      </c>
    </row>
    <row r="1461" spans="1:25" x14ac:dyDescent="0.25">
      <c r="A1461" s="14" t="s">
        <v>3150</v>
      </c>
      <c r="B1461" s="14" t="s">
        <v>3151</v>
      </c>
      <c r="C1461" s="33">
        <v>43071101</v>
      </c>
      <c r="D1461" s="14" t="s">
        <v>3162</v>
      </c>
      <c r="E1461" s="34">
        <v>14279</v>
      </c>
      <c r="F1461" s="14" t="s">
        <v>1856</v>
      </c>
      <c r="G1461" s="23" t="s">
        <v>1416</v>
      </c>
      <c r="H1461" s="23">
        <v>20171008</v>
      </c>
      <c r="I1461" s="35">
        <v>2231</v>
      </c>
      <c r="J1461" s="36">
        <v>15543</v>
      </c>
      <c r="K1461" s="14" t="s">
        <v>1846</v>
      </c>
      <c r="L1461" s="14" t="s">
        <v>1847</v>
      </c>
      <c r="M1461" s="14" t="s">
        <v>1848</v>
      </c>
      <c r="N1461" s="14" t="s">
        <v>1849</v>
      </c>
      <c r="O1461" s="14" t="s">
        <v>1858</v>
      </c>
      <c r="P1461" s="36">
        <v>5</v>
      </c>
      <c r="Q1461" s="36">
        <v>77715</v>
      </c>
      <c r="R1461" s="36">
        <v>0</v>
      </c>
      <c r="S1461" s="36">
        <v>77715</v>
      </c>
      <c r="T1461" s="23" t="s">
        <v>1851</v>
      </c>
      <c r="U1461" s="36">
        <v>3195</v>
      </c>
      <c r="V1461" s="23" t="s">
        <v>1964</v>
      </c>
      <c r="W1461" s="23" t="s">
        <v>1859</v>
      </c>
      <c r="X1461" s="14" t="str">
        <f>IFERROR(INDEX('Fire Names &amp; ILIS'!C:C,MATCH(G1461,'Fire Names &amp; ILIS'!A:A,0)),"")</f>
        <v>TUBBS (CENTRAL LNU COMPLEX)</v>
      </c>
      <c r="Y1461" s="14">
        <f t="shared" si="22"/>
        <v>2017</v>
      </c>
    </row>
    <row r="1462" spans="1:25" x14ac:dyDescent="0.25">
      <c r="A1462" s="14" t="s">
        <v>3150</v>
      </c>
      <c r="B1462" s="14" t="s">
        <v>3151</v>
      </c>
      <c r="C1462" s="33">
        <v>43071101</v>
      </c>
      <c r="D1462" s="14" t="s">
        <v>3162</v>
      </c>
      <c r="E1462" s="34" t="s">
        <v>3164</v>
      </c>
      <c r="F1462" s="14" t="s">
        <v>1888</v>
      </c>
      <c r="G1462" s="23" t="s">
        <v>1417</v>
      </c>
      <c r="H1462" s="23">
        <v>20171008</v>
      </c>
      <c r="I1462" s="35">
        <v>2231</v>
      </c>
      <c r="J1462" s="36">
        <v>13976</v>
      </c>
      <c r="K1462" s="14" t="s">
        <v>1846</v>
      </c>
      <c r="L1462" s="14" t="s">
        <v>1847</v>
      </c>
      <c r="M1462" s="14" t="s">
        <v>1848</v>
      </c>
      <c r="N1462" s="14" t="s">
        <v>1872</v>
      </c>
      <c r="O1462" s="14" t="s">
        <v>1858</v>
      </c>
      <c r="P1462" s="36">
        <v>3</v>
      </c>
      <c r="Q1462" s="36">
        <v>41928</v>
      </c>
      <c r="R1462" s="36">
        <v>0</v>
      </c>
      <c r="S1462" s="36">
        <v>41928</v>
      </c>
      <c r="T1462" s="23" t="s">
        <v>1851</v>
      </c>
      <c r="U1462" s="36">
        <v>3195</v>
      </c>
      <c r="V1462" s="23" t="s">
        <v>1964</v>
      </c>
      <c r="W1462" s="23" t="s">
        <v>1859</v>
      </c>
      <c r="X1462" s="14" t="str">
        <f>IFERROR(INDEX('Fire Names &amp; ILIS'!C:C,MATCH(G1462,'Fire Names &amp; ILIS'!A:A,0)),"")</f>
        <v>TUBBS (CENTRAL LNU COMPLEX)</v>
      </c>
      <c r="Y1462" s="14">
        <f t="shared" si="22"/>
        <v>2017</v>
      </c>
    </row>
    <row r="1463" spans="1:25" x14ac:dyDescent="0.25">
      <c r="A1463" s="14" t="s">
        <v>3150</v>
      </c>
      <c r="B1463" s="14" t="s">
        <v>3151</v>
      </c>
      <c r="C1463" s="33">
        <v>43071101</v>
      </c>
      <c r="D1463" s="14" t="s">
        <v>3162</v>
      </c>
      <c r="E1463" s="34">
        <v>218525826584</v>
      </c>
      <c r="F1463" s="14" t="s">
        <v>1894</v>
      </c>
      <c r="G1463" s="23" t="s">
        <v>1418</v>
      </c>
      <c r="H1463" s="23">
        <v>20171008</v>
      </c>
      <c r="I1463" s="35">
        <v>2231</v>
      </c>
      <c r="J1463" s="36">
        <v>18407</v>
      </c>
      <c r="K1463" s="14" t="s">
        <v>1896</v>
      </c>
      <c r="L1463" s="14" t="s">
        <v>1847</v>
      </c>
      <c r="M1463" s="14" t="s">
        <v>1848</v>
      </c>
      <c r="N1463" s="14" t="s">
        <v>2389</v>
      </c>
      <c r="O1463" s="14" t="s">
        <v>1850</v>
      </c>
      <c r="P1463" s="36">
        <v>4</v>
      </c>
      <c r="Q1463" s="36">
        <v>73628</v>
      </c>
      <c r="R1463" s="36">
        <v>0</v>
      </c>
      <c r="S1463" s="36">
        <v>73628</v>
      </c>
      <c r="T1463" s="23" t="s">
        <v>1851</v>
      </c>
      <c r="U1463" s="36">
        <v>3195</v>
      </c>
      <c r="V1463" s="23" t="s">
        <v>1964</v>
      </c>
      <c r="W1463" s="23" t="s">
        <v>1859</v>
      </c>
      <c r="X1463" s="14" t="str">
        <f>IFERROR(INDEX('Fire Names &amp; ILIS'!C:C,MATCH(G1463,'Fire Names &amp; ILIS'!A:A,0)),"")</f>
        <v>TUBBS (CENTRAL LNU COMPLEX)</v>
      </c>
      <c r="Y1463" s="14">
        <f t="shared" si="22"/>
        <v>2017</v>
      </c>
    </row>
    <row r="1464" spans="1:25" x14ac:dyDescent="0.25">
      <c r="A1464" s="14" t="s">
        <v>3150</v>
      </c>
      <c r="B1464" s="14" t="s">
        <v>3151</v>
      </c>
      <c r="C1464" s="33">
        <v>43071101</v>
      </c>
      <c r="D1464" s="14" t="s">
        <v>3162</v>
      </c>
      <c r="E1464" s="34">
        <v>160</v>
      </c>
      <c r="F1464" s="14" t="s">
        <v>1874</v>
      </c>
      <c r="G1464" s="23" t="s">
        <v>1419</v>
      </c>
      <c r="H1464" s="23">
        <v>20171008</v>
      </c>
      <c r="I1464" s="35">
        <v>2234</v>
      </c>
      <c r="J1464" s="36">
        <v>6549</v>
      </c>
      <c r="K1464" s="14" t="s">
        <v>1846</v>
      </c>
      <c r="L1464" s="14" t="s">
        <v>1847</v>
      </c>
      <c r="M1464" s="14" t="s">
        <v>1848</v>
      </c>
      <c r="N1464" s="14" t="s">
        <v>1901</v>
      </c>
      <c r="O1464" s="14" t="s">
        <v>1867</v>
      </c>
      <c r="P1464" s="36">
        <v>938</v>
      </c>
      <c r="Q1464" s="36">
        <v>6142962</v>
      </c>
      <c r="R1464" s="36">
        <v>0</v>
      </c>
      <c r="S1464" s="36">
        <v>6142962</v>
      </c>
      <c r="T1464" s="23" t="s">
        <v>1851</v>
      </c>
      <c r="U1464" s="36">
        <v>3195</v>
      </c>
      <c r="V1464" s="23" t="s">
        <v>1964</v>
      </c>
      <c r="W1464" s="23" t="s">
        <v>1859</v>
      </c>
      <c r="X1464" s="14" t="str">
        <f>IFERROR(INDEX('Fire Names &amp; ILIS'!C:C,MATCH(G1464,'Fire Names &amp; ILIS'!A:A,0)),"")</f>
        <v>TUBBS (CENTRAL LNU COMPLEX)</v>
      </c>
      <c r="Y1464" s="14">
        <f t="shared" si="22"/>
        <v>2017</v>
      </c>
    </row>
    <row r="1465" spans="1:25" x14ac:dyDescent="0.25">
      <c r="A1465" s="14" t="s">
        <v>3150</v>
      </c>
      <c r="B1465" s="14" t="s">
        <v>3151</v>
      </c>
      <c r="C1465" s="33">
        <v>43071101</v>
      </c>
      <c r="D1465" s="14" t="s">
        <v>3162</v>
      </c>
      <c r="E1465" s="34" t="s">
        <v>3165</v>
      </c>
      <c r="F1465" s="14" t="s">
        <v>1888</v>
      </c>
      <c r="G1465" s="23" t="s">
        <v>1420</v>
      </c>
      <c r="H1465" s="23">
        <v>20171008</v>
      </c>
      <c r="I1465" s="35">
        <v>2235</v>
      </c>
      <c r="J1465" s="36">
        <v>19873</v>
      </c>
      <c r="K1465" s="14" t="s">
        <v>1846</v>
      </c>
      <c r="L1465" s="14" t="s">
        <v>1847</v>
      </c>
      <c r="M1465" s="14" t="s">
        <v>1848</v>
      </c>
      <c r="N1465" s="14" t="s">
        <v>1927</v>
      </c>
      <c r="O1465" s="14" t="s">
        <v>1850</v>
      </c>
      <c r="P1465" s="36">
        <v>10</v>
      </c>
      <c r="Q1465" s="36">
        <v>198646</v>
      </c>
      <c r="R1465" s="36">
        <v>0</v>
      </c>
      <c r="S1465" s="36">
        <v>198646</v>
      </c>
      <c r="T1465" s="23" t="s">
        <v>1851</v>
      </c>
      <c r="U1465" s="36">
        <v>3197</v>
      </c>
      <c r="V1465" s="23" t="s">
        <v>1964</v>
      </c>
      <c r="W1465" s="23" t="s">
        <v>1859</v>
      </c>
      <c r="X1465" s="14" t="str">
        <f>IFERROR(INDEX('Fire Names &amp; ILIS'!C:C,MATCH(G1465,'Fire Names &amp; ILIS'!A:A,0)),"")</f>
        <v>TUBBS (CENTRAL LNU COMPLEX)</v>
      </c>
      <c r="Y1465" s="14">
        <f t="shared" si="22"/>
        <v>2017</v>
      </c>
    </row>
    <row r="1466" spans="1:25" x14ac:dyDescent="0.25">
      <c r="A1466" s="14" t="s">
        <v>3150</v>
      </c>
      <c r="B1466" s="14" t="s">
        <v>3151</v>
      </c>
      <c r="C1466" s="33">
        <v>43071101</v>
      </c>
      <c r="D1466" s="14" t="s">
        <v>3162</v>
      </c>
      <c r="E1466" s="34">
        <v>3817</v>
      </c>
      <c r="F1466" s="14" t="s">
        <v>1856</v>
      </c>
      <c r="G1466" s="23" t="s">
        <v>1421</v>
      </c>
      <c r="H1466" s="23">
        <v>20171008</v>
      </c>
      <c r="I1466" s="35">
        <v>2335</v>
      </c>
      <c r="J1466" s="36">
        <v>15225</v>
      </c>
      <c r="K1466" s="14" t="s">
        <v>1846</v>
      </c>
      <c r="L1466" s="14" t="s">
        <v>1847</v>
      </c>
      <c r="M1466" s="14" t="s">
        <v>1848</v>
      </c>
      <c r="N1466" s="14" t="s">
        <v>3014</v>
      </c>
      <c r="O1466" s="14" t="s">
        <v>1858</v>
      </c>
      <c r="P1466" s="36">
        <v>17</v>
      </c>
      <c r="Q1466" s="36">
        <v>258825</v>
      </c>
      <c r="R1466" s="36">
        <v>0</v>
      </c>
      <c r="S1466" s="36">
        <v>258825</v>
      </c>
      <c r="T1466" s="23" t="s">
        <v>1851</v>
      </c>
      <c r="U1466" s="36">
        <v>3197</v>
      </c>
      <c r="V1466" s="23" t="s">
        <v>1964</v>
      </c>
      <c r="W1466" s="23" t="s">
        <v>1859</v>
      </c>
      <c r="X1466" s="14" t="str">
        <f>IFERROR(INDEX('Fire Names &amp; ILIS'!C:C,MATCH(G1466,'Fire Names &amp; ILIS'!A:A,0)),"")</f>
        <v>TUBBS (CENTRAL LNU COMPLEX)</v>
      </c>
      <c r="Y1466" s="14">
        <f t="shared" si="22"/>
        <v>2017</v>
      </c>
    </row>
    <row r="1467" spans="1:25" x14ac:dyDescent="0.25">
      <c r="A1467" s="14" t="s">
        <v>3150</v>
      </c>
      <c r="B1467" s="14" t="s">
        <v>3151</v>
      </c>
      <c r="C1467" s="33">
        <v>43071101</v>
      </c>
      <c r="D1467" s="14" t="s">
        <v>3162</v>
      </c>
      <c r="E1467" s="34" t="s">
        <v>3166</v>
      </c>
      <c r="F1467" s="14" t="s">
        <v>1888</v>
      </c>
      <c r="G1467" s="23" t="s">
        <v>1422</v>
      </c>
      <c r="H1467" s="23">
        <v>20171008</v>
      </c>
      <c r="I1467" s="35">
        <v>2335</v>
      </c>
      <c r="J1467" s="36">
        <v>12828</v>
      </c>
      <c r="K1467" s="14" t="s">
        <v>1846</v>
      </c>
      <c r="L1467" s="14" t="s">
        <v>1847</v>
      </c>
      <c r="M1467" s="14" t="s">
        <v>1848</v>
      </c>
      <c r="N1467" s="14" t="s">
        <v>1872</v>
      </c>
      <c r="O1467" s="14" t="s">
        <v>1858</v>
      </c>
      <c r="P1467" s="36">
        <v>4</v>
      </c>
      <c r="Q1467" s="36">
        <v>51312</v>
      </c>
      <c r="R1467" s="36">
        <v>0</v>
      </c>
      <c r="S1467" s="36">
        <v>51312</v>
      </c>
      <c r="T1467" s="23" t="s">
        <v>1851</v>
      </c>
      <c r="U1467" s="36">
        <v>3195</v>
      </c>
      <c r="V1467" s="23" t="s">
        <v>1964</v>
      </c>
      <c r="W1467" s="23" t="s">
        <v>1859</v>
      </c>
      <c r="X1467" s="14" t="str">
        <f>IFERROR(INDEX('Fire Names &amp; ILIS'!C:C,MATCH(G1467,'Fire Names &amp; ILIS'!A:A,0)),"")</f>
        <v>TUBBS (CENTRAL LNU COMPLEX)</v>
      </c>
      <c r="Y1467" s="14">
        <f t="shared" si="22"/>
        <v>2017</v>
      </c>
    </row>
    <row r="1468" spans="1:25" x14ac:dyDescent="0.25">
      <c r="A1468" s="14" t="s">
        <v>3150</v>
      </c>
      <c r="B1468" s="14" t="s">
        <v>3151</v>
      </c>
      <c r="C1468" s="33">
        <v>43071101</v>
      </c>
      <c r="D1468" s="14" t="s">
        <v>3162</v>
      </c>
      <c r="E1468" s="34">
        <v>343</v>
      </c>
      <c r="F1468" s="14" t="s">
        <v>1888</v>
      </c>
      <c r="G1468" s="23" t="s">
        <v>1423</v>
      </c>
      <c r="H1468" s="23">
        <v>20171008</v>
      </c>
      <c r="I1468" s="35">
        <v>2335</v>
      </c>
      <c r="J1468" s="36">
        <v>23705</v>
      </c>
      <c r="K1468" s="14" t="s">
        <v>1846</v>
      </c>
      <c r="L1468" s="14" t="s">
        <v>1847</v>
      </c>
      <c r="M1468" s="14" t="s">
        <v>1848</v>
      </c>
      <c r="N1468" s="14" t="s">
        <v>1872</v>
      </c>
      <c r="O1468" s="14" t="s">
        <v>1858</v>
      </c>
      <c r="P1468" s="36">
        <v>87</v>
      </c>
      <c r="Q1468" s="36">
        <v>1598055</v>
      </c>
      <c r="R1468" s="36">
        <v>0</v>
      </c>
      <c r="S1468" s="36">
        <v>1598055</v>
      </c>
      <c r="T1468" s="23" t="s">
        <v>1851</v>
      </c>
      <c r="U1468" s="36">
        <v>3195</v>
      </c>
      <c r="V1468" s="23" t="s">
        <v>1964</v>
      </c>
      <c r="W1468" s="23" t="s">
        <v>1859</v>
      </c>
      <c r="X1468" s="14" t="str">
        <f>IFERROR(INDEX('Fire Names &amp; ILIS'!C:C,MATCH(G1468,'Fire Names &amp; ILIS'!A:A,0)),"")</f>
        <v>TUBBS (CENTRAL LNU COMPLEX)</v>
      </c>
      <c r="Y1468" s="14">
        <f t="shared" si="22"/>
        <v>2017</v>
      </c>
    </row>
    <row r="1469" spans="1:25" x14ac:dyDescent="0.25">
      <c r="A1469" s="14" t="s">
        <v>3150</v>
      </c>
      <c r="B1469" s="14" t="s">
        <v>3151</v>
      </c>
      <c r="C1469" s="33">
        <v>43071101</v>
      </c>
      <c r="D1469" s="14" t="s">
        <v>3162</v>
      </c>
      <c r="E1469" s="34">
        <v>9719</v>
      </c>
      <c r="F1469" s="14" t="s">
        <v>1856</v>
      </c>
      <c r="G1469" s="23" t="s">
        <v>1424</v>
      </c>
      <c r="H1469" s="23">
        <v>20171008</v>
      </c>
      <c r="I1469" s="35">
        <v>2335</v>
      </c>
      <c r="J1469" s="36">
        <v>15310</v>
      </c>
      <c r="K1469" s="14" t="s">
        <v>1846</v>
      </c>
      <c r="L1469" s="14" t="s">
        <v>1847</v>
      </c>
      <c r="M1469" s="14" t="s">
        <v>1848</v>
      </c>
      <c r="N1469" s="14" t="s">
        <v>1872</v>
      </c>
      <c r="O1469" s="14" t="s">
        <v>1858</v>
      </c>
      <c r="P1469" s="36">
        <v>26</v>
      </c>
      <c r="Q1469" s="36">
        <v>398060</v>
      </c>
      <c r="R1469" s="36">
        <v>0</v>
      </c>
      <c r="S1469" s="36">
        <v>398060</v>
      </c>
      <c r="T1469" s="23" t="s">
        <v>1851</v>
      </c>
      <c r="U1469" s="36">
        <v>3197</v>
      </c>
      <c r="V1469" s="23" t="s">
        <v>1964</v>
      </c>
      <c r="W1469" s="23" t="s">
        <v>1859</v>
      </c>
      <c r="X1469" s="14" t="str">
        <f>IFERROR(INDEX('Fire Names &amp; ILIS'!C:C,MATCH(G1469,'Fire Names &amp; ILIS'!A:A,0)),"")</f>
        <v>TUBBS (CENTRAL LNU COMPLEX)</v>
      </c>
      <c r="Y1469" s="14">
        <f t="shared" si="22"/>
        <v>2017</v>
      </c>
    </row>
    <row r="1470" spans="1:25" x14ac:dyDescent="0.25">
      <c r="A1470" s="14" t="s">
        <v>3150</v>
      </c>
      <c r="B1470" s="14" t="s">
        <v>3151</v>
      </c>
      <c r="C1470" s="33">
        <v>43071101</v>
      </c>
      <c r="D1470" s="14" t="s">
        <v>3162</v>
      </c>
      <c r="E1470" s="34" t="s">
        <v>3167</v>
      </c>
      <c r="F1470" s="14" t="s">
        <v>1888</v>
      </c>
      <c r="G1470" s="23" t="s">
        <v>1425</v>
      </c>
      <c r="H1470" s="23">
        <v>20171008</v>
      </c>
      <c r="I1470" s="35">
        <v>2335</v>
      </c>
      <c r="J1470" s="36">
        <v>17040</v>
      </c>
      <c r="K1470" s="14" t="s">
        <v>1846</v>
      </c>
      <c r="L1470" s="14" t="s">
        <v>1847</v>
      </c>
      <c r="M1470" s="14" t="s">
        <v>1848</v>
      </c>
      <c r="N1470" s="14" t="s">
        <v>1849</v>
      </c>
      <c r="O1470" s="14" t="s">
        <v>1867</v>
      </c>
      <c r="P1470" s="36">
        <v>24</v>
      </c>
      <c r="Q1470" s="36">
        <v>408800</v>
      </c>
      <c r="R1470" s="36">
        <v>0</v>
      </c>
      <c r="S1470" s="36">
        <v>408800</v>
      </c>
      <c r="T1470" s="23" t="s">
        <v>1851</v>
      </c>
      <c r="U1470" s="36">
        <v>3195</v>
      </c>
      <c r="V1470" s="23" t="s">
        <v>1964</v>
      </c>
      <c r="W1470" s="23" t="s">
        <v>1859</v>
      </c>
      <c r="X1470" s="14" t="str">
        <f>IFERROR(INDEX('Fire Names &amp; ILIS'!C:C,MATCH(G1470,'Fire Names &amp; ILIS'!A:A,0)),"")</f>
        <v>TUBBS (CENTRAL LNU COMPLEX)</v>
      </c>
      <c r="Y1470" s="14">
        <f t="shared" si="22"/>
        <v>2017</v>
      </c>
    </row>
    <row r="1471" spans="1:25" x14ac:dyDescent="0.25">
      <c r="A1471" s="14" t="s">
        <v>3150</v>
      </c>
      <c r="B1471" s="14" t="s">
        <v>3151</v>
      </c>
      <c r="C1471" s="33">
        <v>43071101</v>
      </c>
      <c r="D1471" s="14" t="s">
        <v>3162</v>
      </c>
      <c r="E1471" s="34" t="s">
        <v>3168</v>
      </c>
      <c r="F1471" s="14" t="s">
        <v>1888</v>
      </c>
      <c r="G1471" s="23" t="s">
        <v>1426</v>
      </c>
      <c r="H1471" s="23">
        <v>20171008</v>
      </c>
      <c r="I1471" s="35">
        <v>2335</v>
      </c>
      <c r="J1471" s="36">
        <v>16805</v>
      </c>
      <c r="K1471" s="14" t="s">
        <v>1846</v>
      </c>
      <c r="L1471" s="14" t="s">
        <v>1847</v>
      </c>
      <c r="M1471" s="14" t="s">
        <v>1848</v>
      </c>
      <c r="N1471" s="14" t="s">
        <v>1872</v>
      </c>
      <c r="O1471" s="14" t="s">
        <v>1867</v>
      </c>
      <c r="P1471" s="36">
        <v>33</v>
      </c>
      <c r="Q1471" s="36">
        <v>539330</v>
      </c>
      <c r="R1471" s="36">
        <v>0</v>
      </c>
      <c r="S1471" s="36">
        <v>539330</v>
      </c>
      <c r="T1471" s="23" t="s">
        <v>1851</v>
      </c>
      <c r="U1471" s="36">
        <v>3195</v>
      </c>
      <c r="V1471" s="23" t="s">
        <v>1964</v>
      </c>
      <c r="W1471" s="23" t="s">
        <v>1859</v>
      </c>
      <c r="X1471" s="14" t="str">
        <f>IFERROR(INDEX('Fire Names &amp; ILIS'!C:C,MATCH(G1471,'Fire Names &amp; ILIS'!A:A,0)),"")</f>
        <v>TUBBS (CENTRAL LNU COMPLEX)</v>
      </c>
      <c r="Y1471" s="14">
        <f t="shared" si="22"/>
        <v>2017</v>
      </c>
    </row>
    <row r="1472" spans="1:25" x14ac:dyDescent="0.25">
      <c r="A1472" s="14" t="s">
        <v>3150</v>
      </c>
      <c r="B1472" s="14" t="s">
        <v>3151</v>
      </c>
      <c r="C1472" s="33">
        <v>43071101</v>
      </c>
      <c r="D1472" s="14" t="s">
        <v>3162</v>
      </c>
      <c r="E1472" s="34">
        <v>4943</v>
      </c>
      <c r="F1472" s="14" t="s">
        <v>1856</v>
      </c>
      <c r="G1472" s="23" t="s">
        <v>1427</v>
      </c>
      <c r="H1472" s="23">
        <v>20171008</v>
      </c>
      <c r="I1472" s="35">
        <v>2335</v>
      </c>
      <c r="J1472" s="36">
        <v>16495</v>
      </c>
      <c r="K1472" s="14" t="s">
        <v>1846</v>
      </c>
      <c r="L1472" s="14" t="s">
        <v>1847</v>
      </c>
      <c r="M1472" s="14" t="s">
        <v>1848</v>
      </c>
      <c r="N1472" s="14" t="s">
        <v>1872</v>
      </c>
      <c r="O1472" s="14" t="s">
        <v>1867</v>
      </c>
      <c r="P1472" s="36">
        <v>19</v>
      </c>
      <c r="Q1472" s="36">
        <v>313405</v>
      </c>
      <c r="R1472" s="36">
        <v>0</v>
      </c>
      <c r="S1472" s="36">
        <v>313405</v>
      </c>
      <c r="T1472" s="23" t="s">
        <v>1851</v>
      </c>
      <c r="U1472" s="36">
        <v>3195</v>
      </c>
      <c r="V1472" s="23" t="s">
        <v>1964</v>
      </c>
      <c r="W1472" s="23" t="s">
        <v>1859</v>
      </c>
      <c r="X1472" s="14" t="str">
        <f>IFERROR(INDEX('Fire Names &amp; ILIS'!C:C,MATCH(G1472,'Fire Names &amp; ILIS'!A:A,0)),"")</f>
        <v>TUBBS (CENTRAL LNU COMPLEX)</v>
      </c>
      <c r="Y1472" s="14">
        <f t="shared" si="22"/>
        <v>2017</v>
      </c>
    </row>
    <row r="1473" spans="1:25" x14ac:dyDescent="0.25">
      <c r="A1473" s="14" t="s">
        <v>3150</v>
      </c>
      <c r="B1473" s="14" t="s">
        <v>3151</v>
      </c>
      <c r="C1473" s="33">
        <v>43071101</v>
      </c>
      <c r="D1473" s="14" t="s">
        <v>3162</v>
      </c>
      <c r="E1473" s="34" t="s">
        <v>3169</v>
      </c>
      <c r="F1473" s="14" t="s">
        <v>1888</v>
      </c>
      <c r="G1473" s="23" t="s">
        <v>1428</v>
      </c>
      <c r="H1473" s="23">
        <v>20171008</v>
      </c>
      <c r="I1473" s="35">
        <v>2335</v>
      </c>
      <c r="J1473" s="36">
        <v>17040</v>
      </c>
      <c r="K1473" s="14" t="s">
        <v>1846</v>
      </c>
      <c r="L1473" s="14" t="s">
        <v>1847</v>
      </c>
      <c r="M1473" s="14" t="s">
        <v>1848</v>
      </c>
      <c r="N1473" s="14" t="s">
        <v>1872</v>
      </c>
      <c r="O1473" s="14" t="s">
        <v>1867</v>
      </c>
      <c r="P1473" s="36">
        <v>4</v>
      </c>
      <c r="Q1473" s="36">
        <v>68160</v>
      </c>
      <c r="R1473" s="36">
        <v>0</v>
      </c>
      <c r="S1473" s="36">
        <v>68160</v>
      </c>
      <c r="T1473" s="23" t="s">
        <v>1851</v>
      </c>
      <c r="U1473" s="36">
        <v>3195</v>
      </c>
      <c r="V1473" s="23" t="s">
        <v>1964</v>
      </c>
      <c r="W1473" s="23" t="s">
        <v>1859</v>
      </c>
      <c r="X1473" s="14" t="str">
        <f>IFERROR(INDEX('Fire Names &amp; ILIS'!C:C,MATCH(G1473,'Fire Names &amp; ILIS'!A:A,0)),"")</f>
        <v>TUBBS (CENTRAL LNU COMPLEX)</v>
      </c>
      <c r="Y1473" s="14">
        <f t="shared" si="22"/>
        <v>2017</v>
      </c>
    </row>
    <row r="1474" spans="1:25" x14ac:dyDescent="0.25">
      <c r="A1474" s="14" t="s">
        <v>3150</v>
      </c>
      <c r="B1474" s="14" t="s">
        <v>3151</v>
      </c>
      <c r="C1474" s="33">
        <v>43071101</v>
      </c>
      <c r="D1474" s="14" t="s">
        <v>3162</v>
      </c>
      <c r="E1474" s="34">
        <v>1261</v>
      </c>
      <c r="F1474" s="14" t="s">
        <v>1856</v>
      </c>
      <c r="G1474" s="23" t="s">
        <v>1429</v>
      </c>
      <c r="H1474" s="23">
        <v>20171008</v>
      </c>
      <c r="I1474" s="35">
        <v>2335</v>
      </c>
      <c r="J1474" s="36">
        <v>19785</v>
      </c>
      <c r="K1474" s="14" t="s">
        <v>1846</v>
      </c>
      <c r="L1474" s="14" t="s">
        <v>1847</v>
      </c>
      <c r="M1474" s="14" t="s">
        <v>1848</v>
      </c>
      <c r="N1474" s="14" t="s">
        <v>1872</v>
      </c>
      <c r="O1474" s="14" t="s">
        <v>1885</v>
      </c>
      <c r="P1474" s="36">
        <v>7</v>
      </c>
      <c r="Q1474" s="36">
        <v>138495</v>
      </c>
      <c r="R1474" s="36">
        <v>0</v>
      </c>
      <c r="S1474" s="36">
        <v>138495</v>
      </c>
      <c r="T1474" s="23" t="s">
        <v>1851</v>
      </c>
      <c r="U1474" s="36">
        <v>3195</v>
      </c>
      <c r="V1474" s="23" t="s">
        <v>1964</v>
      </c>
      <c r="W1474" s="23" t="s">
        <v>1859</v>
      </c>
      <c r="X1474" s="14" t="str">
        <f>IFERROR(INDEX('Fire Names &amp; ILIS'!C:C,MATCH(G1474,'Fire Names &amp; ILIS'!A:A,0)),"")</f>
        <v>TUBBS (CENTRAL LNU COMPLEX)</v>
      </c>
      <c r="Y1474" s="14">
        <f t="shared" si="22"/>
        <v>2017</v>
      </c>
    </row>
    <row r="1475" spans="1:25" x14ac:dyDescent="0.25">
      <c r="A1475" s="14" t="s">
        <v>3150</v>
      </c>
      <c r="B1475" s="14" t="s">
        <v>3151</v>
      </c>
      <c r="C1475" s="33">
        <v>43071101</v>
      </c>
      <c r="D1475" s="14" t="s">
        <v>3162</v>
      </c>
      <c r="E1475" s="34">
        <v>577749</v>
      </c>
      <c r="F1475" s="14" t="s">
        <v>1845</v>
      </c>
      <c r="G1475" s="23" t="s">
        <v>1430</v>
      </c>
      <c r="H1475" s="23">
        <v>20171008</v>
      </c>
      <c r="I1475" s="35">
        <v>2335</v>
      </c>
      <c r="J1475" s="36">
        <v>17040</v>
      </c>
      <c r="K1475" s="14" t="s">
        <v>1846</v>
      </c>
      <c r="L1475" s="14" t="s">
        <v>1847</v>
      </c>
      <c r="M1475" s="14" t="s">
        <v>1848</v>
      </c>
      <c r="N1475" s="14" t="s">
        <v>1872</v>
      </c>
      <c r="O1475" s="14" t="s">
        <v>1885</v>
      </c>
      <c r="P1475" s="36">
        <v>7</v>
      </c>
      <c r="Q1475" s="36">
        <v>119280</v>
      </c>
      <c r="R1475" s="36">
        <v>0</v>
      </c>
      <c r="S1475" s="36">
        <v>119280</v>
      </c>
      <c r="T1475" s="23" t="s">
        <v>1851</v>
      </c>
      <c r="U1475" s="36">
        <v>3195</v>
      </c>
      <c r="V1475" s="23" t="s">
        <v>1964</v>
      </c>
      <c r="W1475" s="23" t="s">
        <v>1859</v>
      </c>
      <c r="X1475" s="14" t="str">
        <f>IFERROR(INDEX('Fire Names &amp; ILIS'!C:C,MATCH(G1475,'Fire Names &amp; ILIS'!A:A,0)),"")</f>
        <v>TUBBS (CENTRAL LNU COMPLEX)</v>
      </c>
      <c r="Y1475" s="14">
        <f t="shared" si="22"/>
        <v>2017</v>
      </c>
    </row>
    <row r="1476" spans="1:25" x14ac:dyDescent="0.25">
      <c r="A1476" s="14" t="s">
        <v>3150</v>
      </c>
      <c r="B1476" s="14" t="s">
        <v>3151</v>
      </c>
      <c r="C1476" s="33">
        <v>43071101</v>
      </c>
      <c r="D1476" s="14" t="s">
        <v>3162</v>
      </c>
      <c r="E1476" s="34">
        <v>6619</v>
      </c>
      <c r="F1476" s="14" t="s">
        <v>1856</v>
      </c>
      <c r="G1476" s="23" t="s">
        <v>1431</v>
      </c>
      <c r="H1476" s="23">
        <v>20171008</v>
      </c>
      <c r="I1476" s="35">
        <v>2335</v>
      </c>
      <c r="J1476" s="36">
        <v>15113</v>
      </c>
      <c r="K1476" s="14" t="s">
        <v>1846</v>
      </c>
      <c r="L1476" s="14" t="s">
        <v>1847</v>
      </c>
      <c r="M1476" s="14" t="s">
        <v>1848</v>
      </c>
      <c r="N1476" s="14" t="s">
        <v>1849</v>
      </c>
      <c r="O1476" s="14" t="s">
        <v>1850</v>
      </c>
      <c r="P1476" s="36">
        <v>9</v>
      </c>
      <c r="Q1476" s="36">
        <v>136017</v>
      </c>
      <c r="R1476" s="36">
        <v>0</v>
      </c>
      <c r="S1476" s="36">
        <v>136017</v>
      </c>
      <c r="T1476" s="23" t="s">
        <v>1851</v>
      </c>
      <c r="U1476" s="36">
        <v>3195</v>
      </c>
      <c r="V1476" s="23" t="s">
        <v>1964</v>
      </c>
      <c r="W1476" s="23" t="s">
        <v>1859</v>
      </c>
      <c r="X1476" s="14" t="str">
        <f>IFERROR(INDEX('Fire Names &amp; ILIS'!C:C,MATCH(G1476,'Fire Names &amp; ILIS'!A:A,0)),"")</f>
        <v>TUBBS (CENTRAL LNU COMPLEX)</v>
      </c>
      <c r="Y1476" s="14">
        <f t="shared" si="22"/>
        <v>2017</v>
      </c>
    </row>
    <row r="1477" spans="1:25" x14ac:dyDescent="0.25">
      <c r="A1477" s="14" t="s">
        <v>3150</v>
      </c>
      <c r="B1477" s="14" t="s">
        <v>3151</v>
      </c>
      <c r="C1477" s="33">
        <v>43071101</v>
      </c>
      <c r="D1477" s="14" t="s">
        <v>3162</v>
      </c>
      <c r="E1477" s="34">
        <v>234</v>
      </c>
      <c r="F1477" s="14" t="s">
        <v>1874</v>
      </c>
      <c r="G1477" s="23" t="s">
        <v>1432</v>
      </c>
      <c r="H1477" s="23">
        <v>20171008</v>
      </c>
      <c r="I1477" s="35">
        <v>2335</v>
      </c>
      <c r="J1477" s="36">
        <v>18338</v>
      </c>
      <c r="K1477" s="14" t="s">
        <v>1846</v>
      </c>
      <c r="L1477" s="14" t="s">
        <v>1847</v>
      </c>
      <c r="M1477" s="14" t="s">
        <v>1848</v>
      </c>
      <c r="N1477" s="14" t="s">
        <v>1891</v>
      </c>
      <c r="O1477" s="14" t="s">
        <v>1850</v>
      </c>
      <c r="P1477" s="36">
        <v>1496</v>
      </c>
      <c r="Q1477" s="36">
        <v>14260788</v>
      </c>
      <c r="R1477" s="36">
        <v>0</v>
      </c>
      <c r="S1477" s="36">
        <v>14260788</v>
      </c>
      <c r="T1477" s="23" t="s">
        <v>1851</v>
      </c>
      <c r="U1477" s="36">
        <v>3195</v>
      </c>
      <c r="V1477" s="23" t="s">
        <v>1964</v>
      </c>
      <c r="W1477" s="23" t="s">
        <v>1859</v>
      </c>
      <c r="X1477" s="14" t="str">
        <f>IFERROR(INDEX('Fire Names &amp; ILIS'!C:C,MATCH(G1477,'Fire Names &amp; ILIS'!A:A,0)),"")</f>
        <v>TUBBS (CENTRAL LNU COMPLEX)</v>
      </c>
      <c r="Y1477" s="14">
        <f t="shared" ref="Y1477:Y1540" si="23">INT(LEFT(H1477,4))</f>
        <v>2017</v>
      </c>
    </row>
    <row r="1478" spans="1:25" x14ac:dyDescent="0.25">
      <c r="A1478" s="14" t="s">
        <v>3150</v>
      </c>
      <c r="B1478" s="14" t="s">
        <v>3151</v>
      </c>
      <c r="C1478" s="33">
        <v>43071101</v>
      </c>
      <c r="D1478" s="14" t="s">
        <v>3162</v>
      </c>
      <c r="E1478" s="34">
        <v>180929</v>
      </c>
      <c r="F1478" s="14" t="s">
        <v>1856</v>
      </c>
      <c r="G1478" s="23" t="s">
        <v>1433</v>
      </c>
      <c r="H1478" s="23">
        <v>20171008</v>
      </c>
      <c r="I1478" s="35">
        <v>2336</v>
      </c>
      <c r="J1478" s="36">
        <v>14079</v>
      </c>
      <c r="K1478" s="14" t="s">
        <v>1846</v>
      </c>
      <c r="L1478" s="14" t="s">
        <v>1847</v>
      </c>
      <c r="M1478" s="14" t="s">
        <v>1848</v>
      </c>
      <c r="N1478" s="14" t="s">
        <v>1872</v>
      </c>
      <c r="O1478" s="14" t="s">
        <v>1858</v>
      </c>
      <c r="P1478" s="36">
        <v>6</v>
      </c>
      <c r="Q1478" s="36">
        <v>84474</v>
      </c>
      <c r="R1478" s="36">
        <v>0</v>
      </c>
      <c r="S1478" s="36">
        <v>84474</v>
      </c>
      <c r="T1478" s="23" t="s">
        <v>1851</v>
      </c>
      <c r="U1478" s="36">
        <v>3195</v>
      </c>
      <c r="V1478" s="23" t="s">
        <v>1964</v>
      </c>
      <c r="W1478" s="23" t="s">
        <v>1859</v>
      </c>
      <c r="X1478" s="14" t="str">
        <f>IFERROR(INDEX('Fire Names &amp; ILIS'!C:C,MATCH(G1478,'Fire Names &amp; ILIS'!A:A,0)),"")</f>
        <v>TUBBS (CENTRAL LNU COMPLEX)</v>
      </c>
      <c r="Y1478" s="14">
        <f t="shared" si="23"/>
        <v>2017</v>
      </c>
    </row>
    <row r="1479" spans="1:25" x14ac:dyDescent="0.25">
      <c r="A1479" s="14" t="s">
        <v>3150</v>
      </c>
      <c r="B1479" s="14" t="s">
        <v>3151</v>
      </c>
      <c r="C1479" s="33">
        <v>43071101</v>
      </c>
      <c r="D1479" s="14" t="s">
        <v>3162</v>
      </c>
      <c r="E1479" s="34">
        <v>4817</v>
      </c>
      <c r="F1479" s="14" t="s">
        <v>1888</v>
      </c>
      <c r="G1479" s="23" t="s">
        <v>1434</v>
      </c>
      <c r="H1479" s="23">
        <v>20171008</v>
      </c>
      <c r="I1479" s="35">
        <v>2336</v>
      </c>
      <c r="J1479" s="36">
        <v>15509</v>
      </c>
      <c r="K1479" s="14" t="s">
        <v>1846</v>
      </c>
      <c r="L1479" s="14" t="s">
        <v>1847</v>
      </c>
      <c r="M1479" s="14" t="s">
        <v>1848</v>
      </c>
      <c r="N1479" s="14" t="s">
        <v>1872</v>
      </c>
      <c r="O1479" s="14" t="s">
        <v>1858</v>
      </c>
      <c r="P1479" s="36">
        <v>50</v>
      </c>
      <c r="Q1479" s="36">
        <v>824450</v>
      </c>
      <c r="R1479" s="36">
        <v>0</v>
      </c>
      <c r="S1479" s="36">
        <v>824450</v>
      </c>
      <c r="T1479" s="23" t="s">
        <v>1851</v>
      </c>
      <c r="U1479" s="36">
        <v>3195</v>
      </c>
      <c r="V1479" s="23" t="s">
        <v>1964</v>
      </c>
      <c r="W1479" s="23" t="s">
        <v>1859</v>
      </c>
      <c r="X1479" s="14" t="str">
        <f>IFERROR(INDEX('Fire Names &amp; ILIS'!C:C,MATCH(G1479,'Fire Names &amp; ILIS'!A:A,0)),"")</f>
        <v>TUBBS (CENTRAL LNU COMPLEX)</v>
      </c>
      <c r="Y1479" s="14">
        <f t="shared" si="23"/>
        <v>2017</v>
      </c>
    </row>
    <row r="1480" spans="1:25" x14ac:dyDescent="0.25">
      <c r="A1480" s="14" t="s">
        <v>3150</v>
      </c>
      <c r="B1480" s="14" t="s">
        <v>3151</v>
      </c>
      <c r="C1480" s="33">
        <v>43071101</v>
      </c>
      <c r="D1480" s="14" t="s">
        <v>3162</v>
      </c>
      <c r="E1480" s="34">
        <v>111131</v>
      </c>
      <c r="F1480" s="14" t="s">
        <v>1856</v>
      </c>
      <c r="G1480" s="23" t="s">
        <v>1435</v>
      </c>
      <c r="H1480" s="23">
        <v>20171008</v>
      </c>
      <c r="I1480" s="35">
        <v>2336</v>
      </c>
      <c r="J1480" s="36">
        <v>14064</v>
      </c>
      <c r="K1480" s="14" t="s">
        <v>1846</v>
      </c>
      <c r="L1480" s="14" t="s">
        <v>1847</v>
      </c>
      <c r="M1480" s="14" t="s">
        <v>1848</v>
      </c>
      <c r="N1480" s="14" t="s">
        <v>1872</v>
      </c>
      <c r="O1480" s="14" t="s">
        <v>1858</v>
      </c>
      <c r="P1480" s="36">
        <v>3</v>
      </c>
      <c r="Q1480" s="36">
        <v>42192</v>
      </c>
      <c r="R1480" s="36">
        <v>0</v>
      </c>
      <c r="S1480" s="36">
        <v>42192</v>
      </c>
      <c r="T1480" s="23" t="s">
        <v>1851</v>
      </c>
      <c r="U1480" s="36">
        <v>3195</v>
      </c>
      <c r="V1480" s="23" t="s">
        <v>1964</v>
      </c>
      <c r="W1480" s="23" t="s">
        <v>1859</v>
      </c>
      <c r="X1480" s="14" t="str">
        <f>IFERROR(INDEX('Fire Names &amp; ILIS'!C:C,MATCH(G1480,'Fire Names &amp; ILIS'!A:A,0)),"")</f>
        <v>TUBBS (CENTRAL LNU COMPLEX)</v>
      </c>
      <c r="Y1480" s="14">
        <f t="shared" si="23"/>
        <v>2017</v>
      </c>
    </row>
    <row r="1481" spans="1:25" x14ac:dyDescent="0.25">
      <c r="A1481" s="14" t="s">
        <v>3150</v>
      </c>
      <c r="B1481" s="14" t="s">
        <v>3151</v>
      </c>
      <c r="C1481" s="33">
        <v>43071101</v>
      </c>
      <c r="D1481" s="14" t="s">
        <v>3162</v>
      </c>
      <c r="E1481" s="34">
        <v>624483</v>
      </c>
      <c r="F1481" s="14" t="s">
        <v>1856</v>
      </c>
      <c r="G1481" s="23" t="s">
        <v>1436</v>
      </c>
      <c r="H1481" s="23">
        <v>20171008</v>
      </c>
      <c r="I1481" s="35">
        <v>2336</v>
      </c>
      <c r="J1481" s="36">
        <v>15299</v>
      </c>
      <c r="K1481" s="14" t="s">
        <v>1846</v>
      </c>
      <c r="L1481" s="14" t="s">
        <v>1847</v>
      </c>
      <c r="M1481" s="14" t="s">
        <v>1848</v>
      </c>
      <c r="N1481" s="14" t="s">
        <v>2126</v>
      </c>
      <c r="O1481" s="14" t="s">
        <v>1858</v>
      </c>
      <c r="P1481" s="36">
        <v>5</v>
      </c>
      <c r="Q1481" s="36">
        <v>76495</v>
      </c>
      <c r="R1481" s="36">
        <v>0</v>
      </c>
      <c r="S1481" s="36">
        <v>76495</v>
      </c>
      <c r="T1481" s="23" t="s">
        <v>1851</v>
      </c>
      <c r="U1481" s="36">
        <v>3195</v>
      </c>
      <c r="V1481" s="23" t="s">
        <v>1964</v>
      </c>
      <c r="W1481" s="23" t="s">
        <v>1859</v>
      </c>
      <c r="X1481" s="14" t="str">
        <f>IFERROR(INDEX('Fire Names &amp; ILIS'!C:C,MATCH(G1481,'Fire Names &amp; ILIS'!A:A,0)),"")</f>
        <v>TUBBS (CENTRAL LNU COMPLEX)</v>
      </c>
      <c r="Y1481" s="14">
        <f t="shared" si="23"/>
        <v>2017</v>
      </c>
    </row>
    <row r="1482" spans="1:25" x14ac:dyDescent="0.25">
      <c r="A1482" s="14" t="s">
        <v>3150</v>
      </c>
      <c r="B1482" s="14" t="s">
        <v>3151</v>
      </c>
      <c r="C1482" s="33">
        <v>43071101</v>
      </c>
      <c r="D1482" s="14" t="s">
        <v>3162</v>
      </c>
      <c r="E1482" s="34">
        <v>5253</v>
      </c>
      <c r="F1482" s="14" t="s">
        <v>1856</v>
      </c>
      <c r="G1482" s="23" t="s">
        <v>1437</v>
      </c>
      <c r="H1482" s="23">
        <v>20171008</v>
      </c>
      <c r="I1482" s="35">
        <v>2336</v>
      </c>
      <c r="J1482" s="36">
        <v>15414</v>
      </c>
      <c r="K1482" s="14" t="s">
        <v>1846</v>
      </c>
      <c r="L1482" s="14" t="s">
        <v>1847</v>
      </c>
      <c r="M1482" s="14" t="s">
        <v>1848</v>
      </c>
      <c r="N1482" s="14" t="s">
        <v>1953</v>
      </c>
      <c r="O1482" s="14" t="s">
        <v>1858</v>
      </c>
      <c r="P1482" s="36">
        <v>24</v>
      </c>
      <c r="Q1482" s="36">
        <v>369683</v>
      </c>
      <c r="R1482" s="36">
        <v>0</v>
      </c>
      <c r="S1482" s="36">
        <v>369683</v>
      </c>
      <c r="T1482" s="23" t="s">
        <v>1865</v>
      </c>
      <c r="U1482" s="36">
        <v>3195</v>
      </c>
      <c r="V1482" s="23" t="s">
        <v>1964</v>
      </c>
      <c r="W1482" s="23" t="s">
        <v>1859</v>
      </c>
      <c r="X1482" s="14" t="str">
        <f>IFERROR(INDEX('Fire Names &amp; ILIS'!C:C,MATCH(G1482,'Fire Names &amp; ILIS'!A:A,0)),"")</f>
        <v>TUBBS (CENTRAL LNU COMPLEX)</v>
      </c>
      <c r="Y1482" s="14">
        <f t="shared" si="23"/>
        <v>2017</v>
      </c>
    </row>
    <row r="1483" spans="1:25" x14ac:dyDescent="0.25">
      <c r="A1483" s="14" t="s">
        <v>3150</v>
      </c>
      <c r="B1483" s="14" t="s">
        <v>3151</v>
      </c>
      <c r="C1483" s="33">
        <v>43071101</v>
      </c>
      <c r="D1483" s="14" t="s">
        <v>3162</v>
      </c>
      <c r="E1483" s="34" t="s">
        <v>3170</v>
      </c>
      <c r="F1483" s="14" t="s">
        <v>1888</v>
      </c>
      <c r="G1483" s="23" t="s">
        <v>1438</v>
      </c>
      <c r="H1483" s="23">
        <v>20171008</v>
      </c>
      <c r="I1483" s="35">
        <v>2336</v>
      </c>
      <c r="J1483" s="36">
        <v>16705</v>
      </c>
      <c r="K1483" s="14" t="s">
        <v>1846</v>
      </c>
      <c r="L1483" s="14" t="s">
        <v>1847</v>
      </c>
      <c r="M1483" s="14" t="s">
        <v>1848</v>
      </c>
      <c r="N1483" s="14" t="s">
        <v>1901</v>
      </c>
      <c r="O1483" s="14" t="s">
        <v>1885</v>
      </c>
      <c r="P1483" s="36">
        <v>40</v>
      </c>
      <c r="Q1483" s="36">
        <v>184074</v>
      </c>
      <c r="R1483" s="36">
        <v>0</v>
      </c>
      <c r="S1483" s="36">
        <v>184074</v>
      </c>
      <c r="T1483" s="23" t="s">
        <v>1851</v>
      </c>
      <c r="U1483" s="36">
        <v>3195</v>
      </c>
      <c r="V1483" s="23" t="s">
        <v>1964</v>
      </c>
      <c r="W1483" s="23" t="s">
        <v>1859</v>
      </c>
      <c r="X1483" s="14" t="str">
        <f>IFERROR(INDEX('Fire Names &amp; ILIS'!C:C,MATCH(G1483,'Fire Names &amp; ILIS'!A:A,0)),"")</f>
        <v>TUBBS (CENTRAL LNU COMPLEX)</v>
      </c>
      <c r="Y1483" s="14">
        <f t="shared" si="23"/>
        <v>2017</v>
      </c>
    </row>
    <row r="1484" spans="1:25" x14ac:dyDescent="0.25">
      <c r="A1484" s="14" t="s">
        <v>3150</v>
      </c>
      <c r="B1484" s="14" t="s">
        <v>3151</v>
      </c>
      <c r="C1484" s="33">
        <v>43071101</v>
      </c>
      <c r="D1484" s="14" t="s">
        <v>3162</v>
      </c>
      <c r="E1484" s="34">
        <v>11499</v>
      </c>
      <c r="F1484" s="14" t="s">
        <v>1856</v>
      </c>
      <c r="G1484" s="23" t="s">
        <v>1439</v>
      </c>
      <c r="H1484" s="23">
        <v>20171008</v>
      </c>
      <c r="I1484" s="35">
        <v>2336</v>
      </c>
      <c r="J1484" s="36">
        <v>17065</v>
      </c>
      <c r="K1484" s="14" t="s">
        <v>1846</v>
      </c>
      <c r="L1484" s="14" t="s">
        <v>1847</v>
      </c>
      <c r="M1484" s="14" t="s">
        <v>1848</v>
      </c>
      <c r="N1484" s="14" t="s">
        <v>2015</v>
      </c>
      <c r="O1484" s="14" t="s">
        <v>1885</v>
      </c>
      <c r="P1484" s="36">
        <v>1</v>
      </c>
      <c r="Q1484" s="36">
        <v>17065</v>
      </c>
      <c r="R1484" s="36">
        <v>0</v>
      </c>
      <c r="S1484" s="36">
        <v>17065</v>
      </c>
      <c r="T1484" s="23" t="s">
        <v>1865</v>
      </c>
      <c r="U1484" s="36">
        <v>3195</v>
      </c>
      <c r="V1484" s="23" t="s">
        <v>1964</v>
      </c>
      <c r="W1484" s="23" t="s">
        <v>1859</v>
      </c>
      <c r="X1484" s="14" t="str">
        <f>IFERROR(INDEX('Fire Names &amp; ILIS'!C:C,MATCH(G1484,'Fire Names &amp; ILIS'!A:A,0)),"")</f>
        <v>TUBBS (CENTRAL LNU COMPLEX)</v>
      </c>
      <c r="Y1484" s="14">
        <f t="shared" si="23"/>
        <v>2017</v>
      </c>
    </row>
    <row r="1485" spans="1:25" x14ac:dyDescent="0.25">
      <c r="A1485" s="14" t="s">
        <v>3150</v>
      </c>
      <c r="B1485" s="14" t="s">
        <v>3151</v>
      </c>
      <c r="C1485" s="33">
        <v>43071101</v>
      </c>
      <c r="D1485" s="14" t="s">
        <v>3162</v>
      </c>
      <c r="E1485" s="34">
        <v>18267</v>
      </c>
      <c r="F1485" s="14" t="s">
        <v>1856</v>
      </c>
      <c r="G1485" s="23" t="s">
        <v>1440</v>
      </c>
      <c r="H1485" s="23">
        <v>20171008</v>
      </c>
      <c r="I1485" s="35">
        <v>2358</v>
      </c>
      <c r="J1485" s="36">
        <v>19846</v>
      </c>
      <c r="K1485" s="14" t="s">
        <v>1846</v>
      </c>
      <c r="L1485" s="14" t="s">
        <v>1847</v>
      </c>
      <c r="M1485" s="14" t="s">
        <v>1848</v>
      </c>
      <c r="N1485" s="14" t="s">
        <v>1872</v>
      </c>
      <c r="O1485" s="14" t="s">
        <v>1858</v>
      </c>
      <c r="P1485" s="36">
        <v>20</v>
      </c>
      <c r="Q1485" s="36">
        <v>396920</v>
      </c>
      <c r="R1485" s="36">
        <v>0</v>
      </c>
      <c r="S1485" s="36">
        <v>396920</v>
      </c>
      <c r="T1485" s="23" t="s">
        <v>1851</v>
      </c>
      <c r="U1485" s="36">
        <v>3195</v>
      </c>
      <c r="V1485" s="23" t="s">
        <v>1964</v>
      </c>
      <c r="W1485" s="23" t="s">
        <v>1859</v>
      </c>
      <c r="X1485" s="14" t="str">
        <f>IFERROR(INDEX('Fire Names &amp; ILIS'!C:C,MATCH(G1485,'Fire Names &amp; ILIS'!A:A,0)),"")</f>
        <v>TUBBS (CENTRAL LNU COMPLEX)</v>
      </c>
      <c r="Y1485" s="14">
        <f t="shared" si="23"/>
        <v>2017</v>
      </c>
    </row>
    <row r="1486" spans="1:25" x14ac:dyDescent="0.25">
      <c r="A1486" s="14" t="s">
        <v>3150</v>
      </c>
      <c r="B1486" s="14" t="s">
        <v>3151</v>
      </c>
      <c r="C1486" s="33">
        <v>43071101</v>
      </c>
      <c r="D1486" s="14" t="s">
        <v>3162</v>
      </c>
      <c r="E1486" s="34" t="s">
        <v>3171</v>
      </c>
      <c r="F1486" s="14" t="s">
        <v>1888</v>
      </c>
      <c r="G1486" s="23" t="s">
        <v>1441</v>
      </c>
      <c r="H1486" s="23">
        <v>20171008</v>
      </c>
      <c r="I1486" s="35">
        <v>2358</v>
      </c>
      <c r="J1486" s="36">
        <v>15332</v>
      </c>
      <c r="K1486" s="14" t="s">
        <v>1846</v>
      </c>
      <c r="L1486" s="14" t="s">
        <v>1847</v>
      </c>
      <c r="M1486" s="14" t="s">
        <v>1848</v>
      </c>
      <c r="N1486" s="14" t="s">
        <v>1872</v>
      </c>
      <c r="O1486" s="14" t="s">
        <v>1867</v>
      </c>
      <c r="P1486" s="36">
        <v>33</v>
      </c>
      <c r="Q1486" s="36">
        <v>468604</v>
      </c>
      <c r="R1486" s="36">
        <v>0</v>
      </c>
      <c r="S1486" s="36">
        <v>468604</v>
      </c>
      <c r="T1486" s="23" t="s">
        <v>1851</v>
      </c>
      <c r="U1486" s="36">
        <v>3195</v>
      </c>
      <c r="V1486" s="23" t="s">
        <v>1964</v>
      </c>
      <c r="W1486" s="23" t="s">
        <v>1859</v>
      </c>
      <c r="X1486" s="14" t="str">
        <f>IFERROR(INDEX('Fire Names &amp; ILIS'!C:C,MATCH(G1486,'Fire Names &amp; ILIS'!A:A,0)),"")</f>
        <v>TUBBS (CENTRAL LNU COMPLEX)</v>
      </c>
      <c r="Y1486" s="14">
        <f t="shared" si="23"/>
        <v>2017</v>
      </c>
    </row>
    <row r="1487" spans="1:25" x14ac:dyDescent="0.25">
      <c r="A1487" s="14" t="s">
        <v>3150</v>
      </c>
      <c r="B1487" s="14" t="s">
        <v>3151</v>
      </c>
      <c r="C1487" s="33">
        <v>43071101</v>
      </c>
      <c r="D1487" s="14" t="s">
        <v>3162</v>
      </c>
      <c r="E1487" s="34" t="s">
        <v>3172</v>
      </c>
      <c r="F1487" s="14" t="s">
        <v>1888</v>
      </c>
      <c r="G1487" s="23" t="s">
        <v>1442</v>
      </c>
      <c r="H1487" s="23">
        <v>20171008</v>
      </c>
      <c r="I1487" s="35">
        <v>2358</v>
      </c>
      <c r="J1487" s="36">
        <v>19690</v>
      </c>
      <c r="K1487" s="14" t="s">
        <v>1846</v>
      </c>
      <c r="L1487" s="14" t="s">
        <v>1847</v>
      </c>
      <c r="M1487" s="14" t="s">
        <v>1848</v>
      </c>
      <c r="N1487" s="14" t="s">
        <v>1872</v>
      </c>
      <c r="O1487" s="14" t="s">
        <v>1867</v>
      </c>
      <c r="P1487" s="36">
        <v>6</v>
      </c>
      <c r="Q1487" s="36">
        <v>81458</v>
      </c>
      <c r="R1487" s="36">
        <v>0</v>
      </c>
      <c r="S1487" s="36">
        <v>81458</v>
      </c>
      <c r="T1487" s="23" t="s">
        <v>1851</v>
      </c>
      <c r="U1487" s="36">
        <v>3195</v>
      </c>
      <c r="V1487" s="23" t="s">
        <v>1964</v>
      </c>
      <c r="W1487" s="23" t="s">
        <v>1859</v>
      </c>
      <c r="X1487" s="14" t="str">
        <f>IFERROR(INDEX('Fire Names &amp; ILIS'!C:C,MATCH(G1487,'Fire Names &amp; ILIS'!A:A,0)),"")</f>
        <v>TUBBS (CENTRAL LNU COMPLEX)</v>
      </c>
      <c r="Y1487" s="14">
        <f t="shared" si="23"/>
        <v>2017</v>
      </c>
    </row>
    <row r="1488" spans="1:25" x14ac:dyDescent="0.25">
      <c r="A1488" s="14" t="s">
        <v>3150</v>
      </c>
      <c r="B1488" s="14" t="s">
        <v>3151</v>
      </c>
      <c r="C1488" s="33">
        <v>43071101</v>
      </c>
      <c r="D1488" s="14" t="s">
        <v>3162</v>
      </c>
      <c r="E1488" s="34">
        <v>14279</v>
      </c>
      <c r="F1488" s="14" t="s">
        <v>1856</v>
      </c>
      <c r="G1488" s="23" t="s">
        <v>3173</v>
      </c>
      <c r="H1488" s="23">
        <v>20171020</v>
      </c>
      <c r="I1488" s="35">
        <v>1542</v>
      </c>
      <c r="J1488" s="36">
        <v>108</v>
      </c>
      <c r="K1488" s="14" t="s">
        <v>1846</v>
      </c>
      <c r="L1488" s="14" t="s">
        <v>1847</v>
      </c>
      <c r="M1488" s="14" t="s">
        <v>1848</v>
      </c>
      <c r="N1488" s="14" t="s">
        <v>1849</v>
      </c>
      <c r="O1488" s="14" t="s">
        <v>1858</v>
      </c>
      <c r="P1488" s="36">
        <v>5</v>
      </c>
      <c r="Q1488" s="36">
        <v>540</v>
      </c>
      <c r="R1488" s="36">
        <v>0</v>
      </c>
      <c r="S1488" s="36">
        <v>540</v>
      </c>
      <c r="T1488" s="23" t="s">
        <v>1851</v>
      </c>
      <c r="U1488" s="36">
        <v>3195</v>
      </c>
      <c r="V1488" s="23" t="s">
        <v>1964</v>
      </c>
      <c r="W1488" s="23" t="s">
        <v>1859</v>
      </c>
      <c r="X1488" s="14" t="str">
        <f>IFERROR(INDEX('Fire Names &amp; ILIS'!C:C,MATCH(G1488,'Fire Names &amp; ILIS'!A:A,0)),"")</f>
        <v/>
      </c>
      <c r="Y1488" s="14">
        <f t="shared" si="23"/>
        <v>2017</v>
      </c>
    </row>
    <row r="1489" spans="1:25" x14ac:dyDescent="0.25">
      <c r="A1489" s="14" t="s">
        <v>3150</v>
      </c>
      <c r="B1489" s="14" t="s">
        <v>3151</v>
      </c>
      <c r="C1489" s="33">
        <v>43071101</v>
      </c>
      <c r="D1489" s="14" t="s">
        <v>3162</v>
      </c>
      <c r="E1489" s="34">
        <v>11459</v>
      </c>
      <c r="F1489" s="14" t="s">
        <v>1856</v>
      </c>
      <c r="G1489" s="23" t="s">
        <v>3174</v>
      </c>
      <c r="H1489" s="23">
        <v>20171023</v>
      </c>
      <c r="I1489" s="35">
        <v>1758</v>
      </c>
      <c r="J1489" s="36">
        <v>9</v>
      </c>
      <c r="K1489" s="14" t="s">
        <v>1846</v>
      </c>
      <c r="L1489" s="14" t="s">
        <v>1847</v>
      </c>
      <c r="M1489" s="14" t="s">
        <v>1848</v>
      </c>
      <c r="N1489" s="14" t="s">
        <v>1868</v>
      </c>
      <c r="O1489" s="14" t="s">
        <v>1850</v>
      </c>
      <c r="P1489" s="36">
        <v>3</v>
      </c>
      <c r="Q1489" s="36">
        <v>27</v>
      </c>
      <c r="R1489" s="36">
        <v>0</v>
      </c>
      <c r="S1489" s="36">
        <v>27</v>
      </c>
      <c r="T1489" s="23" t="s">
        <v>1851</v>
      </c>
      <c r="U1489" s="36">
        <v>3195</v>
      </c>
      <c r="V1489" s="23" t="s">
        <v>1852</v>
      </c>
      <c r="W1489" s="23" t="s">
        <v>1859</v>
      </c>
      <c r="X1489" s="14" t="str">
        <f>IFERROR(INDEX('Fire Names &amp; ILIS'!C:C,MATCH(G1489,'Fire Names &amp; ILIS'!A:A,0)),"")</f>
        <v/>
      </c>
      <c r="Y1489" s="14">
        <f t="shared" si="23"/>
        <v>2017</v>
      </c>
    </row>
    <row r="1490" spans="1:25" x14ac:dyDescent="0.25">
      <c r="A1490" s="14" t="s">
        <v>3150</v>
      </c>
      <c r="B1490" s="14" t="s">
        <v>3151</v>
      </c>
      <c r="C1490" s="33">
        <v>43071102</v>
      </c>
      <c r="D1490" s="14" t="s">
        <v>3175</v>
      </c>
      <c r="E1490" s="34">
        <v>16609</v>
      </c>
      <c r="F1490" s="14" t="s">
        <v>1856</v>
      </c>
      <c r="G1490" s="23" t="s">
        <v>1443</v>
      </c>
      <c r="H1490" s="23">
        <v>20171008</v>
      </c>
      <c r="I1490" s="35">
        <v>2350</v>
      </c>
      <c r="J1490" s="36">
        <v>15460</v>
      </c>
      <c r="K1490" s="14" t="s">
        <v>1846</v>
      </c>
      <c r="L1490" s="14" t="s">
        <v>1847</v>
      </c>
      <c r="M1490" s="14" t="s">
        <v>1848</v>
      </c>
      <c r="N1490" s="14" t="s">
        <v>1872</v>
      </c>
      <c r="O1490" s="14" t="s">
        <v>1858</v>
      </c>
      <c r="P1490" s="36">
        <v>5</v>
      </c>
      <c r="Q1490" s="36">
        <v>77300</v>
      </c>
      <c r="R1490" s="36">
        <v>0</v>
      </c>
      <c r="S1490" s="36">
        <v>77300</v>
      </c>
      <c r="T1490" s="23" t="s">
        <v>1851</v>
      </c>
      <c r="U1490" s="36">
        <v>2477</v>
      </c>
      <c r="V1490" s="23" t="s">
        <v>1964</v>
      </c>
      <c r="W1490" s="23" t="s">
        <v>1859</v>
      </c>
      <c r="X1490" s="14" t="str">
        <f>IFERROR(INDEX('Fire Names &amp; ILIS'!C:C,MATCH(G1490,'Fire Names &amp; ILIS'!A:A,0)),"")</f>
        <v>TUBBS (CENTRAL LNU COMPLEX)</v>
      </c>
      <c r="Y1490" s="14">
        <f t="shared" si="23"/>
        <v>2017</v>
      </c>
    </row>
    <row r="1491" spans="1:25" x14ac:dyDescent="0.25">
      <c r="A1491" s="14" t="s">
        <v>3150</v>
      </c>
      <c r="B1491" s="14" t="s">
        <v>3151</v>
      </c>
      <c r="C1491" s="33">
        <v>43071102</v>
      </c>
      <c r="D1491" s="14" t="s">
        <v>3175</v>
      </c>
      <c r="E1491" s="34">
        <v>16611</v>
      </c>
      <c r="F1491" s="14" t="s">
        <v>1856</v>
      </c>
      <c r="G1491" s="23" t="s">
        <v>1444</v>
      </c>
      <c r="H1491" s="23">
        <v>20171008</v>
      </c>
      <c r="I1491" s="35">
        <v>2350</v>
      </c>
      <c r="J1491" s="36">
        <v>4003</v>
      </c>
      <c r="K1491" s="14" t="s">
        <v>1846</v>
      </c>
      <c r="L1491" s="14" t="s">
        <v>1847</v>
      </c>
      <c r="M1491" s="14" t="s">
        <v>1848</v>
      </c>
      <c r="N1491" s="14" t="s">
        <v>1872</v>
      </c>
      <c r="O1491" s="14" t="s">
        <v>1858</v>
      </c>
      <c r="P1491" s="36">
        <v>3</v>
      </c>
      <c r="Q1491" s="36">
        <v>12009</v>
      </c>
      <c r="R1491" s="36">
        <v>0</v>
      </c>
      <c r="S1491" s="36">
        <v>12009</v>
      </c>
      <c r="T1491" s="23" t="s">
        <v>1851</v>
      </c>
      <c r="U1491" s="36">
        <v>2484</v>
      </c>
      <c r="V1491" s="23" t="s">
        <v>1964</v>
      </c>
      <c r="W1491" s="23" t="s">
        <v>1859</v>
      </c>
      <c r="X1491" s="14" t="str">
        <f>IFERROR(INDEX('Fire Names &amp; ILIS'!C:C,MATCH(G1491,'Fire Names &amp; ILIS'!A:A,0)),"")</f>
        <v>TUBBS (CENTRAL LNU COMPLEX)</v>
      </c>
      <c r="Y1491" s="14">
        <f t="shared" si="23"/>
        <v>2017</v>
      </c>
    </row>
    <row r="1492" spans="1:25" x14ac:dyDescent="0.25">
      <c r="A1492" s="14" t="s">
        <v>3150</v>
      </c>
      <c r="B1492" s="14" t="s">
        <v>3151</v>
      </c>
      <c r="C1492" s="33">
        <v>43071102</v>
      </c>
      <c r="D1492" s="14" t="s">
        <v>3175</v>
      </c>
      <c r="E1492" s="34">
        <v>3081</v>
      </c>
      <c r="F1492" s="14" t="s">
        <v>1856</v>
      </c>
      <c r="G1492" s="23" t="s">
        <v>1445</v>
      </c>
      <c r="H1492" s="23">
        <v>20171008</v>
      </c>
      <c r="I1492" s="35">
        <v>2350</v>
      </c>
      <c r="J1492" s="36">
        <v>12608</v>
      </c>
      <c r="K1492" s="14" t="s">
        <v>1846</v>
      </c>
      <c r="L1492" s="14" t="s">
        <v>1847</v>
      </c>
      <c r="M1492" s="14" t="s">
        <v>1848</v>
      </c>
      <c r="N1492" s="14" t="s">
        <v>1872</v>
      </c>
      <c r="O1492" s="14" t="s">
        <v>1858</v>
      </c>
      <c r="P1492" s="36">
        <v>41</v>
      </c>
      <c r="Q1492" s="36">
        <v>516928</v>
      </c>
      <c r="R1492" s="36">
        <v>0</v>
      </c>
      <c r="S1492" s="36">
        <v>516928</v>
      </c>
      <c r="T1492" s="23" t="s">
        <v>1851</v>
      </c>
      <c r="U1492" s="36">
        <v>2483</v>
      </c>
      <c r="V1492" s="23" t="s">
        <v>1964</v>
      </c>
      <c r="W1492" s="23" t="s">
        <v>1859</v>
      </c>
      <c r="X1492" s="14" t="str">
        <f>IFERROR(INDEX('Fire Names &amp; ILIS'!C:C,MATCH(G1492,'Fire Names &amp; ILIS'!A:A,0)),"")</f>
        <v>TUBBS (CENTRAL LNU COMPLEX)</v>
      </c>
      <c r="Y1492" s="14">
        <f t="shared" si="23"/>
        <v>2017</v>
      </c>
    </row>
    <row r="1493" spans="1:25" x14ac:dyDescent="0.25">
      <c r="A1493" s="14" t="s">
        <v>3150</v>
      </c>
      <c r="B1493" s="14" t="s">
        <v>3151</v>
      </c>
      <c r="C1493" s="33">
        <v>43071102</v>
      </c>
      <c r="D1493" s="14" t="s">
        <v>3175</v>
      </c>
      <c r="E1493" s="34">
        <v>8857</v>
      </c>
      <c r="F1493" s="14" t="s">
        <v>1856</v>
      </c>
      <c r="G1493" s="23" t="s">
        <v>1446</v>
      </c>
      <c r="H1493" s="23">
        <v>20171008</v>
      </c>
      <c r="I1493" s="35">
        <v>2350</v>
      </c>
      <c r="J1493" s="36">
        <v>12720</v>
      </c>
      <c r="K1493" s="14" t="s">
        <v>1846</v>
      </c>
      <c r="L1493" s="14" t="s">
        <v>1847</v>
      </c>
      <c r="M1493" s="14" t="s">
        <v>1848</v>
      </c>
      <c r="N1493" s="14" t="s">
        <v>1872</v>
      </c>
      <c r="O1493" s="14" t="s">
        <v>1867</v>
      </c>
      <c r="P1493" s="36">
        <v>5</v>
      </c>
      <c r="Q1493" s="36">
        <v>51364</v>
      </c>
      <c r="R1493" s="36">
        <v>0</v>
      </c>
      <c r="S1493" s="36">
        <v>51364</v>
      </c>
      <c r="T1493" s="23" t="s">
        <v>1851</v>
      </c>
      <c r="U1493" s="36">
        <v>2483</v>
      </c>
      <c r="V1493" s="23" t="s">
        <v>1964</v>
      </c>
      <c r="W1493" s="23" t="s">
        <v>1859</v>
      </c>
      <c r="X1493" s="14" t="str">
        <f>IFERROR(INDEX('Fire Names &amp; ILIS'!C:C,MATCH(G1493,'Fire Names &amp; ILIS'!A:A,0)),"")</f>
        <v>TUBBS (CENTRAL LNU COMPLEX)</v>
      </c>
      <c r="Y1493" s="14">
        <f t="shared" si="23"/>
        <v>2017</v>
      </c>
    </row>
    <row r="1494" spans="1:25" x14ac:dyDescent="0.25">
      <c r="A1494" s="14" t="s">
        <v>3150</v>
      </c>
      <c r="B1494" s="14" t="s">
        <v>3151</v>
      </c>
      <c r="C1494" s="33">
        <v>43071102</v>
      </c>
      <c r="D1494" s="14" t="s">
        <v>3175</v>
      </c>
      <c r="E1494" s="34">
        <v>5533</v>
      </c>
      <c r="F1494" s="14" t="s">
        <v>1856</v>
      </c>
      <c r="G1494" s="23" t="s">
        <v>1447</v>
      </c>
      <c r="H1494" s="23">
        <v>20171008</v>
      </c>
      <c r="I1494" s="35">
        <v>2350</v>
      </c>
      <c r="J1494" s="36">
        <v>13765</v>
      </c>
      <c r="K1494" s="14" t="s">
        <v>1846</v>
      </c>
      <c r="L1494" s="14" t="s">
        <v>1847</v>
      </c>
      <c r="M1494" s="14" t="s">
        <v>1848</v>
      </c>
      <c r="N1494" s="14" t="s">
        <v>1872</v>
      </c>
      <c r="O1494" s="14" t="s">
        <v>1885</v>
      </c>
      <c r="P1494" s="36">
        <v>24</v>
      </c>
      <c r="Q1494" s="36">
        <v>330360</v>
      </c>
      <c r="R1494" s="36">
        <v>0</v>
      </c>
      <c r="S1494" s="36">
        <v>330360</v>
      </c>
      <c r="T1494" s="23" t="s">
        <v>1851</v>
      </c>
      <c r="U1494" s="36">
        <v>2483</v>
      </c>
      <c r="V1494" s="23" t="s">
        <v>1964</v>
      </c>
      <c r="W1494" s="23" t="s">
        <v>1859</v>
      </c>
      <c r="X1494" s="14" t="str">
        <f>IFERROR(INDEX('Fire Names &amp; ILIS'!C:C,MATCH(G1494,'Fire Names &amp; ILIS'!A:A,0)),"")</f>
        <v>TUBBS (CENTRAL LNU COMPLEX)</v>
      </c>
      <c r="Y1494" s="14">
        <f t="shared" si="23"/>
        <v>2017</v>
      </c>
    </row>
    <row r="1495" spans="1:25" x14ac:dyDescent="0.25">
      <c r="A1495" s="14" t="s">
        <v>3150</v>
      </c>
      <c r="B1495" s="14" t="s">
        <v>3151</v>
      </c>
      <c r="C1495" s="33">
        <v>43071102</v>
      </c>
      <c r="D1495" s="14" t="s">
        <v>3175</v>
      </c>
      <c r="E1495" s="34">
        <v>7015</v>
      </c>
      <c r="F1495" s="14" t="s">
        <v>1856</v>
      </c>
      <c r="G1495" s="23" t="s">
        <v>1448</v>
      </c>
      <c r="H1495" s="23">
        <v>20171009</v>
      </c>
      <c r="I1495" s="35">
        <v>136</v>
      </c>
      <c r="J1495" s="36">
        <v>16703</v>
      </c>
      <c r="K1495" s="14" t="s">
        <v>1846</v>
      </c>
      <c r="L1495" s="14" t="s">
        <v>1847</v>
      </c>
      <c r="M1495" s="14" t="s">
        <v>1848</v>
      </c>
      <c r="N1495" s="14" t="s">
        <v>1872</v>
      </c>
      <c r="O1495" s="14" t="s">
        <v>1867</v>
      </c>
      <c r="P1495" s="36">
        <v>9</v>
      </c>
      <c r="Q1495" s="36">
        <v>150327</v>
      </c>
      <c r="R1495" s="36">
        <v>0</v>
      </c>
      <c r="S1495" s="36">
        <v>150327</v>
      </c>
      <c r="T1495" s="23" t="s">
        <v>1851</v>
      </c>
      <c r="U1495" s="36">
        <v>2476</v>
      </c>
      <c r="V1495" s="23" t="s">
        <v>1964</v>
      </c>
      <c r="W1495" s="23" t="s">
        <v>1859</v>
      </c>
      <c r="X1495" s="14" t="str">
        <f>IFERROR(INDEX('Fire Names &amp; ILIS'!C:C,MATCH(G1495,'Fire Names &amp; ILIS'!A:A,0)),"")</f>
        <v>TUBBS (CENTRAL LNU COMPLEX)</v>
      </c>
      <c r="Y1495" s="14">
        <f t="shared" si="23"/>
        <v>2017</v>
      </c>
    </row>
    <row r="1496" spans="1:25" x14ac:dyDescent="0.25">
      <c r="A1496" s="14" t="s">
        <v>3150</v>
      </c>
      <c r="B1496" s="14" t="s">
        <v>3151</v>
      </c>
      <c r="C1496" s="33">
        <v>43071102</v>
      </c>
      <c r="D1496" s="14" t="s">
        <v>3175</v>
      </c>
      <c r="E1496" s="34">
        <v>14753</v>
      </c>
      <c r="F1496" s="14" t="s">
        <v>1856</v>
      </c>
      <c r="G1496" s="23" t="s">
        <v>1449</v>
      </c>
      <c r="H1496" s="23">
        <v>20171009</v>
      </c>
      <c r="I1496" s="35">
        <v>136</v>
      </c>
      <c r="J1496" s="36">
        <v>17864</v>
      </c>
      <c r="K1496" s="14" t="s">
        <v>1846</v>
      </c>
      <c r="L1496" s="14" t="s">
        <v>1847</v>
      </c>
      <c r="M1496" s="14" t="s">
        <v>1848</v>
      </c>
      <c r="N1496" s="14" t="s">
        <v>1897</v>
      </c>
      <c r="O1496" s="14" t="s">
        <v>1867</v>
      </c>
      <c r="P1496" s="36">
        <v>2</v>
      </c>
      <c r="Q1496" s="36">
        <v>35728</v>
      </c>
      <c r="R1496" s="36">
        <v>0</v>
      </c>
      <c r="S1496" s="36">
        <v>35728</v>
      </c>
      <c r="T1496" s="23" t="s">
        <v>1851</v>
      </c>
      <c r="U1496" s="36">
        <v>2476</v>
      </c>
      <c r="V1496" s="23" t="s">
        <v>1964</v>
      </c>
      <c r="W1496" s="23" t="s">
        <v>1859</v>
      </c>
      <c r="X1496" s="14" t="str">
        <f>IFERROR(INDEX('Fire Names &amp; ILIS'!C:C,MATCH(G1496,'Fire Names &amp; ILIS'!A:A,0)),"")</f>
        <v>TUBBS (CENTRAL LNU COMPLEX)</v>
      </c>
      <c r="Y1496" s="14">
        <f t="shared" si="23"/>
        <v>2017</v>
      </c>
    </row>
    <row r="1497" spans="1:25" x14ac:dyDescent="0.25">
      <c r="A1497" s="14" t="s">
        <v>3150</v>
      </c>
      <c r="B1497" s="14" t="s">
        <v>3151</v>
      </c>
      <c r="C1497" s="33">
        <v>43071102</v>
      </c>
      <c r="D1497" s="14" t="s">
        <v>3175</v>
      </c>
      <c r="E1497" s="34" t="s">
        <v>3176</v>
      </c>
      <c r="F1497" s="14" t="s">
        <v>1888</v>
      </c>
      <c r="G1497" s="23" t="s">
        <v>1450</v>
      </c>
      <c r="H1497" s="23">
        <v>20171009</v>
      </c>
      <c r="I1497" s="35">
        <v>309</v>
      </c>
      <c r="J1497" s="36">
        <v>13835</v>
      </c>
      <c r="K1497" s="14" t="s">
        <v>1846</v>
      </c>
      <c r="L1497" s="14" t="s">
        <v>1847</v>
      </c>
      <c r="M1497" s="14" t="s">
        <v>1848</v>
      </c>
      <c r="N1497" s="14" t="s">
        <v>1849</v>
      </c>
      <c r="O1497" s="14" t="s">
        <v>1850</v>
      </c>
      <c r="P1497" s="36">
        <v>3</v>
      </c>
      <c r="Q1497" s="36">
        <v>41505</v>
      </c>
      <c r="R1497" s="36">
        <v>0</v>
      </c>
      <c r="S1497" s="36">
        <v>41505</v>
      </c>
      <c r="T1497" s="23" t="s">
        <v>1851</v>
      </c>
      <c r="U1497" s="36">
        <v>2483</v>
      </c>
      <c r="V1497" s="23" t="s">
        <v>1964</v>
      </c>
      <c r="W1497" s="23" t="s">
        <v>1859</v>
      </c>
      <c r="X1497" s="14" t="str">
        <f>IFERROR(INDEX('Fire Names &amp; ILIS'!C:C,MATCH(G1497,'Fire Names &amp; ILIS'!A:A,0)),"")</f>
        <v>TUBBS (CENTRAL LNU COMPLEX)</v>
      </c>
      <c r="Y1497" s="14">
        <f t="shared" si="23"/>
        <v>2017</v>
      </c>
    </row>
    <row r="1498" spans="1:25" x14ac:dyDescent="0.25">
      <c r="A1498" s="14" t="s">
        <v>3150</v>
      </c>
      <c r="B1498" s="14" t="s">
        <v>3151</v>
      </c>
      <c r="C1498" s="33">
        <v>43071102</v>
      </c>
      <c r="D1498" s="14" t="s">
        <v>3175</v>
      </c>
      <c r="E1498" s="34">
        <v>3931</v>
      </c>
      <c r="F1498" s="14" t="s">
        <v>1856</v>
      </c>
      <c r="G1498" s="23" t="s">
        <v>1451</v>
      </c>
      <c r="H1498" s="23">
        <v>20171009</v>
      </c>
      <c r="I1498" s="35">
        <v>337</v>
      </c>
      <c r="J1498" s="36">
        <v>13837</v>
      </c>
      <c r="K1498" s="14" t="s">
        <v>1846</v>
      </c>
      <c r="L1498" s="14" t="s">
        <v>1847</v>
      </c>
      <c r="M1498" s="14" t="s">
        <v>1848</v>
      </c>
      <c r="N1498" s="14" t="s">
        <v>1849</v>
      </c>
      <c r="O1498" s="14" t="s">
        <v>1858</v>
      </c>
      <c r="P1498" s="36">
        <v>28</v>
      </c>
      <c r="Q1498" s="36">
        <v>387436</v>
      </c>
      <c r="R1498" s="36">
        <v>0</v>
      </c>
      <c r="S1498" s="36">
        <v>387436</v>
      </c>
      <c r="T1498" s="23" t="s">
        <v>1851</v>
      </c>
      <c r="U1498" s="36">
        <v>2476</v>
      </c>
      <c r="V1498" s="23" t="s">
        <v>1964</v>
      </c>
      <c r="W1498" s="23" t="s">
        <v>1859</v>
      </c>
      <c r="X1498" s="14" t="str">
        <f>IFERROR(INDEX('Fire Names &amp; ILIS'!C:C,MATCH(G1498,'Fire Names &amp; ILIS'!A:A,0)),"")</f>
        <v>TUBBS (CENTRAL LNU COMPLEX)</v>
      </c>
      <c r="Y1498" s="14">
        <f t="shared" si="23"/>
        <v>2017</v>
      </c>
    </row>
    <row r="1499" spans="1:25" x14ac:dyDescent="0.25">
      <c r="A1499" s="14" t="s">
        <v>3150</v>
      </c>
      <c r="B1499" s="14" t="s">
        <v>3151</v>
      </c>
      <c r="C1499" s="33">
        <v>43071102</v>
      </c>
      <c r="D1499" s="14" t="s">
        <v>3175</v>
      </c>
      <c r="E1499" s="34">
        <v>218477225088</v>
      </c>
      <c r="F1499" s="14" t="s">
        <v>1894</v>
      </c>
      <c r="G1499" s="23" t="s">
        <v>1452</v>
      </c>
      <c r="H1499" s="23">
        <v>20171009</v>
      </c>
      <c r="I1499" s="35">
        <v>412</v>
      </c>
      <c r="J1499" s="36">
        <v>13763</v>
      </c>
      <c r="K1499" s="14" t="s">
        <v>1896</v>
      </c>
      <c r="L1499" s="14" t="s">
        <v>1847</v>
      </c>
      <c r="M1499" s="14" t="s">
        <v>1848</v>
      </c>
      <c r="N1499" s="14" t="s">
        <v>3014</v>
      </c>
      <c r="O1499" s="14" t="s">
        <v>1858</v>
      </c>
      <c r="P1499" s="36">
        <v>1</v>
      </c>
      <c r="Q1499" s="36">
        <v>13763</v>
      </c>
      <c r="R1499" s="36">
        <v>0</v>
      </c>
      <c r="S1499" s="36">
        <v>13763</v>
      </c>
      <c r="T1499" s="23" t="s">
        <v>1851</v>
      </c>
      <c r="U1499" s="36">
        <v>2483</v>
      </c>
      <c r="V1499" s="23" t="s">
        <v>1964</v>
      </c>
      <c r="W1499" s="23" t="s">
        <v>1859</v>
      </c>
      <c r="X1499" s="14" t="str">
        <f>IFERROR(INDEX('Fire Names &amp; ILIS'!C:C,MATCH(G1499,'Fire Names &amp; ILIS'!A:A,0)),"")</f>
        <v>TUBBS (CENTRAL LNU COMPLEX)</v>
      </c>
      <c r="Y1499" s="14">
        <f t="shared" si="23"/>
        <v>2017</v>
      </c>
    </row>
    <row r="1500" spans="1:25" x14ac:dyDescent="0.25">
      <c r="A1500" s="14" t="s">
        <v>3150</v>
      </c>
      <c r="B1500" s="14" t="s">
        <v>3151</v>
      </c>
      <c r="C1500" s="33">
        <v>43071102</v>
      </c>
      <c r="D1500" s="14" t="s">
        <v>3175</v>
      </c>
      <c r="E1500" s="34">
        <v>218482325209</v>
      </c>
      <c r="F1500" s="14" t="s">
        <v>1894</v>
      </c>
      <c r="G1500" s="23" t="s">
        <v>1453</v>
      </c>
      <c r="H1500" s="23">
        <v>20171009</v>
      </c>
      <c r="I1500" s="35">
        <v>412</v>
      </c>
      <c r="J1500" s="36">
        <v>13771</v>
      </c>
      <c r="K1500" s="14" t="s">
        <v>1896</v>
      </c>
      <c r="L1500" s="14" t="s">
        <v>1847</v>
      </c>
      <c r="M1500" s="14" t="s">
        <v>1848</v>
      </c>
      <c r="N1500" s="14" t="s">
        <v>3014</v>
      </c>
      <c r="O1500" s="14" t="s">
        <v>1858</v>
      </c>
      <c r="P1500" s="36">
        <v>1</v>
      </c>
      <c r="Q1500" s="36">
        <v>13771</v>
      </c>
      <c r="R1500" s="36">
        <v>0</v>
      </c>
      <c r="S1500" s="36">
        <v>13771</v>
      </c>
      <c r="T1500" s="23" t="s">
        <v>1851</v>
      </c>
      <c r="U1500" s="36">
        <v>2483</v>
      </c>
      <c r="V1500" s="23" t="s">
        <v>1964</v>
      </c>
      <c r="W1500" s="23" t="s">
        <v>1859</v>
      </c>
      <c r="X1500" s="14" t="str">
        <f>IFERROR(INDEX('Fire Names &amp; ILIS'!C:C,MATCH(G1500,'Fire Names &amp; ILIS'!A:A,0)),"")</f>
        <v>TUBBS (CENTRAL LNU COMPLEX)</v>
      </c>
      <c r="Y1500" s="14">
        <f t="shared" si="23"/>
        <v>2017</v>
      </c>
    </row>
    <row r="1501" spans="1:25" x14ac:dyDescent="0.25">
      <c r="A1501" s="14" t="s">
        <v>3150</v>
      </c>
      <c r="B1501" s="14" t="s">
        <v>3151</v>
      </c>
      <c r="C1501" s="33">
        <v>43071102</v>
      </c>
      <c r="D1501" s="14" t="s">
        <v>3175</v>
      </c>
      <c r="E1501" s="34" t="s">
        <v>3177</v>
      </c>
      <c r="F1501" s="14" t="s">
        <v>1888</v>
      </c>
      <c r="G1501" s="23" t="s">
        <v>1454</v>
      </c>
      <c r="H1501" s="23">
        <v>20171009</v>
      </c>
      <c r="I1501" s="35">
        <v>412</v>
      </c>
      <c r="J1501" s="36">
        <v>17673</v>
      </c>
      <c r="K1501" s="14" t="s">
        <v>1846</v>
      </c>
      <c r="L1501" s="14" t="s">
        <v>1847</v>
      </c>
      <c r="M1501" s="14" t="s">
        <v>1848</v>
      </c>
      <c r="N1501" s="14" t="s">
        <v>1872</v>
      </c>
      <c r="O1501" s="14" t="s">
        <v>1867</v>
      </c>
      <c r="P1501" s="36">
        <v>1</v>
      </c>
      <c r="Q1501" s="36">
        <v>17673</v>
      </c>
      <c r="R1501" s="36">
        <v>0</v>
      </c>
      <c r="S1501" s="36">
        <v>17673</v>
      </c>
      <c r="T1501" s="23" t="s">
        <v>1851</v>
      </c>
      <c r="U1501" s="36">
        <v>2477</v>
      </c>
      <c r="V1501" s="23" t="s">
        <v>1964</v>
      </c>
      <c r="W1501" s="23" t="s">
        <v>1859</v>
      </c>
      <c r="X1501" s="14" t="str">
        <f>IFERROR(INDEX('Fire Names &amp; ILIS'!C:C,MATCH(G1501,'Fire Names &amp; ILIS'!A:A,0)),"")</f>
        <v>TUBBS (CENTRAL LNU COMPLEX)</v>
      </c>
      <c r="Y1501" s="14">
        <f t="shared" si="23"/>
        <v>2017</v>
      </c>
    </row>
    <row r="1502" spans="1:25" x14ac:dyDescent="0.25">
      <c r="A1502" s="14" t="s">
        <v>3150</v>
      </c>
      <c r="B1502" s="14" t="s">
        <v>3151</v>
      </c>
      <c r="C1502" s="33">
        <v>43071102</v>
      </c>
      <c r="D1502" s="14" t="s">
        <v>3175</v>
      </c>
      <c r="E1502" s="34">
        <v>66475</v>
      </c>
      <c r="F1502" s="14" t="s">
        <v>1845</v>
      </c>
      <c r="G1502" s="23" t="s">
        <v>1455</v>
      </c>
      <c r="H1502" s="23">
        <v>20171009</v>
      </c>
      <c r="I1502" s="35">
        <v>417</v>
      </c>
      <c r="J1502" s="36">
        <v>13433</v>
      </c>
      <c r="K1502" s="14" t="s">
        <v>1846</v>
      </c>
      <c r="L1502" s="14" t="s">
        <v>1847</v>
      </c>
      <c r="M1502" s="14" t="s">
        <v>1848</v>
      </c>
      <c r="N1502" s="14" t="s">
        <v>1872</v>
      </c>
      <c r="O1502" s="14" t="s">
        <v>1858</v>
      </c>
      <c r="P1502" s="36">
        <v>1393</v>
      </c>
      <c r="Q1502" s="36">
        <v>16142970</v>
      </c>
      <c r="R1502" s="36">
        <v>0</v>
      </c>
      <c r="S1502" s="36">
        <v>16142970</v>
      </c>
      <c r="T1502" s="23" t="s">
        <v>1851</v>
      </c>
      <c r="U1502" s="36">
        <v>2483</v>
      </c>
      <c r="V1502" s="23" t="s">
        <v>1964</v>
      </c>
      <c r="W1502" s="23" t="s">
        <v>1859</v>
      </c>
      <c r="X1502" s="14" t="str">
        <f>IFERROR(INDEX('Fire Names &amp; ILIS'!C:C,MATCH(G1502,'Fire Names &amp; ILIS'!A:A,0)),"")</f>
        <v>TUBBS (CENTRAL LNU COMPLEX)</v>
      </c>
      <c r="Y1502" s="14">
        <f t="shared" si="23"/>
        <v>2017</v>
      </c>
    </row>
    <row r="1503" spans="1:25" x14ac:dyDescent="0.25">
      <c r="A1503" s="14" t="s">
        <v>3150</v>
      </c>
      <c r="B1503" s="14" t="s">
        <v>3151</v>
      </c>
      <c r="C1503" s="33">
        <v>43071102</v>
      </c>
      <c r="D1503" s="14" t="s">
        <v>3175</v>
      </c>
      <c r="E1503" s="34" t="s">
        <v>3178</v>
      </c>
      <c r="F1503" s="14" t="s">
        <v>1888</v>
      </c>
      <c r="G1503" s="23" t="s">
        <v>1456</v>
      </c>
      <c r="H1503" s="23">
        <v>20171009</v>
      </c>
      <c r="I1503" s="35">
        <v>417</v>
      </c>
      <c r="J1503" s="36">
        <v>22378</v>
      </c>
      <c r="K1503" s="14" t="s">
        <v>1846</v>
      </c>
      <c r="L1503" s="14" t="s">
        <v>1847</v>
      </c>
      <c r="M1503" s="14" t="s">
        <v>1848</v>
      </c>
      <c r="N1503" s="14" t="s">
        <v>1872</v>
      </c>
      <c r="O1503" s="14" t="s">
        <v>1858</v>
      </c>
      <c r="P1503" s="36">
        <v>1</v>
      </c>
      <c r="Q1503" s="36">
        <v>22378</v>
      </c>
      <c r="R1503" s="36">
        <v>0</v>
      </c>
      <c r="S1503" s="36">
        <v>22378</v>
      </c>
      <c r="T1503" s="23" t="s">
        <v>1851</v>
      </c>
      <c r="U1503" s="36">
        <v>2476</v>
      </c>
      <c r="V1503" s="23" t="s">
        <v>1964</v>
      </c>
      <c r="W1503" s="23" t="s">
        <v>1859</v>
      </c>
      <c r="X1503" s="14" t="str">
        <f>IFERROR(INDEX('Fire Names &amp; ILIS'!C:C,MATCH(G1503,'Fire Names &amp; ILIS'!A:A,0)),"")</f>
        <v>TUBBS (CENTRAL LNU COMPLEX)</v>
      </c>
      <c r="Y1503" s="14">
        <f t="shared" si="23"/>
        <v>2017</v>
      </c>
    </row>
    <row r="1504" spans="1:25" x14ac:dyDescent="0.25">
      <c r="A1504" s="14" t="s">
        <v>3150</v>
      </c>
      <c r="B1504" s="14" t="s">
        <v>3151</v>
      </c>
      <c r="C1504" s="33">
        <v>43071102</v>
      </c>
      <c r="D1504" s="14" t="s">
        <v>3175</v>
      </c>
      <c r="E1504" s="34" t="s">
        <v>3179</v>
      </c>
      <c r="F1504" s="14" t="s">
        <v>1888</v>
      </c>
      <c r="G1504" s="23" t="s">
        <v>1450</v>
      </c>
      <c r="H1504" s="23">
        <v>20171009</v>
      </c>
      <c r="I1504" s="35">
        <v>417</v>
      </c>
      <c r="J1504" s="36">
        <v>19584</v>
      </c>
      <c r="K1504" s="14" t="s">
        <v>1846</v>
      </c>
      <c r="L1504" s="14" t="s">
        <v>1847</v>
      </c>
      <c r="M1504" s="14" t="s">
        <v>1848</v>
      </c>
      <c r="N1504" s="14" t="s">
        <v>1872</v>
      </c>
      <c r="O1504" s="14" t="s">
        <v>1867</v>
      </c>
      <c r="P1504" s="36">
        <v>275</v>
      </c>
      <c r="Q1504" s="36">
        <v>3394903</v>
      </c>
      <c r="R1504" s="36">
        <v>0</v>
      </c>
      <c r="S1504" s="36">
        <v>3394903</v>
      </c>
      <c r="T1504" s="23" t="s">
        <v>1851</v>
      </c>
      <c r="U1504" s="36">
        <v>2476</v>
      </c>
      <c r="V1504" s="23" t="s">
        <v>1964</v>
      </c>
      <c r="W1504" s="23" t="s">
        <v>1859</v>
      </c>
      <c r="X1504" s="14" t="str">
        <f>IFERROR(INDEX('Fire Names &amp; ILIS'!C:C,MATCH(G1504,'Fire Names &amp; ILIS'!A:A,0)),"")</f>
        <v>TUBBS (CENTRAL LNU COMPLEX)</v>
      </c>
      <c r="Y1504" s="14">
        <f t="shared" si="23"/>
        <v>2017</v>
      </c>
    </row>
    <row r="1505" spans="1:25" x14ac:dyDescent="0.25">
      <c r="A1505" s="14" t="s">
        <v>3150</v>
      </c>
      <c r="B1505" s="14" t="s">
        <v>3151</v>
      </c>
      <c r="C1505" s="33">
        <v>43071102</v>
      </c>
      <c r="D1505" s="14" t="s">
        <v>3175</v>
      </c>
      <c r="E1505" s="34">
        <v>11177</v>
      </c>
      <c r="F1505" s="14" t="s">
        <v>1856</v>
      </c>
      <c r="G1505" s="23" t="s">
        <v>1450</v>
      </c>
      <c r="H1505" s="23">
        <v>20171009</v>
      </c>
      <c r="I1505" s="35">
        <v>417</v>
      </c>
      <c r="J1505" s="36">
        <v>12347</v>
      </c>
      <c r="K1505" s="14" t="s">
        <v>1846</v>
      </c>
      <c r="L1505" s="14" t="s">
        <v>1847</v>
      </c>
      <c r="M1505" s="14" t="s">
        <v>1848</v>
      </c>
      <c r="N1505" s="14" t="s">
        <v>1872</v>
      </c>
      <c r="O1505" s="14" t="s">
        <v>1867</v>
      </c>
      <c r="P1505" s="36">
        <v>14</v>
      </c>
      <c r="Q1505" s="36">
        <v>172858</v>
      </c>
      <c r="R1505" s="36">
        <v>0</v>
      </c>
      <c r="S1505" s="36">
        <v>172858</v>
      </c>
      <c r="T1505" s="23" t="s">
        <v>1851</v>
      </c>
      <c r="U1505" s="36">
        <v>2476</v>
      </c>
      <c r="V1505" s="23" t="s">
        <v>1964</v>
      </c>
      <c r="W1505" s="23" t="s">
        <v>1859</v>
      </c>
      <c r="X1505" s="14" t="str">
        <f>IFERROR(INDEX('Fire Names &amp; ILIS'!C:C,MATCH(G1505,'Fire Names &amp; ILIS'!A:A,0)),"")</f>
        <v>TUBBS (CENTRAL LNU COMPLEX)</v>
      </c>
      <c r="Y1505" s="14">
        <f t="shared" si="23"/>
        <v>2017</v>
      </c>
    </row>
    <row r="1506" spans="1:25" x14ac:dyDescent="0.25">
      <c r="A1506" s="14" t="s">
        <v>3150</v>
      </c>
      <c r="B1506" s="14" t="s">
        <v>3151</v>
      </c>
      <c r="C1506" s="33">
        <v>43071102</v>
      </c>
      <c r="D1506" s="14" t="s">
        <v>3175</v>
      </c>
      <c r="E1506" s="34" t="s">
        <v>3180</v>
      </c>
      <c r="F1506" s="14" t="s">
        <v>1888</v>
      </c>
      <c r="G1506" s="23" t="s">
        <v>1457</v>
      </c>
      <c r="H1506" s="23">
        <v>20171009</v>
      </c>
      <c r="I1506" s="35">
        <v>417</v>
      </c>
      <c r="J1506" s="36">
        <v>16385</v>
      </c>
      <c r="K1506" s="14" t="s">
        <v>1846</v>
      </c>
      <c r="L1506" s="14" t="s">
        <v>1847</v>
      </c>
      <c r="M1506" s="14" t="s">
        <v>1848</v>
      </c>
      <c r="N1506" s="14" t="s">
        <v>1849</v>
      </c>
      <c r="O1506" s="14" t="s">
        <v>1850</v>
      </c>
      <c r="P1506" s="36">
        <v>1</v>
      </c>
      <c r="Q1506" s="36">
        <v>16385</v>
      </c>
      <c r="R1506" s="36">
        <v>0</v>
      </c>
      <c r="S1506" s="36">
        <v>16385</v>
      </c>
      <c r="T1506" s="23" t="s">
        <v>1851</v>
      </c>
      <c r="U1506" s="36">
        <v>2476</v>
      </c>
      <c r="V1506" s="23" t="s">
        <v>1964</v>
      </c>
      <c r="W1506" s="23" t="s">
        <v>1859</v>
      </c>
      <c r="X1506" s="14" t="str">
        <f>IFERROR(INDEX('Fire Names &amp; ILIS'!C:C,MATCH(G1506,'Fire Names &amp; ILIS'!A:A,0)),"")</f>
        <v>TUBBS (CENTRAL LNU COMPLEX)</v>
      </c>
      <c r="Y1506" s="14">
        <f t="shared" si="23"/>
        <v>2017</v>
      </c>
    </row>
    <row r="1507" spans="1:25" x14ac:dyDescent="0.25">
      <c r="A1507" s="14" t="s">
        <v>3150</v>
      </c>
      <c r="B1507" s="14" t="s">
        <v>3151</v>
      </c>
      <c r="C1507" s="33">
        <v>43071102</v>
      </c>
      <c r="D1507" s="14" t="s">
        <v>3175</v>
      </c>
      <c r="E1507" s="34">
        <v>218499025864</v>
      </c>
      <c r="F1507" s="14" t="s">
        <v>1894</v>
      </c>
      <c r="G1507" s="23" t="s">
        <v>3181</v>
      </c>
      <c r="H1507" s="23">
        <v>20171017</v>
      </c>
      <c r="I1507" s="35">
        <v>1312</v>
      </c>
      <c r="J1507" s="36">
        <v>4568</v>
      </c>
      <c r="K1507" s="14" t="s">
        <v>1896</v>
      </c>
      <c r="L1507" s="14" t="s">
        <v>1847</v>
      </c>
      <c r="M1507" s="14" t="s">
        <v>1848</v>
      </c>
      <c r="N1507" s="14" t="s">
        <v>1849</v>
      </c>
      <c r="O1507" s="14" t="s">
        <v>1885</v>
      </c>
      <c r="P1507" s="36">
        <v>5</v>
      </c>
      <c r="Q1507" s="36">
        <v>22840</v>
      </c>
      <c r="R1507" s="36">
        <v>0</v>
      </c>
      <c r="S1507" s="36">
        <v>22840</v>
      </c>
      <c r="T1507" s="23" t="s">
        <v>1851</v>
      </c>
      <c r="U1507" s="36">
        <v>2476</v>
      </c>
      <c r="V1507" s="23" t="s">
        <v>1852</v>
      </c>
      <c r="W1507" s="23" t="s">
        <v>1859</v>
      </c>
      <c r="X1507" s="14" t="str">
        <f>IFERROR(INDEX('Fire Names &amp; ILIS'!C:C,MATCH(G1507,'Fire Names &amp; ILIS'!A:A,0)),"")</f>
        <v/>
      </c>
      <c r="Y1507" s="14">
        <f t="shared" si="23"/>
        <v>2017</v>
      </c>
    </row>
    <row r="1508" spans="1:25" x14ac:dyDescent="0.25">
      <c r="A1508" s="14" t="s">
        <v>3150</v>
      </c>
      <c r="B1508" s="14" t="s">
        <v>3151</v>
      </c>
      <c r="C1508" s="33">
        <v>43071103</v>
      </c>
      <c r="D1508" s="14" t="s">
        <v>3182</v>
      </c>
      <c r="E1508" s="34">
        <v>1903</v>
      </c>
      <c r="F1508" s="14" t="s">
        <v>1845</v>
      </c>
      <c r="G1508" s="23" t="s">
        <v>1458</v>
      </c>
      <c r="H1508" s="23">
        <v>20171008</v>
      </c>
      <c r="I1508" s="35">
        <v>2350</v>
      </c>
      <c r="J1508" s="36">
        <v>15366</v>
      </c>
      <c r="K1508" s="14" t="s">
        <v>1846</v>
      </c>
      <c r="L1508" s="14" t="s">
        <v>1847</v>
      </c>
      <c r="M1508" s="14" t="s">
        <v>1848</v>
      </c>
      <c r="N1508" s="14" t="s">
        <v>1849</v>
      </c>
      <c r="O1508" s="14" t="s">
        <v>1858</v>
      </c>
      <c r="P1508" s="36">
        <v>322</v>
      </c>
      <c r="Q1508" s="36">
        <v>4112924</v>
      </c>
      <c r="R1508" s="36">
        <v>0</v>
      </c>
      <c r="S1508" s="36">
        <v>4112924</v>
      </c>
      <c r="T1508" s="23" t="s">
        <v>1851</v>
      </c>
      <c r="U1508" s="36">
        <v>2240</v>
      </c>
      <c r="V1508" s="23" t="s">
        <v>1964</v>
      </c>
      <c r="W1508" s="23" t="s">
        <v>1859</v>
      </c>
      <c r="X1508" s="14" t="str">
        <f>IFERROR(INDEX('Fire Names &amp; ILIS'!C:C,MATCH(G1508,'Fire Names &amp; ILIS'!A:A,0)),"")</f>
        <v>TUBBS (CENTRAL LNU COMPLEX)</v>
      </c>
      <c r="Y1508" s="14">
        <f t="shared" si="23"/>
        <v>2017</v>
      </c>
    </row>
    <row r="1509" spans="1:25" x14ac:dyDescent="0.25">
      <c r="A1509" s="14" t="s">
        <v>3150</v>
      </c>
      <c r="B1509" s="14" t="s">
        <v>3151</v>
      </c>
      <c r="C1509" s="33">
        <v>43071103</v>
      </c>
      <c r="D1509" s="14" t="s">
        <v>3182</v>
      </c>
      <c r="E1509" s="34" t="s">
        <v>3183</v>
      </c>
      <c r="F1509" s="14" t="s">
        <v>1888</v>
      </c>
      <c r="G1509" s="23" t="s">
        <v>1459</v>
      </c>
      <c r="H1509" s="23">
        <v>20171008</v>
      </c>
      <c r="I1509" s="35">
        <v>2350</v>
      </c>
      <c r="J1509" s="36">
        <v>21248</v>
      </c>
      <c r="K1509" s="14" t="s">
        <v>1846</v>
      </c>
      <c r="L1509" s="14" t="s">
        <v>1847</v>
      </c>
      <c r="M1509" s="14" t="s">
        <v>1848</v>
      </c>
      <c r="N1509" s="14" t="s">
        <v>1872</v>
      </c>
      <c r="O1509" s="14" t="s">
        <v>1858</v>
      </c>
      <c r="P1509" s="36">
        <v>3</v>
      </c>
      <c r="Q1509" s="36">
        <v>63744</v>
      </c>
      <c r="R1509" s="36">
        <v>0</v>
      </c>
      <c r="S1509" s="36">
        <v>63744</v>
      </c>
      <c r="T1509" s="23" t="s">
        <v>1851</v>
      </c>
      <c r="U1509" s="36">
        <v>2239</v>
      </c>
      <c r="V1509" s="23" t="s">
        <v>1964</v>
      </c>
      <c r="W1509" s="23" t="s">
        <v>1859</v>
      </c>
      <c r="X1509" s="14" t="str">
        <f>IFERROR(INDEX('Fire Names &amp; ILIS'!C:C,MATCH(G1509,'Fire Names &amp; ILIS'!A:A,0)),"")</f>
        <v>TUBBS (CENTRAL LNU COMPLEX)</v>
      </c>
      <c r="Y1509" s="14">
        <f t="shared" si="23"/>
        <v>2017</v>
      </c>
    </row>
    <row r="1510" spans="1:25" x14ac:dyDescent="0.25">
      <c r="A1510" s="14" t="s">
        <v>3150</v>
      </c>
      <c r="B1510" s="14" t="s">
        <v>3151</v>
      </c>
      <c r="C1510" s="33">
        <v>43071103</v>
      </c>
      <c r="D1510" s="14" t="s">
        <v>3182</v>
      </c>
      <c r="E1510" s="34">
        <v>13329</v>
      </c>
      <c r="F1510" s="14" t="s">
        <v>1856</v>
      </c>
      <c r="G1510" s="23" t="s">
        <v>1460</v>
      </c>
      <c r="H1510" s="23">
        <v>20171008</v>
      </c>
      <c r="I1510" s="35">
        <v>2350</v>
      </c>
      <c r="J1510" s="36">
        <v>18190</v>
      </c>
      <c r="K1510" s="14" t="s">
        <v>1846</v>
      </c>
      <c r="L1510" s="14" t="s">
        <v>1847</v>
      </c>
      <c r="M1510" s="14" t="s">
        <v>1848</v>
      </c>
      <c r="N1510" s="14" t="s">
        <v>1872</v>
      </c>
      <c r="O1510" s="14" t="s">
        <v>1858</v>
      </c>
      <c r="P1510" s="36">
        <v>25</v>
      </c>
      <c r="Q1510" s="36">
        <v>454750</v>
      </c>
      <c r="R1510" s="36">
        <v>0</v>
      </c>
      <c r="S1510" s="36">
        <v>454750</v>
      </c>
      <c r="T1510" s="23" t="s">
        <v>1851</v>
      </c>
      <c r="U1510" s="36">
        <v>2239</v>
      </c>
      <c r="V1510" s="23" t="s">
        <v>1964</v>
      </c>
      <c r="W1510" s="23" t="s">
        <v>1859</v>
      </c>
      <c r="X1510" s="14" t="str">
        <f>IFERROR(INDEX('Fire Names &amp; ILIS'!C:C,MATCH(G1510,'Fire Names &amp; ILIS'!A:A,0)),"")</f>
        <v>TUBBS (CENTRAL LNU COMPLEX)</v>
      </c>
      <c r="Y1510" s="14">
        <f t="shared" si="23"/>
        <v>2017</v>
      </c>
    </row>
    <row r="1511" spans="1:25" x14ac:dyDescent="0.25">
      <c r="A1511" s="14" t="s">
        <v>3150</v>
      </c>
      <c r="B1511" s="14" t="s">
        <v>3151</v>
      </c>
      <c r="C1511" s="33">
        <v>43071103</v>
      </c>
      <c r="D1511" s="14" t="s">
        <v>3182</v>
      </c>
      <c r="E1511" s="34">
        <v>13331</v>
      </c>
      <c r="F1511" s="14" t="s">
        <v>1856</v>
      </c>
      <c r="G1511" s="23" t="s">
        <v>1461</v>
      </c>
      <c r="H1511" s="23">
        <v>20171008</v>
      </c>
      <c r="I1511" s="35">
        <v>2350</v>
      </c>
      <c r="J1511" s="36">
        <v>15434</v>
      </c>
      <c r="K1511" s="14" t="s">
        <v>1846</v>
      </c>
      <c r="L1511" s="14" t="s">
        <v>1847</v>
      </c>
      <c r="M1511" s="14" t="s">
        <v>1848</v>
      </c>
      <c r="N1511" s="14" t="s">
        <v>1872</v>
      </c>
      <c r="O1511" s="14" t="s">
        <v>1858</v>
      </c>
      <c r="P1511" s="36">
        <v>15</v>
      </c>
      <c r="Q1511" s="36">
        <v>231510</v>
      </c>
      <c r="R1511" s="36">
        <v>0</v>
      </c>
      <c r="S1511" s="36">
        <v>231510</v>
      </c>
      <c r="T1511" s="23" t="s">
        <v>1851</v>
      </c>
      <c r="U1511" s="36">
        <v>2239</v>
      </c>
      <c r="V1511" s="23" t="s">
        <v>1964</v>
      </c>
      <c r="W1511" s="23" t="s">
        <v>1859</v>
      </c>
      <c r="X1511" s="14" t="str">
        <f>IFERROR(INDEX('Fire Names &amp; ILIS'!C:C,MATCH(G1511,'Fire Names &amp; ILIS'!A:A,0)),"")</f>
        <v>TUBBS (CENTRAL LNU COMPLEX)</v>
      </c>
      <c r="Y1511" s="14">
        <f t="shared" si="23"/>
        <v>2017</v>
      </c>
    </row>
    <row r="1512" spans="1:25" x14ac:dyDescent="0.25">
      <c r="A1512" s="14" t="s">
        <v>3150</v>
      </c>
      <c r="B1512" s="14" t="s">
        <v>3151</v>
      </c>
      <c r="C1512" s="33">
        <v>43071103</v>
      </c>
      <c r="D1512" s="14" t="s">
        <v>3182</v>
      </c>
      <c r="E1512" s="34">
        <v>13333</v>
      </c>
      <c r="F1512" s="14" t="s">
        <v>1856</v>
      </c>
      <c r="G1512" s="23" t="s">
        <v>1462</v>
      </c>
      <c r="H1512" s="23">
        <v>20171008</v>
      </c>
      <c r="I1512" s="35">
        <v>2350</v>
      </c>
      <c r="J1512" s="36">
        <v>16889</v>
      </c>
      <c r="K1512" s="14" t="s">
        <v>1846</v>
      </c>
      <c r="L1512" s="14" t="s">
        <v>1847</v>
      </c>
      <c r="M1512" s="14" t="s">
        <v>1848</v>
      </c>
      <c r="N1512" s="14" t="s">
        <v>1872</v>
      </c>
      <c r="O1512" s="14" t="s">
        <v>1858</v>
      </c>
      <c r="P1512" s="36">
        <v>12</v>
      </c>
      <c r="Q1512" s="36">
        <v>202668</v>
      </c>
      <c r="R1512" s="36">
        <v>0</v>
      </c>
      <c r="S1512" s="36">
        <v>202668</v>
      </c>
      <c r="T1512" s="23" t="s">
        <v>1851</v>
      </c>
      <c r="U1512" s="36">
        <v>2239</v>
      </c>
      <c r="V1512" s="23" t="s">
        <v>1964</v>
      </c>
      <c r="W1512" s="23" t="s">
        <v>1859</v>
      </c>
      <c r="X1512" s="14" t="str">
        <f>IFERROR(INDEX('Fire Names &amp; ILIS'!C:C,MATCH(G1512,'Fire Names &amp; ILIS'!A:A,0)),"")</f>
        <v>TUBBS (CENTRAL LNU COMPLEX)</v>
      </c>
      <c r="Y1512" s="14">
        <f t="shared" si="23"/>
        <v>2017</v>
      </c>
    </row>
    <row r="1513" spans="1:25" x14ac:dyDescent="0.25">
      <c r="A1513" s="14" t="s">
        <v>3150</v>
      </c>
      <c r="B1513" s="14" t="s">
        <v>3151</v>
      </c>
      <c r="C1513" s="33">
        <v>43071103</v>
      </c>
      <c r="D1513" s="14" t="s">
        <v>3182</v>
      </c>
      <c r="E1513" s="34">
        <v>861</v>
      </c>
      <c r="F1513" s="14" t="s">
        <v>1856</v>
      </c>
      <c r="G1513" s="23" t="s">
        <v>1463</v>
      </c>
      <c r="H1513" s="23">
        <v>20171008</v>
      </c>
      <c r="I1513" s="35">
        <v>2350</v>
      </c>
      <c r="J1513" s="36">
        <v>14030</v>
      </c>
      <c r="K1513" s="14" t="s">
        <v>1846</v>
      </c>
      <c r="L1513" s="14" t="s">
        <v>1847</v>
      </c>
      <c r="M1513" s="14" t="s">
        <v>1848</v>
      </c>
      <c r="N1513" s="14" t="s">
        <v>1872</v>
      </c>
      <c r="O1513" s="14" t="s">
        <v>1858</v>
      </c>
      <c r="P1513" s="36">
        <v>8</v>
      </c>
      <c r="Q1513" s="36">
        <v>112240</v>
      </c>
      <c r="R1513" s="36">
        <v>0</v>
      </c>
      <c r="S1513" s="36">
        <v>112240</v>
      </c>
      <c r="T1513" s="23" t="s">
        <v>1851</v>
      </c>
      <c r="U1513" s="36">
        <v>2239</v>
      </c>
      <c r="V1513" s="23" t="s">
        <v>1964</v>
      </c>
      <c r="W1513" s="23" t="s">
        <v>1859</v>
      </c>
      <c r="X1513" s="14" t="str">
        <f>IFERROR(INDEX('Fire Names &amp; ILIS'!C:C,MATCH(G1513,'Fire Names &amp; ILIS'!A:A,0)),"")</f>
        <v>TUBBS (CENTRAL LNU COMPLEX)</v>
      </c>
      <c r="Y1513" s="14">
        <f t="shared" si="23"/>
        <v>2017</v>
      </c>
    </row>
    <row r="1514" spans="1:25" x14ac:dyDescent="0.25">
      <c r="A1514" s="14" t="s">
        <v>3150</v>
      </c>
      <c r="B1514" s="14" t="s">
        <v>3151</v>
      </c>
      <c r="C1514" s="33">
        <v>43071103</v>
      </c>
      <c r="D1514" s="14" t="s">
        <v>3182</v>
      </c>
      <c r="E1514" s="34" t="s">
        <v>3184</v>
      </c>
      <c r="F1514" s="14" t="s">
        <v>1888</v>
      </c>
      <c r="G1514" s="23" t="s">
        <v>1464</v>
      </c>
      <c r="H1514" s="23">
        <v>20171008</v>
      </c>
      <c r="I1514" s="35">
        <v>2350</v>
      </c>
      <c r="J1514" s="36">
        <v>15147</v>
      </c>
      <c r="K1514" s="14" t="s">
        <v>1846</v>
      </c>
      <c r="L1514" s="14" t="s">
        <v>1847</v>
      </c>
      <c r="M1514" s="14" t="s">
        <v>1848</v>
      </c>
      <c r="N1514" s="14" t="s">
        <v>1872</v>
      </c>
      <c r="O1514" s="14" t="s">
        <v>1858</v>
      </c>
      <c r="P1514" s="36">
        <v>5</v>
      </c>
      <c r="Q1514" s="36">
        <v>75735</v>
      </c>
      <c r="R1514" s="36">
        <v>0</v>
      </c>
      <c r="S1514" s="36">
        <v>75735</v>
      </c>
      <c r="T1514" s="23" t="s">
        <v>1851</v>
      </c>
      <c r="U1514" s="36">
        <v>2240</v>
      </c>
      <c r="V1514" s="23" t="s">
        <v>1964</v>
      </c>
      <c r="W1514" s="23" t="s">
        <v>1859</v>
      </c>
      <c r="X1514" s="14" t="str">
        <f>IFERROR(INDEX('Fire Names &amp; ILIS'!C:C,MATCH(G1514,'Fire Names &amp; ILIS'!A:A,0)),"")</f>
        <v>TUBBS (CENTRAL LNU COMPLEX)</v>
      </c>
      <c r="Y1514" s="14">
        <f t="shared" si="23"/>
        <v>2017</v>
      </c>
    </row>
    <row r="1515" spans="1:25" x14ac:dyDescent="0.25">
      <c r="A1515" s="14" t="s">
        <v>3150</v>
      </c>
      <c r="B1515" s="14" t="s">
        <v>3151</v>
      </c>
      <c r="C1515" s="33">
        <v>43071103</v>
      </c>
      <c r="D1515" s="14" t="s">
        <v>3182</v>
      </c>
      <c r="E1515" s="34">
        <v>1057</v>
      </c>
      <c r="F1515" s="14" t="s">
        <v>1856</v>
      </c>
      <c r="G1515" s="23" t="s">
        <v>1465</v>
      </c>
      <c r="H1515" s="23">
        <v>20171008</v>
      </c>
      <c r="I1515" s="35">
        <v>2350</v>
      </c>
      <c r="J1515" s="36">
        <v>16980</v>
      </c>
      <c r="K1515" s="14" t="s">
        <v>1846</v>
      </c>
      <c r="L1515" s="14" t="s">
        <v>1847</v>
      </c>
      <c r="M1515" s="14" t="s">
        <v>1848</v>
      </c>
      <c r="N1515" s="14" t="s">
        <v>1872</v>
      </c>
      <c r="O1515" s="14" t="s">
        <v>1858</v>
      </c>
      <c r="P1515" s="36">
        <v>15</v>
      </c>
      <c r="Q1515" s="36">
        <v>254700</v>
      </c>
      <c r="R1515" s="36">
        <v>0</v>
      </c>
      <c r="S1515" s="36">
        <v>254700</v>
      </c>
      <c r="T1515" s="23" t="s">
        <v>1851</v>
      </c>
      <c r="U1515" s="36">
        <v>2239</v>
      </c>
      <c r="V1515" s="23" t="s">
        <v>1964</v>
      </c>
      <c r="W1515" s="23" t="s">
        <v>1859</v>
      </c>
      <c r="X1515" s="14" t="str">
        <f>IFERROR(INDEX('Fire Names &amp; ILIS'!C:C,MATCH(G1515,'Fire Names &amp; ILIS'!A:A,0)),"")</f>
        <v>TUBBS (CENTRAL LNU COMPLEX)</v>
      </c>
      <c r="Y1515" s="14">
        <f t="shared" si="23"/>
        <v>2017</v>
      </c>
    </row>
    <row r="1516" spans="1:25" x14ac:dyDescent="0.25">
      <c r="A1516" s="14" t="s">
        <v>3150</v>
      </c>
      <c r="B1516" s="14" t="s">
        <v>3151</v>
      </c>
      <c r="C1516" s="33">
        <v>43071103</v>
      </c>
      <c r="D1516" s="14" t="s">
        <v>3182</v>
      </c>
      <c r="E1516" s="34">
        <v>3091</v>
      </c>
      <c r="F1516" s="14" t="s">
        <v>1856</v>
      </c>
      <c r="G1516" s="23" t="s">
        <v>1466</v>
      </c>
      <c r="H1516" s="23">
        <v>20171008</v>
      </c>
      <c r="I1516" s="35">
        <v>2350</v>
      </c>
      <c r="J1516" s="36">
        <v>18265</v>
      </c>
      <c r="K1516" s="14" t="s">
        <v>1846</v>
      </c>
      <c r="L1516" s="14" t="s">
        <v>1847</v>
      </c>
      <c r="M1516" s="14" t="s">
        <v>1848</v>
      </c>
      <c r="N1516" s="14" t="s">
        <v>1872</v>
      </c>
      <c r="O1516" s="14" t="s">
        <v>1858</v>
      </c>
      <c r="P1516" s="36">
        <v>23</v>
      </c>
      <c r="Q1516" s="36">
        <v>420095</v>
      </c>
      <c r="R1516" s="36">
        <v>0</v>
      </c>
      <c r="S1516" s="36">
        <v>420095</v>
      </c>
      <c r="T1516" s="23" t="s">
        <v>1851</v>
      </c>
      <c r="U1516" s="36">
        <v>2239</v>
      </c>
      <c r="V1516" s="23" t="s">
        <v>1964</v>
      </c>
      <c r="W1516" s="23" t="s">
        <v>1859</v>
      </c>
      <c r="X1516" s="14" t="str">
        <f>IFERROR(INDEX('Fire Names &amp; ILIS'!C:C,MATCH(G1516,'Fire Names &amp; ILIS'!A:A,0)),"")</f>
        <v>TUBBS (CENTRAL LNU COMPLEX)</v>
      </c>
      <c r="Y1516" s="14">
        <f t="shared" si="23"/>
        <v>2017</v>
      </c>
    </row>
    <row r="1517" spans="1:25" x14ac:dyDescent="0.25">
      <c r="A1517" s="14" t="s">
        <v>3150</v>
      </c>
      <c r="B1517" s="14" t="s">
        <v>3151</v>
      </c>
      <c r="C1517" s="33">
        <v>43071103</v>
      </c>
      <c r="D1517" s="14" t="s">
        <v>3182</v>
      </c>
      <c r="E1517" s="34">
        <v>3127</v>
      </c>
      <c r="F1517" s="14" t="s">
        <v>1888</v>
      </c>
      <c r="G1517" s="23" t="s">
        <v>1467</v>
      </c>
      <c r="H1517" s="23">
        <v>20171008</v>
      </c>
      <c r="I1517" s="35">
        <v>2350</v>
      </c>
      <c r="J1517" s="36">
        <v>19766</v>
      </c>
      <c r="K1517" s="14" t="s">
        <v>1846</v>
      </c>
      <c r="L1517" s="14" t="s">
        <v>1847</v>
      </c>
      <c r="M1517" s="14" t="s">
        <v>1848</v>
      </c>
      <c r="N1517" s="14" t="s">
        <v>1872</v>
      </c>
      <c r="O1517" s="14" t="s">
        <v>1858</v>
      </c>
      <c r="P1517" s="36">
        <v>101</v>
      </c>
      <c r="Q1517" s="36">
        <v>1639304</v>
      </c>
      <c r="R1517" s="36">
        <v>0</v>
      </c>
      <c r="S1517" s="36">
        <v>1639304</v>
      </c>
      <c r="T1517" s="23" t="s">
        <v>1851</v>
      </c>
      <c r="U1517" s="36">
        <v>2245</v>
      </c>
      <c r="V1517" s="23" t="s">
        <v>1964</v>
      </c>
      <c r="W1517" s="23" t="s">
        <v>1859</v>
      </c>
      <c r="X1517" s="14" t="str">
        <f>IFERROR(INDEX('Fire Names &amp; ILIS'!C:C,MATCH(G1517,'Fire Names &amp; ILIS'!A:A,0)),"")</f>
        <v>TUBBS (CENTRAL LNU COMPLEX)</v>
      </c>
      <c r="Y1517" s="14">
        <f t="shared" si="23"/>
        <v>2017</v>
      </c>
    </row>
    <row r="1518" spans="1:25" x14ac:dyDescent="0.25">
      <c r="A1518" s="14" t="s">
        <v>3150</v>
      </c>
      <c r="B1518" s="14" t="s">
        <v>3151</v>
      </c>
      <c r="C1518" s="33">
        <v>43071103</v>
      </c>
      <c r="D1518" s="14" t="s">
        <v>3182</v>
      </c>
      <c r="E1518" s="34">
        <v>688073</v>
      </c>
      <c r="F1518" s="14" t="s">
        <v>1845</v>
      </c>
      <c r="G1518" s="23" t="s">
        <v>1468</v>
      </c>
      <c r="H1518" s="23">
        <v>20171008</v>
      </c>
      <c r="I1518" s="35">
        <v>2350</v>
      </c>
      <c r="J1518" s="36">
        <v>10768</v>
      </c>
      <c r="K1518" s="14" t="s">
        <v>1846</v>
      </c>
      <c r="L1518" s="14" t="s">
        <v>1847</v>
      </c>
      <c r="M1518" s="14" t="s">
        <v>1848</v>
      </c>
      <c r="N1518" s="14" t="s">
        <v>1872</v>
      </c>
      <c r="O1518" s="14" t="s">
        <v>1858</v>
      </c>
      <c r="P1518" s="36">
        <v>1443</v>
      </c>
      <c r="Q1518" s="36">
        <v>15538224</v>
      </c>
      <c r="R1518" s="36">
        <v>0</v>
      </c>
      <c r="S1518" s="36">
        <v>15538224</v>
      </c>
      <c r="T1518" s="23" t="s">
        <v>1851</v>
      </c>
      <c r="U1518" s="36">
        <v>2240</v>
      </c>
      <c r="V1518" s="23" t="s">
        <v>1964</v>
      </c>
      <c r="W1518" s="23" t="s">
        <v>1859</v>
      </c>
      <c r="X1518" s="14" t="str">
        <f>IFERROR(INDEX('Fire Names &amp; ILIS'!C:C,MATCH(G1518,'Fire Names &amp; ILIS'!A:A,0)),"")</f>
        <v>TUBBS (CENTRAL LNU COMPLEX)</v>
      </c>
      <c r="Y1518" s="14">
        <f t="shared" si="23"/>
        <v>2017</v>
      </c>
    </row>
    <row r="1519" spans="1:25" x14ac:dyDescent="0.25">
      <c r="A1519" s="14" t="s">
        <v>3150</v>
      </c>
      <c r="B1519" s="14" t="s">
        <v>3151</v>
      </c>
      <c r="C1519" s="33">
        <v>43071103</v>
      </c>
      <c r="D1519" s="14" t="s">
        <v>3182</v>
      </c>
      <c r="E1519" s="34">
        <v>2107</v>
      </c>
      <c r="F1519" s="14" t="s">
        <v>1856</v>
      </c>
      <c r="G1519" s="23" t="s">
        <v>1469</v>
      </c>
      <c r="H1519" s="23">
        <v>20171008</v>
      </c>
      <c r="I1519" s="35">
        <v>2350</v>
      </c>
      <c r="J1519" s="36">
        <v>21037</v>
      </c>
      <c r="K1519" s="14" t="s">
        <v>1846</v>
      </c>
      <c r="L1519" s="14" t="s">
        <v>1847</v>
      </c>
      <c r="M1519" s="14" t="s">
        <v>1848</v>
      </c>
      <c r="N1519" s="14" t="s">
        <v>1872</v>
      </c>
      <c r="O1519" s="14" t="s">
        <v>1858</v>
      </c>
      <c r="P1519" s="36">
        <v>118</v>
      </c>
      <c r="Q1519" s="36">
        <v>2480712</v>
      </c>
      <c r="R1519" s="36">
        <v>0</v>
      </c>
      <c r="S1519" s="36">
        <v>2480712</v>
      </c>
      <c r="T1519" s="23" t="s">
        <v>1851</v>
      </c>
      <c r="U1519" s="36">
        <v>2240</v>
      </c>
      <c r="V1519" s="23" t="s">
        <v>1964</v>
      </c>
      <c r="W1519" s="23" t="s">
        <v>1859</v>
      </c>
      <c r="X1519" s="14" t="str">
        <f>IFERROR(INDEX('Fire Names &amp; ILIS'!C:C,MATCH(G1519,'Fire Names &amp; ILIS'!A:A,0)),"")</f>
        <v>TUBBS (CENTRAL LNU COMPLEX)</v>
      </c>
      <c r="Y1519" s="14">
        <f t="shared" si="23"/>
        <v>2017</v>
      </c>
    </row>
    <row r="1520" spans="1:25" x14ac:dyDescent="0.25">
      <c r="A1520" s="14" t="s">
        <v>3150</v>
      </c>
      <c r="B1520" s="14" t="s">
        <v>3151</v>
      </c>
      <c r="C1520" s="33">
        <v>43071103</v>
      </c>
      <c r="D1520" s="14" t="s">
        <v>3182</v>
      </c>
      <c r="E1520" s="34" t="s">
        <v>3185</v>
      </c>
      <c r="F1520" s="14" t="s">
        <v>1888</v>
      </c>
      <c r="G1520" s="23" t="s">
        <v>1469</v>
      </c>
      <c r="H1520" s="23">
        <v>20171008</v>
      </c>
      <c r="I1520" s="35">
        <v>2350</v>
      </c>
      <c r="J1520" s="36">
        <v>15147</v>
      </c>
      <c r="K1520" s="14" t="s">
        <v>1846</v>
      </c>
      <c r="L1520" s="14" t="s">
        <v>1847</v>
      </c>
      <c r="M1520" s="14" t="s">
        <v>1848</v>
      </c>
      <c r="N1520" s="14" t="s">
        <v>1849</v>
      </c>
      <c r="O1520" s="14" t="s">
        <v>1867</v>
      </c>
      <c r="P1520" s="36">
        <v>60</v>
      </c>
      <c r="Q1520" s="36">
        <v>908626</v>
      </c>
      <c r="R1520" s="36">
        <v>0</v>
      </c>
      <c r="S1520" s="36">
        <v>908626</v>
      </c>
      <c r="T1520" s="23" t="s">
        <v>1851</v>
      </c>
      <c r="U1520" s="36">
        <v>2240</v>
      </c>
      <c r="V1520" s="23" t="s">
        <v>1964</v>
      </c>
      <c r="W1520" s="23" t="s">
        <v>1859</v>
      </c>
      <c r="X1520" s="14" t="str">
        <f>IFERROR(INDEX('Fire Names &amp; ILIS'!C:C,MATCH(G1520,'Fire Names &amp; ILIS'!A:A,0)),"")</f>
        <v>TUBBS (CENTRAL LNU COMPLEX)</v>
      </c>
      <c r="Y1520" s="14">
        <f t="shared" si="23"/>
        <v>2017</v>
      </c>
    </row>
    <row r="1521" spans="1:25" x14ac:dyDescent="0.25">
      <c r="A1521" s="14" t="s">
        <v>3150</v>
      </c>
      <c r="B1521" s="14" t="s">
        <v>3151</v>
      </c>
      <c r="C1521" s="33">
        <v>43071103</v>
      </c>
      <c r="D1521" s="14" t="s">
        <v>3182</v>
      </c>
      <c r="E1521" s="34" t="s">
        <v>3186</v>
      </c>
      <c r="F1521" s="14" t="s">
        <v>1888</v>
      </c>
      <c r="G1521" s="23" t="s">
        <v>1470</v>
      </c>
      <c r="H1521" s="23">
        <v>20171008</v>
      </c>
      <c r="I1521" s="35">
        <v>2350</v>
      </c>
      <c r="J1521" s="36">
        <v>15147</v>
      </c>
      <c r="K1521" s="14" t="s">
        <v>1846</v>
      </c>
      <c r="L1521" s="14" t="s">
        <v>1847</v>
      </c>
      <c r="M1521" s="14" t="s">
        <v>1848</v>
      </c>
      <c r="N1521" s="14" t="s">
        <v>1872</v>
      </c>
      <c r="O1521" s="14" t="s">
        <v>1867</v>
      </c>
      <c r="P1521" s="36">
        <v>4</v>
      </c>
      <c r="Q1521" s="36">
        <v>60588</v>
      </c>
      <c r="R1521" s="36">
        <v>0</v>
      </c>
      <c r="S1521" s="36">
        <v>60588</v>
      </c>
      <c r="T1521" s="23" t="s">
        <v>1851</v>
      </c>
      <c r="U1521" s="36">
        <v>2239</v>
      </c>
      <c r="V1521" s="23" t="s">
        <v>1964</v>
      </c>
      <c r="W1521" s="23" t="s">
        <v>1859</v>
      </c>
      <c r="X1521" s="14" t="str">
        <f>IFERROR(INDEX('Fire Names &amp; ILIS'!C:C,MATCH(G1521,'Fire Names &amp; ILIS'!A:A,0)),"")</f>
        <v>TUBBS (CENTRAL LNU COMPLEX)</v>
      </c>
      <c r="Y1521" s="14">
        <f t="shared" si="23"/>
        <v>2017</v>
      </c>
    </row>
    <row r="1522" spans="1:25" x14ac:dyDescent="0.25">
      <c r="A1522" s="14" t="s">
        <v>3150</v>
      </c>
      <c r="B1522" s="14" t="s">
        <v>3151</v>
      </c>
      <c r="C1522" s="33">
        <v>43071103</v>
      </c>
      <c r="D1522" s="14" t="s">
        <v>3182</v>
      </c>
      <c r="E1522" s="34">
        <v>16517</v>
      </c>
      <c r="F1522" s="14" t="s">
        <v>1856</v>
      </c>
      <c r="G1522" s="23" t="s">
        <v>1471</v>
      </c>
      <c r="H1522" s="23">
        <v>20171008</v>
      </c>
      <c r="I1522" s="35">
        <v>2350</v>
      </c>
      <c r="J1522" s="36">
        <v>16570</v>
      </c>
      <c r="K1522" s="14" t="s">
        <v>1846</v>
      </c>
      <c r="L1522" s="14" t="s">
        <v>1847</v>
      </c>
      <c r="M1522" s="14" t="s">
        <v>1848</v>
      </c>
      <c r="N1522" s="14" t="s">
        <v>1953</v>
      </c>
      <c r="O1522" s="14" t="s">
        <v>2164</v>
      </c>
      <c r="P1522" s="36">
        <v>1</v>
      </c>
      <c r="Q1522" s="36">
        <v>16570</v>
      </c>
      <c r="R1522" s="36">
        <v>0</v>
      </c>
      <c r="S1522" s="36">
        <v>16570</v>
      </c>
      <c r="T1522" s="23" t="s">
        <v>1865</v>
      </c>
      <c r="U1522" s="36">
        <v>2239</v>
      </c>
      <c r="V1522" s="23" t="s">
        <v>1964</v>
      </c>
      <c r="W1522" s="23" t="s">
        <v>1859</v>
      </c>
      <c r="X1522" s="14" t="str">
        <f>IFERROR(INDEX('Fire Names &amp; ILIS'!C:C,MATCH(G1522,'Fire Names &amp; ILIS'!A:A,0)),"")</f>
        <v>TUBBS (CENTRAL LNU COMPLEX)</v>
      </c>
      <c r="Y1522" s="14">
        <f t="shared" si="23"/>
        <v>2017</v>
      </c>
    </row>
    <row r="1523" spans="1:25" x14ac:dyDescent="0.25">
      <c r="A1523" s="14" t="s">
        <v>3150</v>
      </c>
      <c r="B1523" s="14" t="s">
        <v>3151</v>
      </c>
      <c r="C1523" s="33">
        <v>43071103</v>
      </c>
      <c r="D1523" s="14" t="s">
        <v>3182</v>
      </c>
      <c r="E1523" s="34">
        <v>834759</v>
      </c>
      <c r="F1523" s="14" t="s">
        <v>1856</v>
      </c>
      <c r="G1523" s="23" t="s">
        <v>3187</v>
      </c>
      <c r="H1523" s="23">
        <v>20171018</v>
      </c>
      <c r="I1523" s="35">
        <v>1314</v>
      </c>
      <c r="J1523" s="36">
        <v>17</v>
      </c>
      <c r="K1523" s="14" t="s">
        <v>1846</v>
      </c>
      <c r="L1523" s="14" t="s">
        <v>1847</v>
      </c>
      <c r="M1523" s="14" t="s">
        <v>1848</v>
      </c>
      <c r="N1523" s="14" t="s">
        <v>1872</v>
      </c>
      <c r="O1523" s="14" t="s">
        <v>1858</v>
      </c>
      <c r="P1523" s="36">
        <v>2</v>
      </c>
      <c r="Q1523" s="36">
        <v>34</v>
      </c>
      <c r="R1523" s="36">
        <v>0</v>
      </c>
      <c r="S1523" s="36">
        <v>34</v>
      </c>
      <c r="T1523" s="23" t="s">
        <v>1851</v>
      </c>
      <c r="U1523" s="36">
        <v>2239</v>
      </c>
      <c r="V1523" s="23" t="s">
        <v>1852</v>
      </c>
      <c r="W1523" s="23" t="s">
        <v>1859</v>
      </c>
      <c r="X1523" s="14" t="str">
        <f>IFERROR(INDEX('Fire Names &amp; ILIS'!C:C,MATCH(G1523,'Fire Names &amp; ILIS'!A:A,0)),"")</f>
        <v/>
      </c>
      <c r="Y1523" s="14">
        <f t="shared" si="23"/>
        <v>2017</v>
      </c>
    </row>
    <row r="1524" spans="1:25" x14ac:dyDescent="0.25">
      <c r="A1524" s="14" t="s">
        <v>3150</v>
      </c>
      <c r="B1524" s="14" t="s">
        <v>3151</v>
      </c>
      <c r="C1524" s="33">
        <v>42561102</v>
      </c>
      <c r="D1524" s="14" t="s">
        <v>3188</v>
      </c>
      <c r="E1524" s="34">
        <v>4749</v>
      </c>
      <c r="F1524" s="14" t="s">
        <v>1856</v>
      </c>
      <c r="G1524" s="23" t="s">
        <v>1472</v>
      </c>
      <c r="H1524" s="23">
        <v>20171009</v>
      </c>
      <c r="I1524" s="35">
        <v>20</v>
      </c>
      <c r="J1524" s="36">
        <v>26695</v>
      </c>
      <c r="K1524" s="14" t="s">
        <v>1846</v>
      </c>
      <c r="L1524" s="14" t="s">
        <v>1847</v>
      </c>
      <c r="M1524" s="14" t="s">
        <v>1848</v>
      </c>
      <c r="N1524" s="14" t="s">
        <v>1872</v>
      </c>
      <c r="O1524" s="14" t="s">
        <v>1858</v>
      </c>
      <c r="P1524" s="36">
        <v>15</v>
      </c>
      <c r="Q1524" s="36">
        <v>400425</v>
      </c>
      <c r="R1524" s="36">
        <v>0</v>
      </c>
      <c r="S1524" s="36">
        <v>400425</v>
      </c>
      <c r="T1524" s="23" t="s">
        <v>1851</v>
      </c>
      <c r="U1524" s="36">
        <v>2643</v>
      </c>
      <c r="V1524" s="23" t="s">
        <v>1964</v>
      </c>
      <c r="W1524" s="23" t="s">
        <v>1859</v>
      </c>
      <c r="X1524" s="14" t="str">
        <f>IFERROR(INDEX('Fire Names &amp; ILIS'!C:C,MATCH(G1524,'Fire Names &amp; ILIS'!A:A,0)),"")</f>
        <v>TUBBS (CENTRAL LNU COMPLEX)</v>
      </c>
      <c r="Y1524" s="14">
        <f t="shared" si="23"/>
        <v>2017</v>
      </c>
    </row>
    <row r="1525" spans="1:25" x14ac:dyDescent="0.25">
      <c r="A1525" s="14" t="s">
        <v>3150</v>
      </c>
      <c r="B1525" s="14" t="s">
        <v>3151</v>
      </c>
      <c r="C1525" s="33">
        <v>42561105</v>
      </c>
      <c r="D1525" s="14" t="s">
        <v>3189</v>
      </c>
      <c r="E1525" s="34" t="s">
        <v>2861</v>
      </c>
      <c r="F1525" s="14" t="s">
        <v>1882</v>
      </c>
      <c r="G1525" s="23" t="s">
        <v>1473</v>
      </c>
      <c r="H1525" s="23">
        <v>20171009</v>
      </c>
      <c r="I1525" s="35">
        <v>612</v>
      </c>
      <c r="J1525" s="36">
        <v>3804</v>
      </c>
      <c r="K1525" s="14" t="s">
        <v>1846</v>
      </c>
      <c r="L1525" s="14" t="s">
        <v>1847</v>
      </c>
      <c r="M1525" s="14" t="s">
        <v>1848</v>
      </c>
      <c r="N1525" s="14" t="s">
        <v>1872</v>
      </c>
      <c r="O1525" s="14" t="s">
        <v>1858</v>
      </c>
      <c r="P1525" s="36">
        <v>1828</v>
      </c>
      <c r="Q1525" s="36">
        <v>6015886</v>
      </c>
      <c r="R1525" s="36">
        <v>0</v>
      </c>
      <c r="S1525" s="36">
        <v>6015886</v>
      </c>
      <c r="T1525" s="23" t="s">
        <v>1851</v>
      </c>
      <c r="U1525" s="36">
        <v>1828</v>
      </c>
      <c r="V1525" s="23" t="s">
        <v>1964</v>
      </c>
      <c r="W1525" s="23" t="s">
        <v>1859</v>
      </c>
      <c r="X1525" s="14" t="str">
        <f>IFERROR(INDEX('Fire Names &amp; ILIS'!C:C,MATCH(G1525,'Fire Names &amp; ILIS'!A:A,0)),"")</f>
        <v>TUBBS (CENTRAL LNU COMPLEX)</v>
      </c>
      <c r="Y1525" s="14">
        <f t="shared" si="23"/>
        <v>2017</v>
      </c>
    </row>
    <row r="1526" spans="1:25" x14ac:dyDescent="0.25">
      <c r="A1526" s="14" t="s">
        <v>3150</v>
      </c>
      <c r="B1526" s="14" t="s">
        <v>3151</v>
      </c>
      <c r="C1526" s="33">
        <v>42561105</v>
      </c>
      <c r="D1526" s="14" t="s">
        <v>3189</v>
      </c>
      <c r="E1526" s="34" t="s">
        <v>3190</v>
      </c>
      <c r="F1526" s="14" t="s">
        <v>1894</v>
      </c>
      <c r="G1526" s="23" t="s">
        <v>1474</v>
      </c>
      <c r="H1526" s="23">
        <v>20171011</v>
      </c>
      <c r="I1526" s="35">
        <v>1149</v>
      </c>
      <c r="J1526" s="36">
        <v>37</v>
      </c>
      <c r="K1526" s="14" t="s">
        <v>1896</v>
      </c>
      <c r="L1526" s="14" t="s">
        <v>1847</v>
      </c>
      <c r="M1526" s="14" t="s">
        <v>1848</v>
      </c>
      <c r="N1526" s="14" t="s">
        <v>1897</v>
      </c>
      <c r="O1526" s="14" t="s">
        <v>1850</v>
      </c>
      <c r="P1526" s="36">
        <v>1</v>
      </c>
      <c r="Q1526" s="36">
        <v>37</v>
      </c>
      <c r="R1526" s="36">
        <v>0</v>
      </c>
      <c r="S1526" s="36">
        <v>37</v>
      </c>
      <c r="T1526" s="23" t="s">
        <v>1851</v>
      </c>
      <c r="U1526" s="36">
        <v>1827</v>
      </c>
      <c r="V1526" s="23" t="s">
        <v>1852</v>
      </c>
      <c r="W1526" s="23" t="s">
        <v>1859</v>
      </c>
      <c r="X1526" s="14" t="str">
        <f>IFERROR(INDEX('Fire Names &amp; ILIS'!C:C,MATCH(G1526,'Fire Names &amp; ILIS'!A:A,0)),"")</f>
        <v>TUBBS (CENTRAL LNU COMPLEX)</v>
      </c>
      <c r="Y1526" s="14">
        <f t="shared" si="23"/>
        <v>2017</v>
      </c>
    </row>
    <row r="1527" spans="1:25" x14ac:dyDescent="0.25">
      <c r="A1527" s="14" t="s">
        <v>3150</v>
      </c>
      <c r="B1527" s="14" t="s">
        <v>3151</v>
      </c>
      <c r="C1527" s="33">
        <v>42561107</v>
      </c>
      <c r="D1527" s="14" t="s">
        <v>3191</v>
      </c>
      <c r="E1527" s="34" t="s">
        <v>3192</v>
      </c>
      <c r="F1527" s="14" t="s">
        <v>1888</v>
      </c>
      <c r="G1527" s="23" t="s">
        <v>1475</v>
      </c>
      <c r="H1527" s="23">
        <v>20171008</v>
      </c>
      <c r="I1527" s="35">
        <v>2120</v>
      </c>
      <c r="J1527" s="36">
        <v>12570</v>
      </c>
      <c r="K1527" s="14" t="s">
        <v>1846</v>
      </c>
      <c r="L1527" s="14" t="s">
        <v>1847</v>
      </c>
      <c r="M1527" s="14" t="s">
        <v>1848</v>
      </c>
      <c r="N1527" s="14" t="s">
        <v>1849</v>
      </c>
      <c r="O1527" s="14" t="s">
        <v>1867</v>
      </c>
      <c r="P1527" s="36">
        <v>25</v>
      </c>
      <c r="Q1527" s="36">
        <v>314250</v>
      </c>
      <c r="R1527" s="36">
        <v>0</v>
      </c>
      <c r="S1527" s="36">
        <v>314250</v>
      </c>
      <c r="T1527" s="23" t="s">
        <v>1851</v>
      </c>
      <c r="U1527" s="36">
        <v>3122</v>
      </c>
      <c r="V1527" s="23" t="s">
        <v>1964</v>
      </c>
      <c r="W1527" s="23" t="s">
        <v>1859</v>
      </c>
      <c r="X1527" s="14" t="str">
        <f>IFERROR(INDEX('Fire Names &amp; ILIS'!C:C,MATCH(G1527,'Fire Names &amp; ILIS'!A:A,0)),"")</f>
        <v>TUBBS (CENTRAL LNU COMPLEX)</v>
      </c>
      <c r="Y1527" s="14">
        <f t="shared" si="23"/>
        <v>2017</v>
      </c>
    </row>
    <row r="1528" spans="1:25" x14ac:dyDescent="0.25">
      <c r="A1528" s="14" t="s">
        <v>3150</v>
      </c>
      <c r="B1528" s="14" t="s">
        <v>3151</v>
      </c>
      <c r="C1528" s="33">
        <v>42561107</v>
      </c>
      <c r="D1528" s="14" t="s">
        <v>3191</v>
      </c>
      <c r="E1528" s="34">
        <v>3655</v>
      </c>
      <c r="F1528" s="14" t="s">
        <v>1856</v>
      </c>
      <c r="G1528" s="23" t="s">
        <v>1476</v>
      </c>
      <c r="H1528" s="23">
        <v>20171008</v>
      </c>
      <c r="I1528" s="35">
        <v>2355</v>
      </c>
      <c r="J1528" s="36">
        <v>26589</v>
      </c>
      <c r="K1528" s="14" t="s">
        <v>1846</v>
      </c>
      <c r="L1528" s="14" t="s">
        <v>1847</v>
      </c>
      <c r="M1528" s="14" t="s">
        <v>1848</v>
      </c>
      <c r="N1528" s="14" t="s">
        <v>1849</v>
      </c>
      <c r="O1528" s="14" t="s">
        <v>1858</v>
      </c>
      <c r="P1528" s="36">
        <v>33</v>
      </c>
      <c r="Q1528" s="36">
        <v>877437</v>
      </c>
      <c r="R1528" s="36">
        <v>0</v>
      </c>
      <c r="S1528" s="36">
        <v>877437</v>
      </c>
      <c r="T1528" s="23" t="s">
        <v>1851</v>
      </c>
      <c r="U1528" s="36">
        <v>3123</v>
      </c>
      <c r="V1528" s="23" t="s">
        <v>1964</v>
      </c>
      <c r="W1528" s="23" t="s">
        <v>1859</v>
      </c>
      <c r="X1528" s="14" t="str">
        <f>IFERROR(INDEX('Fire Names &amp; ILIS'!C:C,MATCH(G1528,'Fire Names &amp; ILIS'!A:A,0)),"")</f>
        <v>TUBBS (CENTRAL LNU COMPLEX)</v>
      </c>
      <c r="Y1528" s="14">
        <f t="shared" si="23"/>
        <v>2017</v>
      </c>
    </row>
    <row r="1529" spans="1:25" x14ac:dyDescent="0.25">
      <c r="A1529" s="14" t="s">
        <v>3150</v>
      </c>
      <c r="B1529" s="14" t="s">
        <v>3151</v>
      </c>
      <c r="C1529" s="33">
        <v>42561107</v>
      </c>
      <c r="D1529" s="14" t="s">
        <v>3191</v>
      </c>
      <c r="E1529" s="34">
        <v>14593</v>
      </c>
      <c r="F1529" s="14" t="s">
        <v>1856</v>
      </c>
      <c r="G1529" s="23" t="s">
        <v>1477</v>
      </c>
      <c r="H1529" s="23">
        <v>20171008</v>
      </c>
      <c r="I1529" s="35">
        <v>2355</v>
      </c>
      <c r="J1529" s="36">
        <v>21100</v>
      </c>
      <c r="K1529" s="14" t="s">
        <v>1846</v>
      </c>
      <c r="L1529" s="14" t="s">
        <v>1847</v>
      </c>
      <c r="M1529" s="14" t="s">
        <v>1848</v>
      </c>
      <c r="N1529" s="14" t="s">
        <v>1872</v>
      </c>
      <c r="O1529" s="14" t="s">
        <v>1858</v>
      </c>
      <c r="P1529" s="36">
        <v>14</v>
      </c>
      <c r="Q1529" s="36">
        <v>295400</v>
      </c>
      <c r="R1529" s="36">
        <v>0</v>
      </c>
      <c r="S1529" s="36">
        <v>295400</v>
      </c>
      <c r="T1529" s="23" t="s">
        <v>1851</v>
      </c>
      <c r="U1529" s="36">
        <v>3123</v>
      </c>
      <c r="V1529" s="23" t="s">
        <v>1964</v>
      </c>
      <c r="W1529" s="23" t="s">
        <v>1859</v>
      </c>
      <c r="X1529" s="14" t="str">
        <f>IFERROR(INDEX('Fire Names &amp; ILIS'!C:C,MATCH(G1529,'Fire Names &amp; ILIS'!A:A,0)),"")</f>
        <v>TUBBS (CENTRAL LNU COMPLEX)</v>
      </c>
      <c r="Y1529" s="14">
        <f t="shared" si="23"/>
        <v>2017</v>
      </c>
    </row>
    <row r="1530" spans="1:25" x14ac:dyDescent="0.25">
      <c r="A1530" s="14" t="s">
        <v>3150</v>
      </c>
      <c r="B1530" s="14" t="s">
        <v>3151</v>
      </c>
      <c r="C1530" s="33">
        <v>42561107</v>
      </c>
      <c r="D1530" s="14" t="s">
        <v>3191</v>
      </c>
      <c r="E1530" s="34" t="s">
        <v>3193</v>
      </c>
      <c r="F1530" s="14" t="s">
        <v>1888</v>
      </c>
      <c r="G1530" s="23" t="s">
        <v>1478</v>
      </c>
      <c r="H1530" s="23">
        <v>20171008</v>
      </c>
      <c r="I1530" s="35">
        <v>2355</v>
      </c>
      <c r="J1530" s="36">
        <v>10465</v>
      </c>
      <c r="K1530" s="14" t="s">
        <v>1846</v>
      </c>
      <c r="L1530" s="14" t="s">
        <v>1847</v>
      </c>
      <c r="M1530" s="14" t="s">
        <v>1848</v>
      </c>
      <c r="N1530" s="14" t="s">
        <v>1872</v>
      </c>
      <c r="O1530" s="14" t="s">
        <v>1858</v>
      </c>
      <c r="P1530" s="36">
        <v>22</v>
      </c>
      <c r="Q1530" s="36">
        <v>230230</v>
      </c>
      <c r="R1530" s="36">
        <v>0</v>
      </c>
      <c r="S1530" s="36">
        <v>230230</v>
      </c>
      <c r="T1530" s="23" t="s">
        <v>1851</v>
      </c>
      <c r="U1530" s="36">
        <v>3140</v>
      </c>
      <c r="V1530" s="23" t="s">
        <v>1964</v>
      </c>
      <c r="W1530" s="23" t="s">
        <v>1859</v>
      </c>
      <c r="X1530" s="14" t="str">
        <f>IFERROR(INDEX('Fire Names &amp; ILIS'!C:C,MATCH(G1530,'Fire Names &amp; ILIS'!A:A,0)),"")</f>
        <v>TUBBS (CENTRAL LNU COMPLEX)</v>
      </c>
      <c r="Y1530" s="14">
        <f t="shared" si="23"/>
        <v>2017</v>
      </c>
    </row>
    <row r="1531" spans="1:25" x14ac:dyDescent="0.25">
      <c r="A1531" s="14" t="s">
        <v>3150</v>
      </c>
      <c r="B1531" s="14" t="s">
        <v>3151</v>
      </c>
      <c r="C1531" s="33">
        <v>42561107</v>
      </c>
      <c r="D1531" s="14" t="s">
        <v>3191</v>
      </c>
      <c r="E1531" s="34" t="s">
        <v>3194</v>
      </c>
      <c r="F1531" s="14" t="s">
        <v>1888</v>
      </c>
      <c r="G1531" s="23" t="s">
        <v>1479</v>
      </c>
      <c r="H1531" s="23">
        <v>20171008</v>
      </c>
      <c r="I1531" s="35">
        <v>2355</v>
      </c>
      <c r="J1531" s="36">
        <v>9532</v>
      </c>
      <c r="K1531" s="14" t="s">
        <v>1846</v>
      </c>
      <c r="L1531" s="14" t="s">
        <v>1847</v>
      </c>
      <c r="M1531" s="14" t="s">
        <v>1848</v>
      </c>
      <c r="N1531" s="14" t="s">
        <v>1872</v>
      </c>
      <c r="O1531" s="14" t="s">
        <v>1858</v>
      </c>
      <c r="P1531" s="36">
        <v>74</v>
      </c>
      <c r="Q1531" s="36">
        <v>705368</v>
      </c>
      <c r="R1531" s="36">
        <v>0</v>
      </c>
      <c r="S1531" s="36">
        <v>705368</v>
      </c>
      <c r="T1531" s="23" t="s">
        <v>1851</v>
      </c>
      <c r="U1531" s="36">
        <v>3129</v>
      </c>
      <c r="V1531" s="23" t="s">
        <v>1964</v>
      </c>
      <c r="W1531" s="23" t="s">
        <v>1859</v>
      </c>
      <c r="X1531" s="14" t="str">
        <f>IFERROR(INDEX('Fire Names &amp; ILIS'!C:C,MATCH(G1531,'Fire Names &amp; ILIS'!A:A,0)),"")</f>
        <v>TUBBS (CENTRAL LNU COMPLEX)</v>
      </c>
      <c r="Y1531" s="14">
        <f t="shared" si="23"/>
        <v>2017</v>
      </c>
    </row>
    <row r="1532" spans="1:25" x14ac:dyDescent="0.25">
      <c r="A1532" s="14" t="s">
        <v>3150</v>
      </c>
      <c r="B1532" s="14" t="s">
        <v>3151</v>
      </c>
      <c r="C1532" s="33">
        <v>42561107</v>
      </c>
      <c r="D1532" s="14" t="s">
        <v>3191</v>
      </c>
      <c r="E1532" s="34" t="s">
        <v>3195</v>
      </c>
      <c r="F1532" s="14" t="s">
        <v>1888</v>
      </c>
      <c r="G1532" s="23" t="s">
        <v>1480</v>
      </c>
      <c r="H1532" s="23">
        <v>20171008</v>
      </c>
      <c r="I1532" s="35">
        <v>2355</v>
      </c>
      <c r="J1532" s="36">
        <v>10462</v>
      </c>
      <c r="K1532" s="14" t="s">
        <v>1846</v>
      </c>
      <c r="L1532" s="14" t="s">
        <v>1847</v>
      </c>
      <c r="M1532" s="14" t="s">
        <v>1848</v>
      </c>
      <c r="N1532" s="14" t="s">
        <v>1872</v>
      </c>
      <c r="O1532" s="14" t="s">
        <v>1858</v>
      </c>
      <c r="P1532" s="36">
        <v>23</v>
      </c>
      <c r="Q1532" s="36">
        <v>240626</v>
      </c>
      <c r="R1532" s="36">
        <v>0</v>
      </c>
      <c r="S1532" s="36">
        <v>240626</v>
      </c>
      <c r="T1532" s="23" t="s">
        <v>1851</v>
      </c>
      <c r="U1532" s="36">
        <v>3140</v>
      </c>
      <c r="V1532" s="23" t="s">
        <v>1964</v>
      </c>
      <c r="W1532" s="23" t="s">
        <v>1859</v>
      </c>
      <c r="X1532" s="14" t="str">
        <f>IFERROR(INDEX('Fire Names &amp; ILIS'!C:C,MATCH(G1532,'Fire Names &amp; ILIS'!A:A,0)),"")</f>
        <v>TUBBS (CENTRAL LNU COMPLEX)</v>
      </c>
      <c r="Y1532" s="14">
        <f t="shared" si="23"/>
        <v>2017</v>
      </c>
    </row>
    <row r="1533" spans="1:25" x14ac:dyDescent="0.25">
      <c r="A1533" s="14" t="s">
        <v>3150</v>
      </c>
      <c r="B1533" s="14" t="s">
        <v>3151</v>
      </c>
      <c r="C1533" s="33">
        <v>42561107</v>
      </c>
      <c r="D1533" s="14" t="s">
        <v>3191</v>
      </c>
      <c r="E1533" s="34" t="s">
        <v>3196</v>
      </c>
      <c r="F1533" s="14" t="s">
        <v>1888</v>
      </c>
      <c r="G1533" s="23" t="s">
        <v>1481</v>
      </c>
      <c r="H1533" s="23">
        <v>20171008</v>
      </c>
      <c r="I1533" s="35">
        <v>2355</v>
      </c>
      <c r="J1533" s="36">
        <v>9537</v>
      </c>
      <c r="K1533" s="14" t="s">
        <v>1846</v>
      </c>
      <c r="L1533" s="14" t="s">
        <v>1847</v>
      </c>
      <c r="M1533" s="14" t="s">
        <v>1848</v>
      </c>
      <c r="N1533" s="14" t="s">
        <v>1872</v>
      </c>
      <c r="O1533" s="14" t="s">
        <v>1858</v>
      </c>
      <c r="P1533" s="36">
        <v>74</v>
      </c>
      <c r="Q1533" s="36">
        <v>705738</v>
      </c>
      <c r="R1533" s="36">
        <v>0</v>
      </c>
      <c r="S1533" s="36">
        <v>705738</v>
      </c>
      <c r="T1533" s="23" t="s">
        <v>1851</v>
      </c>
      <c r="U1533" s="36">
        <v>3129</v>
      </c>
      <c r="V1533" s="23" t="s">
        <v>1964</v>
      </c>
      <c r="W1533" s="23" t="s">
        <v>1859</v>
      </c>
      <c r="X1533" s="14" t="str">
        <f>IFERROR(INDEX('Fire Names &amp; ILIS'!C:C,MATCH(G1533,'Fire Names &amp; ILIS'!A:A,0)),"")</f>
        <v>TUBBS (CENTRAL LNU COMPLEX)</v>
      </c>
      <c r="Y1533" s="14">
        <f t="shared" si="23"/>
        <v>2017</v>
      </c>
    </row>
    <row r="1534" spans="1:25" x14ac:dyDescent="0.25">
      <c r="A1534" s="14" t="s">
        <v>3150</v>
      </c>
      <c r="B1534" s="14" t="s">
        <v>3151</v>
      </c>
      <c r="C1534" s="33">
        <v>42561107</v>
      </c>
      <c r="D1534" s="14" t="s">
        <v>3191</v>
      </c>
      <c r="E1534" s="34" t="s">
        <v>3197</v>
      </c>
      <c r="F1534" s="14" t="s">
        <v>1888</v>
      </c>
      <c r="G1534" s="23" t="s">
        <v>1482</v>
      </c>
      <c r="H1534" s="23">
        <v>20171008</v>
      </c>
      <c r="I1534" s="35">
        <v>2355</v>
      </c>
      <c r="J1534" s="36">
        <v>15557</v>
      </c>
      <c r="K1534" s="14" t="s">
        <v>1846</v>
      </c>
      <c r="L1534" s="14" t="s">
        <v>1847</v>
      </c>
      <c r="M1534" s="14" t="s">
        <v>1848</v>
      </c>
      <c r="N1534" s="14" t="s">
        <v>1872</v>
      </c>
      <c r="O1534" s="14" t="s">
        <v>1858</v>
      </c>
      <c r="P1534" s="36">
        <v>53</v>
      </c>
      <c r="Q1534" s="36">
        <v>529109</v>
      </c>
      <c r="R1534" s="36">
        <v>0</v>
      </c>
      <c r="S1534" s="36">
        <v>529109</v>
      </c>
      <c r="T1534" s="23" t="s">
        <v>1851</v>
      </c>
      <c r="U1534" s="36">
        <v>3123</v>
      </c>
      <c r="V1534" s="23" t="s">
        <v>1964</v>
      </c>
      <c r="W1534" s="23" t="s">
        <v>1859</v>
      </c>
      <c r="X1534" s="14" t="str">
        <f>IFERROR(INDEX('Fire Names &amp; ILIS'!C:C,MATCH(G1534,'Fire Names &amp; ILIS'!A:A,0)),"")</f>
        <v>TUBBS (CENTRAL LNU COMPLEX)</v>
      </c>
      <c r="Y1534" s="14">
        <f t="shared" si="23"/>
        <v>2017</v>
      </c>
    </row>
    <row r="1535" spans="1:25" x14ac:dyDescent="0.25">
      <c r="A1535" s="14" t="s">
        <v>3150</v>
      </c>
      <c r="B1535" s="14" t="s">
        <v>3151</v>
      </c>
      <c r="C1535" s="33">
        <v>42561107</v>
      </c>
      <c r="D1535" s="14" t="s">
        <v>3191</v>
      </c>
      <c r="E1535" s="34">
        <v>11421</v>
      </c>
      <c r="F1535" s="14" t="s">
        <v>1856</v>
      </c>
      <c r="G1535" s="23" t="s">
        <v>1483</v>
      </c>
      <c r="H1535" s="23">
        <v>20171008</v>
      </c>
      <c r="I1535" s="35">
        <v>2355</v>
      </c>
      <c r="J1535" s="36">
        <v>12575</v>
      </c>
      <c r="K1535" s="14" t="s">
        <v>1846</v>
      </c>
      <c r="L1535" s="14" t="s">
        <v>1847</v>
      </c>
      <c r="M1535" s="14" t="s">
        <v>1848</v>
      </c>
      <c r="N1535" s="14" t="s">
        <v>1872</v>
      </c>
      <c r="O1535" s="14" t="s">
        <v>1858</v>
      </c>
      <c r="P1535" s="36">
        <v>2</v>
      </c>
      <c r="Q1535" s="36">
        <v>25150</v>
      </c>
      <c r="R1535" s="36">
        <v>0</v>
      </c>
      <c r="S1535" s="36">
        <v>25150</v>
      </c>
      <c r="T1535" s="23" t="s">
        <v>1851</v>
      </c>
      <c r="U1535" s="36">
        <v>3140</v>
      </c>
      <c r="V1535" s="23" t="s">
        <v>1964</v>
      </c>
      <c r="W1535" s="23" t="s">
        <v>1859</v>
      </c>
      <c r="X1535" s="14" t="str">
        <f>IFERROR(INDEX('Fire Names &amp; ILIS'!C:C,MATCH(G1535,'Fire Names &amp; ILIS'!A:A,0)),"")</f>
        <v>TUBBS (CENTRAL LNU COMPLEX)</v>
      </c>
      <c r="Y1535" s="14">
        <f t="shared" si="23"/>
        <v>2017</v>
      </c>
    </row>
    <row r="1536" spans="1:25" x14ac:dyDescent="0.25">
      <c r="A1536" s="14" t="s">
        <v>3150</v>
      </c>
      <c r="B1536" s="14" t="s">
        <v>3151</v>
      </c>
      <c r="C1536" s="33">
        <v>42561107</v>
      </c>
      <c r="D1536" s="14" t="s">
        <v>3191</v>
      </c>
      <c r="E1536" s="34" t="s">
        <v>3198</v>
      </c>
      <c r="F1536" s="14" t="s">
        <v>1894</v>
      </c>
      <c r="G1536" s="23" t="s">
        <v>1484</v>
      </c>
      <c r="H1536" s="23">
        <v>20171008</v>
      </c>
      <c r="I1536" s="35">
        <v>2355</v>
      </c>
      <c r="J1536" s="36">
        <v>8190</v>
      </c>
      <c r="K1536" s="14" t="s">
        <v>1896</v>
      </c>
      <c r="L1536" s="14" t="s">
        <v>1847</v>
      </c>
      <c r="M1536" s="14" t="s">
        <v>1848</v>
      </c>
      <c r="N1536" s="14" t="s">
        <v>1897</v>
      </c>
      <c r="O1536" s="14" t="s">
        <v>1858</v>
      </c>
      <c r="P1536" s="36">
        <v>2</v>
      </c>
      <c r="Q1536" s="36">
        <v>16380</v>
      </c>
      <c r="R1536" s="36">
        <v>0</v>
      </c>
      <c r="S1536" s="36">
        <v>16380</v>
      </c>
      <c r="T1536" s="23" t="s">
        <v>1851</v>
      </c>
      <c r="U1536" s="36">
        <v>3129</v>
      </c>
      <c r="V1536" s="23" t="s">
        <v>1964</v>
      </c>
      <c r="W1536" s="23" t="s">
        <v>1859</v>
      </c>
      <c r="X1536" s="14" t="str">
        <f>IFERROR(INDEX('Fire Names &amp; ILIS'!C:C,MATCH(G1536,'Fire Names &amp; ILIS'!A:A,0)),"")</f>
        <v>TUBBS (CENTRAL LNU COMPLEX)</v>
      </c>
      <c r="Y1536" s="14">
        <f t="shared" si="23"/>
        <v>2017</v>
      </c>
    </row>
    <row r="1537" spans="1:25" x14ac:dyDescent="0.25">
      <c r="A1537" s="14" t="s">
        <v>3150</v>
      </c>
      <c r="B1537" s="14" t="s">
        <v>3151</v>
      </c>
      <c r="C1537" s="33">
        <v>42561107</v>
      </c>
      <c r="D1537" s="14" t="s">
        <v>3191</v>
      </c>
      <c r="E1537" s="34">
        <v>11477</v>
      </c>
      <c r="F1537" s="14" t="s">
        <v>1856</v>
      </c>
      <c r="G1537" s="23" t="s">
        <v>1485</v>
      </c>
      <c r="H1537" s="23">
        <v>20171008</v>
      </c>
      <c r="I1537" s="35">
        <v>2355</v>
      </c>
      <c r="J1537" s="36">
        <v>24080</v>
      </c>
      <c r="K1537" s="14" t="s">
        <v>1846</v>
      </c>
      <c r="L1537" s="14" t="s">
        <v>1847</v>
      </c>
      <c r="M1537" s="14" t="s">
        <v>1848</v>
      </c>
      <c r="N1537" s="14" t="s">
        <v>1897</v>
      </c>
      <c r="O1537" s="14" t="s">
        <v>1858</v>
      </c>
      <c r="P1537" s="36">
        <v>32</v>
      </c>
      <c r="Q1537" s="36">
        <v>770560</v>
      </c>
      <c r="R1537" s="36">
        <v>0</v>
      </c>
      <c r="S1537" s="36">
        <v>770560</v>
      </c>
      <c r="T1537" s="23" t="s">
        <v>1851</v>
      </c>
      <c r="U1537" s="36">
        <v>3123</v>
      </c>
      <c r="V1537" s="23" t="s">
        <v>1964</v>
      </c>
      <c r="W1537" s="23" t="s">
        <v>1859</v>
      </c>
      <c r="X1537" s="14" t="str">
        <f>IFERROR(INDEX('Fire Names &amp; ILIS'!C:C,MATCH(G1537,'Fire Names &amp; ILIS'!A:A,0)),"")</f>
        <v>TUBBS (CENTRAL LNU COMPLEX)</v>
      </c>
      <c r="Y1537" s="14">
        <f t="shared" si="23"/>
        <v>2017</v>
      </c>
    </row>
    <row r="1538" spans="1:25" x14ac:dyDescent="0.25">
      <c r="A1538" s="14" t="s">
        <v>3150</v>
      </c>
      <c r="B1538" s="14" t="s">
        <v>3151</v>
      </c>
      <c r="C1538" s="33">
        <v>42561107</v>
      </c>
      <c r="D1538" s="14" t="s">
        <v>3191</v>
      </c>
      <c r="E1538" s="34">
        <v>217879930187</v>
      </c>
      <c r="F1538" s="14" t="s">
        <v>1894</v>
      </c>
      <c r="G1538" s="23" t="s">
        <v>1486</v>
      </c>
      <c r="H1538" s="23">
        <v>20171008</v>
      </c>
      <c r="I1538" s="35">
        <v>2355</v>
      </c>
      <c r="J1538" s="36">
        <v>12517</v>
      </c>
      <c r="K1538" s="14" t="s">
        <v>1896</v>
      </c>
      <c r="L1538" s="14" t="s">
        <v>1847</v>
      </c>
      <c r="M1538" s="14" t="s">
        <v>1848</v>
      </c>
      <c r="N1538" s="14" t="s">
        <v>2126</v>
      </c>
      <c r="O1538" s="14" t="s">
        <v>1858</v>
      </c>
      <c r="P1538" s="36">
        <v>6</v>
      </c>
      <c r="Q1538" s="36">
        <v>75102</v>
      </c>
      <c r="R1538" s="36">
        <v>0</v>
      </c>
      <c r="S1538" s="36">
        <v>75102</v>
      </c>
      <c r="T1538" s="23" t="s">
        <v>1851</v>
      </c>
      <c r="U1538" s="36">
        <v>3140</v>
      </c>
      <c r="V1538" s="23" t="s">
        <v>1964</v>
      </c>
      <c r="W1538" s="23" t="s">
        <v>1859</v>
      </c>
      <c r="X1538" s="14" t="str">
        <f>IFERROR(INDEX('Fire Names &amp; ILIS'!C:C,MATCH(G1538,'Fire Names &amp; ILIS'!A:A,0)),"")</f>
        <v>TUBBS (CENTRAL LNU COMPLEX)</v>
      </c>
      <c r="Y1538" s="14">
        <f t="shared" si="23"/>
        <v>2017</v>
      </c>
    </row>
    <row r="1539" spans="1:25" x14ac:dyDescent="0.25">
      <c r="A1539" s="14" t="s">
        <v>3150</v>
      </c>
      <c r="B1539" s="14" t="s">
        <v>3151</v>
      </c>
      <c r="C1539" s="33">
        <v>42561107</v>
      </c>
      <c r="D1539" s="14" t="s">
        <v>3191</v>
      </c>
      <c r="E1539" s="34">
        <v>217883230279</v>
      </c>
      <c r="F1539" s="14" t="s">
        <v>1894</v>
      </c>
      <c r="G1539" s="23" t="s">
        <v>1487</v>
      </c>
      <c r="H1539" s="23">
        <v>20171008</v>
      </c>
      <c r="I1539" s="35">
        <v>2355</v>
      </c>
      <c r="J1539" s="36">
        <v>12557</v>
      </c>
      <c r="K1539" s="14" t="s">
        <v>1896</v>
      </c>
      <c r="L1539" s="14" t="s">
        <v>1847</v>
      </c>
      <c r="M1539" s="14" t="s">
        <v>1848</v>
      </c>
      <c r="N1539" s="14" t="s">
        <v>2126</v>
      </c>
      <c r="O1539" s="14" t="s">
        <v>1858</v>
      </c>
      <c r="P1539" s="36">
        <v>1</v>
      </c>
      <c r="Q1539" s="36">
        <v>12557</v>
      </c>
      <c r="R1539" s="36">
        <v>0</v>
      </c>
      <c r="S1539" s="36">
        <v>12557</v>
      </c>
      <c r="T1539" s="23" t="s">
        <v>1851</v>
      </c>
      <c r="U1539" s="36">
        <v>3140</v>
      </c>
      <c r="V1539" s="23" t="s">
        <v>1964</v>
      </c>
      <c r="W1539" s="23" t="s">
        <v>1859</v>
      </c>
      <c r="X1539" s="14" t="str">
        <f>IFERROR(INDEX('Fire Names &amp; ILIS'!C:C,MATCH(G1539,'Fire Names &amp; ILIS'!A:A,0)),"")</f>
        <v>TUBBS (CENTRAL LNU COMPLEX)</v>
      </c>
      <c r="Y1539" s="14">
        <f t="shared" si="23"/>
        <v>2017</v>
      </c>
    </row>
    <row r="1540" spans="1:25" x14ac:dyDescent="0.25">
      <c r="A1540" s="14" t="s">
        <v>3150</v>
      </c>
      <c r="B1540" s="14" t="s">
        <v>3151</v>
      </c>
      <c r="C1540" s="33">
        <v>42561107</v>
      </c>
      <c r="D1540" s="14" t="s">
        <v>3191</v>
      </c>
      <c r="E1540" s="34">
        <v>217882330311</v>
      </c>
      <c r="F1540" s="14" t="s">
        <v>1894</v>
      </c>
      <c r="G1540" s="23" t="s">
        <v>1488</v>
      </c>
      <c r="H1540" s="23">
        <v>20171008</v>
      </c>
      <c r="I1540" s="35">
        <v>2355</v>
      </c>
      <c r="J1540" s="36">
        <v>12559</v>
      </c>
      <c r="K1540" s="14" t="s">
        <v>1896</v>
      </c>
      <c r="L1540" s="14" t="s">
        <v>1847</v>
      </c>
      <c r="M1540" s="14" t="s">
        <v>1848</v>
      </c>
      <c r="N1540" s="14" t="s">
        <v>2126</v>
      </c>
      <c r="O1540" s="14" t="s">
        <v>1858</v>
      </c>
      <c r="P1540" s="36">
        <v>2</v>
      </c>
      <c r="Q1540" s="36">
        <v>25118</v>
      </c>
      <c r="R1540" s="36">
        <v>0</v>
      </c>
      <c r="S1540" s="36">
        <v>25118</v>
      </c>
      <c r="T1540" s="23" t="s">
        <v>1851</v>
      </c>
      <c r="U1540" s="36">
        <v>3140</v>
      </c>
      <c r="V1540" s="23" t="s">
        <v>1964</v>
      </c>
      <c r="W1540" s="23" t="s">
        <v>1859</v>
      </c>
      <c r="X1540" s="14" t="str">
        <f>IFERROR(INDEX('Fire Names &amp; ILIS'!C:C,MATCH(G1540,'Fire Names &amp; ILIS'!A:A,0)),"")</f>
        <v>TUBBS (CENTRAL LNU COMPLEX)</v>
      </c>
      <c r="Y1540" s="14">
        <f t="shared" si="23"/>
        <v>2017</v>
      </c>
    </row>
    <row r="1541" spans="1:25" x14ac:dyDescent="0.25">
      <c r="A1541" s="14" t="s">
        <v>3150</v>
      </c>
      <c r="B1541" s="14" t="s">
        <v>3151</v>
      </c>
      <c r="C1541" s="33">
        <v>42561107</v>
      </c>
      <c r="D1541" s="14" t="s">
        <v>3191</v>
      </c>
      <c r="E1541" s="34">
        <v>217898230311</v>
      </c>
      <c r="F1541" s="14" t="s">
        <v>1894</v>
      </c>
      <c r="G1541" s="23" t="s">
        <v>1489</v>
      </c>
      <c r="H1541" s="23">
        <v>20171008</v>
      </c>
      <c r="I1541" s="35">
        <v>2355</v>
      </c>
      <c r="J1541" s="36">
        <v>12564</v>
      </c>
      <c r="K1541" s="14" t="s">
        <v>1896</v>
      </c>
      <c r="L1541" s="14" t="s">
        <v>1847</v>
      </c>
      <c r="M1541" s="14" t="s">
        <v>1848</v>
      </c>
      <c r="N1541" s="14" t="s">
        <v>2126</v>
      </c>
      <c r="O1541" s="14" t="s">
        <v>1858</v>
      </c>
      <c r="P1541" s="36">
        <v>1</v>
      </c>
      <c r="Q1541" s="36">
        <v>12564</v>
      </c>
      <c r="R1541" s="36">
        <v>0</v>
      </c>
      <c r="S1541" s="36">
        <v>12564</v>
      </c>
      <c r="T1541" s="23" t="s">
        <v>1851</v>
      </c>
      <c r="U1541" s="36">
        <v>3140</v>
      </c>
      <c r="V1541" s="23" t="s">
        <v>1964</v>
      </c>
      <c r="W1541" s="23" t="s">
        <v>1859</v>
      </c>
      <c r="X1541" s="14" t="str">
        <f>IFERROR(INDEX('Fire Names &amp; ILIS'!C:C,MATCH(G1541,'Fire Names &amp; ILIS'!A:A,0)),"")</f>
        <v>TUBBS (CENTRAL LNU COMPLEX)</v>
      </c>
      <c r="Y1541" s="14">
        <f t="shared" ref="Y1541:Y1604" si="24">INT(LEFT(H1541,4))</f>
        <v>2017</v>
      </c>
    </row>
    <row r="1542" spans="1:25" x14ac:dyDescent="0.25">
      <c r="A1542" s="14" t="s">
        <v>3150</v>
      </c>
      <c r="B1542" s="14" t="s">
        <v>3151</v>
      </c>
      <c r="C1542" s="33">
        <v>42561107</v>
      </c>
      <c r="D1542" s="14" t="s">
        <v>3191</v>
      </c>
      <c r="E1542" s="34">
        <v>217902930305</v>
      </c>
      <c r="F1542" s="14" t="s">
        <v>1894</v>
      </c>
      <c r="G1542" s="23" t="s">
        <v>1490</v>
      </c>
      <c r="H1542" s="23">
        <v>20171008</v>
      </c>
      <c r="I1542" s="35">
        <v>2355</v>
      </c>
      <c r="J1542" s="36">
        <v>12567</v>
      </c>
      <c r="K1542" s="14" t="s">
        <v>1896</v>
      </c>
      <c r="L1542" s="14" t="s">
        <v>1847</v>
      </c>
      <c r="M1542" s="14" t="s">
        <v>1848</v>
      </c>
      <c r="N1542" s="14" t="s">
        <v>2126</v>
      </c>
      <c r="O1542" s="14" t="s">
        <v>1858</v>
      </c>
      <c r="P1542" s="36">
        <v>4</v>
      </c>
      <c r="Q1542" s="36">
        <v>50268</v>
      </c>
      <c r="R1542" s="36">
        <v>0</v>
      </c>
      <c r="S1542" s="36">
        <v>50268</v>
      </c>
      <c r="T1542" s="23" t="s">
        <v>1851</v>
      </c>
      <c r="U1542" s="36">
        <v>3140</v>
      </c>
      <c r="V1542" s="23" t="s">
        <v>1964</v>
      </c>
      <c r="W1542" s="23" t="s">
        <v>1859</v>
      </c>
      <c r="X1542" s="14" t="str">
        <f>IFERROR(INDEX('Fire Names &amp; ILIS'!C:C,MATCH(G1542,'Fire Names &amp; ILIS'!A:A,0)),"")</f>
        <v>TUBBS (CENTRAL LNU COMPLEX)</v>
      </c>
      <c r="Y1542" s="14">
        <f t="shared" si="24"/>
        <v>2017</v>
      </c>
    </row>
    <row r="1543" spans="1:25" x14ac:dyDescent="0.25">
      <c r="A1543" s="14" t="s">
        <v>3150</v>
      </c>
      <c r="B1543" s="14" t="s">
        <v>3151</v>
      </c>
      <c r="C1543" s="33">
        <v>42561107</v>
      </c>
      <c r="D1543" s="14" t="s">
        <v>3191</v>
      </c>
      <c r="E1543" s="34">
        <v>217883230335</v>
      </c>
      <c r="F1543" s="14" t="s">
        <v>1894</v>
      </c>
      <c r="G1543" s="23" t="s">
        <v>1491</v>
      </c>
      <c r="H1543" s="23">
        <v>20171008</v>
      </c>
      <c r="I1543" s="35">
        <v>2355</v>
      </c>
      <c r="J1543" s="36">
        <v>12569</v>
      </c>
      <c r="K1543" s="14" t="s">
        <v>1896</v>
      </c>
      <c r="L1543" s="14" t="s">
        <v>1847</v>
      </c>
      <c r="M1543" s="14" t="s">
        <v>1848</v>
      </c>
      <c r="N1543" s="14" t="s">
        <v>2126</v>
      </c>
      <c r="O1543" s="14" t="s">
        <v>1858</v>
      </c>
      <c r="P1543" s="36">
        <v>1</v>
      </c>
      <c r="Q1543" s="36">
        <v>12569</v>
      </c>
      <c r="R1543" s="36">
        <v>0</v>
      </c>
      <c r="S1543" s="36">
        <v>12569</v>
      </c>
      <c r="T1543" s="23" t="s">
        <v>1851</v>
      </c>
      <c r="U1543" s="36">
        <v>3140</v>
      </c>
      <c r="V1543" s="23" t="s">
        <v>1964</v>
      </c>
      <c r="W1543" s="23" t="s">
        <v>1859</v>
      </c>
      <c r="X1543" s="14" t="str">
        <f>IFERROR(INDEX('Fire Names &amp; ILIS'!C:C,MATCH(G1543,'Fire Names &amp; ILIS'!A:A,0)),"")</f>
        <v>TUBBS (CENTRAL LNU COMPLEX)</v>
      </c>
      <c r="Y1543" s="14">
        <f t="shared" si="24"/>
        <v>2017</v>
      </c>
    </row>
    <row r="1544" spans="1:25" x14ac:dyDescent="0.25">
      <c r="A1544" s="14" t="s">
        <v>3150</v>
      </c>
      <c r="B1544" s="14" t="s">
        <v>3151</v>
      </c>
      <c r="C1544" s="33">
        <v>42561107</v>
      </c>
      <c r="D1544" s="14" t="s">
        <v>3191</v>
      </c>
      <c r="E1544" s="34">
        <v>217889130494</v>
      </c>
      <c r="F1544" s="14" t="s">
        <v>1894</v>
      </c>
      <c r="G1544" s="23" t="s">
        <v>1492</v>
      </c>
      <c r="H1544" s="23">
        <v>20171008</v>
      </c>
      <c r="I1544" s="35">
        <v>2355</v>
      </c>
      <c r="J1544" s="36">
        <v>12577</v>
      </c>
      <c r="K1544" s="14" t="s">
        <v>1896</v>
      </c>
      <c r="L1544" s="14" t="s">
        <v>1847</v>
      </c>
      <c r="M1544" s="14" t="s">
        <v>1848</v>
      </c>
      <c r="N1544" s="14" t="s">
        <v>2126</v>
      </c>
      <c r="O1544" s="14" t="s">
        <v>1858</v>
      </c>
      <c r="P1544" s="36">
        <v>1</v>
      </c>
      <c r="Q1544" s="36">
        <v>12577</v>
      </c>
      <c r="R1544" s="36">
        <v>0</v>
      </c>
      <c r="S1544" s="36">
        <v>12577</v>
      </c>
      <c r="T1544" s="23" t="s">
        <v>1851</v>
      </c>
      <c r="U1544" s="36">
        <v>3140</v>
      </c>
      <c r="V1544" s="23" t="s">
        <v>1964</v>
      </c>
      <c r="W1544" s="23" t="s">
        <v>1859</v>
      </c>
      <c r="X1544" s="14" t="str">
        <f>IFERROR(INDEX('Fire Names &amp; ILIS'!C:C,MATCH(G1544,'Fire Names &amp; ILIS'!A:A,0)),"")</f>
        <v>TUBBS (CENTRAL LNU COMPLEX)</v>
      </c>
      <c r="Y1544" s="14">
        <f t="shared" si="24"/>
        <v>2017</v>
      </c>
    </row>
    <row r="1545" spans="1:25" x14ac:dyDescent="0.25">
      <c r="A1545" s="14" t="s">
        <v>3150</v>
      </c>
      <c r="B1545" s="14" t="s">
        <v>3151</v>
      </c>
      <c r="C1545" s="33">
        <v>42561107</v>
      </c>
      <c r="D1545" s="14" t="s">
        <v>3191</v>
      </c>
      <c r="E1545" s="34">
        <v>217892330503</v>
      </c>
      <c r="F1545" s="14" t="s">
        <v>1894</v>
      </c>
      <c r="G1545" s="23" t="s">
        <v>1493</v>
      </c>
      <c r="H1545" s="23">
        <v>20171008</v>
      </c>
      <c r="I1545" s="35">
        <v>2355</v>
      </c>
      <c r="J1545" s="36">
        <v>12583</v>
      </c>
      <c r="K1545" s="14" t="s">
        <v>1896</v>
      </c>
      <c r="L1545" s="14" t="s">
        <v>1847</v>
      </c>
      <c r="M1545" s="14" t="s">
        <v>1848</v>
      </c>
      <c r="N1545" s="14" t="s">
        <v>2126</v>
      </c>
      <c r="O1545" s="14" t="s">
        <v>1858</v>
      </c>
      <c r="P1545" s="36">
        <v>1</v>
      </c>
      <c r="Q1545" s="36">
        <v>12583</v>
      </c>
      <c r="R1545" s="36">
        <v>0</v>
      </c>
      <c r="S1545" s="36">
        <v>12583</v>
      </c>
      <c r="T1545" s="23" t="s">
        <v>1851</v>
      </c>
      <c r="U1545" s="36">
        <v>3140</v>
      </c>
      <c r="V1545" s="23" t="s">
        <v>1964</v>
      </c>
      <c r="W1545" s="23" t="s">
        <v>1859</v>
      </c>
      <c r="X1545" s="14" t="str">
        <f>IFERROR(INDEX('Fire Names &amp; ILIS'!C:C,MATCH(G1545,'Fire Names &amp; ILIS'!A:A,0)),"")</f>
        <v>TUBBS (CENTRAL LNU COMPLEX)</v>
      </c>
      <c r="Y1545" s="14">
        <f t="shared" si="24"/>
        <v>2017</v>
      </c>
    </row>
    <row r="1546" spans="1:25" x14ac:dyDescent="0.25">
      <c r="A1546" s="14" t="s">
        <v>3150</v>
      </c>
      <c r="B1546" s="14" t="s">
        <v>3151</v>
      </c>
      <c r="C1546" s="33">
        <v>42561107</v>
      </c>
      <c r="D1546" s="14" t="s">
        <v>3191</v>
      </c>
      <c r="E1546" s="34">
        <v>217893730513</v>
      </c>
      <c r="F1546" s="14" t="s">
        <v>1894</v>
      </c>
      <c r="G1546" s="23" t="s">
        <v>1494</v>
      </c>
      <c r="H1546" s="23">
        <v>20171008</v>
      </c>
      <c r="I1546" s="35">
        <v>2355</v>
      </c>
      <c r="J1546" s="36">
        <v>12585</v>
      </c>
      <c r="K1546" s="14" t="s">
        <v>1896</v>
      </c>
      <c r="L1546" s="14" t="s">
        <v>1847</v>
      </c>
      <c r="M1546" s="14" t="s">
        <v>1848</v>
      </c>
      <c r="N1546" s="14" t="s">
        <v>2126</v>
      </c>
      <c r="O1546" s="14" t="s">
        <v>1858</v>
      </c>
      <c r="P1546" s="36">
        <v>3</v>
      </c>
      <c r="Q1546" s="36">
        <v>37755</v>
      </c>
      <c r="R1546" s="36">
        <v>0</v>
      </c>
      <c r="S1546" s="36">
        <v>37755</v>
      </c>
      <c r="T1546" s="23" t="s">
        <v>1851</v>
      </c>
      <c r="U1546" s="36">
        <v>3140</v>
      </c>
      <c r="V1546" s="23" t="s">
        <v>1964</v>
      </c>
      <c r="W1546" s="23" t="s">
        <v>1859</v>
      </c>
      <c r="X1546" s="14" t="str">
        <f>IFERROR(INDEX('Fire Names &amp; ILIS'!C:C,MATCH(G1546,'Fire Names &amp; ILIS'!A:A,0)),"")</f>
        <v>TUBBS (CENTRAL LNU COMPLEX)</v>
      </c>
      <c r="Y1546" s="14">
        <f t="shared" si="24"/>
        <v>2017</v>
      </c>
    </row>
    <row r="1547" spans="1:25" x14ac:dyDescent="0.25">
      <c r="A1547" s="14" t="s">
        <v>3150</v>
      </c>
      <c r="B1547" s="14" t="s">
        <v>3151</v>
      </c>
      <c r="C1547" s="33">
        <v>42561107</v>
      </c>
      <c r="D1547" s="14" t="s">
        <v>3191</v>
      </c>
      <c r="E1547" s="34">
        <v>217897630541</v>
      </c>
      <c r="F1547" s="14" t="s">
        <v>1894</v>
      </c>
      <c r="G1547" s="23" t="s">
        <v>1495</v>
      </c>
      <c r="H1547" s="23">
        <v>20171008</v>
      </c>
      <c r="I1547" s="35">
        <v>2355</v>
      </c>
      <c r="J1547" s="36">
        <v>12586</v>
      </c>
      <c r="K1547" s="14" t="s">
        <v>1896</v>
      </c>
      <c r="L1547" s="14" t="s">
        <v>1847</v>
      </c>
      <c r="M1547" s="14" t="s">
        <v>1848</v>
      </c>
      <c r="N1547" s="14" t="s">
        <v>2126</v>
      </c>
      <c r="O1547" s="14" t="s">
        <v>1858</v>
      </c>
      <c r="P1547" s="36">
        <v>6</v>
      </c>
      <c r="Q1547" s="36">
        <v>75516</v>
      </c>
      <c r="R1547" s="36">
        <v>0</v>
      </c>
      <c r="S1547" s="36">
        <v>75516</v>
      </c>
      <c r="T1547" s="23" t="s">
        <v>1851</v>
      </c>
      <c r="U1547" s="36">
        <v>3140</v>
      </c>
      <c r="V1547" s="23" t="s">
        <v>1964</v>
      </c>
      <c r="W1547" s="23" t="s">
        <v>1859</v>
      </c>
      <c r="X1547" s="14" t="str">
        <f>IFERROR(INDEX('Fire Names &amp; ILIS'!C:C,MATCH(G1547,'Fire Names &amp; ILIS'!A:A,0)),"")</f>
        <v>TUBBS (CENTRAL LNU COMPLEX)</v>
      </c>
      <c r="Y1547" s="14">
        <f t="shared" si="24"/>
        <v>2017</v>
      </c>
    </row>
    <row r="1548" spans="1:25" x14ac:dyDescent="0.25">
      <c r="A1548" s="14" t="s">
        <v>3150</v>
      </c>
      <c r="B1548" s="14" t="s">
        <v>3151</v>
      </c>
      <c r="C1548" s="33">
        <v>42561107</v>
      </c>
      <c r="D1548" s="14" t="s">
        <v>3191</v>
      </c>
      <c r="E1548" s="34">
        <v>5247</v>
      </c>
      <c r="F1548" s="14" t="s">
        <v>1856</v>
      </c>
      <c r="G1548" s="23" t="s">
        <v>1496</v>
      </c>
      <c r="H1548" s="23">
        <v>20171008</v>
      </c>
      <c r="I1548" s="35">
        <v>2355</v>
      </c>
      <c r="J1548" s="36">
        <v>12581</v>
      </c>
      <c r="K1548" s="14" t="s">
        <v>1846</v>
      </c>
      <c r="L1548" s="14" t="s">
        <v>1847</v>
      </c>
      <c r="M1548" s="14" t="s">
        <v>1848</v>
      </c>
      <c r="N1548" s="14" t="s">
        <v>1953</v>
      </c>
      <c r="O1548" s="14" t="s">
        <v>1858</v>
      </c>
      <c r="P1548" s="36">
        <v>1</v>
      </c>
      <c r="Q1548" s="36">
        <v>12581</v>
      </c>
      <c r="R1548" s="36">
        <v>0</v>
      </c>
      <c r="S1548" s="36">
        <v>12581</v>
      </c>
      <c r="T1548" s="23" t="s">
        <v>1865</v>
      </c>
      <c r="U1548" s="36">
        <v>3140</v>
      </c>
      <c r="V1548" s="23" t="s">
        <v>1964</v>
      </c>
      <c r="W1548" s="23" t="s">
        <v>1859</v>
      </c>
      <c r="X1548" s="14" t="str">
        <f>IFERROR(INDEX('Fire Names &amp; ILIS'!C:C,MATCH(G1548,'Fire Names &amp; ILIS'!A:A,0)),"")</f>
        <v>TUBBS (CENTRAL LNU COMPLEX)</v>
      </c>
      <c r="Y1548" s="14">
        <f t="shared" si="24"/>
        <v>2017</v>
      </c>
    </row>
    <row r="1549" spans="1:25" x14ac:dyDescent="0.25">
      <c r="A1549" s="14" t="s">
        <v>3150</v>
      </c>
      <c r="B1549" s="14" t="s">
        <v>3151</v>
      </c>
      <c r="C1549" s="33">
        <v>42561107</v>
      </c>
      <c r="D1549" s="14" t="s">
        <v>3191</v>
      </c>
      <c r="E1549" s="34">
        <v>214</v>
      </c>
      <c r="F1549" s="14" t="s">
        <v>1874</v>
      </c>
      <c r="G1549" s="23" t="s">
        <v>1497</v>
      </c>
      <c r="H1549" s="23">
        <v>20171008</v>
      </c>
      <c r="I1549" s="35">
        <v>2355</v>
      </c>
      <c r="J1549" s="36">
        <v>35225</v>
      </c>
      <c r="K1549" s="14" t="s">
        <v>1846</v>
      </c>
      <c r="L1549" s="14" t="s">
        <v>1847</v>
      </c>
      <c r="M1549" s="14" t="s">
        <v>1848</v>
      </c>
      <c r="N1549" s="14" t="s">
        <v>2219</v>
      </c>
      <c r="O1549" s="14" t="s">
        <v>2164</v>
      </c>
      <c r="P1549" s="36">
        <v>436</v>
      </c>
      <c r="Q1549" s="36">
        <v>10200832</v>
      </c>
      <c r="R1549" s="36">
        <v>0</v>
      </c>
      <c r="S1549" s="36">
        <v>10200832</v>
      </c>
      <c r="T1549" s="23" t="s">
        <v>1851</v>
      </c>
      <c r="U1549" s="36">
        <v>3140</v>
      </c>
      <c r="V1549" s="23" t="s">
        <v>1964</v>
      </c>
      <c r="W1549" s="23" t="s">
        <v>1859</v>
      </c>
      <c r="X1549" s="14" t="str">
        <f>IFERROR(INDEX('Fire Names &amp; ILIS'!C:C,MATCH(G1549,'Fire Names &amp; ILIS'!A:A,0)),"")</f>
        <v>TUBBS (CENTRAL LNU COMPLEX)</v>
      </c>
      <c r="Y1549" s="14">
        <f t="shared" si="24"/>
        <v>2017</v>
      </c>
    </row>
    <row r="1550" spans="1:25" x14ac:dyDescent="0.25">
      <c r="A1550" s="14" t="s">
        <v>3150</v>
      </c>
      <c r="B1550" s="14" t="s">
        <v>3151</v>
      </c>
      <c r="C1550" s="33">
        <v>42561107</v>
      </c>
      <c r="D1550" s="14" t="s">
        <v>3191</v>
      </c>
      <c r="E1550" s="34">
        <v>14495</v>
      </c>
      <c r="F1550" s="14" t="s">
        <v>1856</v>
      </c>
      <c r="G1550" s="23" t="s">
        <v>1498</v>
      </c>
      <c r="H1550" s="23">
        <v>20171009</v>
      </c>
      <c r="I1550" s="35">
        <v>20</v>
      </c>
      <c r="J1550" s="36">
        <v>25537</v>
      </c>
      <c r="K1550" s="14" t="s">
        <v>1846</v>
      </c>
      <c r="L1550" s="14" t="s">
        <v>1847</v>
      </c>
      <c r="M1550" s="14" t="s">
        <v>1848</v>
      </c>
      <c r="N1550" s="14" t="s">
        <v>1849</v>
      </c>
      <c r="O1550" s="14" t="s">
        <v>1858</v>
      </c>
      <c r="P1550" s="36">
        <v>3</v>
      </c>
      <c r="Q1550" s="36">
        <v>76611</v>
      </c>
      <c r="R1550" s="36">
        <v>0</v>
      </c>
      <c r="S1550" s="36">
        <v>76611</v>
      </c>
      <c r="T1550" s="23" t="s">
        <v>1851</v>
      </c>
      <c r="U1550" s="36">
        <v>3140</v>
      </c>
      <c r="V1550" s="23" t="s">
        <v>1964</v>
      </c>
      <c r="W1550" s="23" t="s">
        <v>1859</v>
      </c>
      <c r="X1550" s="14" t="str">
        <f>IFERROR(INDEX('Fire Names &amp; ILIS'!C:C,MATCH(G1550,'Fire Names &amp; ILIS'!A:A,0)),"")</f>
        <v>TUBBS (CENTRAL LNU COMPLEX)</v>
      </c>
      <c r="Y1550" s="14">
        <f t="shared" si="24"/>
        <v>2017</v>
      </c>
    </row>
    <row r="1551" spans="1:25" x14ac:dyDescent="0.25">
      <c r="A1551" s="14" t="s">
        <v>3150</v>
      </c>
      <c r="B1551" s="14" t="s">
        <v>3151</v>
      </c>
      <c r="C1551" s="33">
        <v>42561107</v>
      </c>
      <c r="D1551" s="14" t="s">
        <v>3191</v>
      </c>
      <c r="E1551" s="34">
        <v>10409</v>
      </c>
      <c r="F1551" s="14" t="s">
        <v>1856</v>
      </c>
      <c r="G1551" s="23" t="s">
        <v>1499</v>
      </c>
      <c r="H1551" s="23">
        <v>20171009</v>
      </c>
      <c r="I1551" s="35">
        <v>119</v>
      </c>
      <c r="J1551" s="36">
        <v>12510</v>
      </c>
      <c r="K1551" s="14" t="s">
        <v>1846</v>
      </c>
      <c r="L1551" s="14" t="s">
        <v>1847</v>
      </c>
      <c r="M1551" s="14" t="s">
        <v>1848</v>
      </c>
      <c r="N1551" s="14" t="s">
        <v>1849</v>
      </c>
      <c r="O1551" s="14" t="s">
        <v>1867</v>
      </c>
      <c r="P1551" s="36">
        <v>115</v>
      </c>
      <c r="Q1551" s="36">
        <v>1438650</v>
      </c>
      <c r="R1551" s="36">
        <v>0</v>
      </c>
      <c r="S1551" s="36">
        <v>1438650</v>
      </c>
      <c r="T1551" s="23" t="s">
        <v>1865</v>
      </c>
      <c r="U1551" s="36">
        <v>3140</v>
      </c>
      <c r="V1551" s="23" t="s">
        <v>1964</v>
      </c>
      <c r="W1551" s="23" t="s">
        <v>1859</v>
      </c>
      <c r="X1551" s="14" t="str">
        <f>IFERROR(INDEX('Fire Names &amp; ILIS'!C:C,MATCH(G1551,'Fire Names &amp; ILIS'!A:A,0)),"")</f>
        <v>TUBBS (CENTRAL LNU COMPLEX)</v>
      </c>
      <c r="Y1551" s="14">
        <f t="shared" si="24"/>
        <v>2017</v>
      </c>
    </row>
    <row r="1552" spans="1:25" x14ac:dyDescent="0.25">
      <c r="A1552" s="14" t="s">
        <v>3150</v>
      </c>
      <c r="B1552" s="14" t="s">
        <v>3151</v>
      </c>
      <c r="C1552" s="33">
        <v>42561107</v>
      </c>
      <c r="D1552" s="14" t="s">
        <v>3191</v>
      </c>
      <c r="E1552" s="34" t="s">
        <v>3199</v>
      </c>
      <c r="F1552" s="14" t="s">
        <v>1888</v>
      </c>
      <c r="G1552" s="23" t="s">
        <v>1500</v>
      </c>
      <c r="H1552" s="23">
        <v>20171009</v>
      </c>
      <c r="I1552" s="35">
        <v>120</v>
      </c>
      <c r="J1552" s="36">
        <v>15443</v>
      </c>
      <c r="K1552" s="14" t="s">
        <v>1846</v>
      </c>
      <c r="L1552" s="14" t="s">
        <v>1847</v>
      </c>
      <c r="M1552" s="14" t="s">
        <v>1848</v>
      </c>
      <c r="N1552" s="14" t="s">
        <v>1872</v>
      </c>
      <c r="O1552" s="14" t="s">
        <v>1858</v>
      </c>
      <c r="P1552" s="36">
        <v>58</v>
      </c>
      <c r="Q1552" s="36">
        <v>355399</v>
      </c>
      <c r="R1552" s="36">
        <v>0</v>
      </c>
      <c r="S1552" s="36">
        <v>355399</v>
      </c>
      <c r="T1552" s="23" t="s">
        <v>1851</v>
      </c>
      <c r="U1552" s="36">
        <v>3140</v>
      </c>
      <c r="V1552" s="23" t="s">
        <v>1964</v>
      </c>
      <c r="W1552" s="23" t="s">
        <v>1859</v>
      </c>
      <c r="X1552" s="14" t="str">
        <f>IFERROR(INDEX('Fire Names &amp; ILIS'!C:C,MATCH(G1552,'Fire Names &amp; ILIS'!A:A,0)),"")</f>
        <v>TUBBS (CENTRAL LNU COMPLEX)</v>
      </c>
      <c r="Y1552" s="14">
        <f t="shared" si="24"/>
        <v>2017</v>
      </c>
    </row>
    <row r="1553" spans="1:25" x14ac:dyDescent="0.25">
      <c r="A1553" s="14" t="s">
        <v>3150</v>
      </c>
      <c r="B1553" s="14" t="s">
        <v>3151</v>
      </c>
      <c r="C1553" s="33">
        <v>42561107</v>
      </c>
      <c r="D1553" s="14" t="s">
        <v>3191</v>
      </c>
      <c r="E1553" s="34" t="s">
        <v>3200</v>
      </c>
      <c r="F1553" s="14" t="s">
        <v>1888</v>
      </c>
      <c r="G1553" s="23" t="s">
        <v>1501</v>
      </c>
      <c r="H1553" s="23">
        <v>20171009</v>
      </c>
      <c r="I1553" s="35">
        <v>120</v>
      </c>
      <c r="J1553" s="36">
        <v>16358</v>
      </c>
      <c r="K1553" s="14" t="s">
        <v>1846</v>
      </c>
      <c r="L1553" s="14" t="s">
        <v>1847</v>
      </c>
      <c r="M1553" s="14" t="s">
        <v>1848</v>
      </c>
      <c r="N1553" s="14" t="s">
        <v>1872</v>
      </c>
      <c r="O1553" s="14" t="s">
        <v>1858</v>
      </c>
      <c r="P1553" s="36">
        <v>53</v>
      </c>
      <c r="Q1553" s="36">
        <v>589211</v>
      </c>
      <c r="R1553" s="36">
        <v>0</v>
      </c>
      <c r="S1553" s="36">
        <v>589211</v>
      </c>
      <c r="T1553" s="23" t="s">
        <v>1851</v>
      </c>
      <c r="U1553" s="36">
        <v>3122</v>
      </c>
      <c r="V1553" s="23" t="s">
        <v>1964</v>
      </c>
      <c r="W1553" s="23" t="s">
        <v>1859</v>
      </c>
      <c r="X1553" s="14" t="str">
        <f>IFERROR(INDEX('Fire Names &amp; ILIS'!C:C,MATCH(G1553,'Fire Names &amp; ILIS'!A:A,0)),"")</f>
        <v>TUBBS (CENTRAL LNU COMPLEX)</v>
      </c>
      <c r="Y1553" s="14">
        <f t="shared" si="24"/>
        <v>2017</v>
      </c>
    </row>
    <row r="1554" spans="1:25" x14ac:dyDescent="0.25">
      <c r="A1554" s="14" t="s">
        <v>3150</v>
      </c>
      <c r="B1554" s="14" t="s">
        <v>3151</v>
      </c>
      <c r="C1554" s="33">
        <v>42561107</v>
      </c>
      <c r="D1554" s="14" t="s">
        <v>3191</v>
      </c>
      <c r="E1554" s="34">
        <v>4757</v>
      </c>
      <c r="F1554" s="14" t="s">
        <v>1856</v>
      </c>
      <c r="G1554" s="23" t="s">
        <v>1502</v>
      </c>
      <c r="H1554" s="23">
        <v>20171009</v>
      </c>
      <c r="I1554" s="35">
        <v>120</v>
      </c>
      <c r="J1554" s="36">
        <v>12488</v>
      </c>
      <c r="K1554" s="14" t="s">
        <v>1846</v>
      </c>
      <c r="L1554" s="14" t="s">
        <v>1847</v>
      </c>
      <c r="M1554" s="14" t="s">
        <v>1848</v>
      </c>
      <c r="N1554" s="14" t="s">
        <v>1872</v>
      </c>
      <c r="O1554" s="14" t="s">
        <v>1858</v>
      </c>
      <c r="P1554" s="36">
        <v>48</v>
      </c>
      <c r="Q1554" s="36">
        <v>599424</v>
      </c>
      <c r="R1554" s="36">
        <v>0</v>
      </c>
      <c r="S1554" s="36">
        <v>599424</v>
      </c>
      <c r="T1554" s="23" t="s">
        <v>1851</v>
      </c>
      <c r="U1554" s="36">
        <v>3140</v>
      </c>
      <c r="V1554" s="23" t="s">
        <v>1964</v>
      </c>
      <c r="W1554" s="23" t="s">
        <v>1859</v>
      </c>
      <c r="X1554" s="14" t="str">
        <f>IFERROR(INDEX('Fire Names &amp; ILIS'!C:C,MATCH(G1554,'Fire Names &amp; ILIS'!A:A,0)),"")</f>
        <v>TUBBS (CENTRAL LNU COMPLEX)</v>
      </c>
      <c r="Y1554" s="14">
        <f t="shared" si="24"/>
        <v>2017</v>
      </c>
    </row>
    <row r="1555" spans="1:25" x14ac:dyDescent="0.25">
      <c r="A1555" s="14" t="s">
        <v>3150</v>
      </c>
      <c r="B1555" s="14" t="s">
        <v>3151</v>
      </c>
      <c r="C1555" s="33">
        <v>42561107</v>
      </c>
      <c r="D1555" s="14" t="s">
        <v>3191</v>
      </c>
      <c r="E1555" s="34" t="s">
        <v>3201</v>
      </c>
      <c r="F1555" s="14" t="s">
        <v>1888</v>
      </c>
      <c r="G1555" s="23" t="s">
        <v>1503</v>
      </c>
      <c r="H1555" s="23">
        <v>20171009</v>
      </c>
      <c r="I1555" s="35">
        <v>120</v>
      </c>
      <c r="J1555" s="36">
        <v>27956</v>
      </c>
      <c r="K1555" s="14" t="s">
        <v>1846</v>
      </c>
      <c r="L1555" s="14" t="s">
        <v>1847</v>
      </c>
      <c r="M1555" s="14" t="s">
        <v>1848</v>
      </c>
      <c r="N1555" s="14" t="s">
        <v>1872</v>
      </c>
      <c r="O1555" s="14" t="s">
        <v>1858</v>
      </c>
      <c r="P1555" s="36">
        <v>8</v>
      </c>
      <c r="Q1555" s="36">
        <v>223648</v>
      </c>
      <c r="R1555" s="36">
        <v>0</v>
      </c>
      <c r="S1555" s="36">
        <v>223648</v>
      </c>
      <c r="T1555" s="23" t="s">
        <v>1851</v>
      </c>
      <c r="U1555" s="36">
        <v>3140</v>
      </c>
      <c r="V1555" s="23" t="s">
        <v>1964</v>
      </c>
      <c r="W1555" s="23" t="s">
        <v>1859</v>
      </c>
      <c r="X1555" s="14" t="str">
        <f>IFERROR(INDEX('Fire Names &amp; ILIS'!C:C,MATCH(G1555,'Fire Names &amp; ILIS'!A:A,0)),"")</f>
        <v>TUBBS (CENTRAL LNU COMPLEX)</v>
      </c>
      <c r="Y1555" s="14">
        <f t="shared" si="24"/>
        <v>2017</v>
      </c>
    </row>
    <row r="1556" spans="1:25" x14ac:dyDescent="0.25">
      <c r="A1556" s="14" t="s">
        <v>3150</v>
      </c>
      <c r="B1556" s="14" t="s">
        <v>3151</v>
      </c>
      <c r="C1556" s="33">
        <v>42561107</v>
      </c>
      <c r="D1556" s="14" t="s">
        <v>3191</v>
      </c>
      <c r="E1556" s="34" t="s">
        <v>3202</v>
      </c>
      <c r="F1556" s="14" t="s">
        <v>1888</v>
      </c>
      <c r="G1556" s="23" t="s">
        <v>1504</v>
      </c>
      <c r="H1556" s="23">
        <v>20171009</v>
      </c>
      <c r="I1556" s="35">
        <v>120</v>
      </c>
      <c r="J1556" s="36">
        <v>21156</v>
      </c>
      <c r="K1556" s="14" t="s">
        <v>1846</v>
      </c>
      <c r="L1556" s="14" t="s">
        <v>1847</v>
      </c>
      <c r="M1556" s="14" t="s">
        <v>1848</v>
      </c>
      <c r="N1556" s="14" t="s">
        <v>1872</v>
      </c>
      <c r="O1556" s="14" t="s">
        <v>1858</v>
      </c>
      <c r="P1556" s="36">
        <v>2</v>
      </c>
      <c r="Q1556" s="36">
        <v>42312</v>
      </c>
      <c r="R1556" s="36">
        <v>0</v>
      </c>
      <c r="S1556" s="36">
        <v>42312</v>
      </c>
      <c r="T1556" s="23" t="s">
        <v>1851</v>
      </c>
      <c r="U1556" s="36">
        <v>3140</v>
      </c>
      <c r="V1556" s="23" t="s">
        <v>1964</v>
      </c>
      <c r="W1556" s="23" t="s">
        <v>1859</v>
      </c>
      <c r="X1556" s="14" t="str">
        <f>IFERROR(INDEX('Fire Names &amp; ILIS'!C:C,MATCH(G1556,'Fire Names &amp; ILIS'!A:A,0)),"")</f>
        <v>TUBBS (CENTRAL LNU COMPLEX)</v>
      </c>
      <c r="Y1556" s="14">
        <f t="shared" si="24"/>
        <v>2017</v>
      </c>
    </row>
    <row r="1557" spans="1:25" x14ac:dyDescent="0.25">
      <c r="A1557" s="14" t="s">
        <v>3150</v>
      </c>
      <c r="B1557" s="14" t="s">
        <v>3151</v>
      </c>
      <c r="C1557" s="33">
        <v>42561107</v>
      </c>
      <c r="D1557" s="14" t="s">
        <v>3191</v>
      </c>
      <c r="E1557" s="34">
        <v>217880130240</v>
      </c>
      <c r="F1557" s="14" t="s">
        <v>1894</v>
      </c>
      <c r="G1557" s="23" t="s">
        <v>1505</v>
      </c>
      <c r="H1557" s="23">
        <v>20171009</v>
      </c>
      <c r="I1557" s="35">
        <v>120</v>
      </c>
      <c r="J1557" s="36">
        <v>12436</v>
      </c>
      <c r="K1557" s="14" t="s">
        <v>1896</v>
      </c>
      <c r="L1557" s="14" t="s">
        <v>1847</v>
      </c>
      <c r="M1557" s="14" t="s">
        <v>1848</v>
      </c>
      <c r="N1557" s="14" t="s">
        <v>2126</v>
      </c>
      <c r="O1557" s="14" t="s">
        <v>1858</v>
      </c>
      <c r="P1557" s="36">
        <v>8</v>
      </c>
      <c r="Q1557" s="36">
        <v>99488</v>
      </c>
      <c r="R1557" s="36">
        <v>0</v>
      </c>
      <c r="S1557" s="36">
        <v>99488</v>
      </c>
      <c r="T1557" s="23" t="s">
        <v>1851</v>
      </c>
      <c r="U1557" s="36">
        <v>3140</v>
      </c>
      <c r="V1557" s="23" t="s">
        <v>1964</v>
      </c>
      <c r="W1557" s="23" t="s">
        <v>1859</v>
      </c>
      <c r="X1557" s="14" t="str">
        <f>IFERROR(INDEX('Fire Names &amp; ILIS'!C:C,MATCH(G1557,'Fire Names &amp; ILIS'!A:A,0)),"")</f>
        <v>TUBBS (CENTRAL LNU COMPLEX)</v>
      </c>
      <c r="Y1557" s="14">
        <f t="shared" si="24"/>
        <v>2017</v>
      </c>
    </row>
    <row r="1558" spans="1:25" x14ac:dyDescent="0.25">
      <c r="A1558" s="14" t="s">
        <v>3150</v>
      </c>
      <c r="B1558" s="14" t="s">
        <v>3151</v>
      </c>
      <c r="C1558" s="33">
        <v>42561107</v>
      </c>
      <c r="D1558" s="14" t="s">
        <v>3191</v>
      </c>
      <c r="E1558" s="34">
        <v>217880130256</v>
      </c>
      <c r="F1558" s="14" t="s">
        <v>1894</v>
      </c>
      <c r="G1558" s="23" t="s">
        <v>1506</v>
      </c>
      <c r="H1558" s="23">
        <v>20171009</v>
      </c>
      <c r="I1558" s="35">
        <v>120</v>
      </c>
      <c r="J1558" s="36">
        <v>12438</v>
      </c>
      <c r="K1558" s="14" t="s">
        <v>1896</v>
      </c>
      <c r="L1558" s="14" t="s">
        <v>1847</v>
      </c>
      <c r="M1558" s="14" t="s">
        <v>1848</v>
      </c>
      <c r="N1558" s="14" t="s">
        <v>2126</v>
      </c>
      <c r="O1558" s="14" t="s">
        <v>1858</v>
      </c>
      <c r="P1558" s="36">
        <v>6</v>
      </c>
      <c r="Q1558" s="36">
        <v>74628</v>
      </c>
      <c r="R1558" s="36">
        <v>0</v>
      </c>
      <c r="S1558" s="36">
        <v>74628</v>
      </c>
      <c r="T1558" s="23" t="s">
        <v>1851</v>
      </c>
      <c r="U1558" s="36">
        <v>3140</v>
      </c>
      <c r="V1558" s="23" t="s">
        <v>1964</v>
      </c>
      <c r="W1558" s="23" t="s">
        <v>1859</v>
      </c>
      <c r="X1558" s="14" t="str">
        <f>IFERROR(INDEX('Fire Names &amp; ILIS'!C:C,MATCH(G1558,'Fire Names &amp; ILIS'!A:A,0)),"")</f>
        <v>TUBBS (CENTRAL LNU COMPLEX)</v>
      </c>
      <c r="Y1558" s="14">
        <f t="shared" si="24"/>
        <v>2017</v>
      </c>
    </row>
    <row r="1559" spans="1:25" x14ac:dyDescent="0.25">
      <c r="A1559" s="14" t="s">
        <v>3150</v>
      </c>
      <c r="B1559" s="14" t="s">
        <v>3151</v>
      </c>
      <c r="C1559" s="33">
        <v>42561107</v>
      </c>
      <c r="D1559" s="14" t="s">
        <v>3191</v>
      </c>
      <c r="E1559" s="34">
        <v>217883530248</v>
      </c>
      <c r="F1559" s="14" t="s">
        <v>1894</v>
      </c>
      <c r="G1559" s="23" t="s">
        <v>1507</v>
      </c>
      <c r="H1559" s="23">
        <v>20171009</v>
      </c>
      <c r="I1559" s="35">
        <v>120</v>
      </c>
      <c r="J1559" s="36">
        <v>12443</v>
      </c>
      <c r="K1559" s="14" t="s">
        <v>1896</v>
      </c>
      <c r="L1559" s="14" t="s">
        <v>1847</v>
      </c>
      <c r="M1559" s="14" t="s">
        <v>1848</v>
      </c>
      <c r="N1559" s="14" t="s">
        <v>2126</v>
      </c>
      <c r="O1559" s="14" t="s">
        <v>1858</v>
      </c>
      <c r="P1559" s="36">
        <v>2</v>
      </c>
      <c r="Q1559" s="36">
        <v>24886</v>
      </c>
      <c r="R1559" s="36">
        <v>0</v>
      </c>
      <c r="S1559" s="36">
        <v>24886</v>
      </c>
      <c r="T1559" s="23" t="s">
        <v>1851</v>
      </c>
      <c r="U1559" s="36">
        <v>3140</v>
      </c>
      <c r="V1559" s="23" t="s">
        <v>1964</v>
      </c>
      <c r="W1559" s="23" t="s">
        <v>1859</v>
      </c>
      <c r="X1559" s="14" t="str">
        <f>IFERROR(INDEX('Fire Names &amp; ILIS'!C:C,MATCH(G1559,'Fire Names &amp; ILIS'!A:A,0)),"")</f>
        <v>TUBBS (CENTRAL LNU COMPLEX)</v>
      </c>
      <c r="Y1559" s="14">
        <f t="shared" si="24"/>
        <v>2017</v>
      </c>
    </row>
    <row r="1560" spans="1:25" x14ac:dyDescent="0.25">
      <c r="A1560" s="14" t="s">
        <v>3150</v>
      </c>
      <c r="B1560" s="14" t="s">
        <v>3151</v>
      </c>
      <c r="C1560" s="33">
        <v>42561107</v>
      </c>
      <c r="D1560" s="14" t="s">
        <v>3191</v>
      </c>
      <c r="E1560" s="34">
        <v>217883630408</v>
      </c>
      <c r="F1560" s="14" t="s">
        <v>1894</v>
      </c>
      <c r="G1560" s="23" t="s">
        <v>1508</v>
      </c>
      <c r="H1560" s="23">
        <v>20171009</v>
      </c>
      <c r="I1560" s="35">
        <v>120</v>
      </c>
      <c r="J1560" s="36">
        <v>12486</v>
      </c>
      <c r="K1560" s="14" t="s">
        <v>1896</v>
      </c>
      <c r="L1560" s="14" t="s">
        <v>1847</v>
      </c>
      <c r="M1560" s="14" t="s">
        <v>1848</v>
      </c>
      <c r="N1560" s="14" t="s">
        <v>2126</v>
      </c>
      <c r="O1560" s="14" t="s">
        <v>1858</v>
      </c>
      <c r="P1560" s="36">
        <v>5</v>
      </c>
      <c r="Q1560" s="36">
        <v>62430</v>
      </c>
      <c r="R1560" s="36">
        <v>0</v>
      </c>
      <c r="S1560" s="36">
        <v>62430</v>
      </c>
      <c r="T1560" s="23" t="s">
        <v>1851</v>
      </c>
      <c r="U1560" s="36">
        <v>3140</v>
      </c>
      <c r="V1560" s="23" t="s">
        <v>1964</v>
      </c>
      <c r="W1560" s="23" t="s">
        <v>1859</v>
      </c>
      <c r="X1560" s="14" t="str">
        <f>IFERROR(INDEX('Fire Names &amp; ILIS'!C:C,MATCH(G1560,'Fire Names &amp; ILIS'!A:A,0)),"")</f>
        <v>TUBBS (CENTRAL LNU COMPLEX)</v>
      </c>
      <c r="Y1560" s="14">
        <f t="shared" si="24"/>
        <v>2017</v>
      </c>
    </row>
    <row r="1561" spans="1:25" x14ac:dyDescent="0.25">
      <c r="A1561" s="14" t="s">
        <v>3150</v>
      </c>
      <c r="B1561" s="14" t="s">
        <v>3151</v>
      </c>
      <c r="C1561" s="33">
        <v>42561107</v>
      </c>
      <c r="D1561" s="14" t="s">
        <v>3191</v>
      </c>
      <c r="E1561" s="34">
        <v>115497</v>
      </c>
      <c r="F1561" s="14" t="s">
        <v>1845</v>
      </c>
      <c r="G1561" s="23" t="s">
        <v>1509</v>
      </c>
      <c r="H1561" s="23">
        <v>20171009</v>
      </c>
      <c r="I1561" s="35">
        <v>120</v>
      </c>
      <c r="J1561" s="36">
        <v>12469</v>
      </c>
      <c r="K1561" s="14" t="s">
        <v>1846</v>
      </c>
      <c r="L1561" s="14" t="s">
        <v>1847</v>
      </c>
      <c r="M1561" s="14" t="s">
        <v>1848</v>
      </c>
      <c r="N1561" s="14" t="s">
        <v>1953</v>
      </c>
      <c r="O1561" s="14" t="s">
        <v>1858</v>
      </c>
      <c r="P1561" s="36">
        <v>5</v>
      </c>
      <c r="Q1561" s="36">
        <v>62345</v>
      </c>
      <c r="R1561" s="36">
        <v>0</v>
      </c>
      <c r="S1561" s="36">
        <v>62345</v>
      </c>
      <c r="T1561" s="23" t="s">
        <v>1865</v>
      </c>
      <c r="U1561" s="36">
        <v>3140</v>
      </c>
      <c r="V1561" s="23" t="s">
        <v>1964</v>
      </c>
      <c r="W1561" s="23" t="s">
        <v>1859</v>
      </c>
      <c r="X1561" s="14" t="str">
        <f>IFERROR(INDEX('Fire Names &amp; ILIS'!C:C,MATCH(G1561,'Fire Names &amp; ILIS'!A:A,0)),"")</f>
        <v>TUBBS (CENTRAL LNU COMPLEX)</v>
      </c>
      <c r="Y1561" s="14">
        <f t="shared" si="24"/>
        <v>2017</v>
      </c>
    </row>
    <row r="1562" spans="1:25" x14ac:dyDescent="0.25">
      <c r="A1562" s="14" t="s">
        <v>3150</v>
      </c>
      <c r="B1562" s="14" t="s">
        <v>3151</v>
      </c>
      <c r="C1562" s="33">
        <v>42561107</v>
      </c>
      <c r="D1562" s="14" t="s">
        <v>3191</v>
      </c>
      <c r="E1562" s="34">
        <v>217888730267</v>
      </c>
      <c r="F1562" s="14" t="s">
        <v>1894</v>
      </c>
      <c r="G1562" s="23" t="s">
        <v>1510</v>
      </c>
      <c r="H1562" s="23">
        <v>20171009</v>
      </c>
      <c r="I1562" s="35">
        <v>120</v>
      </c>
      <c r="J1562" s="36">
        <v>12448</v>
      </c>
      <c r="K1562" s="14" t="s">
        <v>1896</v>
      </c>
      <c r="L1562" s="14" t="s">
        <v>1847</v>
      </c>
      <c r="M1562" s="14" t="s">
        <v>1848</v>
      </c>
      <c r="N1562" s="14" t="s">
        <v>2126</v>
      </c>
      <c r="O1562" s="14" t="s">
        <v>2164</v>
      </c>
      <c r="P1562" s="36">
        <v>1</v>
      </c>
      <c r="Q1562" s="36">
        <v>12448</v>
      </c>
      <c r="R1562" s="36">
        <v>0</v>
      </c>
      <c r="S1562" s="36">
        <v>12448</v>
      </c>
      <c r="T1562" s="23" t="s">
        <v>1851</v>
      </c>
      <c r="U1562" s="36">
        <v>3140</v>
      </c>
      <c r="V1562" s="23" t="s">
        <v>1964</v>
      </c>
      <c r="W1562" s="23" t="s">
        <v>1859</v>
      </c>
      <c r="X1562" s="14" t="str">
        <f>IFERROR(INDEX('Fire Names &amp; ILIS'!C:C,MATCH(G1562,'Fire Names &amp; ILIS'!A:A,0)),"")</f>
        <v>TUBBS (CENTRAL LNU COMPLEX)</v>
      </c>
      <c r="Y1562" s="14">
        <f t="shared" si="24"/>
        <v>2017</v>
      </c>
    </row>
    <row r="1563" spans="1:25" x14ac:dyDescent="0.25">
      <c r="A1563" s="14" t="s">
        <v>3150</v>
      </c>
      <c r="B1563" s="14" t="s">
        <v>3151</v>
      </c>
      <c r="C1563" s="33">
        <v>42561107</v>
      </c>
      <c r="D1563" s="14" t="s">
        <v>3191</v>
      </c>
      <c r="E1563" s="34" t="s">
        <v>3203</v>
      </c>
      <c r="F1563" s="14" t="s">
        <v>1888</v>
      </c>
      <c r="G1563" s="23" t="s">
        <v>1511</v>
      </c>
      <c r="H1563" s="23">
        <v>20171009</v>
      </c>
      <c r="I1563" s="35">
        <v>126</v>
      </c>
      <c r="J1563" s="36">
        <v>12331</v>
      </c>
      <c r="K1563" s="14" t="s">
        <v>1846</v>
      </c>
      <c r="L1563" s="14" t="s">
        <v>1847</v>
      </c>
      <c r="M1563" s="14" t="s">
        <v>1848</v>
      </c>
      <c r="N1563" s="14" t="s">
        <v>1849</v>
      </c>
      <c r="O1563" s="14" t="s">
        <v>1867</v>
      </c>
      <c r="P1563" s="36">
        <v>76</v>
      </c>
      <c r="Q1563" s="36">
        <v>937156</v>
      </c>
      <c r="R1563" s="36">
        <v>0</v>
      </c>
      <c r="S1563" s="36">
        <v>937156</v>
      </c>
      <c r="T1563" s="23" t="s">
        <v>1851</v>
      </c>
      <c r="U1563" s="36">
        <v>3140</v>
      </c>
      <c r="V1563" s="23" t="s">
        <v>1964</v>
      </c>
      <c r="W1563" s="23" t="s">
        <v>1859</v>
      </c>
      <c r="X1563" s="14" t="str">
        <f>IFERROR(INDEX('Fire Names &amp; ILIS'!C:C,MATCH(G1563,'Fire Names &amp; ILIS'!A:A,0)),"")</f>
        <v>TUBBS (CENTRAL LNU COMPLEX)</v>
      </c>
      <c r="Y1563" s="14">
        <f t="shared" si="24"/>
        <v>2017</v>
      </c>
    </row>
    <row r="1564" spans="1:25" x14ac:dyDescent="0.25">
      <c r="A1564" s="14" t="s">
        <v>3150</v>
      </c>
      <c r="B1564" s="14" t="s">
        <v>3151</v>
      </c>
      <c r="C1564" s="33">
        <v>42561107</v>
      </c>
      <c r="D1564" s="14" t="s">
        <v>3191</v>
      </c>
      <c r="E1564" s="34" t="s">
        <v>3204</v>
      </c>
      <c r="F1564" s="14" t="s">
        <v>1888</v>
      </c>
      <c r="G1564" s="23" t="s">
        <v>1512</v>
      </c>
      <c r="H1564" s="23">
        <v>20171009</v>
      </c>
      <c r="I1564" s="35">
        <v>128</v>
      </c>
      <c r="J1564" s="36">
        <v>5445</v>
      </c>
      <c r="K1564" s="14" t="s">
        <v>1846</v>
      </c>
      <c r="L1564" s="14" t="s">
        <v>1847</v>
      </c>
      <c r="M1564" s="14" t="s">
        <v>1848</v>
      </c>
      <c r="N1564" s="14" t="s">
        <v>1872</v>
      </c>
      <c r="O1564" s="14" t="s">
        <v>1858</v>
      </c>
      <c r="P1564" s="36">
        <v>240</v>
      </c>
      <c r="Q1564" s="36">
        <v>1306800</v>
      </c>
      <c r="R1564" s="36">
        <v>0</v>
      </c>
      <c r="S1564" s="36">
        <v>1306800</v>
      </c>
      <c r="T1564" s="23" t="s">
        <v>1851</v>
      </c>
      <c r="U1564" s="36">
        <v>3140</v>
      </c>
      <c r="V1564" s="23" t="s">
        <v>1964</v>
      </c>
      <c r="W1564" s="23" t="s">
        <v>1859</v>
      </c>
      <c r="X1564" s="14" t="str">
        <f>IFERROR(INDEX('Fire Names &amp; ILIS'!C:C,MATCH(G1564,'Fire Names &amp; ILIS'!A:A,0)),"")</f>
        <v>TUBBS (CENTRAL LNU COMPLEX)</v>
      </c>
      <c r="Y1564" s="14">
        <f t="shared" si="24"/>
        <v>2017</v>
      </c>
    </row>
    <row r="1565" spans="1:25" x14ac:dyDescent="0.25">
      <c r="A1565" s="14" t="s">
        <v>3150</v>
      </c>
      <c r="B1565" s="14" t="s">
        <v>3151</v>
      </c>
      <c r="C1565" s="33">
        <v>42561107</v>
      </c>
      <c r="D1565" s="14" t="s">
        <v>3191</v>
      </c>
      <c r="E1565" s="34" t="s">
        <v>3205</v>
      </c>
      <c r="F1565" s="14" t="s">
        <v>1894</v>
      </c>
      <c r="G1565" s="23" t="s">
        <v>1513</v>
      </c>
      <c r="H1565" s="23">
        <v>20171012</v>
      </c>
      <c r="I1565" s="35">
        <v>2146</v>
      </c>
      <c r="J1565" s="36">
        <v>576</v>
      </c>
      <c r="K1565" s="14" t="s">
        <v>1896</v>
      </c>
      <c r="L1565" s="14" t="s">
        <v>1847</v>
      </c>
      <c r="M1565" s="14" t="s">
        <v>1848</v>
      </c>
      <c r="N1565" s="14" t="s">
        <v>1897</v>
      </c>
      <c r="O1565" s="14" t="s">
        <v>1942</v>
      </c>
      <c r="P1565" s="36">
        <v>16</v>
      </c>
      <c r="Q1565" s="36">
        <v>9216</v>
      </c>
      <c r="R1565" s="36">
        <v>0</v>
      </c>
      <c r="S1565" s="36">
        <v>9216</v>
      </c>
      <c r="T1565" s="23" t="s">
        <v>1851</v>
      </c>
      <c r="U1565" s="36">
        <v>3129</v>
      </c>
      <c r="V1565" s="23" t="s">
        <v>1852</v>
      </c>
      <c r="W1565" s="23" t="s">
        <v>1859</v>
      </c>
      <c r="X1565" s="14" t="str">
        <f>IFERROR(INDEX('Fire Names &amp; ILIS'!C:C,MATCH(G1565,'Fire Names &amp; ILIS'!A:A,0)),"")</f>
        <v>TUBBS (CENTRAL LNU COMPLEX)</v>
      </c>
      <c r="Y1565" s="14">
        <f t="shared" si="24"/>
        <v>2017</v>
      </c>
    </row>
    <row r="1566" spans="1:25" x14ac:dyDescent="0.25">
      <c r="A1566" s="14" t="s">
        <v>3150</v>
      </c>
      <c r="B1566" s="14" t="s">
        <v>3151</v>
      </c>
      <c r="C1566" s="33">
        <v>42561107</v>
      </c>
      <c r="D1566" s="14" t="s">
        <v>3191</v>
      </c>
      <c r="E1566" s="34" t="s">
        <v>3206</v>
      </c>
      <c r="F1566" s="14" t="s">
        <v>1888</v>
      </c>
      <c r="G1566" s="23" t="s">
        <v>3207</v>
      </c>
      <c r="H1566" s="23">
        <v>20171013</v>
      </c>
      <c r="I1566" s="35">
        <v>1153</v>
      </c>
      <c r="J1566" s="36">
        <v>5997</v>
      </c>
      <c r="K1566" s="14" t="s">
        <v>1846</v>
      </c>
      <c r="L1566" s="14" t="s">
        <v>1847</v>
      </c>
      <c r="M1566" s="14" t="s">
        <v>1848</v>
      </c>
      <c r="N1566" s="14" t="s">
        <v>1872</v>
      </c>
      <c r="O1566" s="14" t="s">
        <v>1858</v>
      </c>
      <c r="P1566" s="36">
        <v>2</v>
      </c>
      <c r="Q1566" s="36">
        <v>11994</v>
      </c>
      <c r="R1566" s="36">
        <v>0</v>
      </c>
      <c r="S1566" s="36">
        <v>11994</v>
      </c>
      <c r="T1566" s="23" t="s">
        <v>1851</v>
      </c>
      <c r="U1566" s="36">
        <v>3140</v>
      </c>
      <c r="V1566" s="23" t="s">
        <v>1852</v>
      </c>
      <c r="W1566" s="23" t="s">
        <v>1859</v>
      </c>
      <c r="X1566" s="14" t="str">
        <f>IFERROR(INDEX('Fire Names &amp; ILIS'!C:C,MATCH(G1566,'Fire Names &amp; ILIS'!A:A,0)),"")</f>
        <v/>
      </c>
      <c r="Y1566" s="14">
        <f t="shared" si="24"/>
        <v>2017</v>
      </c>
    </row>
    <row r="1567" spans="1:25" x14ac:dyDescent="0.25">
      <c r="A1567" s="14" t="s">
        <v>3150</v>
      </c>
      <c r="B1567" s="14" t="s">
        <v>3151</v>
      </c>
      <c r="C1567" s="33">
        <v>42561107</v>
      </c>
      <c r="D1567" s="14" t="s">
        <v>3191</v>
      </c>
      <c r="E1567" s="34">
        <v>14611</v>
      </c>
      <c r="F1567" s="14" t="s">
        <v>1856</v>
      </c>
      <c r="G1567" s="23" t="s">
        <v>3208</v>
      </c>
      <c r="H1567" s="23">
        <v>20171021</v>
      </c>
      <c r="I1567" s="35">
        <v>1158</v>
      </c>
      <c r="J1567" s="36">
        <v>242</v>
      </c>
      <c r="K1567" s="14" t="s">
        <v>1846</v>
      </c>
      <c r="L1567" s="14" t="s">
        <v>1847</v>
      </c>
      <c r="M1567" s="14" t="s">
        <v>1848</v>
      </c>
      <c r="N1567" s="14" t="s">
        <v>1872</v>
      </c>
      <c r="O1567" s="14" t="s">
        <v>1858</v>
      </c>
      <c r="P1567" s="36">
        <v>13</v>
      </c>
      <c r="Q1567" s="36">
        <v>3146</v>
      </c>
      <c r="R1567" s="36">
        <v>0</v>
      </c>
      <c r="S1567" s="36">
        <v>3146</v>
      </c>
      <c r="T1567" s="23" t="s">
        <v>1851</v>
      </c>
      <c r="U1567" s="36">
        <v>3123</v>
      </c>
      <c r="V1567" s="23" t="s">
        <v>1852</v>
      </c>
      <c r="W1567" s="23" t="s">
        <v>1859</v>
      </c>
      <c r="X1567" s="14" t="str">
        <f>IFERROR(INDEX('Fire Names &amp; ILIS'!C:C,MATCH(G1567,'Fire Names &amp; ILIS'!A:A,0)),"")</f>
        <v/>
      </c>
      <c r="Y1567" s="14">
        <f t="shared" si="24"/>
        <v>2017</v>
      </c>
    </row>
    <row r="1568" spans="1:25" x14ac:dyDescent="0.25">
      <c r="A1568" s="14" t="s">
        <v>3150</v>
      </c>
      <c r="B1568" s="14" t="s">
        <v>3151</v>
      </c>
      <c r="C1568" s="33">
        <v>42561107</v>
      </c>
      <c r="D1568" s="14" t="s">
        <v>3191</v>
      </c>
      <c r="E1568" s="34">
        <v>17387</v>
      </c>
      <c r="F1568" s="14" t="s">
        <v>1856</v>
      </c>
      <c r="G1568" s="23" t="s">
        <v>3209</v>
      </c>
      <c r="H1568" s="23">
        <v>20171021</v>
      </c>
      <c r="I1568" s="35">
        <v>1221</v>
      </c>
      <c r="J1568" s="36">
        <v>1761</v>
      </c>
      <c r="K1568" s="14" t="s">
        <v>1846</v>
      </c>
      <c r="L1568" s="14" t="s">
        <v>1847</v>
      </c>
      <c r="M1568" s="14" t="s">
        <v>1848</v>
      </c>
      <c r="N1568" s="14" t="s">
        <v>1897</v>
      </c>
      <c r="O1568" s="14" t="s">
        <v>1858</v>
      </c>
      <c r="P1568" s="36">
        <v>24</v>
      </c>
      <c r="Q1568" s="36">
        <v>42264</v>
      </c>
      <c r="R1568" s="36">
        <v>0</v>
      </c>
      <c r="S1568" s="36">
        <v>42264</v>
      </c>
      <c r="T1568" s="23" t="s">
        <v>1851</v>
      </c>
      <c r="U1568" s="36">
        <v>3123</v>
      </c>
      <c r="V1568" s="23" t="s">
        <v>1852</v>
      </c>
      <c r="W1568" s="23" t="s">
        <v>1859</v>
      </c>
      <c r="X1568" s="14" t="str">
        <f>IFERROR(INDEX('Fire Names &amp; ILIS'!C:C,MATCH(G1568,'Fire Names &amp; ILIS'!A:A,0)),"")</f>
        <v/>
      </c>
      <c r="Y1568" s="14">
        <f t="shared" si="24"/>
        <v>2017</v>
      </c>
    </row>
    <row r="1569" spans="1:25" x14ac:dyDescent="0.25">
      <c r="A1569" s="14" t="s">
        <v>3150</v>
      </c>
      <c r="B1569" s="14" t="s">
        <v>3151</v>
      </c>
      <c r="C1569" s="33">
        <v>42561107</v>
      </c>
      <c r="D1569" s="14" t="s">
        <v>3191</v>
      </c>
      <c r="E1569" s="34">
        <v>14583</v>
      </c>
      <c r="F1569" s="14" t="s">
        <v>1856</v>
      </c>
      <c r="G1569" s="23" t="s">
        <v>3210</v>
      </c>
      <c r="H1569" s="23">
        <v>20171021</v>
      </c>
      <c r="I1569" s="35">
        <v>1222</v>
      </c>
      <c r="J1569" s="36">
        <v>1268</v>
      </c>
      <c r="K1569" s="14" t="s">
        <v>1846</v>
      </c>
      <c r="L1569" s="14" t="s">
        <v>1847</v>
      </c>
      <c r="M1569" s="14" t="s">
        <v>1848</v>
      </c>
      <c r="N1569" s="14" t="s">
        <v>1849</v>
      </c>
      <c r="O1569" s="14" t="s">
        <v>1858</v>
      </c>
      <c r="P1569" s="36">
        <v>2</v>
      </c>
      <c r="Q1569" s="36">
        <v>2536</v>
      </c>
      <c r="R1569" s="36">
        <v>0</v>
      </c>
      <c r="S1569" s="36">
        <v>2536</v>
      </c>
      <c r="T1569" s="23" t="s">
        <v>1851</v>
      </c>
      <c r="U1569" s="36">
        <v>3122</v>
      </c>
      <c r="V1569" s="23" t="s">
        <v>1852</v>
      </c>
      <c r="W1569" s="23" t="s">
        <v>1859</v>
      </c>
      <c r="X1569" s="14" t="str">
        <f>IFERROR(INDEX('Fire Names &amp; ILIS'!C:C,MATCH(G1569,'Fire Names &amp; ILIS'!A:A,0)),"")</f>
        <v/>
      </c>
      <c r="Y1569" s="14">
        <f t="shared" si="24"/>
        <v>2017</v>
      </c>
    </row>
    <row r="1570" spans="1:25" x14ac:dyDescent="0.25">
      <c r="A1570" s="14" t="s">
        <v>3150</v>
      </c>
      <c r="B1570" s="14" t="s">
        <v>3151</v>
      </c>
      <c r="C1570" s="33">
        <v>42561107</v>
      </c>
      <c r="D1570" s="14" t="s">
        <v>3191</v>
      </c>
      <c r="E1570" s="34">
        <v>4481</v>
      </c>
      <c r="F1570" s="14" t="s">
        <v>1845</v>
      </c>
      <c r="G1570" s="23" t="s">
        <v>3211</v>
      </c>
      <c r="H1570" s="23">
        <v>20171022</v>
      </c>
      <c r="I1570" s="35">
        <v>1256</v>
      </c>
      <c r="J1570" s="36">
        <v>286</v>
      </c>
      <c r="K1570" s="14" t="s">
        <v>1846</v>
      </c>
      <c r="L1570" s="14" t="s">
        <v>1847</v>
      </c>
      <c r="M1570" s="14" t="s">
        <v>1848</v>
      </c>
      <c r="N1570" s="14" t="s">
        <v>1891</v>
      </c>
      <c r="O1570" s="14" t="s">
        <v>1885</v>
      </c>
      <c r="P1570" s="36">
        <v>28</v>
      </c>
      <c r="Q1570" s="36">
        <v>8008</v>
      </c>
      <c r="R1570" s="36">
        <v>0</v>
      </c>
      <c r="S1570" s="36">
        <v>8008</v>
      </c>
      <c r="T1570" s="23" t="s">
        <v>1851</v>
      </c>
      <c r="U1570" s="36">
        <v>3122</v>
      </c>
      <c r="V1570" s="23" t="s">
        <v>1852</v>
      </c>
      <c r="W1570" s="23" t="s">
        <v>1859</v>
      </c>
      <c r="X1570" s="14" t="str">
        <f>IFERROR(INDEX('Fire Names &amp; ILIS'!C:C,MATCH(G1570,'Fire Names &amp; ILIS'!A:A,0)),"")</f>
        <v/>
      </c>
      <c r="Y1570" s="14">
        <f t="shared" si="24"/>
        <v>2017</v>
      </c>
    </row>
    <row r="1571" spans="1:25" x14ac:dyDescent="0.25">
      <c r="A1571" s="14" t="s">
        <v>3150</v>
      </c>
      <c r="B1571" s="14" t="s">
        <v>3151</v>
      </c>
      <c r="C1571" s="33">
        <v>42561107</v>
      </c>
      <c r="D1571" s="14" t="s">
        <v>3191</v>
      </c>
      <c r="E1571" s="34" t="s">
        <v>3212</v>
      </c>
      <c r="F1571" s="14" t="s">
        <v>1888</v>
      </c>
      <c r="G1571" s="23" t="s">
        <v>3213</v>
      </c>
      <c r="H1571" s="23">
        <v>20171024</v>
      </c>
      <c r="I1571" s="35">
        <v>1112</v>
      </c>
      <c r="J1571" s="36">
        <v>353</v>
      </c>
      <c r="K1571" s="14" t="s">
        <v>1846</v>
      </c>
      <c r="L1571" s="14" t="s">
        <v>1847</v>
      </c>
      <c r="M1571" s="14" t="s">
        <v>1848</v>
      </c>
      <c r="N1571" s="14" t="s">
        <v>1872</v>
      </c>
      <c r="O1571" s="14" t="s">
        <v>1858</v>
      </c>
      <c r="P1571" s="36">
        <v>8</v>
      </c>
      <c r="Q1571" s="36">
        <v>2824</v>
      </c>
      <c r="R1571" s="36">
        <v>0</v>
      </c>
      <c r="S1571" s="36">
        <v>2824</v>
      </c>
      <c r="T1571" s="23" t="s">
        <v>1851</v>
      </c>
      <c r="U1571" s="36">
        <v>3122</v>
      </c>
      <c r="V1571" s="23" t="s">
        <v>1852</v>
      </c>
      <c r="W1571" s="23" t="s">
        <v>1859</v>
      </c>
      <c r="X1571" s="14" t="str">
        <f>IFERROR(INDEX('Fire Names &amp; ILIS'!C:C,MATCH(G1571,'Fire Names &amp; ILIS'!A:A,0)),"")</f>
        <v/>
      </c>
      <c r="Y1571" s="14">
        <f t="shared" si="24"/>
        <v>2017</v>
      </c>
    </row>
    <row r="1572" spans="1:25" x14ac:dyDescent="0.25">
      <c r="A1572" s="14" t="s">
        <v>3150</v>
      </c>
      <c r="B1572" s="14" t="s">
        <v>3151</v>
      </c>
      <c r="C1572" s="33">
        <v>42561107</v>
      </c>
      <c r="D1572" s="14" t="s">
        <v>3191</v>
      </c>
      <c r="E1572" s="34" t="s">
        <v>3214</v>
      </c>
      <c r="F1572" s="14" t="s">
        <v>1888</v>
      </c>
      <c r="G1572" s="23" t="s">
        <v>3215</v>
      </c>
      <c r="H1572" s="23">
        <v>20171025</v>
      </c>
      <c r="I1572" s="35">
        <v>1011</v>
      </c>
      <c r="J1572" s="36">
        <v>184</v>
      </c>
      <c r="K1572" s="14" t="s">
        <v>1846</v>
      </c>
      <c r="L1572" s="14" t="s">
        <v>1847</v>
      </c>
      <c r="M1572" s="14" t="s">
        <v>1848</v>
      </c>
      <c r="N1572" s="14" t="s">
        <v>1849</v>
      </c>
      <c r="O1572" s="14" t="s">
        <v>1867</v>
      </c>
      <c r="P1572" s="36">
        <v>2</v>
      </c>
      <c r="Q1572" s="36">
        <v>368</v>
      </c>
      <c r="R1572" s="36">
        <v>0</v>
      </c>
      <c r="S1572" s="36">
        <v>368</v>
      </c>
      <c r="T1572" s="23" t="s">
        <v>1851</v>
      </c>
      <c r="U1572" s="36">
        <v>3122</v>
      </c>
      <c r="V1572" s="23" t="s">
        <v>1852</v>
      </c>
      <c r="W1572" s="23" t="s">
        <v>1859</v>
      </c>
      <c r="X1572" s="14" t="str">
        <f>IFERROR(INDEX('Fire Names &amp; ILIS'!C:C,MATCH(G1572,'Fire Names &amp; ILIS'!A:A,0)),"")</f>
        <v/>
      </c>
      <c r="Y1572" s="14">
        <f t="shared" si="24"/>
        <v>2017</v>
      </c>
    </row>
    <row r="1573" spans="1:25" x14ac:dyDescent="0.25">
      <c r="A1573" s="14" t="s">
        <v>3150</v>
      </c>
      <c r="B1573" s="14" t="s">
        <v>3151</v>
      </c>
      <c r="C1573" s="33">
        <v>42891102</v>
      </c>
      <c r="D1573" s="14" t="s">
        <v>3216</v>
      </c>
      <c r="E1573" s="34">
        <v>522</v>
      </c>
      <c r="F1573" s="14" t="s">
        <v>1874</v>
      </c>
      <c r="G1573" s="23" t="s">
        <v>1514</v>
      </c>
      <c r="H1573" s="23">
        <v>20171011</v>
      </c>
      <c r="I1573" s="35">
        <v>2019</v>
      </c>
      <c r="J1573" s="36">
        <v>1348</v>
      </c>
      <c r="K1573" s="14" t="s">
        <v>1846</v>
      </c>
      <c r="L1573" s="14" t="s">
        <v>1847</v>
      </c>
      <c r="M1573" s="14" t="s">
        <v>1848</v>
      </c>
      <c r="N1573" s="14" t="s">
        <v>1891</v>
      </c>
      <c r="O1573" s="14" t="s">
        <v>1850</v>
      </c>
      <c r="P1573" s="36">
        <v>157</v>
      </c>
      <c r="Q1573" s="36">
        <v>211636</v>
      </c>
      <c r="R1573" s="36">
        <v>0</v>
      </c>
      <c r="S1573" s="36">
        <v>211636</v>
      </c>
      <c r="T1573" s="23" t="s">
        <v>1851</v>
      </c>
      <c r="U1573" s="36">
        <v>1246</v>
      </c>
      <c r="V1573" s="23" t="s">
        <v>1852</v>
      </c>
      <c r="W1573" s="23" t="s">
        <v>1859</v>
      </c>
      <c r="X1573" s="14" t="str">
        <f>IFERROR(INDEX('Fire Names &amp; ILIS'!C:C,MATCH(G1573,'Fire Names &amp; ILIS'!A:A,0)),"")</f>
        <v>TUBBS (CENTRAL LNU COMPLEX)</v>
      </c>
      <c r="Y1573" s="14">
        <f t="shared" si="24"/>
        <v>2017</v>
      </c>
    </row>
    <row r="1574" spans="1:25" x14ac:dyDescent="0.25">
      <c r="A1574" s="14" t="s">
        <v>3150</v>
      </c>
      <c r="B1574" s="14" t="s">
        <v>3151</v>
      </c>
      <c r="C1574" s="33">
        <v>42891102</v>
      </c>
      <c r="D1574" s="14" t="s">
        <v>3216</v>
      </c>
      <c r="E1574" s="34">
        <v>2289</v>
      </c>
      <c r="F1574" s="14" t="s">
        <v>1856</v>
      </c>
      <c r="G1574" s="23" t="s">
        <v>1515</v>
      </c>
      <c r="H1574" s="23">
        <v>20171011</v>
      </c>
      <c r="I1574" s="35">
        <v>2035</v>
      </c>
      <c r="J1574" s="36">
        <v>1338</v>
      </c>
      <c r="K1574" s="14" t="s">
        <v>1846</v>
      </c>
      <c r="L1574" s="14" t="s">
        <v>1847</v>
      </c>
      <c r="M1574" s="14" t="s">
        <v>1848</v>
      </c>
      <c r="N1574" s="14" t="s">
        <v>1868</v>
      </c>
      <c r="O1574" s="14" t="s">
        <v>1850</v>
      </c>
      <c r="P1574" s="36">
        <v>37</v>
      </c>
      <c r="Q1574" s="36">
        <v>49506</v>
      </c>
      <c r="R1574" s="36">
        <v>0</v>
      </c>
      <c r="S1574" s="36">
        <v>49506</v>
      </c>
      <c r="T1574" s="23" t="s">
        <v>1851</v>
      </c>
      <c r="U1574" s="36">
        <v>1249</v>
      </c>
      <c r="V1574" s="23" t="s">
        <v>1852</v>
      </c>
      <c r="W1574" s="23" t="s">
        <v>1859</v>
      </c>
      <c r="X1574" s="14" t="str">
        <f>IFERROR(INDEX('Fire Names &amp; ILIS'!C:C,MATCH(G1574,'Fire Names &amp; ILIS'!A:A,0)),"")</f>
        <v>TUBBS (CENTRAL LNU COMPLEX)</v>
      </c>
      <c r="Y1574" s="14">
        <f t="shared" si="24"/>
        <v>2017</v>
      </c>
    </row>
    <row r="1575" spans="1:25" x14ac:dyDescent="0.25">
      <c r="A1575" s="14" t="s">
        <v>3150</v>
      </c>
      <c r="B1575" s="14" t="s">
        <v>3151</v>
      </c>
      <c r="C1575" s="33">
        <v>42891102</v>
      </c>
      <c r="D1575" s="14" t="s">
        <v>3216</v>
      </c>
      <c r="E1575" s="34">
        <v>1897</v>
      </c>
      <c r="F1575" s="14" t="s">
        <v>1856</v>
      </c>
      <c r="G1575" s="23" t="s">
        <v>3217</v>
      </c>
      <c r="H1575" s="23">
        <v>20171016</v>
      </c>
      <c r="I1575" s="35">
        <v>1542</v>
      </c>
      <c r="J1575" s="36">
        <v>8396</v>
      </c>
      <c r="K1575" s="14" t="s">
        <v>1846</v>
      </c>
      <c r="L1575" s="14" t="s">
        <v>1847</v>
      </c>
      <c r="M1575" s="14" t="s">
        <v>1848</v>
      </c>
      <c r="N1575" s="14" t="s">
        <v>1872</v>
      </c>
      <c r="O1575" s="14" t="s">
        <v>1858</v>
      </c>
      <c r="P1575" s="36">
        <v>12</v>
      </c>
      <c r="Q1575" s="36">
        <v>100752</v>
      </c>
      <c r="R1575" s="36">
        <v>0</v>
      </c>
      <c r="S1575" s="36">
        <v>100752</v>
      </c>
      <c r="T1575" s="23" t="s">
        <v>1851</v>
      </c>
      <c r="U1575" s="36">
        <v>1246</v>
      </c>
      <c r="V1575" s="23" t="s">
        <v>1852</v>
      </c>
      <c r="W1575" s="23" t="s">
        <v>1859</v>
      </c>
      <c r="X1575" s="14" t="str">
        <f>IFERROR(INDEX('Fire Names &amp; ILIS'!C:C,MATCH(G1575,'Fire Names &amp; ILIS'!A:A,0)),"")</f>
        <v/>
      </c>
      <c r="Y1575" s="14">
        <f t="shared" si="24"/>
        <v>2017</v>
      </c>
    </row>
    <row r="1576" spans="1:25" x14ac:dyDescent="0.25">
      <c r="A1576" s="14" t="s">
        <v>3150</v>
      </c>
      <c r="B1576" s="14" t="s">
        <v>3151</v>
      </c>
      <c r="C1576" s="33">
        <v>42891102</v>
      </c>
      <c r="D1576" s="14" t="s">
        <v>3216</v>
      </c>
      <c r="E1576" s="34">
        <v>12069</v>
      </c>
      <c r="F1576" s="14" t="s">
        <v>1856</v>
      </c>
      <c r="G1576" s="23" t="s">
        <v>3218</v>
      </c>
      <c r="H1576" s="23">
        <v>20171016</v>
      </c>
      <c r="I1576" s="35">
        <v>1542</v>
      </c>
      <c r="J1576" s="36">
        <v>5858</v>
      </c>
      <c r="K1576" s="14" t="s">
        <v>1846</v>
      </c>
      <c r="L1576" s="14" t="s">
        <v>1847</v>
      </c>
      <c r="M1576" s="14" t="s">
        <v>1848</v>
      </c>
      <c r="N1576" s="14" t="s">
        <v>1872</v>
      </c>
      <c r="O1576" s="14" t="s">
        <v>1867</v>
      </c>
      <c r="P1576" s="36">
        <v>63</v>
      </c>
      <c r="Q1576" s="36">
        <v>122306</v>
      </c>
      <c r="R1576" s="36">
        <v>0</v>
      </c>
      <c r="S1576" s="36">
        <v>122306</v>
      </c>
      <c r="T1576" s="23" t="s">
        <v>1851</v>
      </c>
      <c r="U1576" s="36">
        <v>1246</v>
      </c>
      <c r="V1576" s="23" t="s">
        <v>1852</v>
      </c>
      <c r="W1576" s="23" t="s">
        <v>1859</v>
      </c>
      <c r="X1576" s="14" t="str">
        <f>IFERROR(INDEX('Fire Names &amp; ILIS'!C:C,MATCH(G1576,'Fire Names &amp; ILIS'!A:A,0)),"")</f>
        <v/>
      </c>
      <c r="Y1576" s="14">
        <f t="shared" si="24"/>
        <v>2017</v>
      </c>
    </row>
    <row r="1577" spans="1:25" x14ac:dyDescent="0.25">
      <c r="A1577" s="14" t="s">
        <v>3150</v>
      </c>
      <c r="B1577" s="14" t="s">
        <v>3151</v>
      </c>
      <c r="C1577" s="33">
        <v>42891102</v>
      </c>
      <c r="D1577" s="14" t="s">
        <v>3216</v>
      </c>
      <c r="E1577" s="34">
        <v>4441</v>
      </c>
      <c r="F1577" s="14" t="s">
        <v>1856</v>
      </c>
      <c r="G1577" s="23" t="s">
        <v>3219</v>
      </c>
      <c r="H1577" s="23">
        <v>20171016</v>
      </c>
      <c r="I1577" s="35">
        <v>1547</v>
      </c>
      <c r="J1577" s="36">
        <v>12713</v>
      </c>
      <c r="K1577" s="14" t="s">
        <v>1846</v>
      </c>
      <c r="L1577" s="14" t="s">
        <v>1847</v>
      </c>
      <c r="M1577" s="14" t="s">
        <v>1848</v>
      </c>
      <c r="N1577" s="14" t="s">
        <v>1872</v>
      </c>
      <c r="O1577" s="14" t="s">
        <v>1858</v>
      </c>
      <c r="P1577" s="36">
        <v>4</v>
      </c>
      <c r="Q1577" s="36">
        <v>50852</v>
      </c>
      <c r="R1577" s="36">
        <v>0</v>
      </c>
      <c r="S1577" s="36">
        <v>50852</v>
      </c>
      <c r="T1577" s="23" t="s">
        <v>1851</v>
      </c>
      <c r="U1577" s="36">
        <v>1244</v>
      </c>
      <c r="V1577" s="23" t="s">
        <v>1852</v>
      </c>
      <c r="W1577" s="23" t="s">
        <v>1859</v>
      </c>
      <c r="X1577" s="14" t="str">
        <f>IFERROR(INDEX('Fire Names &amp; ILIS'!C:C,MATCH(G1577,'Fire Names &amp; ILIS'!A:A,0)),"")</f>
        <v/>
      </c>
      <c r="Y1577" s="14">
        <f t="shared" si="24"/>
        <v>2017</v>
      </c>
    </row>
    <row r="1578" spans="1:25" x14ac:dyDescent="0.25">
      <c r="A1578" s="14" t="s">
        <v>3150</v>
      </c>
      <c r="B1578" s="14" t="s">
        <v>3151</v>
      </c>
      <c r="C1578" s="33">
        <v>42571101</v>
      </c>
      <c r="D1578" s="14" t="s">
        <v>3220</v>
      </c>
      <c r="E1578" s="34">
        <v>217412025925</v>
      </c>
      <c r="F1578" s="14" t="s">
        <v>1894</v>
      </c>
      <c r="G1578" s="23" t="s">
        <v>3221</v>
      </c>
      <c r="H1578" s="23">
        <v>20150930</v>
      </c>
      <c r="I1578" s="35">
        <v>853</v>
      </c>
      <c r="J1578" s="36">
        <v>22</v>
      </c>
      <c r="K1578" s="14" t="s">
        <v>1896</v>
      </c>
      <c r="L1578" s="14" t="s">
        <v>1847</v>
      </c>
      <c r="M1578" s="14" t="s">
        <v>1848</v>
      </c>
      <c r="N1578" s="14" t="s">
        <v>2126</v>
      </c>
      <c r="O1578" s="14" t="s">
        <v>1850</v>
      </c>
      <c r="P1578" s="36">
        <v>8</v>
      </c>
      <c r="Q1578" s="36">
        <v>176</v>
      </c>
      <c r="R1578" s="36">
        <v>0</v>
      </c>
      <c r="S1578" s="36">
        <v>176</v>
      </c>
      <c r="T1578" s="23" t="s">
        <v>1851</v>
      </c>
      <c r="U1578" s="36">
        <v>5075</v>
      </c>
      <c r="V1578" s="23" t="s">
        <v>1852</v>
      </c>
      <c r="W1578" s="23" t="s">
        <v>1859</v>
      </c>
      <c r="X1578" s="14" t="str">
        <f>IFERROR(INDEX('Fire Names &amp; ILIS'!C:C,MATCH(G1578,'Fire Names &amp; ILIS'!A:A,0)),"")</f>
        <v/>
      </c>
      <c r="Y1578" s="14">
        <f t="shared" si="24"/>
        <v>2015</v>
      </c>
    </row>
    <row r="1579" spans="1:25" x14ac:dyDescent="0.25">
      <c r="A1579" s="14" t="s">
        <v>3150</v>
      </c>
      <c r="B1579" s="14" t="s">
        <v>3151</v>
      </c>
      <c r="C1579" s="33">
        <v>42571104</v>
      </c>
      <c r="D1579" s="14" t="s">
        <v>3222</v>
      </c>
      <c r="E1579" s="34">
        <v>217665325521</v>
      </c>
      <c r="F1579" s="14" t="s">
        <v>1894</v>
      </c>
      <c r="G1579" s="23" t="s">
        <v>1516</v>
      </c>
      <c r="H1579" s="23">
        <v>20171009</v>
      </c>
      <c r="I1579" s="35">
        <v>56</v>
      </c>
      <c r="J1579" s="36">
        <v>2220</v>
      </c>
      <c r="K1579" s="14" t="s">
        <v>1896</v>
      </c>
      <c r="L1579" s="14" t="s">
        <v>1847</v>
      </c>
      <c r="M1579" s="14" t="s">
        <v>1848</v>
      </c>
      <c r="N1579" s="14" t="s">
        <v>2126</v>
      </c>
      <c r="O1579" s="14" t="s">
        <v>1850</v>
      </c>
      <c r="P1579" s="36">
        <v>5</v>
      </c>
      <c r="Q1579" s="36">
        <v>11100</v>
      </c>
      <c r="R1579" s="36">
        <v>0</v>
      </c>
      <c r="S1579" s="36">
        <v>11100</v>
      </c>
      <c r="T1579" s="23" t="s">
        <v>1851</v>
      </c>
      <c r="U1579" s="36">
        <v>4129</v>
      </c>
      <c r="V1579" s="23" t="s">
        <v>1964</v>
      </c>
      <c r="W1579" s="23" t="s">
        <v>1859</v>
      </c>
      <c r="X1579" s="14" t="str">
        <f>IFERROR(INDEX('Fire Names &amp; ILIS'!C:C,MATCH(G1579,'Fire Names &amp; ILIS'!A:A,0)),"")</f>
        <v>TUBBS (CENTRAL LNU COMPLEX)</v>
      </c>
      <c r="Y1579" s="14">
        <f t="shared" si="24"/>
        <v>2017</v>
      </c>
    </row>
    <row r="1580" spans="1:25" x14ac:dyDescent="0.25">
      <c r="A1580" s="14" t="s">
        <v>3150</v>
      </c>
      <c r="B1580" s="14" t="s">
        <v>3151</v>
      </c>
      <c r="C1580" s="33">
        <v>43302102</v>
      </c>
      <c r="D1580" s="14" t="s">
        <v>3223</v>
      </c>
      <c r="E1580" s="34">
        <v>10517</v>
      </c>
      <c r="F1580" s="14" t="s">
        <v>1856</v>
      </c>
      <c r="G1580" s="23" t="s">
        <v>1517</v>
      </c>
      <c r="H1580" s="23">
        <v>20171008</v>
      </c>
      <c r="I1580" s="35">
        <v>2353</v>
      </c>
      <c r="J1580" s="36">
        <v>13892</v>
      </c>
      <c r="K1580" s="14" t="s">
        <v>1846</v>
      </c>
      <c r="L1580" s="14" t="s">
        <v>1847</v>
      </c>
      <c r="M1580" s="14" t="s">
        <v>1848</v>
      </c>
      <c r="N1580" s="14" t="s">
        <v>1872</v>
      </c>
      <c r="O1580" s="14" t="s">
        <v>1867</v>
      </c>
      <c r="P1580" s="36">
        <v>14</v>
      </c>
      <c r="Q1580" s="36">
        <v>194488</v>
      </c>
      <c r="R1580" s="36">
        <v>0</v>
      </c>
      <c r="S1580" s="36">
        <v>194488</v>
      </c>
      <c r="T1580" s="23" t="s">
        <v>1851</v>
      </c>
      <c r="U1580" s="36">
        <v>1169</v>
      </c>
      <c r="V1580" s="23" t="s">
        <v>1964</v>
      </c>
      <c r="W1580" s="23" t="s">
        <v>1859</v>
      </c>
      <c r="X1580" s="14" t="str">
        <f>IFERROR(INDEX('Fire Names &amp; ILIS'!C:C,MATCH(G1580,'Fire Names &amp; ILIS'!A:A,0)),"")</f>
        <v>TUBBS (CENTRAL LNU COMPLEX)</v>
      </c>
      <c r="Y1580" s="14">
        <f t="shared" si="24"/>
        <v>2017</v>
      </c>
    </row>
    <row r="1581" spans="1:25" x14ac:dyDescent="0.25">
      <c r="A1581" s="14" t="s">
        <v>3150</v>
      </c>
      <c r="B1581" s="14" t="s">
        <v>3151</v>
      </c>
      <c r="C1581" s="33">
        <v>43302102</v>
      </c>
      <c r="D1581" s="14" t="s">
        <v>3223</v>
      </c>
      <c r="E1581" s="34">
        <v>13727</v>
      </c>
      <c r="F1581" s="14" t="s">
        <v>1856</v>
      </c>
      <c r="G1581" s="23" t="s">
        <v>1518</v>
      </c>
      <c r="H1581" s="23">
        <v>20171008</v>
      </c>
      <c r="I1581" s="35">
        <v>2353</v>
      </c>
      <c r="J1581" s="36">
        <v>6480</v>
      </c>
      <c r="K1581" s="14" t="s">
        <v>1846</v>
      </c>
      <c r="L1581" s="14" t="s">
        <v>1847</v>
      </c>
      <c r="M1581" s="14" t="s">
        <v>1848</v>
      </c>
      <c r="N1581" s="14" t="s">
        <v>1849</v>
      </c>
      <c r="O1581" s="14" t="s">
        <v>1850</v>
      </c>
      <c r="P1581" s="36">
        <v>66</v>
      </c>
      <c r="Q1581" s="36">
        <v>427680</v>
      </c>
      <c r="R1581" s="36">
        <v>0</v>
      </c>
      <c r="S1581" s="36">
        <v>427680</v>
      </c>
      <c r="T1581" s="23" t="s">
        <v>1851</v>
      </c>
      <c r="U1581" s="36">
        <v>1142</v>
      </c>
      <c r="V1581" s="23" t="s">
        <v>1964</v>
      </c>
      <c r="W1581" s="23" t="s">
        <v>1859</v>
      </c>
      <c r="X1581" s="14" t="str">
        <f>IFERROR(INDEX('Fire Names &amp; ILIS'!C:C,MATCH(G1581,'Fire Names &amp; ILIS'!A:A,0)),"")</f>
        <v>TUBBS (CENTRAL LNU COMPLEX)</v>
      </c>
      <c r="Y1581" s="14">
        <f t="shared" si="24"/>
        <v>2017</v>
      </c>
    </row>
    <row r="1582" spans="1:25" x14ac:dyDescent="0.25">
      <c r="A1582" s="14" t="s">
        <v>3150</v>
      </c>
      <c r="B1582" s="14" t="s">
        <v>3151</v>
      </c>
      <c r="C1582" s="33">
        <v>43302102</v>
      </c>
      <c r="D1582" s="14" t="s">
        <v>3223</v>
      </c>
      <c r="E1582" s="34">
        <v>8363</v>
      </c>
      <c r="F1582" s="14" t="s">
        <v>1856</v>
      </c>
      <c r="G1582" s="23" t="s">
        <v>1519</v>
      </c>
      <c r="H1582" s="23">
        <v>20171008</v>
      </c>
      <c r="I1582" s="35">
        <v>2353</v>
      </c>
      <c r="J1582" s="36">
        <v>9430</v>
      </c>
      <c r="K1582" s="14" t="s">
        <v>1846</v>
      </c>
      <c r="L1582" s="14" t="s">
        <v>1847</v>
      </c>
      <c r="M1582" s="14" t="s">
        <v>1848</v>
      </c>
      <c r="N1582" s="14" t="s">
        <v>2015</v>
      </c>
      <c r="O1582" s="14" t="s">
        <v>1850</v>
      </c>
      <c r="P1582" s="36">
        <v>1</v>
      </c>
      <c r="Q1582" s="36">
        <v>9430</v>
      </c>
      <c r="R1582" s="36">
        <v>0</v>
      </c>
      <c r="S1582" s="36">
        <v>9430</v>
      </c>
      <c r="T1582" s="23" t="s">
        <v>1865</v>
      </c>
      <c r="U1582" s="36">
        <v>1142</v>
      </c>
      <c r="V1582" s="23" t="s">
        <v>1964</v>
      </c>
      <c r="W1582" s="23" t="s">
        <v>1859</v>
      </c>
      <c r="X1582" s="14" t="str">
        <f>IFERROR(INDEX('Fire Names &amp; ILIS'!C:C,MATCH(G1582,'Fire Names &amp; ILIS'!A:A,0)),"")</f>
        <v>TUBBS (CENTRAL LNU COMPLEX)</v>
      </c>
      <c r="Y1582" s="14">
        <f t="shared" si="24"/>
        <v>2017</v>
      </c>
    </row>
    <row r="1583" spans="1:25" x14ac:dyDescent="0.25">
      <c r="A1583" s="14" t="s">
        <v>3150</v>
      </c>
      <c r="B1583" s="14" t="s">
        <v>3151</v>
      </c>
      <c r="C1583" s="33">
        <v>43302102</v>
      </c>
      <c r="D1583" s="14" t="s">
        <v>3223</v>
      </c>
      <c r="E1583" s="34">
        <v>3695</v>
      </c>
      <c r="F1583" s="14" t="s">
        <v>1856</v>
      </c>
      <c r="G1583" s="23" t="s">
        <v>1520</v>
      </c>
      <c r="H1583" s="23">
        <v>20171009</v>
      </c>
      <c r="I1583" s="35">
        <v>413</v>
      </c>
      <c r="J1583" s="36">
        <v>10607</v>
      </c>
      <c r="K1583" s="14" t="s">
        <v>1846</v>
      </c>
      <c r="L1583" s="14" t="s">
        <v>1847</v>
      </c>
      <c r="M1583" s="14" t="s">
        <v>1848</v>
      </c>
      <c r="N1583" s="14" t="s">
        <v>1953</v>
      </c>
      <c r="O1583" s="14" t="s">
        <v>1858</v>
      </c>
      <c r="P1583" s="36">
        <v>14</v>
      </c>
      <c r="Q1583" s="36">
        <v>148498</v>
      </c>
      <c r="R1583" s="36">
        <v>0</v>
      </c>
      <c r="S1583" s="36">
        <v>148498</v>
      </c>
      <c r="T1583" s="23" t="s">
        <v>1865</v>
      </c>
      <c r="U1583" s="36">
        <v>1142</v>
      </c>
      <c r="V1583" s="23" t="s">
        <v>1964</v>
      </c>
      <c r="W1583" s="23" t="s">
        <v>1859</v>
      </c>
      <c r="X1583" s="14" t="str">
        <f>IFERROR(INDEX('Fire Names &amp; ILIS'!C:C,MATCH(G1583,'Fire Names &amp; ILIS'!A:A,0)),"")</f>
        <v>TUBBS (CENTRAL LNU COMPLEX)</v>
      </c>
      <c r="Y1583" s="14">
        <f t="shared" si="24"/>
        <v>2017</v>
      </c>
    </row>
    <row r="1584" spans="1:25" x14ac:dyDescent="0.25">
      <c r="A1584" s="14" t="s">
        <v>3150</v>
      </c>
      <c r="B1584" s="14" t="s">
        <v>3151</v>
      </c>
      <c r="C1584" s="33">
        <v>43302102</v>
      </c>
      <c r="D1584" s="14" t="s">
        <v>3223</v>
      </c>
      <c r="E1584" s="34">
        <v>78440</v>
      </c>
      <c r="F1584" s="14" t="s">
        <v>1874</v>
      </c>
      <c r="G1584" s="23" t="s">
        <v>1521</v>
      </c>
      <c r="H1584" s="23">
        <v>20171009</v>
      </c>
      <c r="I1584" s="35">
        <v>413</v>
      </c>
      <c r="J1584" s="36">
        <v>9138</v>
      </c>
      <c r="K1584" s="14" t="s">
        <v>1846</v>
      </c>
      <c r="L1584" s="14" t="s">
        <v>1847</v>
      </c>
      <c r="M1584" s="14" t="s">
        <v>1848</v>
      </c>
      <c r="N1584" s="14" t="s">
        <v>1872</v>
      </c>
      <c r="O1584" s="14" t="s">
        <v>1885</v>
      </c>
      <c r="P1584" s="36">
        <v>183</v>
      </c>
      <c r="Q1584" s="36">
        <v>1236153</v>
      </c>
      <c r="R1584" s="36">
        <v>0</v>
      </c>
      <c r="S1584" s="36">
        <v>1236153</v>
      </c>
      <c r="T1584" s="23" t="s">
        <v>1851</v>
      </c>
      <c r="U1584" s="36">
        <v>1142</v>
      </c>
      <c r="V1584" s="23" t="s">
        <v>1964</v>
      </c>
      <c r="W1584" s="23" t="s">
        <v>1859</v>
      </c>
      <c r="X1584" s="14" t="str">
        <f>IFERROR(INDEX('Fire Names &amp; ILIS'!C:C,MATCH(G1584,'Fire Names &amp; ILIS'!A:A,0)),"")</f>
        <v>TUBBS (CENTRAL LNU COMPLEX)</v>
      </c>
      <c r="Y1584" s="14">
        <f t="shared" si="24"/>
        <v>2017</v>
      </c>
    </row>
    <row r="1585" spans="1:25" x14ac:dyDescent="0.25">
      <c r="A1585" s="14" t="s">
        <v>3150</v>
      </c>
      <c r="B1585" s="14" t="s">
        <v>3151</v>
      </c>
      <c r="C1585" s="33">
        <v>43302102</v>
      </c>
      <c r="D1585" s="14" t="s">
        <v>3223</v>
      </c>
      <c r="E1585" s="34">
        <v>7839</v>
      </c>
      <c r="F1585" s="14" t="s">
        <v>1856</v>
      </c>
      <c r="G1585" s="23" t="s">
        <v>1522</v>
      </c>
      <c r="H1585" s="23">
        <v>20171009</v>
      </c>
      <c r="I1585" s="35">
        <v>644</v>
      </c>
      <c r="J1585" s="36">
        <v>9173</v>
      </c>
      <c r="K1585" s="14" t="s">
        <v>1846</v>
      </c>
      <c r="L1585" s="14" t="s">
        <v>1847</v>
      </c>
      <c r="M1585" s="14" t="s">
        <v>1848</v>
      </c>
      <c r="N1585" s="14" t="s">
        <v>1872</v>
      </c>
      <c r="O1585" s="14" t="s">
        <v>1858</v>
      </c>
      <c r="P1585" s="36">
        <v>1</v>
      </c>
      <c r="Q1585" s="36">
        <v>9173</v>
      </c>
      <c r="R1585" s="36">
        <v>0</v>
      </c>
      <c r="S1585" s="36">
        <v>9173</v>
      </c>
      <c r="T1585" s="23" t="s">
        <v>1851</v>
      </c>
      <c r="U1585" s="36">
        <v>1169</v>
      </c>
      <c r="V1585" s="23" t="s">
        <v>1964</v>
      </c>
      <c r="W1585" s="23" t="s">
        <v>1859</v>
      </c>
      <c r="X1585" s="14" t="str">
        <f>IFERROR(INDEX('Fire Names &amp; ILIS'!C:C,MATCH(G1585,'Fire Names &amp; ILIS'!A:A,0)),"")</f>
        <v>TUBBS (CENTRAL LNU COMPLEX)</v>
      </c>
      <c r="Y1585" s="14">
        <f t="shared" si="24"/>
        <v>2017</v>
      </c>
    </row>
    <row r="1586" spans="1:25" x14ac:dyDescent="0.25">
      <c r="A1586" s="14" t="s">
        <v>3150</v>
      </c>
      <c r="B1586" s="14" t="s">
        <v>3151</v>
      </c>
      <c r="C1586" s="33">
        <v>43302102</v>
      </c>
      <c r="D1586" s="14" t="s">
        <v>3223</v>
      </c>
      <c r="E1586" s="34">
        <v>16145</v>
      </c>
      <c r="F1586" s="14" t="s">
        <v>1856</v>
      </c>
      <c r="G1586" s="23" t="s">
        <v>1523</v>
      </c>
      <c r="H1586" s="23">
        <v>20171009</v>
      </c>
      <c r="I1586" s="35">
        <v>644</v>
      </c>
      <c r="J1586" s="36">
        <v>9177</v>
      </c>
      <c r="K1586" s="14" t="s">
        <v>1846</v>
      </c>
      <c r="L1586" s="14" t="s">
        <v>1847</v>
      </c>
      <c r="M1586" s="14" t="s">
        <v>1848</v>
      </c>
      <c r="N1586" s="14" t="s">
        <v>1953</v>
      </c>
      <c r="O1586" s="14" t="s">
        <v>1858</v>
      </c>
      <c r="P1586" s="36">
        <v>3</v>
      </c>
      <c r="Q1586" s="36">
        <v>27531</v>
      </c>
      <c r="R1586" s="36">
        <v>0</v>
      </c>
      <c r="S1586" s="36">
        <v>27531</v>
      </c>
      <c r="T1586" s="23" t="s">
        <v>1865</v>
      </c>
      <c r="U1586" s="36">
        <v>1169</v>
      </c>
      <c r="V1586" s="23" t="s">
        <v>1964</v>
      </c>
      <c r="W1586" s="23" t="s">
        <v>1859</v>
      </c>
      <c r="X1586" s="14" t="str">
        <f>IFERROR(INDEX('Fire Names &amp; ILIS'!C:C,MATCH(G1586,'Fire Names &amp; ILIS'!A:A,0)),"")</f>
        <v>TUBBS (CENTRAL LNU COMPLEX)</v>
      </c>
      <c r="Y1586" s="14">
        <f t="shared" si="24"/>
        <v>2017</v>
      </c>
    </row>
    <row r="1587" spans="1:25" x14ac:dyDescent="0.25">
      <c r="A1587" s="14" t="s">
        <v>3150</v>
      </c>
      <c r="B1587" s="14" t="s">
        <v>3151</v>
      </c>
      <c r="C1587" s="33">
        <v>43302102</v>
      </c>
      <c r="D1587" s="14" t="s">
        <v>3223</v>
      </c>
      <c r="E1587" s="34">
        <v>8501</v>
      </c>
      <c r="F1587" s="14" t="s">
        <v>1856</v>
      </c>
      <c r="G1587" s="23" t="s">
        <v>1524</v>
      </c>
      <c r="H1587" s="23">
        <v>20171009</v>
      </c>
      <c r="I1587" s="35">
        <v>644</v>
      </c>
      <c r="J1587" s="36">
        <v>12062</v>
      </c>
      <c r="K1587" s="14" t="s">
        <v>1846</v>
      </c>
      <c r="L1587" s="14" t="s">
        <v>1847</v>
      </c>
      <c r="M1587" s="14" t="s">
        <v>1848</v>
      </c>
      <c r="N1587" s="14" t="s">
        <v>1953</v>
      </c>
      <c r="O1587" s="14" t="s">
        <v>1858</v>
      </c>
      <c r="P1587" s="36">
        <v>4</v>
      </c>
      <c r="Q1587" s="36">
        <v>48248</v>
      </c>
      <c r="R1587" s="36">
        <v>0</v>
      </c>
      <c r="S1587" s="36">
        <v>48248</v>
      </c>
      <c r="T1587" s="23" t="s">
        <v>1865</v>
      </c>
      <c r="U1587" s="36">
        <v>1169</v>
      </c>
      <c r="V1587" s="23" t="s">
        <v>1964</v>
      </c>
      <c r="W1587" s="23" t="s">
        <v>1859</v>
      </c>
      <c r="X1587" s="14" t="str">
        <f>IFERROR(INDEX('Fire Names &amp; ILIS'!C:C,MATCH(G1587,'Fire Names &amp; ILIS'!A:A,0)),"")</f>
        <v>TUBBS (CENTRAL LNU COMPLEX)</v>
      </c>
      <c r="Y1587" s="14">
        <f t="shared" si="24"/>
        <v>2017</v>
      </c>
    </row>
    <row r="1588" spans="1:25" x14ac:dyDescent="0.25">
      <c r="A1588" s="14" t="s">
        <v>3150</v>
      </c>
      <c r="B1588" s="14" t="s">
        <v>3151</v>
      </c>
      <c r="C1588" s="33">
        <v>43302102</v>
      </c>
      <c r="D1588" s="14" t="s">
        <v>3223</v>
      </c>
      <c r="E1588" s="34">
        <v>4821</v>
      </c>
      <c r="F1588" s="14" t="s">
        <v>1856</v>
      </c>
      <c r="G1588" s="23" t="s">
        <v>1525</v>
      </c>
      <c r="H1588" s="23">
        <v>20171009</v>
      </c>
      <c r="I1588" s="35">
        <v>644</v>
      </c>
      <c r="J1588" s="36">
        <v>13905</v>
      </c>
      <c r="K1588" s="14" t="s">
        <v>1846</v>
      </c>
      <c r="L1588" s="14" t="s">
        <v>1847</v>
      </c>
      <c r="M1588" s="14" t="s">
        <v>1848</v>
      </c>
      <c r="N1588" s="14" t="s">
        <v>1953</v>
      </c>
      <c r="O1588" s="14" t="s">
        <v>1858</v>
      </c>
      <c r="P1588" s="36">
        <v>2</v>
      </c>
      <c r="Q1588" s="36">
        <v>27810</v>
      </c>
      <c r="R1588" s="36">
        <v>0</v>
      </c>
      <c r="S1588" s="36">
        <v>27810</v>
      </c>
      <c r="T1588" s="23" t="s">
        <v>1865</v>
      </c>
      <c r="U1588" s="36">
        <v>1142</v>
      </c>
      <c r="V1588" s="23" t="s">
        <v>1964</v>
      </c>
      <c r="W1588" s="23" t="s">
        <v>1859</v>
      </c>
      <c r="X1588" s="14" t="str">
        <f>IFERROR(INDEX('Fire Names &amp; ILIS'!C:C,MATCH(G1588,'Fire Names &amp; ILIS'!A:A,0)),"")</f>
        <v>TUBBS (CENTRAL LNU COMPLEX)</v>
      </c>
      <c r="Y1588" s="14">
        <f t="shared" si="24"/>
        <v>2017</v>
      </c>
    </row>
    <row r="1589" spans="1:25" x14ac:dyDescent="0.25">
      <c r="A1589" s="14" t="s">
        <v>3150</v>
      </c>
      <c r="B1589" s="14" t="s">
        <v>3151</v>
      </c>
      <c r="C1589" s="33">
        <v>43302102</v>
      </c>
      <c r="D1589" s="14" t="s">
        <v>3223</v>
      </c>
      <c r="E1589" s="34">
        <v>8589</v>
      </c>
      <c r="F1589" s="14" t="s">
        <v>1856</v>
      </c>
      <c r="G1589" s="23" t="s">
        <v>1526</v>
      </c>
      <c r="H1589" s="23">
        <v>20171009</v>
      </c>
      <c r="I1589" s="35">
        <v>644</v>
      </c>
      <c r="J1589" s="36">
        <v>13907</v>
      </c>
      <c r="K1589" s="14" t="s">
        <v>1846</v>
      </c>
      <c r="L1589" s="14" t="s">
        <v>1847</v>
      </c>
      <c r="M1589" s="14" t="s">
        <v>1848</v>
      </c>
      <c r="N1589" s="14" t="s">
        <v>1953</v>
      </c>
      <c r="O1589" s="14" t="s">
        <v>1858</v>
      </c>
      <c r="P1589" s="36">
        <v>2</v>
      </c>
      <c r="Q1589" s="36">
        <v>27814</v>
      </c>
      <c r="R1589" s="36">
        <v>0</v>
      </c>
      <c r="S1589" s="36">
        <v>27814</v>
      </c>
      <c r="T1589" s="23" t="s">
        <v>1865</v>
      </c>
      <c r="U1589" s="36">
        <v>1142</v>
      </c>
      <c r="V1589" s="23" t="s">
        <v>1964</v>
      </c>
      <c r="W1589" s="23" t="s">
        <v>1859</v>
      </c>
      <c r="X1589" s="14" t="str">
        <f>IFERROR(INDEX('Fire Names &amp; ILIS'!C:C,MATCH(G1589,'Fire Names &amp; ILIS'!A:A,0)),"")</f>
        <v>TUBBS (CENTRAL LNU COMPLEX)</v>
      </c>
      <c r="Y1589" s="14">
        <f t="shared" si="24"/>
        <v>2017</v>
      </c>
    </row>
    <row r="1590" spans="1:25" x14ac:dyDescent="0.25">
      <c r="A1590" s="14" t="s">
        <v>3150</v>
      </c>
      <c r="B1590" s="14" t="s">
        <v>3151</v>
      </c>
      <c r="C1590" s="33">
        <v>43302102</v>
      </c>
      <c r="D1590" s="14" t="s">
        <v>3223</v>
      </c>
      <c r="E1590" s="34">
        <v>4191</v>
      </c>
      <c r="F1590" s="14" t="s">
        <v>1845</v>
      </c>
      <c r="G1590" s="23" t="s">
        <v>1527</v>
      </c>
      <c r="H1590" s="23">
        <v>20171009</v>
      </c>
      <c r="I1590" s="35">
        <v>644</v>
      </c>
      <c r="J1590" s="36">
        <v>19076</v>
      </c>
      <c r="K1590" s="14" t="s">
        <v>1846</v>
      </c>
      <c r="L1590" s="14" t="s">
        <v>1847</v>
      </c>
      <c r="M1590" s="14" t="s">
        <v>1848</v>
      </c>
      <c r="N1590" s="14" t="s">
        <v>1872</v>
      </c>
      <c r="O1590" s="14" t="s">
        <v>1867</v>
      </c>
      <c r="P1590" s="36">
        <v>655</v>
      </c>
      <c r="Q1590" s="36">
        <v>6694507</v>
      </c>
      <c r="R1590" s="36">
        <v>0</v>
      </c>
      <c r="S1590" s="36">
        <v>6694507</v>
      </c>
      <c r="T1590" s="23" t="s">
        <v>1851</v>
      </c>
      <c r="U1590" s="36">
        <v>1142</v>
      </c>
      <c r="V1590" s="23" t="s">
        <v>1964</v>
      </c>
      <c r="W1590" s="23" t="s">
        <v>1859</v>
      </c>
      <c r="X1590" s="14" t="str">
        <f>IFERROR(INDEX('Fire Names &amp; ILIS'!C:C,MATCH(G1590,'Fire Names &amp; ILIS'!A:A,0)),"")</f>
        <v>TUBBS (CENTRAL LNU COMPLEX)</v>
      </c>
      <c r="Y1590" s="14">
        <f t="shared" si="24"/>
        <v>2017</v>
      </c>
    </row>
    <row r="1591" spans="1:25" x14ac:dyDescent="0.25">
      <c r="A1591" s="14" t="s">
        <v>3150</v>
      </c>
      <c r="B1591" s="14" t="s">
        <v>3151</v>
      </c>
      <c r="C1591" s="33">
        <v>43302102</v>
      </c>
      <c r="D1591" s="14" t="s">
        <v>3223</v>
      </c>
      <c r="E1591" s="34" t="s">
        <v>3224</v>
      </c>
      <c r="F1591" s="14" t="s">
        <v>1888</v>
      </c>
      <c r="G1591" s="23" t="s">
        <v>3225</v>
      </c>
      <c r="H1591" s="23">
        <v>20171015</v>
      </c>
      <c r="I1591" s="35">
        <v>1300</v>
      </c>
      <c r="J1591" s="36">
        <v>305</v>
      </c>
      <c r="K1591" s="14" t="s">
        <v>1846</v>
      </c>
      <c r="L1591" s="14" t="s">
        <v>1847</v>
      </c>
      <c r="M1591" s="14" t="s">
        <v>1848</v>
      </c>
      <c r="N1591" s="14" t="s">
        <v>1953</v>
      </c>
      <c r="O1591" s="14" t="s">
        <v>1858</v>
      </c>
      <c r="P1591" s="36">
        <v>1</v>
      </c>
      <c r="Q1591" s="36">
        <v>305</v>
      </c>
      <c r="R1591" s="36">
        <v>0</v>
      </c>
      <c r="S1591" s="36">
        <v>305</v>
      </c>
      <c r="T1591" s="23" t="s">
        <v>1865</v>
      </c>
      <c r="U1591" s="36">
        <v>1169</v>
      </c>
      <c r="V1591" s="23" t="s">
        <v>1852</v>
      </c>
      <c r="W1591" s="23" t="s">
        <v>1859</v>
      </c>
      <c r="X1591" s="14" t="str">
        <f>IFERROR(INDEX('Fire Names &amp; ILIS'!C:C,MATCH(G1591,'Fire Names &amp; ILIS'!A:A,0)),"")</f>
        <v/>
      </c>
      <c r="Y1591" s="14">
        <f t="shared" si="24"/>
        <v>2017</v>
      </c>
    </row>
    <row r="1592" spans="1:25" x14ac:dyDescent="0.25">
      <c r="A1592" s="14" t="s">
        <v>3150</v>
      </c>
      <c r="B1592" s="14" t="s">
        <v>3151</v>
      </c>
      <c r="C1592" s="33">
        <v>43302102</v>
      </c>
      <c r="D1592" s="14" t="s">
        <v>3223</v>
      </c>
      <c r="E1592" s="34">
        <v>217893629704</v>
      </c>
      <c r="F1592" s="14" t="s">
        <v>1894</v>
      </c>
      <c r="G1592" s="23" t="s">
        <v>3226</v>
      </c>
      <c r="H1592" s="23">
        <v>20171016</v>
      </c>
      <c r="I1592" s="35">
        <v>1153</v>
      </c>
      <c r="J1592" s="36">
        <v>458</v>
      </c>
      <c r="K1592" s="14" t="s">
        <v>1896</v>
      </c>
      <c r="L1592" s="14" t="s">
        <v>1847</v>
      </c>
      <c r="M1592" s="14" t="s">
        <v>1848</v>
      </c>
      <c r="N1592" s="14" t="s">
        <v>2126</v>
      </c>
      <c r="O1592" s="14" t="s">
        <v>1850</v>
      </c>
      <c r="P1592" s="36">
        <v>3</v>
      </c>
      <c r="Q1592" s="36">
        <v>1374</v>
      </c>
      <c r="R1592" s="36">
        <v>0</v>
      </c>
      <c r="S1592" s="36">
        <v>1374</v>
      </c>
      <c r="T1592" s="23" t="s">
        <v>1851</v>
      </c>
      <c r="U1592" s="36">
        <v>1146</v>
      </c>
      <c r="V1592" s="23" t="s">
        <v>1852</v>
      </c>
      <c r="W1592" s="23" t="s">
        <v>1859</v>
      </c>
      <c r="X1592" s="14" t="str">
        <f>IFERROR(INDEX('Fire Names &amp; ILIS'!C:C,MATCH(G1592,'Fire Names &amp; ILIS'!A:A,0)),"")</f>
        <v/>
      </c>
      <c r="Y1592" s="14">
        <f t="shared" si="24"/>
        <v>2017</v>
      </c>
    </row>
    <row r="1593" spans="1:25" x14ac:dyDescent="0.25">
      <c r="A1593" s="14" t="s">
        <v>3150</v>
      </c>
      <c r="B1593" s="14" t="s">
        <v>3151</v>
      </c>
      <c r="C1593" s="33">
        <v>43302102</v>
      </c>
      <c r="D1593" s="14" t="s">
        <v>3223</v>
      </c>
      <c r="E1593" s="34">
        <v>12623</v>
      </c>
      <c r="F1593" s="14" t="s">
        <v>1856</v>
      </c>
      <c r="G1593" s="23" t="s">
        <v>3227</v>
      </c>
      <c r="H1593" s="23">
        <v>20180424</v>
      </c>
      <c r="I1593" s="35">
        <v>1529</v>
      </c>
      <c r="J1593" s="36">
        <v>6</v>
      </c>
      <c r="K1593" s="14" t="s">
        <v>1846</v>
      </c>
      <c r="L1593" s="14" t="s">
        <v>1847</v>
      </c>
      <c r="M1593" s="14" t="s">
        <v>1848</v>
      </c>
      <c r="N1593" s="14" t="s">
        <v>1953</v>
      </c>
      <c r="O1593" s="14" t="s">
        <v>1850</v>
      </c>
      <c r="P1593" s="36">
        <v>1</v>
      </c>
      <c r="Q1593" s="36">
        <v>6</v>
      </c>
      <c r="R1593" s="36">
        <v>0</v>
      </c>
      <c r="S1593" s="36">
        <v>6</v>
      </c>
      <c r="T1593" s="23" t="s">
        <v>1865</v>
      </c>
      <c r="U1593" s="36">
        <v>1178</v>
      </c>
      <c r="V1593" s="23" t="s">
        <v>1852</v>
      </c>
      <c r="W1593" s="23" t="s">
        <v>1859</v>
      </c>
      <c r="X1593" s="14" t="str">
        <f>IFERROR(INDEX('Fire Names &amp; ILIS'!C:C,MATCH(G1593,'Fire Names &amp; ILIS'!A:A,0)),"")</f>
        <v/>
      </c>
      <c r="Y1593" s="14">
        <f t="shared" si="24"/>
        <v>2018</v>
      </c>
    </row>
    <row r="1594" spans="1:25" x14ac:dyDescent="0.25">
      <c r="A1594" s="14" t="s">
        <v>3150</v>
      </c>
      <c r="B1594" s="14" t="s">
        <v>3151</v>
      </c>
      <c r="C1594" s="33">
        <v>43302103</v>
      </c>
      <c r="D1594" s="14" t="s">
        <v>3228</v>
      </c>
      <c r="E1594" s="34">
        <v>2143</v>
      </c>
      <c r="F1594" s="14" t="s">
        <v>1856</v>
      </c>
      <c r="G1594" s="23" t="s">
        <v>1528</v>
      </c>
      <c r="H1594" s="23">
        <v>20171008</v>
      </c>
      <c r="I1594" s="35">
        <v>2308</v>
      </c>
      <c r="J1594" s="36">
        <v>12633</v>
      </c>
      <c r="K1594" s="14" t="s">
        <v>1846</v>
      </c>
      <c r="L1594" s="14" t="s">
        <v>1847</v>
      </c>
      <c r="M1594" s="14" t="s">
        <v>1848</v>
      </c>
      <c r="N1594" s="14" t="s">
        <v>1872</v>
      </c>
      <c r="O1594" s="14" t="s">
        <v>1858</v>
      </c>
      <c r="P1594" s="36">
        <v>14</v>
      </c>
      <c r="Q1594" s="36">
        <v>176862</v>
      </c>
      <c r="R1594" s="36">
        <v>0</v>
      </c>
      <c r="S1594" s="36">
        <v>176862</v>
      </c>
      <c r="T1594" s="23" t="s">
        <v>1851</v>
      </c>
      <c r="U1594" s="36">
        <v>4387</v>
      </c>
      <c r="V1594" s="23" t="s">
        <v>1964</v>
      </c>
      <c r="W1594" s="23" t="s">
        <v>1859</v>
      </c>
      <c r="X1594" s="14" t="str">
        <f>IFERROR(INDEX('Fire Names &amp; ILIS'!C:C,MATCH(G1594,'Fire Names &amp; ILIS'!A:A,0)),"")</f>
        <v>TUBBS (CENTRAL LNU COMPLEX)</v>
      </c>
      <c r="Y1594" s="14">
        <f t="shared" si="24"/>
        <v>2017</v>
      </c>
    </row>
    <row r="1595" spans="1:25" x14ac:dyDescent="0.25">
      <c r="A1595" s="14" t="s">
        <v>3150</v>
      </c>
      <c r="B1595" s="14" t="s">
        <v>3151</v>
      </c>
      <c r="C1595" s="33">
        <v>43302103</v>
      </c>
      <c r="D1595" s="14" t="s">
        <v>3228</v>
      </c>
      <c r="E1595" s="34">
        <v>217847829820</v>
      </c>
      <c r="F1595" s="14" t="s">
        <v>1888</v>
      </c>
      <c r="G1595" s="23" t="s">
        <v>1529</v>
      </c>
      <c r="H1595" s="23">
        <v>20171009</v>
      </c>
      <c r="I1595" s="35">
        <v>153</v>
      </c>
      <c r="J1595" s="36">
        <v>7724</v>
      </c>
      <c r="K1595" s="14" t="s">
        <v>1846</v>
      </c>
      <c r="L1595" s="14" t="s">
        <v>1847</v>
      </c>
      <c r="M1595" s="14" t="s">
        <v>1848</v>
      </c>
      <c r="N1595" s="14" t="s">
        <v>1927</v>
      </c>
      <c r="O1595" s="14" t="s">
        <v>1858</v>
      </c>
      <c r="P1595" s="36">
        <v>8</v>
      </c>
      <c r="Q1595" s="36">
        <v>53898</v>
      </c>
      <c r="R1595" s="36">
        <v>0</v>
      </c>
      <c r="S1595" s="36">
        <v>53898</v>
      </c>
      <c r="T1595" s="23" t="s">
        <v>1851</v>
      </c>
      <c r="U1595" s="36">
        <v>4387</v>
      </c>
      <c r="V1595" s="23" t="s">
        <v>1964</v>
      </c>
      <c r="W1595" s="23" t="s">
        <v>1859</v>
      </c>
      <c r="X1595" s="14" t="str">
        <f>IFERROR(INDEX('Fire Names &amp; ILIS'!C:C,MATCH(G1595,'Fire Names &amp; ILIS'!A:A,0)),"")</f>
        <v>TUBBS (CENTRAL LNU COMPLEX)</v>
      </c>
      <c r="Y1595" s="14">
        <f t="shared" si="24"/>
        <v>2017</v>
      </c>
    </row>
    <row r="1596" spans="1:25" x14ac:dyDescent="0.25">
      <c r="A1596" s="14" t="s">
        <v>3150</v>
      </c>
      <c r="B1596" s="14" t="s">
        <v>3151</v>
      </c>
      <c r="C1596" s="33">
        <v>43302103</v>
      </c>
      <c r="D1596" s="14" t="s">
        <v>3228</v>
      </c>
      <c r="E1596" s="34" t="s">
        <v>3229</v>
      </c>
      <c r="F1596" s="14" t="s">
        <v>1888</v>
      </c>
      <c r="G1596" s="23" t="s">
        <v>1529</v>
      </c>
      <c r="H1596" s="23">
        <v>20171009</v>
      </c>
      <c r="I1596" s="35">
        <v>153</v>
      </c>
      <c r="J1596" s="36">
        <v>10445</v>
      </c>
      <c r="K1596" s="14" t="s">
        <v>1846</v>
      </c>
      <c r="L1596" s="14" t="s">
        <v>1847</v>
      </c>
      <c r="M1596" s="14" t="s">
        <v>1848</v>
      </c>
      <c r="N1596" s="14" t="s">
        <v>1872</v>
      </c>
      <c r="O1596" s="14" t="s">
        <v>1858</v>
      </c>
      <c r="P1596" s="36">
        <v>19</v>
      </c>
      <c r="Q1596" s="36">
        <v>198455</v>
      </c>
      <c r="R1596" s="36">
        <v>0</v>
      </c>
      <c r="S1596" s="36">
        <v>198455</v>
      </c>
      <c r="T1596" s="23" t="s">
        <v>1851</v>
      </c>
      <c r="U1596" s="36">
        <v>4387</v>
      </c>
      <c r="V1596" s="23" t="s">
        <v>1964</v>
      </c>
      <c r="W1596" s="23" t="s">
        <v>1859</v>
      </c>
      <c r="X1596" s="14" t="str">
        <f>IFERROR(INDEX('Fire Names &amp; ILIS'!C:C,MATCH(G1596,'Fire Names &amp; ILIS'!A:A,0)),"")</f>
        <v>TUBBS (CENTRAL LNU COMPLEX)</v>
      </c>
      <c r="Y1596" s="14">
        <f t="shared" si="24"/>
        <v>2017</v>
      </c>
    </row>
    <row r="1597" spans="1:25" x14ac:dyDescent="0.25">
      <c r="A1597" s="14" t="s">
        <v>3150</v>
      </c>
      <c r="B1597" s="14" t="s">
        <v>3151</v>
      </c>
      <c r="C1597" s="33">
        <v>43302103</v>
      </c>
      <c r="D1597" s="14" t="s">
        <v>3228</v>
      </c>
      <c r="E1597" s="34">
        <v>13743</v>
      </c>
      <c r="F1597" s="14" t="s">
        <v>1856</v>
      </c>
      <c r="G1597" s="23" t="s">
        <v>1529</v>
      </c>
      <c r="H1597" s="23">
        <v>20171009</v>
      </c>
      <c r="I1597" s="35">
        <v>153</v>
      </c>
      <c r="J1597" s="36">
        <v>10453</v>
      </c>
      <c r="K1597" s="14" t="s">
        <v>1846</v>
      </c>
      <c r="L1597" s="14" t="s">
        <v>1847</v>
      </c>
      <c r="M1597" s="14" t="s">
        <v>1848</v>
      </c>
      <c r="N1597" s="14" t="s">
        <v>1872</v>
      </c>
      <c r="O1597" s="14" t="s">
        <v>1858</v>
      </c>
      <c r="P1597" s="36">
        <v>3</v>
      </c>
      <c r="Q1597" s="36">
        <v>31359</v>
      </c>
      <c r="R1597" s="36">
        <v>0</v>
      </c>
      <c r="S1597" s="36">
        <v>31359</v>
      </c>
      <c r="T1597" s="23" t="s">
        <v>1851</v>
      </c>
      <c r="U1597" s="36">
        <v>4387</v>
      </c>
      <c r="V1597" s="23" t="s">
        <v>1964</v>
      </c>
      <c r="W1597" s="23" t="s">
        <v>1859</v>
      </c>
      <c r="X1597" s="14" t="str">
        <f>IFERROR(INDEX('Fire Names &amp; ILIS'!C:C,MATCH(G1597,'Fire Names &amp; ILIS'!A:A,0)),"")</f>
        <v>TUBBS (CENTRAL LNU COMPLEX)</v>
      </c>
      <c r="Y1597" s="14">
        <f t="shared" si="24"/>
        <v>2017</v>
      </c>
    </row>
    <row r="1598" spans="1:25" x14ac:dyDescent="0.25">
      <c r="A1598" s="14" t="s">
        <v>3150</v>
      </c>
      <c r="B1598" s="14" t="s">
        <v>3151</v>
      </c>
      <c r="C1598" s="33">
        <v>43302103</v>
      </c>
      <c r="D1598" s="14" t="s">
        <v>3228</v>
      </c>
      <c r="E1598" s="34" t="s">
        <v>3230</v>
      </c>
      <c r="F1598" s="14" t="s">
        <v>1882</v>
      </c>
      <c r="G1598" s="23" t="s">
        <v>1529</v>
      </c>
      <c r="H1598" s="23">
        <v>20171009</v>
      </c>
      <c r="I1598" s="35">
        <v>153</v>
      </c>
      <c r="J1598" s="36">
        <v>23843</v>
      </c>
      <c r="K1598" s="14" t="s">
        <v>1846</v>
      </c>
      <c r="L1598" s="14" t="s">
        <v>1847</v>
      </c>
      <c r="M1598" s="14" t="s">
        <v>1848</v>
      </c>
      <c r="N1598" s="14" t="s">
        <v>1872</v>
      </c>
      <c r="O1598" s="14" t="s">
        <v>1867</v>
      </c>
      <c r="P1598" s="36">
        <v>3289</v>
      </c>
      <c r="Q1598" s="36">
        <v>34915092</v>
      </c>
      <c r="R1598" s="36">
        <v>0</v>
      </c>
      <c r="S1598" s="36">
        <v>34915092</v>
      </c>
      <c r="T1598" s="23" t="s">
        <v>1851</v>
      </c>
      <c r="U1598" s="36">
        <v>4387</v>
      </c>
      <c r="V1598" s="23" t="s">
        <v>1964</v>
      </c>
      <c r="W1598" s="23" t="s">
        <v>1859</v>
      </c>
      <c r="X1598" s="14" t="str">
        <f>IFERROR(INDEX('Fire Names &amp; ILIS'!C:C,MATCH(G1598,'Fire Names &amp; ILIS'!A:A,0)),"")</f>
        <v>TUBBS (CENTRAL LNU COMPLEX)</v>
      </c>
      <c r="Y1598" s="14">
        <f t="shared" si="24"/>
        <v>2017</v>
      </c>
    </row>
    <row r="1599" spans="1:25" x14ac:dyDescent="0.25">
      <c r="A1599" s="14" t="s">
        <v>3150</v>
      </c>
      <c r="B1599" s="14" t="s">
        <v>3151</v>
      </c>
      <c r="C1599" s="33">
        <v>43302103</v>
      </c>
      <c r="D1599" s="14" t="s">
        <v>3228</v>
      </c>
      <c r="E1599" s="34" t="s">
        <v>3231</v>
      </c>
      <c r="F1599" s="14" t="s">
        <v>1888</v>
      </c>
      <c r="G1599" s="23" t="s">
        <v>1530</v>
      </c>
      <c r="H1599" s="23">
        <v>20171009</v>
      </c>
      <c r="I1599" s="35">
        <v>153</v>
      </c>
      <c r="J1599" s="36">
        <v>10449</v>
      </c>
      <c r="K1599" s="14" t="s">
        <v>1846</v>
      </c>
      <c r="L1599" s="14" t="s">
        <v>1847</v>
      </c>
      <c r="M1599" s="14" t="s">
        <v>1848</v>
      </c>
      <c r="N1599" s="14" t="s">
        <v>1868</v>
      </c>
      <c r="O1599" s="14" t="s">
        <v>1942</v>
      </c>
      <c r="P1599" s="36">
        <v>18</v>
      </c>
      <c r="Q1599" s="36">
        <v>188082</v>
      </c>
      <c r="R1599" s="36">
        <v>0</v>
      </c>
      <c r="S1599" s="36">
        <v>188082</v>
      </c>
      <c r="T1599" s="23" t="s">
        <v>1851</v>
      </c>
      <c r="U1599" s="36">
        <v>4387</v>
      </c>
      <c r="V1599" s="23" t="s">
        <v>1964</v>
      </c>
      <c r="W1599" s="23" t="s">
        <v>1859</v>
      </c>
      <c r="X1599" s="14" t="str">
        <f>IFERROR(INDEX('Fire Names &amp; ILIS'!C:C,MATCH(G1599,'Fire Names &amp; ILIS'!A:A,0)),"")</f>
        <v>TUBBS (CENTRAL LNU COMPLEX)</v>
      </c>
      <c r="Y1599" s="14">
        <f t="shared" si="24"/>
        <v>2017</v>
      </c>
    </row>
    <row r="1600" spans="1:25" x14ac:dyDescent="0.25">
      <c r="A1600" s="14" t="s">
        <v>3150</v>
      </c>
      <c r="B1600" s="14" t="s">
        <v>3151</v>
      </c>
      <c r="C1600" s="33">
        <v>43302103</v>
      </c>
      <c r="D1600" s="14" t="s">
        <v>3228</v>
      </c>
      <c r="E1600" s="34" t="s">
        <v>3232</v>
      </c>
      <c r="F1600" s="14" t="s">
        <v>1845</v>
      </c>
      <c r="G1600" s="23" t="s">
        <v>1531</v>
      </c>
      <c r="H1600" s="23">
        <v>20171009</v>
      </c>
      <c r="I1600" s="35">
        <v>153</v>
      </c>
      <c r="J1600" s="36">
        <v>9537</v>
      </c>
      <c r="K1600" s="14" t="s">
        <v>1846</v>
      </c>
      <c r="L1600" s="14" t="s">
        <v>1847</v>
      </c>
      <c r="M1600" s="14" t="s">
        <v>1848</v>
      </c>
      <c r="N1600" s="14" t="s">
        <v>2015</v>
      </c>
      <c r="O1600" s="14" t="s">
        <v>1850</v>
      </c>
      <c r="P1600" s="36">
        <v>123</v>
      </c>
      <c r="Q1600" s="36">
        <v>1173051</v>
      </c>
      <c r="R1600" s="36">
        <v>0</v>
      </c>
      <c r="S1600" s="36">
        <v>1173051</v>
      </c>
      <c r="T1600" s="23" t="s">
        <v>1865</v>
      </c>
      <c r="U1600" s="36">
        <v>4408</v>
      </c>
      <c r="V1600" s="23" t="s">
        <v>1964</v>
      </c>
      <c r="W1600" s="23" t="s">
        <v>1859</v>
      </c>
      <c r="X1600" s="14" t="str">
        <f>IFERROR(INDEX('Fire Names &amp; ILIS'!C:C,MATCH(G1600,'Fire Names &amp; ILIS'!A:A,0)),"")</f>
        <v>TUBBS (CENTRAL LNU COMPLEX)</v>
      </c>
      <c r="Y1600" s="14">
        <f t="shared" si="24"/>
        <v>2017</v>
      </c>
    </row>
    <row r="1601" spans="1:25" x14ac:dyDescent="0.25">
      <c r="A1601" s="14" t="s">
        <v>3150</v>
      </c>
      <c r="B1601" s="14" t="s">
        <v>3151</v>
      </c>
      <c r="C1601" s="33">
        <v>43302103</v>
      </c>
      <c r="D1601" s="14" t="s">
        <v>3228</v>
      </c>
      <c r="E1601" s="34" t="s">
        <v>3233</v>
      </c>
      <c r="F1601" s="14" t="s">
        <v>1894</v>
      </c>
      <c r="G1601" s="23" t="s">
        <v>3234</v>
      </c>
      <c r="H1601" s="23">
        <v>20171021</v>
      </c>
      <c r="I1601" s="35">
        <v>1545</v>
      </c>
      <c r="J1601" s="36">
        <v>6</v>
      </c>
      <c r="K1601" s="14" t="s">
        <v>1896</v>
      </c>
      <c r="L1601" s="14" t="s">
        <v>1847</v>
      </c>
      <c r="M1601" s="14" t="s">
        <v>1848</v>
      </c>
      <c r="N1601" s="14" t="s">
        <v>1953</v>
      </c>
      <c r="O1601" s="14" t="s">
        <v>1858</v>
      </c>
      <c r="P1601" s="36">
        <v>28</v>
      </c>
      <c r="Q1601" s="36">
        <v>168</v>
      </c>
      <c r="R1601" s="36">
        <v>0</v>
      </c>
      <c r="S1601" s="36">
        <v>168</v>
      </c>
      <c r="T1601" s="23" t="s">
        <v>1865</v>
      </c>
      <c r="U1601" s="36">
        <v>4387</v>
      </c>
      <c r="V1601" s="23" t="s">
        <v>1852</v>
      </c>
      <c r="W1601" s="23" t="s">
        <v>1859</v>
      </c>
      <c r="X1601" s="14" t="str">
        <f>IFERROR(INDEX('Fire Names &amp; ILIS'!C:C,MATCH(G1601,'Fire Names &amp; ILIS'!A:A,0)),"")</f>
        <v/>
      </c>
      <c r="Y1601" s="14">
        <f t="shared" si="24"/>
        <v>2017</v>
      </c>
    </row>
    <row r="1602" spans="1:25" x14ac:dyDescent="0.25">
      <c r="A1602" s="14" t="s">
        <v>3150</v>
      </c>
      <c r="B1602" s="14" t="s">
        <v>3151</v>
      </c>
      <c r="C1602" s="33">
        <v>43302103</v>
      </c>
      <c r="D1602" s="14" t="s">
        <v>3228</v>
      </c>
      <c r="E1602" s="34">
        <v>8046</v>
      </c>
      <c r="F1602" s="14" t="s">
        <v>1845</v>
      </c>
      <c r="G1602" s="23" t="s">
        <v>3235</v>
      </c>
      <c r="H1602" s="23">
        <v>20171025</v>
      </c>
      <c r="I1602" s="35">
        <v>1054</v>
      </c>
      <c r="J1602" s="36">
        <v>209</v>
      </c>
      <c r="K1602" s="14" t="s">
        <v>1846</v>
      </c>
      <c r="L1602" s="14" t="s">
        <v>1847</v>
      </c>
      <c r="M1602" s="14" t="s">
        <v>1848</v>
      </c>
      <c r="N1602" s="14" t="s">
        <v>1953</v>
      </c>
      <c r="O1602" s="14" t="s">
        <v>2164</v>
      </c>
      <c r="P1602" s="36">
        <v>120</v>
      </c>
      <c r="Q1602" s="36">
        <v>3762</v>
      </c>
      <c r="R1602" s="36">
        <v>0</v>
      </c>
      <c r="S1602" s="36">
        <v>3762</v>
      </c>
      <c r="T1602" s="23" t="s">
        <v>1865</v>
      </c>
      <c r="U1602" s="36">
        <v>4414</v>
      </c>
      <c r="V1602" s="23" t="s">
        <v>1852</v>
      </c>
      <c r="W1602" s="23" t="s">
        <v>1859</v>
      </c>
      <c r="X1602" s="14" t="str">
        <f>IFERROR(INDEX('Fire Names &amp; ILIS'!C:C,MATCH(G1602,'Fire Names &amp; ILIS'!A:A,0)),"")</f>
        <v/>
      </c>
      <c r="Y1602" s="14">
        <f t="shared" si="24"/>
        <v>2017</v>
      </c>
    </row>
    <row r="1603" spans="1:25" x14ac:dyDescent="0.25">
      <c r="A1603" s="14" t="s">
        <v>3150</v>
      </c>
      <c r="B1603" s="14" t="s">
        <v>3151</v>
      </c>
      <c r="C1603" s="33">
        <v>43302103</v>
      </c>
      <c r="D1603" s="14" t="s">
        <v>3228</v>
      </c>
      <c r="E1603" s="34">
        <v>1428</v>
      </c>
      <c r="F1603" s="14" t="s">
        <v>1845</v>
      </c>
      <c r="G1603" s="23" t="s">
        <v>3236</v>
      </c>
      <c r="H1603" s="23">
        <v>20171025</v>
      </c>
      <c r="I1603" s="35">
        <v>1245</v>
      </c>
      <c r="J1603" s="36">
        <v>20</v>
      </c>
      <c r="K1603" s="14" t="s">
        <v>1846</v>
      </c>
      <c r="L1603" s="14" t="s">
        <v>1847</v>
      </c>
      <c r="M1603" s="14" t="s">
        <v>1848</v>
      </c>
      <c r="N1603" s="14" t="s">
        <v>1953</v>
      </c>
      <c r="O1603" s="14" t="s">
        <v>1858</v>
      </c>
      <c r="P1603" s="36">
        <v>7</v>
      </c>
      <c r="Q1603" s="36">
        <v>140</v>
      </c>
      <c r="R1603" s="36">
        <v>0</v>
      </c>
      <c r="S1603" s="36">
        <v>140</v>
      </c>
      <c r="T1603" s="23" t="s">
        <v>1865</v>
      </c>
      <c r="U1603" s="36">
        <v>4408</v>
      </c>
      <c r="V1603" s="23" t="s">
        <v>1852</v>
      </c>
      <c r="W1603" s="23" t="s">
        <v>1859</v>
      </c>
      <c r="X1603" s="14" t="str">
        <f>IFERROR(INDEX('Fire Names &amp; ILIS'!C:C,MATCH(G1603,'Fire Names &amp; ILIS'!A:A,0)),"")</f>
        <v/>
      </c>
      <c r="Y1603" s="14">
        <f t="shared" si="24"/>
        <v>2017</v>
      </c>
    </row>
    <row r="1604" spans="1:25" x14ac:dyDescent="0.25">
      <c r="A1604" s="14" t="s">
        <v>3150</v>
      </c>
      <c r="B1604" s="14" t="s">
        <v>3151</v>
      </c>
      <c r="C1604" s="33">
        <v>43302107</v>
      </c>
      <c r="D1604" s="14" t="s">
        <v>3237</v>
      </c>
      <c r="E1604" s="34">
        <v>218004429640</v>
      </c>
      <c r="F1604" s="14" t="s">
        <v>1894</v>
      </c>
      <c r="G1604" s="23" t="s">
        <v>1532</v>
      </c>
      <c r="H1604" s="23">
        <v>20171008</v>
      </c>
      <c r="I1604" s="35">
        <v>2344</v>
      </c>
      <c r="J1604" s="36">
        <v>13736</v>
      </c>
      <c r="K1604" s="14" t="s">
        <v>1896</v>
      </c>
      <c r="L1604" s="14" t="s">
        <v>1847</v>
      </c>
      <c r="M1604" s="14" t="s">
        <v>1848</v>
      </c>
      <c r="N1604" s="14" t="s">
        <v>3014</v>
      </c>
      <c r="O1604" s="14" t="s">
        <v>1858</v>
      </c>
      <c r="P1604" s="36">
        <v>1</v>
      </c>
      <c r="Q1604" s="36">
        <v>13736</v>
      </c>
      <c r="R1604" s="36">
        <v>0</v>
      </c>
      <c r="S1604" s="36">
        <v>13736</v>
      </c>
      <c r="T1604" s="23" t="s">
        <v>1851</v>
      </c>
      <c r="U1604" s="36">
        <v>2683</v>
      </c>
      <c r="V1604" s="23" t="s">
        <v>1964</v>
      </c>
      <c r="W1604" s="23" t="s">
        <v>1859</v>
      </c>
      <c r="X1604" s="14" t="str">
        <f>IFERROR(INDEX('Fire Names &amp; ILIS'!C:C,MATCH(G1604,'Fire Names &amp; ILIS'!A:A,0)),"")</f>
        <v>TUBBS (CENTRAL LNU COMPLEX)</v>
      </c>
      <c r="Y1604" s="14">
        <f t="shared" si="24"/>
        <v>2017</v>
      </c>
    </row>
    <row r="1605" spans="1:25" x14ac:dyDescent="0.25">
      <c r="A1605" s="14" t="s">
        <v>3150</v>
      </c>
      <c r="B1605" s="14" t="s">
        <v>3151</v>
      </c>
      <c r="C1605" s="33">
        <v>43302107</v>
      </c>
      <c r="D1605" s="14" t="s">
        <v>3237</v>
      </c>
      <c r="E1605" s="34">
        <v>218009029650</v>
      </c>
      <c r="F1605" s="14" t="s">
        <v>1894</v>
      </c>
      <c r="G1605" s="23" t="s">
        <v>1533</v>
      </c>
      <c r="H1605" s="23">
        <v>20171008</v>
      </c>
      <c r="I1605" s="35">
        <v>2344</v>
      </c>
      <c r="J1605" s="36">
        <v>13741</v>
      </c>
      <c r="K1605" s="14" t="s">
        <v>1896</v>
      </c>
      <c r="L1605" s="14" t="s">
        <v>1847</v>
      </c>
      <c r="M1605" s="14" t="s">
        <v>1848</v>
      </c>
      <c r="N1605" s="14" t="s">
        <v>3014</v>
      </c>
      <c r="O1605" s="14" t="s">
        <v>1858</v>
      </c>
      <c r="P1605" s="36">
        <v>2</v>
      </c>
      <c r="Q1605" s="36">
        <v>27482</v>
      </c>
      <c r="R1605" s="36">
        <v>0</v>
      </c>
      <c r="S1605" s="36">
        <v>27482</v>
      </c>
      <c r="T1605" s="23" t="s">
        <v>1851</v>
      </c>
      <c r="U1605" s="36">
        <v>2683</v>
      </c>
      <c r="V1605" s="23" t="s">
        <v>1964</v>
      </c>
      <c r="W1605" s="23" t="s">
        <v>1859</v>
      </c>
      <c r="X1605" s="14" t="str">
        <f>IFERROR(INDEX('Fire Names &amp; ILIS'!C:C,MATCH(G1605,'Fire Names &amp; ILIS'!A:A,0)),"")</f>
        <v>TUBBS (CENTRAL LNU COMPLEX)</v>
      </c>
      <c r="Y1605" s="14">
        <f t="shared" ref="Y1605:Y1668" si="25">INT(LEFT(H1605,4))</f>
        <v>2017</v>
      </c>
    </row>
    <row r="1606" spans="1:25" x14ac:dyDescent="0.25">
      <c r="A1606" s="14" t="s">
        <v>3150</v>
      </c>
      <c r="B1606" s="14" t="s">
        <v>3151</v>
      </c>
      <c r="C1606" s="33">
        <v>43302107</v>
      </c>
      <c r="D1606" s="14" t="s">
        <v>3237</v>
      </c>
      <c r="E1606" s="34">
        <v>7307</v>
      </c>
      <c r="F1606" s="14" t="s">
        <v>1856</v>
      </c>
      <c r="G1606" s="23" t="s">
        <v>1534</v>
      </c>
      <c r="H1606" s="23">
        <v>20171008</v>
      </c>
      <c r="I1606" s="35">
        <v>2344</v>
      </c>
      <c r="J1606" s="36">
        <v>13727</v>
      </c>
      <c r="K1606" s="14" t="s">
        <v>1846</v>
      </c>
      <c r="L1606" s="14" t="s">
        <v>1847</v>
      </c>
      <c r="M1606" s="14" t="s">
        <v>1848</v>
      </c>
      <c r="N1606" s="14" t="s">
        <v>1872</v>
      </c>
      <c r="O1606" s="14" t="s">
        <v>1924</v>
      </c>
      <c r="P1606" s="36">
        <v>2</v>
      </c>
      <c r="Q1606" s="36">
        <v>27454</v>
      </c>
      <c r="R1606" s="36">
        <v>0</v>
      </c>
      <c r="S1606" s="36">
        <v>27454</v>
      </c>
      <c r="T1606" s="23" t="s">
        <v>1851</v>
      </c>
      <c r="U1606" s="36">
        <v>2683</v>
      </c>
      <c r="V1606" s="23" t="s">
        <v>1964</v>
      </c>
      <c r="W1606" s="23" t="s">
        <v>1859</v>
      </c>
      <c r="X1606" s="14" t="str">
        <f>IFERROR(INDEX('Fire Names &amp; ILIS'!C:C,MATCH(G1606,'Fire Names &amp; ILIS'!A:A,0)),"")</f>
        <v>TUBBS (CENTRAL LNU COMPLEX)</v>
      </c>
      <c r="Y1606" s="14">
        <f t="shared" si="25"/>
        <v>2017</v>
      </c>
    </row>
    <row r="1607" spans="1:25" x14ac:dyDescent="0.25">
      <c r="A1607" s="14" t="s">
        <v>3150</v>
      </c>
      <c r="B1607" s="14" t="s">
        <v>3151</v>
      </c>
      <c r="C1607" s="33">
        <v>43302107</v>
      </c>
      <c r="D1607" s="14" t="s">
        <v>3237</v>
      </c>
      <c r="E1607" s="34">
        <v>65424</v>
      </c>
      <c r="F1607" s="14" t="s">
        <v>1874</v>
      </c>
      <c r="G1607" s="23" t="s">
        <v>1534</v>
      </c>
      <c r="H1607" s="23">
        <v>20171009</v>
      </c>
      <c r="I1607" s="35">
        <v>544</v>
      </c>
      <c r="J1607" s="36">
        <v>10798</v>
      </c>
      <c r="K1607" s="14" t="s">
        <v>1846</v>
      </c>
      <c r="L1607" s="14" t="s">
        <v>1847</v>
      </c>
      <c r="M1607" s="14" t="s">
        <v>1848</v>
      </c>
      <c r="N1607" s="14" t="s">
        <v>1872</v>
      </c>
      <c r="O1607" s="14" t="s">
        <v>1867</v>
      </c>
      <c r="P1607" s="36">
        <v>1716</v>
      </c>
      <c r="Q1607" s="36">
        <v>9520339</v>
      </c>
      <c r="R1607" s="36">
        <v>0</v>
      </c>
      <c r="S1607" s="36">
        <v>9520339</v>
      </c>
      <c r="T1607" s="23" t="s">
        <v>1851</v>
      </c>
      <c r="U1607" s="36">
        <v>2683</v>
      </c>
      <c r="V1607" s="23" t="s">
        <v>1964</v>
      </c>
      <c r="W1607" s="23" t="s">
        <v>1859</v>
      </c>
      <c r="X1607" s="14" t="str">
        <f>IFERROR(INDEX('Fire Names &amp; ILIS'!C:C,MATCH(G1607,'Fire Names &amp; ILIS'!A:A,0)),"")</f>
        <v>TUBBS (CENTRAL LNU COMPLEX)</v>
      </c>
      <c r="Y1607" s="14">
        <f t="shared" si="25"/>
        <v>2017</v>
      </c>
    </row>
    <row r="1608" spans="1:25" x14ac:dyDescent="0.25">
      <c r="A1608" s="14" t="s">
        <v>3150</v>
      </c>
      <c r="B1608" s="14" t="s">
        <v>3151</v>
      </c>
      <c r="C1608" s="33">
        <v>43302107</v>
      </c>
      <c r="D1608" s="14" t="s">
        <v>3237</v>
      </c>
      <c r="E1608" s="34">
        <v>217990229570</v>
      </c>
      <c r="F1608" s="14" t="s">
        <v>1894</v>
      </c>
      <c r="G1608" s="23" t="s">
        <v>3238</v>
      </c>
      <c r="H1608" s="23">
        <v>20171106</v>
      </c>
      <c r="I1608" s="35">
        <v>1303</v>
      </c>
      <c r="J1608" s="36">
        <v>154</v>
      </c>
      <c r="K1608" s="14" t="s">
        <v>1896</v>
      </c>
      <c r="L1608" s="14" t="s">
        <v>1847</v>
      </c>
      <c r="M1608" s="14" t="s">
        <v>1848</v>
      </c>
      <c r="N1608" s="14" t="s">
        <v>2163</v>
      </c>
      <c r="O1608" s="14" t="s">
        <v>2164</v>
      </c>
      <c r="P1608" s="36">
        <v>4</v>
      </c>
      <c r="Q1608" s="36">
        <v>616</v>
      </c>
      <c r="R1608" s="36">
        <v>0</v>
      </c>
      <c r="S1608" s="36">
        <v>616</v>
      </c>
      <c r="T1608" s="23" t="s">
        <v>1851</v>
      </c>
      <c r="U1608" s="36">
        <v>2683</v>
      </c>
      <c r="V1608" s="23" t="s">
        <v>1852</v>
      </c>
      <c r="W1608" s="23" t="s">
        <v>1853</v>
      </c>
      <c r="X1608" s="14" t="str">
        <f>IFERROR(INDEX('Fire Names &amp; ILIS'!C:C,MATCH(G1608,'Fire Names &amp; ILIS'!A:A,0)),"")</f>
        <v/>
      </c>
      <c r="Y1608" s="14">
        <f t="shared" si="25"/>
        <v>2017</v>
      </c>
    </row>
    <row r="1609" spans="1:25" x14ac:dyDescent="0.25">
      <c r="A1609" s="14" t="s">
        <v>3150</v>
      </c>
      <c r="B1609" s="14" t="s">
        <v>3151</v>
      </c>
      <c r="C1609" s="33">
        <v>43321101</v>
      </c>
      <c r="D1609" s="14" t="s">
        <v>3239</v>
      </c>
      <c r="E1609" s="34">
        <v>5589</v>
      </c>
      <c r="F1609" s="14" t="s">
        <v>1845</v>
      </c>
      <c r="G1609" s="23" t="s">
        <v>1535</v>
      </c>
      <c r="H1609" s="23">
        <v>20171009</v>
      </c>
      <c r="I1609" s="35">
        <v>138</v>
      </c>
      <c r="J1609" s="36">
        <v>6307</v>
      </c>
      <c r="K1609" s="14" t="s">
        <v>1846</v>
      </c>
      <c r="L1609" s="14" t="s">
        <v>1847</v>
      </c>
      <c r="M1609" s="14" t="s">
        <v>1848</v>
      </c>
      <c r="N1609" s="14" t="s">
        <v>1849</v>
      </c>
      <c r="O1609" s="14" t="s">
        <v>1850</v>
      </c>
      <c r="P1609" s="36">
        <v>1578</v>
      </c>
      <c r="Q1609" s="36">
        <v>9906893</v>
      </c>
      <c r="R1609" s="36">
        <v>0</v>
      </c>
      <c r="S1609" s="36">
        <v>9906893</v>
      </c>
      <c r="T1609" s="23" t="s">
        <v>1851</v>
      </c>
      <c r="U1609" s="36">
        <v>3843</v>
      </c>
      <c r="V1609" s="23" t="s">
        <v>1964</v>
      </c>
      <c r="W1609" s="23" t="s">
        <v>1859</v>
      </c>
      <c r="X1609" s="14" t="str">
        <f>IFERROR(INDEX('Fire Names &amp; ILIS'!C:C,MATCH(G1609,'Fire Names &amp; ILIS'!A:A,0)),"")</f>
        <v>TUBBS (CENTRAL LNU COMPLEX)</v>
      </c>
      <c r="Y1609" s="14">
        <f t="shared" si="25"/>
        <v>2017</v>
      </c>
    </row>
    <row r="1610" spans="1:25" x14ac:dyDescent="0.25">
      <c r="A1610" s="14" t="s">
        <v>3150</v>
      </c>
      <c r="B1610" s="14" t="s">
        <v>3151</v>
      </c>
      <c r="C1610" s="33">
        <v>43321101</v>
      </c>
      <c r="D1610" s="14" t="s">
        <v>3239</v>
      </c>
      <c r="E1610" s="34">
        <v>11913</v>
      </c>
      <c r="F1610" s="14" t="s">
        <v>1856</v>
      </c>
      <c r="G1610" s="23" t="s">
        <v>1536</v>
      </c>
      <c r="H1610" s="23">
        <v>20171009</v>
      </c>
      <c r="I1610" s="35">
        <v>138</v>
      </c>
      <c r="J1610" s="36">
        <v>6342</v>
      </c>
      <c r="K1610" s="14" t="s">
        <v>1846</v>
      </c>
      <c r="L1610" s="14" t="s">
        <v>1847</v>
      </c>
      <c r="M1610" s="14" t="s">
        <v>1848</v>
      </c>
      <c r="N1610" s="14" t="s">
        <v>2015</v>
      </c>
      <c r="O1610" s="14" t="s">
        <v>1850</v>
      </c>
      <c r="P1610" s="36">
        <v>326</v>
      </c>
      <c r="Q1610" s="36">
        <v>2067492</v>
      </c>
      <c r="R1610" s="36">
        <v>0</v>
      </c>
      <c r="S1610" s="36">
        <v>2067492</v>
      </c>
      <c r="T1610" s="23" t="s">
        <v>1865</v>
      </c>
      <c r="U1610" s="36">
        <v>3843</v>
      </c>
      <c r="V1610" s="23" t="s">
        <v>1964</v>
      </c>
      <c r="W1610" s="23" t="s">
        <v>1859</v>
      </c>
      <c r="X1610" s="14" t="str">
        <f>IFERROR(INDEX('Fire Names &amp; ILIS'!C:C,MATCH(G1610,'Fire Names &amp; ILIS'!A:A,0)),"")</f>
        <v>TUBBS (CENTRAL LNU COMPLEX)</v>
      </c>
      <c r="Y1610" s="14">
        <f t="shared" si="25"/>
        <v>2017</v>
      </c>
    </row>
    <row r="1611" spans="1:25" x14ac:dyDescent="0.25">
      <c r="A1611" s="14" t="s">
        <v>3150</v>
      </c>
      <c r="B1611" s="14" t="s">
        <v>3151</v>
      </c>
      <c r="C1611" s="33">
        <v>43321101</v>
      </c>
      <c r="D1611" s="14" t="s">
        <v>3239</v>
      </c>
      <c r="E1611" s="34">
        <v>14019</v>
      </c>
      <c r="F1611" s="14" t="s">
        <v>1856</v>
      </c>
      <c r="G1611" s="23" t="s">
        <v>1537</v>
      </c>
      <c r="H1611" s="23">
        <v>20171009</v>
      </c>
      <c r="I1611" s="35">
        <v>245</v>
      </c>
      <c r="J1611" s="36">
        <v>14122</v>
      </c>
      <c r="K1611" s="14" t="s">
        <v>1846</v>
      </c>
      <c r="L1611" s="14" t="s">
        <v>1847</v>
      </c>
      <c r="M1611" s="14" t="s">
        <v>1848</v>
      </c>
      <c r="N1611" s="14" t="s">
        <v>1901</v>
      </c>
      <c r="O1611" s="14" t="s">
        <v>1858</v>
      </c>
      <c r="P1611" s="36">
        <v>3</v>
      </c>
      <c r="Q1611" s="36">
        <v>42366</v>
      </c>
      <c r="R1611" s="36">
        <v>0</v>
      </c>
      <c r="S1611" s="36">
        <v>42366</v>
      </c>
      <c r="T1611" s="23" t="s">
        <v>1851</v>
      </c>
      <c r="U1611" s="36">
        <v>3843</v>
      </c>
      <c r="V1611" s="23" t="s">
        <v>1964</v>
      </c>
      <c r="W1611" s="23" t="s">
        <v>1859</v>
      </c>
      <c r="X1611" s="14" t="str">
        <f>IFERROR(INDEX('Fire Names &amp; ILIS'!C:C,MATCH(G1611,'Fire Names &amp; ILIS'!A:A,0)),"")</f>
        <v>TUBBS (CENTRAL LNU COMPLEX)</v>
      </c>
      <c r="Y1611" s="14">
        <f t="shared" si="25"/>
        <v>2017</v>
      </c>
    </row>
    <row r="1612" spans="1:25" x14ac:dyDescent="0.25">
      <c r="A1612" s="14" t="s">
        <v>3150</v>
      </c>
      <c r="B1612" s="14" t="s">
        <v>3151</v>
      </c>
      <c r="C1612" s="33">
        <v>43321101</v>
      </c>
      <c r="D1612" s="14" t="s">
        <v>3239</v>
      </c>
      <c r="E1612" s="34" t="s">
        <v>3240</v>
      </c>
      <c r="F1612" s="14" t="s">
        <v>1894</v>
      </c>
      <c r="G1612" s="23" t="s">
        <v>3241</v>
      </c>
      <c r="H1612" s="23">
        <v>20171013</v>
      </c>
      <c r="I1612" s="35">
        <v>27</v>
      </c>
      <c r="J1612" s="36">
        <v>1313</v>
      </c>
      <c r="K1612" s="14" t="s">
        <v>1896</v>
      </c>
      <c r="L1612" s="14" t="s">
        <v>1847</v>
      </c>
      <c r="M1612" s="14" t="s">
        <v>1848</v>
      </c>
      <c r="N1612" s="14" t="s">
        <v>2126</v>
      </c>
      <c r="O1612" s="14" t="s">
        <v>1858</v>
      </c>
      <c r="P1612" s="36">
        <v>8</v>
      </c>
      <c r="Q1612" s="36">
        <v>10504</v>
      </c>
      <c r="R1612" s="36">
        <v>0</v>
      </c>
      <c r="S1612" s="36">
        <v>10504</v>
      </c>
      <c r="T1612" s="23" t="s">
        <v>1851</v>
      </c>
      <c r="U1612" s="36">
        <v>3843</v>
      </c>
      <c r="V1612" s="23" t="s">
        <v>1852</v>
      </c>
      <c r="W1612" s="23" t="s">
        <v>1859</v>
      </c>
      <c r="X1612" s="14" t="str">
        <f>IFERROR(INDEX('Fire Names &amp; ILIS'!C:C,MATCH(G1612,'Fire Names &amp; ILIS'!A:A,0)),"")</f>
        <v/>
      </c>
      <c r="Y1612" s="14">
        <f t="shared" si="25"/>
        <v>2017</v>
      </c>
    </row>
    <row r="1613" spans="1:25" x14ac:dyDescent="0.25">
      <c r="A1613" s="14" t="s">
        <v>3150</v>
      </c>
      <c r="B1613" s="14" t="s">
        <v>3151</v>
      </c>
      <c r="C1613" s="33">
        <v>43321101</v>
      </c>
      <c r="D1613" s="14" t="s">
        <v>3239</v>
      </c>
      <c r="E1613" s="34">
        <v>576</v>
      </c>
      <c r="F1613" s="14" t="s">
        <v>1874</v>
      </c>
      <c r="G1613" s="23" t="s">
        <v>3242</v>
      </c>
      <c r="H1613" s="23">
        <v>20171013</v>
      </c>
      <c r="I1613" s="35">
        <v>1824</v>
      </c>
      <c r="J1613" s="36">
        <v>149</v>
      </c>
      <c r="K1613" s="14" t="s">
        <v>1846</v>
      </c>
      <c r="L1613" s="14" t="s">
        <v>1847</v>
      </c>
      <c r="M1613" s="14" t="s">
        <v>1848</v>
      </c>
      <c r="N1613" s="14" t="s">
        <v>1849</v>
      </c>
      <c r="O1613" s="14" t="s">
        <v>1850</v>
      </c>
      <c r="P1613" s="36">
        <v>4167</v>
      </c>
      <c r="Q1613" s="36">
        <v>541900</v>
      </c>
      <c r="R1613" s="36">
        <v>0</v>
      </c>
      <c r="S1613" s="36">
        <v>541900</v>
      </c>
      <c r="T1613" s="23" t="s">
        <v>1851</v>
      </c>
      <c r="U1613" s="36">
        <v>3841</v>
      </c>
      <c r="V1613" s="23" t="s">
        <v>1852</v>
      </c>
      <c r="W1613" s="23" t="s">
        <v>1859</v>
      </c>
      <c r="X1613" s="14" t="str">
        <f>IFERROR(INDEX('Fire Names &amp; ILIS'!C:C,MATCH(G1613,'Fire Names &amp; ILIS'!A:A,0)),"")</f>
        <v/>
      </c>
      <c r="Y1613" s="14">
        <f t="shared" si="25"/>
        <v>2017</v>
      </c>
    </row>
    <row r="1614" spans="1:25" x14ac:dyDescent="0.25">
      <c r="A1614" s="14" t="s">
        <v>3150</v>
      </c>
      <c r="B1614" s="14" t="s">
        <v>3151</v>
      </c>
      <c r="C1614" s="33">
        <v>43321101</v>
      </c>
      <c r="D1614" s="14" t="s">
        <v>3239</v>
      </c>
      <c r="E1614" s="34">
        <v>3015</v>
      </c>
      <c r="F1614" s="14" t="s">
        <v>1856</v>
      </c>
      <c r="G1614" s="23" t="s">
        <v>3243</v>
      </c>
      <c r="H1614" s="23">
        <v>20171014</v>
      </c>
      <c r="I1614" s="35">
        <v>631</v>
      </c>
      <c r="J1614" s="36">
        <v>7299</v>
      </c>
      <c r="K1614" s="14" t="s">
        <v>1846</v>
      </c>
      <c r="L1614" s="14" t="s">
        <v>1847</v>
      </c>
      <c r="M1614" s="14" t="s">
        <v>1848</v>
      </c>
      <c r="N1614" s="14" t="s">
        <v>1868</v>
      </c>
      <c r="O1614" s="14" t="s">
        <v>2164</v>
      </c>
      <c r="P1614" s="36">
        <v>3</v>
      </c>
      <c r="Q1614" s="36">
        <v>21897</v>
      </c>
      <c r="R1614" s="36">
        <v>0</v>
      </c>
      <c r="S1614" s="36">
        <v>21897</v>
      </c>
      <c r="T1614" s="23" t="s">
        <v>1851</v>
      </c>
      <c r="U1614" s="36">
        <v>3843</v>
      </c>
      <c r="V1614" s="23" t="s">
        <v>1964</v>
      </c>
      <c r="W1614" s="23" t="s">
        <v>1859</v>
      </c>
      <c r="X1614" s="14" t="str">
        <f>IFERROR(INDEX('Fire Names &amp; ILIS'!C:C,MATCH(G1614,'Fire Names &amp; ILIS'!A:A,0)),"")</f>
        <v/>
      </c>
      <c r="Y1614" s="14">
        <f t="shared" si="25"/>
        <v>2017</v>
      </c>
    </row>
    <row r="1615" spans="1:25" x14ac:dyDescent="0.25">
      <c r="A1615" s="14" t="s">
        <v>3150</v>
      </c>
      <c r="B1615" s="14" t="s">
        <v>3151</v>
      </c>
      <c r="C1615" s="33">
        <v>43321101</v>
      </c>
      <c r="D1615" s="14" t="s">
        <v>3239</v>
      </c>
      <c r="E1615" s="34">
        <v>218307228420</v>
      </c>
      <c r="F1615" s="14" t="s">
        <v>1894</v>
      </c>
      <c r="G1615" s="23" t="s">
        <v>3244</v>
      </c>
      <c r="H1615" s="23">
        <v>20171014</v>
      </c>
      <c r="I1615" s="35">
        <v>726</v>
      </c>
      <c r="J1615" s="36">
        <v>1634</v>
      </c>
      <c r="K1615" s="14" t="s">
        <v>1896</v>
      </c>
      <c r="L1615" s="14" t="s">
        <v>1847</v>
      </c>
      <c r="M1615" s="14" t="s">
        <v>1848</v>
      </c>
      <c r="N1615" s="14" t="s">
        <v>1897</v>
      </c>
      <c r="O1615" s="14" t="s">
        <v>1858</v>
      </c>
      <c r="P1615" s="36">
        <v>1</v>
      </c>
      <c r="Q1615" s="36">
        <v>1634</v>
      </c>
      <c r="R1615" s="36">
        <v>0</v>
      </c>
      <c r="S1615" s="36">
        <v>1634</v>
      </c>
      <c r="T1615" s="23" t="s">
        <v>1851</v>
      </c>
      <c r="U1615" s="36">
        <v>3843</v>
      </c>
      <c r="V1615" s="23" t="s">
        <v>1964</v>
      </c>
      <c r="W1615" s="23" t="s">
        <v>1859</v>
      </c>
      <c r="X1615" s="14" t="str">
        <f>IFERROR(INDEX('Fire Names &amp; ILIS'!C:C,MATCH(G1615,'Fire Names &amp; ILIS'!A:A,0)),"")</f>
        <v/>
      </c>
      <c r="Y1615" s="14">
        <f t="shared" si="25"/>
        <v>2017</v>
      </c>
    </row>
    <row r="1616" spans="1:25" x14ac:dyDescent="0.25">
      <c r="A1616" s="14" t="s">
        <v>3150</v>
      </c>
      <c r="B1616" s="14" t="s">
        <v>3151</v>
      </c>
      <c r="C1616" s="33">
        <v>43321101</v>
      </c>
      <c r="D1616" s="14" t="s">
        <v>3239</v>
      </c>
      <c r="E1616" s="34">
        <v>218311028365</v>
      </c>
      <c r="F1616" s="14" t="s">
        <v>1894</v>
      </c>
      <c r="G1616" s="23" t="s">
        <v>3245</v>
      </c>
      <c r="H1616" s="23">
        <v>20171014</v>
      </c>
      <c r="I1616" s="35">
        <v>726</v>
      </c>
      <c r="J1616" s="36">
        <v>1637</v>
      </c>
      <c r="K1616" s="14" t="s">
        <v>1896</v>
      </c>
      <c r="L1616" s="14" t="s">
        <v>1847</v>
      </c>
      <c r="M1616" s="14" t="s">
        <v>1848</v>
      </c>
      <c r="N1616" s="14" t="s">
        <v>1939</v>
      </c>
      <c r="O1616" s="14" t="s">
        <v>1858</v>
      </c>
      <c r="P1616" s="36">
        <v>1</v>
      </c>
      <c r="Q1616" s="36">
        <v>1637</v>
      </c>
      <c r="R1616" s="36">
        <v>0</v>
      </c>
      <c r="S1616" s="36">
        <v>1637</v>
      </c>
      <c r="T1616" s="23" t="s">
        <v>1851</v>
      </c>
      <c r="U1616" s="36">
        <v>3843</v>
      </c>
      <c r="V1616" s="23" t="s">
        <v>1964</v>
      </c>
      <c r="W1616" s="23" t="s">
        <v>1859</v>
      </c>
      <c r="X1616" s="14" t="str">
        <f>IFERROR(INDEX('Fire Names &amp; ILIS'!C:C,MATCH(G1616,'Fire Names &amp; ILIS'!A:A,0)),"")</f>
        <v/>
      </c>
      <c r="Y1616" s="14">
        <f t="shared" si="25"/>
        <v>2017</v>
      </c>
    </row>
    <row r="1617" spans="1:25" x14ac:dyDescent="0.25">
      <c r="A1617" s="14" t="s">
        <v>3150</v>
      </c>
      <c r="B1617" s="14" t="s">
        <v>3151</v>
      </c>
      <c r="C1617" s="33">
        <v>43321101</v>
      </c>
      <c r="D1617" s="14" t="s">
        <v>3239</v>
      </c>
      <c r="E1617" s="34">
        <v>576</v>
      </c>
      <c r="F1617" s="14" t="s">
        <v>1874</v>
      </c>
      <c r="G1617" s="23" t="s">
        <v>3246</v>
      </c>
      <c r="H1617" s="23">
        <v>20171014</v>
      </c>
      <c r="I1617" s="35">
        <v>726</v>
      </c>
      <c r="J1617" s="36">
        <v>4605</v>
      </c>
      <c r="K1617" s="14" t="s">
        <v>1846</v>
      </c>
      <c r="L1617" s="14" t="s">
        <v>1847</v>
      </c>
      <c r="M1617" s="14" t="s">
        <v>1848</v>
      </c>
      <c r="N1617" s="14" t="s">
        <v>1849</v>
      </c>
      <c r="O1617" s="14" t="s">
        <v>1850</v>
      </c>
      <c r="P1617" s="36">
        <v>4118</v>
      </c>
      <c r="Q1617" s="36">
        <v>9507106</v>
      </c>
      <c r="R1617" s="36">
        <v>0</v>
      </c>
      <c r="S1617" s="36">
        <v>9507106</v>
      </c>
      <c r="T1617" s="23" t="s">
        <v>1851</v>
      </c>
      <c r="U1617" s="36">
        <v>3841</v>
      </c>
      <c r="V1617" s="23" t="s">
        <v>1964</v>
      </c>
      <c r="W1617" s="23" t="s">
        <v>1859</v>
      </c>
      <c r="X1617" s="14" t="str">
        <f>IFERROR(INDEX('Fire Names &amp; ILIS'!C:C,MATCH(G1617,'Fire Names &amp; ILIS'!A:A,0)),"")</f>
        <v/>
      </c>
      <c r="Y1617" s="14">
        <f t="shared" si="25"/>
        <v>2017</v>
      </c>
    </row>
    <row r="1618" spans="1:25" x14ac:dyDescent="0.25">
      <c r="A1618" s="14" t="s">
        <v>3150</v>
      </c>
      <c r="B1618" s="14" t="s">
        <v>3151</v>
      </c>
      <c r="C1618" s="33">
        <v>43321101</v>
      </c>
      <c r="D1618" s="14" t="s">
        <v>3239</v>
      </c>
      <c r="E1618" s="34">
        <v>6625</v>
      </c>
      <c r="F1618" s="14" t="s">
        <v>1856</v>
      </c>
      <c r="G1618" s="23" t="s">
        <v>3247</v>
      </c>
      <c r="H1618" s="23">
        <v>20171014</v>
      </c>
      <c r="I1618" s="35">
        <v>726</v>
      </c>
      <c r="J1618" s="36">
        <v>7241</v>
      </c>
      <c r="K1618" s="14" t="s">
        <v>1846</v>
      </c>
      <c r="L1618" s="14" t="s">
        <v>1847</v>
      </c>
      <c r="M1618" s="14" t="s">
        <v>1848</v>
      </c>
      <c r="N1618" s="14" t="s">
        <v>1849</v>
      </c>
      <c r="O1618" s="14" t="s">
        <v>1850</v>
      </c>
      <c r="P1618" s="36">
        <v>7</v>
      </c>
      <c r="Q1618" s="36">
        <v>50687</v>
      </c>
      <c r="R1618" s="36">
        <v>0</v>
      </c>
      <c r="S1618" s="36">
        <v>50687</v>
      </c>
      <c r="T1618" s="23" t="s">
        <v>1851</v>
      </c>
      <c r="U1618" s="36">
        <v>3843</v>
      </c>
      <c r="V1618" s="23" t="s">
        <v>1964</v>
      </c>
      <c r="W1618" s="23" t="s">
        <v>1859</v>
      </c>
      <c r="X1618" s="14" t="str">
        <f>IFERROR(INDEX('Fire Names &amp; ILIS'!C:C,MATCH(G1618,'Fire Names &amp; ILIS'!A:A,0)),"")</f>
        <v/>
      </c>
      <c r="Y1618" s="14">
        <f t="shared" si="25"/>
        <v>2017</v>
      </c>
    </row>
    <row r="1619" spans="1:25" x14ac:dyDescent="0.25">
      <c r="A1619" s="14" t="s">
        <v>3150</v>
      </c>
      <c r="B1619" s="14" t="s">
        <v>3151</v>
      </c>
      <c r="C1619" s="33">
        <v>43321101</v>
      </c>
      <c r="D1619" s="14" t="s">
        <v>3239</v>
      </c>
      <c r="E1619" s="34">
        <v>3009</v>
      </c>
      <c r="F1619" s="14" t="s">
        <v>1856</v>
      </c>
      <c r="G1619" s="23" t="s">
        <v>3248</v>
      </c>
      <c r="H1619" s="23">
        <v>20171014</v>
      </c>
      <c r="I1619" s="35">
        <v>726</v>
      </c>
      <c r="J1619" s="36">
        <v>1855</v>
      </c>
      <c r="K1619" s="14" t="s">
        <v>1846</v>
      </c>
      <c r="L1619" s="14" t="s">
        <v>1847</v>
      </c>
      <c r="M1619" s="14" t="s">
        <v>1848</v>
      </c>
      <c r="N1619" s="14" t="s">
        <v>1849</v>
      </c>
      <c r="O1619" s="14" t="s">
        <v>1850</v>
      </c>
      <c r="P1619" s="36">
        <v>11</v>
      </c>
      <c r="Q1619" s="36">
        <v>20405</v>
      </c>
      <c r="R1619" s="36">
        <v>0</v>
      </c>
      <c r="S1619" s="36">
        <v>20405</v>
      </c>
      <c r="T1619" s="23" t="s">
        <v>1851</v>
      </c>
      <c r="U1619" s="36">
        <v>3850</v>
      </c>
      <c r="V1619" s="23" t="s">
        <v>1964</v>
      </c>
      <c r="W1619" s="23" t="s">
        <v>1859</v>
      </c>
      <c r="X1619" s="14" t="str">
        <f>IFERROR(INDEX('Fire Names &amp; ILIS'!C:C,MATCH(G1619,'Fire Names &amp; ILIS'!A:A,0)),"")</f>
        <v/>
      </c>
      <c r="Y1619" s="14">
        <f t="shared" si="25"/>
        <v>2017</v>
      </c>
    </row>
    <row r="1620" spans="1:25" x14ac:dyDescent="0.25">
      <c r="A1620" s="14" t="s">
        <v>3150</v>
      </c>
      <c r="B1620" s="14" t="s">
        <v>3151</v>
      </c>
      <c r="C1620" s="33">
        <v>43321101</v>
      </c>
      <c r="D1620" s="14" t="s">
        <v>3239</v>
      </c>
      <c r="E1620" s="34">
        <v>9513</v>
      </c>
      <c r="F1620" s="14" t="s">
        <v>1856</v>
      </c>
      <c r="G1620" s="23" t="s">
        <v>3249</v>
      </c>
      <c r="H1620" s="23">
        <v>20171014</v>
      </c>
      <c r="I1620" s="35">
        <v>726</v>
      </c>
      <c r="J1620" s="36">
        <v>1819</v>
      </c>
      <c r="K1620" s="14" t="s">
        <v>1846</v>
      </c>
      <c r="L1620" s="14" t="s">
        <v>1847</v>
      </c>
      <c r="M1620" s="14" t="s">
        <v>1848</v>
      </c>
      <c r="N1620" s="14" t="s">
        <v>2318</v>
      </c>
      <c r="O1620" s="14" t="s">
        <v>1850</v>
      </c>
      <c r="P1620" s="36">
        <v>4</v>
      </c>
      <c r="Q1620" s="36">
        <v>7276</v>
      </c>
      <c r="R1620" s="36">
        <v>0</v>
      </c>
      <c r="S1620" s="36">
        <v>7276</v>
      </c>
      <c r="T1620" s="23" t="s">
        <v>1865</v>
      </c>
      <c r="U1620" s="36">
        <v>3850</v>
      </c>
      <c r="V1620" s="23" t="s">
        <v>1964</v>
      </c>
      <c r="W1620" s="23" t="s">
        <v>1859</v>
      </c>
      <c r="X1620" s="14" t="str">
        <f>IFERROR(INDEX('Fire Names &amp; ILIS'!C:C,MATCH(G1620,'Fire Names &amp; ILIS'!A:A,0)),"")</f>
        <v/>
      </c>
      <c r="Y1620" s="14">
        <f t="shared" si="25"/>
        <v>2017</v>
      </c>
    </row>
    <row r="1621" spans="1:25" x14ac:dyDescent="0.25">
      <c r="A1621" s="14" t="s">
        <v>3150</v>
      </c>
      <c r="B1621" s="14" t="s">
        <v>3151</v>
      </c>
      <c r="C1621" s="33">
        <v>43321101</v>
      </c>
      <c r="D1621" s="14" t="s">
        <v>3239</v>
      </c>
      <c r="E1621" s="34">
        <v>8799</v>
      </c>
      <c r="F1621" s="14" t="s">
        <v>1856</v>
      </c>
      <c r="G1621" s="23" t="s">
        <v>3250</v>
      </c>
      <c r="H1621" s="23">
        <v>20171014</v>
      </c>
      <c r="I1621" s="35">
        <v>726</v>
      </c>
      <c r="J1621" s="36">
        <v>7268</v>
      </c>
      <c r="K1621" s="14" t="s">
        <v>1846</v>
      </c>
      <c r="L1621" s="14" t="s">
        <v>1847</v>
      </c>
      <c r="M1621" s="14" t="s">
        <v>1848</v>
      </c>
      <c r="N1621" s="14" t="s">
        <v>2015</v>
      </c>
      <c r="O1621" s="14" t="s">
        <v>1850</v>
      </c>
      <c r="P1621" s="36">
        <v>2</v>
      </c>
      <c r="Q1621" s="36">
        <v>14536</v>
      </c>
      <c r="R1621" s="36">
        <v>0</v>
      </c>
      <c r="S1621" s="36">
        <v>14536</v>
      </c>
      <c r="T1621" s="23" t="s">
        <v>1851</v>
      </c>
      <c r="U1621" s="36">
        <v>3843</v>
      </c>
      <c r="V1621" s="23" t="s">
        <v>1964</v>
      </c>
      <c r="W1621" s="23" t="s">
        <v>1859</v>
      </c>
      <c r="X1621" s="14" t="str">
        <f>IFERROR(INDEX('Fire Names &amp; ILIS'!C:C,MATCH(G1621,'Fire Names &amp; ILIS'!A:A,0)),"")</f>
        <v/>
      </c>
      <c r="Y1621" s="14">
        <f t="shared" si="25"/>
        <v>2017</v>
      </c>
    </row>
    <row r="1622" spans="1:25" x14ac:dyDescent="0.25">
      <c r="A1622" s="14" t="s">
        <v>3150</v>
      </c>
      <c r="B1622" s="14" t="s">
        <v>3151</v>
      </c>
      <c r="C1622" s="33">
        <v>43321101</v>
      </c>
      <c r="D1622" s="14" t="s">
        <v>3239</v>
      </c>
      <c r="E1622" s="34">
        <v>15393</v>
      </c>
      <c r="F1622" s="14" t="s">
        <v>1845</v>
      </c>
      <c r="G1622" s="23" t="s">
        <v>3251</v>
      </c>
      <c r="H1622" s="23">
        <v>20171014</v>
      </c>
      <c r="I1622" s="35">
        <v>726</v>
      </c>
      <c r="J1622" s="36">
        <v>7394</v>
      </c>
      <c r="K1622" s="14" t="s">
        <v>1846</v>
      </c>
      <c r="L1622" s="14" t="s">
        <v>1847</v>
      </c>
      <c r="M1622" s="14" t="s">
        <v>1848</v>
      </c>
      <c r="N1622" s="14" t="s">
        <v>2015</v>
      </c>
      <c r="O1622" s="14" t="s">
        <v>1850</v>
      </c>
      <c r="P1622" s="36">
        <v>7</v>
      </c>
      <c r="Q1622" s="36">
        <v>51758</v>
      </c>
      <c r="R1622" s="36">
        <v>0</v>
      </c>
      <c r="S1622" s="36">
        <v>51758</v>
      </c>
      <c r="T1622" s="23" t="s">
        <v>1865</v>
      </c>
      <c r="U1622" s="36">
        <v>3843</v>
      </c>
      <c r="V1622" s="23" t="s">
        <v>1964</v>
      </c>
      <c r="W1622" s="23" t="s">
        <v>1859</v>
      </c>
      <c r="X1622" s="14" t="str">
        <f>IFERROR(INDEX('Fire Names &amp; ILIS'!C:C,MATCH(G1622,'Fire Names &amp; ILIS'!A:A,0)),"")</f>
        <v/>
      </c>
      <c r="Y1622" s="14">
        <f t="shared" si="25"/>
        <v>2017</v>
      </c>
    </row>
    <row r="1623" spans="1:25" x14ac:dyDescent="0.25">
      <c r="A1623" s="14" t="s">
        <v>3150</v>
      </c>
      <c r="B1623" s="14" t="s">
        <v>3151</v>
      </c>
      <c r="C1623" s="33">
        <v>43321101</v>
      </c>
      <c r="D1623" s="14" t="s">
        <v>3239</v>
      </c>
      <c r="E1623" s="34">
        <v>416</v>
      </c>
      <c r="F1623" s="14" t="s">
        <v>1874</v>
      </c>
      <c r="G1623" s="23" t="s">
        <v>3252</v>
      </c>
      <c r="H1623" s="23">
        <v>20171014</v>
      </c>
      <c r="I1623" s="35">
        <v>726</v>
      </c>
      <c r="J1623" s="36">
        <v>7304</v>
      </c>
      <c r="K1623" s="14" t="s">
        <v>1846</v>
      </c>
      <c r="L1623" s="14" t="s">
        <v>1847</v>
      </c>
      <c r="M1623" s="14" t="s">
        <v>1848</v>
      </c>
      <c r="N1623" s="14" t="s">
        <v>1927</v>
      </c>
      <c r="O1623" s="14" t="s">
        <v>1850</v>
      </c>
      <c r="P1623" s="36">
        <v>10</v>
      </c>
      <c r="Q1623" s="36">
        <v>72928</v>
      </c>
      <c r="R1623" s="36">
        <v>0</v>
      </c>
      <c r="S1623" s="36">
        <v>72928</v>
      </c>
      <c r="T1623" s="23" t="s">
        <v>1851</v>
      </c>
      <c r="U1623" s="36">
        <v>3841</v>
      </c>
      <c r="V1623" s="23" t="s">
        <v>1964</v>
      </c>
      <c r="W1623" s="23" t="s">
        <v>1859</v>
      </c>
      <c r="X1623" s="14" t="str">
        <f>IFERROR(INDEX('Fire Names &amp; ILIS'!C:C,MATCH(G1623,'Fire Names &amp; ILIS'!A:A,0)),"")</f>
        <v/>
      </c>
      <c r="Y1623" s="14">
        <f t="shared" si="25"/>
        <v>2017</v>
      </c>
    </row>
    <row r="1624" spans="1:25" x14ac:dyDescent="0.25">
      <c r="A1624" s="14" t="s">
        <v>3150</v>
      </c>
      <c r="B1624" s="14" t="s">
        <v>3151</v>
      </c>
      <c r="C1624" s="33">
        <v>43321102</v>
      </c>
      <c r="D1624" s="14" t="s">
        <v>3253</v>
      </c>
      <c r="E1624" s="34">
        <v>15265</v>
      </c>
      <c r="F1624" s="14" t="s">
        <v>1856</v>
      </c>
      <c r="G1624" s="23" t="s">
        <v>1538</v>
      </c>
      <c r="H1624" s="23">
        <v>20171009</v>
      </c>
      <c r="I1624" s="35">
        <v>138</v>
      </c>
      <c r="J1624" s="36">
        <v>10977</v>
      </c>
      <c r="K1624" s="14" t="s">
        <v>1846</v>
      </c>
      <c r="L1624" s="14" t="s">
        <v>1847</v>
      </c>
      <c r="M1624" s="14" t="s">
        <v>1848</v>
      </c>
      <c r="N1624" s="14" t="s">
        <v>1872</v>
      </c>
      <c r="O1624" s="14" t="s">
        <v>1867</v>
      </c>
      <c r="P1624" s="36">
        <v>19</v>
      </c>
      <c r="Q1624" s="36">
        <v>208131</v>
      </c>
      <c r="R1624" s="36">
        <v>0</v>
      </c>
      <c r="S1624" s="36">
        <v>208131</v>
      </c>
      <c r="T1624" s="23" t="s">
        <v>1851</v>
      </c>
      <c r="U1624" s="36">
        <v>4607</v>
      </c>
      <c r="V1624" s="23" t="s">
        <v>1964</v>
      </c>
      <c r="W1624" s="23" t="s">
        <v>1859</v>
      </c>
      <c r="X1624" s="14" t="str">
        <f>IFERROR(INDEX('Fire Names &amp; ILIS'!C:C,MATCH(G1624,'Fire Names &amp; ILIS'!A:A,0)),"")</f>
        <v>TUBBS (CENTRAL LNU COMPLEX)</v>
      </c>
      <c r="Y1624" s="14">
        <f t="shared" si="25"/>
        <v>2017</v>
      </c>
    </row>
    <row r="1625" spans="1:25" x14ac:dyDescent="0.25">
      <c r="A1625" s="14" t="s">
        <v>3150</v>
      </c>
      <c r="B1625" s="14" t="s">
        <v>3151</v>
      </c>
      <c r="C1625" s="33">
        <v>43321102</v>
      </c>
      <c r="D1625" s="14" t="s">
        <v>3253</v>
      </c>
      <c r="E1625" s="34">
        <v>15249</v>
      </c>
      <c r="F1625" s="14" t="s">
        <v>1856</v>
      </c>
      <c r="G1625" s="23" t="s">
        <v>1539</v>
      </c>
      <c r="H1625" s="23">
        <v>20171010</v>
      </c>
      <c r="I1625" s="35">
        <v>1418</v>
      </c>
      <c r="J1625" s="36">
        <v>10242</v>
      </c>
      <c r="K1625" s="14" t="s">
        <v>1846</v>
      </c>
      <c r="L1625" s="14" t="s">
        <v>1847</v>
      </c>
      <c r="M1625" s="14" t="s">
        <v>1848</v>
      </c>
      <c r="N1625" s="14" t="s">
        <v>1872</v>
      </c>
      <c r="O1625" s="14" t="s">
        <v>1867</v>
      </c>
      <c r="P1625" s="36">
        <v>9</v>
      </c>
      <c r="Q1625" s="36">
        <v>92178</v>
      </c>
      <c r="R1625" s="36">
        <v>0</v>
      </c>
      <c r="S1625" s="36">
        <v>92178</v>
      </c>
      <c r="T1625" s="23" t="s">
        <v>1851</v>
      </c>
      <c r="U1625" s="36">
        <v>4604</v>
      </c>
      <c r="V1625" s="23" t="s">
        <v>1852</v>
      </c>
      <c r="W1625" s="23" t="s">
        <v>1859</v>
      </c>
      <c r="X1625" s="14" t="str">
        <f>IFERROR(INDEX('Fire Names &amp; ILIS'!C:C,MATCH(G1625,'Fire Names &amp; ILIS'!A:A,0)),"")</f>
        <v>TUBBS (CENTRAL LNU COMPLEX)</v>
      </c>
      <c r="Y1625" s="14">
        <f t="shared" si="25"/>
        <v>2017</v>
      </c>
    </row>
    <row r="1626" spans="1:25" x14ac:dyDescent="0.25">
      <c r="A1626" s="14" t="s">
        <v>3150</v>
      </c>
      <c r="B1626" s="14" t="s">
        <v>3151</v>
      </c>
      <c r="C1626" s="33">
        <v>43321103</v>
      </c>
      <c r="D1626" s="14" t="s">
        <v>3254</v>
      </c>
      <c r="E1626" s="34" t="s">
        <v>3255</v>
      </c>
      <c r="F1626" s="14" t="s">
        <v>1888</v>
      </c>
      <c r="G1626" s="23" t="s">
        <v>1540</v>
      </c>
      <c r="H1626" s="23">
        <v>20171008</v>
      </c>
      <c r="I1626" s="35">
        <v>2317</v>
      </c>
      <c r="J1626" s="36">
        <v>11095</v>
      </c>
      <c r="K1626" s="14" t="s">
        <v>1846</v>
      </c>
      <c r="L1626" s="14" t="s">
        <v>1847</v>
      </c>
      <c r="M1626" s="14" t="s">
        <v>1848</v>
      </c>
      <c r="N1626" s="14" t="s">
        <v>3014</v>
      </c>
      <c r="O1626" s="14" t="s">
        <v>1858</v>
      </c>
      <c r="P1626" s="36">
        <v>1</v>
      </c>
      <c r="Q1626" s="36">
        <v>11095</v>
      </c>
      <c r="R1626" s="36">
        <v>0</v>
      </c>
      <c r="S1626" s="36">
        <v>11095</v>
      </c>
      <c r="T1626" s="23" t="s">
        <v>1851</v>
      </c>
      <c r="U1626" s="36">
        <v>2037</v>
      </c>
      <c r="V1626" s="23" t="s">
        <v>1964</v>
      </c>
      <c r="W1626" s="23" t="s">
        <v>1859</v>
      </c>
      <c r="X1626" s="14" t="str">
        <f>IFERROR(INDEX('Fire Names &amp; ILIS'!C:C,MATCH(G1626,'Fire Names &amp; ILIS'!A:A,0)),"")</f>
        <v>TUBBS (CENTRAL LNU COMPLEX)</v>
      </c>
      <c r="Y1626" s="14">
        <f t="shared" si="25"/>
        <v>2017</v>
      </c>
    </row>
    <row r="1627" spans="1:25" x14ac:dyDescent="0.25">
      <c r="A1627" s="14" t="s">
        <v>3150</v>
      </c>
      <c r="B1627" s="14" t="s">
        <v>3151</v>
      </c>
      <c r="C1627" s="33">
        <v>43321103</v>
      </c>
      <c r="D1627" s="14" t="s">
        <v>3254</v>
      </c>
      <c r="E1627" s="34">
        <v>15033</v>
      </c>
      <c r="F1627" s="14" t="s">
        <v>1856</v>
      </c>
      <c r="G1627" s="23" t="s">
        <v>1541</v>
      </c>
      <c r="H1627" s="23">
        <v>20171008</v>
      </c>
      <c r="I1627" s="35">
        <v>2317</v>
      </c>
      <c r="J1627" s="36">
        <v>20765</v>
      </c>
      <c r="K1627" s="14" t="s">
        <v>1846</v>
      </c>
      <c r="L1627" s="14" t="s">
        <v>1847</v>
      </c>
      <c r="M1627" s="14" t="s">
        <v>1848</v>
      </c>
      <c r="N1627" s="14" t="s">
        <v>3014</v>
      </c>
      <c r="O1627" s="14" t="s">
        <v>1858</v>
      </c>
      <c r="P1627" s="36">
        <v>1</v>
      </c>
      <c r="Q1627" s="36">
        <v>20765</v>
      </c>
      <c r="R1627" s="36">
        <v>0</v>
      </c>
      <c r="S1627" s="36">
        <v>20765</v>
      </c>
      <c r="T1627" s="23" t="s">
        <v>1851</v>
      </c>
      <c r="U1627" s="36">
        <v>2047</v>
      </c>
      <c r="V1627" s="23" t="s">
        <v>1964</v>
      </c>
      <c r="W1627" s="23" t="s">
        <v>1859</v>
      </c>
      <c r="X1627" s="14" t="str">
        <f>IFERROR(INDEX('Fire Names &amp; ILIS'!C:C,MATCH(G1627,'Fire Names &amp; ILIS'!A:A,0)),"")</f>
        <v>TUBBS (CENTRAL LNU COMPLEX)</v>
      </c>
      <c r="Y1627" s="14">
        <f t="shared" si="25"/>
        <v>2017</v>
      </c>
    </row>
    <row r="1628" spans="1:25" x14ac:dyDescent="0.25">
      <c r="A1628" s="14" t="s">
        <v>3150</v>
      </c>
      <c r="B1628" s="14" t="s">
        <v>3151</v>
      </c>
      <c r="C1628" s="33">
        <v>43321103</v>
      </c>
      <c r="D1628" s="14" t="s">
        <v>3254</v>
      </c>
      <c r="E1628" s="34">
        <v>14983</v>
      </c>
      <c r="F1628" s="14" t="s">
        <v>1856</v>
      </c>
      <c r="G1628" s="23" t="s">
        <v>1542</v>
      </c>
      <c r="H1628" s="23">
        <v>20171008</v>
      </c>
      <c r="I1628" s="35">
        <v>2317</v>
      </c>
      <c r="J1628" s="36">
        <v>16989</v>
      </c>
      <c r="K1628" s="14" t="s">
        <v>1846</v>
      </c>
      <c r="L1628" s="14" t="s">
        <v>1847</v>
      </c>
      <c r="M1628" s="14" t="s">
        <v>1848</v>
      </c>
      <c r="N1628" s="14" t="s">
        <v>1872</v>
      </c>
      <c r="O1628" s="14" t="s">
        <v>1858</v>
      </c>
      <c r="P1628" s="36">
        <v>2</v>
      </c>
      <c r="Q1628" s="36">
        <v>33978</v>
      </c>
      <c r="R1628" s="36">
        <v>0</v>
      </c>
      <c r="S1628" s="36">
        <v>33978</v>
      </c>
      <c r="T1628" s="23" t="s">
        <v>1851</v>
      </c>
      <c r="U1628" s="36">
        <v>2035</v>
      </c>
      <c r="V1628" s="23" t="s">
        <v>1964</v>
      </c>
      <c r="W1628" s="23" t="s">
        <v>1859</v>
      </c>
      <c r="X1628" s="14" t="str">
        <f>IFERROR(INDEX('Fire Names &amp; ILIS'!C:C,MATCH(G1628,'Fire Names &amp; ILIS'!A:A,0)),"")</f>
        <v>TUBBS (CENTRAL LNU COMPLEX)</v>
      </c>
      <c r="Y1628" s="14">
        <f t="shared" si="25"/>
        <v>2017</v>
      </c>
    </row>
    <row r="1629" spans="1:25" x14ac:dyDescent="0.25">
      <c r="A1629" s="14" t="s">
        <v>3150</v>
      </c>
      <c r="B1629" s="14" t="s">
        <v>3151</v>
      </c>
      <c r="C1629" s="33">
        <v>43321103</v>
      </c>
      <c r="D1629" s="14" t="s">
        <v>3254</v>
      </c>
      <c r="E1629" s="34">
        <v>7207</v>
      </c>
      <c r="F1629" s="14" t="s">
        <v>1856</v>
      </c>
      <c r="G1629" s="23" t="s">
        <v>1543</v>
      </c>
      <c r="H1629" s="23">
        <v>20171008</v>
      </c>
      <c r="I1629" s="35">
        <v>2317</v>
      </c>
      <c r="J1629" s="36">
        <v>19569</v>
      </c>
      <c r="K1629" s="14" t="s">
        <v>1846</v>
      </c>
      <c r="L1629" s="14" t="s">
        <v>1847</v>
      </c>
      <c r="M1629" s="14" t="s">
        <v>1848</v>
      </c>
      <c r="N1629" s="14" t="s">
        <v>1901</v>
      </c>
      <c r="O1629" s="14" t="s">
        <v>1867</v>
      </c>
      <c r="P1629" s="36">
        <v>1</v>
      </c>
      <c r="Q1629" s="36">
        <v>19569</v>
      </c>
      <c r="R1629" s="36">
        <v>0</v>
      </c>
      <c r="S1629" s="36">
        <v>19569</v>
      </c>
      <c r="T1629" s="23" t="s">
        <v>1851</v>
      </c>
      <c r="U1629" s="36">
        <v>2047</v>
      </c>
      <c r="V1629" s="23" t="s">
        <v>1964</v>
      </c>
      <c r="W1629" s="23" t="s">
        <v>1859</v>
      </c>
      <c r="X1629" s="14" t="str">
        <f>IFERROR(INDEX('Fire Names &amp; ILIS'!C:C,MATCH(G1629,'Fire Names &amp; ILIS'!A:A,0)),"")</f>
        <v>TUBBS (CENTRAL LNU COMPLEX)</v>
      </c>
      <c r="Y1629" s="14">
        <f t="shared" si="25"/>
        <v>2017</v>
      </c>
    </row>
    <row r="1630" spans="1:25" x14ac:dyDescent="0.25">
      <c r="A1630" s="14" t="s">
        <v>3150</v>
      </c>
      <c r="B1630" s="14" t="s">
        <v>3151</v>
      </c>
      <c r="C1630" s="33">
        <v>43321103</v>
      </c>
      <c r="D1630" s="14" t="s">
        <v>3254</v>
      </c>
      <c r="E1630" s="34">
        <v>2225</v>
      </c>
      <c r="F1630" s="14" t="s">
        <v>1856</v>
      </c>
      <c r="G1630" s="23" t="s">
        <v>1544</v>
      </c>
      <c r="H1630" s="23">
        <v>20171008</v>
      </c>
      <c r="I1630" s="35">
        <v>2317</v>
      </c>
      <c r="J1630" s="36">
        <v>9687</v>
      </c>
      <c r="K1630" s="14" t="s">
        <v>1846</v>
      </c>
      <c r="L1630" s="14" t="s">
        <v>1847</v>
      </c>
      <c r="M1630" s="14" t="s">
        <v>1848</v>
      </c>
      <c r="N1630" s="14" t="s">
        <v>1849</v>
      </c>
      <c r="O1630" s="14" t="s">
        <v>1867</v>
      </c>
      <c r="P1630" s="36">
        <v>90</v>
      </c>
      <c r="Q1630" s="36">
        <v>871830</v>
      </c>
      <c r="R1630" s="36">
        <v>0</v>
      </c>
      <c r="S1630" s="36">
        <v>871830</v>
      </c>
      <c r="T1630" s="23" t="s">
        <v>1851</v>
      </c>
      <c r="U1630" s="36">
        <v>2047</v>
      </c>
      <c r="V1630" s="23" t="s">
        <v>1964</v>
      </c>
      <c r="W1630" s="23" t="s">
        <v>1859</v>
      </c>
      <c r="X1630" s="14" t="str">
        <f>IFERROR(INDEX('Fire Names &amp; ILIS'!C:C,MATCH(G1630,'Fire Names &amp; ILIS'!A:A,0)),"")</f>
        <v>TUBBS (CENTRAL LNU COMPLEX)</v>
      </c>
      <c r="Y1630" s="14">
        <f t="shared" si="25"/>
        <v>2017</v>
      </c>
    </row>
    <row r="1631" spans="1:25" x14ac:dyDescent="0.25">
      <c r="A1631" s="14" t="s">
        <v>3150</v>
      </c>
      <c r="B1631" s="14" t="s">
        <v>3151</v>
      </c>
      <c r="C1631" s="33">
        <v>43321103</v>
      </c>
      <c r="D1631" s="14" t="s">
        <v>3254</v>
      </c>
      <c r="E1631" s="34">
        <v>5152</v>
      </c>
      <c r="F1631" s="14" t="s">
        <v>1874</v>
      </c>
      <c r="G1631" s="23" t="s">
        <v>1545</v>
      </c>
      <c r="H1631" s="23">
        <v>20171008</v>
      </c>
      <c r="I1631" s="35">
        <v>2317</v>
      </c>
      <c r="J1631" s="36">
        <v>21108</v>
      </c>
      <c r="K1631" s="14" t="s">
        <v>1846</v>
      </c>
      <c r="L1631" s="14" t="s">
        <v>1847</v>
      </c>
      <c r="M1631" s="14" t="s">
        <v>1848</v>
      </c>
      <c r="N1631" s="14" t="s">
        <v>1849</v>
      </c>
      <c r="O1631" s="14" t="s">
        <v>1867</v>
      </c>
      <c r="P1631" s="36">
        <v>53</v>
      </c>
      <c r="Q1631" s="36">
        <v>136988</v>
      </c>
      <c r="R1631" s="36">
        <v>0</v>
      </c>
      <c r="S1631" s="36">
        <v>136988</v>
      </c>
      <c r="T1631" s="23" t="s">
        <v>1851</v>
      </c>
      <c r="U1631" s="36">
        <v>2038</v>
      </c>
      <c r="V1631" s="23" t="s">
        <v>1964</v>
      </c>
      <c r="W1631" s="23" t="s">
        <v>1859</v>
      </c>
      <c r="X1631" s="14" t="str">
        <f>IFERROR(INDEX('Fire Names &amp; ILIS'!C:C,MATCH(G1631,'Fire Names &amp; ILIS'!A:A,0)),"")</f>
        <v>TUBBS (CENTRAL LNU COMPLEX)</v>
      </c>
      <c r="Y1631" s="14">
        <f t="shared" si="25"/>
        <v>2017</v>
      </c>
    </row>
    <row r="1632" spans="1:25" x14ac:dyDescent="0.25">
      <c r="A1632" s="14" t="s">
        <v>3150</v>
      </c>
      <c r="B1632" s="14" t="s">
        <v>3151</v>
      </c>
      <c r="C1632" s="33">
        <v>43321103</v>
      </c>
      <c r="D1632" s="14" t="s">
        <v>3254</v>
      </c>
      <c r="E1632" s="34">
        <v>9707</v>
      </c>
      <c r="F1632" s="14" t="s">
        <v>1856</v>
      </c>
      <c r="G1632" s="23" t="s">
        <v>1546</v>
      </c>
      <c r="H1632" s="23">
        <v>20171008</v>
      </c>
      <c r="I1632" s="35">
        <v>2317</v>
      </c>
      <c r="J1632" s="36">
        <v>12305</v>
      </c>
      <c r="K1632" s="14" t="s">
        <v>1846</v>
      </c>
      <c r="L1632" s="14" t="s">
        <v>1847</v>
      </c>
      <c r="M1632" s="14" t="s">
        <v>1848</v>
      </c>
      <c r="N1632" s="14" t="s">
        <v>1953</v>
      </c>
      <c r="O1632" s="14" t="s">
        <v>1850</v>
      </c>
      <c r="P1632" s="36">
        <v>4</v>
      </c>
      <c r="Q1632" s="36">
        <v>49220</v>
      </c>
      <c r="R1632" s="36">
        <v>0</v>
      </c>
      <c r="S1632" s="36">
        <v>49220</v>
      </c>
      <c r="T1632" s="23" t="s">
        <v>1865</v>
      </c>
      <c r="U1632" s="36">
        <v>2038</v>
      </c>
      <c r="V1632" s="23" t="s">
        <v>1964</v>
      </c>
      <c r="W1632" s="23" t="s">
        <v>1859</v>
      </c>
      <c r="X1632" s="14" t="str">
        <f>IFERROR(INDEX('Fire Names &amp; ILIS'!C:C,MATCH(G1632,'Fire Names &amp; ILIS'!A:A,0)),"")</f>
        <v>TUBBS (CENTRAL LNU COMPLEX)</v>
      </c>
      <c r="Y1632" s="14">
        <f t="shared" si="25"/>
        <v>2017</v>
      </c>
    </row>
    <row r="1633" spans="1:25" x14ac:dyDescent="0.25">
      <c r="A1633" s="14" t="s">
        <v>3150</v>
      </c>
      <c r="B1633" s="14" t="s">
        <v>3151</v>
      </c>
      <c r="C1633" s="33">
        <v>43321103</v>
      </c>
      <c r="D1633" s="14" t="s">
        <v>3254</v>
      </c>
      <c r="E1633" s="34">
        <v>11351</v>
      </c>
      <c r="F1633" s="14" t="s">
        <v>1845</v>
      </c>
      <c r="G1633" s="23" t="s">
        <v>1546</v>
      </c>
      <c r="H1633" s="23">
        <v>20171008</v>
      </c>
      <c r="I1633" s="35">
        <v>2317</v>
      </c>
      <c r="J1633" s="36">
        <v>12305</v>
      </c>
      <c r="K1633" s="14" t="s">
        <v>1846</v>
      </c>
      <c r="L1633" s="14" t="s">
        <v>1847</v>
      </c>
      <c r="M1633" s="14" t="s">
        <v>1848</v>
      </c>
      <c r="N1633" s="14" t="s">
        <v>1953</v>
      </c>
      <c r="O1633" s="14" t="s">
        <v>1850</v>
      </c>
      <c r="P1633" s="36">
        <v>3</v>
      </c>
      <c r="Q1633" s="36">
        <v>36915</v>
      </c>
      <c r="R1633" s="36">
        <v>0</v>
      </c>
      <c r="S1633" s="36">
        <v>36915</v>
      </c>
      <c r="T1633" s="23" t="s">
        <v>1865</v>
      </c>
      <c r="U1633" s="36">
        <v>2038</v>
      </c>
      <c r="V1633" s="23" t="s">
        <v>1964</v>
      </c>
      <c r="W1633" s="23" t="s">
        <v>1859</v>
      </c>
      <c r="X1633" s="14" t="str">
        <f>IFERROR(INDEX('Fire Names &amp; ILIS'!C:C,MATCH(G1633,'Fire Names &amp; ILIS'!A:A,0)),"")</f>
        <v>TUBBS (CENTRAL LNU COMPLEX)</v>
      </c>
      <c r="Y1633" s="14">
        <f t="shared" si="25"/>
        <v>2017</v>
      </c>
    </row>
    <row r="1634" spans="1:25" x14ac:dyDescent="0.25">
      <c r="A1634" s="14" t="s">
        <v>3150</v>
      </c>
      <c r="B1634" s="14" t="s">
        <v>3151</v>
      </c>
      <c r="C1634" s="33">
        <v>43321103</v>
      </c>
      <c r="D1634" s="14" t="s">
        <v>3254</v>
      </c>
      <c r="E1634" s="34">
        <v>2223</v>
      </c>
      <c r="F1634" s="14" t="s">
        <v>1856</v>
      </c>
      <c r="G1634" s="23" t="s">
        <v>1547</v>
      </c>
      <c r="H1634" s="23">
        <v>20171009</v>
      </c>
      <c r="I1634" s="35">
        <v>17</v>
      </c>
      <c r="J1634" s="36">
        <v>19704</v>
      </c>
      <c r="K1634" s="14" t="s">
        <v>1846</v>
      </c>
      <c r="L1634" s="14" t="s">
        <v>1847</v>
      </c>
      <c r="M1634" s="14" t="s">
        <v>1848</v>
      </c>
      <c r="N1634" s="14" t="s">
        <v>1849</v>
      </c>
      <c r="O1634" s="14" t="s">
        <v>1867</v>
      </c>
      <c r="P1634" s="36">
        <v>43</v>
      </c>
      <c r="Q1634" s="36">
        <v>847272</v>
      </c>
      <c r="R1634" s="36">
        <v>0</v>
      </c>
      <c r="S1634" s="36">
        <v>847272</v>
      </c>
      <c r="T1634" s="23" t="s">
        <v>1851</v>
      </c>
      <c r="U1634" s="36">
        <v>2038</v>
      </c>
      <c r="V1634" s="23" t="s">
        <v>1964</v>
      </c>
      <c r="W1634" s="23" t="s">
        <v>1859</v>
      </c>
      <c r="X1634" s="14" t="str">
        <f>IFERROR(INDEX('Fire Names &amp; ILIS'!C:C,MATCH(G1634,'Fire Names &amp; ILIS'!A:A,0)),"")</f>
        <v>TUBBS (CENTRAL LNU COMPLEX)</v>
      </c>
      <c r="Y1634" s="14">
        <f t="shared" si="25"/>
        <v>2017</v>
      </c>
    </row>
    <row r="1635" spans="1:25" x14ac:dyDescent="0.25">
      <c r="A1635" s="14" t="s">
        <v>3150</v>
      </c>
      <c r="B1635" s="14" t="s">
        <v>3151</v>
      </c>
      <c r="C1635" s="33">
        <v>43321103</v>
      </c>
      <c r="D1635" s="14" t="s">
        <v>3254</v>
      </c>
      <c r="E1635" s="34">
        <v>14985</v>
      </c>
      <c r="F1635" s="14" t="s">
        <v>1856</v>
      </c>
      <c r="G1635" s="23" t="s">
        <v>1548</v>
      </c>
      <c r="H1635" s="23">
        <v>20171009</v>
      </c>
      <c r="I1635" s="35">
        <v>17</v>
      </c>
      <c r="J1635" s="36">
        <v>19756</v>
      </c>
      <c r="K1635" s="14" t="s">
        <v>1846</v>
      </c>
      <c r="L1635" s="14" t="s">
        <v>1847</v>
      </c>
      <c r="M1635" s="14" t="s">
        <v>1848</v>
      </c>
      <c r="N1635" s="14" t="s">
        <v>1872</v>
      </c>
      <c r="O1635" s="14" t="s">
        <v>1867</v>
      </c>
      <c r="P1635" s="36">
        <v>3</v>
      </c>
      <c r="Q1635" s="36">
        <v>59268</v>
      </c>
      <c r="R1635" s="36">
        <v>0</v>
      </c>
      <c r="S1635" s="36">
        <v>59268</v>
      </c>
      <c r="T1635" s="23" t="s">
        <v>1851</v>
      </c>
      <c r="U1635" s="36">
        <v>2047</v>
      </c>
      <c r="V1635" s="23" t="s">
        <v>1964</v>
      </c>
      <c r="W1635" s="23" t="s">
        <v>1859</v>
      </c>
      <c r="X1635" s="14" t="str">
        <f>IFERROR(INDEX('Fire Names &amp; ILIS'!C:C,MATCH(G1635,'Fire Names &amp; ILIS'!A:A,0)),"")</f>
        <v>TUBBS (CENTRAL LNU COMPLEX)</v>
      </c>
      <c r="Y1635" s="14">
        <f t="shared" si="25"/>
        <v>2017</v>
      </c>
    </row>
    <row r="1636" spans="1:25" x14ac:dyDescent="0.25">
      <c r="A1636" s="14" t="s">
        <v>3150</v>
      </c>
      <c r="B1636" s="14" t="s">
        <v>3151</v>
      </c>
      <c r="C1636" s="33">
        <v>43321103</v>
      </c>
      <c r="D1636" s="14" t="s">
        <v>3254</v>
      </c>
      <c r="E1636" s="34">
        <v>9579</v>
      </c>
      <c r="F1636" s="14" t="s">
        <v>1845</v>
      </c>
      <c r="G1636" s="23" t="s">
        <v>1549</v>
      </c>
      <c r="H1636" s="23">
        <v>20171009</v>
      </c>
      <c r="I1636" s="35">
        <v>138</v>
      </c>
      <c r="J1636" s="36">
        <v>18579</v>
      </c>
      <c r="K1636" s="14" t="s">
        <v>1846</v>
      </c>
      <c r="L1636" s="14" t="s">
        <v>1847</v>
      </c>
      <c r="M1636" s="14" t="s">
        <v>1848</v>
      </c>
      <c r="N1636" s="14" t="s">
        <v>1872</v>
      </c>
      <c r="O1636" s="14" t="s">
        <v>1858</v>
      </c>
      <c r="P1636" s="36">
        <v>273</v>
      </c>
      <c r="Q1636" s="36">
        <v>2651458</v>
      </c>
      <c r="R1636" s="36">
        <v>0</v>
      </c>
      <c r="S1636" s="36">
        <v>2651458</v>
      </c>
      <c r="T1636" s="23" t="s">
        <v>1851</v>
      </c>
      <c r="U1636" s="36">
        <v>2039</v>
      </c>
      <c r="V1636" s="23" t="s">
        <v>1964</v>
      </c>
      <c r="W1636" s="23" t="s">
        <v>1859</v>
      </c>
      <c r="X1636" s="14" t="str">
        <f>IFERROR(INDEX('Fire Names &amp; ILIS'!C:C,MATCH(G1636,'Fire Names &amp; ILIS'!A:A,0)),"")</f>
        <v>TUBBS (CENTRAL LNU COMPLEX)</v>
      </c>
      <c r="Y1636" s="14">
        <f t="shared" si="25"/>
        <v>2017</v>
      </c>
    </row>
    <row r="1637" spans="1:25" x14ac:dyDescent="0.25">
      <c r="A1637" s="14" t="s">
        <v>3150</v>
      </c>
      <c r="B1637" s="14" t="s">
        <v>3151</v>
      </c>
      <c r="C1637" s="33">
        <v>43321103</v>
      </c>
      <c r="D1637" s="14" t="s">
        <v>3254</v>
      </c>
      <c r="E1637" s="34">
        <v>13417</v>
      </c>
      <c r="F1637" s="14" t="s">
        <v>1856</v>
      </c>
      <c r="G1637" s="23" t="s">
        <v>1550</v>
      </c>
      <c r="H1637" s="23">
        <v>20171009</v>
      </c>
      <c r="I1637" s="35">
        <v>154</v>
      </c>
      <c r="J1637" s="36">
        <v>11051</v>
      </c>
      <c r="K1637" s="14" t="s">
        <v>1846</v>
      </c>
      <c r="L1637" s="14" t="s">
        <v>1847</v>
      </c>
      <c r="M1637" s="14" t="s">
        <v>1848</v>
      </c>
      <c r="N1637" s="14" t="s">
        <v>1849</v>
      </c>
      <c r="O1637" s="14" t="s">
        <v>1850</v>
      </c>
      <c r="P1637" s="36">
        <v>1</v>
      </c>
      <c r="Q1637" s="36">
        <v>11051</v>
      </c>
      <c r="R1637" s="36">
        <v>0</v>
      </c>
      <c r="S1637" s="36">
        <v>11051</v>
      </c>
      <c r="T1637" s="23" t="s">
        <v>1851</v>
      </c>
      <c r="U1637" s="36">
        <v>2037</v>
      </c>
      <c r="V1637" s="23" t="s">
        <v>1964</v>
      </c>
      <c r="W1637" s="23" t="s">
        <v>1859</v>
      </c>
      <c r="X1637" s="14" t="str">
        <f>IFERROR(INDEX('Fire Names &amp; ILIS'!C:C,MATCH(G1637,'Fire Names &amp; ILIS'!A:A,0)),"")</f>
        <v>TUBBS (CENTRAL LNU COMPLEX)</v>
      </c>
      <c r="Y1637" s="14">
        <f t="shared" si="25"/>
        <v>2017</v>
      </c>
    </row>
    <row r="1638" spans="1:25" x14ac:dyDescent="0.25">
      <c r="A1638" s="14" t="s">
        <v>3150</v>
      </c>
      <c r="B1638" s="14" t="s">
        <v>3151</v>
      </c>
      <c r="C1638" s="33">
        <v>43321103</v>
      </c>
      <c r="D1638" s="14" t="s">
        <v>3254</v>
      </c>
      <c r="E1638" s="34">
        <v>11083</v>
      </c>
      <c r="F1638" s="14" t="s">
        <v>1856</v>
      </c>
      <c r="G1638" s="23" t="s">
        <v>1551</v>
      </c>
      <c r="H1638" s="23">
        <v>20171009</v>
      </c>
      <c r="I1638" s="35">
        <v>222</v>
      </c>
      <c r="J1638" s="36">
        <v>11128</v>
      </c>
      <c r="K1638" s="14" t="s">
        <v>1846</v>
      </c>
      <c r="L1638" s="14" t="s">
        <v>1847</v>
      </c>
      <c r="M1638" s="14" t="s">
        <v>1848</v>
      </c>
      <c r="N1638" s="14" t="s">
        <v>3014</v>
      </c>
      <c r="O1638" s="14" t="s">
        <v>1858</v>
      </c>
      <c r="P1638" s="36">
        <v>1</v>
      </c>
      <c r="Q1638" s="36">
        <v>11128</v>
      </c>
      <c r="R1638" s="36">
        <v>0</v>
      </c>
      <c r="S1638" s="36">
        <v>11128</v>
      </c>
      <c r="T1638" s="23" t="s">
        <v>1851</v>
      </c>
      <c r="U1638" s="36">
        <v>2047</v>
      </c>
      <c r="V1638" s="23" t="s">
        <v>1964</v>
      </c>
      <c r="W1638" s="23" t="s">
        <v>1859</v>
      </c>
      <c r="X1638" s="14" t="str">
        <f>IFERROR(INDEX('Fire Names &amp; ILIS'!C:C,MATCH(G1638,'Fire Names &amp; ILIS'!A:A,0)),"")</f>
        <v>TUBBS (CENTRAL LNU COMPLEX)</v>
      </c>
      <c r="Y1638" s="14">
        <f t="shared" si="25"/>
        <v>2017</v>
      </c>
    </row>
    <row r="1639" spans="1:25" x14ac:dyDescent="0.25">
      <c r="A1639" s="14" t="s">
        <v>3150</v>
      </c>
      <c r="B1639" s="14" t="s">
        <v>3151</v>
      </c>
      <c r="C1639" s="33">
        <v>43321103</v>
      </c>
      <c r="D1639" s="14" t="s">
        <v>3254</v>
      </c>
      <c r="E1639" s="34">
        <v>3559</v>
      </c>
      <c r="F1639" s="14" t="s">
        <v>1845</v>
      </c>
      <c r="G1639" s="23" t="s">
        <v>1545</v>
      </c>
      <c r="H1639" s="23">
        <v>20171024</v>
      </c>
      <c r="I1639" s="35">
        <v>934</v>
      </c>
      <c r="J1639" s="36">
        <v>11943</v>
      </c>
      <c r="K1639" s="14" t="s">
        <v>1846</v>
      </c>
      <c r="L1639" s="14" t="s">
        <v>1847</v>
      </c>
      <c r="M1639" s="14" t="s">
        <v>1848</v>
      </c>
      <c r="N1639" s="14" t="s">
        <v>1872</v>
      </c>
      <c r="O1639" s="14" t="s">
        <v>1858</v>
      </c>
      <c r="P1639" s="36">
        <v>55</v>
      </c>
      <c r="Q1639" s="36">
        <v>86897</v>
      </c>
      <c r="R1639" s="36">
        <v>0</v>
      </c>
      <c r="S1639" s="36">
        <v>86897</v>
      </c>
      <c r="T1639" s="23" t="s">
        <v>1851</v>
      </c>
      <c r="U1639" s="36">
        <v>2038</v>
      </c>
      <c r="V1639" s="23" t="s">
        <v>1852</v>
      </c>
      <c r="W1639" s="23" t="s">
        <v>1859</v>
      </c>
      <c r="X1639" s="14" t="str">
        <f>IFERROR(INDEX('Fire Names &amp; ILIS'!C:C,MATCH(G1639,'Fire Names &amp; ILIS'!A:A,0)),"")</f>
        <v>TUBBS (CENTRAL LNU COMPLEX)</v>
      </c>
      <c r="Y1639" s="14">
        <f t="shared" si="25"/>
        <v>2017</v>
      </c>
    </row>
    <row r="1640" spans="1:25" x14ac:dyDescent="0.25">
      <c r="A1640" s="14" t="s">
        <v>3150</v>
      </c>
      <c r="B1640" s="14" t="s">
        <v>3151</v>
      </c>
      <c r="C1640" s="33">
        <v>43321103</v>
      </c>
      <c r="D1640" s="14" t="s">
        <v>3254</v>
      </c>
      <c r="E1640" s="34">
        <v>14983</v>
      </c>
      <c r="F1640" s="14" t="s">
        <v>1856</v>
      </c>
      <c r="G1640" s="23" t="s">
        <v>3256</v>
      </c>
      <c r="H1640" s="23">
        <v>20171024</v>
      </c>
      <c r="I1640" s="35">
        <v>940</v>
      </c>
      <c r="J1640" s="36">
        <v>11937</v>
      </c>
      <c r="K1640" s="14" t="s">
        <v>1846</v>
      </c>
      <c r="L1640" s="14" t="s">
        <v>1847</v>
      </c>
      <c r="M1640" s="14" t="s">
        <v>1848</v>
      </c>
      <c r="N1640" s="14" t="s">
        <v>1872</v>
      </c>
      <c r="O1640" s="14" t="s">
        <v>1858</v>
      </c>
      <c r="P1640" s="36">
        <v>2</v>
      </c>
      <c r="Q1640" s="36">
        <v>23874</v>
      </c>
      <c r="R1640" s="36">
        <v>0</v>
      </c>
      <c r="S1640" s="36">
        <v>23874</v>
      </c>
      <c r="T1640" s="23" t="s">
        <v>1851</v>
      </c>
      <c r="U1640" s="36">
        <v>2038</v>
      </c>
      <c r="V1640" s="23" t="s">
        <v>1852</v>
      </c>
      <c r="W1640" s="23" t="s">
        <v>1859</v>
      </c>
      <c r="X1640" s="14" t="str">
        <f>IFERROR(INDEX('Fire Names &amp; ILIS'!C:C,MATCH(G1640,'Fire Names &amp; ILIS'!A:A,0)),"")</f>
        <v/>
      </c>
      <c r="Y1640" s="14">
        <f t="shared" si="25"/>
        <v>2017</v>
      </c>
    </row>
    <row r="1641" spans="1:25" x14ac:dyDescent="0.25">
      <c r="A1641" s="14" t="s">
        <v>3150</v>
      </c>
      <c r="B1641" s="14" t="s">
        <v>3151</v>
      </c>
      <c r="C1641" s="33">
        <v>43321104</v>
      </c>
      <c r="D1641" s="14" t="s">
        <v>3257</v>
      </c>
      <c r="E1641" s="34" t="s">
        <v>3258</v>
      </c>
      <c r="F1641" s="14" t="s">
        <v>1888</v>
      </c>
      <c r="G1641" s="23" t="s">
        <v>1552</v>
      </c>
      <c r="H1641" s="23">
        <v>20171009</v>
      </c>
      <c r="I1641" s="35">
        <v>138</v>
      </c>
      <c r="J1641" s="36">
        <v>5489</v>
      </c>
      <c r="K1641" s="14" t="s">
        <v>1890</v>
      </c>
      <c r="L1641" s="14" t="s">
        <v>1847</v>
      </c>
      <c r="M1641" s="14" t="s">
        <v>1848</v>
      </c>
      <c r="N1641" s="14" t="s">
        <v>2941</v>
      </c>
      <c r="O1641" s="14" t="s">
        <v>1885</v>
      </c>
      <c r="P1641" s="36">
        <v>9113</v>
      </c>
      <c r="Q1641" s="36">
        <v>27533295</v>
      </c>
      <c r="R1641" s="36">
        <v>0</v>
      </c>
      <c r="S1641" s="36">
        <v>27533295</v>
      </c>
      <c r="T1641" s="23" t="s">
        <v>1851</v>
      </c>
      <c r="U1641" s="36">
        <v>4042</v>
      </c>
      <c r="V1641" s="23" t="s">
        <v>1964</v>
      </c>
      <c r="W1641" s="23" t="s">
        <v>1859</v>
      </c>
      <c r="X1641" s="14" t="str">
        <f>IFERROR(INDEX('Fire Names &amp; ILIS'!C:C,MATCH(G1641,'Fire Names &amp; ILIS'!A:A,0)),"")</f>
        <v>TUBBS (CENTRAL LNU COMPLEX)</v>
      </c>
      <c r="Y1641" s="14">
        <f t="shared" si="25"/>
        <v>2017</v>
      </c>
    </row>
    <row r="1642" spans="1:25" x14ac:dyDescent="0.25">
      <c r="A1642" s="14" t="s">
        <v>3150</v>
      </c>
      <c r="B1642" s="14" t="s">
        <v>3151</v>
      </c>
      <c r="C1642" s="33">
        <v>42151104</v>
      </c>
      <c r="D1642" s="14" t="s">
        <v>3259</v>
      </c>
      <c r="E1642" s="34">
        <v>15137</v>
      </c>
      <c r="F1642" s="14" t="s">
        <v>1856</v>
      </c>
      <c r="G1642" s="23" t="s">
        <v>1553</v>
      </c>
      <c r="H1642" s="23">
        <v>20171008</v>
      </c>
      <c r="I1642" s="35">
        <v>2240</v>
      </c>
      <c r="J1642" s="36">
        <v>14074</v>
      </c>
      <c r="K1642" s="14" t="s">
        <v>1846</v>
      </c>
      <c r="L1642" s="14" t="s">
        <v>1847</v>
      </c>
      <c r="M1642" s="14" t="s">
        <v>1848</v>
      </c>
      <c r="N1642" s="14" t="s">
        <v>1849</v>
      </c>
      <c r="O1642" s="14" t="s">
        <v>1858</v>
      </c>
      <c r="P1642" s="36">
        <v>2</v>
      </c>
      <c r="Q1642" s="36">
        <v>28148</v>
      </c>
      <c r="R1642" s="36">
        <v>0</v>
      </c>
      <c r="S1642" s="36">
        <v>28148</v>
      </c>
      <c r="T1642" s="23" t="s">
        <v>1851</v>
      </c>
      <c r="U1642" s="36">
        <v>3593</v>
      </c>
      <c r="V1642" s="23" t="s">
        <v>1964</v>
      </c>
      <c r="W1642" s="23" t="s">
        <v>1859</v>
      </c>
      <c r="X1642" s="14" t="str">
        <f>IFERROR(INDEX('Fire Names &amp; ILIS'!C:C,MATCH(G1642,'Fire Names &amp; ILIS'!A:A,0)),"")</f>
        <v>TUBBS (CENTRAL LNU COMPLEX)</v>
      </c>
      <c r="Y1642" s="14">
        <f t="shared" si="25"/>
        <v>2017</v>
      </c>
    </row>
    <row r="1643" spans="1:25" x14ac:dyDescent="0.25">
      <c r="A1643" s="14" t="s">
        <v>3150</v>
      </c>
      <c r="B1643" s="14" t="s">
        <v>3151</v>
      </c>
      <c r="C1643" s="33">
        <v>42151104</v>
      </c>
      <c r="D1643" s="14" t="s">
        <v>3259</v>
      </c>
      <c r="E1643" s="34">
        <v>15517</v>
      </c>
      <c r="F1643" s="14" t="s">
        <v>1856</v>
      </c>
      <c r="G1643" s="23" t="s">
        <v>1554</v>
      </c>
      <c r="H1643" s="23">
        <v>20171008</v>
      </c>
      <c r="I1643" s="35">
        <v>2240</v>
      </c>
      <c r="J1643" s="36">
        <v>18040</v>
      </c>
      <c r="K1643" s="14" t="s">
        <v>1846</v>
      </c>
      <c r="L1643" s="14" t="s">
        <v>1847</v>
      </c>
      <c r="M1643" s="14" t="s">
        <v>1848</v>
      </c>
      <c r="N1643" s="14" t="s">
        <v>1849</v>
      </c>
      <c r="O1643" s="14" t="s">
        <v>1858</v>
      </c>
      <c r="P1643" s="36">
        <v>2</v>
      </c>
      <c r="Q1643" s="36">
        <v>36080</v>
      </c>
      <c r="R1643" s="36">
        <v>0</v>
      </c>
      <c r="S1643" s="36">
        <v>36080</v>
      </c>
      <c r="T1643" s="23" t="s">
        <v>1851</v>
      </c>
      <c r="U1643" s="36">
        <v>3593</v>
      </c>
      <c r="V1643" s="23" t="s">
        <v>1964</v>
      </c>
      <c r="W1643" s="23" t="s">
        <v>1859</v>
      </c>
      <c r="X1643" s="14" t="str">
        <f>IFERROR(INDEX('Fire Names &amp; ILIS'!C:C,MATCH(G1643,'Fire Names &amp; ILIS'!A:A,0)),"")</f>
        <v>TUBBS (CENTRAL LNU COMPLEX)</v>
      </c>
      <c r="Y1643" s="14">
        <f t="shared" si="25"/>
        <v>2017</v>
      </c>
    </row>
    <row r="1644" spans="1:25" x14ac:dyDescent="0.25">
      <c r="A1644" s="14" t="s">
        <v>3150</v>
      </c>
      <c r="B1644" s="14" t="s">
        <v>3151</v>
      </c>
      <c r="C1644" s="33">
        <v>42151104</v>
      </c>
      <c r="D1644" s="14" t="s">
        <v>3259</v>
      </c>
      <c r="E1644" s="34">
        <v>13025</v>
      </c>
      <c r="F1644" s="14" t="s">
        <v>1856</v>
      </c>
      <c r="G1644" s="23" t="s">
        <v>1555</v>
      </c>
      <c r="H1644" s="23">
        <v>20171008</v>
      </c>
      <c r="I1644" s="35">
        <v>2240</v>
      </c>
      <c r="J1644" s="36">
        <v>18020</v>
      </c>
      <c r="K1644" s="14" t="s">
        <v>1846</v>
      </c>
      <c r="L1644" s="14" t="s">
        <v>1847</v>
      </c>
      <c r="M1644" s="14" t="s">
        <v>1848</v>
      </c>
      <c r="N1644" s="14" t="s">
        <v>1927</v>
      </c>
      <c r="O1644" s="14" t="s">
        <v>1858</v>
      </c>
      <c r="P1644" s="36">
        <v>1</v>
      </c>
      <c r="Q1644" s="36">
        <v>18020</v>
      </c>
      <c r="R1644" s="36">
        <v>0</v>
      </c>
      <c r="S1644" s="36">
        <v>18020</v>
      </c>
      <c r="T1644" s="23" t="s">
        <v>1851</v>
      </c>
      <c r="U1644" s="36">
        <v>3593</v>
      </c>
      <c r="V1644" s="23" t="s">
        <v>1964</v>
      </c>
      <c r="W1644" s="23" t="s">
        <v>1859</v>
      </c>
      <c r="X1644" s="14" t="str">
        <f>IFERROR(INDEX('Fire Names &amp; ILIS'!C:C,MATCH(G1644,'Fire Names &amp; ILIS'!A:A,0)),"")</f>
        <v>TUBBS (CENTRAL LNU COMPLEX)</v>
      </c>
      <c r="Y1644" s="14">
        <f t="shared" si="25"/>
        <v>2017</v>
      </c>
    </row>
    <row r="1645" spans="1:25" x14ac:dyDescent="0.25">
      <c r="A1645" s="14" t="s">
        <v>3150</v>
      </c>
      <c r="B1645" s="14" t="s">
        <v>3151</v>
      </c>
      <c r="C1645" s="33">
        <v>42151104</v>
      </c>
      <c r="D1645" s="14" t="s">
        <v>3259</v>
      </c>
      <c r="E1645" s="34">
        <v>6905</v>
      </c>
      <c r="F1645" s="14" t="s">
        <v>1856</v>
      </c>
      <c r="G1645" s="23" t="s">
        <v>1556</v>
      </c>
      <c r="H1645" s="23">
        <v>20171008</v>
      </c>
      <c r="I1645" s="35">
        <v>2240</v>
      </c>
      <c r="J1645" s="36">
        <v>18660</v>
      </c>
      <c r="K1645" s="14" t="s">
        <v>1846</v>
      </c>
      <c r="L1645" s="14" t="s">
        <v>1847</v>
      </c>
      <c r="M1645" s="14" t="s">
        <v>1848</v>
      </c>
      <c r="N1645" s="14" t="s">
        <v>1872</v>
      </c>
      <c r="O1645" s="14" t="s">
        <v>1858</v>
      </c>
      <c r="P1645" s="36">
        <v>51</v>
      </c>
      <c r="Q1645" s="36">
        <v>941895</v>
      </c>
      <c r="R1645" s="36">
        <v>0</v>
      </c>
      <c r="S1645" s="36">
        <v>941895</v>
      </c>
      <c r="T1645" s="23" t="s">
        <v>1851</v>
      </c>
      <c r="U1645" s="36">
        <v>3589</v>
      </c>
      <c r="V1645" s="23" t="s">
        <v>1964</v>
      </c>
      <c r="W1645" s="23" t="s">
        <v>1859</v>
      </c>
      <c r="X1645" s="14" t="str">
        <f>IFERROR(INDEX('Fire Names &amp; ILIS'!C:C,MATCH(G1645,'Fire Names &amp; ILIS'!A:A,0)),"")</f>
        <v>TUBBS (CENTRAL LNU COMPLEX)</v>
      </c>
      <c r="Y1645" s="14">
        <f t="shared" si="25"/>
        <v>2017</v>
      </c>
    </row>
    <row r="1646" spans="1:25" x14ac:dyDescent="0.25">
      <c r="A1646" s="14" t="s">
        <v>3150</v>
      </c>
      <c r="B1646" s="14" t="s">
        <v>3151</v>
      </c>
      <c r="C1646" s="33">
        <v>42151104</v>
      </c>
      <c r="D1646" s="14" t="s">
        <v>3259</v>
      </c>
      <c r="E1646" s="34" t="s">
        <v>3260</v>
      </c>
      <c r="F1646" s="14" t="s">
        <v>1888</v>
      </c>
      <c r="G1646" s="23" t="s">
        <v>1557</v>
      </c>
      <c r="H1646" s="23">
        <v>20171008</v>
      </c>
      <c r="I1646" s="35">
        <v>2240</v>
      </c>
      <c r="J1646" s="36">
        <v>21429</v>
      </c>
      <c r="K1646" s="14" t="s">
        <v>1846</v>
      </c>
      <c r="L1646" s="14" t="s">
        <v>1847</v>
      </c>
      <c r="M1646" s="14" t="s">
        <v>1848</v>
      </c>
      <c r="N1646" s="14" t="s">
        <v>1872</v>
      </c>
      <c r="O1646" s="14" t="s">
        <v>1858</v>
      </c>
      <c r="P1646" s="36">
        <v>127</v>
      </c>
      <c r="Q1646" s="36">
        <v>2721439</v>
      </c>
      <c r="R1646" s="36">
        <v>0</v>
      </c>
      <c r="S1646" s="36">
        <v>2721439</v>
      </c>
      <c r="T1646" s="23" t="s">
        <v>1851</v>
      </c>
      <c r="U1646" s="36">
        <v>3589</v>
      </c>
      <c r="V1646" s="23" t="s">
        <v>1964</v>
      </c>
      <c r="W1646" s="23" t="s">
        <v>1859</v>
      </c>
      <c r="X1646" s="14" t="str">
        <f>IFERROR(INDEX('Fire Names &amp; ILIS'!C:C,MATCH(G1646,'Fire Names &amp; ILIS'!A:A,0)),"")</f>
        <v>TUBBS (CENTRAL LNU COMPLEX)</v>
      </c>
      <c r="Y1646" s="14">
        <f t="shared" si="25"/>
        <v>2017</v>
      </c>
    </row>
    <row r="1647" spans="1:25" x14ac:dyDescent="0.25">
      <c r="A1647" s="14" t="s">
        <v>3150</v>
      </c>
      <c r="B1647" s="14" t="s">
        <v>3151</v>
      </c>
      <c r="C1647" s="33">
        <v>42151104</v>
      </c>
      <c r="D1647" s="14" t="s">
        <v>3259</v>
      </c>
      <c r="E1647" s="34">
        <v>8775</v>
      </c>
      <c r="F1647" s="14" t="s">
        <v>1856</v>
      </c>
      <c r="G1647" s="23" t="s">
        <v>1558</v>
      </c>
      <c r="H1647" s="23">
        <v>20171008</v>
      </c>
      <c r="I1647" s="35">
        <v>2240</v>
      </c>
      <c r="J1647" s="36">
        <v>11133</v>
      </c>
      <c r="K1647" s="14" t="s">
        <v>1846</v>
      </c>
      <c r="L1647" s="14" t="s">
        <v>1847</v>
      </c>
      <c r="M1647" s="14" t="s">
        <v>1848</v>
      </c>
      <c r="N1647" s="14" t="s">
        <v>1872</v>
      </c>
      <c r="O1647" s="14" t="s">
        <v>1858</v>
      </c>
      <c r="P1647" s="36">
        <v>10</v>
      </c>
      <c r="Q1647" s="36">
        <v>111330</v>
      </c>
      <c r="R1647" s="36">
        <v>0</v>
      </c>
      <c r="S1647" s="36">
        <v>111330</v>
      </c>
      <c r="T1647" s="23" t="s">
        <v>1851</v>
      </c>
      <c r="U1647" s="36">
        <v>3593</v>
      </c>
      <c r="V1647" s="23" t="s">
        <v>1964</v>
      </c>
      <c r="W1647" s="23" t="s">
        <v>1859</v>
      </c>
      <c r="X1647" s="14" t="str">
        <f>IFERROR(INDEX('Fire Names &amp; ILIS'!C:C,MATCH(G1647,'Fire Names &amp; ILIS'!A:A,0)),"")</f>
        <v>TUBBS (CENTRAL LNU COMPLEX)</v>
      </c>
      <c r="Y1647" s="14">
        <f t="shared" si="25"/>
        <v>2017</v>
      </c>
    </row>
    <row r="1648" spans="1:25" x14ac:dyDescent="0.25">
      <c r="A1648" s="14" t="s">
        <v>3150</v>
      </c>
      <c r="B1648" s="14" t="s">
        <v>3151</v>
      </c>
      <c r="C1648" s="33">
        <v>42151104</v>
      </c>
      <c r="D1648" s="14" t="s">
        <v>3259</v>
      </c>
      <c r="E1648" s="34">
        <v>6889</v>
      </c>
      <c r="F1648" s="14" t="s">
        <v>1856</v>
      </c>
      <c r="G1648" s="23" t="s">
        <v>1559</v>
      </c>
      <c r="H1648" s="23">
        <v>20171008</v>
      </c>
      <c r="I1648" s="35">
        <v>2240</v>
      </c>
      <c r="J1648" s="36">
        <v>17000</v>
      </c>
      <c r="K1648" s="14" t="s">
        <v>1846</v>
      </c>
      <c r="L1648" s="14" t="s">
        <v>1847</v>
      </c>
      <c r="M1648" s="14" t="s">
        <v>1848</v>
      </c>
      <c r="N1648" s="14" t="s">
        <v>1872</v>
      </c>
      <c r="O1648" s="14" t="s">
        <v>1858</v>
      </c>
      <c r="P1648" s="36">
        <v>16</v>
      </c>
      <c r="Q1648" s="36">
        <v>272000</v>
      </c>
      <c r="R1648" s="36">
        <v>0</v>
      </c>
      <c r="S1648" s="36">
        <v>272000</v>
      </c>
      <c r="T1648" s="23" t="s">
        <v>1851</v>
      </c>
      <c r="U1648" s="36">
        <v>3593</v>
      </c>
      <c r="V1648" s="23" t="s">
        <v>1964</v>
      </c>
      <c r="W1648" s="23" t="s">
        <v>1859</v>
      </c>
      <c r="X1648" s="14" t="str">
        <f>IFERROR(INDEX('Fire Names &amp; ILIS'!C:C,MATCH(G1648,'Fire Names &amp; ILIS'!A:A,0)),"")</f>
        <v>TUBBS (CENTRAL LNU COMPLEX)</v>
      </c>
      <c r="Y1648" s="14">
        <f t="shared" si="25"/>
        <v>2017</v>
      </c>
    </row>
    <row r="1649" spans="1:25" x14ac:dyDescent="0.25">
      <c r="A1649" s="14" t="s">
        <v>3150</v>
      </c>
      <c r="B1649" s="14" t="s">
        <v>3151</v>
      </c>
      <c r="C1649" s="33">
        <v>42151104</v>
      </c>
      <c r="D1649" s="14" t="s">
        <v>3259</v>
      </c>
      <c r="E1649" s="34">
        <v>12115</v>
      </c>
      <c r="F1649" s="14" t="s">
        <v>1856</v>
      </c>
      <c r="G1649" s="23" t="s">
        <v>1560</v>
      </c>
      <c r="H1649" s="23">
        <v>20171008</v>
      </c>
      <c r="I1649" s="35">
        <v>2240</v>
      </c>
      <c r="J1649" s="36">
        <v>17980</v>
      </c>
      <c r="K1649" s="14" t="s">
        <v>1846</v>
      </c>
      <c r="L1649" s="14" t="s">
        <v>1847</v>
      </c>
      <c r="M1649" s="14" t="s">
        <v>1848</v>
      </c>
      <c r="N1649" s="14" t="s">
        <v>1872</v>
      </c>
      <c r="O1649" s="14" t="s">
        <v>1858</v>
      </c>
      <c r="P1649" s="36">
        <v>16</v>
      </c>
      <c r="Q1649" s="36">
        <v>287680</v>
      </c>
      <c r="R1649" s="36">
        <v>0</v>
      </c>
      <c r="S1649" s="36">
        <v>287680</v>
      </c>
      <c r="T1649" s="23" t="s">
        <v>1851</v>
      </c>
      <c r="U1649" s="36">
        <v>3593</v>
      </c>
      <c r="V1649" s="23" t="s">
        <v>1964</v>
      </c>
      <c r="W1649" s="23" t="s">
        <v>1859</v>
      </c>
      <c r="X1649" s="14" t="str">
        <f>IFERROR(INDEX('Fire Names &amp; ILIS'!C:C,MATCH(G1649,'Fire Names &amp; ILIS'!A:A,0)),"")</f>
        <v>TUBBS (CENTRAL LNU COMPLEX)</v>
      </c>
      <c r="Y1649" s="14">
        <f t="shared" si="25"/>
        <v>2017</v>
      </c>
    </row>
    <row r="1650" spans="1:25" x14ac:dyDescent="0.25">
      <c r="A1650" s="14" t="s">
        <v>3150</v>
      </c>
      <c r="B1650" s="14" t="s">
        <v>3151</v>
      </c>
      <c r="C1650" s="33">
        <v>42151104</v>
      </c>
      <c r="D1650" s="14" t="s">
        <v>3259</v>
      </c>
      <c r="E1650" s="34">
        <v>9411</v>
      </c>
      <c r="F1650" s="14" t="s">
        <v>1856</v>
      </c>
      <c r="G1650" s="23" t="s">
        <v>1561</v>
      </c>
      <c r="H1650" s="23">
        <v>20171008</v>
      </c>
      <c r="I1650" s="35">
        <v>2240</v>
      </c>
      <c r="J1650" s="36">
        <v>15670</v>
      </c>
      <c r="K1650" s="14" t="s">
        <v>1846</v>
      </c>
      <c r="L1650" s="14" t="s">
        <v>1847</v>
      </c>
      <c r="M1650" s="14" t="s">
        <v>1848</v>
      </c>
      <c r="N1650" s="14" t="s">
        <v>1872</v>
      </c>
      <c r="O1650" s="14" t="s">
        <v>1858</v>
      </c>
      <c r="P1650" s="36">
        <v>4</v>
      </c>
      <c r="Q1650" s="36">
        <v>62680</v>
      </c>
      <c r="R1650" s="36">
        <v>0</v>
      </c>
      <c r="S1650" s="36">
        <v>62680</v>
      </c>
      <c r="T1650" s="23" t="s">
        <v>1851</v>
      </c>
      <c r="U1650" s="36">
        <v>3593</v>
      </c>
      <c r="V1650" s="23" t="s">
        <v>1964</v>
      </c>
      <c r="W1650" s="23" t="s">
        <v>1859</v>
      </c>
      <c r="X1650" s="14" t="str">
        <f>IFERROR(INDEX('Fire Names &amp; ILIS'!C:C,MATCH(G1650,'Fire Names &amp; ILIS'!A:A,0)),"")</f>
        <v>TUBBS (CENTRAL LNU COMPLEX)</v>
      </c>
      <c r="Y1650" s="14">
        <f t="shared" si="25"/>
        <v>2017</v>
      </c>
    </row>
    <row r="1651" spans="1:25" x14ac:dyDescent="0.25">
      <c r="A1651" s="14" t="s">
        <v>3150</v>
      </c>
      <c r="B1651" s="14" t="s">
        <v>3151</v>
      </c>
      <c r="C1651" s="33">
        <v>42151104</v>
      </c>
      <c r="D1651" s="14" t="s">
        <v>3259</v>
      </c>
      <c r="E1651" s="34">
        <v>8777</v>
      </c>
      <c r="F1651" s="14" t="s">
        <v>1856</v>
      </c>
      <c r="G1651" s="23" t="s">
        <v>1562</v>
      </c>
      <c r="H1651" s="23">
        <v>20171008</v>
      </c>
      <c r="I1651" s="35">
        <v>2240</v>
      </c>
      <c r="J1651" s="36">
        <v>19479</v>
      </c>
      <c r="K1651" s="14" t="s">
        <v>1846</v>
      </c>
      <c r="L1651" s="14" t="s">
        <v>1847</v>
      </c>
      <c r="M1651" s="14" t="s">
        <v>1848</v>
      </c>
      <c r="N1651" s="14" t="s">
        <v>1872</v>
      </c>
      <c r="O1651" s="14" t="s">
        <v>1858</v>
      </c>
      <c r="P1651" s="36">
        <v>7</v>
      </c>
      <c r="Q1651" s="36">
        <v>136353</v>
      </c>
      <c r="R1651" s="36">
        <v>0</v>
      </c>
      <c r="S1651" s="36">
        <v>136353</v>
      </c>
      <c r="T1651" s="23" t="s">
        <v>1851</v>
      </c>
      <c r="U1651" s="36">
        <v>3593</v>
      </c>
      <c r="V1651" s="23" t="s">
        <v>1964</v>
      </c>
      <c r="W1651" s="23" t="s">
        <v>1859</v>
      </c>
      <c r="X1651" s="14" t="str">
        <f>IFERROR(INDEX('Fire Names &amp; ILIS'!C:C,MATCH(G1651,'Fire Names &amp; ILIS'!A:A,0)),"")</f>
        <v>TUBBS (CENTRAL LNU COMPLEX)</v>
      </c>
      <c r="Y1651" s="14">
        <f t="shared" si="25"/>
        <v>2017</v>
      </c>
    </row>
    <row r="1652" spans="1:25" x14ac:dyDescent="0.25">
      <c r="A1652" s="14" t="s">
        <v>3150</v>
      </c>
      <c r="B1652" s="14" t="s">
        <v>3151</v>
      </c>
      <c r="C1652" s="33">
        <v>42151104</v>
      </c>
      <c r="D1652" s="14" t="s">
        <v>3259</v>
      </c>
      <c r="E1652" s="34" t="s">
        <v>3261</v>
      </c>
      <c r="F1652" s="14" t="s">
        <v>1888</v>
      </c>
      <c r="G1652" s="23" t="s">
        <v>1563</v>
      </c>
      <c r="H1652" s="23">
        <v>20171008</v>
      </c>
      <c r="I1652" s="35">
        <v>2240</v>
      </c>
      <c r="J1652" s="36">
        <v>18455</v>
      </c>
      <c r="K1652" s="14" t="s">
        <v>1846</v>
      </c>
      <c r="L1652" s="14" t="s">
        <v>1847</v>
      </c>
      <c r="M1652" s="14" t="s">
        <v>1848</v>
      </c>
      <c r="N1652" s="14" t="s">
        <v>1872</v>
      </c>
      <c r="O1652" s="14" t="s">
        <v>1858</v>
      </c>
      <c r="P1652" s="36">
        <v>1</v>
      </c>
      <c r="Q1652" s="36">
        <v>18455</v>
      </c>
      <c r="R1652" s="36">
        <v>0</v>
      </c>
      <c r="S1652" s="36">
        <v>18455</v>
      </c>
      <c r="T1652" s="23" t="s">
        <v>1851</v>
      </c>
      <c r="U1652" s="36">
        <v>3593</v>
      </c>
      <c r="V1652" s="23" t="s">
        <v>1964</v>
      </c>
      <c r="W1652" s="23" t="s">
        <v>1859</v>
      </c>
      <c r="X1652" s="14" t="str">
        <f>IFERROR(INDEX('Fire Names &amp; ILIS'!C:C,MATCH(G1652,'Fire Names &amp; ILIS'!A:A,0)),"")</f>
        <v>TUBBS (CENTRAL LNU COMPLEX)</v>
      </c>
      <c r="Y1652" s="14">
        <f t="shared" si="25"/>
        <v>2017</v>
      </c>
    </row>
    <row r="1653" spans="1:25" x14ac:dyDescent="0.25">
      <c r="A1653" s="14" t="s">
        <v>3150</v>
      </c>
      <c r="B1653" s="14" t="s">
        <v>3151</v>
      </c>
      <c r="C1653" s="33">
        <v>42151104</v>
      </c>
      <c r="D1653" s="14" t="s">
        <v>3259</v>
      </c>
      <c r="E1653" s="34">
        <v>15157</v>
      </c>
      <c r="F1653" s="14" t="s">
        <v>1856</v>
      </c>
      <c r="G1653" s="23" t="s">
        <v>1564</v>
      </c>
      <c r="H1653" s="23">
        <v>20171008</v>
      </c>
      <c r="I1653" s="35">
        <v>2240</v>
      </c>
      <c r="J1653" s="36">
        <v>18067</v>
      </c>
      <c r="K1653" s="14" t="s">
        <v>1846</v>
      </c>
      <c r="L1653" s="14" t="s">
        <v>1847</v>
      </c>
      <c r="M1653" s="14" t="s">
        <v>1848</v>
      </c>
      <c r="N1653" s="14" t="s">
        <v>1897</v>
      </c>
      <c r="O1653" s="14" t="s">
        <v>1858</v>
      </c>
      <c r="P1653" s="36">
        <v>3</v>
      </c>
      <c r="Q1653" s="36">
        <v>54201</v>
      </c>
      <c r="R1653" s="36">
        <v>0</v>
      </c>
      <c r="S1653" s="36">
        <v>54201</v>
      </c>
      <c r="T1653" s="23" t="s">
        <v>1851</v>
      </c>
      <c r="U1653" s="36">
        <v>3560</v>
      </c>
      <c r="V1653" s="23" t="s">
        <v>1964</v>
      </c>
      <c r="W1653" s="23" t="s">
        <v>1859</v>
      </c>
      <c r="X1653" s="14" t="str">
        <f>IFERROR(INDEX('Fire Names &amp; ILIS'!C:C,MATCH(G1653,'Fire Names &amp; ILIS'!A:A,0)),"")</f>
        <v>TUBBS (CENTRAL LNU COMPLEX)</v>
      </c>
      <c r="Y1653" s="14">
        <f t="shared" si="25"/>
        <v>2017</v>
      </c>
    </row>
    <row r="1654" spans="1:25" x14ac:dyDescent="0.25">
      <c r="A1654" s="14" t="s">
        <v>3150</v>
      </c>
      <c r="B1654" s="14" t="s">
        <v>3151</v>
      </c>
      <c r="C1654" s="33">
        <v>42151104</v>
      </c>
      <c r="D1654" s="14" t="s">
        <v>3259</v>
      </c>
      <c r="E1654" s="34">
        <v>11533</v>
      </c>
      <c r="F1654" s="14" t="s">
        <v>1856</v>
      </c>
      <c r="G1654" s="23" t="s">
        <v>1565</v>
      </c>
      <c r="H1654" s="23">
        <v>20171008</v>
      </c>
      <c r="I1654" s="35">
        <v>2240</v>
      </c>
      <c r="J1654" s="36">
        <v>18067</v>
      </c>
      <c r="K1654" s="14" t="s">
        <v>1846</v>
      </c>
      <c r="L1654" s="14" t="s">
        <v>1847</v>
      </c>
      <c r="M1654" s="14" t="s">
        <v>1848</v>
      </c>
      <c r="N1654" s="14" t="s">
        <v>1897</v>
      </c>
      <c r="O1654" s="14" t="s">
        <v>1858</v>
      </c>
      <c r="P1654" s="36">
        <v>2</v>
      </c>
      <c r="Q1654" s="36">
        <v>36134</v>
      </c>
      <c r="R1654" s="36">
        <v>0</v>
      </c>
      <c r="S1654" s="36">
        <v>36134</v>
      </c>
      <c r="T1654" s="23" t="s">
        <v>1851</v>
      </c>
      <c r="U1654" s="36">
        <v>3560</v>
      </c>
      <c r="V1654" s="23" t="s">
        <v>1964</v>
      </c>
      <c r="W1654" s="23" t="s">
        <v>1859</v>
      </c>
      <c r="X1654" s="14" t="str">
        <f>IFERROR(INDEX('Fire Names &amp; ILIS'!C:C,MATCH(G1654,'Fire Names &amp; ILIS'!A:A,0)),"")</f>
        <v>TUBBS (CENTRAL LNU COMPLEX)</v>
      </c>
      <c r="Y1654" s="14">
        <f t="shared" si="25"/>
        <v>2017</v>
      </c>
    </row>
    <row r="1655" spans="1:25" x14ac:dyDescent="0.25">
      <c r="A1655" s="14" t="s">
        <v>3150</v>
      </c>
      <c r="B1655" s="14" t="s">
        <v>3151</v>
      </c>
      <c r="C1655" s="33">
        <v>42151104</v>
      </c>
      <c r="D1655" s="14" t="s">
        <v>3259</v>
      </c>
      <c r="E1655" s="34" t="s">
        <v>3262</v>
      </c>
      <c r="F1655" s="14" t="s">
        <v>1888</v>
      </c>
      <c r="G1655" s="23" t="s">
        <v>1566</v>
      </c>
      <c r="H1655" s="23">
        <v>20171008</v>
      </c>
      <c r="I1655" s="35">
        <v>2240</v>
      </c>
      <c r="J1655" s="36">
        <v>14062</v>
      </c>
      <c r="K1655" s="14" t="s">
        <v>1846</v>
      </c>
      <c r="L1655" s="14" t="s">
        <v>1847</v>
      </c>
      <c r="M1655" s="14" t="s">
        <v>1848</v>
      </c>
      <c r="N1655" s="14" t="s">
        <v>2126</v>
      </c>
      <c r="O1655" s="14" t="s">
        <v>1858</v>
      </c>
      <c r="P1655" s="36">
        <v>2</v>
      </c>
      <c r="Q1655" s="36">
        <v>28124</v>
      </c>
      <c r="R1655" s="36">
        <v>0</v>
      </c>
      <c r="S1655" s="36">
        <v>28124</v>
      </c>
      <c r="T1655" s="23" t="s">
        <v>1851</v>
      </c>
      <c r="U1655" s="36">
        <v>3593</v>
      </c>
      <c r="V1655" s="23" t="s">
        <v>1964</v>
      </c>
      <c r="W1655" s="23" t="s">
        <v>1859</v>
      </c>
      <c r="X1655" s="14" t="str">
        <f>IFERROR(INDEX('Fire Names &amp; ILIS'!C:C,MATCH(G1655,'Fire Names &amp; ILIS'!A:A,0)),"")</f>
        <v>TUBBS (CENTRAL LNU COMPLEX)</v>
      </c>
      <c r="Y1655" s="14">
        <f t="shared" si="25"/>
        <v>2017</v>
      </c>
    </row>
    <row r="1656" spans="1:25" x14ac:dyDescent="0.25">
      <c r="A1656" s="14" t="s">
        <v>3150</v>
      </c>
      <c r="B1656" s="14" t="s">
        <v>3151</v>
      </c>
      <c r="C1656" s="33">
        <v>42151104</v>
      </c>
      <c r="D1656" s="14" t="s">
        <v>3259</v>
      </c>
      <c r="E1656" s="34">
        <v>8309</v>
      </c>
      <c r="F1656" s="14" t="s">
        <v>1845</v>
      </c>
      <c r="G1656" s="23" t="s">
        <v>1567</v>
      </c>
      <c r="H1656" s="23">
        <v>20171008</v>
      </c>
      <c r="I1656" s="35">
        <v>2240</v>
      </c>
      <c r="J1656" s="36">
        <v>18660</v>
      </c>
      <c r="K1656" s="14" t="s">
        <v>1846</v>
      </c>
      <c r="L1656" s="14" t="s">
        <v>1847</v>
      </c>
      <c r="M1656" s="14" t="s">
        <v>1848</v>
      </c>
      <c r="N1656" s="14" t="s">
        <v>1953</v>
      </c>
      <c r="O1656" s="14" t="s">
        <v>1858</v>
      </c>
      <c r="P1656" s="36">
        <v>19</v>
      </c>
      <c r="Q1656" s="36">
        <v>354540</v>
      </c>
      <c r="R1656" s="36">
        <v>0</v>
      </c>
      <c r="S1656" s="36">
        <v>354540</v>
      </c>
      <c r="T1656" s="23" t="s">
        <v>1865</v>
      </c>
      <c r="U1656" s="36">
        <v>3593</v>
      </c>
      <c r="V1656" s="23" t="s">
        <v>1964</v>
      </c>
      <c r="W1656" s="23" t="s">
        <v>1859</v>
      </c>
      <c r="X1656" s="14" t="str">
        <f>IFERROR(INDEX('Fire Names &amp; ILIS'!C:C,MATCH(G1656,'Fire Names &amp; ILIS'!A:A,0)),"")</f>
        <v>TUBBS (CENTRAL LNU COMPLEX)</v>
      </c>
      <c r="Y1656" s="14">
        <f t="shared" si="25"/>
        <v>2017</v>
      </c>
    </row>
    <row r="1657" spans="1:25" x14ac:dyDescent="0.25">
      <c r="A1657" s="14" t="s">
        <v>3150</v>
      </c>
      <c r="B1657" s="14" t="s">
        <v>3151</v>
      </c>
      <c r="C1657" s="33">
        <v>42151104</v>
      </c>
      <c r="D1657" s="14" t="s">
        <v>3259</v>
      </c>
      <c r="E1657" s="34" t="s">
        <v>3263</v>
      </c>
      <c r="F1657" s="14" t="s">
        <v>1888</v>
      </c>
      <c r="G1657" s="23" t="s">
        <v>1568</v>
      </c>
      <c r="H1657" s="23">
        <v>20171008</v>
      </c>
      <c r="I1657" s="35">
        <v>2240</v>
      </c>
      <c r="J1657" s="36">
        <v>19803</v>
      </c>
      <c r="K1657" s="14" t="s">
        <v>1846</v>
      </c>
      <c r="L1657" s="14" t="s">
        <v>1847</v>
      </c>
      <c r="M1657" s="14" t="s">
        <v>1848</v>
      </c>
      <c r="N1657" s="14" t="s">
        <v>1849</v>
      </c>
      <c r="O1657" s="14" t="s">
        <v>1867</v>
      </c>
      <c r="P1657" s="36">
        <v>5</v>
      </c>
      <c r="Q1657" s="36">
        <v>99015</v>
      </c>
      <c r="R1657" s="36">
        <v>0</v>
      </c>
      <c r="S1657" s="36">
        <v>99015</v>
      </c>
      <c r="T1657" s="23" t="s">
        <v>1851</v>
      </c>
      <c r="U1657" s="36">
        <v>3593</v>
      </c>
      <c r="V1657" s="23" t="s">
        <v>1964</v>
      </c>
      <c r="W1657" s="23" t="s">
        <v>1859</v>
      </c>
      <c r="X1657" s="14" t="str">
        <f>IFERROR(INDEX('Fire Names &amp; ILIS'!C:C,MATCH(G1657,'Fire Names &amp; ILIS'!A:A,0)),"")</f>
        <v>TUBBS (CENTRAL LNU COMPLEX)</v>
      </c>
      <c r="Y1657" s="14">
        <f t="shared" si="25"/>
        <v>2017</v>
      </c>
    </row>
    <row r="1658" spans="1:25" x14ac:dyDescent="0.25">
      <c r="A1658" s="14" t="s">
        <v>3150</v>
      </c>
      <c r="B1658" s="14" t="s">
        <v>3151</v>
      </c>
      <c r="C1658" s="33">
        <v>42151104</v>
      </c>
      <c r="D1658" s="14" t="s">
        <v>3259</v>
      </c>
      <c r="E1658" s="34" t="s">
        <v>3264</v>
      </c>
      <c r="F1658" s="14" t="s">
        <v>1888</v>
      </c>
      <c r="G1658" s="23" t="s">
        <v>1569</v>
      </c>
      <c r="H1658" s="23">
        <v>20171008</v>
      </c>
      <c r="I1658" s="35">
        <v>2240</v>
      </c>
      <c r="J1658" s="36">
        <v>11229</v>
      </c>
      <c r="K1658" s="14" t="s">
        <v>1846</v>
      </c>
      <c r="L1658" s="14" t="s">
        <v>1847</v>
      </c>
      <c r="M1658" s="14" t="s">
        <v>1848</v>
      </c>
      <c r="N1658" s="14" t="s">
        <v>1872</v>
      </c>
      <c r="O1658" s="14" t="s">
        <v>1867</v>
      </c>
      <c r="P1658" s="36">
        <v>1</v>
      </c>
      <c r="Q1658" s="36">
        <v>11229</v>
      </c>
      <c r="R1658" s="36">
        <v>0</v>
      </c>
      <c r="S1658" s="36">
        <v>11229</v>
      </c>
      <c r="T1658" s="23" t="s">
        <v>1851</v>
      </c>
      <c r="U1658" s="36">
        <v>3589</v>
      </c>
      <c r="V1658" s="23" t="s">
        <v>1964</v>
      </c>
      <c r="W1658" s="23" t="s">
        <v>1859</v>
      </c>
      <c r="X1658" s="14" t="str">
        <f>IFERROR(INDEX('Fire Names &amp; ILIS'!C:C,MATCH(G1658,'Fire Names &amp; ILIS'!A:A,0)),"")</f>
        <v>TUBBS (CENTRAL LNU COMPLEX)</v>
      </c>
      <c r="Y1658" s="14">
        <f t="shared" si="25"/>
        <v>2017</v>
      </c>
    </row>
    <row r="1659" spans="1:25" x14ac:dyDescent="0.25">
      <c r="A1659" s="14" t="s">
        <v>3150</v>
      </c>
      <c r="B1659" s="14" t="s">
        <v>3151</v>
      </c>
      <c r="C1659" s="33">
        <v>42151104</v>
      </c>
      <c r="D1659" s="14" t="s">
        <v>3259</v>
      </c>
      <c r="E1659" s="34">
        <v>6891</v>
      </c>
      <c r="F1659" s="14" t="s">
        <v>1856</v>
      </c>
      <c r="G1659" s="23" t="s">
        <v>1570</v>
      </c>
      <c r="H1659" s="23">
        <v>20171008</v>
      </c>
      <c r="I1659" s="35">
        <v>2240</v>
      </c>
      <c r="J1659" s="36">
        <v>18032</v>
      </c>
      <c r="K1659" s="14" t="s">
        <v>1846</v>
      </c>
      <c r="L1659" s="14" t="s">
        <v>1847</v>
      </c>
      <c r="M1659" s="14" t="s">
        <v>1848</v>
      </c>
      <c r="N1659" s="14" t="s">
        <v>1872</v>
      </c>
      <c r="O1659" s="14" t="s">
        <v>1867</v>
      </c>
      <c r="P1659" s="36">
        <v>11</v>
      </c>
      <c r="Q1659" s="36">
        <v>198352</v>
      </c>
      <c r="R1659" s="36">
        <v>0</v>
      </c>
      <c r="S1659" s="36">
        <v>198352</v>
      </c>
      <c r="T1659" s="23" t="s">
        <v>1851</v>
      </c>
      <c r="U1659" s="36">
        <v>3589</v>
      </c>
      <c r="V1659" s="23" t="s">
        <v>1964</v>
      </c>
      <c r="W1659" s="23" t="s">
        <v>1859</v>
      </c>
      <c r="X1659" s="14" t="str">
        <f>IFERROR(INDEX('Fire Names &amp; ILIS'!C:C,MATCH(G1659,'Fire Names &amp; ILIS'!A:A,0)),"")</f>
        <v>TUBBS (CENTRAL LNU COMPLEX)</v>
      </c>
      <c r="Y1659" s="14">
        <f t="shared" si="25"/>
        <v>2017</v>
      </c>
    </row>
    <row r="1660" spans="1:25" x14ac:dyDescent="0.25">
      <c r="A1660" s="14" t="s">
        <v>3150</v>
      </c>
      <c r="B1660" s="14" t="s">
        <v>3151</v>
      </c>
      <c r="C1660" s="33">
        <v>42151104</v>
      </c>
      <c r="D1660" s="14" t="s">
        <v>3259</v>
      </c>
      <c r="E1660" s="34">
        <v>15173</v>
      </c>
      <c r="F1660" s="14" t="s">
        <v>1856</v>
      </c>
      <c r="G1660" s="23" t="s">
        <v>1571</v>
      </c>
      <c r="H1660" s="23">
        <v>20171008</v>
      </c>
      <c r="I1660" s="35">
        <v>2240</v>
      </c>
      <c r="J1660" s="36">
        <v>12560</v>
      </c>
      <c r="K1660" s="14" t="s">
        <v>1846</v>
      </c>
      <c r="L1660" s="14" t="s">
        <v>1847</v>
      </c>
      <c r="M1660" s="14" t="s">
        <v>1848</v>
      </c>
      <c r="N1660" s="14" t="s">
        <v>1872</v>
      </c>
      <c r="O1660" s="14" t="s">
        <v>1867</v>
      </c>
      <c r="P1660" s="36">
        <v>3</v>
      </c>
      <c r="Q1660" s="36">
        <v>37680</v>
      </c>
      <c r="R1660" s="36">
        <v>0</v>
      </c>
      <c r="S1660" s="36">
        <v>37680</v>
      </c>
      <c r="T1660" s="23" t="s">
        <v>1851</v>
      </c>
      <c r="U1660" s="36">
        <v>3593</v>
      </c>
      <c r="V1660" s="23" t="s">
        <v>1964</v>
      </c>
      <c r="W1660" s="23" t="s">
        <v>1859</v>
      </c>
      <c r="X1660" s="14" t="str">
        <f>IFERROR(INDEX('Fire Names &amp; ILIS'!C:C,MATCH(G1660,'Fire Names &amp; ILIS'!A:A,0)),"")</f>
        <v>TUBBS (CENTRAL LNU COMPLEX)</v>
      </c>
      <c r="Y1660" s="14">
        <f t="shared" si="25"/>
        <v>2017</v>
      </c>
    </row>
    <row r="1661" spans="1:25" x14ac:dyDescent="0.25">
      <c r="A1661" s="14" t="s">
        <v>3150</v>
      </c>
      <c r="B1661" s="14" t="s">
        <v>3151</v>
      </c>
      <c r="C1661" s="33">
        <v>42151104</v>
      </c>
      <c r="D1661" s="14" t="s">
        <v>3259</v>
      </c>
      <c r="E1661" s="34">
        <v>3451</v>
      </c>
      <c r="F1661" s="14" t="s">
        <v>1856</v>
      </c>
      <c r="G1661" s="23" t="s">
        <v>1572</v>
      </c>
      <c r="H1661" s="23">
        <v>20171008</v>
      </c>
      <c r="I1661" s="35">
        <v>2240</v>
      </c>
      <c r="J1661" s="36">
        <v>19435</v>
      </c>
      <c r="K1661" s="14" t="s">
        <v>1846</v>
      </c>
      <c r="L1661" s="14" t="s">
        <v>1847</v>
      </c>
      <c r="M1661" s="14" t="s">
        <v>1848</v>
      </c>
      <c r="N1661" s="14" t="s">
        <v>1872</v>
      </c>
      <c r="O1661" s="14" t="s">
        <v>1867</v>
      </c>
      <c r="P1661" s="36">
        <v>57</v>
      </c>
      <c r="Q1661" s="36">
        <v>1106870</v>
      </c>
      <c r="R1661" s="36">
        <v>0</v>
      </c>
      <c r="S1661" s="36">
        <v>1106870</v>
      </c>
      <c r="T1661" s="23" t="s">
        <v>1851</v>
      </c>
      <c r="U1661" s="36">
        <v>3593</v>
      </c>
      <c r="V1661" s="23" t="s">
        <v>1964</v>
      </c>
      <c r="W1661" s="23" t="s">
        <v>1859</v>
      </c>
      <c r="X1661" s="14" t="str">
        <f>IFERROR(INDEX('Fire Names &amp; ILIS'!C:C,MATCH(G1661,'Fire Names &amp; ILIS'!A:A,0)),"")</f>
        <v>TUBBS (CENTRAL LNU COMPLEX)</v>
      </c>
      <c r="Y1661" s="14">
        <f t="shared" si="25"/>
        <v>2017</v>
      </c>
    </row>
    <row r="1662" spans="1:25" x14ac:dyDescent="0.25">
      <c r="A1662" s="14" t="s">
        <v>3150</v>
      </c>
      <c r="B1662" s="14" t="s">
        <v>3151</v>
      </c>
      <c r="C1662" s="33">
        <v>42151104</v>
      </c>
      <c r="D1662" s="14" t="s">
        <v>3259</v>
      </c>
      <c r="E1662" s="34">
        <v>8773</v>
      </c>
      <c r="F1662" s="14" t="s">
        <v>1856</v>
      </c>
      <c r="G1662" s="23" t="s">
        <v>1573</v>
      </c>
      <c r="H1662" s="23">
        <v>20171008</v>
      </c>
      <c r="I1662" s="35">
        <v>2240</v>
      </c>
      <c r="J1662" s="36">
        <v>15602</v>
      </c>
      <c r="K1662" s="14" t="s">
        <v>1846</v>
      </c>
      <c r="L1662" s="14" t="s">
        <v>1847</v>
      </c>
      <c r="M1662" s="14" t="s">
        <v>1848</v>
      </c>
      <c r="N1662" s="14" t="s">
        <v>1872</v>
      </c>
      <c r="O1662" s="14" t="s">
        <v>1867</v>
      </c>
      <c r="P1662" s="36">
        <v>5</v>
      </c>
      <c r="Q1662" s="36">
        <v>78010</v>
      </c>
      <c r="R1662" s="36">
        <v>0</v>
      </c>
      <c r="S1662" s="36">
        <v>78010</v>
      </c>
      <c r="T1662" s="23" t="s">
        <v>1851</v>
      </c>
      <c r="U1662" s="36">
        <v>3593</v>
      </c>
      <c r="V1662" s="23" t="s">
        <v>1964</v>
      </c>
      <c r="W1662" s="23" t="s">
        <v>1859</v>
      </c>
      <c r="X1662" s="14" t="str">
        <f>IFERROR(INDEX('Fire Names &amp; ILIS'!C:C,MATCH(G1662,'Fire Names &amp; ILIS'!A:A,0)),"")</f>
        <v>TUBBS (CENTRAL LNU COMPLEX)</v>
      </c>
      <c r="Y1662" s="14">
        <f t="shared" si="25"/>
        <v>2017</v>
      </c>
    </row>
    <row r="1663" spans="1:25" x14ac:dyDescent="0.25">
      <c r="A1663" s="14" t="s">
        <v>3150</v>
      </c>
      <c r="B1663" s="14" t="s">
        <v>3151</v>
      </c>
      <c r="C1663" s="33">
        <v>42151104</v>
      </c>
      <c r="D1663" s="14" t="s">
        <v>3259</v>
      </c>
      <c r="E1663" s="34">
        <v>6583</v>
      </c>
      <c r="F1663" s="14" t="s">
        <v>1856</v>
      </c>
      <c r="G1663" s="23" t="s">
        <v>1574</v>
      </c>
      <c r="H1663" s="23">
        <v>20171008</v>
      </c>
      <c r="I1663" s="35">
        <v>2240</v>
      </c>
      <c r="J1663" s="36">
        <v>13945</v>
      </c>
      <c r="K1663" s="14" t="s">
        <v>1846</v>
      </c>
      <c r="L1663" s="14" t="s">
        <v>1847</v>
      </c>
      <c r="M1663" s="14" t="s">
        <v>1848</v>
      </c>
      <c r="N1663" s="14" t="s">
        <v>1872</v>
      </c>
      <c r="O1663" s="14" t="s">
        <v>1867</v>
      </c>
      <c r="P1663" s="36">
        <v>2</v>
      </c>
      <c r="Q1663" s="36">
        <v>27890</v>
      </c>
      <c r="R1663" s="36">
        <v>0</v>
      </c>
      <c r="S1663" s="36">
        <v>27890</v>
      </c>
      <c r="T1663" s="23" t="s">
        <v>1851</v>
      </c>
      <c r="U1663" s="36">
        <v>3593</v>
      </c>
      <c r="V1663" s="23" t="s">
        <v>1964</v>
      </c>
      <c r="W1663" s="23" t="s">
        <v>1859</v>
      </c>
      <c r="X1663" s="14" t="str">
        <f>IFERROR(INDEX('Fire Names &amp; ILIS'!C:C,MATCH(G1663,'Fire Names &amp; ILIS'!A:A,0)),"")</f>
        <v>TUBBS (CENTRAL LNU COMPLEX)</v>
      </c>
      <c r="Y1663" s="14">
        <f t="shared" si="25"/>
        <v>2017</v>
      </c>
    </row>
    <row r="1664" spans="1:25" x14ac:dyDescent="0.25">
      <c r="A1664" s="14" t="s">
        <v>3150</v>
      </c>
      <c r="B1664" s="14" t="s">
        <v>3151</v>
      </c>
      <c r="C1664" s="33">
        <v>42151104</v>
      </c>
      <c r="D1664" s="14" t="s">
        <v>3259</v>
      </c>
      <c r="E1664" s="34">
        <v>5027</v>
      </c>
      <c r="F1664" s="14" t="s">
        <v>1856</v>
      </c>
      <c r="G1664" s="23" t="s">
        <v>1575</v>
      </c>
      <c r="H1664" s="23">
        <v>20171008</v>
      </c>
      <c r="I1664" s="35">
        <v>2331</v>
      </c>
      <c r="J1664" s="36">
        <v>23616</v>
      </c>
      <c r="K1664" s="14" t="s">
        <v>1846</v>
      </c>
      <c r="L1664" s="14" t="s">
        <v>1847</v>
      </c>
      <c r="M1664" s="14" t="s">
        <v>1848</v>
      </c>
      <c r="N1664" s="14" t="s">
        <v>1872</v>
      </c>
      <c r="O1664" s="14" t="s">
        <v>1858</v>
      </c>
      <c r="P1664" s="36">
        <v>2</v>
      </c>
      <c r="Q1664" s="36">
        <v>47232</v>
      </c>
      <c r="R1664" s="36">
        <v>0</v>
      </c>
      <c r="S1664" s="36">
        <v>47232</v>
      </c>
      <c r="T1664" s="23" t="s">
        <v>1851</v>
      </c>
      <c r="U1664" s="36">
        <v>3589</v>
      </c>
      <c r="V1664" s="23" t="s">
        <v>1964</v>
      </c>
      <c r="W1664" s="23" t="s">
        <v>1859</v>
      </c>
      <c r="X1664" s="14" t="str">
        <f>IFERROR(INDEX('Fire Names &amp; ILIS'!C:C,MATCH(G1664,'Fire Names &amp; ILIS'!A:A,0)),"")</f>
        <v>TUBBS (CENTRAL LNU COMPLEX)</v>
      </c>
      <c r="Y1664" s="14">
        <f t="shared" si="25"/>
        <v>2017</v>
      </c>
    </row>
    <row r="1665" spans="1:25" x14ac:dyDescent="0.25">
      <c r="A1665" s="14" t="s">
        <v>3150</v>
      </c>
      <c r="B1665" s="14" t="s">
        <v>3151</v>
      </c>
      <c r="C1665" s="33">
        <v>42151104</v>
      </c>
      <c r="D1665" s="14" t="s">
        <v>3259</v>
      </c>
      <c r="E1665" s="34">
        <v>2709</v>
      </c>
      <c r="F1665" s="14" t="s">
        <v>1856</v>
      </c>
      <c r="G1665" s="23" t="s">
        <v>1576</v>
      </c>
      <c r="H1665" s="23">
        <v>20171008</v>
      </c>
      <c r="I1665" s="35">
        <v>2331</v>
      </c>
      <c r="J1665" s="36">
        <v>12669</v>
      </c>
      <c r="K1665" s="14" t="s">
        <v>1846</v>
      </c>
      <c r="L1665" s="14" t="s">
        <v>1847</v>
      </c>
      <c r="M1665" s="14" t="s">
        <v>1848</v>
      </c>
      <c r="N1665" s="14" t="s">
        <v>1872</v>
      </c>
      <c r="O1665" s="14" t="s">
        <v>1858</v>
      </c>
      <c r="P1665" s="36">
        <v>20</v>
      </c>
      <c r="Q1665" s="36">
        <v>253380</v>
      </c>
      <c r="R1665" s="36">
        <v>0</v>
      </c>
      <c r="S1665" s="36">
        <v>253380</v>
      </c>
      <c r="T1665" s="23" t="s">
        <v>1851</v>
      </c>
      <c r="U1665" s="36">
        <v>3589</v>
      </c>
      <c r="V1665" s="23" t="s">
        <v>1964</v>
      </c>
      <c r="W1665" s="23" t="s">
        <v>1859</v>
      </c>
      <c r="X1665" s="14" t="str">
        <f>IFERROR(INDEX('Fire Names &amp; ILIS'!C:C,MATCH(G1665,'Fire Names &amp; ILIS'!A:A,0)),"")</f>
        <v>TUBBS (CENTRAL LNU COMPLEX)</v>
      </c>
      <c r="Y1665" s="14">
        <f t="shared" si="25"/>
        <v>2017</v>
      </c>
    </row>
    <row r="1666" spans="1:25" x14ac:dyDescent="0.25">
      <c r="A1666" s="14" t="s">
        <v>3150</v>
      </c>
      <c r="B1666" s="14" t="s">
        <v>3151</v>
      </c>
      <c r="C1666" s="33">
        <v>42151104</v>
      </c>
      <c r="D1666" s="14" t="s">
        <v>3259</v>
      </c>
      <c r="E1666" s="34">
        <v>8765</v>
      </c>
      <c r="F1666" s="14" t="s">
        <v>1856</v>
      </c>
      <c r="G1666" s="23" t="s">
        <v>1577</v>
      </c>
      <c r="H1666" s="23">
        <v>20171008</v>
      </c>
      <c r="I1666" s="35">
        <v>2331</v>
      </c>
      <c r="J1666" s="36">
        <v>12595</v>
      </c>
      <c r="K1666" s="14" t="s">
        <v>1846</v>
      </c>
      <c r="L1666" s="14" t="s">
        <v>1847</v>
      </c>
      <c r="M1666" s="14" t="s">
        <v>1848</v>
      </c>
      <c r="N1666" s="14" t="s">
        <v>1872</v>
      </c>
      <c r="O1666" s="14" t="s">
        <v>1867</v>
      </c>
      <c r="P1666" s="36">
        <v>2</v>
      </c>
      <c r="Q1666" s="36">
        <v>25190</v>
      </c>
      <c r="R1666" s="36">
        <v>0</v>
      </c>
      <c r="S1666" s="36">
        <v>25190</v>
      </c>
      <c r="T1666" s="23" t="s">
        <v>1851</v>
      </c>
      <c r="U1666" s="36">
        <v>3589</v>
      </c>
      <c r="V1666" s="23" t="s">
        <v>1964</v>
      </c>
      <c r="W1666" s="23" t="s">
        <v>1859</v>
      </c>
      <c r="X1666" s="14" t="str">
        <f>IFERROR(INDEX('Fire Names &amp; ILIS'!C:C,MATCH(G1666,'Fire Names &amp; ILIS'!A:A,0)),"")</f>
        <v>TUBBS (CENTRAL LNU COMPLEX)</v>
      </c>
      <c r="Y1666" s="14">
        <f t="shared" si="25"/>
        <v>2017</v>
      </c>
    </row>
    <row r="1667" spans="1:25" x14ac:dyDescent="0.25">
      <c r="A1667" s="14" t="s">
        <v>3150</v>
      </c>
      <c r="B1667" s="14" t="s">
        <v>3151</v>
      </c>
      <c r="C1667" s="33">
        <v>42151104</v>
      </c>
      <c r="D1667" s="14" t="s">
        <v>3259</v>
      </c>
      <c r="E1667" s="34">
        <v>3679</v>
      </c>
      <c r="F1667" s="14" t="s">
        <v>1856</v>
      </c>
      <c r="G1667" s="23" t="s">
        <v>1578</v>
      </c>
      <c r="H1667" s="23">
        <v>20171008</v>
      </c>
      <c r="I1667" s="35">
        <v>2331</v>
      </c>
      <c r="J1667" s="36">
        <v>18409</v>
      </c>
      <c r="K1667" s="14" t="s">
        <v>1846</v>
      </c>
      <c r="L1667" s="14" t="s">
        <v>1847</v>
      </c>
      <c r="M1667" s="14" t="s">
        <v>1848</v>
      </c>
      <c r="N1667" s="14" t="s">
        <v>1872</v>
      </c>
      <c r="O1667" s="14" t="s">
        <v>1867</v>
      </c>
      <c r="P1667" s="36">
        <v>46</v>
      </c>
      <c r="Q1667" s="36">
        <v>846454</v>
      </c>
      <c r="R1667" s="36">
        <v>0</v>
      </c>
      <c r="S1667" s="36">
        <v>846454</v>
      </c>
      <c r="T1667" s="23" t="s">
        <v>1851</v>
      </c>
      <c r="U1667" s="36">
        <v>3589</v>
      </c>
      <c r="V1667" s="23" t="s">
        <v>1964</v>
      </c>
      <c r="W1667" s="23" t="s">
        <v>1859</v>
      </c>
      <c r="X1667" s="14" t="str">
        <f>IFERROR(INDEX('Fire Names &amp; ILIS'!C:C,MATCH(G1667,'Fire Names &amp; ILIS'!A:A,0)),"")</f>
        <v>TUBBS (CENTRAL LNU COMPLEX)</v>
      </c>
      <c r="Y1667" s="14">
        <f t="shared" si="25"/>
        <v>2017</v>
      </c>
    </row>
    <row r="1668" spans="1:25" x14ac:dyDescent="0.25">
      <c r="A1668" s="14" t="s">
        <v>3150</v>
      </c>
      <c r="B1668" s="14" t="s">
        <v>3151</v>
      </c>
      <c r="C1668" s="33">
        <v>42151104</v>
      </c>
      <c r="D1668" s="14" t="s">
        <v>3259</v>
      </c>
      <c r="E1668" s="34">
        <v>12107</v>
      </c>
      <c r="F1668" s="14" t="s">
        <v>1856</v>
      </c>
      <c r="G1668" s="23" t="s">
        <v>1579</v>
      </c>
      <c r="H1668" s="23">
        <v>20171008</v>
      </c>
      <c r="I1668" s="35">
        <v>2331</v>
      </c>
      <c r="J1668" s="36">
        <v>12669</v>
      </c>
      <c r="K1668" s="14" t="s">
        <v>1846</v>
      </c>
      <c r="L1668" s="14" t="s">
        <v>1847</v>
      </c>
      <c r="M1668" s="14" t="s">
        <v>1848</v>
      </c>
      <c r="N1668" s="14" t="s">
        <v>1872</v>
      </c>
      <c r="O1668" s="14" t="s">
        <v>1867</v>
      </c>
      <c r="P1668" s="36">
        <v>19</v>
      </c>
      <c r="Q1668" s="36">
        <v>240711</v>
      </c>
      <c r="R1668" s="36">
        <v>0</v>
      </c>
      <c r="S1668" s="36">
        <v>240711</v>
      </c>
      <c r="T1668" s="23" t="s">
        <v>1851</v>
      </c>
      <c r="U1668" s="36">
        <v>3593</v>
      </c>
      <c r="V1668" s="23" t="s">
        <v>1964</v>
      </c>
      <c r="W1668" s="23" t="s">
        <v>1859</v>
      </c>
      <c r="X1668" s="14" t="str">
        <f>IFERROR(INDEX('Fire Names &amp; ILIS'!C:C,MATCH(G1668,'Fire Names &amp; ILIS'!A:A,0)),"")</f>
        <v>TUBBS (CENTRAL LNU COMPLEX)</v>
      </c>
      <c r="Y1668" s="14">
        <f t="shared" si="25"/>
        <v>2017</v>
      </c>
    </row>
    <row r="1669" spans="1:25" x14ac:dyDescent="0.25">
      <c r="A1669" s="14" t="s">
        <v>3150</v>
      </c>
      <c r="B1669" s="14" t="s">
        <v>3151</v>
      </c>
      <c r="C1669" s="33">
        <v>42151104</v>
      </c>
      <c r="D1669" s="14" t="s">
        <v>3259</v>
      </c>
      <c r="E1669" s="34">
        <v>11023</v>
      </c>
      <c r="F1669" s="14" t="s">
        <v>1856</v>
      </c>
      <c r="G1669" s="23" t="s">
        <v>1580</v>
      </c>
      <c r="H1669" s="23">
        <v>20171008</v>
      </c>
      <c r="I1669" s="35">
        <v>2331</v>
      </c>
      <c r="J1669" s="36">
        <v>5453</v>
      </c>
      <c r="K1669" s="14" t="s">
        <v>1846</v>
      </c>
      <c r="L1669" s="14" t="s">
        <v>1847</v>
      </c>
      <c r="M1669" s="14" t="s">
        <v>1848</v>
      </c>
      <c r="N1669" s="14" t="s">
        <v>1897</v>
      </c>
      <c r="O1669" s="14" t="s">
        <v>1942</v>
      </c>
      <c r="P1669" s="36">
        <v>1</v>
      </c>
      <c r="Q1669" s="36">
        <v>5453</v>
      </c>
      <c r="R1669" s="36">
        <v>0</v>
      </c>
      <c r="S1669" s="36">
        <v>5453</v>
      </c>
      <c r="T1669" s="23" t="s">
        <v>1851</v>
      </c>
      <c r="U1669" s="36">
        <v>3589</v>
      </c>
      <c r="V1669" s="23" t="s">
        <v>1964</v>
      </c>
      <c r="W1669" s="23" t="s">
        <v>1859</v>
      </c>
      <c r="X1669" s="14" t="str">
        <f>IFERROR(INDEX('Fire Names &amp; ILIS'!C:C,MATCH(G1669,'Fire Names &amp; ILIS'!A:A,0)),"")</f>
        <v>TUBBS (CENTRAL LNU COMPLEX)</v>
      </c>
      <c r="Y1669" s="14">
        <f t="shared" ref="Y1669:Y1732" si="26">INT(LEFT(H1669,4))</f>
        <v>2017</v>
      </c>
    </row>
    <row r="1670" spans="1:25" x14ac:dyDescent="0.25">
      <c r="A1670" s="14" t="s">
        <v>3150</v>
      </c>
      <c r="B1670" s="14" t="s">
        <v>3151</v>
      </c>
      <c r="C1670" s="33">
        <v>42151104</v>
      </c>
      <c r="D1670" s="14" t="s">
        <v>3259</v>
      </c>
      <c r="E1670" s="34">
        <v>10121</v>
      </c>
      <c r="F1670" s="14" t="s">
        <v>1856</v>
      </c>
      <c r="G1670" s="23" t="s">
        <v>1581</v>
      </c>
      <c r="H1670" s="23">
        <v>20171008</v>
      </c>
      <c r="I1670" s="35">
        <v>2331</v>
      </c>
      <c r="J1670" s="36">
        <v>11161</v>
      </c>
      <c r="K1670" s="14" t="s">
        <v>1846</v>
      </c>
      <c r="L1670" s="14" t="s">
        <v>1847</v>
      </c>
      <c r="M1670" s="14" t="s">
        <v>1848</v>
      </c>
      <c r="N1670" s="14" t="s">
        <v>1849</v>
      </c>
      <c r="O1670" s="14" t="s">
        <v>1850</v>
      </c>
      <c r="P1670" s="36">
        <v>4</v>
      </c>
      <c r="Q1670" s="36">
        <v>44644</v>
      </c>
      <c r="R1670" s="36">
        <v>0</v>
      </c>
      <c r="S1670" s="36">
        <v>44644</v>
      </c>
      <c r="T1670" s="23" t="s">
        <v>1851</v>
      </c>
      <c r="U1670" s="36">
        <v>3566</v>
      </c>
      <c r="V1670" s="23" t="s">
        <v>1964</v>
      </c>
      <c r="W1670" s="23" t="s">
        <v>1859</v>
      </c>
      <c r="X1670" s="14" t="str">
        <f>IFERROR(INDEX('Fire Names &amp; ILIS'!C:C,MATCH(G1670,'Fire Names &amp; ILIS'!A:A,0)),"")</f>
        <v>TUBBS (CENTRAL LNU COMPLEX)</v>
      </c>
      <c r="Y1670" s="14">
        <f t="shared" si="26"/>
        <v>2017</v>
      </c>
    </row>
    <row r="1671" spans="1:25" x14ac:dyDescent="0.25">
      <c r="A1671" s="14" t="s">
        <v>3150</v>
      </c>
      <c r="B1671" s="14" t="s">
        <v>3151</v>
      </c>
      <c r="C1671" s="33">
        <v>42151104</v>
      </c>
      <c r="D1671" s="14" t="s">
        <v>3259</v>
      </c>
      <c r="E1671" s="34">
        <v>15521</v>
      </c>
      <c r="F1671" s="14" t="s">
        <v>1856</v>
      </c>
      <c r="G1671" s="23" t="s">
        <v>1582</v>
      </c>
      <c r="H1671" s="23">
        <v>20171008</v>
      </c>
      <c r="I1671" s="35">
        <v>2331</v>
      </c>
      <c r="J1671" s="36">
        <v>11171</v>
      </c>
      <c r="K1671" s="14" t="s">
        <v>1846</v>
      </c>
      <c r="L1671" s="14" t="s">
        <v>1847</v>
      </c>
      <c r="M1671" s="14" t="s">
        <v>1848</v>
      </c>
      <c r="N1671" s="14" t="s">
        <v>1849</v>
      </c>
      <c r="O1671" s="14" t="s">
        <v>1850</v>
      </c>
      <c r="P1671" s="36">
        <v>2</v>
      </c>
      <c r="Q1671" s="36">
        <v>22342</v>
      </c>
      <c r="R1671" s="36">
        <v>0</v>
      </c>
      <c r="S1671" s="36">
        <v>22342</v>
      </c>
      <c r="T1671" s="23" t="s">
        <v>1851</v>
      </c>
      <c r="U1671" s="36">
        <v>3566</v>
      </c>
      <c r="V1671" s="23" t="s">
        <v>1964</v>
      </c>
      <c r="W1671" s="23" t="s">
        <v>1859</v>
      </c>
      <c r="X1671" s="14" t="str">
        <f>IFERROR(INDEX('Fire Names &amp; ILIS'!C:C,MATCH(G1671,'Fire Names &amp; ILIS'!A:A,0)),"")</f>
        <v>TUBBS (CENTRAL LNU COMPLEX)</v>
      </c>
      <c r="Y1671" s="14">
        <f t="shared" si="26"/>
        <v>2017</v>
      </c>
    </row>
    <row r="1672" spans="1:25" x14ac:dyDescent="0.25">
      <c r="A1672" s="14" t="s">
        <v>3150</v>
      </c>
      <c r="B1672" s="14" t="s">
        <v>3151</v>
      </c>
      <c r="C1672" s="33">
        <v>42151104</v>
      </c>
      <c r="D1672" s="14" t="s">
        <v>3259</v>
      </c>
      <c r="E1672" s="34">
        <v>15519</v>
      </c>
      <c r="F1672" s="14" t="s">
        <v>1856</v>
      </c>
      <c r="G1672" s="23" t="s">
        <v>1583</v>
      </c>
      <c r="H1672" s="23">
        <v>20171008</v>
      </c>
      <c r="I1672" s="35">
        <v>2331</v>
      </c>
      <c r="J1672" s="36">
        <v>11173</v>
      </c>
      <c r="K1672" s="14" t="s">
        <v>1846</v>
      </c>
      <c r="L1672" s="14" t="s">
        <v>1847</v>
      </c>
      <c r="M1672" s="14" t="s">
        <v>1848</v>
      </c>
      <c r="N1672" s="14" t="s">
        <v>1849</v>
      </c>
      <c r="O1672" s="14" t="s">
        <v>1850</v>
      </c>
      <c r="P1672" s="36">
        <v>5</v>
      </c>
      <c r="Q1672" s="36">
        <v>55865</v>
      </c>
      <c r="R1672" s="36">
        <v>0</v>
      </c>
      <c r="S1672" s="36">
        <v>55865</v>
      </c>
      <c r="T1672" s="23" t="s">
        <v>1851</v>
      </c>
      <c r="U1672" s="36">
        <v>3566</v>
      </c>
      <c r="V1672" s="23" t="s">
        <v>1964</v>
      </c>
      <c r="W1672" s="23" t="s">
        <v>1859</v>
      </c>
      <c r="X1672" s="14" t="str">
        <f>IFERROR(INDEX('Fire Names &amp; ILIS'!C:C,MATCH(G1672,'Fire Names &amp; ILIS'!A:A,0)),"")</f>
        <v>TUBBS (CENTRAL LNU COMPLEX)</v>
      </c>
      <c r="Y1672" s="14">
        <f t="shared" si="26"/>
        <v>2017</v>
      </c>
    </row>
    <row r="1673" spans="1:25" x14ac:dyDescent="0.25">
      <c r="A1673" s="14" t="s">
        <v>3150</v>
      </c>
      <c r="B1673" s="14" t="s">
        <v>3151</v>
      </c>
      <c r="C1673" s="33">
        <v>42151104</v>
      </c>
      <c r="D1673" s="14" t="s">
        <v>3259</v>
      </c>
      <c r="E1673" s="34">
        <v>10117</v>
      </c>
      <c r="F1673" s="14" t="s">
        <v>1856</v>
      </c>
      <c r="G1673" s="23" t="s">
        <v>1584</v>
      </c>
      <c r="H1673" s="23">
        <v>20171008</v>
      </c>
      <c r="I1673" s="35">
        <v>2331</v>
      </c>
      <c r="J1673" s="36">
        <v>11187</v>
      </c>
      <c r="K1673" s="14" t="s">
        <v>1846</v>
      </c>
      <c r="L1673" s="14" t="s">
        <v>1847</v>
      </c>
      <c r="M1673" s="14" t="s">
        <v>1848</v>
      </c>
      <c r="N1673" s="14" t="s">
        <v>1849</v>
      </c>
      <c r="O1673" s="14" t="s">
        <v>1850</v>
      </c>
      <c r="P1673" s="36">
        <v>3</v>
      </c>
      <c r="Q1673" s="36">
        <v>33561</v>
      </c>
      <c r="R1673" s="36">
        <v>0</v>
      </c>
      <c r="S1673" s="36">
        <v>33561</v>
      </c>
      <c r="T1673" s="23" t="s">
        <v>1851</v>
      </c>
      <c r="U1673" s="36">
        <v>3566</v>
      </c>
      <c r="V1673" s="23" t="s">
        <v>1964</v>
      </c>
      <c r="W1673" s="23" t="s">
        <v>1859</v>
      </c>
      <c r="X1673" s="14" t="str">
        <f>IFERROR(INDEX('Fire Names &amp; ILIS'!C:C,MATCH(G1673,'Fire Names &amp; ILIS'!A:A,0)),"")</f>
        <v>TUBBS (CENTRAL LNU COMPLEX)</v>
      </c>
      <c r="Y1673" s="14">
        <f t="shared" si="26"/>
        <v>2017</v>
      </c>
    </row>
    <row r="1674" spans="1:25" x14ac:dyDescent="0.25">
      <c r="A1674" s="14" t="s">
        <v>3150</v>
      </c>
      <c r="B1674" s="14" t="s">
        <v>3151</v>
      </c>
      <c r="C1674" s="33">
        <v>42151104</v>
      </c>
      <c r="D1674" s="14" t="s">
        <v>3259</v>
      </c>
      <c r="E1674" s="34">
        <v>10115</v>
      </c>
      <c r="F1674" s="14" t="s">
        <v>1856</v>
      </c>
      <c r="G1674" s="23" t="s">
        <v>1585</v>
      </c>
      <c r="H1674" s="23">
        <v>20171008</v>
      </c>
      <c r="I1674" s="35">
        <v>2331</v>
      </c>
      <c r="J1674" s="36">
        <v>12257</v>
      </c>
      <c r="K1674" s="14" t="s">
        <v>1846</v>
      </c>
      <c r="L1674" s="14" t="s">
        <v>1847</v>
      </c>
      <c r="M1674" s="14" t="s">
        <v>1848</v>
      </c>
      <c r="N1674" s="14" t="s">
        <v>1849</v>
      </c>
      <c r="O1674" s="14" t="s">
        <v>1850</v>
      </c>
      <c r="P1674" s="36">
        <v>2</v>
      </c>
      <c r="Q1674" s="36">
        <v>24514</v>
      </c>
      <c r="R1674" s="36">
        <v>0</v>
      </c>
      <c r="S1674" s="36">
        <v>24514</v>
      </c>
      <c r="T1674" s="23" t="s">
        <v>1851</v>
      </c>
      <c r="U1674" s="36">
        <v>3566</v>
      </c>
      <c r="V1674" s="23" t="s">
        <v>1964</v>
      </c>
      <c r="W1674" s="23" t="s">
        <v>1859</v>
      </c>
      <c r="X1674" s="14" t="str">
        <f>IFERROR(INDEX('Fire Names &amp; ILIS'!C:C,MATCH(G1674,'Fire Names &amp; ILIS'!A:A,0)),"")</f>
        <v>TUBBS (CENTRAL LNU COMPLEX)</v>
      </c>
      <c r="Y1674" s="14">
        <f t="shared" si="26"/>
        <v>2017</v>
      </c>
    </row>
    <row r="1675" spans="1:25" x14ac:dyDescent="0.25">
      <c r="A1675" s="14" t="s">
        <v>3150</v>
      </c>
      <c r="B1675" s="14" t="s">
        <v>3151</v>
      </c>
      <c r="C1675" s="33">
        <v>42151104</v>
      </c>
      <c r="D1675" s="14" t="s">
        <v>3259</v>
      </c>
      <c r="E1675" s="34">
        <v>5035</v>
      </c>
      <c r="F1675" s="14" t="s">
        <v>1856</v>
      </c>
      <c r="G1675" s="23" t="s">
        <v>1586</v>
      </c>
      <c r="H1675" s="23">
        <v>20171009</v>
      </c>
      <c r="I1675" s="35">
        <v>52</v>
      </c>
      <c r="J1675" s="36">
        <v>6213</v>
      </c>
      <c r="K1675" s="14" t="s">
        <v>1846</v>
      </c>
      <c r="L1675" s="14" t="s">
        <v>1847</v>
      </c>
      <c r="M1675" s="14" t="s">
        <v>1848</v>
      </c>
      <c r="N1675" s="14" t="s">
        <v>1872</v>
      </c>
      <c r="O1675" s="14" t="s">
        <v>1858</v>
      </c>
      <c r="P1675" s="36">
        <v>43</v>
      </c>
      <c r="Q1675" s="36">
        <v>267159</v>
      </c>
      <c r="R1675" s="36">
        <v>0</v>
      </c>
      <c r="S1675" s="36">
        <v>267159</v>
      </c>
      <c r="T1675" s="23" t="s">
        <v>1851</v>
      </c>
      <c r="U1675" s="36">
        <v>3554</v>
      </c>
      <c r="V1675" s="23" t="s">
        <v>1964</v>
      </c>
      <c r="W1675" s="23" t="s">
        <v>1859</v>
      </c>
      <c r="X1675" s="14" t="str">
        <f>IFERROR(INDEX('Fire Names &amp; ILIS'!C:C,MATCH(G1675,'Fire Names &amp; ILIS'!A:A,0)),"")</f>
        <v>TUBBS (CENTRAL LNU COMPLEX)</v>
      </c>
      <c r="Y1675" s="14">
        <f t="shared" si="26"/>
        <v>2017</v>
      </c>
    </row>
    <row r="1676" spans="1:25" x14ac:dyDescent="0.25">
      <c r="A1676" s="14" t="s">
        <v>3150</v>
      </c>
      <c r="B1676" s="14" t="s">
        <v>3151</v>
      </c>
      <c r="C1676" s="33">
        <v>42151104</v>
      </c>
      <c r="D1676" s="14" t="s">
        <v>3259</v>
      </c>
      <c r="E1676" s="34">
        <v>10553</v>
      </c>
      <c r="F1676" s="14" t="s">
        <v>1856</v>
      </c>
      <c r="G1676" s="23" t="s">
        <v>1587</v>
      </c>
      <c r="H1676" s="23">
        <v>20171009</v>
      </c>
      <c r="I1676" s="35">
        <v>52</v>
      </c>
      <c r="J1676" s="36">
        <v>15496</v>
      </c>
      <c r="K1676" s="14" t="s">
        <v>1846</v>
      </c>
      <c r="L1676" s="14" t="s">
        <v>1847</v>
      </c>
      <c r="M1676" s="14" t="s">
        <v>1848</v>
      </c>
      <c r="N1676" s="14" t="s">
        <v>1872</v>
      </c>
      <c r="O1676" s="14" t="s">
        <v>1858</v>
      </c>
      <c r="P1676" s="36">
        <v>3</v>
      </c>
      <c r="Q1676" s="36">
        <v>46488</v>
      </c>
      <c r="R1676" s="36">
        <v>0</v>
      </c>
      <c r="S1676" s="36">
        <v>46488</v>
      </c>
      <c r="T1676" s="23" t="s">
        <v>1851</v>
      </c>
      <c r="U1676" s="36">
        <v>3593</v>
      </c>
      <c r="V1676" s="23" t="s">
        <v>1964</v>
      </c>
      <c r="W1676" s="23" t="s">
        <v>1859</v>
      </c>
      <c r="X1676" s="14" t="str">
        <f>IFERROR(INDEX('Fire Names &amp; ILIS'!C:C,MATCH(G1676,'Fire Names &amp; ILIS'!A:A,0)),"")</f>
        <v>TUBBS (CENTRAL LNU COMPLEX)</v>
      </c>
      <c r="Y1676" s="14">
        <f t="shared" si="26"/>
        <v>2017</v>
      </c>
    </row>
    <row r="1677" spans="1:25" x14ac:dyDescent="0.25">
      <c r="A1677" s="14" t="s">
        <v>3150</v>
      </c>
      <c r="B1677" s="14" t="s">
        <v>3151</v>
      </c>
      <c r="C1677" s="33">
        <v>42151104</v>
      </c>
      <c r="D1677" s="14" t="s">
        <v>3259</v>
      </c>
      <c r="E1677" s="34">
        <v>6749</v>
      </c>
      <c r="F1677" s="14" t="s">
        <v>1856</v>
      </c>
      <c r="G1677" s="23" t="s">
        <v>1588</v>
      </c>
      <c r="H1677" s="23">
        <v>20171009</v>
      </c>
      <c r="I1677" s="35">
        <v>141</v>
      </c>
      <c r="J1677" s="36">
        <v>20795</v>
      </c>
      <c r="K1677" s="14" t="s">
        <v>1846</v>
      </c>
      <c r="L1677" s="14" t="s">
        <v>1847</v>
      </c>
      <c r="M1677" s="14" t="s">
        <v>1848</v>
      </c>
      <c r="N1677" s="14" t="s">
        <v>1872</v>
      </c>
      <c r="O1677" s="14" t="s">
        <v>1858</v>
      </c>
      <c r="P1677" s="36">
        <v>42</v>
      </c>
      <c r="Q1677" s="36">
        <v>814798</v>
      </c>
      <c r="R1677" s="36">
        <v>0</v>
      </c>
      <c r="S1677" s="36">
        <v>814798</v>
      </c>
      <c r="T1677" s="23" t="s">
        <v>1851</v>
      </c>
      <c r="U1677" s="36">
        <v>3589</v>
      </c>
      <c r="V1677" s="23" t="s">
        <v>1964</v>
      </c>
      <c r="W1677" s="23" t="s">
        <v>1859</v>
      </c>
      <c r="X1677" s="14" t="str">
        <f>IFERROR(INDEX('Fire Names &amp; ILIS'!C:C,MATCH(G1677,'Fire Names &amp; ILIS'!A:A,0)),"")</f>
        <v>TUBBS (CENTRAL LNU COMPLEX)</v>
      </c>
      <c r="Y1677" s="14">
        <f t="shared" si="26"/>
        <v>2017</v>
      </c>
    </row>
    <row r="1678" spans="1:25" x14ac:dyDescent="0.25">
      <c r="A1678" s="14" t="s">
        <v>3150</v>
      </c>
      <c r="B1678" s="14" t="s">
        <v>3151</v>
      </c>
      <c r="C1678" s="33">
        <v>42151104</v>
      </c>
      <c r="D1678" s="14" t="s">
        <v>3259</v>
      </c>
      <c r="E1678" s="34">
        <v>15165</v>
      </c>
      <c r="F1678" s="14" t="s">
        <v>1856</v>
      </c>
      <c r="G1678" s="23" t="s">
        <v>1589</v>
      </c>
      <c r="H1678" s="23">
        <v>20171009</v>
      </c>
      <c r="I1678" s="35">
        <v>141</v>
      </c>
      <c r="J1678" s="36">
        <v>13857</v>
      </c>
      <c r="K1678" s="14" t="s">
        <v>1846</v>
      </c>
      <c r="L1678" s="14" t="s">
        <v>1847</v>
      </c>
      <c r="M1678" s="14" t="s">
        <v>1848</v>
      </c>
      <c r="N1678" s="14" t="s">
        <v>1872</v>
      </c>
      <c r="O1678" s="14" t="s">
        <v>1858</v>
      </c>
      <c r="P1678" s="36">
        <v>3</v>
      </c>
      <c r="Q1678" s="36">
        <v>41571</v>
      </c>
      <c r="R1678" s="36">
        <v>0</v>
      </c>
      <c r="S1678" s="36">
        <v>41571</v>
      </c>
      <c r="T1678" s="23" t="s">
        <v>1851</v>
      </c>
      <c r="U1678" s="36">
        <v>3593</v>
      </c>
      <c r="V1678" s="23" t="s">
        <v>1964</v>
      </c>
      <c r="W1678" s="23" t="s">
        <v>1859</v>
      </c>
      <c r="X1678" s="14" t="str">
        <f>IFERROR(INDEX('Fire Names &amp; ILIS'!C:C,MATCH(G1678,'Fire Names &amp; ILIS'!A:A,0)),"")</f>
        <v>TUBBS (CENTRAL LNU COMPLEX)</v>
      </c>
      <c r="Y1678" s="14">
        <f t="shared" si="26"/>
        <v>2017</v>
      </c>
    </row>
    <row r="1679" spans="1:25" x14ac:dyDescent="0.25">
      <c r="A1679" s="14" t="s">
        <v>3150</v>
      </c>
      <c r="B1679" s="14" t="s">
        <v>3151</v>
      </c>
      <c r="C1679" s="33">
        <v>42151104</v>
      </c>
      <c r="D1679" s="14" t="s">
        <v>3259</v>
      </c>
      <c r="E1679" s="34">
        <v>218038730649</v>
      </c>
      <c r="F1679" s="14" t="s">
        <v>1894</v>
      </c>
      <c r="G1679" s="23" t="s">
        <v>1590</v>
      </c>
      <c r="H1679" s="23">
        <v>20171009</v>
      </c>
      <c r="I1679" s="35">
        <v>141</v>
      </c>
      <c r="J1679" s="36">
        <v>13857</v>
      </c>
      <c r="K1679" s="14" t="s">
        <v>1896</v>
      </c>
      <c r="L1679" s="14" t="s">
        <v>1847</v>
      </c>
      <c r="M1679" s="14" t="s">
        <v>1848</v>
      </c>
      <c r="N1679" s="14" t="s">
        <v>2126</v>
      </c>
      <c r="O1679" s="14" t="s">
        <v>1858</v>
      </c>
      <c r="P1679" s="36">
        <v>2</v>
      </c>
      <c r="Q1679" s="36">
        <v>27714</v>
      </c>
      <c r="R1679" s="36">
        <v>0</v>
      </c>
      <c r="S1679" s="36">
        <v>27714</v>
      </c>
      <c r="T1679" s="23" t="s">
        <v>1851</v>
      </c>
      <c r="U1679" s="36">
        <v>3593</v>
      </c>
      <c r="V1679" s="23" t="s">
        <v>1964</v>
      </c>
      <c r="W1679" s="23" t="s">
        <v>1859</v>
      </c>
      <c r="X1679" s="14" t="str">
        <f>IFERROR(INDEX('Fire Names &amp; ILIS'!C:C,MATCH(G1679,'Fire Names &amp; ILIS'!A:A,0)),"")</f>
        <v>TUBBS (CENTRAL LNU COMPLEX)</v>
      </c>
      <c r="Y1679" s="14">
        <f t="shared" si="26"/>
        <v>2017</v>
      </c>
    </row>
    <row r="1680" spans="1:25" x14ac:dyDescent="0.25">
      <c r="A1680" s="14" t="s">
        <v>3150</v>
      </c>
      <c r="B1680" s="14" t="s">
        <v>3151</v>
      </c>
      <c r="C1680" s="33">
        <v>42151104</v>
      </c>
      <c r="D1680" s="14" t="s">
        <v>3259</v>
      </c>
      <c r="E1680" s="34">
        <v>218035230652</v>
      </c>
      <c r="F1680" s="14" t="s">
        <v>1894</v>
      </c>
      <c r="G1680" s="23" t="s">
        <v>1591</v>
      </c>
      <c r="H1680" s="23">
        <v>20171009</v>
      </c>
      <c r="I1680" s="35">
        <v>141</v>
      </c>
      <c r="J1680" s="36">
        <v>13857</v>
      </c>
      <c r="K1680" s="14" t="s">
        <v>1896</v>
      </c>
      <c r="L1680" s="14" t="s">
        <v>1847</v>
      </c>
      <c r="M1680" s="14" t="s">
        <v>1848</v>
      </c>
      <c r="N1680" s="14" t="s">
        <v>2126</v>
      </c>
      <c r="O1680" s="14" t="s">
        <v>1858</v>
      </c>
      <c r="P1680" s="36">
        <v>1</v>
      </c>
      <c r="Q1680" s="36">
        <v>13857</v>
      </c>
      <c r="R1680" s="36">
        <v>0</v>
      </c>
      <c r="S1680" s="36">
        <v>13857</v>
      </c>
      <c r="T1680" s="23" t="s">
        <v>1851</v>
      </c>
      <c r="U1680" s="36">
        <v>3593</v>
      </c>
      <c r="V1680" s="23" t="s">
        <v>1964</v>
      </c>
      <c r="W1680" s="23" t="s">
        <v>1859</v>
      </c>
      <c r="X1680" s="14" t="str">
        <f>IFERROR(INDEX('Fire Names &amp; ILIS'!C:C,MATCH(G1680,'Fire Names &amp; ILIS'!A:A,0)),"")</f>
        <v>TUBBS (CENTRAL LNU COMPLEX)</v>
      </c>
      <c r="Y1680" s="14">
        <f t="shared" si="26"/>
        <v>2017</v>
      </c>
    </row>
    <row r="1681" spans="1:25" x14ac:dyDescent="0.25">
      <c r="A1681" s="14" t="s">
        <v>3150</v>
      </c>
      <c r="B1681" s="14" t="s">
        <v>3151</v>
      </c>
      <c r="C1681" s="33">
        <v>42151104</v>
      </c>
      <c r="D1681" s="14" t="s">
        <v>3259</v>
      </c>
      <c r="E1681" s="34">
        <v>9267</v>
      </c>
      <c r="F1681" s="14" t="s">
        <v>1845</v>
      </c>
      <c r="G1681" s="23" t="s">
        <v>1592</v>
      </c>
      <c r="H1681" s="23">
        <v>20171009</v>
      </c>
      <c r="I1681" s="35">
        <v>141</v>
      </c>
      <c r="J1681" s="36">
        <v>25429</v>
      </c>
      <c r="K1681" s="14" t="s">
        <v>1846</v>
      </c>
      <c r="L1681" s="14" t="s">
        <v>1847</v>
      </c>
      <c r="M1681" s="14" t="s">
        <v>1848</v>
      </c>
      <c r="N1681" s="14" t="s">
        <v>1927</v>
      </c>
      <c r="O1681" s="14" t="s">
        <v>1867</v>
      </c>
      <c r="P1681" s="36">
        <v>49</v>
      </c>
      <c r="Q1681" s="36">
        <v>974037</v>
      </c>
      <c r="R1681" s="36">
        <v>0</v>
      </c>
      <c r="S1681" s="36">
        <v>974037</v>
      </c>
      <c r="T1681" s="23" t="s">
        <v>1851</v>
      </c>
      <c r="U1681" s="36">
        <v>3593</v>
      </c>
      <c r="V1681" s="23" t="s">
        <v>1964</v>
      </c>
      <c r="W1681" s="23" t="s">
        <v>1859</v>
      </c>
      <c r="X1681" s="14" t="str">
        <f>IFERROR(INDEX('Fire Names &amp; ILIS'!C:C,MATCH(G1681,'Fire Names &amp; ILIS'!A:A,0)),"")</f>
        <v>TUBBS (CENTRAL LNU COMPLEX)</v>
      </c>
      <c r="Y1681" s="14">
        <f t="shared" si="26"/>
        <v>2017</v>
      </c>
    </row>
    <row r="1682" spans="1:25" x14ac:dyDescent="0.25">
      <c r="A1682" s="14" t="s">
        <v>3150</v>
      </c>
      <c r="B1682" s="14" t="s">
        <v>3151</v>
      </c>
      <c r="C1682" s="33">
        <v>42151104</v>
      </c>
      <c r="D1682" s="14" t="s">
        <v>3259</v>
      </c>
      <c r="E1682" s="34">
        <v>7411</v>
      </c>
      <c r="F1682" s="14" t="s">
        <v>1856</v>
      </c>
      <c r="G1682" s="23" t="s">
        <v>1593</v>
      </c>
      <c r="H1682" s="23">
        <v>20171009</v>
      </c>
      <c r="I1682" s="35">
        <v>141</v>
      </c>
      <c r="J1682" s="36">
        <v>17881</v>
      </c>
      <c r="K1682" s="14" t="s">
        <v>1846</v>
      </c>
      <c r="L1682" s="14" t="s">
        <v>1847</v>
      </c>
      <c r="M1682" s="14" t="s">
        <v>1848</v>
      </c>
      <c r="N1682" s="14" t="s">
        <v>1872</v>
      </c>
      <c r="O1682" s="14" t="s">
        <v>1867</v>
      </c>
      <c r="P1682" s="36">
        <v>18</v>
      </c>
      <c r="Q1682" s="36">
        <v>321858</v>
      </c>
      <c r="R1682" s="36">
        <v>0</v>
      </c>
      <c r="S1682" s="36">
        <v>321858</v>
      </c>
      <c r="T1682" s="23" t="s">
        <v>1851</v>
      </c>
      <c r="U1682" s="36">
        <v>3589</v>
      </c>
      <c r="V1682" s="23" t="s">
        <v>1964</v>
      </c>
      <c r="W1682" s="23" t="s">
        <v>1859</v>
      </c>
      <c r="X1682" s="14" t="str">
        <f>IFERROR(INDEX('Fire Names &amp; ILIS'!C:C,MATCH(G1682,'Fire Names &amp; ILIS'!A:A,0)),"")</f>
        <v>TUBBS (CENTRAL LNU COMPLEX)</v>
      </c>
      <c r="Y1682" s="14">
        <f t="shared" si="26"/>
        <v>2017</v>
      </c>
    </row>
    <row r="1683" spans="1:25" x14ac:dyDescent="0.25">
      <c r="A1683" s="14" t="s">
        <v>3150</v>
      </c>
      <c r="B1683" s="14" t="s">
        <v>3151</v>
      </c>
      <c r="C1683" s="33">
        <v>42151104</v>
      </c>
      <c r="D1683" s="14" t="s">
        <v>3259</v>
      </c>
      <c r="E1683" s="34">
        <v>716</v>
      </c>
      <c r="F1683" s="14" t="s">
        <v>1874</v>
      </c>
      <c r="G1683" s="23" t="s">
        <v>1594</v>
      </c>
      <c r="H1683" s="23">
        <v>20171009</v>
      </c>
      <c r="I1683" s="35">
        <v>141</v>
      </c>
      <c r="J1683" s="36">
        <v>14023</v>
      </c>
      <c r="K1683" s="14" t="s">
        <v>1846</v>
      </c>
      <c r="L1683" s="14" t="s">
        <v>1847</v>
      </c>
      <c r="M1683" s="14" t="s">
        <v>1848</v>
      </c>
      <c r="N1683" s="14" t="s">
        <v>1927</v>
      </c>
      <c r="O1683" s="14" t="s">
        <v>1942</v>
      </c>
      <c r="P1683" s="36">
        <v>6</v>
      </c>
      <c r="Q1683" s="36">
        <v>84138</v>
      </c>
      <c r="R1683" s="36">
        <v>0</v>
      </c>
      <c r="S1683" s="36">
        <v>84138</v>
      </c>
      <c r="T1683" s="23" t="s">
        <v>1851</v>
      </c>
      <c r="U1683" s="36">
        <v>3589</v>
      </c>
      <c r="V1683" s="23" t="s">
        <v>1964</v>
      </c>
      <c r="W1683" s="23" t="s">
        <v>1859</v>
      </c>
      <c r="X1683" s="14" t="str">
        <f>IFERROR(INDEX('Fire Names &amp; ILIS'!C:C,MATCH(G1683,'Fire Names &amp; ILIS'!A:A,0)),"")</f>
        <v>TUBBS (CENTRAL LNU COMPLEX)</v>
      </c>
      <c r="Y1683" s="14">
        <f t="shared" si="26"/>
        <v>2017</v>
      </c>
    </row>
    <row r="1684" spans="1:25" x14ac:dyDescent="0.25">
      <c r="A1684" s="14" t="s">
        <v>3150</v>
      </c>
      <c r="B1684" s="14" t="s">
        <v>3151</v>
      </c>
      <c r="C1684" s="33">
        <v>42151104</v>
      </c>
      <c r="D1684" s="14" t="s">
        <v>3259</v>
      </c>
      <c r="E1684" s="34">
        <v>8767</v>
      </c>
      <c r="F1684" s="14" t="s">
        <v>1856</v>
      </c>
      <c r="G1684" s="23" t="s">
        <v>1595</v>
      </c>
      <c r="H1684" s="23">
        <v>20171009</v>
      </c>
      <c r="I1684" s="35">
        <v>150</v>
      </c>
      <c r="J1684" s="36">
        <v>15444</v>
      </c>
      <c r="K1684" s="14" t="s">
        <v>1846</v>
      </c>
      <c r="L1684" s="14" t="s">
        <v>1847</v>
      </c>
      <c r="M1684" s="14" t="s">
        <v>1848</v>
      </c>
      <c r="N1684" s="14" t="s">
        <v>1872</v>
      </c>
      <c r="O1684" s="14" t="s">
        <v>1858</v>
      </c>
      <c r="P1684" s="36">
        <v>14</v>
      </c>
      <c r="Q1684" s="36">
        <v>216216</v>
      </c>
      <c r="R1684" s="36">
        <v>0</v>
      </c>
      <c r="S1684" s="36">
        <v>216216</v>
      </c>
      <c r="T1684" s="23" t="s">
        <v>1851</v>
      </c>
      <c r="U1684" s="36">
        <v>3593</v>
      </c>
      <c r="V1684" s="23" t="s">
        <v>1964</v>
      </c>
      <c r="W1684" s="23" t="s">
        <v>1859</v>
      </c>
      <c r="X1684" s="14" t="str">
        <f>IFERROR(INDEX('Fire Names &amp; ILIS'!C:C,MATCH(G1684,'Fire Names &amp; ILIS'!A:A,0)),"")</f>
        <v>TUBBS (CENTRAL LNU COMPLEX)</v>
      </c>
      <c r="Y1684" s="14">
        <f t="shared" si="26"/>
        <v>2017</v>
      </c>
    </row>
    <row r="1685" spans="1:25" x14ac:dyDescent="0.25">
      <c r="A1685" s="14" t="s">
        <v>3150</v>
      </c>
      <c r="B1685" s="14" t="s">
        <v>3151</v>
      </c>
      <c r="C1685" s="33">
        <v>42151104</v>
      </c>
      <c r="D1685" s="14" t="s">
        <v>3259</v>
      </c>
      <c r="E1685" s="34">
        <v>3945</v>
      </c>
      <c r="F1685" s="14" t="s">
        <v>1856</v>
      </c>
      <c r="G1685" s="23" t="s">
        <v>1596</v>
      </c>
      <c r="H1685" s="23">
        <v>20171009</v>
      </c>
      <c r="I1685" s="35">
        <v>211</v>
      </c>
      <c r="J1685" s="36">
        <v>12154</v>
      </c>
      <c r="K1685" s="14" t="s">
        <v>1846</v>
      </c>
      <c r="L1685" s="14" t="s">
        <v>1847</v>
      </c>
      <c r="M1685" s="14" t="s">
        <v>1848</v>
      </c>
      <c r="N1685" s="14" t="s">
        <v>1927</v>
      </c>
      <c r="O1685" s="14" t="s">
        <v>1858</v>
      </c>
      <c r="P1685" s="36">
        <v>10</v>
      </c>
      <c r="Q1685" s="36">
        <v>121540</v>
      </c>
      <c r="R1685" s="36">
        <v>0</v>
      </c>
      <c r="S1685" s="36">
        <v>121540</v>
      </c>
      <c r="T1685" s="23" t="s">
        <v>1851</v>
      </c>
      <c r="U1685" s="36">
        <v>3593</v>
      </c>
      <c r="V1685" s="23" t="s">
        <v>1964</v>
      </c>
      <c r="W1685" s="23" t="s">
        <v>1859</v>
      </c>
      <c r="X1685" s="14" t="str">
        <f>IFERROR(INDEX('Fire Names &amp; ILIS'!C:C,MATCH(G1685,'Fire Names &amp; ILIS'!A:A,0)),"")</f>
        <v>TUBBS (CENTRAL LNU COMPLEX)</v>
      </c>
      <c r="Y1685" s="14">
        <f t="shared" si="26"/>
        <v>2017</v>
      </c>
    </row>
    <row r="1686" spans="1:25" x14ac:dyDescent="0.25">
      <c r="A1686" s="14" t="s">
        <v>3150</v>
      </c>
      <c r="B1686" s="14" t="s">
        <v>3151</v>
      </c>
      <c r="C1686" s="33">
        <v>42151104</v>
      </c>
      <c r="D1686" s="14" t="s">
        <v>3259</v>
      </c>
      <c r="E1686" s="34">
        <v>10109</v>
      </c>
      <c r="F1686" s="14" t="s">
        <v>1856</v>
      </c>
      <c r="G1686" s="23" t="s">
        <v>1597</v>
      </c>
      <c r="H1686" s="23">
        <v>20171009</v>
      </c>
      <c r="I1686" s="35">
        <v>211</v>
      </c>
      <c r="J1686" s="36">
        <v>15273</v>
      </c>
      <c r="K1686" s="14" t="s">
        <v>1846</v>
      </c>
      <c r="L1686" s="14" t="s">
        <v>1847</v>
      </c>
      <c r="M1686" s="14" t="s">
        <v>1848</v>
      </c>
      <c r="N1686" s="14" t="s">
        <v>1872</v>
      </c>
      <c r="O1686" s="14" t="s">
        <v>1858</v>
      </c>
      <c r="P1686" s="36">
        <v>3</v>
      </c>
      <c r="Q1686" s="36">
        <v>45819</v>
      </c>
      <c r="R1686" s="36">
        <v>0</v>
      </c>
      <c r="S1686" s="36">
        <v>45819</v>
      </c>
      <c r="T1686" s="23" t="s">
        <v>1851</v>
      </c>
      <c r="U1686" s="36">
        <v>3593</v>
      </c>
      <c r="V1686" s="23" t="s">
        <v>1964</v>
      </c>
      <c r="W1686" s="23" t="s">
        <v>1859</v>
      </c>
      <c r="X1686" s="14" t="str">
        <f>IFERROR(INDEX('Fire Names &amp; ILIS'!C:C,MATCH(G1686,'Fire Names &amp; ILIS'!A:A,0)),"")</f>
        <v>TUBBS (CENTRAL LNU COMPLEX)</v>
      </c>
      <c r="Y1686" s="14">
        <f t="shared" si="26"/>
        <v>2017</v>
      </c>
    </row>
    <row r="1687" spans="1:25" x14ac:dyDescent="0.25">
      <c r="A1687" s="14" t="s">
        <v>3150</v>
      </c>
      <c r="B1687" s="14" t="s">
        <v>3151</v>
      </c>
      <c r="C1687" s="33">
        <v>42151104</v>
      </c>
      <c r="D1687" s="14" t="s">
        <v>3259</v>
      </c>
      <c r="E1687" s="34">
        <v>10107</v>
      </c>
      <c r="F1687" s="14" t="s">
        <v>1856</v>
      </c>
      <c r="G1687" s="23" t="s">
        <v>1598</v>
      </c>
      <c r="H1687" s="23">
        <v>20171009</v>
      </c>
      <c r="I1687" s="35">
        <v>211</v>
      </c>
      <c r="J1687" s="36">
        <v>13934</v>
      </c>
      <c r="K1687" s="14" t="s">
        <v>1846</v>
      </c>
      <c r="L1687" s="14" t="s">
        <v>1847</v>
      </c>
      <c r="M1687" s="14" t="s">
        <v>1848</v>
      </c>
      <c r="N1687" s="14" t="s">
        <v>1872</v>
      </c>
      <c r="O1687" s="14" t="s">
        <v>1867</v>
      </c>
      <c r="P1687" s="36">
        <v>3</v>
      </c>
      <c r="Q1687" s="36">
        <v>41802</v>
      </c>
      <c r="R1687" s="36">
        <v>0</v>
      </c>
      <c r="S1687" s="36">
        <v>41802</v>
      </c>
      <c r="T1687" s="23" t="s">
        <v>1851</v>
      </c>
      <c r="U1687" s="36">
        <v>3593</v>
      </c>
      <c r="V1687" s="23" t="s">
        <v>1964</v>
      </c>
      <c r="W1687" s="23" t="s">
        <v>1859</v>
      </c>
      <c r="X1687" s="14" t="str">
        <f>IFERROR(INDEX('Fire Names &amp; ILIS'!C:C,MATCH(G1687,'Fire Names &amp; ILIS'!A:A,0)),"")</f>
        <v>TUBBS (CENTRAL LNU COMPLEX)</v>
      </c>
      <c r="Y1687" s="14">
        <f t="shared" si="26"/>
        <v>2017</v>
      </c>
    </row>
    <row r="1688" spans="1:25" x14ac:dyDescent="0.25">
      <c r="A1688" s="14" t="s">
        <v>3150</v>
      </c>
      <c r="B1688" s="14" t="s">
        <v>3151</v>
      </c>
      <c r="C1688" s="33">
        <v>42151104</v>
      </c>
      <c r="D1688" s="14" t="s">
        <v>3259</v>
      </c>
      <c r="E1688" s="34">
        <v>12711</v>
      </c>
      <c r="F1688" s="14" t="s">
        <v>1856</v>
      </c>
      <c r="G1688" s="23" t="s">
        <v>1599</v>
      </c>
      <c r="H1688" s="23">
        <v>20171009</v>
      </c>
      <c r="I1688" s="35">
        <v>211</v>
      </c>
      <c r="J1688" s="36">
        <v>12122</v>
      </c>
      <c r="K1688" s="14" t="s">
        <v>1846</v>
      </c>
      <c r="L1688" s="14" t="s">
        <v>1847</v>
      </c>
      <c r="M1688" s="14" t="s">
        <v>1848</v>
      </c>
      <c r="N1688" s="14" t="s">
        <v>1872</v>
      </c>
      <c r="O1688" s="14" t="s">
        <v>1867</v>
      </c>
      <c r="P1688" s="36">
        <v>5</v>
      </c>
      <c r="Q1688" s="36">
        <v>60610</v>
      </c>
      <c r="R1688" s="36">
        <v>0</v>
      </c>
      <c r="S1688" s="36">
        <v>60610</v>
      </c>
      <c r="T1688" s="23" t="s">
        <v>1851</v>
      </c>
      <c r="U1688" s="36">
        <v>3593</v>
      </c>
      <c r="V1688" s="23" t="s">
        <v>1964</v>
      </c>
      <c r="W1688" s="23" t="s">
        <v>1859</v>
      </c>
      <c r="X1688" s="14" t="str">
        <f>IFERROR(INDEX('Fire Names &amp; ILIS'!C:C,MATCH(G1688,'Fire Names &amp; ILIS'!A:A,0)),"")</f>
        <v>TUBBS (CENTRAL LNU COMPLEX)</v>
      </c>
      <c r="Y1688" s="14">
        <f t="shared" si="26"/>
        <v>2017</v>
      </c>
    </row>
    <row r="1689" spans="1:25" x14ac:dyDescent="0.25">
      <c r="A1689" s="14" t="s">
        <v>3150</v>
      </c>
      <c r="B1689" s="14" t="s">
        <v>3151</v>
      </c>
      <c r="C1689" s="33">
        <v>42151104</v>
      </c>
      <c r="D1689" s="14" t="s">
        <v>3259</v>
      </c>
      <c r="E1689" s="34">
        <v>3943</v>
      </c>
      <c r="F1689" s="14" t="s">
        <v>1856</v>
      </c>
      <c r="G1689" s="23" t="s">
        <v>1600</v>
      </c>
      <c r="H1689" s="23">
        <v>20171009</v>
      </c>
      <c r="I1689" s="35">
        <v>211</v>
      </c>
      <c r="J1689" s="36">
        <v>20796</v>
      </c>
      <c r="K1689" s="14" t="s">
        <v>1846</v>
      </c>
      <c r="L1689" s="14" t="s">
        <v>1847</v>
      </c>
      <c r="M1689" s="14" t="s">
        <v>1848</v>
      </c>
      <c r="N1689" s="14" t="s">
        <v>1872</v>
      </c>
      <c r="O1689" s="14" t="s">
        <v>1867</v>
      </c>
      <c r="P1689" s="36">
        <v>9</v>
      </c>
      <c r="Q1689" s="36">
        <v>187164</v>
      </c>
      <c r="R1689" s="36">
        <v>0</v>
      </c>
      <c r="S1689" s="36">
        <v>187164</v>
      </c>
      <c r="T1689" s="23" t="s">
        <v>1851</v>
      </c>
      <c r="U1689" s="36">
        <v>3593</v>
      </c>
      <c r="V1689" s="23" t="s">
        <v>1964</v>
      </c>
      <c r="W1689" s="23" t="s">
        <v>1859</v>
      </c>
      <c r="X1689" s="14" t="str">
        <f>IFERROR(INDEX('Fire Names &amp; ILIS'!C:C,MATCH(G1689,'Fire Names &amp; ILIS'!A:A,0)),"")</f>
        <v>TUBBS (CENTRAL LNU COMPLEX)</v>
      </c>
      <c r="Y1689" s="14">
        <f t="shared" si="26"/>
        <v>2017</v>
      </c>
    </row>
    <row r="1690" spans="1:25" x14ac:dyDescent="0.25">
      <c r="A1690" s="14" t="s">
        <v>3150</v>
      </c>
      <c r="B1690" s="14" t="s">
        <v>3151</v>
      </c>
      <c r="C1690" s="33">
        <v>42151104</v>
      </c>
      <c r="D1690" s="14" t="s">
        <v>3259</v>
      </c>
      <c r="E1690" s="34">
        <v>218038630348</v>
      </c>
      <c r="F1690" s="14" t="s">
        <v>1894</v>
      </c>
      <c r="G1690" s="23" t="s">
        <v>1601</v>
      </c>
      <c r="H1690" s="23">
        <v>20171009</v>
      </c>
      <c r="I1690" s="35">
        <v>211</v>
      </c>
      <c r="J1690" s="36">
        <v>12168</v>
      </c>
      <c r="K1690" s="14" t="s">
        <v>1896</v>
      </c>
      <c r="L1690" s="14" t="s">
        <v>1847</v>
      </c>
      <c r="M1690" s="14" t="s">
        <v>1848</v>
      </c>
      <c r="N1690" s="14" t="s">
        <v>2126</v>
      </c>
      <c r="O1690" s="14" t="s">
        <v>1885</v>
      </c>
      <c r="P1690" s="36">
        <v>1</v>
      </c>
      <c r="Q1690" s="36">
        <v>12168</v>
      </c>
      <c r="R1690" s="36">
        <v>0</v>
      </c>
      <c r="S1690" s="36">
        <v>12168</v>
      </c>
      <c r="T1690" s="23" t="s">
        <v>1851</v>
      </c>
      <c r="U1690" s="36">
        <v>3560</v>
      </c>
      <c r="V1690" s="23" t="s">
        <v>1964</v>
      </c>
      <c r="W1690" s="23" t="s">
        <v>1859</v>
      </c>
      <c r="X1690" s="14" t="str">
        <f>IFERROR(INDEX('Fire Names &amp; ILIS'!C:C,MATCH(G1690,'Fire Names &amp; ILIS'!A:A,0)),"")</f>
        <v>TUBBS (CENTRAL LNU COMPLEX)</v>
      </c>
      <c r="Y1690" s="14">
        <f t="shared" si="26"/>
        <v>2017</v>
      </c>
    </row>
    <row r="1691" spans="1:25" x14ac:dyDescent="0.25">
      <c r="A1691" s="14" t="s">
        <v>3150</v>
      </c>
      <c r="B1691" s="14" t="s">
        <v>3151</v>
      </c>
      <c r="C1691" s="33">
        <v>42151104</v>
      </c>
      <c r="D1691" s="14" t="s">
        <v>3259</v>
      </c>
      <c r="E1691" s="34">
        <v>10111</v>
      </c>
      <c r="F1691" s="14" t="s">
        <v>1856</v>
      </c>
      <c r="G1691" s="23" t="s">
        <v>1602</v>
      </c>
      <c r="H1691" s="23">
        <v>20171009</v>
      </c>
      <c r="I1691" s="35">
        <v>211</v>
      </c>
      <c r="J1691" s="36">
        <v>12147</v>
      </c>
      <c r="K1691" s="14" t="s">
        <v>1846</v>
      </c>
      <c r="L1691" s="14" t="s">
        <v>1847</v>
      </c>
      <c r="M1691" s="14" t="s">
        <v>1848</v>
      </c>
      <c r="N1691" s="14" t="s">
        <v>1849</v>
      </c>
      <c r="O1691" s="14" t="s">
        <v>1850</v>
      </c>
      <c r="P1691" s="36">
        <v>2</v>
      </c>
      <c r="Q1691" s="36">
        <v>24294</v>
      </c>
      <c r="R1691" s="36">
        <v>0</v>
      </c>
      <c r="S1691" s="36">
        <v>24294</v>
      </c>
      <c r="T1691" s="23" t="s">
        <v>1851</v>
      </c>
      <c r="U1691" s="36">
        <v>3566</v>
      </c>
      <c r="V1691" s="23" t="s">
        <v>1964</v>
      </c>
      <c r="W1691" s="23" t="s">
        <v>1859</v>
      </c>
      <c r="X1691" s="14" t="str">
        <f>IFERROR(INDEX('Fire Names &amp; ILIS'!C:C,MATCH(G1691,'Fire Names &amp; ILIS'!A:A,0)),"")</f>
        <v>TUBBS (CENTRAL LNU COMPLEX)</v>
      </c>
      <c r="Y1691" s="14">
        <f t="shared" si="26"/>
        <v>2017</v>
      </c>
    </row>
    <row r="1692" spans="1:25" x14ac:dyDescent="0.25">
      <c r="A1692" s="14" t="s">
        <v>3150</v>
      </c>
      <c r="B1692" s="14" t="s">
        <v>3151</v>
      </c>
      <c r="C1692" s="33">
        <v>42151104</v>
      </c>
      <c r="D1692" s="14" t="s">
        <v>3259</v>
      </c>
      <c r="E1692" s="34">
        <v>218041630314</v>
      </c>
      <c r="F1692" s="14" t="s">
        <v>1894</v>
      </c>
      <c r="G1692" s="23" t="s">
        <v>1603</v>
      </c>
      <c r="H1692" s="23">
        <v>20171009</v>
      </c>
      <c r="I1692" s="35">
        <v>211</v>
      </c>
      <c r="J1692" s="36">
        <v>12169</v>
      </c>
      <c r="K1692" s="14" t="s">
        <v>1896</v>
      </c>
      <c r="L1692" s="14" t="s">
        <v>1847</v>
      </c>
      <c r="M1692" s="14" t="s">
        <v>1848</v>
      </c>
      <c r="N1692" s="14" t="s">
        <v>2126</v>
      </c>
      <c r="O1692" s="14" t="s">
        <v>1850</v>
      </c>
      <c r="P1692" s="36">
        <v>4</v>
      </c>
      <c r="Q1692" s="36">
        <v>48676</v>
      </c>
      <c r="R1692" s="36">
        <v>0</v>
      </c>
      <c r="S1692" s="36">
        <v>48676</v>
      </c>
      <c r="T1692" s="23" t="s">
        <v>1851</v>
      </c>
      <c r="U1692" s="36">
        <v>3593</v>
      </c>
      <c r="V1692" s="23" t="s">
        <v>1964</v>
      </c>
      <c r="W1692" s="23" t="s">
        <v>1859</v>
      </c>
      <c r="X1692" s="14" t="str">
        <f>IFERROR(INDEX('Fire Names &amp; ILIS'!C:C,MATCH(G1692,'Fire Names &amp; ILIS'!A:A,0)),"")</f>
        <v>TUBBS (CENTRAL LNU COMPLEX)</v>
      </c>
      <c r="Y1692" s="14">
        <f t="shared" si="26"/>
        <v>2017</v>
      </c>
    </row>
    <row r="1693" spans="1:25" x14ac:dyDescent="0.25">
      <c r="A1693" s="14" t="s">
        <v>3150</v>
      </c>
      <c r="B1693" s="14" t="s">
        <v>3151</v>
      </c>
      <c r="C1693" s="33">
        <v>42151104</v>
      </c>
      <c r="D1693" s="14" t="s">
        <v>3259</v>
      </c>
      <c r="E1693" s="34">
        <v>218037630483</v>
      </c>
      <c r="F1693" s="14" t="s">
        <v>1894</v>
      </c>
      <c r="G1693" s="23" t="s">
        <v>1604</v>
      </c>
      <c r="H1693" s="23">
        <v>20171009</v>
      </c>
      <c r="I1693" s="35">
        <v>211</v>
      </c>
      <c r="J1693" s="36">
        <v>12032</v>
      </c>
      <c r="K1693" s="14" t="s">
        <v>1896</v>
      </c>
      <c r="L1693" s="14" t="s">
        <v>1847</v>
      </c>
      <c r="M1693" s="14" t="s">
        <v>1848</v>
      </c>
      <c r="N1693" s="14" t="s">
        <v>2126</v>
      </c>
      <c r="O1693" s="14" t="s">
        <v>1850</v>
      </c>
      <c r="P1693" s="36">
        <v>1</v>
      </c>
      <c r="Q1693" s="36">
        <v>12032</v>
      </c>
      <c r="R1693" s="36">
        <v>0</v>
      </c>
      <c r="S1693" s="36">
        <v>12032</v>
      </c>
      <c r="T1693" s="23" t="s">
        <v>1851</v>
      </c>
      <c r="U1693" s="36">
        <v>3593</v>
      </c>
      <c r="V1693" s="23" t="s">
        <v>1964</v>
      </c>
      <c r="W1693" s="23" t="s">
        <v>1859</v>
      </c>
      <c r="X1693" s="14" t="str">
        <f>IFERROR(INDEX('Fire Names &amp; ILIS'!C:C,MATCH(G1693,'Fire Names &amp; ILIS'!A:A,0)),"")</f>
        <v>TUBBS (CENTRAL LNU COMPLEX)</v>
      </c>
      <c r="Y1693" s="14">
        <f t="shared" si="26"/>
        <v>2017</v>
      </c>
    </row>
    <row r="1694" spans="1:25" x14ac:dyDescent="0.25">
      <c r="A1694" s="14" t="s">
        <v>3150</v>
      </c>
      <c r="B1694" s="14" t="s">
        <v>3151</v>
      </c>
      <c r="C1694" s="33">
        <v>42151104</v>
      </c>
      <c r="D1694" s="14" t="s">
        <v>3259</v>
      </c>
      <c r="E1694" s="34">
        <v>218037630507</v>
      </c>
      <c r="F1694" s="14" t="s">
        <v>1894</v>
      </c>
      <c r="G1694" s="23" t="s">
        <v>1605</v>
      </c>
      <c r="H1694" s="23">
        <v>20171009</v>
      </c>
      <c r="I1694" s="35">
        <v>211</v>
      </c>
      <c r="J1694" s="36">
        <v>11993</v>
      </c>
      <c r="K1694" s="14" t="s">
        <v>1896</v>
      </c>
      <c r="L1694" s="14" t="s">
        <v>1847</v>
      </c>
      <c r="M1694" s="14" t="s">
        <v>1848</v>
      </c>
      <c r="N1694" s="14" t="s">
        <v>2126</v>
      </c>
      <c r="O1694" s="14" t="s">
        <v>1850</v>
      </c>
      <c r="P1694" s="36">
        <v>3</v>
      </c>
      <c r="Q1694" s="36">
        <v>35979</v>
      </c>
      <c r="R1694" s="36">
        <v>0</v>
      </c>
      <c r="S1694" s="36">
        <v>35979</v>
      </c>
      <c r="T1694" s="23" t="s">
        <v>1851</v>
      </c>
      <c r="U1694" s="36">
        <v>3593</v>
      </c>
      <c r="V1694" s="23" t="s">
        <v>1964</v>
      </c>
      <c r="W1694" s="23" t="s">
        <v>1859</v>
      </c>
      <c r="X1694" s="14" t="str">
        <f>IFERROR(INDEX('Fire Names &amp; ILIS'!C:C,MATCH(G1694,'Fire Names &amp; ILIS'!A:A,0)),"")</f>
        <v>TUBBS (CENTRAL LNU COMPLEX)</v>
      </c>
      <c r="Y1694" s="14">
        <f t="shared" si="26"/>
        <v>2017</v>
      </c>
    </row>
    <row r="1695" spans="1:25" x14ac:dyDescent="0.25">
      <c r="A1695" s="14" t="s">
        <v>3150</v>
      </c>
      <c r="B1695" s="14" t="s">
        <v>3151</v>
      </c>
      <c r="C1695" s="33">
        <v>42151104</v>
      </c>
      <c r="D1695" s="14" t="s">
        <v>3259</v>
      </c>
      <c r="E1695" s="34">
        <v>78839</v>
      </c>
      <c r="F1695" s="14" t="s">
        <v>1856</v>
      </c>
      <c r="G1695" s="23" t="s">
        <v>1606</v>
      </c>
      <c r="H1695" s="23">
        <v>20171009</v>
      </c>
      <c r="I1695" s="35">
        <v>252</v>
      </c>
      <c r="J1695" s="36">
        <v>12062</v>
      </c>
      <c r="K1695" s="14" t="s">
        <v>1846</v>
      </c>
      <c r="L1695" s="14" t="s">
        <v>1847</v>
      </c>
      <c r="M1695" s="14" t="s">
        <v>1848</v>
      </c>
      <c r="N1695" s="14" t="s">
        <v>1849</v>
      </c>
      <c r="O1695" s="14" t="s">
        <v>1850</v>
      </c>
      <c r="P1695" s="36">
        <v>1</v>
      </c>
      <c r="Q1695" s="36">
        <v>12062</v>
      </c>
      <c r="R1695" s="36">
        <v>0</v>
      </c>
      <c r="S1695" s="36">
        <v>12062</v>
      </c>
      <c r="T1695" s="23" t="s">
        <v>1851</v>
      </c>
      <c r="U1695" s="36">
        <v>3566</v>
      </c>
      <c r="V1695" s="23" t="s">
        <v>1964</v>
      </c>
      <c r="W1695" s="23" t="s">
        <v>1859</v>
      </c>
      <c r="X1695" s="14" t="str">
        <f>IFERROR(INDEX('Fire Names &amp; ILIS'!C:C,MATCH(G1695,'Fire Names &amp; ILIS'!A:A,0)),"")</f>
        <v>TUBBS (CENTRAL LNU COMPLEX)</v>
      </c>
      <c r="Y1695" s="14">
        <f t="shared" si="26"/>
        <v>2017</v>
      </c>
    </row>
    <row r="1696" spans="1:25" x14ac:dyDescent="0.25">
      <c r="A1696" s="14" t="s">
        <v>3150</v>
      </c>
      <c r="B1696" s="14" t="s">
        <v>3151</v>
      </c>
      <c r="C1696" s="33">
        <v>42151104</v>
      </c>
      <c r="D1696" s="14" t="s">
        <v>3259</v>
      </c>
      <c r="E1696" s="34">
        <v>218056130081</v>
      </c>
      <c r="F1696" s="14" t="s">
        <v>1894</v>
      </c>
      <c r="G1696" s="23" t="s">
        <v>1607</v>
      </c>
      <c r="H1696" s="23">
        <v>20171009</v>
      </c>
      <c r="I1696" s="35">
        <v>253</v>
      </c>
      <c r="J1696" s="36">
        <v>10949</v>
      </c>
      <c r="K1696" s="14" t="s">
        <v>1846</v>
      </c>
      <c r="L1696" s="14" t="s">
        <v>1847</v>
      </c>
      <c r="M1696" s="14" t="s">
        <v>1848</v>
      </c>
      <c r="N1696" s="14" t="s">
        <v>2126</v>
      </c>
      <c r="O1696" s="14" t="s">
        <v>1850</v>
      </c>
      <c r="P1696" s="36">
        <v>1</v>
      </c>
      <c r="Q1696" s="36">
        <v>10949</v>
      </c>
      <c r="R1696" s="36">
        <v>0</v>
      </c>
      <c r="S1696" s="36">
        <v>10949</v>
      </c>
      <c r="T1696" s="23" t="s">
        <v>1851</v>
      </c>
      <c r="U1696" s="36">
        <v>3560</v>
      </c>
      <c r="V1696" s="23" t="s">
        <v>1964</v>
      </c>
      <c r="W1696" s="23" t="s">
        <v>1859</v>
      </c>
      <c r="X1696" s="14" t="str">
        <f>IFERROR(INDEX('Fire Names &amp; ILIS'!C:C,MATCH(G1696,'Fire Names &amp; ILIS'!A:A,0)),"")</f>
        <v>TUBBS (CENTRAL LNU COMPLEX)</v>
      </c>
      <c r="Y1696" s="14">
        <f t="shared" si="26"/>
        <v>2017</v>
      </c>
    </row>
    <row r="1697" spans="1:25" x14ac:dyDescent="0.25">
      <c r="A1697" s="14" t="s">
        <v>3150</v>
      </c>
      <c r="B1697" s="14" t="s">
        <v>3151</v>
      </c>
      <c r="C1697" s="33">
        <v>42151104</v>
      </c>
      <c r="D1697" s="14" t="s">
        <v>3259</v>
      </c>
      <c r="E1697" s="34">
        <v>32180</v>
      </c>
      <c r="F1697" s="14" t="s">
        <v>1874</v>
      </c>
      <c r="G1697" s="23" t="s">
        <v>1608</v>
      </c>
      <c r="H1697" s="23">
        <v>20171009</v>
      </c>
      <c r="I1697" s="35">
        <v>254</v>
      </c>
      <c r="J1697" s="36">
        <v>13901</v>
      </c>
      <c r="K1697" s="14" t="s">
        <v>1846</v>
      </c>
      <c r="L1697" s="14" t="s">
        <v>1847</v>
      </c>
      <c r="M1697" s="14" t="s">
        <v>1848</v>
      </c>
      <c r="N1697" s="14" t="s">
        <v>1872</v>
      </c>
      <c r="O1697" s="14" t="s">
        <v>1858</v>
      </c>
      <c r="P1697" s="36">
        <v>178</v>
      </c>
      <c r="Q1697" s="36">
        <v>987433</v>
      </c>
      <c r="R1697" s="36">
        <v>0</v>
      </c>
      <c r="S1697" s="36">
        <v>987433</v>
      </c>
      <c r="T1697" s="23" t="s">
        <v>1851</v>
      </c>
      <c r="U1697" s="36">
        <v>3554</v>
      </c>
      <c r="V1697" s="23" t="s">
        <v>1964</v>
      </c>
      <c r="W1697" s="23" t="s">
        <v>1859</v>
      </c>
      <c r="X1697" s="14" t="str">
        <f>IFERROR(INDEX('Fire Names &amp; ILIS'!C:C,MATCH(G1697,'Fire Names &amp; ILIS'!A:A,0)),"")</f>
        <v>TUBBS (CENTRAL LNU COMPLEX)</v>
      </c>
      <c r="Y1697" s="14">
        <f t="shared" si="26"/>
        <v>2017</v>
      </c>
    </row>
    <row r="1698" spans="1:25" x14ac:dyDescent="0.25">
      <c r="A1698" s="14" t="s">
        <v>3150</v>
      </c>
      <c r="B1698" s="14" t="s">
        <v>3151</v>
      </c>
      <c r="C1698" s="33">
        <v>42151104</v>
      </c>
      <c r="D1698" s="14" t="s">
        <v>3259</v>
      </c>
      <c r="E1698" s="34">
        <v>82893</v>
      </c>
      <c r="F1698" s="14" t="s">
        <v>1856</v>
      </c>
      <c r="G1698" s="23" t="s">
        <v>3265</v>
      </c>
      <c r="H1698" s="23">
        <v>20171014</v>
      </c>
      <c r="I1698" s="35">
        <v>1244</v>
      </c>
      <c r="J1698" s="36">
        <v>7200</v>
      </c>
      <c r="K1698" s="14" t="s">
        <v>1846</v>
      </c>
      <c r="L1698" s="14" t="s">
        <v>1847</v>
      </c>
      <c r="M1698" s="14" t="s">
        <v>1848</v>
      </c>
      <c r="N1698" s="14" t="s">
        <v>1897</v>
      </c>
      <c r="O1698" s="14" t="s">
        <v>1867</v>
      </c>
      <c r="P1698" s="36">
        <v>5</v>
      </c>
      <c r="Q1698" s="36">
        <v>36000</v>
      </c>
      <c r="R1698" s="36">
        <v>0</v>
      </c>
      <c r="S1698" s="36">
        <v>36000</v>
      </c>
      <c r="T1698" s="23" t="s">
        <v>1851</v>
      </c>
      <c r="U1698" s="36">
        <v>3560</v>
      </c>
      <c r="V1698" s="23" t="s">
        <v>1964</v>
      </c>
      <c r="W1698" s="23" t="s">
        <v>1859</v>
      </c>
      <c r="X1698" s="14" t="str">
        <f>IFERROR(INDEX('Fire Names &amp; ILIS'!C:C,MATCH(G1698,'Fire Names &amp; ILIS'!A:A,0)),"")</f>
        <v/>
      </c>
      <c r="Y1698" s="14">
        <f t="shared" si="26"/>
        <v>2017</v>
      </c>
    </row>
    <row r="1699" spans="1:25" x14ac:dyDescent="0.25">
      <c r="A1699" s="14" t="s">
        <v>3150</v>
      </c>
      <c r="B1699" s="14" t="s">
        <v>3151</v>
      </c>
      <c r="C1699" s="33">
        <v>42151104</v>
      </c>
      <c r="D1699" s="14" t="s">
        <v>3259</v>
      </c>
      <c r="E1699" s="34">
        <v>10127</v>
      </c>
      <c r="F1699" s="14" t="s">
        <v>1856</v>
      </c>
      <c r="G1699" s="23" t="s">
        <v>3266</v>
      </c>
      <c r="H1699" s="23">
        <v>20171016</v>
      </c>
      <c r="I1699" s="35">
        <v>953</v>
      </c>
      <c r="J1699" s="36">
        <v>431</v>
      </c>
      <c r="K1699" s="14" t="s">
        <v>1846</v>
      </c>
      <c r="L1699" s="14" t="s">
        <v>1847</v>
      </c>
      <c r="M1699" s="14" t="s">
        <v>1848</v>
      </c>
      <c r="N1699" s="14" t="s">
        <v>1872</v>
      </c>
      <c r="O1699" s="14" t="s">
        <v>1885</v>
      </c>
      <c r="P1699" s="36">
        <v>14</v>
      </c>
      <c r="Q1699" s="36">
        <v>6034</v>
      </c>
      <c r="R1699" s="36">
        <v>0</v>
      </c>
      <c r="S1699" s="36">
        <v>6034</v>
      </c>
      <c r="T1699" s="23" t="s">
        <v>1851</v>
      </c>
      <c r="U1699" s="36">
        <v>3560</v>
      </c>
      <c r="V1699" s="23" t="s">
        <v>1852</v>
      </c>
      <c r="W1699" s="23" t="s">
        <v>1859</v>
      </c>
      <c r="X1699" s="14" t="str">
        <f>IFERROR(INDEX('Fire Names &amp; ILIS'!C:C,MATCH(G1699,'Fire Names &amp; ILIS'!A:A,0)),"")</f>
        <v/>
      </c>
      <c r="Y1699" s="14">
        <f t="shared" si="26"/>
        <v>2017</v>
      </c>
    </row>
    <row r="1700" spans="1:25" x14ac:dyDescent="0.25">
      <c r="A1700" s="14" t="s">
        <v>3150</v>
      </c>
      <c r="B1700" s="14" t="s">
        <v>3151</v>
      </c>
      <c r="C1700" s="33">
        <v>42151104</v>
      </c>
      <c r="D1700" s="14" t="s">
        <v>3259</v>
      </c>
      <c r="E1700" s="34" t="s">
        <v>3267</v>
      </c>
      <c r="F1700" s="14" t="s">
        <v>1888</v>
      </c>
      <c r="G1700" s="23" t="s">
        <v>3268</v>
      </c>
      <c r="H1700" s="23">
        <v>20171022</v>
      </c>
      <c r="I1700" s="35">
        <v>1542</v>
      </c>
      <c r="J1700" s="36">
        <v>198</v>
      </c>
      <c r="K1700" s="14" t="s">
        <v>1846</v>
      </c>
      <c r="L1700" s="14" t="s">
        <v>1847</v>
      </c>
      <c r="M1700" s="14" t="s">
        <v>1848</v>
      </c>
      <c r="N1700" s="14" t="s">
        <v>1872</v>
      </c>
      <c r="O1700" s="14" t="s">
        <v>1885</v>
      </c>
      <c r="P1700" s="36">
        <v>5</v>
      </c>
      <c r="Q1700" s="36">
        <v>990</v>
      </c>
      <c r="R1700" s="36">
        <v>0</v>
      </c>
      <c r="S1700" s="36">
        <v>990</v>
      </c>
      <c r="T1700" s="23" t="s">
        <v>1851</v>
      </c>
      <c r="U1700" s="36">
        <v>3560</v>
      </c>
      <c r="V1700" s="23" t="s">
        <v>1852</v>
      </c>
      <c r="W1700" s="23" t="s">
        <v>1859</v>
      </c>
      <c r="X1700" s="14" t="str">
        <f>IFERROR(INDEX('Fire Names &amp; ILIS'!C:C,MATCH(G1700,'Fire Names &amp; ILIS'!A:A,0)),"")</f>
        <v/>
      </c>
      <c r="Y1700" s="14">
        <f t="shared" si="26"/>
        <v>2017</v>
      </c>
    </row>
    <row r="1701" spans="1:25" x14ac:dyDescent="0.25">
      <c r="A1701" s="14" t="s">
        <v>3150</v>
      </c>
      <c r="B1701" s="14" t="s">
        <v>3151</v>
      </c>
      <c r="C1701" s="33">
        <v>42151104</v>
      </c>
      <c r="D1701" s="14" t="s">
        <v>3259</v>
      </c>
      <c r="E1701" s="34">
        <v>16417</v>
      </c>
      <c r="F1701" s="14" t="s">
        <v>1856</v>
      </c>
      <c r="G1701" s="23" t="s">
        <v>3269</v>
      </c>
      <c r="H1701" s="23">
        <v>20171029</v>
      </c>
      <c r="I1701" s="35">
        <v>1059</v>
      </c>
      <c r="J1701" s="36">
        <v>1616</v>
      </c>
      <c r="K1701" s="14" t="s">
        <v>1846</v>
      </c>
      <c r="L1701" s="14" t="s">
        <v>1847</v>
      </c>
      <c r="M1701" s="14" t="s">
        <v>1848</v>
      </c>
      <c r="N1701" s="14" t="s">
        <v>1872</v>
      </c>
      <c r="O1701" s="14" t="s">
        <v>1858</v>
      </c>
      <c r="P1701" s="36">
        <v>9</v>
      </c>
      <c r="Q1701" s="36">
        <v>14544</v>
      </c>
      <c r="R1701" s="36">
        <v>0</v>
      </c>
      <c r="S1701" s="36">
        <v>14544</v>
      </c>
      <c r="T1701" s="23" t="s">
        <v>1851</v>
      </c>
      <c r="U1701" s="36">
        <v>3560</v>
      </c>
      <c r="V1701" s="23" t="s">
        <v>1852</v>
      </c>
      <c r="W1701" s="23" t="s">
        <v>1859</v>
      </c>
      <c r="X1701" s="14" t="str">
        <f>IFERROR(INDEX('Fire Names &amp; ILIS'!C:C,MATCH(G1701,'Fire Names &amp; ILIS'!A:A,0)),"")</f>
        <v/>
      </c>
      <c r="Y1701" s="14">
        <f t="shared" si="26"/>
        <v>2017</v>
      </c>
    </row>
    <row r="1702" spans="1:25" x14ac:dyDescent="0.25">
      <c r="A1702" s="14" t="s">
        <v>3150</v>
      </c>
      <c r="B1702" s="14" t="s">
        <v>3151</v>
      </c>
      <c r="C1702" s="33">
        <v>42151112</v>
      </c>
      <c r="D1702" s="14" t="s">
        <v>3270</v>
      </c>
      <c r="E1702" s="34">
        <v>217982828768</v>
      </c>
      <c r="F1702" s="14" t="s">
        <v>1894</v>
      </c>
      <c r="G1702" s="23" t="s">
        <v>1609</v>
      </c>
      <c r="H1702" s="23">
        <v>20171008</v>
      </c>
      <c r="I1702" s="35">
        <v>2359</v>
      </c>
      <c r="J1702" s="36">
        <v>1936</v>
      </c>
      <c r="K1702" s="14" t="s">
        <v>1896</v>
      </c>
      <c r="L1702" s="14" t="s">
        <v>1847</v>
      </c>
      <c r="M1702" s="14" t="s">
        <v>1848</v>
      </c>
      <c r="N1702" s="14" t="s">
        <v>2126</v>
      </c>
      <c r="O1702" s="14" t="s">
        <v>1850</v>
      </c>
      <c r="P1702" s="36">
        <v>17</v>
      </c>
      <c r="Q1702" s="36">
        <v>32912</v>
      </c>
      <c r="R1702" s="36">
        <v>0</v>
      </c>
      <c r="S1702" s="36">
        <v>32912</v>
      </c>
      <c r="T1702" s="23" t="s">
        <v>1851</v>
      </c>
      <c r="U1702" s="36">
        <v>3217</v>
      </c>
      <c r="V1702" s="23" t="s">
        <v>1964</v>
      </c>
      <c r="W1702" s="23" t="s">
        <v>1859</v>
      </c>
      <c r="X1702" s="14" t="str">
        <f>IFERROR(INDEX('Fire Names &amp; ILIS'!C:C,MATCH(G1702,'Fire Names &amp; ILIS'!A:A,0)),"")</f>
        <v>TUBBS (CENTRAL LNU COMPLEX)</v>
      </c>
      <c r="Y1702" s="14">
        <f t="shared" si="26"/>
        <v>2017</v>
      </c>
    </row>
    <row r="1703" spans="1:25" x14ac:dyDescent="0.25">
      <c r="A1703" s="14" t="s">
        <v>3150</v>
      </c>
      <c r="B1703" s="14" t="s">
        <v>3151</v>
      </c>
      <c r="C1703" s="33">
        <v>42721102</v>
      </c>
      <c r="D1703" s="14" t="s">
        <v>3271</v>
      </c>
      <c r="E1703" s="34">
        <v>3125</v>
      </c>
      <c r="F1703" s="14" t="s">
        <v>1856</v>
      </c>
      <c r="G1703" s="23" t="s">
        <v>1610</v>
      </c>
      <c r="H1703" s="23">
        <v>20171008</v>
      </c>
      <c r="I1703" s="35">
        <v>2350</v>
      </c>
      <c r="J1703" s="36">
        <v>22655</v>
      </c>
      <c r="K1703" s="14" t="s">
        <v>1846</v>
      </c>
      <c r="L1703" s="14" t="s">
        <v>1847</v>
      </c>
      <c r="M1703" s="14" t="s">
        <v>1848</v>
      </c>
      <c r="N1703" s="14" t="s">
        <v>1872</v>
      </c>
      <c r="O1703" s="14" t="s">
        <v>1858</v>
      </c>
      <c r="P1703" s="36">
        <v>20</v>
      </c>
      <c r="Q1703" s="36">
        <v>293044</v>
      </c>
      <c r="R1703" s="36">
        <v>0</v>
      </c>
      <c r="S1703" s="36">
        <v>293044</v>
      </c>
      <c r="T1703" s="23" t="s">
        <v>1851</v>
      </c>
      <c r="U1703" s="36">
        <v>3166</v>
      </c>
      <c r="V1703" s="23" t="s">
        <v>1964</v>
      </c>
      <c r="W1703" s="23" t="s">
        <v>1859</v>
      </c>
      <c r="X1703" s="14" t="str">
        <f>IFERROR(INDEX('Fire Names &amp; ILIS'!C:C,MATCH(G1703,'Fire Names &amp; ILIS'!A:A,0)),"")</f>
        <v>TUBBS (CENTRAL LNU COMPLEX)</v>
      </c>
      <c r="Y1703" s="14">
        <f t="shared" si="26"/>
        <v>2017</v>
      </c>
    </row>
    <row r="1704" spans="1:25" x14ac:dyDescent="0.25">
      <c r="A1704" s="14" t="s">
        <v>3150</v>
      </c>
      <c r="B1704" s="14" t="s">
        <v>3151</v>
      </c>
      <c r="C1704" s="33">
        <v>42721103</v>
      </c>
      <c r="D1704" s="14" t="s">
        <v>3272</v>
      </c>
      <c r="E1704" s="34">
        <v>12919</v>
      </c>
      <c r="F1704" s="14" t="s">
        <v>1856</v>
      </c>
      <c r="G1704" s="23" t="s">
        <v>1611</v>
      </c>
      <c r="H1704" s="23">
        <v>20171008</v>
      </c>
      <c r="I1704" s="35">
        <v>2334</v>
      </c>
      <c r="J1704" s="36">
        <v>13638</v>
      </c>
      <c r="K1704" s="14" t="s">
        <v>1846</v>
      </c>
      <c r="L1704" s="14" t="s">
        <v>1847</v>
      </c>
      <c r="M1704" s="14" t="s">
        <v>1848</v>
      </c>
      <c r="N1704" s="14" t="s">
        <v>1953</v>
      </c>
      <c r="O1704" s="14" t="s">
        <v>1858</v>
      </c>
      <c r="P1704" s="36">
        <v>4</v>
      </c>
      <c r="Q1704" s="36">
        <v>54552</v>
      </c>
      <c r="R1704" s="36">
        <v>0</v>
      </c>
      <c r="S1704" s="36">
        <v>54552</v>
      </c>
      <c r="T1704" s="23" t="s">
        <v>1865</v>
      </c>
      <c r="U1704" s="36">
        <v>2150</v>
      </c>
      <c r="V1704" s="23" t="s">
        <v>1964</v>
      </c>
      <c r="W1704" s="23" t="s">
        <v>1859</v>
      </c>
      <c r="X1704" s="14" t="str">
        <f>IFERROR(INDEX('Fire Names &amp; ILIS'!C:C,MATCH(G1704,'Fire Names &amp; ILIS'!A:A,0)),"")</f>
        <v>TUBBS (CENTRAL LNU COMPLEX)</v>
      </c>
      <c r="Y1704" s="14">
        <f t="shared" si="26"/>
        <v>2017</v>
      </c>
    </row>
    <row r="1705" spans="1:25" x14ac:dyDescent="0.25">
      <c r="A1705" s="14" t="s">
        <v>3150</v>
      </c>
      <c r="B1705" s="14" t="s">
        <v>3151</v>
      </c>
      <c r="C1705" s="33">
        <v>42721103</v>
      </c>
      <c r="D1705" s="14" t="s">
        <v>3272</v>
      </c>
      <c r="E1705" s="34" t="s">
        <v>3273</v>
      </c>
      <c r="F1705" s="14" t="s">
        <v>1888</v>
      </c>
      <c r="G1705" s="23" t="s">
        <v>3274</v>
      </c>
      <c r="H1705" s="23">
        <v>20171014</v>
      </c>
      <c r="I1705" s="35">
        <v>413</v>
      </c>
      <c r="J1705" s="36">
        <v>9356</v>
      </c>
      <c r="K1705" s="14" t="s">
        <v>1846</v>
      </c>
      <c r="L1705" s="14" t="s">
        <v>1847</v>
      </c>
      <c r="M1705" s="14" t="s">
        <v>1848</v>
      </c>
      <c r="N1705" s="14" t="s">
        <v>1872</v>
      </c>
      <c r="O1705" s="14" t="s">
        <v>1867</v>
      </c>
      <c r="P1705" s="36">
        <v>8</v>
      </c>
      <c r="Q1705" s="36">
        <v>74794</v>
      </c>
      <c r="R1705" s="36">
        <v>0</v>
      </c>
      <c r="S1705" s="36">
        <v>74794</v>
      </c>
      <c r="T1705" s="23" t="s">
        <v>1851</v>
      </c>
      <c r="U1705" s="36">
        <v>2151</v>
      </c>
      <c r="V1705" s="23" t="s">
        <v>1964</v>
      </c>
      <c r="W1705" s="23" t="s">
        <v>1859</v>
      </c>
      <c r="X1705" s="14" t="str">
        <f>IFERROR(INDEX('Fire Names &amp; ILIS'!C:C,MATCH(G1705,'Fire Names &amp; ILIS'!A:A,0)),"")</f>
        <v/>
      </c>
      <c r="Y1705" s="14">
        <f t="shared" si="26"/>
        <v>2017</v>
      </c>
    </row>
    <row r="1706" spans="1:25" x14ac:dyDescent="0.25">
      <c r="A1706" s="14" t="s">
        <v>3150</v>
      </c>
      <c r="B1706" s="14" t="s">
        <v>3151</v>
      </c>
      <c r="C1706" s="33">
        <v>42721103</v>
      </c>
      <c r="D1706" s="14" t="s">
        <v>3272</v>
      </c>
      <c r="E1706" s="34">
        <v>2910</v>
      </c>
      <c r="F1706" s="14" t="s">
        <v>1845</v>
      </c>
      <c r="G1706" s="23" t="s">
        <v>3275</v>
      </c>
      <c r="H1706" s="23">
        <v>20171014</v>
      </c>
      <c r="I1706" s="35">
        <v>413</v>
      </c>
      <c r="J1706" s="36">
        <v>12066</v>
      </c>
      <c r="K1706" s="14" t="s">
        <v>1846</v>
      </c>
      <c r="L1706" s="14" t="s">
        <v>1847</v>
      </c>
      <c r="M1706" s="14" t="s">
        <v>1848</v>
      </c>
      <c r="N1706" s="14" t="s">
        <v>1927</v>
      </c>
      <c r="O1706" s="14" t="s">
        <v>1850</v>
      </c>
      <c r="P1706" s="36">
        <v>1610</v>
      </c>
      <c r="Q1706" s="36">
        <v>7019962</v>
      </c>
      <c r="R1706" s="36">
        <v>0</v>
      </c>
      <c r="S1706" s="36">
        <v>7019962</v>
      </c>
      <c r="T1706" s="23" t="s">
        <v>1851</v>
      </c>
      <c r="U1706" s="36">
        <v>2152</v>
      </c>
      <c r="V1706" s="23" t="s">
        <v>1964</v>
      </c>
      <c r="W1706" s="23" t="s">
        <v>1859</v>
      </c>
      <c r="X1706" s="14" t="str">
        <f>IFERROR(INDEX('Fire Names &amp; ILIS'!C:C,MATCH(G1706,'Fire Names &amp; ILIS'!A:A,0)),"")</f>
        <v/>
      </c>
      <c r="Y1706" s="14">
        <f t="shared" si="26"/>
        <v>2017</v>
      </c>
    </row>
    <row r="1707" spans="1:25" x14ac:dyDescent="0.25">
      <c r="A1707" s="14" t="s">
        <v>3150</v>
      </c>
      <c r="B1707" s="14" t="s">
        <v>3151</v>
      </c>
      <c r="C1707" s="33">
        <v>42721103</v>
      </c>
      <c r="D1707" s="14" t="s">
        <v>3272</v>
      </c>
      <c r="E1707" s="34" t="s">
        <v>3276</v>
      </c>
      <c r="F1707" s="14" t="s">
        <v>1888</v>
      </c>
      <c r="G1707" s="23" t="s">
        <v>3277</v>
      </c>
      <c r="H1707" s="23">
        <v>20171021</v>
      </c>
      <c r="I1707" s="35">
        <v>1814</v>
      </c>
      <c r="J1707" s="36">
        <v>1609</v>
      </c>
      <c r="K1707" s="14" t="s">
        <v>1846</v>
      </c>
      <c r="L1707" s="14" t="s">
        <v>1847</v>
      </c>
      <c r="M1707" s="14" t="s">
        <v>1848</v>
      </c>
      <c r="N1707" s="14" t="s">
        <v>1849</v>
      </c>
      <c r="O1707" s="14" t="s">
        <v>1867</v>
      </c>
      <c r="P1707" s="36">
        <v>22</v>
      </c>
      <c r="Q1707" s="36">
        <v>24938</v>
      </c>
      <c r="R1707" s="36">
        <v>0</v>
      </c>
      <c r="S1707" s="36">
        <v>24938</v>
      </c>
      <c r="T1707" s="23" t="s">
        <v>1851</v>
      </c>
      <c r="U1707" s="36">
        <v>2149</v>
      </c>
      <c r="V1707" s="23" t="s">
        <v>1852</v>
      </c>
      <c r="W1707" s="23" t="s">
        <v>1859</v>
      </c>
      <c r="X1707" s="14" t="str">
        <f>IFERROR(INDEX('Fire Names &amp; ILIS'!C:C,MATCH(G1707,'Fire Names &amp; ILIS'!A:A,0)),"")</f>
        <v/>
      </c>
      <c r="Y1707" s="14">
        <f t="shared" si="26"/>
        <v>2017</v>
      </c>
    </row>
    <row r="1708" spans="1:25" x14ac:dyDescent="0.25">
      <c r="A1708" s="14" t="s">
        <v>3150</v>
      </c>
      <c r="B1708" s="14" t="s">
        <v>3151</v>
      </c>
      <c r="C1708" s="33">
        <v>42721105</v>
      </c>
      <c r="D1708" s="14" t="s">
        <v>3278</v>
      </c>
      <c r="E1708" s="34">
        <v>1355</v>
      </c>
      <c r="F1708" s="14" t="s">
        <v>1856</v>
      </c>
      <c r="G1708" s="23" t="s">
        <v>1612</v>
      </c>
      <c r="H1708" s="23">
        <v>20171008</v>
      </c>
      <c r="I1708" s="35">
        <v>2203</v>
      </c>
      <c r="J1708" s="36">
        <v>18287</v>
      </c>
      <c r="K1708" s="14" t="s">
        <v>1846</v>
      </c>
      <c r="L1708" s="14" t="s">
        <v>1847</v>
      </c>
      <c r="M1708" s="14" t="s">
        <v>1848</v>
      </c>
      <c r="N1708" s="14" t="s">
        <v>1872</v>
      </c>
      <c r="O1708" s="14" t="s">
        <v>1858</v>
      </c>
      <c r="P1708" s="36">
        <v>40</v>
      </c>
      <c r="Q1708" s="36">
        <v>728884</v>
      </c>
      <c r="R1708" s="36">
        <v>0</v>
      </c>
      <c r="S1708" s="36">
        <v>728884</v>
      </c>
      <c r="T1708" s="23" t="s">
        <v>1851</v>
      </c>
      <c r="U1708" s="36">
        <v>2267</v>
      </c>
      <c r="V1708" s="23" t="s">
        <v>1964</v>
      </c>
      <c r="W1708" s="23" t="s">
        <v>1859</v>
      </c>
      <c r="X1708" s="14" t="str">
        <f>IFERROR(INDEX('Fire Names &amp; ILIS'!C:C,MATCH(G1708,'Fire Names &amp; ILIS'!A:A,0)),"")</f>
        <v>TUBBS (CENTRAL LNU COMPLEX)</v>
      </c>
      <c r="Y1708" s="14">
        <f t="shared" si="26"/>
        <v>2017</v>
      </c>
    </row>
    <row r="1709" spans="1:25" x14ac:dyDescent="0.25">
      <c r="A1709" s="14" t="s">
        <v>3150</v>
      </c>
      <c r="B1709" s="14" t="s">
        <v>3151</v>
      </c>
      <c r="C1709" s="33">
        <v>42721105</v>
      </c>
      <c r="D1709" s="14" t="s">
        <v>3278</v>
      </c>
      <c r="E1709" s="34" t="s">
        <v>3279</v>
      </c>
      <c r="F1709" s="14" t="s">
        <v>1888</v>
      </c>
      <c r="G1709" s="23" t="s">
        <v>1613</v>
      </c>
      <c r="H1709" s="23">
        <v>20171009</v>
      </c>
      <c r="I1709" s="35">
        <v>147</v>
      </c>
      <c r="J1709" s="36">
        <v>19500</v>
      </c>
      <c r="K1709" s="14" t="s">
        <v>1846</v>
      </c>
      <c r="L1709" s="14" t="s">
        <v>1847</v>
      </c>
      <c r="M1709" s="14" t="s">
        <v>1848</v>
      </c>
      <c r="N1709" s="14" t="s">
        <v>1872</v>
      </c>
      <c r="O1709" s="14" t="s">
        <v>1858</v>
      </c>
      <c r="P1709" s="36">
        <v>1</v>
      </c>
      <c r="Q1709" s="36">
        <v>19500</v>
      </c>
      <c r="R1709" s="36">
        <v>0</v>
      </c>
      <c r="S1709" s="36">
        <v>19500</v>
      </c>
      <c r="T1709" s="23" t="s">
        <v>1851</v>
      </c>
      <c r="U1709" s="36">
        <v>2267</v>
      </c>
      <c r="V1709" s="23" t="s">
        <v>1964</v>
      </c>
      <c r="W1709" s="23" t="s">
        <v>1859</v>
      </c>
      <c r="X1709" s="14" t="str">
        <f>IFERROR(INDEX('Fire Names &amp; ILIS'!C:C,MATCH(G1709,'Fire Names &amp; ILIS'!A:A,0)),"")</f>
        <v>TUBBS (CENTRAL LNU COMPLEX)</v>
      </c>
      <c r="Y1709" s="14">
        <f t="shared" si="26"/>
        <v>2017</v>
      </c>
    </row>
    <row r="1710" spans="1:25" x14ac:dyDescent="0.25">
      <c r="A1710" s="14" t="s">
        <v>3150</v>
      </c>
      <c r="B1710" s="14" t="s">
        <v>3151</v>
      </c>
      <c r="C1710" s="33">
        <v>42721105</v>
      </c>
      <c r="D1710" s="14" t="s">
        <v>3278</v>
      </c>
      <c r="E1710" s="34" t="s">
        <v>3280</v>
      </c>
      <c r="F1710" s="14" t="s">
        <v>1888</v>
      </c>
      <c r="G1710" s="23" t="s">
        <v>1614</v>
      </c>
      <c r="H1710" s="23">
        <v>20171009</v>
      </c>
      <c r="I1710" s="35">
        <v>147</v>
      </c>
      <c r="J1710" s="36">
        <v>19500</v>
      </c>
      <c r="K1710" s="14" t="s">
        <v>1846</v>
      </c>
      <c r="L1710" s="14" t="s">
        <v>1847</v>
      </c>
      <c r="M1710" s="14" t="s">
        <v>1848</v>
      </c>
      <c r="N1710" s="14" t="s">
        <v>1872</v>
      </c>
      <c r="O1710" s="14" t="s">
        <v>1858</v>
      </c>
      <c r="P1710" s="36">
        <v>2</v>
      </c>
      <c r="Q1710" s="36">
        <v>39000</v>
      </c>
      <c r="R1710" s="36">
        <v>0</v>
      </c>
      <c r="S1710" s="36">
        <v>39000</v>
      </c>
      <c r="T1710" s="23" t="s">
        <v>1851</v>
      </c>
      <c r="U1710" s="36">
        <v>2261</v>
      </c>
      <c r="V1710" s="23" t="s">
        <v>1964</v>
      </c>
      <c r="W1710" s="23" t="s">
        <v>1859</v>
      </c>
      <c r="X1710" s="14" t="str">
        <f>IFERROR(INDEX('Fire Names &amp; ILIS'!C:C,MATCH(G1710,'Fire Names &amp; ILIS'!A:A,0)),"")</f>
        <v>TUBBS (CENTRAL LNU COMPLEX)</v>
      </c>
      <c r="Y1710" s="14">
        <f t="shared" si="26"/>
        <v>2017</v>
      </c>
    </row>
    <row r="1711" spans="1:25" x14ac:dyDescent="0.25">
      <c r="A1711" s="14" t="s">
        <v>3150</v>
      </c>
      <c r="B1711" s="14" t="s">
        <v>3151</v>
      </c>
      <c r="C1711" s="33">
        <v>42721105</v>
      </c>
      <c r="D1711" s="14" t="s">
        <v>3278</v>
      </c>
      <c r="E1711" s="34" t="s">
        <v>3281</v>
      </c>
      <c r="F1711" s="14" t="s">
        <v>1888</v>
      </c>
      <c r="G1711" s="23" t="s">
        <v>1615</v>
      </c>
      <c r="H1711" s="23">
        <v>20171009</v>
      </c>
      <c r="I1711" s="35">
        <v>147</v>
      </c>
      <c r="J1711" s="36">
        <v>21158</v>
      </c>
      <c r="K1711" s="14" t="s">
        <v>1846</v>
      </c>
      <c r="L1711" s="14" t="s">
        <v>1847</v>
      </c>
      <c r="M1711" s="14" t="s">
        <v>1848</v>
      </c>
      <c r="N1711" s="14" t="s">
        <v>1872</v>
      </c>
      <c r="O1711" s="14" t="s">
        <v>1858</v>
      </c>
      <c r="P1711" s="36">
        <v>48</v>
      </c>
      <c r="Q1711" s="36">
        <v>106048</v>
      </c>
      <c r="R1711" s="36">
        <v>0</v>
      </c>
      <c r="S1711" s="36">
        <v>106048</v>
      </c>
      <c r="T1711" s="23" t="s">
        <v>1851</v>
      </c>
      <c r="U1711" s="36">
        <v>2261</v>
      </c>
      <c r="V1711" s="23" t="s">
        <v>1964</v>
      </c>
      <c r="W1711" s="23" t="s">
        <v>1859</v>
      </c>
      <c r="X1711" s="14" t="str">
        <f>IFERROR(INDEX('Fire Names &amp; ILIS'!C:C,MATCH(G1711,'Fire Names &amp; ILIS'!A:A,0)),"")</f>
        <v>TUBBS (CENTRAL LNU COMPLEX)</v>
      </c>
      <c r="Y1711" s="14">
        <f t="shared" si="26"/>
        <v>2017</v>
      </c>
    </row>
    <row r="1712" spans="1:25" x14ac:dyDescent="0.25">
      <c r="A1712" s="14" t="s">
        <v>3150</v>
      </c>
      <c r="B1712" s="14" t="s">
        <v>3151</v>
      </c>
      <c r="C1712" s="33">
        <v>42721105</v>
      </c>
      <c r="D1712" s="14" t="s">
        <v>3278</v>
      </c>
      <c r="E1712" s="34">
        <v>8749</v>
      </c>
      <c r="F1712" s="14" t="s">
        <v>1856</v>
      </c>
      <c r="G1712" s="23" t="s">
        <v>1616</v>
      </c>
      <c r="H1712" s="23">
        <v>20171009</v>
      </c>
      <c r="I1712" s="35">
        <v>147</v>
      </c>
      <c r="J1712" s="36">
        <v>13965</v>
      </c>
      <c r="K1712" s="14" t="s">
        <v>1846</v>
      </c>
      <c r="L1712" s="14" t="s">
        <v>1847</v>
      </c>
      <c r="M1712" s="14" t="s">
        <v>1848</v>
      </c>
      <c r="N1712" s="14" t="s">
        <v>1953</v>
      </c>
      <c r="O1712" s="14" t="s">
        <v>1858</v>
      </c>
      <c r="P1712" s="36">
        <v>2</v>
      </c>
      <c r="Q1712" s="36">
        <v>27930</v>
      </c>
      <c r="R1712" s="36">
        <v>0</v>
      </c>
      <c r="S1712" s="36">
        <v>27930</v>
      </c>
      <c r="T1712" s="23" t="s">
        <v>1865</v>
      </c>
      <c r="U1712" s="36">
        <v>2261</v>
      </c>
      <c r="V1712" s="23" t="s">
        <v>1964</v>
      </c>
      <c r="W1712" s="23" t="s">
        <v>1859</v>
      </c>
      <c r="X1712" s="14" t="str">
        <f>IFERROR(INDEX('Fire Names &amp; ILIS'!C:C,MATCH(G1712,'Fire Names &amp; ILIS'!A:A,0)),"")</f>
        <v>TUBBS (CENTRAL LNU COMPLEX)</v>
      </c>
      <c r="Y1712" s="14">
        <f t="shared" si="26"/>
        <v>2017</v>
      </c>
    </row>
    <row r="1713" spans="1:25" x14ac:dyDescent="0.25">
      <c r="A1713" s="14" t="s">
        <v>3150</v>
      </c>
      <c r="B1713" s="14" t="s">
        <v>3151</v>
      </c>
      <c r="C1713" s="33">
        <v>42721105</v>
      </c>
      <c r="D1713" s="14" t="s">
        <v>3278</v>
      </c>
      <c r="E1713" s="34">
        <v>532235</v>
      </c>
      <c r="F1713" s="14" t="s">
        <v>1845</v>
      </c>
      <c r="G1713" s="23" t="s">
        <v>1617</v>
      </c>
      <c r="H1713" s="23">
        <v>20171009</v>
      </c>
      <c r="I1713" s="35">
        <v>147</v>
      </c>
      <c r="J1713" s="36">
        <v>19500</v>
      </c>
      <c r="K1713" s="14" t="s">
        <v>1846</v>
      </c>
      <c r="L1713" s="14" t="s">
        <v>1847</v>
      </c>
      <c r="M1713" s="14" t="s">
        <v>1848</v>
      </c>
      <c r="N1713" s="14" t="s">
        <v>1872</v>
      </c>
      <c r="O1713" s="14" t="s">
        <v>1867</v>
      </c>
      <c r="P1713" s="36">
        <v>132</v>
      </c>
      <c r="Q1713" s="36">
        <v>2574000</v>
      </c>
      <c r="R1713" s="36">
        <v>0</v>
      </c>
      <c r="S1713" s="36">
        <v>2574000</v>
      </c>
      <c r="T1713" s="23" t="s">
        <v>1851</v>
      </c>
      <c r="U1713" s="36">
        <v>2261</v>
      </c>
      <c r="V1713" s="23" t="s">
        <v>1964</v>
      </c>
      <c r="W1713" s="23" t="s">
        <v>1859</v>
      </c>
      <c r="X1713" s="14" t="str">
        <f>IFERROR(INDEX('Fire Names &amp; ILIS'!C:C,MATCH(G1713,'Fire Names &amp; ILIS'!A:A,0)),"")</f>
        <v>TUBBS (CENTRAL LNU COMPLEX)</v>
      </c>
      <c r="Y1713" s="14">
        <f t="shared" si="26"/>
        <v>2017</v>
      </c>
    </row>
    <row r="1714" spans="1:25" x14ac:dyDescent="0.25">
      <c r="A1714" s="14" t="s">
        <v>3150</v>
      </c>
      <c r="B1714" s="14" t="s">
        <v>3151</v>
      </c>
      <c r="C1714" s="33">
        <v>42721105</v>
      </c>
      <c r="D1714" s="14" t="s">
        <v>3278</v>
      </c>
      <c r="E1714" s="34" t="s">
        <v>3282</v>
      </c>
      <c r="F1714" s="14" t="s">
        <v>1888</v>
      </c>
      <c r="G1714" s="23" t="s">
        <v>1618</v>
      </c>
      <c r="H1714" s="23">
        <v>20171009</v>
      </c>
      <c r="I1714" s="35">
        <v>147</v>
      </c>
      <c r="J1714" s="36">
        <v>13965</v>
      </c>
      <c r="K1714" s="14" t="s">
        <v>1846</v>
      </c>
      <c r="L1714" s="14" t="s">
        <v>1847</v>
      </c>
      <c r="M1714" s="14" t="s">
        <v>1848</v>
      </c>
      <c r="N1714" s="14" t="s">
        <v>1897</v>
      </c>
      <c r="O1714" s="14" t="s">
        <v>1942</v>
      </c>
      <c r="P1714" s="36">
        <v>2</v>
      </c>
      <c r="Q1714" s="36">
        <v>27930</v>
      </c>
      <c r="R1714" s="36">
        <v>0</v>
      </c>
      <c r="S1714" s="36">
        <v>27930</v>
      </c>
      <c r="T1714" s="23" t="s">
        <v>1851</v>
      </c>
      <c r="U1714" s="36">
        <v>2261</v>
      </c>
      <c r="V1714" s="23" t="s">
        <v>1964</v>
      </c>
      <c r="W1714" s="23" t="s">
        <v>1859</v>
      </c>
      <c r="X1714" s="14" t="str">
        <f>IFERROR(INDEX('Fire Names &amp; ILIS'!C:C,MATCH(G1714,'Fire Names &amp; ILIS'!A:A,0)),"")</f>
        <v>TUBBS (CENTRAL LNU COMPLEX)</v>
      </c>
      <c r="Y1714" s="14">
        <f t="shared" si="26"/>
        <v>2017</v>
      </c>
    </row>
    <row r="1715" spans="1:25" x14ac:dyDescent="0.25">
      <c r="A1715" s="14" t="s">
        <v>3150</v>
      </c>
      <c r="B1715" s="14" t="s">
        <v>3151</v>
      </c>
      <c r="C1715" s="33">
        <v>42721105</v>
      </c>
      <c r="D1715" s="14" t="s">
        <v>3278</v>
      </c>
      <c r="E1715" s="34">
        <v>218842021840</v>
      </c>
      <c r="F1715" s="14" t="s">
        <v>1894</v>
      </c>
      <c r="G1715" s="23" t="s">
        <v>1619</v>
      </c>
      <c r="H1715" s="23">
        <v>20171009</v>
      </c>
      <c r="I1715" s="35">
        <v>209</v>
      </c>
      <c r="J1715" s="36">
        <v>12441</v>
      </c>
      <c r="K1715" s="14" t="s">
        <v>1896</v>
      </c>
      <c r="L1715" s="14" t="s">
        <v>1847</v>
      </c>
      <c r="M1715" s="14" t="s">
        <v>1848</v>
      </c>
      <c r="N1715" s="14" t="s">
        <v>2126</v>
      </c>
      <c r="O1715" s="14" t="s">
        <v>1858</v>
      </c>
      <c r="P1715" s="36">
        <v>1</v>
      </c>
      <c r="Q1715" s="36">
        <v>12441</v>
      </c>
      <c r="R1715" s="36">
        <v>0</v>
      </c>
      <c r="S1715" s="36">
        <v>12441</v>
      </c>
      <c r="T1715" s="23" t="s">
        <v>1851</v>
      </c>
      <c r="U1715" s="36">
        <v>2267</v>
      </c>
      <c r="V1715" s="23" t="s">
        <v>1964</v>
      </c>
      <c r="W1715" s="23" t="s">
        <v>1859</v>
      </c>
      <c r="X1715" s="14" t="str">
        <f>IFERROR(INDEX('Fire Names &amp; ILIS'!C:C,MATCH(G1715,'Fire Names &amp; ILIS'!A:A,0)),"")</f>
        <v>TUBBS (CENTRAL LNU COMPLEX)</v>
      </c>
      <c r="Y1715" s="14">
        <f t="shared" si="26"/>
        <v>2017</v>
      </c>
    </row>
    <row r="1716" spans="1:25" x14ac:dyDescent="0.25">
      <c r="A1716" s="14" t="s">
        <v>3150</v>
      </c>
      <c r="B1716" s="14" t="s">
        <v>3151</v>
      </c>
      <c r="C1716" s="33">
        <v>42721105</v>
      </c>
      <c r="D1716" s="14" t="s">
        <v>3278</v>
      </c>
      <c r="E1716" s="34">
        <v>218845421832</v>
      </c>
      <c r="F1716" s="14" t="s">
        <v>1894</v>
      </c>
      <c r="G1716" s="23" t="s">
        <v>1620</v>
      </c>
      <c r="H1716" s="23">
        <v>20171009</v>
      </c>
      <c r="I1716" s="35">
        <v>209</v>
      </c>
      <c r="J1716" s="36">
        <v>12446</v>
      </c>
      <c r="K1716" s="14" t="s">
        <v>1896</v>
      </c>
      <c r="L1716" s="14" t="s">
        <v>1847</v>
      </c>
      <c r="M1716" s="14" t="s">
        <v>1848</v>
      </c>
      <c r="N1716" s="14" t="s">
        <v>2126</v>
      </c>
      <c r="O1716" s="14" t="s">
        <v>1858</v>
      </c>
      <c r="P1716" s="36">
        <v>1</v>
      </c>
      <c r="Q1716" s="36">
        <v>12446</v>
      </c>
      <c r="R1716" s="36">
        <v>0</v>
      </c>
      <c r="S1716" s="36">
        <v>12446</v>
      </c>
      <c r="T1716" s="23" t="s">
        <v>1851</v>
      </c>
      <c r="U1716" s="36">
        <v>2267</v>
      </c>
      <c r="V1716" s="23" t="s">
        <v>1964</v>
      </c>
      <c r="W1716" s="23" t="s">
        <v>1859</v>
      </c>
      <c r="X1716" s="14" t="str">
        <f>IFERROR(INDEX('Fire Names &amp; ILIS'!C:C,MATCH(G1716,'Fire Names &amp; ILIS'!A:A,0)),"")</f>
        <v>TUBBS (CENTRAL LNU COMPLEX)</v>
      </c>
      <c r="Y1716" s="14">
        <f t="shared" si="26"/>
        <v>2017</v>
      </c>
    </row>
    <row r="1717" spans="1:25" x14ac:dyDescent="0.25">
      <c r="A1717" s="14" t="s">
        <v>3150</v>
      </c>
      <c r="B1717" s="14" t="s">
        <v>3151</v>
      </c>
      <c r="C1717" s="33">
        <v>42721105</v>
      </c>
      <c r="D1717" s="14" t="s">
        <v>3278</v>
      </c>
      <c r="E1717" s="34">
        <v>8479</v>
      </c>
      <c r="F1717" s="14" t="s">
        <v>1856</v>
      </c>
      <c r="G1717" s="23" t="s">
        <v>1621</v>
      </c>
      <c r="H1717" s="23">
        <v>20171009</v>
      </c>
      <c r="I1717" s="35">
        <v>209</v>
      </c>
      <c r="J1717" s="36">
        <v>18027</v>
      </c>
      <c r="K1717" s="14" t="s">
        <v>1846</v>
      </c>
      <c r="L1717" s="14" t="s">
        <v>1847</v>
      </c>
      <c r="M1717" s="14" t="s">
        <v>1848</v>
      </c>
      <c r="N1717" s="14" t="s">
        <v>1872</v>
      </c>
      <c r="O1717" s="14" t="s">
        <v>1867</v>
      </c>
      <c r="P1717" s="36">
        <v>3</v>
      </c>
      <c r="Q1717" s="36">
        <v>54081</v>
      </c>
      <c r="R1717" s="36">
        <v>0</v>
      </c>
      <c r="S1717" s="36">
        <v>54081</v>
      </c>
      <c r="T1717" s="23" t="s">
        <v>1851</v>
      </c>
      <c r="U1717" s="36">
        <v>2261</v>
      </c>
      <c r="V1717" s="23" t="s">
        <v>1964</v>
      </c>
      <c r="W1717" s="23" t="s">
        <v>1859</v>
      </c>
      <c r="X1717" s="14" t="str">
        <f>IFERROR(INDEX('Fire Names &amp; ILIS'!C:C,MATCH(G1717,'Fire Names &amp; ILIS'!A:A,0)),"")</f>
        <v>TUBBS (CENTRAL LNU COMPLEX)</v>
      </c>
      <c r="Y1717" s="14">
        <f t="shared" si="26"/>
        <v>2017</v>
      </c>
    </row>
    <row r="1718" spans="1:25" x14ac:dyDescent="0.25">
      <c r="A1718" s="14" t="s">
        <v>3150</v>
      </c>
      <c r="B1718" s="14" t="s">
        <v>3151</v>
      </c>
      <c r="C1718" s="33">
        <v>42721105</v>
      </c>
      <c r="D1718" s="14" t="s">
        <v>3278</v>
      </c>
      <c r="E1718" s="34">
        <v>138</v>
      </c>
      <c r="F1718" s="14" t="s">
        <v>1874</v>
      </c>
      <c r="G1718" s="23" t="s">
        <v>1622</v>
      </c>
      <c r="H1718" s="23">
        <v>20171009</v>
      </c>
      <c r="I1718" s="35">
        <v>350</v>
      </c>
      <c r="J1718" s="36">
        <v>13755</v>
      </c>
      <c r="K1718" s="14" t="s">
        <v>1846</v>
      </c>
      <c r="L1718" s="14" t="s">
        <v>1847</v>
      </c>
      <c r="M1718" s="14" t="s">
        <v>1848</v>
      </c>
      <c r="N1718" s="14" t="s">
        <v>1849</v>
      </c>
      <c r="O1718" s="14" t="s">
        <v>1867</v>
      </c>
      <c r="P1718" s="36">
        <v>405</v>
      </c>
      <c r="Q1718" s="36">
        <v>2522090</v>
      </c>
      <c r="R1718" s="36">
        <v>0</v>
      </c>
      <c r="S1718" s="36">
        <v>2522090</v>
      </c>
      <c r="T1718" s="23" t="s">
        <v>1851</v>
      </c>
      <c r="U1718" s="36">
        <v>2261</v>
      </c>
      <c r="V1718" s="23" t="s">
        <v>1964</v>
      </c>
      <c r="W1718" s="23" t="s">
        <v>1859</v>
      </c>
      <c r="X1718" s="14" t="str">
        <f>IFERROR(INDEX('Fire Names &amp; ILIS'!C:C,MATCH(G1718,'Fire Names &amp; ILIS'!A:A,0)),"")</f>
        <v>TUBBS (CENTRAL LNU COMPLEX)</v>
      </c>
      <c r="Y1718" s="14">
        <f t="shared" si="26"/>
        <v>2017</v>
      </c>
    </row>
    <row r="1719" spans="1:25" x14ac:dyDescent="0.25">
      <c r="A1719" s="14" t="s">
        <v>3150</v>
      </c>
      <c r="B1719" s="14" t="s">
        <v>3151</v>
      </c>
      <c r="C1719" s="33">
        <v>42721105</v>
      </c>
      <c r="D1719" s="14" t="s">
        <v>3278</v>
      </c>
      <c r="E1719" s="34">
        <v>17141</v>
      </c>
      <c r="F1719" s="14" t="s">
        <v>1856</v>
      </c>
      <c r="G1719" s="23" t="s">
        <v>1623</v>
      </c>
      <c r="H1719" s="23">
        <v>20171009</v>
      </c>
      <c r="I1719" s="35">
        <v>350</v>
      </c>
      <c r="J1719" s="36">
        <v>21885</v>
      </c>
      <c r="K1719" s="14" t="s">
        <v>1846</v>
      </c>
      <c r="L1719" s="14" t="s">
        <v>1847</v>
      </c>
      <c r="M1719" s="14" t="s">
        <v>1848</v>
      </c>
      <c r="N1719" s="14" t="s">
        <v>1872</v>
      </c>
      <c r="O1719" s="14" t="s">
        <v>1867</v>
      </c>
      <c r="P1719" s="36">
        <v>6</v>
      </c>
      <c r="Q1719" s="36">
        <v>131310</v>
      </c>
      <c r="R1719" s="36">
        <v>0</v>
      </c>
      <c r="S1719" s="36">
        <v>131310</v>
      </c>
      <c r="T1719" s="23" t="s">
        <v>1851</v>
      </c>
      <c r="U1719" s="36">
        <v>2261</v>
      </c>
      <c r="V1719" s="23" t="s">
        <v>1964</v>
      </c>
      <c r="W1719" s="23" t="s">
        <v>1859</v>
      </c>
      <c r="X1719" s="14" t="str">
        <f>IFERROR(INDEX('Fire Names &amp; ILIS'!C:C,MATCH(G1719,'Fire Names &amp; ILIS'!A:A,0)),"")</f>
        <v>TUBBS (CENTRAL LNU COMPLEX)</v>
      </c>
      <c r="Y1719" s="14">
        <f t="shared" si="26"/>
        <v>2017</v>
      </c>
    </row>
    <row r="1720" spans="1:25" x14ac:dyDescent="0.25">
      <c r="A1720" s="14" t="s">
        <v>3150</v>
      </c>
      <c r="B1720" s="14" t="s">
        <v>3151</v>
      </c>
      <c r="C1720" s="33">
        <v>42721105</v>
      </c>
      <c r="D1720" s="14" t="s">
        <v>3278</v>
      </c>
      <c r="E1720" s="34">
        <v>16331</v>
      </c>
      <c r="F1720" s="14" t="s">
        <v>1856</v>
      </c>
      <c r="G1720" s="23" t="s">
        <v>1624</v>
      </c>
      <c r="H1720" s="23">
        <v>20171009</v>
      </c>
      <c r="I1720" s="35">
        <v>350</v>
      </c>
      <c r="J1720" s="36">
        <v>21956</v>
      </c>
      <c r="K1720" s="14" t="s">
        <v>1846</v>
      </c>
      <c r="L1720" s="14" t="s">
        <v>1847</v>
      </c>
      <c r="M1720" s="14" t="s">
        <v>1848</v>
      </c>
      <c r="N1720" s="14" t="s">
        <v>1872</v>
      </c>
      <c r="O1720" s="14" t="s">
        <v>1867</v>
      </c>
      <c r="P1720" s="36">
        <v>1</v>
      </c>
      <c r="Q1720" s="36">
        <v>21956</v>
      </c>
      <c r="R1720" s="36">
        <v>0</v>
      </c>
      <c r="S1720" s="36">
        <v>21956</v>
      </c>
      <c r="T1720" s="23" t="s">
        <v>1851</v>
      </c>
      <c r="U1720" s="36">
        <v>2261</v>
      </c>
      <c r="V1720" s="23" t="s">
        <v>1964</v>
      </c>
      <c r="W1720" s="23" t="s">
        <v>1859</v>
      </c>
      <c r="X1720" s="14" t="str">
        <f>IFERROR(INDEX('Fire Names &amp; ILIS'!C:C,MATCH(G1720,'Fire Names &amp; ILIS'!A:A,0)),"")</f>
        <v>TUBBS (CENTRAL LNU COMPLEX)</v>
      </c>
      <c r="Y1720" s="14">
        <f t="shared" si="26"/>
        <v>2017</v>
      </c>
    </row>
    <row r="1721" spans="1:25" x14ac:dyDescent="0.25">
      <c r="A1721" s="14" t="s">
        <v>3150</v>
      </c>
      <c r="B1721" s="14" t="s">
        <v>3151</v>
      </c>
      <c r="C1721" s="33">
        <v>42721105</v>
      </c>
      <c r="D1721" s="14" t="s">
        <v>3278</v>
      </c>
      <c r="E1721" s="34">
        <v>218795022933</v>
      </c>
      <c r="F1721" s="14" t="s">
        <v>1894</v>
      </c>
      <c r="G1721" s="23" t="s">
        <v>3283</v>
      </c>
      <c r="H1721" s="23">
        <v>20171014</v>
      </c>
      <c r="I1721" s="35">
        <v>419</v>
      </c>
      <c r="J1721" s="36">
        <v>6219</v>
      </c>
      <c r="K1721" s="14" t="s">
        <v>1896</v>
      </c>
      <c r="L1721" s="14" t="s">
        <v>1847</v>
      </c>
      <c r="M1721" s="14" t="s">
        <v>1848</v>
      </c>
      <c r="N1721" s="14" t="s">
        <v>3014</v>
      </c>
      <c r="O1721" s="14" t="s">
        <v>1858</v>
      </c>
      <c r="P1721" s="36">
        <v>1</v>
      </c>
      <c r="Q1721" s="36">
        <v>6219</v>
      </c>
      <c r="R1721" s="36">
        <v>0</v>
      </c>
      <c r="S1721" s="36">
        <v>6219</v>
      </c>
      <c r="T1721" s="23" t="s">
        <v>1851</v>
      </c>
      <c r="U1721" s="36">
        <v>2267</v>
      </c>
      <c r="V1721" s="23" t="s">
        <v>1964</v>
      </c>
      <c r="W1721" s="23" t="s">
        <v>1859</v>
      </c>
      <c r="X1721" s="14" t="str">
        <f>IFERROR(INDEX('Fire Names &amp; ILIS'!C:C,MATCH(G1721,'Fire Names &amp; ILIS'!A:A,0)),"")</f>
        <v/>
      </c>
      <c r="Y1721" s="14">
        <f t="shared" si="26"/>
        <v>2017</v>
      </c>
    </row>
    <row r="1722" spans="1:25" x14ac:dyDescent="0.25">
      <c r="A1722" s="14" t="s">
        <v>3150</v>
      </c>
      <c r="B1722" s="14" t="s">
        <v>3151</v>
      </c>
      <c r="C1722" s="33">
        <v>42721105</v>
      </c>
      <c r="D1722" s="14" t="s">
        <v>3278</v>
      </c>
      <c r="E1722" s="34">
        <v>218801022913</v>
      </c>
      <c r="F1722" s="14" t="s">
        <v>1894</v>
      </c>
      <c r="G1722" s="23" t="s">
        <v>3284</v>
      </c>
      <c r="H1722" s="23">
        <v>20171014</v>
      </c>
      <c r="I1722" s="35">
        <v>419</v>
      </c>
      <c r="J1722" s="36">
        <v>6222</v>
      </c>
      <c r="K1722" s="14" t="s">
        <v>1896</v>
      </c>
      <c r="L1722" s="14" t="s">
        <v>1847</v>
      </c>
      <c r="M1722" s="14" t="s">
        <v>1848</v>
      </c>
      <c r="N1722" s="14" t="s">
        <v>3014</v>
      </c>
      <c r="O1722" s="14" t="s">
        <v>1858</v>
      </c>
      <c r="P1722" s="36">
        <v>1</v>
      </c>
      <c r="Q1722" s="36">
        <v>6222</v>
      </c>
      <c r="R1722" s="36">
        <v>0</v>
      </c>
      <c r="S1722" s="36">
        <v>6222</v>
      </c>
      <c r="T1722" s="23" t="s">
        <v>1851</v>
      </c>
      <c r="U1722" s="36">
        <v>2267</v>
      </c>
      <c r="V1722" s="23" t="s">
        <v>1964</v>
      </c>
      <c r="W1722" s="23" t="s">
        <v>1859</v>
      </c>
      <c r="X1722" s="14" t="str">
        <f>IFERROR(INDEX('Fire Names &amp; ILIS'!C:C,MATCH(G1722,'Fire Names &amp; ILIS'!A:A,0)),"")</f>
        <v/>
      </c>
      <c r="Y1722" s="14">
        <f t="shared" si="26"/>
        <v>2017</v>
      </c>
    </row>
    <row r="1723" spans="1:25" x14ac:dyDescent="0.25">
      <c r="A1723" s="14" t="s">
        <v>3150</v>
      </c>
      <c r="B1723" s="14" t="s">
        <v>3151</v>
      </c>
      <c r="C1723" s="33">
        <v>42721105</v>
      </c>
      <c r="D1723" s="14" t="s">
        <v>3278</v>
      </c>
      <c r="E1723" s="34">
        <v>218804522908</v>
      </c>
      <c r="F1723" s="14" t="s">
        <v>1894</v>
      </c>
      <c r="G1723" s="23" t="s">
        <v>3285</v>
      </c>
      <c r="H1723" s="23">
        <v>20171014</v>
      </c>
      <c r="I1723" s="35">
        <v>419</v>
      </c>
      <c r="J1723" s="36">
        <v>6226</v>
      </c>
      <c r="K1723" s="14" t="s">
        <v>1896</v>
      </c>
      <c r="L1723" s="14" t="s">
        <v>1847</v>
      </c>
      <c r="M1723" s="14" t="s">
        <v>1848</v>
      </c>
      <c r="N1723" s="14" t="s">
        <v>3014</v>
      </c>
      <c r="O1723" s="14" t="s">
        <v>1858</v>
      </c>
      <c r="P1723" s="36">
        <v>1</v>
      </c>
      <c r="Q1723" s="36">
        <v>6226</v>
      </c>
      <c r="R1723" s="36">
        <v>0</v>
      </c>
      <c r="S1723" s="36">
        <v>6226</v>
      </c>
      <c r="T1723" s="23" t="s">
        <v>1851</v>
      </c>
      <c r="U1723" s="36">
        <v>2267</v>
      </c>
      <c r="V1723" s="23" t="s">
        <v>1964</v>
      </c>
      <c r="W1723" s="23" t="s">
        <v>1859</v>
      </c>
      <c r="X1723" s="14" t="str">
        <f>IFERROR(INDEX('Fire Names &amp; ILIS'!C:C,MATCH(G1723,'Fire Names &amp; ILIS'!A:A,0)),"")</f>
        <v/>
      </c>
      <c r="Y1723" s="14">
        <f t="shared" si="26"/>
        <v>2017</v>
      </c>
    </row>
    <row r="1724" spans="1:25" x14ac:dyDescent="0.25">
      <c r="A1724" s="14" t="s">
        <v>3150</v>
      </c>
      <c r="B1724" s="14" t="s">
        <v>3151</v>
      </c>
      <c r="C1724" s="33">
        <v>42721105</v>
      </c>
      <c r="D1724" s="14" t="s">
        <v>3278</v>
      </c>
      <c r="E1724" s="34">
        <v>4456</v>
      </c>
      <c r="F1724" s="14" t="s">
        <v>1874</v>
      </c>
      <c r="G1724" s="23" t="s">
        <v>3286</v>
      </c>
      <c r="H1724" s="23">
        <v>20171014</v>
      </c>
      <c r="I1724" s="35">
        <v>419</v>
      </c>
      <c r="J1724" s="36">
        <v>11008</v>
      </c>
      <c r="K1724" s="14" t="s">
        <v>1846</v>
      </c>
      <c r="L1724" s="14" t="s">
        <v>1847</v>
      </c>
      <c r="M1724" s="14" t="s">
        <v>1848</v>
      </c>
      <c r="N1724" s="14" t="s">
        <v>1872</v>
      </c>
      <c r="O1724" s="14" t="s">
        <v>1867</v>
      </c>
      <c r="P1724" s="36">
        <v>481</v>
      </c>
      <c r="Q1724" s="36">
        <v>1966985</v>
      </c>
      <c r="R1724" s="36">
        <v>0</v>
      </c>
      <c r="S1724" s="36">
        <v>1966985</v>
      </c>
      <c r="T1724" s="23" t="s">
        <v>1851</v>
      </c>
      <c r="U1724" s="36">
        <v>2261</v>
      </c>
      <c r="V1724" s="23" t="s">
        <v>1964</v>
      </c>
      <c r="W1724" s="23" t="s">
        <v>1859</v>
      </c>
      <c r="X1724" s="14" t="str">
        <f>IFERROR(INDEX('Fire Names &amp; ILIS'!C:C,MATCH(G1724,'Fire Names &amp; ILIS'!A:A,0)),"")</f>
        <v/>
      </c>
      <c r="Y1724" s="14">
        <f t="shared" si="26"/>
        <v>2017</v>
      </c>
    </row>
    <row r="1725" spans="1:25" x14ac:dyDescent="0.25">
      <c r="A1725" s="14" t="s">
        <v>3150</v>
      </c>
      <c r="B1725" s="14" t="s">
        <v>3151</v>
      </c>
      <c r="C1725" s="33">
        <v>42721105</v>
      </c>
      <c r="D1725" s="14" t="s">
        <v>3278</v>
      </c>
      <c r="E1725" s="34">
        <v>218798822940</v>
      </c>
      <c r="F1725" s="14" t="s">
        <v>1894</v>
      </c>
      <c r="G1725" s="23" t="s">
        <v>3287</v>
      </c>
      <c r="H1725" s="23">
        <v>20171014</v>
      </c>
      <c r="I1725" s="35">
        <v>426</v>
      </c>
      <c r="J1725" s="36">
        <v>6208</v>
      </c>
      <c r="K1725" s="14" t="s">
        <v>1896</v>
      </c>
      <c r="L1725" s="14" t="s">
        <v>1847</v>
      </c>
      <c r="M1725" s="14" t="s">
        <v>1848</v>
      </c>
      <c r="N1725" s="14" t="s">
        <v>3014</v>
      </c>
      <c r="O1725" s="14" t="s">
        <v>1858</v>
      </c>
      <c r="P1725" s="36">
        <v>1</v>
      </c>
      <c r="Q1725" s="36">
        <v>6208</v>
      </c>
      <c r="R1725" s="36">
        <v>0</v>
      </c>
      <c r="S1725" s="36">
        <v>6208</v>
      </c>
      <c r="T1725" s="23" t="s">
        <v>1851</v>
      </c>
      <c r="U1725" s="36">
        <v>2267</v>
      </c>
      <c r="V1725" s="23" t="s">
        <v>1964</v>
      </c>
      <c r="W1725" s="23" t="s">
        <v>1859</v>
      </c>
      <c r="X1725" s="14" t="str">
        <f>IFERROR(INDEX('Fire Names &amp; ILIS'!C:C,MATCH(G1725,'Fire Names &amp; ILIS'!A:A,0)),"")</f>
        <v/>
      </c>
      <c r="Y1725" s="14">
        <f t="shared" si="26"/>
        <v>2017</v>
      </c>
    </row>
    <row r="1726" spans="1:25" x14ac:dyDescent="0.25">
      <c r="A1726" s="14" t="s">
        <v>3150</v>
      </c>
      <c r="B1726" s="14" t="s">
        <v>3151</v>
      </c>
      <c r="C1726" s="33">
        <v>42721105</v>
      </c>
      <c r="D1726" s="14" t="s">
        <v>3278</v>
      </c>
      <c r="E1726" s="34">
        <v>6375</v>
      </c>
      <c r="F1726" s="14" t="s">
        <v>1856</v>
      </c>
      <c r="G1726" s="23" t="s">
        <v>3288</v>
      </c>
      <c r="H1726" s="23">
        <v>20171014</v>
      </c>
      <c r="I1726" s="35">
        <v>505</v>
      </c>
      <c r="J1726" s="36">
        <v>4885</v>
      </c>
      <c r="K1726" s="14" t="s">
        <v>1846</v>
      </c>
      <c r="L1726" s="14" t="s">
        <v>1847</v>
      </c>
      <c r="M1726" s="14" t="s">
        <v>1848</v>
      </c>
      <c r="N1726" s="14" t="s">
        <v>1849</v>
      </c>
      <c r="O1726" s="14" t="s">
        <v>1850</v>
      </c>
      <c r="P1726" s="36">
        <v>9</v>
      </c>
      <c r="Q1726" s="36">
        <v>43965</v>
      </c>
      <c r="R1726" s="36">
        <v>0</v>
      </c>
      <c r="S1726" s="36">
        <v>43965</v>
      </c>
      <c r="T1726" s="23" t="s">
        <v>1851</v>
      </c>
      <c r="U1726" s="36">
        <v>2261</v>
      </c>
      <c r="V1726" s="23" t="s">
        <v>1964</v>
      </c>
      <c r="W1726" s="23" t="s">
        <v>1859</v>
      </c>
      <c r="X1726" s="14" t="str">
        <f>IFERROR(INDEX('Fire Names &amp; ILIS'!C:C,MATCH(G1726,'Fire Names &amp; ILIS'!A:A,0)),"")</f>
        <v/>
      </c>
      <c r="Y1726" s="14">
        <f t="shared" si="26"/>
        <v>2017</v>
      </c>
    </row>
    <row r="1727" spans="1:25" x14ac:dyDescent="0.25">
      <c r="A1727" s="14" t="s">
        <v>3150</v>
      </c>
      <c r="B1727" s="14" t="s">
        <v>3151</v>
      </c>
      <c r="C1727" s="33">
        <v>42721105</v>
      </c>
      <c r="D1727" s="14" t="s">
        <v>3278</v>
      </c>
      <c r="E1727" s="34">
        <v>6511</v>
      </c>
      <c r="F1727" s="14" t="s">
        <v>1856</v>
      </c>
      <c r="G1727" s="23" t="s">
        <v>3289</v>
      </c>
      <c r="H1727" s="23">
        <v>20171014</v>
      </c>
      <c r="I1727" s="35">
        <v>505</v>
      </c>
      <c r="J1727" s="36">
        <v>6161</v>
      </c>
      <c r="K1727" s="14" t="s">
        <v>1846</v>
      </c>
      <c r="L1727" s="14" t="s">
        <v>1847</v>
      </c>
      <c r="M1727" s="14" t="s">
        <v>1848</v>
      </c>
      <c r="N1727" s="14" t="s">
        <v>1849</v>
      </c>
      <c r="O1727" s="14" t="s">
        <v>1850</v>
      </c>
      <c r="P1727" s="36">
        <v>5</v>
      </c>
      <c r="Q1727" s="36">
        <v>30805</v>
      </c>
      <c r="R1727" s="36">
        <v>0</v>
      </c>
      <c r="S1727" s="36">
        <v>30805</v>
      </c>
      <c r="T1727" s="23" t="s">
        <v>1851</v>
      </c>
      <c r="U1727" s="36">
        <v>2261</v>
      </c>
      <c r="V1727" s="23" t="s">
        <v>1964</v>
      </c>
      <c r="W1727" s="23" t="s">
        <v>1859</v>
      </c>
      <c r="X1727" s="14" t="str">
        <f>IFERROR(INDEX('Fire Names &amp; ILIS'!C:C,MATCH(G1727,'Fire Names &amp; ILIS'!A:A,0)),"")</f>
        <v/>
      </c>
      <c r="Y1727" s="14">
        <f t="shared" si="26"/>
        <v>2017</v>
      </c>
    </row>
    <row r="1728" spans="1:25" x14ac:dyDescent="0.25">
      <c r="A1728" s="14" t="s">
        <v>3150</v>
      </c>
      <c r="B1728" s="14" t="s">
        <v>3151</v>
      </c>
      <c r="C1728" s="33">
        <v>42721105</v>
      </c>
      <c r="D1728" s="14" t="s">
        <v>3278</v>
      </c>
      <c r="E1728" s="34">
        <v>7159</v>
      </c>
      <c r="F1728" s="14" t="s">
        <v>1856</v>
      </c>
      <c r="G1728" s="23" t="s">
        <v>3290</v>
      </c>
      <c r="H1728" s="23">
        <v>20171014</v>
      </c>
      <c r="I1728" s="35">
        <v>505</v>
      </c>
      <c r="J1728" s="36">
        <v>4855</v>
      </c>
      <c r="K1728" s="14" t="s">
        <v>1846</v>
      </c>
      <c r="L1728" s="14" t="s">
        <v>1847</v>
      </c>
      <c r="M1728" s="14" t="s">
        <v>1848</v>
      </c>
      <c r="N1728" s="14" t="s">
        <v>1849</v>
      </c>
      <c r="O1728" s="14" t="s">
        <v>1850</v>
      </c>
      <c r="P1728" s="36">
        <v>5</v>
      </c>
      <c r="Q1728" s="36">
        <v>24275</v>
      </c>
      <c r="R1728" s="36">
        <v>0</v>
      </c>
      <c r="S1728" s="36">
        <v>24275</v>
      </c>
      <c r="T1728" s="23" t="s">
        <v>1851</v>
      </c>
      <c r="U1728" s="36">
        <v>2261</v>
      </c>
      <c r="V1728" s="23" t="s">
        <v>1964</v>
      </c>
      <c r="W1728" s="23" t="s">
        <v>1859</v>
      </c>
      <c r="X1728" s="14" t="str">
        <f>IFERROR(INDEX('Fire Names &amp; ILIS'!C:C,MATCH(G1728,'Fire Names &amp; ILIS'!A:A,0)),"")</f>
        <v/>
      </c>
      <c r="Y1728" s="14">
        <f t="shared" si="26"/>
        <v>2017</v>
      </c>
    </row>
    <row r="1729" spans="1:25" x14ac:dyDescent="0.25">
      <c r="A1729" s="14" t="s">
        <v>3150</v>
      </c>
      <c r="B1729" s="14" t="s">
        <v>3151</v>
      </c>
      <c r="C1729" s="33">
        <v>42721105</v>
      </c>
      <c r="D1729" s="14" t="s">
        <v>3278</v>
      </c>
      <c r="E1729" s="34">
        <v>16931</v>
      </c>
      <c r="F1729" s="14" t="s">
        <v>1856</v>
      </c>
      <c r="G1729" s="23" t="s">
        <v>3291</v>
      </c>
      <c r="H1729" s="23">
        <v>20171014</v>
      </c>
      <c r="I1729" s="35">
        <v>505</v>
      </c>
      <c r="J1729" s="36">
        <v>4975</v>
      </c>
      <c r="K1729" s="14" t="s">
        <v>1846</v>
      </c>
      <c r="L1729" s="14" t="s">
        <v>1847</v>
      </c>
      <c r="M1729" s="14" t="s">
        <v>1848</v>
      </c>
      <c r="N1729" s="14" t="s">
        <v>1849</v>
      </c>
      <c r="O1729" s="14" t="s">
        <v>1850</v>
      </c>
      <c r="P1729" s="36">
        <v>3</v>
      </c>
      <c r="Q1729" s="36">
        <v>14925</v>
      </c>
      <c r="R1729" s="36">
        <v>0</v>
      </c>
      <c r="S1729" s="36">
        <v>14925</v>
      </c>
      <c r="T1729" s="23" t="s">
        <v>1851</v>
      </c>
      <c r="U1729" s="36">
        <v>2261</v>
      </c>
      <c r="V1729" s="23" t="s">
        <v>1964</v>
      </c>
      <c r="W1729" s="23" t="s">
        <v>1859</v>
      </c>
      <c r="X1729" s="14" t="str">
        <f>IFERROR(INDEX('Fire Names &amp; ILIS'!C:C,MATCH(G1729,'Fire Names &amp; ILIS'!A:A,0)),"")</f>
        <v/>
      </c>
      <c r="Y1729" s="14">
        <f t="shared" si="26"/>
        <v>2017</v>
      </c>
    </row>
    <row r="1730" spans="1:25" x14ac:dyDescent="0.25">
      <c r="A1730" s="14" t="s">
        <v>3150</v>
      </c>
      <c r="B1730" s="14" t="s">
        <v>3151</v>
      </c>
      <c r="C1730" s="33">
        <v>42721105</v>
      </c>
      <c r="D1730" s="14" t="s">
        <v>3278</v>
      </c>
      <c r="E1730" s="34">
        <v>12355</v>
      </c>
      <c r="F1730" s="14" t="s">
        <v>1856</v>
      </c>
      <c r="G1730" s="23" t="s">
        <v>3292</v>
      </c>
      <c r="H1730" s="23">
        <v>20171026</v>
      </c>
      <c r="I1730" s="35">
        <v>722</v>
      </c>
      <c r="J1730" s="36">
        <v>3173</v>
      </c>
      <c r="K1730" s="14" t="s">
        <v>1846</v>
      </c>
      <c r="L1730" s="14" t="s">
        <v>1847</v>
      </c>
      <c r="M1730" s="14" t="s">
        <v>1848</v>
      </c>
      <c r="N1730" s="14" t="s">
        <v>1872</v>
      </c>
      <c r="O1730" s="14" t="s">
        <v>1858</v>
      </c>
      <c r="P1730" s="36">
        <v>2</v>
      </c>
      <c r="Q1730" s="36">
        <v>6346</v>
      </c>
      <c r="R1730" s="36">
        <v>0</v>
      </c>
      <c r="S1730" s="36">
        <v>6346</v>
      </c>
      <c r="T1730" s="23" t="s">
        <v>1851</v>
      </c>
      <c r="U1730" s="36">
        <v>2261</v>
      </c>
      <c r="V1730" s="23" t="s">
        <v>1852</v>
      </c>
      <c r="W1730" s="23" t="s">
        <v>1859</v>
      </c>
      <c r="X1730" s="14" t="str">
        <f>IFERROR(INDEX('Fire Names &amp; ILIS'!C:C,MATCH(G1730,'Fire Names &amp; ILIS'!A:A,0)),"")</f>
        <v/>
      </c>
      <c r="Y1730" s="14">
        <f t="shared" si="26"/>
        <v>2017</v>
      </c>
    </row>
    <row r="1731" spans="1:25" x14ac:dyDescent="0.25">
      <c r="A1731" s="14" t="s">
        <v>3150</v>
      </c>
      <c r="B1731" s="14" t="s">
        <v>3151</v>
      </c>
      <c r="C1731" s="33">
        <v>42721107</v>
      </c>
      <c r="D1731" s="14" t="s">
        <v>3293</v>
      </c>
      <c r="E1731" s="34" t="s">
        <v>3294</v>
      </c>
      <c r="F1731" s="14" t="s">
        <v>1888</v>
      </c>
      <c r="G1731" s="23" t="s">
        <v>1625</v>
      </c>
      <c r="H1731" s="23">
        <v>20171009</v>
      </c>
      <c r="I1731" s="35">
        <v>216</v>
      </c>
      <c r="J1731" s="36">
        <v>9365</v>
      </c>
      <c r="K1731" s="14" t="s">
        <v>1846</v>
      </c>
      <c r="L1731" s="14" t="s">
        <v>1847</v>
      </c>
      <c r="M1731" s="14" t="s">
        <v>1848</v>
      </c>
      <c r="N1731" s="14" t="s">
        <v>1849</v>
      </c>
      <c r="O1731" s="14" t="s">
        <v>1867</v>
      </c>
      <c r="P1731" s="36">
        <v>1700</v>
      </c>
      <c r="Q1731" s="36">
        <v>1837564</v>
      </c>
      <c r="R1731" s="36">
        <v>0</v>
      </c>
      <c r="S1731" s="36">
        <v>1837564</v>
      </c>
      <c r="T1731" s="23" t="s">
        <v>1851</v>
      </c>
      <c r="U1731" s="36">
        <v>1700</v>
      </c>
      <c r="V1731" s="23" t="s">
        <v>1964</v>
      </c>
      <c r="W1731" s="23" t="s">
        <v>1859</v>
      </c>
      <c r="X1731" s="14" t="str">
        <f>IFERROR(INDEX('Fire Names &amp; ILIS'!C:C,MATCH(G1731,'Fire Names &amp; ILIS'!A:A,0)),"")</f>
        <v>TUBBS (CENTRAL LNU COMPLEX)</v>
      </c>
      <c r="Y1731" s="14">
        <f t="shared" si="26"/>
        <v>2017</v>
      </c>
    </row>
    <row r="1732" spans="1:25" x14ac:dyDescent="0.25">
      <c r="A1732" s="14" t="s">
        <v>3295</v>
      </c>
      <c r="B1732" s="14" t="s">
        <v>3296</v>
      </c>
      <c r="C1732" s="33">
        <v>163571702</v>
      </c>
      <c r="D1732" s="14" t="s">
        <v>3297</v>
      </c>
      <c r="E1732" s="34" t="s">
        <v>3298</v>
      </c>
      <c r="F1732" s="14" t="s">
        <v>1888</v>
      </c>
      <c r="G1732" s="23" t="s">
        <v>180</v>
      </c>
      <c r="H1732" s="23">
        <v>20160702</v>
      </c>
      <c r="I1732" s="35">
        <v>1340</v>
      </c>
      <c r="J1732" s="36">
        <v>165</v>
      </c>
      <c r="K1732" s="14" t="s">
        <v>1890</v>
      </c>
      <c r="L1732" s="14" t="s">
        <v>1847</v>
      </c>
      <c r="M1732" s="14" t="s">
        <v>1848</v>
      </c>
      <c r="N1732" s="14" t="s">
        <v>1849</v>
      </c>
      <c r="O1732" s="14" t="s">
        <v>1850</v>
      </c>
      <c r="P1732" s="36">
        <v>2131</v>
      </c>
      <c r="Q1732" s="36">
        <v>1652</v>
      </c>
      <c r="R1732" s="36">
        <v>303168</v>
      </c>
      <c r="S1732" s="36">
        <v>304820</v>
      </c>
      <c r="T1732" s="23" t="s">
        <v>1851</v>
      </c>
      <c r="U1732" s="36">
        <v>758</v>
      </c>
      <c r="V1732" s="23" t="s">
        <v>1852</v>
      </c>
      <c r="W1732" s="23" t="s">
        <v>1859</v>
      </c>
      <c r="X1732" s="14" t="str">
        <f>IFERROR(INDEX('Fire Names &amp; ILIS'!C:C,MATCH(G1732,'Fire Names &amp; ILIS'!A:A,0)),"")</f>
        <v>Appaloosa</v>
      </c>
      <c r="Y1732" s="14">
        <f t="shared" si="26"/>
        <v>2016</v>
      </c>
    </row>
    <row r="1733" spans="1:25" x14ac:dyDescent="0.25">
      <c r="A1733" s="14" t="s">
        <v>3295</v>
      </c>
      <c r="B1733" s="14" t="s">
        <v>3299</v>
      </c>
      <c r="C1733" s="33">
        <v>162211101</v>
      </c>
      <c r="D1733" s="14" t="s">
        <v>3300</v>
      </c>
      <c r="E1733" s="34" t="s">
        <v>3301</v>
      </c>
      <c r="F1733" s="14" t="s">
        <v>1888</v>
      </c>
      <c r="G1733" s="23" t="s">
        <v>1626</v>
      </c>
      <c r="H1733" s="23">
        <v>20150910</v>
      </c>
      <c r="I1733" s="35">
        <v>1745</v>
      </c>
      <c r="J1733" s="36">
        <v>17750</v>
      </c>
      <c r="K1733" s="14" t="s">
        <v>1846</v>
      </c>
      <c r="L1733" s="14" t="s">
        <v>1847</v>
      </c>
      <c r="M1733" s="14" t="s">
        <v>1848</v>
      </c>
      <c r="N1733" s="14" t="s">
        <v>1872</v>
      </c>
      <c r="O1733" s="14" t="s">
        <v>1858</v>
      </c>
      <c r="P1733" s="36">
        <v>4</v>
      </c>
      <c r="Q1733" s="36">
        <v>4</v>
      </c>
      <c r="R1733" s="36">
        <v>70996</v>
      </c>
      <c r="S1733" s="36">
        <v>71000</v>
      </c>
      <c r="T1733" s="23" t="s">
        <v>1851</v>
      </c>
      <c r="U1733" s="36">
        <v>2859</v>
      </c>
      <c r="V1733" s="23" t="s">
        <v>1852</v>
      </c>
      <c r="W1733" s="23" t="s">
        <v>1859</v>
      </c>
      <c r="X1733" s="14" t="str">
        <f>IFERROR(INDEX('Fire Names &amp; ILIS'!C:C,MATCH(G1733,'Fire Names &amp; ILIS'!A:A,0)),"")</f>
        <v>VALLEY</v>
      </c>
      <c r="Y1733" s="14">
        <f t="shared" ref="Y1733:Y1796" si="27">INT(LEFT(H1733,4))</f>
        <v>2015</v>
      </c>
    </row>
    <row r="1734" spans="1:25" x14ac:dyDescent="0.25">
      <c r="A1734" s="14" t="s">
        <v>3295</v>
      </c>
      <c r="B1734" s="14" t="s">
        <v>3299</v>
      </c>
      <c r="C1734" s="33">
        <v>162211101</v>
      </c>
      <c r="D1734" s="14" t="s">
        <v>3300</v>
      </c>
      <c r="E1734" s="34" t="s">
        <v>3302</v>
      </c>
      <c r="F1734" s="14" t="s">
        <v>1856</v>
      </c>
      <c r="G1734" s="23" t="s">
        <v>1628</v>
      </c>
      <c r="H1734" s="23">
        <v>20150910</v>
      </c>
      <c r="I1734" s="35">
        <v>1745</v>
      </c>
      <c r="J1734" s="36">
        <v>16012</v>
      </c>
      <c r="K1734" s="14" t="s">
        <v>1846</v>
      </c>
      <c r="L1734" s="14" t="s">
        <v>1847</v>
      </c>
      <c r="M1734" s="14" t="s">
        <v>1848</v>
      </c>
      <c r="N1734" s="14" t="s">
        <v>1872</v>
      </c>
      <c r="O1734" s="14" t="s">
        <v>1858</v>
      </c>
      <c r="P1734" s="36">
        <v>13</v>
      </c>
      <c r="Q1734" s="36">
        <v>13</v>
      </c>
      <c r="R1734" s="36">
        <v>208143</v>
      </c>
      <c r="S1734" s="36">
        <v>208156</v>
      </c>
      <c r="T1734" s="23" t="s">
        <v>1851</v>
      </c>
      <c r="U1734" s="36">
        <v>2859</v>
      </c>
      <c r="V1734" s="23" t="s">
        <v>1852</v>
      </c>
      <c r="W1734" s="23" t="s">
        <v>1859</v>
      </c>
      <c r="X1734" s="14" t="str">
        <f>IFERROR(INDEX('Fire Names &amp; ILIS'!C:C,MATCH(G1734,'Fire Names &amp; ILIS'!A:A,0)),"")</f>
        <v>VALLEY</v>
      </c>
      <c r="Y1734" s="14">
        <f t="shared" si="27"/>
        <v>2015</v>
      </c>
    </row>
    <row r="1735" spans="1:25" x14ac:dyDescent="0.25">
      <c r="A1735" s="14" t="s">
        <v>3295</v>
      </c>
      <c r="B1735" s="14" t="s">
        <v>3299</v>
      </c>
      <c r="C1735" s="33">
        <v>162211101</v>
      </c>
      <c r="D1735" s="14" t="s">
        <v>3300</v>
      </c>
      <c r="E1735" s="34" t="s">
        <v>3303</v>
      </c>
      <c r="F1735" s="14" t="s">
        <v>1856</v>
      </c>
      <c r="G1735" s="23" t="s">
        <v>1629</v>
      </c>
      <c r="H1735" s="23">
        <v>20150910</v>
      </c>
      <c r="I1735" s="35">
        <v>1745</v>
      </c>
      <c r="J1735" s="36">
        <v>18490</v>
      </c>
      <c r="K1735" s="14" t="s">
        <v>1846</v>
      </c>
      <c r="L1735" s="14" t="s">
        <v>1847</v>
      </c>
      <c r="M1735" s="14" t="s">
        <v>1848</v>
      </c>
      <c r="N1735" s="14" t="s">
        <v>1872</v>
      </c>
      <c r="O1735" s="14" t="s">
        <v>1858</v>
      </c>
      <c r="P1735" s="36">
        <v>1</v>
      </c>
      <c r="Q1735" s="36">
        <v>10</v>
      </c>
      <c r="R1735" s="36">
        <v>18480</v>
      </c>
      <c r="S1735" s="36">
        <v>18490</v>
      </c>
      <c r="T1735" s="23" t="s">
        <v>1851</v>
      </c>
      <c r="U1735" s="36">
        <v>2848</v>
      </c>
      <c r="V1735" s="23" t="s">
        <v>1852</v>
      </c>
      <c r="W1735" s="23" t="s">
        <v>1859</v>
      </c>
      <c r="X1735" s="14" t="str">
        <f>IFERROR(INDEX('Fire Names &amp; ILIS'!C:C,MATCH(G1735,'Fire Names &amp; ILIS'!A:A,0)),"")</f>
        <v>VALLEY</v>
      </c>
      <c r="Y1735" s="14">
        <f t="shared" si="27"/>
        <v>2015</v>
      </c>
    </row>
    <row r="1736" spans="1:25" x14ac:dyDescent="0.25">
      <c r="A1736" s="14" t="s">
        <v>3295</v>
      </c>
      <c r="B1736" s="14" t="s">
        <v>3299</v>
      </c>
      <c r="C1736" s="33">
        <v>162211101</v>
      </c>
      <c r="D1736" s="14" t="s">
        <v>3300</v>
      </c>
      <c r="E1736" s="34">
        <v>63845</v>
      </c>
      <c r="F1736" s="14" t="s">
        <v>1856</v>
      </c>
      <c r="G1736" s="23" t="s">
        <v>1630</v>
      </c>
      <c r="H1736" s="23">
        <v>20150910</v>
      </c>
      <c r="I1736" s="35">
        <v>1745</v>
      </c>
      <c r="J1736" s="36">
        <v>16012</v>
      </c>
      <c r="K1736" s="14" t="s">
        <v>1846</v>
      </c>
      <c r="L1736" s="14" t="s">
        <v>1847</v>
      </c>
      <c r="M1736" s="14" t="s">
        <v>1848</v>
      </c>
      <c r="N1736" s="14" t="s">
        <v>1872</v>
      </c>
      <c r="O1736" s="14" t="s">
        <v>1858</v>
      </c>
      <c r="P1736" s="36">
        <v>1</v>
      </c>
      <c r="Q1736" s="36">
        <v>1</v>
      </c>
      <c r="R1736" s="36">
        <v>16011</v>
      </c>
      <c r="S1736" s="36">
        <v>16012</v>
      </c>
      <c r="T1736" s="23" t="s">
        <v>1851</v>
      </c>
      <c r="U1736" s="36">
        <v>2859</v>
      </c>
      <c r="V1736" s="23" t="s">
        <v>1852</v>
      </c>
      <c r="W1736" s="23" t="s">
        <v>1859</v>
      </c>
      <c r="X1736" s="14" t="str">
        <f>IFERROR(INDEX('Fire Names &amp; ILIS'!C:C,MATCH(G1736,'Fire Names &amp; ILIS'!A:A,0)),"")</f>
        <v>VALLEY</v>
      </c>
      <c r="Y1736" s="14">
        <f t="shared" si="27"/>
        <v>2015</v>
      </c>
    </row>
    <row r="1737" spans="1:25" x14ac:dyDescent="0.25">
      <c r="A1737" s="14" t="s">
        <v>3295</v>
      </c>
      <c r="B1737" s="14" t="s">
        <v>3299</v>
      </c>
      <c r="C1737" s="33">
        <v>162211101</v>
      </c>
      <c r="D1737" s="14" t="s">
        <v>3300</v>
      </c>
      <c r="E1737" s="34" t="s">
        <v>3304</v>
      </c>
      <c r="F1737" s="14" t="s">
        <v>1856</v>
      </c>
      <c r="G1737" s="23" t="s">
        <v>1631</v>
      </c>
      <c r="H1737" s="23">
        <v>20150910</v>
      </c>
      <c r="I1737" s="35">
        <v>1749</v>
      </c>
      <c r="J1737" s="36">
        <v>18701</v>
      </c>
      <c r="K1737" s="14" t="s">
        <v>1846</v>
      </c>
      <c r="L1737" s="14" t="s">
        <v>1847</v>
      </c>
      <c r="M1737" s="14" t="s">
        <v>1848</v>
      </c>
      <c r="N1737" s="14" t="s">
        <v>1901</v>
      </c>
      <c r="O1737" s="14" t="s">
        <v>1858</v>
      </c>
      <c r="P1737" s="36">
        <v>6</v>
      </c>
      <c r="Q1737" s="36">
        <v>6</v>
      </c>
      <c r="R1737" s="36">
        <v>112200</v>
      </c>
      <c r="S1737" s="36">
        <v>112206</v>
      </c>
      <c r="T1737" s="23" t="s">
        <v>1851</v>
      </c>
      <c r="U1737" s="36">
        <v>2859</v>
      </c>
      <c r="V1737" s="23" t="s">
        <v>1852</v>
      </c>
      <c r="W1737" s="23" t="s">
        <v>1859</v>
      </c>
      <c r="X1737" s="14" t="str">
        <f>IFERROR(INDEX('Fire Names &amp; ILIS'!C:C,MATCH(G1737,'Fire Names &amp; ILIS'!A:A,0)),"")</f>
        <v>VALLEY</v>
      </c>
      <c r="Y1737" s="14">
        <f t="shared" si="27"/>
        <v>2015</v>
      </c>
    </row>
    <row r="1738" spans="1:25" x14ac:dyDescent="0.25">
      <c r="A1738" s="14" t="s">
        <v>3295</v>
      </c>
      <c r="B1738" s="14" t="s">
        <v>3299</v>
      </c>
      <c r="C1738" s="33">
        <v>162211101</v>
      </c>
      <c r="D1738" s="14" t="s">
        <v>3300</v>
      </c>
      <c r="E1738" s="34" t="s">
        <v>3305</v>
      </c>
      <c r="F1738" s="14" t="s">
        <v>1856</v>
      </c>
      <c r="G1738" s="23" t="s">
        <v>1632</v>
      </c>
      <c r="H1738" s="23">
        <v>20150910</v>
      </c>
      <c r="I1738" s="35">
        <v>1749</v>
      </c>
      <c r="J1738" s="36">
        <v>18712</v>
      </c>
      <c r="K1738" s="14" t="s">
        <v>1846</v>
      </c>
      <c r="L1738" s="14" t="s">
        <v>1847</v>
      </c>
      <c r="M1738" s="14" t="s">
        <v>1848</v>
      </c>
      <c r="N1738" s="14" t="s">
        <v>3014</v>
      </c>
      <c r="O1738" s="14" t="s">
        <v>1858</v>
      </c>
      <c r="P1738" s="36">
        <v>3</v>
      </c>
      <c r="Q1738" s="36">
        <v>12</v>
      </c>
      <c r="R1738" s="36">
        <v>56124</v>
      </c>
      <c r="S1738" s="36">
        <v>56136</v>
      </c>
      <c r="T1738" s="23" t="s">
        <v>1851</v>
      </c>
      <c r="U1738" s="36">
        <v>2859</v>
      </c>
      <c r="V1738" s="23" t="s">
        <v>1852</v>
      </c>
      <c r="W1738" s="23" t="s">
        <v>1859</v>
      </c>
      <c r="X1738" s="14" t="str">
        <f>IFERROR(INDEX('Fire Names &amp; ILIS'!C:C,MATCH(G1738,'Fire Names &amp; ILIS'!A:A,0)),"")</f>
        <v>VALLEY</v>
      </c>
      <c r="Y1738" s="14">
        <f t="shared" si="27"/>
        <v>2015</v>
      </c>
    </row>
    <row r="1739" spans="1:25" x14ac:dyDescent="0.25">
      <c r="A1739" s="14" t="s">
        <v>3295</v>
      </c>
      <c r="B1739" s="14" t="s">
        <v>3299</v>
      </c>
      <c r="C1739" s="33">
        <v>162211101</v>
      </c>
      <c r="D1739" s="14" t="s">
        <v>3300</v>
      </c>
      <c r="E1739" s="34">
        <v>99043</v>
      </c>
      <c r="F1739" s="14" t="s">
        <v>1856</v>
      </c>
      <c r="G1739" s="23" t="s">
        <v>1633</v>
      </c>
      <c r="H1739" s="23">
        <v>20150910</v>
      </c>
      <c r="I1739" s="35">
        <v>1749</v>
      </c>
      <c r="J1739" s="36">
        <v>16789</v>
      </c>
      <c r="K1739" s="14" t="s">
        <v>1846</v>
      </c>
      <c r="L1739" s="14" t="s">
        <v>1847</v>
      </c>
      <c r="M1739" s="14" t="s">
        <v>1848</v>
      </c>
      <c r="N1739" s="14" t="s">
        <v>1927</v>
      </c>
      <c r="O1739" s="14" t="s">
        <v>1858</v>
      </c>
      <c r="P1739" s="36">
        <v>1</v>
      </c>
      <c r="Q1739" s="36">
        <v>1</v>
      </c>
      <c r="R1739" s="36">
        <v>16788</v>
      </c>
      <c r="S1739" s="36">
        <v>16789</v>
      </c>
      <c r="T1739" s="23" t="s">
        <v>1851</v>
      </c>
      <c r="U1739" s="36">
        <v>2859</v>
      </c>
      <c r="V1739" s="23" t="s">
        <v>1852</v>
      </c>
      <c r="W1739" s="23" t="s">
        <v>1859</v>
      </c>
      <c r="X1739" s="14" t="str">
        <f>IFERROR(INDEX('Fire Names &amp; ILIS'!C:C,MATCH(G1739,'Fire Names &amp; ILIS'!A:A,0)),"")</f>
        <v>VALLEY</v>
      </c>
      <c r="Y1739" s="14">
        <f t="shared" si="27"/>
        <v>2015</v>
      </c>
    </row>
    <row r="1740" spans="1:25" x14ac:dyDescent="0.25">
      <c r="A1740" s="14" t="s">
        <v>3295</v>
      </c>
      <c r="B1740" s="14" t="s">
        <v>3299</v>
      </c>
      <c r="C1740" s="33">
        <v>162211101</v>
      </c>
      <c r="D1740" s="14" t="s">
        <v>3300</v>
      </c>
      <c r="E1740" s="34">
        <v>4786</v>
      </c>
      <c r="F1740" s="14" t="s">
        <v>1874</v>
      </c>
      <c r="G1740" s="23" t="s">
        <v>1634</v>
      </c>
      <c r="H1740" s="23">
        <v>20150910</v>
      </c>
      <c r="I1740" s="35">
        <v>1749</v>
      </c>
      <c r="J1740" s="36">
        <v>16008</v>
      </c>
      <c r="K1740" s="14" t="s">
        <v>1846</v>
      </c>
      <c r="L1740" s="14" t="s">
        <v>1847</v>
      </c>
      <c r="M1740" s="14" t="s">
        <v>1848</v>
      </c>
      <c r="N1740" s="14" t="s">
        <v>1872</v>
      </c>
      <c r="O1740" s="14" t="s">
        <v>1858</v>
      </c>
      <c r="P1740" s="36">
        <v>20</v>
      </c>
      <c r="Q1740" s="36">
        <v>320160</v>
      </c>
      <c r="R1740" s="36">
        <v>0</v>
      </c>
      <c r="S1740" s="36">
        <v>320160</v>
      </c>
      <c r="T1740" s="23" t="s">
        <v>1851</v>
      </c>
      <c r="U1740" s="36">
        <v>2859</v>
      </c>
      <c r="V1740" s="23" t="s">
        <v>1852</v>
      </c>
      <c r="W1740" s="23" t="s">
        <v>1859</v>
      </c>
      <c r="X1740" s="14" t="str">
        <f>IFERROR(INDEX('Fire Names &amp; ILIS'!C:C,MATCH(G1740,'Fire Names &amp; ILIS'!A:A,0)),"")</f>
        <v>VALLEY</v>
      </c>
      <c r="Y1740" s="14">
        <f t="shared" si="27"/>
        <v>2015</v>
      </c>
    </row>
    <row r="1741" spans="1:25" x14ac:dyDescent="0.25">
      <c r="A1741" s="14" t="s">
        <v>3295</v>
      </c>
      <c r="B1741" s="14" t="s">
        <v>3299</v>
      </c>
      <c r="C1741" s="33">
        <v>162211101</v>
      </c>
      <c r="D1741" s="14" t="s">
        <v>3300</v>
      </c>
      <c r="E1741" s="34" t="s">
        <v>3306</v>
      </c>
      <c r="F1741" s="14" t="s">
        <v>1856</v>
      </c>
      <c r="G1741" s="23" t="s">
        <v>1635</v>
      </c>
      <c r="H1741" s="23">
        <v>20150910</v>
      </c>
      <c r="I1741" s="35">
        <v>1749</v>
      </c>
      <c r="J1741" s="36">
        <v>17768</v>
      </c>
      <c r="K1741" s="14" t="s">
        <v>1846</v>
      </c>
      <c r="L1741" s="14" t="s">
        <v>1847</v>
      </c>
      <c r="M1741" s="14" t="s">
        <v>1848</v>
      </c>
      <c r="N1741" s="14" t="s">
        <v>1872</v>
      </c>
      <c r="O1741" s="14" t="s">
        <v>1858</v>
      </c>
      <c r="P1741" s="36">
        <v>12</v>
      </c>
      <c r="Q1741" s="36">
        <v>12</v>
      </c>
      <c r="R1741" s="36">
        <v>213204</v>
      </c>
      <c r="S1741" s="36">
        <v>213216</v>
      </c>
      <c r="T1741" s="23" t="s">
        <v>1851</v>
      </c>
      <c r="U1741" s="36">
        <v>2859</v>
      </c>
      <c r="V1741" s="23" t="s">
        <v>1852</v>
      </c>
      <c r="W1741" s="23" t="s">
        <v>1859</v>
      </c>
      <c r="X1741" s="14" t="str">
        <f>IFERROR(INDEX('Fire Names &amp; ILIS'!C:C,MATCH(G1741,'Fire Names &amp; ILIS'!A:A,0)),"")</f>
        <v>VALLEY</v>
      </c>
      <c r="Y1741" s="14">
        <f t="shared" si="27"/>
        <v>2015</v>
      </c>
    </row>
    <row r="1742" spans="1:25" x14ac:dyDescent="0.25">
      <c r="A1742" s="14" t="s">
        <v>3295</v>
      </c>
      <c r="B1742" s="14" t="s">
        <v>3299</v>
      </c>
      <c r="C1742" s="33">
        <v>162211101</v>
      </c>
      <c r="D1742" s="14" t="s">
        <v>3300</v>
      </c>
      <c r="E1742" s="34" t="s">
        <v>3307</v>
      </c>
      <c r="F1742" s="14" t="s">
        <v>1856</v>
      </c>
      <c r="G1742" s="23" t="s">
        <v>1636</v>
      </c>
      <c r="H1742" s="23">
        <v>20150910</v>
      </c>
      <c r="I1742" s="35">
        <v>1749</v>
      </c>
      <c r="J1742" s="36">
        <v>17746</v>
      </c>
      <c r="K1742" s="14" t="s">
        <v>1846</v>
      </c>
      <c r="L1742" s="14" t="s">
        <v>1847</v>
      </c>
      <c r="M1742" s="14" t="s">
        <v>1848</v>
      </c>
      <c r="N1742" s="14" t="s">
        <v>1872</v>
      </c>
      <c r="O1742" s="14" t="s">
        <v>1858</v>
      </c>
      <c r="P1742" s="36">
        <v>68</v>
      </c>
      <c r="Q1742" s="36">
        <v>1700</v>
      </c>
      <c r="R1742" s="36">
        <v>1205028</v>
      </c>
      <c r="S1742" s="36">
        <v>1206728</v>
      </c>
      <c r="T1742" s="23" t="s">
        <v>1851</v>
      </c>
      <c r="U1742" s="36">
        <v>2859</v>
      </c>
      <c r="V1742" s="23" t="s">
        <v>1852</v>
      </c>
      <c r="W1742" s="23" t="s">
        <v>1859</v>
      </c>
      <c r="X1742" s="14" t="str">
        <f>IFERROR(INDEX('Fire Names &amp; ILIS'!C:C,MATCH(G1742,'Fire Names &amp; ILIS'!A:A,0)),"")</f>
        <v>VALLEY</v>
      </c>
      <c r="Y1742" s="14">
        <f t="shared" si="27"/>
        <v>2015</v>
      </c>
    </row>
    <row r="1743" spans="1:25" x14ac:dyDescent="0.25">
      <c r="A1743" s="14" t="s">
        <v>3295</v>
      </c>
      <c r="B1743" s="14" t="s">
        <v>3299</v>
      </c>
      <c r="C1743" s="33">
        <v>162211101</v>
      </c>
      <c r="D1743" s="14" t="s">
        <v>3300</v>
      </c>
      <c r="E1743" s="34">
        <v>89593</v>
      </c>
      <c r="F1743" s="14" t="s">
        <v>1856</v>
      </c>
      <c r="G1743" s="23" t="s">
        <v>1637</v>
      </c>
      <c r="H1743" s="23">
        <v>20150910</v>
      </c>
      <c r="I1743" s="35">
        <v>1749</v>
      </c>
      <c r="J1743" s="36">
        <v>17354</v>
      </c>
      <c r="K1743" s="14" t="s">
        <v>1846</v>
      </c>
      <c r="L1743" s="14" t="s">
        <v>1847</v>
      </c>
      <c r="M1743" s="14" t="s">
        <v>1848</v>
      </c>
      <c r="N1743" s="14" t="s">
        <v>1872</v>
      </c>
      <c r="O1743" s="14" t="s">
        <v>1858</v>
      </c>
      <c r="P1743" s="36">
        <v>1</v>
      </c>
      <c r="Q1743" s="36">
        <v>1</v>
      </c>
      <c r="R1743" s="36">
        <v>17353</v>
      </c>
      <c r="S1743" s="36">
        <v>17354</v>
      </c>
      <c r="T1743" s="23" t="s">
        <v>1851</v>
      </c>
      <c r="U1743" s="36">
        <v>2859</v>
      </c>
      <c r="V1743" s="23" t="s">
        <v>1852</v>
      </c>
      <c r="W1743" s="23" t="s">
        <v>1859</v>
      </c>
      <c r="X1743" s="14" t="str">
        <f>IFERROR(INDEX('Fire Names &amp; ILIS'!C:C,MATCH(G1743,'Fire Names &amp; ILIS'!A:A,0)),"")</f>
        <v>VALLEY</v>
      </c>
      <c r="Y1743" s="14">
        <f t="shared" si="27"/>
        <v>2015</v>
      </c>
    </row>
    <row r="1744" spans="1:25" x14ac:dyDescent="0.25">
      <c r="A1744" s="14" t="s">
        <v>3295</v>
      </c>
      <c r="B1744" s="14" t="s">
        <v>3299</v>
      </c>
      <c r="C1744" s="33">
        <v>162211101</v>
      </c>
      <c r="D1744" s="14" t="s">
        <v>3300</v>
      </c>
      <c r="E1744" s="34">
        <v>54553</v>
      </c>
      <c r="F1744" s="14" t="s">
        <v>1856</v>
      </c>
      <c r="G1744" s="23" t="s">
        <v>1638</v>
      </c>
      <c r="H1744" s="23">
        <v>20150910</v>
      </c>
      <c r="I1744" s="35">
        <v>1749</v>
      </c>
      <c r="J1744" s="36">
        <v>17357</v>
      </c>
      <c r="K1744" s="14" t="s">
        <v>1846</v>
      </c>
      <c r="L1744" s="14" t="s">
        <v>1847</v>
      </c>
      <c r="M1744" s="14" t="s">
        <v>1848</v>
      </c>
      <c r="N1744" s="14" t="s">
        <v>1872</v>
      </c>
      <c r="O1744" s="14" t="s">
        <v>1858</v>
      </c>
      <c r="P1744" s="36">
        <v>1</v>
      </c>
      <c r="Q1744" s="36">
        <v>1</v>
      </c>
      <c r="R1744" s="36">
        <v>17356</v>
      </c>
      <c r="S1744" s="36">
        <v>17357</v>
      </c>
      <c r="T1744" s="23" t="s">
        <v>1851</v>
      </c>
      <c r="U1744" s="36">
        <v>2859</v>
      </c>
      <c r="V1744" s="23" t="s">
        <v>1852</v>
      </c>
      <c r="W1744" s="23" t="s">
        <v>1859</v>
      </c>
      <c r="X1744" s="14" t="str">
        <f>IFERROR(INDEX('Fire Names &amp; ILIS'!C:C,MATCH(G1744,'Fire Names &amp; ILIS'!A:A,0)),"")</f>
        <v>VALLEY</v>
      </c>
      <c r="Y1744" s="14">
        <f t="shared" si="27"/>
        <v>2015</v>
      </c>
    </row>
    <row r="1745" spans="1:25" x14ac:dyDescent="0.25">
      <c r="A1745" s="14" t="s">
        <v>3295</v>
      </c>
      <c r="B1745" s="14" t="s">
        <v>3299</v>
      </c>
      <c r="C1745" s="33">
        <v>162211101</v>
      </c>
      <c r="D1745" s="14" t="s">
        <v>3300</v>
      </c>
      <c r="E1745" s="34" t="s">
        <v>3308</v>
      </c>
      <c r="F1745" s="14" t="s">
        <v>1856</v>
      </c>
      <c r="G1745" s="23" t="s">
        <v>1639</v>
      </c>
      <c r="H1745" s="23">
        <v>20150910</v>
      </c>
      <c r="I1745" s="35">
        <v>1749</v>
      </c>
      <c r="J1745" s="36">
        <v>16008</v>
      </c>
      <c r="K1745" s="14" t="s">
        <v>1846</v>
      </c>
      <c r="L1745" s="14" t="s">
        <v>1847</v>
      </c>
      <c r="M1745" s="14" t="s">
        <v>1848</v>
      </c>
      <c r="N1745" s="14" t="s">
        <v>1872</v>
      </c>
      <c r="O1745" s="14" t="s">
        <v>1858</v>
      </c>
      <c r="P1745" s="36">
        <v>19</v>
      </c>
      <c r="Q1745" s="36">
        <v>19</v>
      </c>
      <c r="R1745" s="36">
        <v>304133</v>
      </c>
      <c r="S1745" s="36">
        <v>304152</v>
      </c>
      <c r="T1745" s="23" t="s">
        <v>1851</v>
      </c>
      <c r="U1745" s="36">
        <v>2859</v>
      </c>
      <c r="V1745" s="23" t="s">
        <v>1852</v>
      </c>
      <c r="W1745" s="23" t="s">
        <v>1859</v>
      </c>
      <c r="X1745" s="14" t="str">
        <f>IFERROR(INDEX('Fire Names &amp; ILIS'!C:C,MATCH(G1745,'Fire Names &amp; ILIS'!A:A,0)),"")</f>
        <v>VALLEY</v>
      </c>
      <c r="Y1745" s="14">
        <f t="shared" si="27"/>
        <v>2015</v>
      </c>
    </row>
    <row r="1746" spans="1:25" x14ac:dyDescent="0.25">
      <c r="A1746" s="14" t="s">
        <v>3295</v>
      </c>
      <c r="B1746" s="14" t="s">
        <v>3299</v>
      </c>
      <c r="C1746" s="33">
        <v>162211101</v>
      </c>
      <c r="D1746" s="14" t="s">
        <v>3300</v>
      </c>
      <c r="E1746" s="34" t="s">
        <v>3309</v>
      </c>
      <c r="F1746" s="14" t="s">
        <v>1888</v>
      </c>
      <c r="G1746" s="23" t="s">
        <v>1640</v>
      </c>
      <c r="H1746" s="23">
        <v>20150910</v>
      </c>
      <c r="I1746" s="35">
        <v>1749</v>
      </c>
      <c r="J1746" s="36">
        <v>16008</v>
      </c>
      <c r="K1746" s="14" t="s">
        <v>1846</v>
      </c>
      <c r="L1746" s="14" t="s">
        <v>1847</v>
      </c>
      <c r="M1746" s="14" t="s">
        <v>1848</v>
      </c>
      <c r="N1746" s="14" t="s">
        <v>1872</v>
      </c>
      <c r="O1746" s="14" t="s">
        <v>1858</v>
      </c>
      <c r="P1746" s="36">
        <v>6</v>
      </c>
      <c r="Q1746" s="36">
        <v>6</v>
      </c>
      <c r="R1746" s="36">
        <v>96042</v>
      </c>
      <c r="S1746" s="36">
        <v>96048</v>
      </c>
      <c r="T1746" s="23" t="s">
        <v>1851</v>
      </c>
      <c r="U1746" s="36">
        <v>2859</v>
      </c>
      <c r="V1746" s="23" t="s">
        <v>1852</v>
      </c>
      <c r="W1746" s="23" t="s">
        <v>1859</v>
      </c>
      <c r="X1746" s="14" t="str">
        <f>IFERROR(INDEX('Fire Names &amp; ILIS'!C:C,MATCH(G1746,'Fire Names &amp; ILIS'!A:A,0)),"")</f>
        <v>VALLEY</v>
      </c>
      <c r="Y1746" s="14">
        <f t="shared" si="27"/>
        <v>2015</v>
      </c>
    </row>
    <row r="1747" spans="1:25" x14ac:dyDescent="0.25">
      <c r="A1747" s="14" t="s">
        <v>3295</v>
      </c>
      <c r="B1747" s="14" t="s">
        <v>3299</v>
      </c>
      <c r="C1747" s="33">
        <v>162211101</v>
      </c>
      <c r="D1747" s="14" t="s">
        <v>3300</v>
      </c>
      <c r="E1747" s="34" t="s">
        <v>3310</v>
      </c>
      <c r="F1747" s="14" t="s">
        <v>1856</v>
      </c>
      <c r="G1747" s="23" t="s">
        <v>1641</v>
      </c>
      <c r="H1747" s="23">
        <v>20150910</v>
      </c>
      <c r="I1747" s="35">
        <v>1749</v>
      </c>
      <c r="J1747" s="36">
        <v>19986</v>
      </c>
      <c r="K1747" s="14" t="s">
        <v>1846</v>
      </c>
      <c r="L1747" s="14" t="s">
        <v>1847</v>
      </c>
      <c r="M1747" s="14" t="s">
        <v>1848</v>
      </c>
      <c r="N1747" s="14" t="s">
        <v>1872</v>
      </c>
      <c r="O1747" s="14" t="s">
        <v>1858</v>
      </c>
      <c r="P1747" s="36">
        <v>5</v>
      </c>
      <c r="Q1747" s="36">
        <v>5</v>
      </c>
      <c r="R1747" s="36">
        <v>99925</v>
      </c>
      <c r="S1747" s="36">
        <v>99930</v>
      </c>
      <c r="T1747" s="23" t="s">
        <v>1851</v>
      </c>
      <c r="U1747" s="36">
        <v>2859</v>
      </c>
      <c r="V1747" s="23" t="s">
        <v>1852</v>
      </c>
      <c r="W1747" s="23" t="s">
        <v>1859</v>
      </c>
      <c r="X1747" s="14" t="str">
        <f>IFERROR(INDEX('Fire Names &amp; ILIS'!C:C,MATCH(G1747,'Fire Names &amp; ILIS'!A:A,0)),"")</f>
        <v>VALLEY</v>
      </c>
      <c r="Y1747" s="14">
        <f t="shared" si="27"/>
        <v>2015</v>
      </c>
    </row>
    <row r="1748" spans="1:25" x14ac:dyDescent="0.25">
      <c r="A1748" s="14" t="s">
        <v>3295</v>
      </c>
      <c r="B1748" s="14" t="s">
        <v>3299</v>
      </c>
      <c r="C1748" s="33">
        <v>162211101</v>
      </c>
      <c r="D1748" s="14" t="s">
        <v>3300</v>
      </c>
      <c r="E1748" s="34">
        <v>1367</v>
      </c>
      <c r="F1748" s="14" t="s">
        <v>1856</v>
      </c>
      <c r="G1748" s="23" t="s">
        <v>1642</v>
      </c>
      <c r="H1748" s="23">
        <v>20150910</v>
      </c>
      <c r="I1748" s="35">
        <v>1749</v>
      </c>
      <c r="J1748" s="36">
        <v>15494</v>
      </c>
      <c r="K1748" s="14" t="s">
        <v>1846</v>
      </c>
      <c r="L1748" s="14" t="s">
        <v>1847</v>
      </c>
      <c r="M1748" s="14" t="s">
        <v>1848</v>
      </c>
      <c r="N1748" s="14" t="s">
        <v>1872</v>
      </c>
      <c r="O1748" s="14" t="s">
        <v>1858</v>
      </c>
      <c r="P1748" s="36">
        <v>6</v>
      </c>
      <c r="Q1748" s="36">
        <v>16</v>
      </c>
      <c r="R1748" s="36">
        <v>87653</v>
      </c>
      <c r="S1748" s="36">
        <v>87669</v>
      </c>
      <c r="T1748" s="23" t="s">
        <v>1851</v>
      </c>
      <c r="U1748" s="36">
        <v>2859</v>
      </c>
      <c r="V1748" s="23" t="s">
        <v>1852</v>
      </c>
      <c r="W1748" s="23" t="s">
        <v>1859</v>
      </c>
      <c r="X1748" s="14" t="str">
        <f>IFERROR(INDEX('Fire Names &amp; ILIS'!C:C,MATCH(G1748,'Fire Names &amp; ILIS'!A:A,0)),"")</f>
        <v>VALLEY</v>
      </c>
      <c r="Y1748" s="14">
        <f t="shared" si="27"/>
        <v>2015</v>
      </c>
    </row>
    <row r="1749" spans="1:25" x14ac:dyDescent="0.25">
      <c r="A1749" s="14" t="s">
        <v>3295</v>
      </c>
      <c r="B1749" s="14" t="s">
        <v>3299</v>
      </c>
      <c r="C1749" s="33">
        <v>162211101</v>
      </c>
      <c r="D1749" s="14" t="s">
        <v>3300</v>
      </c>
      <c r="E1749" s="34">
        <v>68289</v>
      </c>
      <c r="F1749" s="14" t="s">
        <v>1856</v>
      </c>
      <c r="G1749" s="23" t="s">
        <v>1643</v>
      </c>
      <c r="H1749" s="23">
        <v>20150910</v>
      </c>
      <c r="I1749" s="35">
        <v>1749</v>
      </c>
      <c r="J1749" s="36">
        <v>15721</v>
      </c>
      <c r="K1749" s="14" t="s">
        <v>1846</v>
      </c>
      <c r="L1749" s="14" t="s">
        <v>1847</v>
      </c>
      <c r="M1749" s="14" t="s">
        <v>1848</v>
      </c>
      <c r="N1749" s="14" t="s">
        <v>1872</v>
      </c>
      <c r="O1749" s="14" t="s">
        <v>1858</v>
      </c>
      <c r="P1749" s="36">
        <v>1</v>
      </c>
      <c r="Q1749" s="36">
        <v>1</v>
      </c>
      <c r="R1749" s="36">
        <v>15720</v>
      </c>
      <c r="S1749" s="36">
        <v>15721</v>
      </c>
      <c r="T1749" s="23" t="s">
        <v>1851</v>
      </c>
      <c r="U1749" s="36">
        <v>2859</v>
      </c>
      <c r="V1749" s="23" t="s">
        <v>1852</v>
      </c>
      <c r="W1749" s="23" t="s">
        <v>1859</v>
      </c>
      <c r="X1749" s="14" t="str">
        <f>IFERROR(INDEX('Fire Names &amp; ILIS'!C:C,MATCH(G1749,'Fire Names &amp; ILIS'!A:A,0)),"")</f>
        <v>VALLEY</v>
      </c>
      <c r="Y1749" s="14">
        <f t="shared" si="27"/>
        <v>2015</v>
      </c>
    </row>
    <row r="1750" spans="1:25" x14ac:dyDescent="0.25">
      <c r="A1750" s="14" t="s">
        <v>3295</v>
      </c>
      <c r="B1750" s="14" t="s">
        <v>3299</v>
      </c>
      <c r="C1750" s="33">
        <v>162211101</v>
      </c>
      <c r="D1750" s="14" t="s">
        <v>3300</v>
      </c>
      <c r="E1750" s="34">
        <v>65255</v>
      </c>
      <c r="F1750" s="14" t="s">
        <v>1856</v>
      </c>
      <c r="G1750" s="23" t="s">
        <v>1644</v>
      </c>
      <c r="H1750" s="23">
        <v>20150910</v>
      </c>
      <c r="I1750" s="35">
        <v>1749</v>
      </c>
      <c r="J1750" s="36">
        <v>18963</v>
      </c>
      <c r="K1750" s="14" t="s">
        <v>1846</v>
      </c>
      <c r="L1750" s="14" t="s">
        <v>1847</v>
      </c>
      <c r="M1750" s="14" t="s">
        <v>1848</v>
      </c>
      <c r="N1750" s="14" t="s">
        <v>1872</v>
      </c>
      <c r="O1750" s="14" t="s">
        <v>1858</v>
      </c>
      <c r="P1750" s="36">
        <v>1</v>
      </c>
      <c r="Q1750" s="36">
        <v>1</v>
      </c>
      <c r="R1750" s="36">
        <v>18962</v>
      </c>
      <c r="S1750" s="36">
        <v>18963</v>
      </c>
      <c r="T1750" s="23" t="s">
        <v>1851</v>
      </c>
      <c r="U1750" s="36">
        <v>2859</v>
      </c>
      <c r="V1750" s="23" t="s">
        <v>1852</v>
      </c>
      <c r="W1750" s="23" t="s">
        <v>1859</v>
      </c>
      <c r="X1750" s="14" t="str">
        <f>IFERROR(INDEX('Fire Names &amp; ILIS'!C:C,MATCH(G1750,'Fire Names &amp; ILIS'!A:A,0)),"")</f>
        <v>VALLEY</v>
      </c>
      <c r="Y1750" s="14">
        <f t="shared" si="27"/>
        <v>2015</v>
      </c>
    </row>
    <row r="1751" spans="1:25" x14ac:dyDescent="0.25">
      <c r="A1751" s="14" t="s">
        <v>3295</v>
      </c>
      <c r="B1751" s="14" t="s">
        <v>3299</v>
      </c>
      <c r="C1751" s="33">
        <v>162211101</v>
      </c>
      <c r="D1751" s="14" t="s">
        <v>3300</v>
      </c>
      <c r="E1751" s="34">
        <v>68122</v>
      </c>
      <c r="F1751" s="14" t="s">
        <v>1856</v>
      </c>
      <c r="G1751" s="23" t="s">
        <v>1645</v>
      </c>
      <c r="H1751" s="23">
        <v>20150910</v>
      </c>
      <c r="I1751" s="35">
        <v>1749</v>
      </c>
      <c r="J1751" s="36">
        <v>18960</v>
      </c>
      <c r="K1751" s="14" t="s">
        <v>1846</v>
      </c>
      <c r="L1751" s="14" t="s">
        <v>1847</v>
      </c>
      <c r="M1751" s="14" t="s">
        <v>1848</v>
      </c>
      <c r="N1751" s="14" t="s">
        <v>1872</v>
      </c>
      <c r="O1751" s="14" t="s">
        <v>1858</v>
      </c>
      <c r="P1751" s="36">
        <v>1</v>
      </c>
      <c r="Q1751" s="36">
        <v>1</v>
      </c>
      <c r="R1751" s="36">
        <v>18959</v>
      </c>
      <c r="S1751" s="36">
        <v>18960</v>
      </c>
      <c r="T1751" s="23" t="s">
        <v>1851</v>
      </c>
      <c r="U1751" s="36">
        <v>2859</v>
      </c>
      <c r="V1751" s="23" t="s">
        <v>1852</v>
      </c>
      <c r="W1751" s="23" t="s">
        <v>1859</v>
      </c>
      <c r="X1751" s="14" t="str">
        <f>IFERROR(INDEX('Fire Names &amp; ILIS'!C:C,MATCH(G1751,'Fire Names &amp; ILIS'!A:A,0)),"")</f>
        <v>VALLEY</v>
      </c>
      <c r="Y1751" s="14">
        <f t="shared" si="27"/>
        <v>2015</v>
      </c>
    </row>
    <row r="1752" spans="1:25" x14ac:dyDescent="0.25">
      <c r="A1752" s="14" t="s">
        <v>3295</v>
      </c>
      <c r="B1752" s="14" t="s">
        <v>3299</v>
      </c>
      <c r="C1752" s="33">
        <v>162211101</v>
      </c>
      <c r="D1752" s="14" t="s">
        <v>3300</v>
      </c>
      <c r="E1752" s="34" t="s">
        <v>3311</v>
      </c>
      <c r="F1752" s="14" t="s">
        <v>1845</v>
      </c>
      <c r="G1752" s="23" t="s">
        <v>1646</v>
      </c>
      <c r="H1752" s="23">
        <v>20150910</v>
      </c>
      <c r="I1752" s="35">
        <v>1749</v>
      </c>
      <c r="J1752" s="36">
        <v>16008</v>
      </c>
      <c r="K1752" s="14" t="s">
        <v>1846</v>
      </c>
      <c r="L1752" s="14" t="s">
        <v>1847</v>
      </c>
      <c r="M1752" s="14" t="s">
        <v>1848</v>
      </c>
      <c r="N1752" s="14" t="s">
        <v>1872</v>
      </c>
      <c r="O1752" s="14" t="s">
        <v>1858</v>
      </c>
      <c r="P1752" s="36">
        <v>14</v>
      </c>
      <c r="Q1752" s="36">
        <v>14</v>
      </c>
      <c r="R1752" s="36">
        <v>224098</v>
      </c>
      <c r="S1752" s="36">
        <v>224112</v>
      </c>
      <c r="T1752" s="23" t="s">
        <v>1851</v>
      </c>
      <c r="U1752" s="36">
        <v>2859</v>
      </c>
      <c r="V1752" s="23" t="s">
        <v>1852</v>
      </c>
      <c r="W1752" s="23" t="s">
        <v>1859</v>
      </c>
      <c r="X1752" s="14" t="str">
        <f>IFERROR(INDEX('Fire Names &amp; ILIS'!C:C,MATCH(G1752,'Fire Names &amp; ILIS'!A:A,0)),"")</f>
        <v>VALLEY</v>
      </c>
      <c r="Y1752" s="14">
        <f t="shared" si="27"/>
        <v>2015</v>
      </c>
    </row>
    <row r="1753" spans="1:25" x14ac:dyDescent="0.25">
      <c r="A1753" s="14" t="s">
        <v>3295</v>
      </c>
      <c r="B1753" s="14" t="s">
        <v>3299</v>
      </c>
      <c r="C1753" s="33">
        <v>162211101</v>
      </c>
      <c r="D1753" s="14" t="s">
        <v>3300</v>
      </c>
      <c r="E1753" s="34" t="s">
        <v>3312</v>
      </c>
      <c r="F1753" s="14" t="s">
        <v>1856</v>
      </c>
      <c r="G1753" s="23" t="s">
        <v>1647</v>
      </c>
      <c r="H1753" s="23">
        <v>20150910</v>
      </c>
      <c r="I1753" s="35">
        <v>1749</v>
      </c>
      <c r="J1753" s="36">
        <v>26864</v>
      </c>
      <c r="K1753" s="14" t="s">
        <v>1846</v>
      </c>
      <c r="L1753" s="14" t="s">
        <v>1847</v>
      </c>
      <c r="M1753" s="14" t="s">
        <v>1848</v>
      </c>
      <c r="N1753" s="14" t="s">
        <v>1872</v>
      </c>
      <c r="O1753" s="14" t="s">
        <v>1858</v>
      </c>
      <c r="P1753" s="36">
        <v>1</v>
      </c>
      <c r="Q1753" s="36">
        <v>1</v>
      </c>
      <c r="R1753" s="36">
        <v>26863</v>
      </c>
      <c r="S1753" s="36">
        <v>26864</v>
      </c>
      <c r="T1753" s="23" t="s">
        <v>1851</v>
      </c>
      <c r="U1753" s="36">
        <v>2859</v>
      </c>
      <c r="V1753" s="23" t="s">
        <v>1852</v>
      </c>
      <c r="W1753" s="23" t="s">
        <v>1859</v>
      </c>
      <c r="X1753" s="14" t="str">
        <f>IFERROR(INDEX('Fire Names &amp; ILIS'!C:C,MATCH(G1753,'Fire Names &amp; ILIS'!A:A,0)),"")</f>
        <v>VALLEY</v>
      </c>
      <c r="Y1753" s="14">
        <f t="shared" si="27"/>
        <v>2015</v>
      </c>
    </row>
    <row r="1754" spans="1:25" x14ac:dyDescent="0.25">
      <c r="A1754" s="14" t="s">
        <v>3295</v>
      </c>
      <c r="B1754" s="14" t="s">
        <v>3299</v>
      </c>
      <c r="C1754" s="33">
        <v>162211101</v>
      </c>
      <c r="D1754" s="14" t="s">
        <v>3300</v>
      </c>
      <c r="E1754" s="34">
        <v>54561</v>
      </c>
      <c r="F1754" s="14" t="s">
        <v>1856</v>
      </c>
      <c r="G1754" s="23" t="s">
        <v>1648</v>
      </c>
      <c r="H1754" s="23">
        <v>20150910</v>
      </c>
      <c r="I1754" s="35">
        <v>2212</v>
      </c>
      <c r="J1754" s="36">
        <v>12738</v>
      </c>
      <c r="K1754" s="14" t="s">
        <v>1846</v>
      </c>
      <c r="L1754" s="14" t="s">
        <v>1847</v>
      </c>
      <c r="M1754" s="14" t="s">
        <v>1848</v>
      </c>
      <c r="N1754" s="14" t="s">
        <v>1872</v>
      </c>
      <c r="O1754" s="14" t="s">
        <v>1858</v>
      </c>
      <c r="P1754" s="36">
        <v>1</v>
      </c>
      <c r="Q1754" s="36">
        <v>21</v>
      </c>
      <c r="R1754" s="36">
        <v>12717</v>
      </c>
      <c r="S1754" s="36">
        <v>12738</v>
      </c>
      <c r="T1754" s="23" t="s">
        <v>1851</v>
      </c>
      <c r="U1754" s="36">
        <v>2859</v>
      </c>
      <c r="V1754" s="23" t="s">
        <v>1852</v>
      </c>
      <c r="W1754" s="23" t="s">
        <v>1859</v>
      </c>
      <c r="X1754" s="14" t="str">
        <f>IFERROR(INDEX('Fire Names &amp; ILIS'!C:C,MATCH(G1754,'Fire Names &amp; ILIS'!A:A,0)),"")</f>
        <v>VALLEY</v>
      </c>
      <c r="Y1754" s="14">
        <f t="shared" si="27"/>
        <v>2015</v>
      </c>
    </row>
    <row r="1755" spans="1:25" x14ac:dyDescent="0.25">
      <c r="A1755" s="14" t="s">
        <v>3295</v>
      </c>
      <c r="B1755" s="14" t="s">
        <v>3299</v>
      </c>
      <c r="C1755" s="33">
        <v>162211101</v>
      </c>
      <c r="D1755" s="14" t="s">
        <v>3300</v>
      </c>
      <c r="E1755" s="34" t="s">
        <v>3313</v>
      </c>
      <c r="F1755" s="14" t="s">
        <v>1856</v>
      </c>
      <c r="G1755" s="23" t="s">
        <v>1649</v>
      </c>
      <c r="H1755" s="23">
        <v>20150910</v>
      </c>
      <c r="I1755" s="35">
        <v>2219</v>
      </c>
      <c r="J1755" s="36">
        <v>18751</v>
      </c>
      <c r="K1755" s="14" t="s">
        <v>1846</v>
      </c>
      <c r="L1755" s="14" t="s">
        <v>1847</v>
      </c>
      <c r="M1755" s="14" t="s">
        <v>1848</v>
      </c>
      <c r="N1755" s="14" t="s">
        <v>1849</v>
      </c>
      <c r="O1755" s="14" t="s">
        <v>1858</v>
      </c>
      <c r="P1755" s="36">
        <v>47</v>
      </c>
      <c r="Q1755" s="36">
        <v>47</v>
      </c>
      <c r="R1755" s="36">
        <v>881250</v>
      </c>
      <c r="S1755" s="36">
        <v>881297</v>
      </c>
      <c r="T1755" s="23" t="s">
        <v>1851</v>
      </c>
      <c r="U1755" s="36">
        <v>2859</v>
      </c>
      <c r="V1755" s="23" t="s">
        <v>1852</v>
      </c>
      <c r="W1755" s="23" t="s">
        <v>1859</v>
      </c>
      <c r="X1755" s="14" t="str">
        <f>IFERROR(INDEX('Fire Names &amp; ILIS'!C:C,MATCH(G1755,'Fire Names &amp; ILIS'!A:A,0)),"")</f>
        <v>VALLEY</v>
      </c>
      <c r="Y1755" s="14">
        <f t="shared" si="27"/>
        <v>2015</v>
      </c>
    </row>
    <row r="1756" spans="1:25" x14ac:dyDescent="0.25">
      <c r="A1756" s="14" t="s">
        <v>3295</v>
      </c>
      <c r="B1756" s="14" t="s">
        <v>3299</v>
      </c>
      <c r="C1756" s="33">
        <v>162211101</v>
      </c>
      <c r="D1756" s="14" t="s">
        <v>3300</v>
      </c>
      <c r="E1756" s="34">
        <v>1357</v>
      </c>
      <c r="F1756" s="14" t="s">
        <v>1856</v>
      </c>
      <c r="G1756" s="23" t="s">
        <v>1650</v>
      </c>
      <c r="H1756" s="23">
        <v>20150910</v>
      </c>
      <c r="I1756" s="35">
        <v>2219</v>
      </c>
      <c r="J1756" s="36">
        <v>16803</v>
      </c>
      <c r="K1756" s="14" t="s">
        <v>1846</v>
      </c>
      <c r="L1756" s="14" t="s">
        <v>1847</v>
      </c>
      <c r="M1756" s="14" t="s">
        <v>1848</v>
      </c>
      <c r="N1756" s="14" t="s">
        <v>2318</v>
      </c>
      <c r="O1756" s="14" t="s">
        <v>1858</v>
      </c>
      <c r="P1756" s="36">
        <v>53</v>
      </c>
      <c r="Q1756" s="36">
        <v>2369</v>
      </c>
      <c r="R1756" s="36">
        <v>786002</v>
      </c>
      <c r="S1756" s="36">
        <v>788371</v>
      </c>
      <c r="T1756" s="23" t="s">
        <v>1851</v>
      </c>
      <c r="U1756" s="36">
        <v>2859</v>
      </c>
      <c r="V1756" s="23" t="s">
        <v>1852</v>
      </c>
      <c r="W1756" s="23" t="s">
        <v>1859</v>
      </c>
      <c r="X1756" s="14" t="str">
        <f>IFERROR(INDEX('Fire Names &amp; ILIS'!C:C,MATCH(G1756,'Fire Names &amp; ILIS'!A:A,0)),"")</f>
        <v>VALLEY</v>
      </c>
      <c r="Y1756" s="14">
        <f t="shared" si="27"/>
        <v>2015</v>
      </c>
    </row>
    <row r="1757" spans="1:25" x14ac:dyDescent="0.25">
      <c r="A1757" s="14" t="s">
        <v>3295</v>
      </c>
      <c r="B1757" s="14" t="s">
        <v>3299</v>
      </c>
      <c r="C1757" s="33">
        <v>162211101</v>
      </c>
      <c r="D1757" s="14" t="s">
        <v>3300</v>
      </c>
      <c r="E1757" s="34" t="s">
        <v>3314</v>
      </c>
      <c r="F1757" s="14" t="s">
        <v>1856</v>
      </c>
      <c r="G1757" s="23" t="s">
        <v>1651</v>
      </c>
      <c r="H1757" s="23">
        <v>20150910</v>
      </c>
      <c r="I1757" s="35">
        <v>2219</v>
      </c>
      <c r="J1757" s="36">
        <v>16517</v>
      </c>
      <c r="K1757" s="14" t="s">
        <v>1846</v>
      </c>
      <c r="L1757" s="14" t="s">
        <v>1847</v>
      </c>
      <c r="M1757" s="14" t="s">
        <v>1848</v>
      </c>
      <c r="N1757" s="14" t="s">
        <v>1927</v>
      </c>
      <c r="O1757" s="14" t="s">
        <v>1858</v>
      </c>
      <c r="P1757" s="36">
        <v>1</v>
      </c>
      <c r="Q1757" s="36">
        <v>1</v>
      </c>
      <c r="R1757" s="36">
        <v>16516</v>
      </c>
      <c r="S1757" s="36">
        <v>16517</v>
      </c>
      <c r="T1757" s="23" t="s">
        <v>1851</v>
      </c>
      <c r="U1757" s="36">
        <v>2859</v>
      </c>
      <c r="V1757" s="23" t="s">
        <v>1852</v>
      </c>
      <c r="W1757" s="23" t="s">
        <v>1859</v>
      </c>
      <c r="X1757" s="14" t="str">
        <f>IFERROR(INDEX('Fire Names &amp; ILIS'!C:C,MATCH(G1757,'Fire Names &amp; ILIS'!A:A,0)),"")</f>
        <v>VALLEY</v>
      </c>
      <c r="Y1757" s="14">
        <f t="shared" si="27"/>
        <v>2015</v>
      </c>
    </row>
    <row r="1758" spans="1:25" x14ac:dyDescent="0.25">
      <c r="A1758" s="14" t="s">
        <v>3295</v>
      </c>
      <c r="B1758" s="14" t="s">
        <v>3299</v>
      </c>
      <c r="C1758" s="33">
        <v>162211101</v>
      </c>
      <c r="D1758" s="14" t="s">
        <v>3300</v>
      </c>
      <c r="E1758" s="34" t="s">
        <v>3315</v>
      </c>
      <c r="F1758" s="14" t="s">
        <v>1856</v>
      </c>
      <c r="G1758" s="23" t="s">
        <v>1652</v>
      </c>
      <c r="H1758" s="23">
        <v>20150910</v>
      </c>
      <c r="I1758" s="35">
        <v>2219</v>
      </c>
      <c r="J1758" s="36">
        <v>18806</v>
      </c>
      <c r="K1758" s="14" t="s">
        <v>1846</v>
      </c>
      <c r="L1758" s="14" t="s">
        <v>1847</v>
      </c>
      <c r="M1758" s="14" t="s">
        <v>1848</v>
      </c>
      <c r="N1758" s="14" t="s">
        <v>1872</v>
      </c>
      <c r="O1758" s="14" t="s">
        <v>1858</v>
      </c>
      <c r="P1758" s="36">
        <v>6</v>
      </c>
      <c r="Q1758" s="36">
        <v>6</v>
      </c>
      <c r="R1758" s="36">
        <v>112830</v>
      </c>
      <c r="S1758" s="36">
        <v>112836</v>
      </c>
      <c r="T1758" s="23" t="s">
        <v>1851</v>
      </c>
      <c r="U1758" s="36">
        <v>2846</v>
      </c>
      <c r="V1758" s="23" t="s">
        <v>1852</v>
      </c>
      <c r="W1758" s="23" t="s">
        <v>1859</v>
      </c>
      <c r="X1758" s="14" t="str">
        <f>IFERROR(INDEX('Fire Names &amp; ILIS'!C:C,MATCH(G1758,'Fire Names &amp; ILIS'!A:A,0)),"")</f>
        <v>VALLEY</v>
      </c>
      <c r="Y1758" s="14">
        <f t="shared" si="27"/>
        <v>2015</v>
      </c>
    </row>
    <row r="1759" spans="1:25" x14ac:dyDescent="0.25">
      <c r="A1759" s="14" t="s">
        <v>3295</v>
      </c>
      <c r="B1759" s="14" t="s">
        <v>3299</v>
      </c>
      <c r="C1759" s="33">
        <v>162211101</v>
      </c>
      <c r="D1759" s="14" t="s">
        <v>3300</v>
      </c>
      <c r="E1759" s="34" t="s">
        <v>3316</v>
      </c>
      <c r="F1759" s="14" t="s">
        <v>1856</v>
      </c>
      <c r="G1759" s="23" t="s">
        <v>1653</v>
      </c>
      <c r="H1759" s="23">
        <v>20150910</v>
      </c>
      <c r="I1759" s="35">
        <v>2219</v>
      </c>
      <c r="J1759" s="36">
        <v>18663</v>
      </c>
      <c r="K1759" s="14" t="s">
        <v>1846</v>
      </c>
      <c r="L1759" s="14" t="s">
        <v>1847</v>
      </c>
      <c r="M1759" s="14" t="s">
        <v>1848</v>
      </c>
      <c r="N1759" s="14" t="s">
        <v>1872</v>
      </c>
      <c r="O1759" s="14" t="s">
        <v>1858</v>
      </c>
      <c r="P1759" s="36">
        <v>7</v>
      </c>
      <c r="Q1759" s="36">
        <v>3</v>
      </c>
      <c r="R1759" s="36">
        <v>128990</v>
      </c>
      <c r="S1759" s="36">
        <v>128993</v>
      </c>
      <c r="T1759" s="23" t="s">
        <v>1851</v>
      </c>
      <c r="U1759" s="36">
        <v>2859</v>
      </c>
      <c r="V1759" s="23" t="s">
        <v>1852</v>
      </c>
      <c r="W1759" s="23" t="s">
        <v>1859</v>
      </c>
      <c r="X1759" s="14" t="str">
        <f>IFERROR(INDEX('Fire Names &amp; ILIS'!C:C,MATCH(G1759,'Fire Names &amp; ILIS'!A:A,0)),"")</f>
        <v>VALLEY</v>
      </c>
      <c r="Y1759" s="14">
        <f t="shared" si="27"/>
        <v>2015</v>
      </c>
    </row>
    <row r="1760" spans="1:25" x14ac:dyDescent="0.25">
      <c r="A1760" s="14" t="s">
        <v>3295</v>
      </c>
      <c r="B1760" s="14" t="s">
        <v>3299</v>
      </c>
      <c r="C1760" s="33">
        <v>162211101</v>
      </c>
      <c r="D1760" s="14" t="s">
        <v>3300</v>
      </c>
      <c r="E1760" s="34">
        <v>1409</v>
      </c>
      <c r="F1760" s="14" t="s">
        <v>1856</v>
      </c>
      <c r="G1760" s="23" t="s">
        <v>1654</v>
      </c>
      <c r="H1760" s="23">
        <v>20150910</v>
      </c>
      <c r="I1760" s="35">
        <v>2219</v>
      </c>
      <c r="J1760" s="36">
        <v>14335</v>
      </c>
      <c r="K1760" s="14" t="s">
        <v>1846</v>
      </c>
      <c r="L1760" s="14" t="s">
        <v>1847</v>
      </c>
      <c r="M1760" s="14" t="s">
        <v>1848</v>
      </c>
      <c r="N1760" s="14" t="s">
        <v>1872</v>
      </c>
      <c r="O1760" s="14" t="s">
        <v>1858</v>
      </c>
      <c r="P1760" s="36">
        <v>17</v>
      </c>
      <c r="Q1760" s="36">
        <v>17</v>
      </c>
      <c r="R1760" s="36">
        <v>243678</v>
      </c>
      <c r="S1760" s="36">
        <v>243695</v>
      </c>
      <c r="T1760" s="23" t="s">
        <v>1851</v>
      </c>
      <c r="U1760" s="36">
        <v>2859</v>
      </c>
      <c r="V1760" s="23" t="s">
        <v>1852</v>
      </c>
      <c r="W1760" s="23" t="s">
        <v>1859</v>
      </c>
      <c r="X1760" s="14" t="str">
        <f>IFERROR(INDEX('Fire Names &amp; ILIS'!C:C,MATCH(G1760,'Fire Names &amp; ILIS'!A:A,0)),"")</f>
        <v>VALLEY</v>
      </c>
      <c r="Y1760" s="14">
        <f t="shared" si="27"/>
        <v>2015</v>
      </c>
    </row>
    <row r="1761" spans="1:25" x14ac:dyDescent="0.25">
      <c r="A1761" s="14" t="s">
        <v>3295</v>
      </c>
      <c r="B1761" s="14" t="s">
        <v>3299</v>
      </c>
      <c r="C1761" s="33">
        <v>162211101</v>
      </c>
      <c r="D1761" s="14" t="s">
        <v>3300</v>
      </c>
      <c r="E1761" s="34">
        <v>1167</v>
      </c>
      <c r="F1761" s="14" t="s">
        <v>1856</v>
      </c>
      <c r="G1761" s="23" t="s">
        <v>1655</v>
      </c>
      <c r="H1761" s="23">
        <v>20150910</v>
      </c>
      <c r="I1761" s="35">
        <v>2219</v>
      </c>
      <c r="J1761" s="36">
        <v>18191</v>
      </c>
      <c r="K1761" s="14" t="s">
        <v>1846</v>
      </c>
      <c r="L1761" s="14" t="s">
        <v>1847</v>
      </c>
      <c r="M1761" s="14" t="s">
        <v>1848</v>
      </c>
      <c r="N1761" s="14" t="s">
        <v>1872</v>
      </c>
      <c r="O1761" s="14" t="s">
        <v>1858</v>
      </c>
      <c r="P1761" s="36">
        <v>25</v>
      </c>
      <c r="Q1761" s="36">
        <v>532</v>
      </c>
      <c r="R1761" s="36">
        <v>409372</v>
      </c>
      <c r="S1761" s="36">
        <v>409904</v>
      </c>
      <c r="T1761" s="23" t="s">
        <v>1851</v>
      </c>
      <c r="U1761" s="36">
        <v>2859</v>
      </c>
      <c r="V1761" s="23" t="s">
        <v>1852</v>
      </c>
      <c r="W1761" s="23" t="s">
        <v>1859</v>
      </c>
      <c r="X1761" s="14" t="str">
        <f>IFERROR(INDEX('Fire Names &amp; ILIS'!C:C,MATCH(G1761,'Fire Names &amp; ILIS'!A:A,0)),"")</f>
        <v>VALLEY</v>
      </c>
      <c r="Y1761" s="14">
        <f t="shared" si="27"/>
        <v>2015</v>
      </c>
    </row>
    <row r="1762" spans="1:25" x14ac:dyDescent="0.25">
      <c r="A1762" s="14" t="s">
        <v>3295</v>
      </c>
      <c r="B1762" s="14" t="s">
        <v>3299</v>
      </c>
      <c r="C1762" s="33">
        <v>162211101</v>
      </c>
      <c r="D1762" s="14" t="s">
        <v>3300</v>
      </c>
      <c r="E1762" s="34">
        <v>1601</v>
      </c>
      <c r="F1762" s="14" t="s">
        <v>1856</v>
      </c>
      <c r="G1762" s="23" t="s">
        <v>1656</v>
      </c>
      <c r="H1762" s="23">
        <v>20150910</v>
      </c>
      <c r="I1762" s="35">
        <v>2219</v>
      </c>
      <c r="J1762" s="36">
        <v>14335</v>
      </c>
      <c r="K1762" s="14" t="s">
        <v>1846</v>
      </c>
      <c r="L1762" s="14" t="s">
        <v>1847</v>
      </c>
      <c r="M1762" s="14" t="s">
        <v>1848</v>
      </c>
      <c r="N1762" s="14" t="s">
        <v>1872</v>
      </c>
      <c r="O1762" s="14" t="s">
        <v>1858</v>
      </c>
      <c r="P1762" s="36">
        <v>3</v>
      </c>
      <c r="Q1762" s="36">
        <v>3</v>
      </c>
      <c r="R1762" s="36">
        <v>43002</v>
      </c>
      <c r="S1762" s="36">
        <v>43005</v>
      </c>
      <c r="T1762" s="23" t="s">
        <v>1851</v>
      </c>
      <c r="U1762" s="36">
        <v>2859</v>
      </c>
      <c r="V1762" s="23" t="s">
        <v>1852</v>
      </c>
      <c r="W1762" s="23" t="s">
        <v>1859</v>
      </c>
      <c r="X1762" s="14" t="str">
        <f>IFERROR(INDEX('Fire Names &amp; ILIS'!C:C,MATCH(G1762,'Fire Names &amp; ILIS'!A:A,0)),"")</f>
        <v>VALLEY</v>
      </c>
      <c r="Y1762" s="14">
        <f t="shared" si="27"/>
        <v>2015</v>
      </c>
    </row>
    <row r="1763" spans="1:25" x14ac:dyDescent="0.25">
      <c r="A1763" s="14" t="s">
        <v>3295</v>
      </c>
      <c r="B1763" s="14" t="s">
        <v>3299</v>
      </c>
      <c r="C1763" s="33">
        <v>162211101</v>
      </c>
      <c r="D1763" s="14" t="s">
        <v>3300</v>
      </c>
      <c r="E1763" s="34" t="s">
        <v>3317</v>
      </c>
      <c r="F1763" s="14" t="s">
        <v>1856</v>
      </c>
      <c r="G1763" s="23" t="s">
        <v>1657</v>
      </c>
      <c r="H1763" s="23">
        <v>20150910</v>
      </c>
      <c r="I1763" s="35">
        <v>2219</v>
      </c>
      <c r="J1763" s="36">
        <v>16561</v>
      </c>
      <c r="K1763" s="14" t="s">
        <v>1846</v>
      </c>
      <c r="L1763" s="14" t="s">
        <v>1847</v>
      </c>
      <c r="M1763" s="14" t="s">
        <v>1848</v>
      </c>
      <c r="N1763" s="14" t="s">
        <v>1872</v>
      </c>
      <c r="O1763" s="14" t="s">
        <v>1858</v>
      </c>
      <c r="P1763" s="36">
        <v>14</v>
      </c>
      <c r="Q1763" s="36">
        <v>14</v>
      </c>
      <c r="R1763" s="36">
        <v>231840</v>
      </c>
      <c r="S1763" s="36">
        <v>231854</v>
      </c>
      <c r="T1763" s="23" t="s">
        <v>1851</v>
      </c>
      <c r="U1763" s="36">
        <v>2859</v>
      </c>
      <c r="V1763" s="23" t="s">
        <v>1852</v>
      </c>
      <c r="W1763" s="23" t="s">
        <v>1859</v>
      </c>
      <c r="X1763" s="14" t="str">
        <f>IFERROR(INDEX('Fire Names &amp; ILIS'!C:C,MATCH(G1763,'Fire Names &amp; ILIS'!A:A,0)),"")</f>
        <v>VALLEY</v>
      </c>
      <c r="Y1763" s="14">
        <f t="shared" si="27"/>
        <v>2015</v>
      </c>
    </row>
    <row r="1764" spans="1:25" x14ac:dyDescent="0.25">
      <c r="A1764" s="14" t="s">
        <v>3295</v>
      </c>
      <c r="B1764" s="14" t="s">
        <v>3299</v>
      </c>
      <c r="C1764" s="33">
        <v>162211101</v>
      </c>
      <c r="D1764" s="14" t="s">
        <v>3300</v>
      </c>
      <c r="E1764" s="34">
        <v>1261</v>
      </c>
      <c r="F1764" s="14" t="s">
        <v>1856</v>
      </c>
      <c r="G1764" s="23" t="s">
        <v>1658</v>
      </c>
      <c r="H1764" s="23">
        <v>20150910</v>
      </c>
      <c r="I1764" s="35">
        <v>2219</v>
      </c>
      <c r="J1764" s="36">
        <v>18751</v>
      </c>
      <c r="K1764" s="14" t="s">
        <v>1846</v>
      </c>
      <c r="L1764" s="14" t="s">
        <v>1847</v>
      </c>
      <c r="M1764" s="14" t="s">
        <v>1848</v>
      </c>
      <c r="N1764" s="14" t="s">
        <v>1872</v>
      </c>
      <c r="O1764" s="14" t="s">
        <v>1858</v>
      </c>
      <c r="P1764" s="36">
        <v>7</v>
      </c>
      <c r="Q1764" s="36">
        <v>7</v>
      </c>
      <c r="R1764" s="36">
        <v>131250</v>
      </c>
      <c r="S1764" s="36">
        <v>131257</v>
      </c>
      <c r="T1764" s="23" t="s">
        <v>1851</v>
      </c>
      <c r="U1764" s="36">
        <v>2846</v>
      </c>
      <c r="V1764" s="23" t="s">
        <v>1852</v>
      </c>
      <c r="W1764" s="23" t="s">
        <v>1859</v>
      </c>
      <c r="X1764" s="14" t="str">
        <f>IFERROR(INDEX('Fire Names &amp; ILIS'!C:C,MATCH(G1764,'Fire Names &amp; ILIS'!A:A,0)),"")</f>
        <v>VALLEY</v>
      </c>
      <c r="Y1764" s="14">
        <f t="shared" si="27"/>
        <v>2015</v>
      </c>
    </row>
    <row r="1765" spans="1:25" x14ac:dyDescent="0.25">
      <c r="A1765" s="14" t="s">
        <v>3295</v>
      </c>
      <c r="B1765" s="14" t="s">
        <v>3299</v>
      </c>
      <c r="C1765" s="33">
        <v>162211101</v>
      </c>
      <c r="D1765" s="14" t="s">
        <v>3300</v>
      </c>
      <c r="E1765" s="34">
        <v>1419</v>
      </c>
      <c r="F1765" s="14" t="s">
        <v>1856</v>
      </c>
      <c r="G1765" s="23" t="s">
        <v>1659</v>
      </c>
      <c r="H1765" s="23">
        <v>20150910</v>
      </c>
      <c r="I1765" s="35">
        <v>2219</v>
      </c>
      <c r="J1765" s="36">
        <v>15920</v>
      </c>
      <c r="K1765" s="14" t="s">
        <v>1846</v>
      </c>
      <c r="L1765" s="14" t="s">
        <v>1847</v>
      </c>
      <c r="M1765" s="14" t="s">
        <v>1848</v>
      </c>
      <c r="N1765" s="14" t="s">
        <v>1872</v>
      </c>
      <c r="O1765" s="14" t="s">
        <v>1858</v>
      </c>
      <c r="P1765" s="36">
        <v>119</v>
      </c>
      <c r="Q1765" s="36">
        <v>450</v>
      </c>
      <c r="R1765" s="36">
        <v>1817512</v>
      </c>
      <c r="S1765" s="36">
        <v>1817962</v>
      </c>
      <c r="T1765" s="23" t="s">
        <v>1851</v>
      </c>
      <c r="U1765" s="36">
        <v>2859</v>
      </c>
      <c r="V1765" s="23" t="s">
        <v>1852</v>
      </c>
      <c r="W1765" s="23" t="s">
        <v>1859</v>
      </c>
      <c r="X1765" s="14" t="str">
        <f>IFERROR(INDEX('Fire Names &amp; ILIS'!C:C,MATCH(G1765,'Fire Names &amp; ILIS'!A:A,0)),"")</f>
        <v>VALLEY</v>
      </c>
      <c r="Y1765" s="14">
        <f t="shared" si="27"/>
        <v>2015</v>
      </c>
    </row>
    <row r="1766" spans="1:25" x14ac:dyDescent="0.25">
      <c r="A1766" s="14" t="s">
        <v>3295</v>
      </c>
      <c r="B1766" s="14" t="s">
        <v>3299</v>
      </c>
      <c r="C1766" s="33">
        <v>162211101</v>
      </c>
      <c r="D1766" s="14" t="s">
        <v>3300</v>
      </c>
      <c r="E1766" s="34" t="s">
        <v>3318</v>
      </c>
      <c r="F1766" s="14" t="s">
        <v>1888</v>
      </c>
      <c r="G1766" s="23" t="s">
        <v>1660</v>
      </c>
      <c r="H1766" s="23">
        <v>20150910</v>
      </c>
      <c r="I1766" s="35">
        <v>2219</v>
      </c>
      <c r="J1766" s="36">
        <v>19547</v>
      </c>
      <c r="K1766" s="14" t="s">
        <v>1846</v>
      </c>
      <c r="L1766" s="14" t="s">
        <v>1847</v>
      </c>
      <c r="M1766" s="14" t="s">
        <v>1848</v>
      </c>
      <c r="N1766" s="14" t="s">
        <v>1872</v>
      </c>
      <c r="O1766" s="14" t="s">
        <v>1858</v>
      </c>
      <c r="P1766" s="36">
        <v>11</v>
      </c>
      <c r="Q1766" s="36">
        <v>11</v>
      </c>
      <c r="R1766" s="36">
        <v>147294</v>
      </c>
      <c r="S1766" s="36">
        <v>147305</v>
      </c>
      <c r="T1766" s="23" t="s">
        <v>1851</v>
      </c>
      <c r="U1766" s="36">
        <v>2859</v>
      </c>
      <c r="V1766" s="23" t="s">
        <v>1852</v>
      </c>
      <c r="W1766" s="23" t="s">
        <v>1859</v>
      </c>
      <c r="X1766" s="14" t="str">
        <f>IFERROR(INDEX('Fire Names &amp; ILIS'!C:C,MATCH(G1766,'Fire Names &amp; ILIS'!A:A,0)),"")</f>
        <v>VALLEY</v>
      </c>
      <c r="Y1766" s="14">
        <f t="shared" si="27"/>
        <v>2015</v>
      </c>
    </row>
    <row r="1767" spans="1:25" x14ac:dyDescent="0.25">
      <c r="A1767" s="14" t="s">
        <v>3295</v>
      </c>
      <c r="B1767" s="14" t="s">
        <v>3299</v>
      </c>
      <c r="C1767" s="33">
        <v>162211101</v>
      </c>
      <c r="D1767" s="14" t="s">
        <v>3300</v>
      </c>
      <c r="E1767" s="34" t="s">
        <v>3319</v>
      </c>
      <c r="F1767" s="14" t="s">
        <v>1888</v>
      </c>
      <c r="G1767" s="23" t="s">
        <v>1661</v>
      </c>
      <c r="H1767" s="23">
        <v>20150910</v>
      </c>
      <c r="I1767" s="35">
        <v>2219</v>
      </c>
      <c r="J1767" s="36">
        <v>18751</v>
      </c>
      <c r="K1767" s="14" t="s">
        <v>1846</v>
      </c>
      <c r="L1767" s="14" t="s">
        <v>1847</v>
      </c>
      <c r="M1767" s="14" t="s">
        <v>1848</v>
      </c>
      <c r="N1767" s="14" t="s">
        <v>1872</v>
      </c>
      <c r="O1767" s="14" t="s">
        <v>1858</v>
      </c>
      <c r="P1767" s="36">
        <v>18</v>
      </c>
      <c r="Q1767" s="36">
        <v>108</v>
      </c>
      <c r="R1767" s="36">
        <v>337410</v>
      </c>
      <c r="S1767" s="36">
        <v>337518</v>
      </c>
      <c r="T1767" s="23" t="s">
        <v>1851</v>
      </c>
      <c r="U1767" s="36">
        <v>2859</v>
      </c>
      <c r="V1767" s="23" t="s">
        <v>1852</v>
      </c>
      <c r="W1767" s="23" t="s">
        <v>1859</v>
      </c>
      <c r="X1767" s="14" t="str">
        <f>IFERROR(INDEX('Fire Names &amp; ILIS'!C:C,MATCH(G1767,'Fire Names &amp; ILIS'!A:A,0)),"")</f>
        <v>VALLEY</v>
      </c>
      <c r="Y1767" s="14">
        <f t="shared" si="27"/>
        <v>2015</v>
      </c>
    </row>
    <row r="1768" spans="1:25" x14ac:dyDescent="0.25">
      <c r="A1768" s="14" t="s">
        <v>3295</v>
      </c>
      <c r="B1768" s="14" t="s">
        <v>3299</v>
      </c>
      <c r="C1768" s="33">
        <v>162211101</v>
      </c>
      <c r="D1768" s="14" t="s">
        <v>3300</v>
      </c>
      <c r="E1768" s="34" t="s">
        <v>3320</v>
      </c>
      <c r="F1768" s="14" t="s">
        <v>1888</v>
      </c>
      <c r="G1768" s="23" t="s">
        <v>1662</v>
      </c>
      <c r="H1768" s="23">
        <v>20150910</v>
      </c>
      <c r="I1768" s="35">
        <v>2219</v>
      </c>
      <c r="J1768" s="36">
        <v>18771</v>
      </c>
      <c r="K1768" s="14" t="s">
        <v>1846</v>
      </c>
      <c r="L1768" s="14" t="s">
        <v>1847</v>
      </c>
      <c r="M1768" s="14" t="s">
        <v>1848</v>
      </c>
      <c r="N1768" s="14" t="s">
        <v>1872</v>
      </c>
      <c r="O1768" s="14" t="s">
        <v>1858</v>
      </c>
      <c r="P1768" s="36">
        <v>6</v>
      </c>
      <c r="Q1768" s="36">
        <v>6</v>
      </c>
      <c r="R1768" s="36">
        <v>112620</v>
      </c>
      <c r="S1768" s="36">
        <v>112626</v>
      </c>
      <c r="T1768" s="23" t="s">
        <v>1851</v>
      </c>
      <c r="U1768" s="36">
        <v>2859</v>
      </c>
      <c r="V1768" s="23" t="s">
        <v>1852</v>
      </c>
      <c r="W1768" s="23" t="s">
        <v>1859</v>
      </c>
      <c r="X1768" s="14" t="str">
        <f>IFERROR(INDEX('Fire Names &amp; ILIS'!C:C,MATCH(G1768,'Fire Names &amp; ILIS'!A:A,0)),"")</f>
        <v>VALLEY</v>
      </c>
      <c r="Y1768" s="14">
        <f t="shared" si="27"/>
        <v>2015</v>
      </c>
    </row>
    <row r="1769" spans="1:25" x14ac:dyDescent="0.25">
      <c r="A1769" s="14" t="s">
        <v>3295</v>
      </c>
      <c r="B1769" s="14" t="s">
        <v>3299</v>
      </c>
      <c r="C1769" s="33">
        <v>162211101</v>
      </c>
      <c r="D1769" s="14" t="s">
        <v>3300</v>
      </c>
      <c r="E1769" s="34" t="s">
        <v>3321</v>
      </c>
      <c r="F1769" s="14" t="s">
        <v>1856</v>
      </c>
      <c r="G1769" s="23" t="s">
        <v>1663</v>
      </c>
      <c r="H1769" s="23">
        <v>20150910</v>
      </c>
      <c r="I1769" s="35">
        <v>2219</v>
      </c>
      <c r="J1769" s="36">
        <v>18807</v>
      </c>
      <c r="K1769" s="14" t="s">
        <v>1846</v>
      </c>
      <c r="L1769" s="14" t="s">
        <v>1847</v>
      </c>
      <c r="M1769" s="14" t="s">
        <v>1848</v>
      </c>
      <c r="N1769" s="14" t="s">
        <v>1872</v>
      </c>
      <c r="O1769" s="14" t="s">
        <v>1858</v>
      </c>
      <c r="P1769" s="36">
        <v>21</v>
      </c>
      <c r="Q1769" s="36">
        <v>63</v>
      </c>
      <c r="R1769" s="36">
        <v>394884</v>
      </c>
      <c r="S1769" s="36">
        <v>394947</v>
      </c>
      <c r="T1769" s="23" t="s">
        <v>1851</v>
      </c>
      <c r="U1769" s="36">
        <v>2859</v>
      </c>
      <c r="V1769" s="23" t="s">
        <v>1852</v>
      </c>
      <c r="W1769" s="23" t="s">
        <v>1859</v>
      </c>
      <c r="X1769" s="14" t="str">
        <f>IFERROR(INDEX('Fire Names &amp; ILIS'!C:C,MATCH(G1769,'Fire Names &amp; ILIS'!A:A,0)),"")</f>
        <v>VALLEY</v>
      </c>
      <c r="Y1769" s="14">
        <f t="shared" si="27"/>
        <v>2015</v>
      </c>
    </row>
    <row r="1770" spans="1:25" x14ac:dyDescent="0.25">
      <c r="A1770" s="14" t="s">
        <v>3295</v>
      </c>
      <c r="B1770" s="14" t="s">
        <v>3299</v>
      </c>
      <c r="C1770" s="33">
        <v>162211101</v>
      </c>
      <c r="D1770" s="14" t="s">
        <v>3300</v>
      </c>
      <c r="E1770" s="34">
        <v>80930</v>
      </c>
      <c r="F1770" s="14" t="s">
        <v>1874</v>
      </c>
      <c r="G1770" s="23" t="s">
        <v>1664</v>
      </c>
      <c r="H1770" s="23">
        <v>20150910</v>
      </c>
      <c r="I1770" s="35">
        <v>2219</v>
      </c>
      <c r="J1770" s="36">
        <v>17249</v>
      </c>
      <c r="K1770" s="14" t="s">
        <v>1846</v>
      </c>
      <c r="L1770" s="14" t="s">
        <v>1847</v>
      </c>
      <c r="M1770" s="14" t="s">
        <v>1848</v>
      </c>
      <c r="N1770" s="14" t="s">
        <v>1872</v>
      </c>
      <c r="O1770" s="14" t="s">
        <v>1867</v>
      </c>
      <c r="P1770" s="36">
        <v>351</v>
      </c>
      <c r="Q1770" s="36">
        <v>744282</v>
      </c>
      <c r="R1770" s="36">
        <v>2849563</v>
      </c>
      <c r="S1770" s="36">
        <v>3593845</v>
      </c>
      <c r="T1770" s="23" t="s">
        <v>1851</v>
      </c>
      <c r="U1770" s="36">
        <v>2848</v>
      </c>
      <c r="V1770" s="23" t="s">
        <v>1852</v>
      </c>
      <c r="W1770" s="23" t="s">
        <v>1859</v>
      </c>
      <c r="X1770" s="14" t="str">
        <f>IFERROR(INDEX('Fire Names &amp; ILIS'!C:C,MATCH(G1770,'Fire Names &amp; ILIS'!A:A,0)),"")</f>
        <v>VALLEY</v>
      </c>
      <c r="Y1770" s="14">
        <f t="shared" si="27"/>
        <v>2015</v>
      </c>
    </row>
    <row r="1771" spans="1:25" x14ac:dyDescent="0.25">
      <c r="A1771" s="14" t="s">
        <v>3295</v>
      </c>
      <c r="B1771" s="14" t="s">
        <v>3299</v>
      </c>
      <c r="C1771" s="33">
        <v>162211101</v>
      </c>
      <c r="D1771" s="14" t="s">
        <v>3300</v>
      </c>
      <c r="E1771" s="34" t="s">
        <v>3322</v>
      </c>
      <c r="F1771" s="14" t="s">
        <v>1856</v>
      </c>
      <c r="G1771" s="23" t="s">
        <v>1665</v>
      </c>
      <c r="H1771" s="23">
        <v>20150910</v>
      </c>
      <c r="I1771" s="35">
        <v>2219</v>
      </c>
      <c r="J1771" s="36">
        <v>14335</v>
      </c>
      <c r="K1771" s="14" t="s">
        <v>1846</v>
      </c>
      <c r="L1771" s="14" t="s">
        <v>1847</v>
      </c>
      <c r="M1771" s="14" t="s">
        <v>1848</v>
      </c>
      <c r="N1771" s="14" t="s">
        <v>1872</v>
      </c>
      <c r="O1771" s="14" t="s">
        <v>1885</v>
      </c>
      <c r="P1771" s="36">
        <v>22</v>
      </c>
      <c r="Q1771" s="36">
        <v>22</v>
      </c>
      <c r="R1771" s="36">
        <v>315348</v>
      </c>
      <c r="S1771" s="36">
        <v>315370</v>
      </c>
      <c r="T1771" s="23" t="s">
        <v>1851</v>
      </c>
      <c r="U1771" s="36">
        <v>2859</v>
      </c>
      <c r="V1771" s="23" t="s">
        <v>1852</v>
      </c>
      <c r="W1771" s="23" t="s">
        <v>1859</v>
      </c>
      <c r="X1771" s="14" t="str">
        <f>IFERROR(INDEX('Fire Names &amp; ILIS'!C:C,MATCH(G1771,'Fire Names &amp; ILIS'!A:A,0)),"")</f>
        <v>VALLEY</v>
      </c>
      <c r="Y1771" s="14">
        <f t="shared" si="27"/>
        <v>2015</v>
      </c>
    </row>
    <row r="1772" spans="1:25" x14ac:dyDescent="0.25">
      <c r="A1772" s="14" t="s">
        <v>3295</v>
      </c>
      <c r="B1772" s="14" t="s">
        <v>3299</v>
      </c>
      <c r="C1772" s="33">
        <v>162211101</v>
      </c>
      <c r="D1772" s="14" t="s">
        <v>3300</v>
      </c>
      <c r="E1772" s="34" t="s">
        <v>3323</v>
      </c>
      <c r="F1772" s="14" t="s">
        <v>1856</v>
      </c>
      <c r="G1772" s="23" t="s">
        <v>1666</v>
      </c>
      <c r="H1772" s="23">
        <v>20150911</v>
      </c>
      <c r="I1772" s="35">
        <v>417</v>
      </c>
      <c r="J1772" s="36">
        <v>8055</v>
      </c>
      <c r="K1772" s="14" t="s">
        <v>1846</v>
      </c>
      <c r="L1772" s="14" t="s">
        <v>1847</v>
      </c>
      <c r="M1772" s="14" t="s">
        <v>1848</v>
      </c>
      <c r="N1772" s="14" t="s">
        <v>1927</v>
      </c>
      <c r="O1772" s="14" t="s">
        <v>1858</v>
      </c>
      <c r="P1772" s="36">
        <v>1</v>
      </c>
      <c r="Q1772" s="36">
        <v>1</v>
      </c>
      <c r="R1772" s="36">
        <v>8054</v>
      </c>
      <c r="S1772" s="36">
        <v>8055</v>
      </c>
      <c r="T1772" s="23" t="s">
        <v>1851</v>
      </c>
      <c r="U1772" s="36">
        <v>2859</v>
      </c>
      <c r="V1772" s="23" t="s">
        <v>1852</v>
      </c>
      <c r="W1772" s="23" t="s">
        <v>1859</v>
      </c>
      <c r="X1772" s="14" t="str">
        <f>IFERROR(INDEX('Fire Names &amp; ILIS'!C:C,MATCH(G1772,'Fire Names &amp; ILIS'!A:A,0)),"")</f>
        <v>VALLEY</v>
      </c>
      <c r="Y1772" s="14">
        <f t="shared" si="27"/>
        <v>2015</v>
      </c>
    </row>
    <row r="1773" spans="1:25" x14ac:dyDescent="0.25">
      <c r="A1773" s="14" t="s">
        <v>3295</v>
      </c>
      <c r="B1773" s="14" t="s">
        <v>3299</v>
      </c>
      <c r="C1773" s="33">
        <v>162211101</v>
      </c>
      <c r="D1773" s="14" t="s">
        <v>3300</v>
      </c>
      <c r="E1773" s="34" t="s">
        <v>3324</v>
      </c>
      <c r="F1773" s="14" t="s">
        <v>1845</v>
      </c>
      <c r="G1773" s="23" t="s">
        <v>1667</v>
      </c>
      <c r="H1773" s="23">
        <v>20150911</v>
      </c>
      <c r="I1773" s="35">
        <v>417</v>
      </c>
      <c r="J1773" s="36">
        <v>17773</v>
      </c>
      <c r="K1773" s="14" t="s">
        <v>1846</v>
      </c>
      <c r="L1773" s="14" t="s">
        <v>1847</v>
      </c>
      <c r="M1773" s="14" t="s">
        <v>1848</v>
      </c>
      <c r="N1773" s="14" t="s">
        <v>1872</v>
      </c>
      <c r="O1773" s="14" t="s">
        <v>1858</v>
      </c>
      <c r="P1773" s="36">
        <v>126</v>
      </c>
      <c r="Q1773" s="36">
        <v>183</v>
      </c>
      <c r="R1773" s="36">
        <v>1523451</v>
      </c>
      <c r="S1773" s="36">
        <v>1523634</v>
      </c>
      <c r="T1773" s="23" t="s">
        <v>1851</v>
      </c>
      <c r="U1773" s="36">
        <v>2859</v>
      </c>
      <c r="V1773" s="23" t="s">
        <v>1852</v>
      </c>
      <c r="W1773" s="23" t="s">
        <v>1859</v>
      </c>
      <c r="X1773" s="14" t="str">
        <f>IFERROR(INDEX('Fire Names &amp; ILIS'!C:C,MATCH(G1773,'Fire Names &amp; ILIS'!A:A,0)),"")</f>
        <v>VALLEY</v>
      </c>
      <c r="Y1773" s="14">
        <f t="shared" si="27"/>
        <v>2015</v>
      </c>
    </row>
    <row r="1774" spans="1:25" x14ac:dyDescent="0.25">
      <c r="A1774" s="14" t="s">
        <v>3295</v>
      </c>
      <c r="B1774" s="14" t="s">
        <v>3299</v>
      </c>
      <c r="C1774" s="33">
        <v>162211101</v>
      </c>
      <c r="D1774" s="14" t="s">
        <v>3300</v>
      </c>
      <c r="E1774" s="34" t="s">
        <v>3325</v>
      </c>
      <c r="F1774" s="14" t="s">
        <v>1856</v>
      </c>
      <c r="G1774" s="23" t="s">
        <v>1668</v>
      </c>
      <c r="H1774" s="23">
        <v>20150911</v>
      </c>
      <c r="I1774" s="35">
        <v>417</v>
      </c>
      <c r="J1774" s="36">
        <v>8055</v>
      </c>
      <c r="K1774" s="14" t="s">
        <v>1846</v>
      </c>
      <c r="L1774" s="14" t="s">
        <v>1847</v>
      </c>
      <c r="M1774" s="14" t="s">
        <v>1848</v>
      </c>
      <c r="N1774" s="14" t="s">
        <v>1872</v>
      </c>
      <c r="O1774" s="14" t="s">
        <v>1858</v>
      </c>
      <c r="P1774" s="36">
        <v>6</v>
      </c>
      <c r="Q1774" s="36">
        <v>6</v>
      </c>
      <c r="R1774" s="36">
        <v>48324</v>
      </c>
      <c r="S1774" s="36">
        <v>48330</v>
      </c>
      <c r="T1774" s="23" t="s">
        <v>1851</v>
      </c>
      <c r="U1774" s="36">
        <v>2859</v>
      </c>
      <c r="V1774" s="23" t="s">
        <v>1852</v>
      </c>
      <c r="W1774" s="23" t="s">
        <v>1859</v>
      </c>
      <c r="X1774" s="14" t="str">
        <f>IFERROR(INDEX('Fire Names &amp; ILIS'!C:C,MATCH(G1774,'Fire Names &amp; ILIS'!A:A,0)),"")</f>
        <v>VALLEY</v>
      </c>
      <c r="Y1774" s="14">
        <f t="shared" si="27"/>
        <v>2015</v>
      </c>
    </row>
    <row r="1775" spans="1:25" x14ac:dyDescent="0.25">
      <c r="A1775" s="14" t="s">
        <v>3295</v>
      </c>
      <c r="B1775" s="14" t="s">
        <v>3299</v>
      </c>
      <c r="C1775" s="33">
        <v>162211101</v>
      </c>
      <c r="D1775" s="14" t="s">
        <v>3300</v>
      </c>
      <c r="E1775" s="34">
        <v>2109</v>
      </c>
      <c r="F1775" s="14" t="s">
        <v>1856</v>
      </c>
      <c r="G1775" s="23" t="s">
        <v>1669</v>
      </c>
      <c r="H1775" s="23">
        <v>20150911</v>
      </c>
      <c r="I1775" s="35">
        <v>417</v>
      </c>
      <c r="J1775" s="36">
        <v>15292</v>
      </c>
      <c r="K1775" s="14" t="s">
        <v>1846</v>
      </c>
      <c r="L1775" s="14" t="s">
        <v>1847</v>
      </c>
      <c r="M1775" s="14" t="s">
        <v>1848</v>
      </c>
      <c r="N1775" s="14" t="s">
        <v>1872</v>
      </c>
      <c r="O1775" s="14" t="s">
        <v>1858</v>
      </c>
      <c r="P1775" s="36">
        <v>22</v>
      </c>
      <c r="Q1775" s="36">
        <v>30</v>
      </c>
      <c r="R1775" s="36">
        <v>300978</v>
      </c>
      <c r="S1775" s="36">
        <v>301008</v>
      </c>
      <c r="T1775" s="23" t="s">
        <v>1851</v>
      </c>
      <c r="U1775" s="36">
        <v>2859</v>
      </c>
      <c r="V1775" s="23" t="s">
        <v>1852</v>
      </c>
      <c r="W1775" s="23" t="s">
        <v>1859</v>
      </c>
      <c r="X1775" s="14" t="str">
        <f>IFERROR(INDEX('Fire Names &amp; ILIS'!C:C,MATCH(G1775,'Fire Names &amp; ILIS'!A:A,0)),"")</f>
        <v>VALLEY</v>
      </c>
      <c r="Y1775" s="14">
        <f t="shared" si="27"/>
        <v>2015</v>
      </c>
    </row>
    <row r="1776" spans="1:25" x14ac:dyDescent="0.25">
      <c r="A1776" s="14" t="s">
        <v>3295</v>
      </c>
      <c r="B1776" s="14" t="s">
        <v>3299</v>
      </c>
      <c r="C1776" s="33">
        <v>162211101</v>
      </c>
      <c r="D1776" s="14" t="s">
        <v>3300</v>
      </c>
      <c r="E1776" s="34">
        <v>1393</v>
      </c>
      <c r="F1776" s="14" t="s">
        <v>1856</v>
      </c>
      <c r="G1776" s="23" t="s">
        <v>1670</v>
      </c>
      <c r="H1776" s="23">
        <v>20150911</v>
      </c>
      <c r="I1776" s="35">
        <v>417</v>
      </c>
      <c r="J1776" s="36">
        <v>10905</v>
      </c>
      <c r="K1776" s="14" t="s">
        <v>1846</v>
      </c>
      <c r="L1776" s="14" t="s">
        <v>1847</v>
      </c>
      <c r="M1776" s="14" t="s">
        <v>1848</v>
      </c>
      <c r="N1776" s="14" t="s">
        <v>1872</v>
      </c>
      <c r="O1776" s="14" t="s">
        <v>1858</v>
      </c>
      <c r="P1776" s="36">
        <v>18</v>
      </c>
      <c r="Q1776" s="36">
        <v>216</v>
      </c>
      <c r="R1776" s="36">
        <v>196074</v>
      </c>
      <c r="S1776" s="36">
        <v>196290</v>
      </c>
      <c r="T1776" s="23" t="s">
        <v>1851</v>
      </c>
      <c r="U1776" s="36">
        <v>2859</v>
      </c>
      <c r="V1776" s="23" t="s">
        <v>1852</v>
      </c>
      <c r="W1776" s="23" t="s">
        <v>1859</v>
      </c>
      <c r="X1776" s="14" t="str">
        <f>IFERROR(INDEX('Fire Names &amp; ILIS'!C:C,MATCH(G1776,'Fire Names &amp; ILIS'!A:A,0)),"")</f>
        <v>VALLEY</v>
      </c>
      <c r="Y1776" s="14">
        <f t="shared" si="27"/>
        <v>2015</v>
      </c>
    </row>
    <row r="1777" spans="1:25" x14ac:dyDescent="0.25">
      <c r="A1777" s="14" t="s">
        <v>3295</v>
      </c>
      <c r="B1777" s="14" t="s">
        <v>3299</v>
      </c>
      <c r="C1777" s="33">
        <v>162211101</v>
      </c>
      <c r="D1777" s="14" t="s">
        <v>3300</v>
      </c>
      <c r="E1777" s="34" t="s">
        <v>3326</v>
      </c>
      <c r="F1777" s="14" t="s">
        <v>1856</v>
      </c>
      <c r="G1777" s="23" t="s">
        <v>1667</v>
      </c>
      <c r="H1777" s="23">
        <v>20150911</v>
      </c>
      <c r="I1777" s="35">
        <v>417</v>
      </c>
      <c r="J1777" s="36">
        <v>18013</v>
      </c>
      <c r="K1777" s="14" t="s">
        <v>1846</v>
      </c>
      <c r="L1777" s="14" t="s">
        <v>1847</v>
      </c>
      <c r="M1777" s="14" t="s">
        <v>1848</v>
      </c>
      <c r="N1777" s="14" t="s">
        <v>1872</v>
      </c>
      <c r="O1777" s="14" t="s">
        <v>1858</v>
      </c>
      <c r="P1777" s="36">
        <v>2</v>
      </c>
      <c r="Q1777" s="36">
        <v>12</v>
      </c>
      <c r="R1777" s="36">
        <v>36014</v>
      </c>
      <c r="S1777" s="36">
        <v>36026</v>
      </c>
      <c r="T1777" s="23" t="s">
        <v>1851</v>
      </c>
      <c r="U1777" s="36">
        <v>2859</v>
      </c>
      <c r="V1777" s="23" t="s">
        <v>1852</v>
      </c>
      <c r="W1777" s="23" t="s">
        <v>1859</v>
      </c>
      <c r="X1777" s="14" t="str">
        <f>IFERROR(INDEX('Fire Names &amp; ILIS'!C:C,MATCH(G1777,'Fire Names &amp; ILIS'!A:A,0)),"")</f>
        <v>VALLEY</v>
      </c>
      <c r="Y1777" s="14">
        <f t="shared" si="27"/>
        <v>2015</v>
      </c>
    </row>
    <row r="1778" spans="1:25" x14ac:dyDescent="0.25">
      <c r="A1778" s="14" t="s">
        <v>3295</v>
      </c>
      <c r="B1778" s="14" t="s">
        <v>3299</v>
      </c>
      <c r="C1778" s="33">
        <v>162211101</v>
      </c>
      <c r="D1778" s="14" t="s">
        <v>3300</v>
      </c>
      <c r="E1778" s="34" t="s">
        <v>3327</v>
      </c>
      <c r="F1778" s="14" t="s">
        <v>1856</v>
      </c>
      <c r="G1778" s="23" t="s">
        <v>1667</v>
      </c>
      <c r="H1778" s="23">
        <v>20150911</v>
      </c>
      <c r="I1778" s="35">
        <v>417</v>
      </c>
      <c r="J1778" s="36">
        <v>18023</v>
      </c>
      <c r="K1778" s="14" t="s">
        <v>1846</v>
      </c>
      <c r="L1778" s="14" t="s">
        <v>1847</v>
      </c>
      <c r="M1778" s="14" t="s">
        <v>1848</v>
      </c>
      <c r="N1778" s="14" t="s">
        <v>1872</v>
      </c>
      <c r="O1778" s="14" t="s">
        <v>1858</v>
      </c>
      <c r="P1778" s="36">
        <v>23</v>
      </c>
      <c r="Q1778" s="36">
        <v>115</v>
      </c>
      <c r="R1778" s="36">
        <v>414414</v>
      </c>
      <c r="S1778" s="36">
        <v>414529</v>
      </c>
      <c r="T1778" s="23" t="s">
        <v>1851</v>
      </c>
      <c r="U1778" s="36">
        <v>2859</v>
      </c>
      <c r="V1778" s="23" t="s">
        <v>1852</v>
      </c>
      <c r="W1778" s="23" t="s">
        <v>1859</v>
      </c>
      <c r="X1778" s="14" t="str">
        <f>IFERROR(INDEX('Fire Names &amp; ILIS'!C:C,MATCH(G1778,'Fire Names &amp; ILIS'!A:A,0)),"")</f>
        <v>VALLEY</v>
      </c>
      <c r="Y1778" s="14">
        <f t="shared" si="27"/>
        <v>2015</v>
      </c>
    </row>
    <row r="1779" spans="1:25" x14ac:dyDescent="0.25">
      <c r="A1779" s="14" t="s">
        <v>3295</v>
      </c>
      <c r="B1779" s="14" t="s">
        <v>3299</v>
      </c>
      <c r="C1779" s="33">
        <v>162211101</v>
      </c>
      <c r="D1779" s="14" t="s">
        <v>3300</v>
      </c>
      <c r="E1779" s="34" t="s">
        <v>3328</v>
      </c>
      <c r="F1779" s="14" t="s">
        <v>1856</v>
      </c>
      <c r="G1779" s="23" t="s">
        <v>1671</v>
      </c>
      <c r="H1779" s="23">
        <v>20150911</v>
      </c>
      <c r="I1779" s="35">
        <v>417</v>
      </c>
      <c r="J1779" s="36">
        <v>9483</v>
      </c>
      <c r="K1779" s="14" t="s">
        <v>1846</v>
      </c>
      <c r="L1779" s="14" t="s">
        <v>1847</v>
      </c>
      <c r="M1779" s="14" t="s">
        <v>1848</v>
      </c>
      <c r="N1779" s="14" t="s">
        <v>1897</v>
      </c>
      <c r="O1779" s="14" t="s">
        <v>1858</v>
      </c>
      <c r="P1779" s="36">
        <v>2</v>
      </c>
      <c r="Q1779" s="36">
        <v>56</v>
      </c>
      <c r="R1779" s="36">
        <v>18910</v>
      </c>
      <c r="S1779" s="36">
        <v>18966</v>
      </c>
      <c r="T1779" s="23" t="s">
        <v>1865</v>
      </c>
      <c r="U1779" s="36">
        <v>2859</v>
      </c>
      <c r="V1779" s="23" t="s">
        <v>1852</v>
      </c>
      <c r="W1779" s="23" t="s">
        <v>1859</v>
      </c>
      <c r="X1779" s="14" t="str">
        <f>IFERROR(INDEX('Fire Names &amp; ILIS'!C:C,MATCH(G1779,'Fire Names &amp; ILIS'!A:A,0)),"")</f>
        <v>VALLEY</v>
      </c>
      <c r="Y1779" s="14">
        <f t="shared" si="27"/>
        <v>2015</v>
      </c>
    </row>
    <row r="1780" spans="1:25" x14ac:dyDescent="0.25">
      <c r="A1780" s="14" t="s">
        <v>3295</v>
      </c>
      <c r="B1780" s="14" t="s">
        <v>3299</v>
      </c>
      <c r="C1780" s="33">
        <v>162211101</v>
      </c>
      <c r="D1780" s="14" t="s">
        <v>3300</v>
      </c>
      <c r="E1780" s="34">
        <v>319748061800</v>
      </c>
      <c r="F1780" s="14" t="s">
        <v>1894</v>
      </c>
      <c r="G1780" s="23" t="s">
        <v>1672</v>
      </c>
      <c r="H1780" s="23">
        <v>20150911</v>
      </c>
      <c r="I1780" s="35">
        <v>417</v>
      </c>
      <c r="J1780" s="36">
        <v>9483</v>
      </c>
      <c r="K1780" s="14" t="s">
        <v>1896</v>
      </c>
      <c r="L1780" s="14" t="s">
        <v>1847</v>
      </c>
      <c r="M1780" s="14" t="s">
        <v>1848</v>
      </c>
      <c r="N1780" s="14" t="s">
        <v>1897</v>
      </c>
      <c r="O1780" s="14" t="s">
        <v>1858</v>
      </c>
      <c r="P1780" s="36">
        <v>1</v>
      </c>
      <c r="Q1780" s="36">
        <v>59</v>
      </c>
      <c r="R1780" s="36">
        <v>9424</v>
      </c>
      <c r="S1780" s="36">
        <v>9483</v>
      </c>
      <c r="T1780" s="23" t="s">
        <v>1851</v>
      </c>
      <c r="U1780" s="36">
        <v>2859</v>
      </c>
      <c r="V1780" s="23" t="s">
        <v>1852</v>
      </c>
      <c r="W1780" s="23" t="s">
        <v>1859</v>
      </c>
      <c r="X1780" s="14" t="str">
        <f>IFERROR(INDEX('Fire Names &amp; ILIS'!C:C,MATCH(G1780,'Fire Names &amp; ILIS'!A:A,0)),"")</f>
        <v>VALLEY</v>
      </c>
      <c r="Y1780" s="14">
        <f t="shared" si="27"/>
        <v>2015</v>
      </c>
    </row>
    <row r="1781" spans="1:25" x14ac:dyDescent="0.25">
      <c r="A1781" s="14" t="s">
        <v>3295</v>
      </c>
      <c r="B1781" s="14" t="s">
        <v>3299</v>
      </c>
      <c r="C1781" s="33">
        <v>162211101</v>
      </c>
      <c r="D1781" s="14" t="s">
        <v>3300</v>
      </c>
      <c r="E1781" s="34">
        <v>319820961284</v>
      </c>
      <c r="F1781" s="14" t="s">
        <v>1894</v>
      </c>
      <c r="G1781" s="23" t="s">
        <v>1673</v>
      </c>
      <c r="H1781" s="23">
        <v>20150911</v>
      </c>
      <c r="I1781" s="35">
        <v>417</v>
      </c>
      <c r="J1781" s="36">
        <v>15292</v>
      </c>
      <c r="K1781" s="14" t="s">
        <v>1846</v>
      </c>
      <c r="L1781" s="14" t="s">
        <v>1847</v>
      </c>
      <c r="M1781" s="14" t="s">
        <v>1848</v>
      </c>
      <c r="N1781" s="14" t="s">
        <v>2126</v>
      </c>
      <c r="O1781" s="14" t="s">
        <v>1858</v>
      </c>
      <c r="P1781" s="36">
        <v>2</v>
      </c>
      <c r="Q1781" s="36">
        <v>2</v>
      </c>
      <c r="R1781" s="36">
        <v>30582</v>
      </c>
      <c r="S1781" s="36">
        <v>30584</v>
      </c>
      <c r="T1781" s="23" t="s">
        <v>1851</v>
      </c>
      <c r="U1781" s="36">
        <v>2859</v>
      </c>
      <c r="V1781" s="23" t="s">
        <v>1852</v>
      </c>
      <c r="W1781" s="23" t="s">
        <v>1859</v>
      </c>
      <c r="X1781" s="14" t="str">
        <f>IFERROR(INDEX('Fire Names &amp; ILIS'!C:C,MATCH(G1781,'Fire Names &amp; ILIS'!A:A,0)),"")</f>
        <v>VALLEY</v>
      </c>
      <c r="Y1781" s="14">
        <f t="shared" si="27"/>
        <v>2015</v>
      </c>
    </row>
    <row r="1782" spans="1:25" x14ac:dyDescent="0.25">
      <c r="A1782" s="14" t="s">
        <v>3295</v>
      </c>
      <c r="B1782" s="14" t="s">
        <v>3299</v>
      </c>
      <c r="C1782" s="33">
        <v>162211101</v>
      </c>
      <c r="D1782" s="14" t="s">
        <v>3300</v>
      </c>
      <c r="E1782" s="34" t="s">
        <v>3329</v>
      </c>
      <c r="F1782" s="14" t="s">
        <v>1856</v>
      </c>
      <c r="G1782" s="23" t="s">
        <v>1674</v>
      </c>
      <c r="H1782" s="23">
        <v>20150911</v>
      </c>
      <c r="I1782" s="35">
        <v>1422</v>
      </c>
      <c r="J1782" s="36">
        <v>4553</v>
      </c>
      <c r="K1782" s="14" t="s">
        <v>1846</v>
      </c>
      <c r="L1782" s="14" t="s">
        <v>1847</v>
      </c>
      <c r="M1782" s="14" t="s">
        <v>1848</v>
      </c>
      <c r="N1782" s="14" t="s">
        <v>1849</v>
      </c>
      <c r="O1782" s="14" t="s">
        <v>1850</v>
      </c>
      <c r="P1782" s="36">
        <v>77</v>
      </c>
      <c r="Q1782" s="36">
        <v>308</v>
      </c>
      <c r="R1782" s="36">
        <v>350273</v>
      </c>
      <c r="S1782" s="36">
        <v>350581</v>
      </c>
      <c r="T1782" s="23" t="s">
        <v>1851</v>
      </c>
      <c r="U1782" s="36">
        <v>2859</v>
      </c>
      <c r="V1782" s="23" t="s">
        <v>1852</v>
      </c>
      <c r="W1782" s="23" t="s">
        <v>1859</v>
      </c>
      <c r="X1782" s="14" t="str">
        <f>IFERROR(INDEX('Fire Names &amp; ILIS'!C:C,MATCH(G1782,'Fire Names &amp; ILIS'!A:A,0)),"")</f>
        <v>VALLEY</v>
      </c>
      <c r="Y1782" s="14">
        <f t="shared" si="27"/>
        <v>2015</v>
      </c>
    </row>
    <row r="1783" spans="1:25" x14ac:dyDescent="0.25">
      <c r="A1783" s="14" t="s">
        <v>3295</v>
      </c>
      <c r="B1783" s="14" t="s">
        <v>3299</v>
      </c>
      <c r="C1783" s="33">
        <v>162211101</v>
      </c>
      <c r="D1783" s="14" t="s">
        <v>3300</v>
      </c>
      <c r="E1783" s="34">
        <v>9149</v>
      </c>
      <c r="F1783" s="14" t="s">
        <v>1856</v>
      </c>
      <c r="G1783" s="23" t="s">
        <v>1675</v>
      </c>
      <c r="H1783" s="23">
        <v>20150913</v>
      </c>
      <c r="I1783" s="35">
        <v>554</v>
      </c>
      <c r="J1783" s="36">
        <v>6100</v>
      </c>
      <c r="K1783" s="14" t="s">
        <v>1846</v>
      </c>
      <c r="L1783" s="14" t="s">
        <v>1847</v>
      </c>
      <c r="M1783" s="14" t="s">
        <v>1848</v>
      </c>
      <c r="N1783" s="14" t="s">
        <v>2941</v>
      </c>
      <c r="O1783" s="14" t="s">
        <v>1867</v>
      </c>
      <c r="P1783" s="36">
        <v>43</v>
      </c>
      <c r="Q1783" s="36">
        <v>214268</v>
      </c>
      <c r="R1783" s="36">
        <v>0</v>
      </c>
      <c r="S1783" s="36">
        <v>214268</v>
      </c>
      <c r="T1783" s="23" t="s">
        <v>1851</v>
      </c>
      <c r="U1783" s="36">
        <v>2859</v>
      </c>
      <c r="V1783" s="23" t="s">
        <v>1852</v>
      </c>
      <c r="W1783" s="23" t="s">
        <v>1859</v>
      </c>
      <c r="X1783" s="14" t="str">
        <f>IFERROR(INDEX('Fire Names &amp; ILIS'!C:C,MATCH(G1783,'Fire Names &amp; ILIS'!A:A,0)),"")</f>
        <v>VALLEY</v>
      </c>
      <c r="Y1783" s="14">
        <f t="shared" si="27"/>
        <v>2015</v>
      </c>
    </row>
    <row r="1784" spans="1:25" x14ac:dyDescent="0.25">
      <c r="A1784" s="14" t="s">
        <v>3295</v>
      </c>
      <c r="B1784" s="14" t="s">
        <v>3299</v>
      </c>
      <c r="C1784" s="33">
        <v>162211101</v>
      </c>
      <c r="D1784" s="14" t="s">
        <v>3300</v>
      </c>
      <c r="E1784" s="34" t="s">
        <v>3330</v>
      </c>
      <c r="F1784" s="14" t="s">
        <v>1888</v>
      </c>
      <c r="G1784" s="23" t="s">
        <v>3331</v>
      </c>
      <c r="H1784" s="23">
        <v>20150917</v>
      </c>
      <c r="I1784" s="35">
        <v>1245</v>
      </c>
      <c r="J1784" s="36">
        <v>1554</v>
      </c>
      <c r="K1784" s="14" t="s">
        <v>1846</v>
      </c>
      <c r="L1784" s="14" t="s">
        <v>1847</v>
      </c>
      <c r="M1784" s="14" t="s">
        <v>1848</v>
      </c>
      <c r="N1784" s="14" t="s">
        <v>1849</v>
      </c>
      <c r="O1784" s="14" t="s">
        <v>1858</v>
      </c>
      <c r="P1784" s="36">
        <v>1</v>
      </c>
      <c r="Q1784" s="36">
        <v>1</v>
      </c>
      <c r="R1784" s="36">
        <v>1553</v>
      </c>
      <c r="S1784" s="36">
        <v>1554</v>
      </c>
      <c r="T1784" s="23" t="s">
        <v>1851</v>
      </c>
      <c r="U1784" s="36">
        <v>2859</v>
      </c>
      <c r="V1784" s="23" t="s">
        <v>1852</v>
      </c>
      <c r="W1784" s="23" t="s">
        <v>1859</v>
      </c>
      <c r="X1784" s="14" t="str">
        <f>IFERROR(INDEX('Fire Names &amp; ILIS'!C:C,MATCH(G1784,'Fire Names &amp; ILIS'!A:A,0)),"")</f>
        <v/>
      </c>
      <c r="Y1784" s="14">
        <f t="shared" si="27"/>
        <v>2015</v>
      </c>
    </row>
    <row r="1785" spans="1:25" x14ac:dyDescent="0.25">
      <c r="A1785" s="14" t="s">
        <v>3295</v>
      </c>
      <c r="B1785" s="14" t="s">
        <v>3299</v>
      </c>
      <c r="C1785" s="33">
        <v>162211101</v>
      </c>
      <c r="D1785" s="14" t="s">
        <v>3300</v>
      </c>
      <c r="E1785" s="34">
        <v>1771</v>
      </c>
      <c r="F1785" s="14" t="s">
        <v>1856</v>
      </c>
      <c r="G1785" s="23" t="s">
        <v>3332</v>
      </c>
      <c r="H1785" s="23">
        <v>20150919</v>
      </c>
      <c r="I1785" s="35">
        <v>813</v>
      </c>
      <c r="J1785" s="36">
        <v>6222</v>
      </c>
      <c r="K1785" s="14" t="s">
        <v>1846</v>
      </c>
      <c r="L1785" s="14" t="s">
        <v>1847</v>
      </c>
      <c r="M1785" s="14" t="s">
        <v>1848</v>
      </c>
      <c r="N1785" s="14" t="s">
        <v>1872</v>
      </c>
      <c r="O1785" s="14" t="s">
        <v>1858</v>
      </c>
      <c r="P1785" s="36">
        <v>4</v>
      </c>
      <c r="Q1785" s="36">
        <v>16</v>
      </c>
      <c r="R1785" s="36">
        <v>13622</v>
      </c>
      <c r="S1785" s="36">
        <v>13638</v>
      </c>
      <c r="T1785" s="23" t="s">
        <v>1851</v>
      </c>
      <c r="U1785" s="36">
        <v>2859</v>
      </c>
      <c r="V1785" s="23" t="s">
        <v>1852</v>
      </c>
      <c r="W1785" s="23" t="s">
        <v>1859</v>
      </c>
      <c r="X1785" s="14" t="str">
        <f>IFERROR(INDEX('Fire Names &amp; ILIS'!C:C,MATCH(G1785,'Fire Names &amp; ILIS'!A:A,0)),"")</f>
        <v/>
      </c>
      <c r="Y1785" s="14">
        <f t="shared" si="27"/>
        <v>2015</v>
      </c>
    </row>
    <row r="1786" spans="1:25" x14ac:dyDescent="0.25">
      <c r="A1786" s="14" t="s">
        <v>3295</v>
      </c>
      <c r="B1786" s="14" t="s">
        <v>3299</v>
      </c>
      <c r="C1786" s="33">
        <v>162211101</v>
      </c>
      <c r="D1786" s="14" t="s">
        <v>3300</v>
      </c>
      <c r="E1786" s="34" t="s">
        <v>3333</v>
      </c>
      <c r="F1786" s="14" t="s">
        <v>1888</v>
      </c>
      <c r="G1786" s="23" t="s">
        <v>3334</v>
      </c>
      <c r="H1786" s="23">
        <v>20150924</v>
      </c>
      <c r="I1786" s="35">
        <v>1041</v>
      </c>
      <c r="J1786" s="36">
        <v>169</v>
      </c>
      <c r="K1786" s="14" t="s">
        <v>1846</v>
      </c>
      <c r="L1786" s="14" t="s">
        <v>1847</v>
      </c>
      <c r="M1786" s="14" t="s">
        <v>1848</v>
      </c>
      <c r="N1786" s="14" t="s">
        <v>1872</v>
      </c>
      <c r="O1786" s="14" t="s">
        <v>1858</v>
      </c>
      <c r="P1786" s="36">
        <v>2</v>
      </c>
      <c r="Q1786" s="36">
        <v>2</v>
      </c>
      <c r="R1786" s="36">
        <v>336</v>
      </c>
      <c r="S1786" s="36">
        <v>338</v>
      </c>
      <c r="T1786" s="23" t="s">
        <v>1851</v>
      </c>
      <c r="U1786" s="36">
        <v>2859</v>
      </c>
      <c r="V1786" s="23" t="s">
        <v>1852</v>
      </c>
      <c r="W1786" s="23" t="s">
        <v>1859</v>
      </c>
      <c r="X1786" s="14" t="str">
        <f>IFERROR(INDEX('Fire Names &amp; ILIS'!C:C,MATCH(G1786,'Fire Names &amp; ILIS'!A:A,0)),"")</f>
        <v/>
      </c>
      <c r="Y1786" s="14">
        <f t="shared" si="27"/>
        <v>2015</v>
      </c>
    </row>
    <row r="1787" spans="1:25" x14ac:dyDescent="0.25">
      <c r="A1787" s="14" t="s">
        <v>3295</v>
      </c>
      <c r="B1787" s="14" t="s">
        <v>3299</v>
      </c>
      <c r="C1787" s="33">
        <v>162211101</v>
      </c>
      <c r="D1787" s="14" t="s">
        <v>3300</v>
      </c>
      <c r="E1787" s="34">
        <v>1827</v>
      </c>
      <c r="F1787" s="14" t="s">
        <v>1856</v>
      </c>
      <c r="G1787" s="23" t="s">
        <v>3335</v>
      </c>
      <c r="H1787" s="23">
        <v>20150924</v>
      </c>
      <c r="I1787" s="35">
        <v>1118</v>
      </c>
      <c r="J1787" s="36">
        <v>85</v>
      </c>
      <c r="K1787" s="14" t="s">
        <v>1846</v>
      </c>
      <c r="L1787" s="14" t="s">
        <v>1847</v>
      </c>
      <c r="M1787" s="14" t="s">
        <v>1848</v>
      </c>
      <c r="N1787" s="14" t="s">
        <v>1872</v>
      </c>
      <c r="O1787" s="14" t="s">
        <v>1858</v>
      </c>
      <c r="P1787" s="36">
        <v>1</v>
      </c>
      <c r="Q1787" s="36">
        <v>54</v>
      </c>
      <c r="R1787" s="36">
        <v>31</v>
      </c>
      <c r="S1787" s="36">
        <v>85</v>
      </c>
      <c r="T1787" s="23" t="s">
        <v>1851</v>
      </c>
      <c r="U1787" s="36">
        <v>2859</v>
      </c>
      <c r="V1787" s="23" t="s">
        <v>1852</v>
      </c>
      <c r="W1787" s="23" t="s">
        <v>1859</v>
      </c>
      <c r="X1787" s="14" t="str">
        <f>IFERROR(INDEX('Fire Names &amp; ILIS'!C:C,MATCH(G1787,'Fire Names &amp; ILIS'!A:A,0)),"")</f>
        <v/>
      </c>
      <c r="Y1787" s="14">
        <f t="shared" si="27"/>
        <v>2015</v>
      </c>
    </row>
    <row r="1788" spans="1:25" x14ac:dyDescent="0.25">
      <c r="A1788" s="14" t="s">
        <v>3295</v>
      </c>
      <c r="B1788" s="14" t="s">
        <v>3299</v>
      </c>
      <c r="C1788" s="33">
        <v>162211101</v>
      </c>
      <c r="D1788" s="14" t="s">
        <v>3300</v>
      </c>
      <c r="E1788" s="34" t="s">
        <v>3336</v>
      </c>
      <c r="F1788" s="14" t="s">
        <v>1888</v>
      </c>
      <c r="G1788" s="23" t="s">
        <v>3337</v>
      </c>
      <c r="H1788" s="23">
        <v>20150924</v>
      </c>
      <c r="I1788" s="35">
        <v>1234</v>
      </c>
      <c r="J1788" s="36">
        <v>2701</v>
      </c>
      <c r="K1788" s="14" t="s">
        <v>1846</v>
      </c>
      <c r="L1788" s="14" t="s">
        <v>1847</v>
      </c>
      <c r="M1788" s="14" t="s">
        <v>1848</v>
      </c>
      <c r="N1788" s="14" t="s">
        <v>1872</v>
      </c>
      <c r="O1788" s="14" t="s">
        <v>1858</v>
      </c>
      <c r="P1788" s="36">
        <v>3</v>
      </c>
      <c r="Q1788" s="36">
        <v>1</v>
      </c>
      <c r="R1788" s="36">
        <v>3302</v>
      </c>
      <c r="S1788" s="36">
        <v>3303</v>
      </c>
      <c r="T1788" s="23" t="s">
        <v>1851</v>
      </c>
      <c r="U1788" s="36">
        <v>2859</v>
      </c>
      <c r="V1788" s="23" t="s">
        <v>1852</v>
      </c>
      <c r="W1788" s="23" t="s">
        <v>1859</v>
      </c>
      <c r="X1788" s="14" t="str">
        <f>IFERROR(INDEX('Fire Names &amp; ILIS'!C:C,MATCH(G1788,'Fire Names &amp; ILIS'!A:A,0)),"")</f>
        <v/>
      </c>
      <c r="Y1788" s="14">
        <f t="shared" si="27"/>
        <v>2015</v>
      </c>
    </row>
    <row r="1789" spans="1:25" x14ac:dyDescent="0.25">
      <c r="A1789" s="14" t="s">
        <v>3295</v>
      </c>
      <c r="B1789" s="14" t="s">
        <v>3299</v>
      </c>
      <c r="C1789" s="33">
        <v>162211101</v>
      </c>
      <c r="D1789" s="14" t="s">
        <v>3300</v>
      </c>
      <c r="E1789" s="34" t="s">
        <v>3338</v>
      </c>
      <c r="F1789" s="14" t="s">
        <v>1888</v>
      </c>
      <c r="G1789" s="23" t="s">
        <v>3339</v>
      </c>
      <c r="H1789" s="23">
        <v>20150924</v>
      </c>
      <c r="I1789" s="35">
        <v>1511</v>
      </c>
      <c r="J1789" s="36">
        <v>77</v>
      </c>
      <c r="K1789" s="14" t="s">
        <v>1846</v>
      </c>
      <c r="L1789" s="14" t="s">
        <v>1847</v>
      </c>
      <c r="M1789" s="14" t="s">
        <v>1848</v>
      </c>
      <c r="N1789" s="14" t="s">
        <v>1872</v>
      </c>
      <c r="O1789" s="14" t="s">
        <v>1858</v>
      </c>
      <c r="P1789" s="36">
        <v>5</v>
      </c>
      <c r="Q1789" s="36">
        <v>5</v>
      </c>
      <c r="R1789" s="36">
        <v>380</v>
      </c>
      <c r="S1789" s="36">
        <v>385</v>
      </c>
      <c r="T1789" s="23" t="s">
        <v>1851</v>
      </c>
      <c r="U1789" s="36">
        <v>2859</v>
      </c>
      <c r="V1789" s="23" t="s">
        <v>1852</v>
      </c>
      <c r="W1789" s="23" t="s">
        <v>1859</v>
      </c>
      <c r="X1789" s="14" t="str">
        <f>IFERROR(INDEX('Fire Names &amp; ILIS'!C:C,MATCH(G1789,'Fire Names &amp; ILIS'!A:A,0)),"")</f>
        <v/>
      </c>
      <c r="Y1789" s="14">
        <f t="shared" si="27"/>
        <v>2015</v>
      </c>
    </row>
    <row r="1790" spans="1:25" x14ac:dyDescent="0.25">
      <c r="A1790" s="14" t="s">
        <v>3295</v>
      </c>
      <c r="B1790" s="14" t="s">
        <v>3299</v>
      </c>
      <c r="C1790" s="33">
        <v>162211101</v>
      </c>
      <c r="D1790" s="14" t="s">
        <v>3300</v>
      </c>
      <c r="E1790" s="34" t="s">
        <v>3340</v>
      </c>
      <c r="F1790" s="14" t="s">
        <v>1888</v>
      </c>
      <c r="G1790" s="23" t="s">
        <v>3341</v>
      </c>
      <c r="H1790" s="23">
        <v>20150924</v>
      </c>
      <c r="I1790" s="35">
        <v>1513</v>
      </c>
      <c r="J1790" s="36">
        <v>6883</v>
      </c>
      <c r="K1790" s="14" t="s">
        <v>1846</v>
      </c>
      <c r="L1790" s="14" t="s">
        <v>1847</v>
      </c>
      <c r="M1790" s="14" t="s">
        <v>1848</v>
      </c>
      <c r="N1790" s="14" t="s">
        <v>1849</v>
      </c>
      <c r="O1790" s="14" t="s">
        <v>1858</v>
      </c>
      <c r="P1790" s="36">
        <v>3</v>
      </c>
      <c r="Q1790" s="36">
        <v>3</v>
      </c>
      <c r="R1790" s="36">
        <v>20646</v>
      </c>
      <c r="S1790" s="36">
        <v>20649</v>
      </c>
      <c r="T1790" s="23" t="s">
        <v>1851</v>
      </c>
      <c r="U1790" s="36">
        <v>2859</v>
      </c>
      <c r="V1790" s="23" t="s">
        <v>1852</v>
      </c>
      <c r="W1790" s="23" t="s">
        <v>1859</v>
      </c>
      <c r="X1790" s="14" t="str">
        <f>IFERROR(INDEX('Fire Names &amp; ILIS'!C:C,MATCH(G1790,'Fire Names &amp; ILIS'!A:A,0)),"")</f>
        <v/>
      </c>
      <c r="Y1790" s="14">
        <f t="shared" si="27"/>
        <v>2015</v>
      </c>
    </row>
    <row r="1791" spans="1:25" x14ac:dyDescent="0.25">
      <c r="A1791" s="14" t="s">
        <v>3295</v>
      </c>
      <c r="B1791" s="14" t="s">
        <v>3299</v>
      </c>
      <c r="C1791" s="33">
        <v>162211101</v>
      </c>
      <c r="D1791" s="14" t="s">
        <v>3300</v>
      </c>
      <c r="E1791" s="34">
        <v>319740063665</v>
      </c>
      <c r="F1791" s="14" t="s">
        <v>1894</v>
      </c>
      <c r="G1791" s="23" t="s">
        <v>3342</v>
      </c>
      <c r="H1791" s="23">
        <v>20150925</v>
      </c>
      <c r="I1791" s="35">
        <v>1147</v>
      </c>
      <c r="J1791" s="36">
        <v>199</v>
      </c>
      <c r="K1791" s="14" t="s">
        <v>1896</v>
      </c>
      <c r="L1791" s="14" t="s">
        <v>1847</v>
      </c>
      <c r="M1791" s="14" t="s">
        <v>1848</v>
      </c>
      <c r="N1791" s="14" t="s">
        <v>1872</v>
      </c>
      <c r="O1791" s="14" t="s">
        <v>1858</v>
      </c>
      <c r="P1791" s="36">
        <v>2</v>
      </c>
      <c r="Q1791" s="36">
        <v>2</v>
      </c>
      <c r="R1791" s="36">
        <v>396</v>
      </c>
      <c r="S1791" s="36">
        <v>398</v>
      </c>
      <c r="T1791" s="23" t="s">
        <v>1851</v>
      </c>
      <c r="U1791" s="36">
        <v>2859</v>
      </c>
      <c r="V1791" s="23" t="s">
        <v>1852</v>
      </c>
      <c r="W1791" s="23" t="s">
        <v>1859</v>
      </c>
      <c r="X1791" s="14" t="str">
        <f>IFERROR(INDEX('Fire Names &amp; ILIS'!C:C,MATCH(G1791,'Fire Names &amp; ILIS'!A:A,0)),"")</f>
        <v/>
      </c>
      <c r="Y1791" s="14">
        <f t="shared" si="27"/>
        <v>2015</v>
      </c>
    </row>
    <row r="1792" spans="1:25" x14ac:dyDescent="0.25">
      <c r="A1792" s="14" t="s">
        <v>3295</v>
      </c>
      <c r="B1792" s="14" t="s">
        <v>3299</v>
      </c>
      <c r="C1792" s="33">
        <v>162211101</v>
      </c>
      <c r="D1792" s="14" t="s">
        <v>3300</v>
      </c>
      <c r="E1792" s="34" t="s">
        <v>3343</v>
      </c>
      <c r="F1792" s="14" t="s">
        <v>1888</v>
      </c>
      <c r="G1792" s="23" t="s">
        <v>3344</v>
      </c>
      <c r="H1792" s="23">
        <v>20151207</v>
      </c>
      <c r="I1792" s="35">
        <v>830</v>
      </c>
      <c r="J1792" s="36">
        <v>84</v>
      </c>
      <c r="K1792" s="14" t="s">
        <v>1846</v>
      </c>
      <c r="L1792" s="14" t="s">
        <v>1847</v>
      </c>
      <c r="M1792" s="14" t="s">
        <v>1848</v>
      </c>
      <c r="N1792" s="14" t="s">
        <v>1849</v>
      </c>
      <c r="O1792" s="14" t="s">
        <v>1858</v>
      </c>
      <c r="P1792" s="36">
        <v>5</v>
      </c>
      <c r="Q1792" s="36">
        <v>420</v>
      </c>
      <c r="R1792" s="36">
        <v>0</v>
      </c>
      <c r="S1792" s="36">
        <v>420</v>
      </c>
      <c r="T1792" s="23" t="s">
        <v>1851</v>
      </c>
      <c r="U1792" s="36">
        <v>2859</v>
      </c>
      <c r="V1792" s="23" t="s">
        <v>1852</v>
      </c>
      <c r="W1792" s="23" t="s">
        <v>1853</v>
      </c>
      <c r="X1792" s="14" t="str">
        <f>IFERROR(INDEX('Fire Names &amp; ILIS'!C:C,MATCH(G1792,'Fire Names &amp; ILIS'!A:A,0)),"")</f>
        <v/>
      </c>
      <c r="Y1792" s="14">
        <f t="shared" si="27"/>
        <v>2015</v>
      </c>
    </row>
    <row r="1793" spans="1:25" x14ac:dyDescent="0.25">
      <c r="A1793" s="14" t="s">
        <v>3295</v>
      </c>
      <c r="B1793" s="14" t="s">
        <v>3299</v>
      </c>
      <c r="C1793" s="33">
        <v>162211101</v>
      </c>
      <c r="D1793" s="14" t="s">
        <v>3300</v>
      </c>
      <c r="E1793" s="34" t="s">
        <v>3345</v>
      </c>
      <c r="F1793" s="14" t="s">
        <v>1888</v>
      </c>
      <c r="G1793" s="23" t="s">
        <v>3346</v>
      </c>
      <c r="H1793" s="23">
        <v>20160710</v>
      </c>
      <c r="I1793" s="35">
        <v>2124</v>
      </c>
      <c r="J1793" s="36">
        <v>73</v>
      </c>
      <c r="K1793" s="14" t="s">
        <v>1846</v>
      </c>
      <c r="L1793" s="14" t="s">
        <v>1847</v>
      </c>
      <c r="M1793" s="14" t="s">
        <v>1848</v>
      </c>
      <c r="N1793" s="14" t="s">
        <v>1901</v>
      </c>
      <c r="O1793" s="14" t="s">
        <v>1885</v>
      </c>
      <c r="P1793" s="36">
        <v>3</v>
      </c>
      <c r="Q1793" s="36">
        <v>219</v>
      </c>
      <c r="R1793" s="36">
        <v>0</v>
      </c>
      <c r="S1793" s="36">
        <v>219</v>
      </c>
      <c r="T1793" s="23" t="s">
        <v>1851</v>
      </c>
      <c r="U1793" s="36">
        <v>2845</v>
      </c>
      <c r="V1793" s="23" t="s">
        <v>1852</v>
      </c>
      <c r="W1793" s="23" t="s">
        <v>1859</v>
      </c>
      <c r="X1793" s="14" t="str">
        <f>IFERROR(INDEX('Fire Names &amp; ILIS'!C:C,MATCH(G1793,'Fire Names &amp; ILIS'!A:A,0)),"")</f>
        <v/>
      </c>
      <c r="Y1793" s="14">
        <f t="shared" si="27"/>
        <v>2016</v>
      </c>
    </row>
    <row r="1794" spans="1:25" x14ac:dyDescent="0.25">
      <c r="A1794" s="14" t="s">
        <v>3295</v>
      </c>
      <c r="B1794" s="14" t="s">
        <v>3299</v>
      </c>
      <c r="C1794" s="33">
        <v>162211101</v>
      </c>
      <c r="D1794" s="14" t="s">
        <v>3300</v>
      </c>
      <c r="E1794" s="34" t="s">
        <v>3347</v>
      </c>
      <c r="F1794" s="14" t="s">
        <v>1856</v>
      </c>
      <c r="G1794" s="23" t="s">
        <v>271</v>
      </c>
      <c r="H1794" s="23">
        <v>20160828</v>
      </c>
      <c r="I1794" s="35">
        <v>1500</v>
      </c>
      <c r="J1794" s="36">
        <v>776</v>
      </c>
      <c r="K1794" s="14" t="s">
        <v>1846</v>
      </c>
      <c r="L1794" s="14" t="s">
        <v>1847</v>
      </c>
      <c r="M1794" s="14" t="s">
        <v>1848</v>
      </c>
      <c r="N1794" s="14" t="s">
        <v>1872</v>
      </c>
      <c r="O1794" s="14" t="s">
        <v>1858</v>
      </c>
      <c r="P1794" s="36">
        <v>1118</v>
      </c>
      <c r="Q1794" s="36">
        <v>6994</v>
      </c>
      <c r="R1794" s="36">
        <v>213934</v>
      </c>
      <c r="S1794" s="36">
        <v>220928</v>
      </c>
      <c r="T1794" s="23" t="s">
        <v>1851</v>
      </c>
      <c r="U1794" s="36">
        <v>2845</v>
      </c>
      <c r="V1794" s="23" t="s">
        <v>1852</v>
      </c>
      <c r="W1794" s="23" t="s">
        <v>1859</v>
      </c>
      <c r="X1794" s="14" t="str">
        <f>IFERROR(INDEX('Fire Names &amp; ILIS'!C:C,MATCH(G1794,'Fire Names &amp; ILIS'!A:A,0)),"")</f>
        <v>Miscellenious 121</v>
      </c>
      <c r="Y1794" s="14">
        <f t="shared" si="27"/>
        <v>2016</v>
      </c>
    </row>
    <row r="1795" spans="1:25" x14ac:dyDescent="0.25">
      <c r="A1795" s="14" t="s">
        <v>3295</v>
      </c>
      <c r="B1795" s="14" t="s">
        <v>3299</v>
      </c>
      <c r="C1795" s="33">
        <v>162211101</v>
      </c>
      <c r="D1795" s="14" t="s">
        <v>3300</v>
      </c>
      <c r="E1795" s="34" t="s">
        <v>3348</v>
      </c>
      <c r="F1795" s="14" t="s">
        <v>1856</v>
      </c>
      <c r="G1795" s="23" t="s">
        <v>506</v>
      </c>
      <c r="H1795" s="23">
        <v>20170717</v>
      </c>
      <c r="I1795" s="35">
        <v>1506</v>
      </c>
      <c r="J1795" s="36">
        <v>1470</v>
      </c>
      <c r="K1795" s="14" t="s">
        <v>1846</v>
      </c>
      <c r="L1795" s="14" t="s">
        <v>1847</v>
      </c>
      <c r="M1795" s="14" t="s">
        <v>1848</v>
      </c>
      <c r="N1795" s="14" t="s">
        <v>1872</v>
      </c>
      <c r="O1795" s="14" t="s">
        <v>1885</v>
      </c>
      <c r="P1795" s="36">
        <v>8</v>
      </c>
      <c r="Q1795" s="36">
        <v>0</v>
      </c>
      <c r="R1795" s="36">
        <v>11760</v>
      </c>
      <c r="S1795" s="36">
        <v>11760</v>
      </c>
      <c r="T1795" s="23" t="s">
        <v>1851</v>
      </c>
      <c r="U1795" s="36">
        <v>2754</v>
      </c>
      <c r="V1795" s="23" t="s">
        <v>1852</v>
      </c>
      <c r="W1795" s="23" t="s">
        <v>1859</v>
      </c>
      <c r="X1795" s="14" t="str">
        <f>IFERROR(INDEX('Fire Names &amp; ILIS'!C:C,MATCH(G1795,'Fire Names &amp; ILIS'!A:A,0)),"")</f>
        <v>maria</v>
      </c>
      <c r="Y1795" s="14">
        <f t="shared" si="27"/>
        <v>2017</v>
      </c>
    </row>
    <row r="1796" spans="1:25" x14ac:dyDescent="0.25">
      <c r="A1796" s="14" t="s">
        <v>3295</v>
      </c>
      <c r="B1796" s="14" t="s">
        <v>3296</v>
      </c>
      <c r="C1796" s="33">
        <v>163091101</v>
      </c>
      <c r="D1796" s="14" t="s">
        <v>3349</v>
      </c>
      <c r="E1796" s="34">
        <v>15295</v>
      </c>
      <c r="F1796" s="14" t="s">
        <v>1856</v>
      </c>
      <c r="G1796" s="23" t="s">
        <v>3350</v>
      </c>
      <c r="H1796" s="23">
        <v>20150819</v>
      </c>
      <c r="I1796" s="35">
        <v>2058</v>
      </c>
      <c r="J1796" s="36">
        <v>1373</v>
      </c>
      <c r="K1796" s="14" t="s">
        <v>1846</v>
      </c>
      <c r="L1796" s="14" t="s">
        <v>1847</v>
      </c>
      <c r="M1796" s="14" t="s">
        <v>1848</v>
      </c>
      <c r="N1796" s="14" t="s">
        <v>1872</v>
      </c>
      <c r="O1796" s="14" t="s">
        <v>1867</v>
      </c>
      <c r="P1796" s="36">
        <v>27</v>
      </c>
      <c r="Q1796" s="36">
        <v>25807</v>
      </c>
      <c r="R1796" s="36">
        <v>0</v>
      </c>
      <c r="S1796" s="36">
        <v>25807</v>
      </c>
      <c r="T1796" s="23" t="s">
        <v>1851</v>
      </c>
      <c r="U1796" s="36">
        <v>1453</v>
      </c>
      <c r="V1796" s="23" t="s">
        <v>1852</v>
      </c>
      <c r="W1796" s="23" t="s">
        <v>1859</v>
      </c>
      <c r="X1796" s="14" t="str">
        <f>IFERROR(INDEX('Fire Names &amp; ILIS'!C:C,MATCH(G1796,'Fire Names &amp; ILIS'!A:A,0)),"")</f>
        <v/>
      </c>
      <c r="Y1796" s="14">
        <f t="shared" si="27"/>
        <v>2015</v>
      </c>
    </row>
    <row r="1797" spans="1:25" x14ac:dyDescent="0.25">
      <c r="A1797" s="14" t="s">
        <v>3295</v>
      </c>
      <c r="B1797" s="14" t="s">
        <v>3299</v>
      </c>
      <c r="C1797" s="33">
        <v>163341103</v>
      </c>
      <c r="D1797" s="14" t="s">
        <v>3351</v>
      </c>
      <c r="E1797" s="34" t="s">
        <v>3352</v>
      </c>
      <c r="F1797" s="14" t="s">
        <v>1856</v>
      </c>
      <c r="G1797" s="23" t="s">
        <v>3353</v>
      </c>
      <c r="H1797" s="23">
        <v>20160617</v>
      </c>
      <c r="I1797" s="35">
        <v>1940</v>
      </c>
      <c r="J1797" s="36">
        <v>575</v>
      </c>
      <c r="K1797" s="14" t="s">
        <v>1846</v>
      </c>
      <c r="L1797" s="14" t="s">
        <v>1847</v>
      </c>
      <c r="M1797" s="14" t="s">
        <v>1848</v>
      </c>
      <c r="N1797" s="14" t="s">
        <v>1872</v>
      </c>
      <c r="O1797" s="14" t="s">
        <v>1858</v>
      </c>
      <c r="P1797" s="36">
        <v>11</v>
      </c>
      <c r="Q1797" s="36">
        <v>3025</v>
      </c>
      <c r="R1797" s="36">
        <v>0</v>
      </c>
      <c r="S1797" s="36">
        <v>3025</v>
      </c>
      <c r="T1797" s="23" t="s">
        <v>1851</v>
      </c>
      <c r="U1797" s="36">
        <v>1401</v>
      </c>
      <c r="V1797" s="23" t="s">
        <v>1852</v>
      </c>
      <c r="W1797" s="23" t="s">
        <v>1859</v>
      </c>
      <c r="X1797" s="14" t="str">
        <f>IFERROR(INDEX('Fire Names &amp; ILIS'!C:C,MATCH(G1797,'Fire Names &amp; ILIS'!A:A,0)),"")</f>
        <v/>
      </c>
      <c r="Y1797" s="14">
        <f t="shared" ref="Y1797:Y1860" si="28">INT(LEFT(H1797,4))</f>
        <v>2016</v>
      </c>
    </row>
    <row r="1798" spans="1:25" x14ac:dyDescent="0.25">
      <c r="A1798" s="14" t="s">
        <v>3295</v>
      </c>
      <c r="B1798" s="14" t="s">
        <v>3299</v>
      </c>
      <c r="C1798" s="33">
        <v>163341103</v>
      </c>
      <c r="D1798" s="14" t="s">
        <v>3351</v>
      </c>
      <c r="E1798" s="34" t="s">
        <v>3352</v>
      </c>
      <c r="F1798" s="14" t="s">
        <v>1856</v>
      </c>
      <c r="G1798" s="23" t="s">
        <v>535</v>
      </c>
      <c r="H1798" s="23">
        <v>20171013</v>
      </c>
      <c r="I1798" s="35">
        <v>1651</v>
      </c>
      <c r="J1798" s="36">
        <v>188</v>
      </c>
      <c r="K1798" s="14" t="s">
        <v>1846</v>
      </c>
      <c r="L1798" s="14" t="s">
        <v>1847</v>
      </c>
      <c r="M1798" s="14" t="s">
        <v>1848</v>
      </c>
      <c r="N1798" s="14" t="s">
        <v>1872</v>
      </c>
      <c r="O1798" s="14" t="s">
        <v>1858</v>
      </c>
      <c r="P1798" s="36">
        <v>11</v>
      </c>
      <c r="Q1798" s="36">
        <v>44</v>
      </c>
      <c r="R1798" s="36">
        <v>2024</v>
      </c>
      <c r="S1798" s="36">
        <v>2068</v>
      </c>
      <c r="T1798" s="23" t="s">
        <v>1851</v>
      </c>
      <c r="U1798" s="36">
        <v>1423</v>
      </c>
      <c r="V1798" s="23" t="s">
        <v>1852</v>
      </c>
      <c r="W1798" s="23" t="s">
        <v>1859</v>
      </c>
      <c r="X1798" s="14" t="str">
        <f>IFERROR(INDEX('Fire Names &amp; ILIS'!C:C,MATCH(G1798,'Fire Names &amp; ILIS'!A:A,0)),"")</f>
        <v>coal</v>
      </c>
      <c r="Y1798" s="14">
        <f t="shared" si="28"/>
        <v>2017</v>
      </c>
    </row>
    <row r="1799" spans="1:25" x14ac:dyDescent="0.25">
      <c r="A1799" s="14" t="s">
        <v>3295</v>
      </c>
      <c r="B1799" s="14" t="s">
        <v>3299</v>
      </c>
      <c r="C1799" s="33">
        <v>163341103</v>
      </c>
      <c r="D1799" s="14" t="s">
        <v>3351</v>
      </c>
      <c r="E1799" s="34" t="s">
        <v>3354</v>
      </c>
      <c r="F1799" s="14" t="s">
        <v>1856</v>
      </c>
      <c r="G1799" s="23" t="s">
        <v>3355</v>
      </c>
      <c r="H1799" s="23">
        <v>20171013</v>
      </c>
      <c r="I1799" s="35">
        <v>1703</v>
      </c>
      <c r="J1799" s="36">
        <v>284</v>
      </c>
      <c r="K1799" s="14" t="s">
        <v>1846</v>
      </c>
      <c r="L1799" s="14" t="s">
        <v>1847</v>
      </c>
      <c r="M1799" s="14" t="s">
        <v>1848</v>
      </c>
      <c r="N1799" s="14" t="s">
        <v>1872</v>
      </c>
      <c r="O1799" s="14" t="s">
        <v>1858</v>
      </c>
      <c r="P1799" s="36">
        <v>18</v>
      </c>
      <c r="Q1799" s="36">
        <v>5112</v>
      </c>
      <c r="R1799" s="36">
        <v>0</v>
      </c>
      <c r="S1799" s="36">
        <v>5112</v>
      </c>
      <c r="T1799" s="23" t="s">
        <v>1851</v>
      </c>
      <c r="U1799" s="36">
        <v>1424</v>
      </c>
      <c r="V1799" s="23" t="s">
        <v>1852</v>
      </c>
      <c r="W1799" s="23" t="s">
        <v>1859</v>
      </c>
      <c r="X1799" s="14" t="str">
        <f>IFERROR(INDEX('Fire Names &amp; ILIS'!C:C,MATCH(G1799,'Fire Names &amp; ILIS'!A:A,0)),"")</f>
        <v/>
      </c>
      <c r="Y1799" s="14">
        <f t="shared" si="28"/>
        <v>2017</v>
      </c>
    </row>
    <row r="1800" spans="1:25" x14ac:dyDescent="0.25">
      <c r="A1800" s="14" t="s">
        <v>3295</v>
      </c>
      <c r="B1800" s="14" t="s">
        <v>3299</v>
      </c>
      <c r="C1800" s="33">
        <v>162991102</v>
      </c>
      <c r="D1800" s="14" t="s">
        <v>3356</v>
      </c>
      <c r="E1800" s="34" t="s">
        <v>3357</v>
      </c>
      <c r="F1800" s="14" t="s">
        <v>1888</v>
      </c>
      <c r="G1800" s="23" t="s">
        <v>3358</v>
      </c>
      <c r="H1800" s="23">
        <v>20170712</v>
      </c>
      <c r="I1800" s="35">
        <v>1531</v>
      </c>
      <c r="J1800" s="36">
        <v>465</v>
      </c>
      <c r="K1800" s="14" t="s">
        <v>1846</v>
      </c>
      <c r="L1800" s="14" t="s">
        <v>1847</v>
      </c>
      <c r="M1800" s="14" t="s">
        <v>1848</v>
      </c>
      <c r="N1800" s="14" t="s">
        <v>1897</v>
      </c>
      <c r="O1800" s="14" t="s">
        <v>1885</v>
      </c>
      <c r="P1800" s="36">
        <v>2</v>
      </c>
      <c r="Q1800" s="36">
        <v>930</v>
      </c>
      <c r="R1800" s="36">
        <v>0</v>
      </c>
      <c r="S1800" s="36">
        <v>930</v>
      </c>
      <c r="T1800" s="23" t="s">
        <v>1851</v>
      </c>
      <c r="U1800" s="36">
        <v>2198</v>
      </c>
      <c r="V1800" s="23" t="s">
        <v>1852</v>
      </c>
      <c r="W1800" s="23" t="s">
        <v>1859</v>
      </c>
      <c r="X1800" s="14" t="str">
        <f>IFERROR(INDEX('Fire Names &amp; ILIS'!C:C,MATCH(G1800,'Fire Names &amp; ILIS'!A:A,0)),"")</f>
        <v/>
      </c>
      <c r="Y1800" s="14">
        <f t="shared" si="28"/>
        <v>2017</v>
      </c>
    </row>
    <row r="1801" spans="1:25" x14ac:dyDescent="0.25">
      <c r="A1801" s="14" t="s">
        <v>3295</v>
      </c>
      <c r="B1801" s="14" t="s">
        <v>3299</v>
      </c>
      <c r="C1801" s="33">
        <v>162161101</v>
      </c>
      <c r="D1801" s="14" t="s">
        <v>3359</v>
      </c>
      <c r="E1801" s="34" t="s">
        <v>3360</v>
      </c>
      <c r="F1801" s="14" t="s">
        <v>1888</v>
      </c>
      <c r="G1801" s="23" t="s">
        <v>3361</v>
      </c>
      <c r="H1801" s="23">
        <v>20150916</v>
      </c>
      <c r="I1801" s="35">
        <v>915</v>
      </c>
      <c r="J1801" s="36">
        <v>104</v>
      </c>
      <c r="K1801" s="14" t="s">
        <v>1846</v>
      </c>
      <c r="L1801" s="14" t="s">
        <v>1847</v>
      </c>
      <c r="M1801" s="14" t="s">
        <v>1848</v>
      </c>
      <c r="N1801" s="14" t="s">
        <v>1849</v>
      </c>
      <c r="O1801" s="14" t="s">
        <v>1858</v>
      </c>
      <c r="P1801" s="36">
        <v>5</v>
      </c>
      <c r="Q1801" s="36">
        <v>5</v>
      </c>
      <c r="R1801" s="36">
        <v>515</v>
      </c>
      <c r="S1801" s="36">
        <v>520</v>
      </c>
      <c r="T1801" s="23" t="s">
        <v>1851</v>
      </c>
      <c r="U1801" s="36">
        <v>2145</v>
      </c>
      <c r="V1801" s="23" t="s">
        <v>1852</v>
      </c>
      <c r="W1801" s="23" t="s">
        <v>1859</v>
      </c>
      <c r="X1801" s="14" t="str">
        <f>IFERROR(INDEX('Fire Names &amp; ILIS'!C:C,MATCH(G1801,'Fire Names &amp; ILIS'!A:A,0)),"")</f>
        <v/>
      </c>
      <c r="Y1801" s="14">
        <f t="shared" si="28"/>
        <v>2015</v>
      </c>
    </row>
    <row r="1802" spans="1:25" x14ac:dyDescent="0.25">
      <c r="A1802" s="14" t="s">
        <v>3295</v>
      </c>
      <c r="B1802" s="14" t="s">
        <v>3299</v>
      </c>
      <c r="C1802" s="33">
        <v>162161101</v>
      </c>
      <c r="D1802" s="14" t="s">
        <v>3359</v>
      </c>
      <c r="E1802" s="34">
        <v>2646</v>
      </c>
      <c r="F1802" s="14" t="s">
        <v>1874</v>
      </c>
      <c r="G1802" s="23" t="s">
        <v>3362</v>
      </c>
      <c r="H1802" s="23">
        <v>20150920</v>
      </c>
      <c r="I1802" s="35">
        <v>624</v>
      </c>
      <c r="J1802" s="36">
        <v>1901</v>
      </c>
      <c r="K1802" s="14" t="s">
        <v>1846</v>
      </c>
      <c r="L1802" s="14" t="s">
        <v>1847</v>
      </c>
      <c r="M1802" s="14" t="s">
        <v>1848</v>
      </c>
      <c r="N1802" s="14" t="s">
        <v>1849</v>
      </c>
      <c r="O1802" s="14" t="s">
        <v>1858</v>
      </c>
      <c r="P1802" s="36">
        <v>412</v>
      </c>
      <c r="Q1802" s="36">
        <v>112387</v>
      </c>
      <c r="R1802" s="36">
        <v>0</v>
      </c>
      <c r="S1802" s="36">
        <v>112387</v>
      </c>
      <c r="T1802" s="23" t="s">
        <v>1851</v>
      </c>
      <c r="U1802" s="36">
        <v>2145</v>
      </c>
      <c r="V1802" s="23" t="s">
        <v>1852</v>
      </c>
      <c r="W1802" s="23" t="s">
        <v>1859</v>
      </c>
      <c r="X1802" s="14" t="str">
        <f>IFERROR(INDEX('Fire Names &amp; ILIS'!C:C,MATCH(G1802,'Fire Names &amp; ILIS'!A:A,0)),"")</f>
        <v/>
      </c>
      <c r="Y1802" s="14">
        <f t="shared" si="28"/>
        <v>2015</v>
      </c>
    </row>
    <row r="1803" spans="1:25" x14ac:dyDescent="0.25">
      <c r="A1803" s="14" t="s">
        <v>3295</v>
      </c>
      <c r="B1803" s="14" t="s">
        <v>3299</v>
      </c>
      <c r="C1803" s="33">
        <v>162161101</v>
      </c>
      <c r="D1803" s="14" t="s">
        <v>3359</v>
      </c>
      <c r="E1803" s="34" t="s">
        <v>3363</v>
      </c>
      <c r="F1803" s="14" t="s">
        <v>1856</v>
      </c>
      <c r="G1803" s="23" t="s">
        <v>3364</v>
      </c>
      <c r="H1803" s="23">
        <v>20150923</v>
      </c>
      <c r="I1803" s="35">
        <v>900</v>
      </c>
      <c r="J1803" s="36">
        <v>140</v>
      </c>
      <c r="K1803" s="14" t="s">
        <v>1846</v>
      </c>
      <c r="L1803" s="14" t="s">
        <v>1847</v>
      </c>
      <c r="M1803" s="14" t="s">
        <v>1848</v>
      </c>
      <c r="N1803" s="14" t="s">
        <v>1872</v>
      </c>
      <c r="O1803" s="14" t="s">
        <v>1858</v>
      </c>
      <c r="P1803" s="36">
        <v>2</v>
      </c>
      <c r="Q1803" s="36">
        <v>30</v>
      </c>
      <c r="R1803" s="36">
        <v>250</v>
      </c>
      <c r="S1803" s="36">
        <v>280</v>
      </c>
      <c r="T1803" s="23" t="s">
        <v>1851</v>
      </c>
      <c r="U1803" s="36">
        <v>2145</v>
      </c>
      <c r="V1803" s="23" t="s">
        <v>1852</v>
      </c>
      <c r="W1803" s="23" t="s">
        <v>1859</v>
      </c>
      <c r="X1803" s="14" t="str">
        <f>IFERROR(INDEX('Fire Names &amp; ILIS'!C:C,MATCH(G1803,'Fire Names &amp; ILIS'!A:A,0)),"")</f>
        <v/>
      </c>
      <c r="Y1803" s="14">
        <f t="shared" si="28"/>
        <v>2015</v>
      </c>
    </row>
    <row r="1804" spans="1:25" x14ac:dyDescent="0.25">
      <c r="A1804" s="14" t="s">
        <v>3295</v>
      </c>
      <c r="B1804" s="14" t="s">
        <v>3299</v>
      </c>
      <c r="C1804" s="33">
        <v>162161102</v>
      </c>
      <c r="D1804" s="14" t="s">
        <v>3365</v>
      </c>
      <c r="E1804" s="34" t="s">
        <v>3366</v>
      </c>
      <c r="F1804" s="14" t="s">
        <v>1888</v>
      </c>
      <c r="G1804" s="23" t="s">
        <v>1676</v>
      </c>
      <c r="H1804" s="23">
        <v>20150909</v>
      </c>
      <c r="I1804" s="35">
        <v>1743</v>
      </c>
      <c r="J1804" s="36">
        <v>12948</v>
      </c>
      <c r="K1804" s="14" t="s">
        <v>1890</v>
      </c>
      <c r="L1804" s="14" t="s">
        <v>1847</v>
      </c>
      <c r="M1804" s="14" t="s">
        <v>1848</v>
      </c>
      <c r="N1804" s="14" t="s">
        <v>1872</v>
      </c>
      <c r="O1804" s="14" t="s">
        <v>1867</v>
      </c>
      <c r="P1804" s="36">
        <v>3646</v>
      </c>
      <c r="Q1804" s="36">
        <v>26981</v>
      </c>
      <c r="R1804" s="36">
        <v>16644119</v>
      </c>
      <c r="S1804" s="36">
        <v>16671100</v>
      </c>
      <c r="T1804" s="23" t="s">
        <v>1851</v>
      </c>
      <c r="U1804" s="36">
        <v>1501</v>
      </c>
      <c r="V1804" s="23" t="s">
        <v>1852</v>
      </c>
      <c r="W1804" s="23" t="s">
        <v>1859</v>
      </c>
      <c r="X1804" s="14" t="str">
        <f>IFERROR(INDEX('Fire Names &amp; ILIS'!C:C,MATCH(G1804,'Fire Names &amp; ILIS'!A:A,0)),"")</f>
        <v>VALLEY</v>
      </c>
      <c r="Y1804" s="14">
        <f t="shared" si="28"/>
        <v>2015</v>
      </c>
    </row>
    <row r="1805" spans="1:25" x14ac:dyDescent="0.25">
      <c r="A1805" s="14" t="s">
        <v>3295</v>
      </c>
      <c r="B1805" s="14" t="s">
        <v>3299</v>
      </c>
      <c r="C1805" s="33">
        <v>162161102</v>
      </c>
      <c r="D1805" s="14" t="s">
        <v>3365</v>
      </c>
      <c r="E1805" s="34" t="s">
        <v>3367</v>
      </c>
      <c r="F1805" s="14" t="s">
        <v>1856</v>
      </c>
      <c r="G1805" s="23" t="s">
        <v>3368</v>
      </c>
      <c r="H1805" s="23">
        <v>20160711</v>
      </c>
      <c r="I1805" s="35">
        <v>1707</v>
      </c>
      <c r="J1805" s="36">
        <v>439</v>
      </c>
      <c r="K1805" s="14" t="s">
        <v>1846</v>
      </c>
      <c r="L1805" s="14" t="s">
        <v>1847</v>
      </c>
      <c r="M1805" s="14" t="s">
        <v>1848</v>
      </c>
      <c r="N1805" s="14" t="s">
        <v>1868</v>
      </c>
      <c r="O1805" s="14" t="s">
        <v>2164</v>
      </c>
      <c r="P1805" s="36">
        <v>3</v>
      </c>
      <c r="Q1805" s="36">
        <v>1317</v>
      </c>
      <c r="R1805" s="36">
        <v>0</v>
      </c>
      <c r="S1805" s="36">
        <v>1317</v>
      </c>
      <c r="T1805" s="23" t="s">
        <v>1851</v>
      </c>
      <c r="U1805" s="36">
        <v>1506</v>
      </c>
      <c r="V1805" s="23" t="s">
        <v>1852</v>
      </c>
      <c r="W1805" s="23" t="s">
        <v>1859</v>
      </c>
      <c r="X1805" s="14" t="str">
        <f>IFERROR(INDEX('Fire Names &amp; ILIS'!C:C,MATCH(G1805,'Fire Names &amp; ILIS'!A:A,0)),"")</f>
        <v/>
      </c>
      <c r="Y1805" s="14">
        <f t="shared" si="28"/>
        <v>2016</v>
      </c>
    </row>
    <row r="1806" spans="1:25" x14ac:dyDescent="0.25">
      <c r="A1806" s="14" t="s">
        <v>3295</v>
      </c>
      <c r="B1806" s="14" t="s">
        <v>3299</v>
      </c>
      <c r="C1806" s="33">
        <v>163451701</v>
      </c>
      <c r="D1806" s="14" t="s">
        <v>3369</v>
      </c>
      <c r="E1806" s="34" t="s">
        <v>3370</v>
      </c>
      <c r="F1806" s="14" t="s">
        <v>1856</v>
      </c>
      <c r="G1806" s="23" t="s">
        <v>1677</v>
      </c>
      <c r="H1806" s="23">
        <v>20150912</v>
      </c>
      <c r="I1806" s="35">
        <v>919</v>
      </c>
      <c r="J1806" s="36">
        <v>4768</v>
      </c>
      <c r="K1806" s="14" t="s">
        <v>1846</v>
      </c>
      <c r="L1806" s="14" t="s">
        <v>1847</v>
      </c>
      <c r="M1806" s="14" t="s">
        <v>1848</v>
      </c>
      <c r="N1806" s="14" t="s">
        <v>1872</v>
      </c>
      <c r="O1806" s="14" t="s">
        <v>1850</v>
      </c>
      <c r="P1806" s="36">
        <v>117</v>
      </c>
      <c r="Q1806" s="36">
        <v>225</v>
      </c>
      <c r="R1806" s="36">
        <v>515160</v>
      </c>
      <c r="S1806" s="36">
        <v>515385</v>
      </c>
      <c r="T1806" s="23" t="s">
        <v>1851</v>
      </c>
      <c r="U1806" s="36">
        <v>1926</v>
      </c>
      <c r="V1806" s="23" t="s">
        <v>1852</v>
      </c>
      <c r="W1806" s="23" t="s">
        <v>1859</v>
      </c>
      <c r="X1806" s="14" t="str">
        <f>IFERROR(INDEX('Fire Names &amp; ILIS'!C:C,MATCH(G1806,'Fire Names &amp; ILIS'!A:A,0)),"")</f>
        <v>VALLEY</v>
      </c>
      <c r="Y1806" s="14">
        <f t="shared" si="28"/>
        <v>2015</v>
      </c>
    </row>
    <row r="1807" spans="1:25" x14ac:dyDescent="0.25">
      <c r="A1807" s="14" t="s">
        <v>3295</v>
      </c>
      <c r="B1807" s="14" t="s">
        <v>3299</v>
      </c>
      <c r="C1807" s="33">
        <v>163451701</v>
      </c>
      <c r="D1807" s="14" t="s">
        <v>3369</v>
      </c>
      <c r="E1807" s="34">
        <v>2219</v>
      </c>
      <c r="F1807" s="14" t="s">
        <v>1856</v>
      </c>
      <c r="G1807" s="23" t="s">
        <v>1678</v>
      </c>
      <c r="H1807" s="23">
        <v>20150912</v>
      </c>
      <c r="I1807" s="35">
        <v>943</v>
      </c>
      <c r="J1807" s="36">
        <v>4796</v>
      </c>
      <c r="K1807" s="14" t="s">
        <v>1846</v>
      </c>
      <c r="L1807" s="14" t="s">
        <v>1847</v>
      </c>
      <c r="M1807" s="14" t="s">
        <v>1848</v>
      </c>
      <c r="N1807" s="14" t="s">
        <v>1849</v>
      </c>
      <c r="O1807" s="14" t="s">
        <v>1850</v>
      </c>
      <c r="P1807" s="36">
        <v>35</v>
      </c>
      <c r="Q1807" s="36">
        <v>35</v>
      </c>
      <c r="R1807" s="36">
        <v>167825</v>
      </c>
      <c r="S1807" s="36">
        <v>167860</v>
      </c>
      <c r="T1807" s="23" t="s">
        <v>1851</v>
      </c>
      <c r="U1807" s="36">
        <v>1926</v>
      </c>
      <c r="V1807" s="23" t="s">
        <v>1852</v>
      </c>
      <c r="W1807" s="23" t="s">
        <v>1859</v>
      </c>
      <c r="X1807" s="14" t="str">
        <f>IFERROR(INDEX('Fire Names &amp; ILIS'!C:C,MATCH(G1807,'Fire Names &amp; ILIS'!A:A,0)),"")</f>
        <v>VALLEY</v>
      </c>
      <c r="Y1807" s="14">
        <f t="shared" si="28"/>
        <v>2015</v>
      </c>
    </row>
    <row r="1808" spans="1:25" x14ac:dyDescent="0.25">
      <c r="A1808" s="14" t="s">
        <v>3295</v>
      </c>
      <c r="B1808" s="14" t="s">
        <v>3299</v>
      </c>
      <c r="C1808" s="33">
        <v>163451701</v>
      </c>
      <c r="D1808" s="14" t="s">
        <v>3369</v>
      </c>
      <c r="E1808" s="34">
        <v>2403</v>
      </c>
      <c r="F1808" s="14" t="s">
        <v>1856</v>
      </c>
      <c r="G1808" s="23" t="s">
        <v>1679</v>
      </c>
      <c r="H1808" s="23">
        <v>20150912</v>
      </c>
      <c r="I1808" s="35">
        <v>943</v>
      </c>
      <c r="J1808" s="36">
        <v>4803</v>
      </c>
      <c r="K1808" s="14" t="s">
        <v>1846</v>
      </c>
      <c r="L1808" s="14" t="s">
        <v>1847</v>
      </c>
      <c r="M1808" s="14" t="s">
        <v>1848</v>
      </c>
      <c r="N1808" s="14" t="s">
        <v>1868</v>
      </c>
      <c r="O1808" s="14" t="s">
        <v>1850</v>
      </c>
      <c r="P1808" s="36">
        <v>32</v>
      </c>
      <c r="Q1808" s="36">
        <v>32</v>
      </c>
      <c r="R1808" s="36">
        <v>153664</v>
      </c>
      <c r="S1808" s="36">
        <v>153696</v>
      </c>
      <c r="T1808" s="23" t="s">
        <v>1851</v>
      </c>
      <c r="U1808" s="36">
        <v>1926</v>
      </c>
      <c r="V1808" s="23" t="s">
        <v>1852</v>
      </c>
      <c r="W1808" s="23" t="s">
        <v>1859</v>
      </c>
      <c r="X1808" s="14" t="str">
        <f>IFERROR(INDEX('Fire Names &amp; ILIS'!C:C,MATCH(G1808,'Fire Names &amp; ILIS'!A:A,0)),"")</f>
        <v>VALLEY</v>
      </c>
      <c r="Y1808" s="14">
        <f t="shared" si="28"/>
        <v>2015</v>
      </c>
    </row>
    <row r="1809" spans="1:25" x14ac:dyDescent="0.25">
      <c r="A1809" s="14" t="s">
        <v>3295</v>
      </c>
      <c r="B1809" s="14" t="s">
        <v>3299</v>
      </c>
      <c r="C1809" s="33">
        <v>163451701</v>
      </c>
      <c r="D1809" s="14" t="s">
        <v>3369</v>
      </c>
      <c r="E1809" s="34">
        <v>2401</v>
      </c>
      <c r="F1809" s="14" t="s">
        <v>1856</v>
      </c>
      <c r="G1809" s="23" t="s">
        <v>1680</v>
      </c>
      <c r="H1809" s="23">
        <v>20150912</v>
      </c>
      <c r="I1809" s="35">
        <v>945</v>
      </c>
      <c r="J1809" s="36">
        <v>10398</v>
      </c>
      <c r="K1809" s="14" t="s">
        <v>1846</v>
      </c>
      <c r="L1809" s="14" t="s">
        <v>1847</v>
      </c>
      <c r="M1809" s="14" t="s">
        <v>1848</v>
      </c>
      <c r="N1809" s="14" t="s">
        <v>1872</v>
      </c>
      <c r="O1809" s="14" t="s">
        <v>1858</v>
      </c>
      <c r="P1809" s="36">
        <v>14</v>
      </c>
      <c r="Q1809" s="36">
        <v>504</v>
      </c>
      <c r="R1809" s="36">
        <v>110242</v>
      </c>
      <c r="S1809" s="36">
        <v>110746</v>
      </c>
      <c r="T1809" s="23" t="s">
        <v>1851</v>
      </c>
      <c r="U1809" s="36">
        <v>1926</v>
      </c>
      <c r="V1809" s="23" t="s">
        <v>1852</v>
      </c>
      <c r="W1809" s="23" t="s">
        <v>1859</v>
      </c>
      <c r="X1809" s="14" t="str">
        <f>IFERROR(INDEX('Fire Names &amp; ILIS'!C:C,MATCH(G1809,'Fire Names &amp; ILIS'!A:A,0)),"")</f>
        <v>VALLEY</v>
      </c>
      <c r="Y1809" s="14">
        <f t="shared" si="28"/>
        <v>2015</v>
      </c>
    </row>
    <row r="1810" spans="1:25" x14ac:dyDescent="0.25">
      <c r="A1810" s="14" t="s">
        <v>3295</v>
      </c>
      <c r="B1810" s="14" t="s">
        <v>3299</v>
      </c>
      <c r="C1810" s="33">
        <v>163451701</v>
      </c>
      <c r="D1810" s="14" t="s">
        <v>3369</v>
      </c>
      <c r="E1810" s="34" t="s">
        <v>3371</v>
      </c>
      <c r="F1810" s="14" t="s">
        <v>1888</v>
      </c>
      <c r="G1810" s="23" t="s">
        <v>1681</v>
      </c>
      <c r="H1810" s="23">
        <v>20150912</v>
      </c>
      <c r="I1810" s="35">
        <v>945</v>
      </c>
      <c r="J1810" s="36">
        <v>7565</v>
      </c>
      <c r="K1810" s="14" t="s">
        <v>1846</v>
      </c>
      <c r="L1810" s="14" t="s">
        <v>1847</v>
      </c>
      <c r="M1810" s="14" t="s">
        <v>1848</v>
      </c>
      <c r="N1810" s="14" t="s">
        <v>1872</v>
      </c>
      <c r="O1810" s="14" t="s">
        <v>1858</v>
      </c>
      <c r="P1810" s="36">
        <v>19</v>
      </c>
      <c r="Q1810" s="36">
        <v>171</v>
      </c>
      <c r="R1810" s="36">
        <v>143564</v>
      </c>
      <c r="S1810" s="36">
        <v>143735</v>
      </c>
      <c r="T1810" s="23" t="s">
        <v>1851</v>
      </c>
      <c r="U1810" s="36">
        <v>1926</v>
      </c>
      <c r="V1810" s="23" t="s">
        <v>1852</v>
      </c>
      <c r="W1810" s="23" t="s">
        <v>1859</v>
      </c>
      <c r="X1810" s="14" t="str">
        <f>IFERROR(INDEX('Fire Names &amp; ILIS'!C:C,MATCH(G1810,'Fire Names &amp; ILIS'!A:A,0)),"")</f>
        <v>VALLEY</v>
      </c>
      <c r="Y1810" s="14">
        <f t="shared" si="28"/>
        <v>2015</v>
      </c>
    </row>
    <row r="1811" spans="1:25" x14ac:dyDescent="0.25">
      <c r="A1811" s="14" t="s">
        <v>3295</v>
      </c>
      <c r="B1811" s="14" t="s">
        <v>3299</v>
      </c>
      <c r="C1811" s="33">
        <v>163451702</v>
      </c>
      <c r="D1811" s="14" t="s">
        <v>3372</v>
      </c>
      <c r="E1811" s="34" t="s">
        <v>3373</v>
      </c>
      <c r="F1811" s="14" t="s">
        <v>1888</v>
      </c>
      <c r="G1811" s="23" t="s">
        <v>180</v>
      </c>
      <c r="H1811" s="23">
        <v>20160702</v>
      </c>
      <c r="I1811" s="35">
        <v>1403</v>
      </c>
      <c r="J1811" s="36">
        <v>1312</v>
      </c>
      <c r="K1811" s="14" t="s">
        <v>1890</v>
      </c>
      <c r="L1811" s="14" t="s">
        <v>1847</v>
      </c>
      <c r="M1811" s="14" t="s">
        <v>1848</v>
      </c>
      <c r="N1811" s="14" t="s">
        <v>1849</v>
      </c>
      <c r="O1811" s="14" t="s">
        <v>1850</v>
      </c>
      <c r="P1811" s="36">
        <v>6004</v>
      </c>
      <c r="Q1811" s="36">
        <v>50493</v>
      </c>
      <c r="R1811" s="36">
        <v>1965151</v>
      </c>
      <c r="S1811" s="36">
        <v>2015644</v>
      </c>
      <c r="T1811" s="23" t="s">
        <v>1851</v>
      </c>
      <c r="U1811" s="36">
        <v>4051</v>
      </c>
      <c r="V1811" s="23" t="s">
        <v>1852</v>
      </c>
      <c r="W1811" s="23" t="s">
        <v>1859</v>
      </c>
      <c r="X1811" s="14" t="str">
        <f>IFERROR(INDEX('Fire Names &amp; ILIS'!C:C,MATCH(G1811,'Fire Names &amp; ILIS'!A:A,0)),"")</f>
        <v>Appaloosa</v>
      </c>
      <c r="Y1811" s="14">
        <f t="shared" si="28"/>
        <v>2016</v>
      </c>
    </row>
    <row r="1812" spans="1:25" x14ac:dyDescent="0.25">
      <c r="A1812" s="14" t="s">
        <v>3295</v>
      </c>
      <c r="B1812" s="14" t="s">
        <v>3296</v>
      </c>
      <c r="C1812" s="33">
        <v>163301106</v>
      </c>
      <c r="D1812" s="14" t="s">
        <v>3374</v>
      </c>
      <c r="E1812" s="34" t="s">
        <v>3375</v>
      </c>
      <c r="F1812" s="14" t="s">
        <v>1888</v>
      </c>
      <c r="G1812" s="23" t="s">
        <v>3376</v>
      </c>
      <c r="H1812" s="23">
        <v>20160822</v>
      </c>
      <c r="I1812" s="35">
        <v>2204</v>
      </c>
      <c r="J1812" s="36">
        <v>263</v>
      </c>
      <c r="K1812" s="14" t="s">
        <v>1846</v>
      </c>
      <c r="L1812" s="14" t="s">
        <v>1847</v>
      </c>
      <c r="M1812" s="14" t="s">
        <v>1848</v>
      </c>
      <c r="N1812" s="14" t="s">
        <v>1872</v>
      </c>
      <c r="O1812" s="14" t="s">
        <v>1858</v>
      </c>
      <c r="P1812" s="36">
        <v>6</v>
      </c>
      <c r="Q1812" s="36">
        <v>1578</v>
      </c>
      <c r="R1812" s="36">
        <v>0</v>
      </c>
      <c r="S1812" s="36">
        <v>1578</v>
      </c>
      <c r="T1812" s="23" t="s">
        <v>1851</v>
      </c>
      <c r="U1812" s="36">
        <v>1979</v>
      </c>
      <c r="V1812" s="23" t="s">
        <v>1852</v>
      </c>
      <c r="W1812" s="23" t="s">
        <v>1859</v>
      </c>
      <c r="X1812" s="14" t="str">
        <f>IFERROR(INDEX('Fire Names &amp; ILIS'!C:C,MATCH(G1812,'Fire Names &amp; ILIS'!A:A,0)),"")</f>
        <v/>
      </c>
      <c r="Y1812" s="14">
        <f t="shared" si="28"/>
        <v>2016</v>
      </c>
    </row>
    <row r="1813" spans="1:25" x14ac:dyDescent="0.25">
      <c r="A1813" s="14" t="s">
        <v>3295</v>
      </c>
      <c r="B1813" s="14" t="s">
        <v>3296</v>
      </c>
      <c r="C1813" s="33">
        <v>163741103</v>
      </c>
      <c r="D1813" s="14" t="s">
        <v>3377</v>
      </c>
      <c r="E1813" s="34" t="s">
        <v>3378</v>
      </c>
      <c r="F1813" s="14" t="s">
        <v>1845</v>
      </c>
      <c r="G1813" s="23" t="s">
        <v>627</v>
      </c>
      <c r="H1813" s="23">
        <v>20180730</v>
      </c>
      <c r="I1813" s="35">
        <v>1814</v>
      </c>
      <c r="J1813" s="36">
        <v>246</v>
      </c>
      <c r="K1813" s="14" t="s">
        <v>1846</v>
      </c>
      <c r="L1813" s="14" t="s">
        <v>1847</v>
      </c>
      <c r="M1813" s="14" t="s">
        <v>1848</v>
      </c>
      <c r="N1813" s="14" t="s">
        <v>1872</v>
      </c>
      <c r="O1813" s="14" t="s">
        <v>1850</v>
      </c>
      <c r="P1813" s="36">
        <v>79</v>
      </c>
      <c r="Q1813" s="36">
        <v>254</v>
      </c>
      <c r="R1813" s="36">
        <v>7192</v>
      </c>
      <c r="S1813" s="36">
        <v>7446</v>
      </c>
      <c r="T1813" s="23" t="s">
        <v>1851</v>
      </c>
      <c r="U1813" s="36">
        <v>386</v>
      </c>
      <c r="V1813" s="23" t="s">
        <v>1852</v>
      </c>
      <c r="W1813" s="23" t="s">
        <v>1859</v>
      </c>
      <c r="X1813" s="14" t="str">
        <f>IFERROR(INDEX('Fire Names &amp; ILIS'!C:C,MATCH(G1813,'Fire Names &amp; ILIS'!A:A,0)),"")</f>
        <v>Miscellenious 287</v>
      </c>
      <c r="Y1813" s="14">
        <f t="shared" si="28"/>
        <v>2018</v>
      </c>
    </row>
    <row r="1814" spans="1:25" x14ac:dyDescent="0.25">
      <c r="A1814" s="14" t="s">
        <v>3295</v>
      </c>
      <c r="B1814" s="14" t="s">
        <v>3296</v>
      </c>
      <c r="C1814" s="33">
        <v>162071101</v>
      </c>
      <c r="D1814" s="14" t="s">
        <v>3379</v>
      </c>
      <c r="E1814" s="34" t="s">
        <v>3380</v>
      </c>
      <c r="F1814" s="14" t="s">
        <v>1856</v>
      </c>
      <c r="G1814" s="23" t="s">
        <v>3381</v>
      </c>
      <c r="H1814" s="23">
        <v>20170807</v>
      </c>
      <c r="I1814" s="35">
        <v>847</v>
      </c>
      <c r="J1814" s="36">
        <v>517</v>
      </c>
      <c r="K1814" s="14" t="s">
        <v>1846</v>
      </c>
      <c r="L1814" s="14" t="s">
        <v>1847</v>
      </c>
      <c r="M1814" s="14" t="s">
        <v>1848</v>
      </c>
      <c r="N1814" s="14" t="s">
        <v>1872</v>
      </c>
      <c r="O1814" s="14" t="s">
        <v>1867</v>
      </c>
      <c r="P1814" s="36">
        <v>14</v>
      </c>
      <c r="Q1814" s="36">
        <v>7238</v>
      </c>
      <c r="R1814" s="36">
        <v>0</v>
      </c>
      <c r="S1814" s="36">
        <v>7238</v>
      </c>
      <c r="T1814" s="23" t="s">
        <v>1851</v>
      </c>
      <c r="U1814" s="36">
        <v>487</v>
      </c>
      <c r="V1814" s="23" t="s">
        <v>1852</v>
      </c>
      <c r="W1814" s="23" t="s">
        <v>1859</v>
      </c>
      <c r="X1814" s="14" t="str">
        <f>IFERROR(INDEX('Fire Names &amp; ILIS'!C:C,MATCH(G1814,'Fire Names &amp; ILIS'!A:A,0)),"")</f>
        <v/>
      </c>
      <c r="Y1814" s="14">
        <f t="shared" si="28"/>
        <v>2017</v>
      </c>
    </row>
    <row r="1815" spans="1:25" x14ac:dyDescent="0.25">
      <c r="A1815" s="14" t="s">
        <v>3295</v>
      </c>
      <c r="B1815" s="14" t="s">
        <v>3296</v>
      </c>
      <c r="C1815" s="33">
        <v>163682101</v>
      </c>
      <c r="D1815" s="14" t="s">
        <v>3382</v>
      </c>
      <c r="E1815" s="34" t="s">
        <v>3383</v>
      </c>
      <c r="F1815" s="14" t="s">
        <v>1856</v>
      </c>
      <c r="G1815" s="23" t="s">
        <v>3384</v>
      </c>
      <c r="H1815" s="23">
        <v>20160729</v>
      </c>
      <c r="I1815" s="35">
        <v>1923</v>
      </c>
      <c r="J1815" s="36">
        <v>871</v>
      </c>
      <c r="K1815" s="14" t="s">
        <v>1846</v>
      </c>
      <c r="L1815" s="14" t="s">
        <v>1847</v>
      </c>
      <c r="M1815" s="14" t="s">
        <v>1848</v>
      </c>
      <c r="N1815" s="14" t="s">
        <v>1872</v>
      </c>
      <c r="O1815" s="14" t="s">
        <v>1858</v>
      </c>
      <c r="P1815" s="36">
        <v>4</v>
      </c>
      <c r="Q1815" s="36">
        <v>1642</v>
      </c>
      <c r="R1815" s="36">
        <v>0</v>
      </c>
      <c r="S1815" s="36">
        <v>1642</v>
      </c>
      <c r="T1815" s="23" t="s">
        <v>1851</v>
      </c>
      <c r="U1815" s="36">
        <v>2013</v>
      </c>
      <c r="V1815" s="23" t="s">
        <v>1852</v>
      </c>
      <c r="W1815" s="23" t="s">
        <v>1859</v>
      </c>
      <c r="X1815" s="14" t="str">
        <f>IFERROR(INDEX('Fire Names &amp; ILIS'!C:C,MATCH(G1815,'Fire Names &amp; ILIS'!A:A,0)),"")</f>
        <v/>
      </c>
      <c r="Y1815" s="14">
        <f t="shared" si="28"/>
        <v>2016</v>
      </c>
    </row>
    <row r="1816" spans="1:25" x14ac:dyDescent="0.25">
      <c r="A1816" s="14" t="s">
        <v>3295</v>
      </c>
      <c r="B1816" s="14" t="s">
        <v>3296</v>
      </c>
      <c r="C1816" s="33">
        <v>162611708</v>
      </c>
      <c r="D1816" s="14" t="s">
        <v>3385</v>
      </c>
      <c r="E1816" s="34">
        <v>317900947440</v>
      </c>
      <c r="F1816" s="14" t="s">
        <v>1894</v>
      </c>
      <c r="G1816" s="23" t="s">
        <v>3386</v>
      </c>
      <c r="H1816" s="23">
        <v>20180613</v>
      </c>
      <c r="I1816" s="35">
        <v>1540</v>
      </c>
      <c r="J1816" s="36">
        <v>20</v>
      </c>
      <c r="K1816" s="14" t="s">
        <v>1896</v>
      </c>
      <c r="L1816" s="14" t="s">
        <v>1847</v>
      </c>
      <c r="M1816" s="14" t="s">
        <v>1848</v>
      </c>
      <c r="N1816" s="14" t="s">
        <v>2126</v>
      </c>
      <c r="O1816" s="14" t="s">
        <v>1850</v>
      </c>
      <c r="P1816" s="36">
        <v>8</v>
      </c>
      <c r="Q1816" s="36">
        <v>160</v>
      </c>
      <c r="R1816" s="36">
        <v>0</v>
      </c>
      <c r="S1816" s="36">
        <v>160</v>
      </c>
      <c r="T1816" s="23" t="s">
        <v>1851</v>
      </c>
      <c r="U1816" s="36">
        <v>3309</v>
      </c>
      <c r="V1816" s="23" t="s">
        <v>1852</v>
      </c>
      <c r="W1816" s="23" t="s">
        <v>1859</v>
      </c>
      <c r="X1816" s="14" t="str">
        <f>IFERROR(INDEX('Fire Names &amp; ILIS'!C:C,MATCH(G1816,'Fire Names &amp; ILIS'!A:A,0)),"")</f>
        <v/>
      </c>
      <c r="Y1816" s="14">
        <f t="shared" si="28"/>
        <v>2018</v>
      </c>
    </row>
    <row r="1817" spans="1:25" x14ac:dyDescent="0.25">
      <c r="A1817" s="14" t="s">
        <v>3295</v>
      </c>
      <c r="B1817" s="14" t="s">
        <v>3299</v>
      </c>
      <c r="C1817" s="33">
        <v>163011101</v>
      </c>
      <c r="D1817" s="14" t="s">
        <v>3387</v>
      </c>
      <c r="E1817" s="34" t="s">
        <v>3388</v>
      </c>
      <c r="F1817" s="14" t="s">
        <v>1856</v>
      </c>
      <c r="G1817" s="23" t="s">
        <v>3389</v>
      </c>
      <c r="H1817" s="23">
        <v>20151222</v>
      </c>
      <c r="I1817" s="35">
        <v>249</v>
      </c>
      <c r="J1817" s="36">
        <v>585</v>
      </c>
      <c r="K1817" s="14" t="s">
        <v>1846</v>
      </c>
      <c r="L1817" s="14" t="s">
        <v>1847</v>
      </c>
      <c r="M1817" s="14" t="s">
        <v>1848</v>
      </c>
      <c r="N1817" s="14" t="s">
        <v>2126</v>
      </c>
      <c r="O1817" s="14" t="s">
        <v>1858</v>
      </c>
      <c r="P1817" s="36">
        <v>135</v>
      </c>
      <c r="Q1817" s="36">
        <v>34253</v>
      </c>
      <c r="R1817" s="36">
        <v>0</v>
      </c>
      <c r="S1817" s="36">
        <v>34253</v>
      </c>
      <c r="T1817" s="23" t="s">
        <v>1851</v>
      </c>
      <c r="U1817" s="36">
        <v>2264</v>
      </c>
      <c r="V1817" s="23" t="s">
        <v>1852</v>
      </c>
      <c r="W1817" s="23" t="s">
        <v>1853</v>
      </c>
      <c r="X1817" s="14" t="str">
        <f>IFERROR(INDEX('Fire Names &amp; ILIS'!C:C,MATCH(G1817,'Fire Names &amp; ILIS'!A:A,0)),"")</f>
        <v/>
      </c>
      <c r="Y1817" s="14">
        <f t="shared" si="28"/>
        <v>2015</v>
      </c>
    </row>
    <row r="1818" spans="1:25" x14ac:dyDescent="0.25">
      <c r="A1818" s="14" t="s">
        <v>3295</v>
      </c>
      <c r="B1818" s="14" t="s">
        <v>3299</v>
      </c>
      <c r="C1818" s="33">
        <v>163751102</v>
      </c>
      <c r="D1818" s="14" t="s">
        <v>3390</v>
      </c>
      <c r="E1818" s="34" t="s">
        <v>3391</v>
      </c>
      <c r="F1818" s="14" t="s">
        <v>1888</v>
      </c>
      <c r="G1818" s="23" t="s">
        <v>1676</v>
      </c>
      <c r="H1818" s="23">
        <v>20150909</v>
      </c>
      <c r="I1818" s="35">
        <v>1744</v>
      </c>
      <c r="J1818" s="36">
        <v>11075</v>
      </c>
      <c r="K1818" s="14" t="s">
        <v>1890</v>
      </c>
      <c r="L1818" s="14" t="s">
        <v>1847</v>
      </c>
      <c r="M1818" s="14" t="s">
        <v>1848</v>
      </c>
      <c r="N1818" s="14" t="s">
        <v>1849</v>
      </c>
      <c r="O1818" s="14" t="s">
        <v>1867</v>
      </c>
      <c r="P1818" s="36">
        <v>6372</v>
      </c>
      <c r="Q1818" s="36">
        <v>69280</v>
      </c>
      <c r="R1818" s="36">
        <v>16438362</v>
      </c>
      <c r="S1818" s="36">
        <v>16507642</v>
      </c>
      <c r="T1818" s="23" t="s">
        <v>1851</v>
      </c>
      <c r="U1818" s="36">
        <v>4367</v>
      </c>
      <c r="V1818" s="23" t="s">
        <v>1852</v>
      </c>
      <c r="W1818" s="23" t="s">
        <v>1859</v>
      </c>
      <c r="X1818" s="14" t="str">
        <f>IFERROR(INDEX('Fire Names &amp; ILIS'!C:C,MATCH(G1818,'Fire Names &amp; ILIS'!A:A,0)),"")</f>
        <v>VALLEY</v>
      </c>
      <c r="Y1818" s="14">
        <f t="shared" si="28"/>
        <v>2015</v>
      </c>
    </row>
    <row r="1819" spans="1:25" x14ac:dyDescent="0.25">
      <c r="A1819" s="14" t="s">
        <v>3295</v>
      </c>
      <c r="B1819" s="14" t="s">
        <v>3296</v>
      </c>
      <c r="C1819" s="33">
        <v>163081102</v>
      </c>
      <c r="D1819" s="14" t="s">
        <v>3392</v>
      </c>
      <c r="E1819" s="34">
        <v>4875</v>
      </c>
      <c r="F1819" s="14" t="s">
        <v>1856</v>
      </c>
      <c r="G1819" s="23" t="s">
        <v>3393</v>
      </c>
      <c r="H1819" s="23">
        <v>20180704</v>
      </c>
      <c r="I1819" s="35">
        <v>2311</v>
      </c>
      <c r="J1819" s="36">
        <v>827</v>
      </c>
      <c r="K1819" s="14" t="s">
        <v>1846</v>
      </c>
      <c r="L1819" s="14" t="s">
        <v>1847</v>
      </c>
      <c r="M1819" s="14" t="s">
        <v>1848</v>
      </c>
      <c r="N1819" s="14" t="s">
        <v>1872</v>
      </c>
      <c r="O1819" s="14" t="s">
        <v>1924</v>
      </c>
      <c r="P1819" s="36">
        <v>6</v>
      </c>
      <c r="Q1819" s="36">
        <v>4962</v>
      </c>
      <c r="R1819" s="36">
        <v>0</v>
      </c>
      <c r="S1819" s="36">
        <v>4962</v>
      </c>
      <c r="T1819" s="23" t="s">
        <v>1851</v>
      </c>
      <c r="U1819" s="36">
        <v>2296</v>
      </c>
      <c r="V1819" s="23" t="s">
        <v>1852</v>
      </c>
      <c r="W1819" s="23" t="s">
        <v>1859</v>
      </c>
      <c r="X1819" s="14" t="str">
        <f>IFERROR(INDEX('Fire Names &amp; ILIS'!C:C,MATCH(G1819,'Fire Names &amp; ILIS'!A:A,0)),"")</f>
        <v/>
      </c>
      <c r="Y1819" s="14">
        <f t="shared" si="28"/>
        <v>2018</v>
      </c>
    </row>
    <row r="1820" spans="1:25" x14ac:dyDescent="0.25">
      <c r="A1820" s="14" t="s">
        <v>3295</v>
      </c>
      <c r="B1820" s="14" t="s">
        <v>3296</v>
      </c>
      <c r="C1820" s="33">
        <v>163081102</v>
      </c>
      <c r="D1820" s="14" t="s">
        <v>3392</v>
      </c>
      <c r="E1820" s="34">
        <v>8653</v>
      </c>
      <c r="F1820" s="14" t="s">
        <v>1856</v>
      </c>
      <c r="G1820" s="23" t="s">
        <v>3394</v>
      </c>
      <c r="H1820" s="23">
        <v>20180724</v>
      </c>
      <c r="I1820" s="35">
        <v>1812</v>
      </c>
      <c r="J1820" s="36">
        <v>471</v>
      </c>
      <c r="K1820" s="14" t="s">
        <v>1846</v>
      </c>
      <c r="L1820" s="14" t="s">
        <v>1847</v>
      </c>
      <c r="M1820" s="14" t="s">
        <v>1848</v>
      </c>
      <c r="N1820" s="14" t="s">
        <v>1872</v>
      </c>
      <c r="O1820" s="14" t="s">
        <v>1850</v>
      </c>
      <c r="P1820" s="36">
        <v>9</v>
      </c>
      <c r="Q1820" s="36">
        <v>4239</v>
      </c>
      <c r="R1820" s="36">
        <v>0</v>
      </c>
      <c r="S1820" s="36">
        <v>4239</v>
      </c>
      <c r="T1820" s="23" t="s">
        <v>1851</v>
      </c>
      <c r="U1820" s="36">
        <v>2296</v>
      </c>
      <c r="V1820" s="23" t="s">
        <v>1852</v>
      </c>
      <c r="W1820" s="23" t="s">
        <v>1859</v>
      </c>
      <c r="X1820" s="14" t="str">
        <f>IFERROR(INDEX('Fire Names &amp; ILIS'!C:C,MATCH(G1820,'Fire Names &amp; ILIS'!A:A,0)),"")</f>
        <v/>
      </c>
      <c r="Y1820" s="14">
        <f t="shared" si="28"/>
        <v>2018</v>
      </c>
    </row>
    <row r="1821" spans="1:25" x14ac:dyDescent="0.25">
      <c r="A1821" s="14" t="s">
        <v>3295</v>
      </c>
      <c r="B1821" s="14" t="s">
        <v>3299</v>
      </c>
      <c r="C1821" s="33">
        <v>163692102</v>
      </c>
      <c r="D1821" s="14" t="s">
        <v>3395</v>
      </c>
      <c r="E1821" s="34" t="s">
        <v>3396</v>
      </c>
      <c r="F1821" s="14" t="s">
        <v>1888</v>
      </c>
      <c r="G1821" s="23" t="s">
        <v>1682</v>
      </c>
      <c r="H1821" s="23">
        <v>20150909</v>
      </c>
      <c r="I1821" s="35">
        <v>1810</v>
      </c>
      <c r="J1821" s="36">
        <v>255</v>
      </c>
      <c r="K1821" s="14" t="s">
        <v>1890</v>
      </c>
      <c r="L1821" s="14" t="s">
        <v>1847</v>
      </c>
      <c r="M1821" s="14" t="s">
        <v>1848</v>
      </c>
      <c r="N1821" s="14" t="s">
        <v>1872</v>
      </c>
      <c r="O1821" s="14" t="s">
        <v>1858</v>
      </c>
      <c r="P1821" s="36">
        <v>2977</v>
      </c>
      <c r="Q1821" s="36">
        <v>979</v>
      </c>
      <c r="R1821" s="36">
        <v>550364</v>
      </c>
      <c r="S1821" s="36">
        <v>551343</v>
      </c>
      <c r="T1821" s="23" t="s">
        <v>1851</v>
      </c>
      <c r="U1821" s="36">
        <v>1998</v>
      </c>
      <c r="V1821" s="23" t="s">
        <v>1852</v>
      </c>
      <c r="W1821" s="23" t="s">
        <v>1859</v>
      </c>
      <c r="X1821" s="14" t="str">
        <f>IFERROR(INDEX('Fire Names &amp; ILIS'!C:C,MATCH(G1821,'Fire Names &amp; ILIS'!A:A,0)),"")</f>
        <v>VALLEY</v>
      </c>
      <c r="Y1821" s="14">
        <f t="shared" si="28"/>
        <v>2015</v>
      </c>
    </row>
    <row r="1822" spans="1:25" x14ac:dyDescent="0.25">
      <c r="A1822" s="14" t="s">
        <v>3295</v>
      </c>
      <c r="B1822" s="14" t="s">
        <v>3296</v>
      </c>
      <c r="C1822" s="33">
        <v>162370404</v>
      </c>
      <c r="D1822" s="14" t="s">
        <v>3397</v>
      </c>
      <c r="E1822" s="34" t="s">
        <v>1893</v>
      </c>
      <c r="F1822" s="14" t="s">
        <v>1894</v>
      </c>
      <c r="G1822" s="23" t="s">
        <v>3398</v>
      </c>
      <c r="H1822" s="23">
        <v>20150627</v>
      </c>
      <c r="I1822" s="35">
        <v>1749</v>
      </c>
      <c r="J1822" s="36">
        <v>98</v>
      </c>
      <c r="K1822" s="14" t="s">
        <v>1896</v>
      </c>
      <c r="L1822" s="14" t="s">
        <v>1847</v>
      </c>
      <c r="M1822" s="14" t="s">
        <v>1848</v>
      </c>
      <c r="N1822" s="14" t="s">
        <v>2126</v>
      </c>
      <c r="O1822" s="14" t="s">
        <v>1850</v>
      </c>
      <c r="P1822" s="36">
        <v>1</v>
      </c>
      <c r="Q1822" s="36">
        <v>98</v>
      </c>
      <c r="R1822" s="36">
        <v>0</v>
      </c>
      <c r="S1822" s="36">
        <v>98</v>
      </c>
      <c r="T1822" s="23" t="s">
        <v>1851</v>
      </c>
      <c r="U1822" s="36">
        <v>383</v>
      </c>
      <c r="V1822" s="23" t="s">
        <v>1852</v>
      </c>
      <c r="W1822" s="23" t="s">
        <v>1859</v>
      </c>
      <c r="X1822" s="14" t="str">
        <f>IFERROR(INDEX('Fire Names &amp; ILIS'!C:C,MATCH(G1822,'Fire Names &amp; ILIS'!A:A,0)),"")</f>
        <v/>
      </c>
      <c r="Y1822" s="14">
        <f t="shared" si="28"/>
        <v>2015</v>
      </c>
    </row>
    <row r="1823" spans="1:25" x14ac:dyDescent="0.25">
      <c r="A1823" s="14" t="s">
        <v>3295</v>
      </c>
      <c r="B1823" s="14" t="s">
        <v>3296</v>
      </c>
      <c r="C1823" s="33">
        <v>163481110</v>
      </c>
      <c r="D1823" s="14" t="s">
        <v>3399</v>
      </c>
      <c r="E1823" s="34" t="s">
        <v>3400</v>
      </c>
      <c r="F1823" s="14" t="s">
        <v>1882</v>
      </c>
      <c r="G1823" s="23" t="s">
        <v>3401</v>
      </c>
      <c r="H1823" s="23">
        <v>20180629</v>
      </c>
      <c r="I1823" s="35">
        <v>1735</v>
      </c>
      <c r="J1823" s="36">
        <v>713</v>
      </c>
      <c r="K1823" s="14" t="s">
        <v>1846</v>
      </c>
      <c r="L1823" s="14" t="s">
        <v>1847</v>
      </c>
      <c r="M1823" s="14" t="s">
        <v>1848</v>
      </c>
      <c r="N1823" s="14" t="s">
        <v>1872</v>
      </c>
      <c r="O1823" s="14" t="s">
        <v>1858</v>
      </c>
      <c r="P1823" s="36">
        <v>1840</v>
      </c>
      <c r="Q1823" s="36">
        <v>209039</v>
      </c>
      <c r="R1823" s="36">
        <v>0</v>
      </c>
      <c r="S1823" s="36">
        <v>209039</v>
      </c>
      <c r="T1823" s="23" t="s">
        <v>1851</v>
      </c>
      <c r="U1823" s="36">
        <v>294</v>
      </c>
      <c r="V1823" s="23" t="s">
        <v>1852</v>
      </c>
      <c r="W1823" s="23" t="s">
        <v>1859</v>
      </c>
      <c r="X1823" s="14" t="str">
        <f>IFERROR(INDEX('Fire Names &amp; ILIS'!C:C,MATCH(G1823,'Fire Names &amp; ILIS'!A:A,0)),"")</f>
        <v/>
      </c>
      <c r="Y1823" s="14">
        <f t="shared" si="28"/>
        <v>2018</v>
      </c>
    </row>
    <row r="1824" spans="1:25" x14ac:dyDescent="0.25">
      <c r="A1824" s="14" t="s">
        <v>3295</v>
      </c>
      <c r="B1824" s="14" t="s">
        <v>3296</v>
      </c>
      <c r="C1824" s="33">
        <v>163621102</v>
      </c>
      <c r="D1824" s="14" t="s">
        <v>3402</v>
      </c>
      <c r="E1824" s="34">
        <v>14604</v>
      </c>
      <c r="F1824" s="14" t="s">
        <v>1874</v>
      </c>
      <c r="G1824" s="23" t="s">
        <v>3403</v>
      </c>
      <c r="H1824" s="23">
        <v>20170716</v>
      </c>
      <c r="I1824" s="35">
        <v>1346</v>
      </c>
      <c r="J1824" s="36">
        <v>49</v>
      </c>
      <c r="K1824" s="14" t="s">
        <v>1846</v>
      </c>
      <c r="L1824" s="14" t="s">
        <v>1847</v>
      </c>
      <c r="M1824" s="14" t="s">
        <v>1848</v>
      </c>
      <c r="N1824" s="14" t="s">
        <v>2015</v>
      </c>
      <c r="O1824" s="14" t="s">
        <v>1858</v>
      </c>
      <c r="P1824" s="36">
        <v>260</v>
      </c>
      <c r="Q1824" s="36">
        <v>12740</v>
      </c>
      <c r="R1824" s="36">
        <v>0</v>
      </c>
      <c r="S1824" s="36">
        <v>12740</v>
      </c>
      <c r="T1824" s="23" t="s">
        <v>1865</v>
      </c>
      <c r="U1824" s="36">
        <v>2348</v>
      </c>
      <c r="V1824" s="23" t="s">
        <v>1852</v>
      </c>
      <c r="W1824" s="23" t="s">
        <v>1859</v>
      </c>
      <c r="X1824" s="14" t="str">
        <f>IFERROR(INDEX('Fire Names &amp; ILIS'!C:C,MATCH(G1824,'Fire Names &amp; ILIS'!A:A,0)),"")</f>
        <v/>
      </c>
      <c r="Y1824" s="14">
        <f t="shared" si="28"/>
        <v>2017</v>
      </c>
    </row>
    <row r="1825" spans="1:25" x14ac:dyDescent="0.25">
      <c r="A1825" s="14" t="s">
        <v>3295</v>
      </c>
      <c r="B1825" s="14" t="s">
        <v>3299</v>
      </c>
      <c r="C1825" s="33">
        <v>163201102</v>
      </c>
      <c r="D1825" s="14" t="s">
        <v>3404</v>
      </c>
      <c r="E1825" s="34" t="s">
        <v>3405</v>
      </c>
      <c r="F1825" s="14" t="s">
        <v>1888</v>
      </c>
      <c r="G1825" s="23" t="s">
        <v>3406</v>
      </c>
      <c r="H1825" s="23">
        <v>20150731</v>
      </c>
      <c r="I1825" s="35">
        <v>2113</v>
      </c>
      <c r="J1825" s="36">
        <v>1384</v>
      </c>
      <c r="K1825" s="14" t="s">
        <v>1846</v>
      </c>
      <c r="L1825" s="14" t="s">
        <v>1847</v>
      </c>
      <c r="M1825" s="14" t="s">
        <v>1848</v>
      </c>
      <c r="N1825" s="14" t="s">
        <v>1849</v>
      </c>
      <c r="O1825" s="14" t="s">
        <v>1924</v>
      </c>
      <c r="P1825" s="36">
        <v>337</v>
      </c>
      <c r="Q1825" s="36">
        <v>33559</v>
      </c>
      <c r="R1825" s="36">
        <v>0</v>
      </c>
      <c r="S1825" s="36">
        <v>33559</v>
      </c>
      <c r="T1825" s="23" t="s">
        <v>1851</v>
      </c>
      <c r="U1825" s="36">
        <v>2767</v>
      </c>
      <c r="V1825" s="23" t="s">
        <v>1852</v>
      </c>
      <c r="W1825" s="23" t="s">
        <v>1859</v>
      </c>
      <c r="X1825" s="14" t="str">
        <f>IFERROR(INDEX('Fire Names &amp; ILIS'!C:C,MATCH(G1825,'Fire Names &amp; ILIS'!A:A,0)),"")</f>
        <v/>
      </c>
      <c r="Y1825" s="14">
        <f t="shared" si="28"/>
        <v>2015</v>
      </c>
    </row>
    <row r="1826" spans="1:25" x14ac:dyDescent="0.25">
      <c r="A1826" s="14" t="s">
        <v>3295</v>
      </c>
      <c r="B1826" s="14" t="s">
        <v>3299</v>
      </c>
      <c r="C1826" s="33">
        <v>163201102</v>
      </c>
      <c r="D1826" s="14" t="s">
        <v>3404</v>
      </c>
      <c r="E1826" s="34" t="s">
        <v>3407</v>
      </c>
      <c r="F1826" s="14" t="s">
        <v>1856</v>
      </c>
      <c r="G1826" s="23" t="s">
        <v>1683</v>
      </c>
      <c r="H1826" s="23">
        <v>20150909</v>
      </c>
      <c r="I1826" s="35">
        <v>1743</v>
      </c>
      <c r="J1826" s="36">
        <v>10247</v>
      </c>
      <c r="K1826" s="14" t="s">
        <v>1846</v>
      </c>
      <c r="L1826" s="14" t="s">
        <v>1847</v>
      </c>
      <c r="M1826" s="14" t="s">
        <v>1848</v>
      </c>
      <c r="N1826" s="14" t="s">
        <v>1872</v>
      </c>
      <c r="O1826" s="14" t="s">
        <v>1858</v>
      </c>
      <c r="P1826" s="36">
        <v>27</v>
      </c>
      <c r="Q1826" s="36">
        <v>108</v>
      </c>
      <c r="R1826" s="36">
        <v>276561</v>
      </c>
      <c r="S1826" s="36">
        <v>276669</v>
      </c>
      <c r="T1826" s="23" t="s">
        <v>1851</v>
      </c>
      <c r="U1826" s="36">
        <v>2767</v>
      </c>
      <c r="V1826" s="23" t="s">
        <v>1852</v>
      </c>
      <c r="W1826" s="23" t="s">
        <v>1859</v>
      </c>
      <c r="X1826" s="14" t="str">
        <f>IFERROR(INDEX('Fire Names &amp; ILIS'!C:C,MATCH(G1826,'Fire Names &amp; ILIS'!A:A,0)),"")</f>
        <v>VALLEY</v>
      </c>
      <c r="Y1826" s="14">
        <f t="shared" si="28"/>
        <v>2015</v>
      </c>
    </row>
    <row r="1827" spans="1:25" x14ac:dyDescent="0.25">
      <c r="A1827" s="14" t="s">
        <v>3295</v>
      </c>
      <c r="B1827" s="14" t="s">
        <v>3299</v>
      </c>
      <c r="C1827" s="33">
        <v>163201102</v>
      </c>
      <c r="D1827" s="14" t="s">
        <v>3404</v>
      </c>
      <c r="E1827" s="34">
        <v>1083</v>
      </c>
      <c r="F1827" s="14" t="s">
        <v>1856</v>
      </c>
      <c r="G1827" s="23" t="s">
        <v>1684</v>
      </c>
      <c r="H1827" s="23">
        <v>20150909</v>
      </c>
      <c r="I1827" s="35">
        <v>1743</v>
      </c>
      <c r="J1827" s="36">
        <v>17369</v>
      </c>
      <c r="K1827" s="14" t="s">
        <v>1846</v>
      </c>
      <c r="L1827" s="14" t="s">
        <v>1847</v>
      </c>
      <c r="M1827" s="14" t="s">
        <v>1848</v>
      </c>
      <c r="N1827" s="14" t="s">
        <v>1872</v>
      </c>
      <c r="O1827" s="14" t="s">
        <v>1858</v>
      </c>
      <c r="P1827" s="36">
        <v>19</v>
      </c>
      <c r="Q1827" s="36">
        <v>171</v>
      </c>
      <c r="R1827" s="36">
        <v>329840</v>
      </c>
      <c r="S1827" s="36">
        <v>330011</v>
      </c>
      <c r="T1827" s="23" t="s">
        <v>1851</v>
      </c>
      <c r="U1827" s="36">
        <v>2767</v>
      </c>
      <c r="V1827" s="23" t="s">
        <v>1852</v>
      </c>
      <c r="W1827" s="23" t="s">
        <v>1859</v>
      </c>
      <c r="X1827" s="14" t="str">
        <f>IFERROR(INDEX('Fire Names &amp; ILIS'!C:C,MATCH(G1827,'Fire Names &amp; ILIS'!A:A,0)),"")</f>
        <v>VALLEY</v>
      </c>
      <c r="Y1827" s="14">
        <f t="shared" si="28"/>
        <v>2015</v>
      </c>
    </row>
    <row r="1828" spans="1:25" x14ac:dyDescent="0.25">
      <c r="A1828" s="14" t="s">
        <v>3295</v>
      </c>
      <c r="B1828" s="14" t="s">
        <v>3299</v>
      </c>
      <c r="C1828" s="33">
        <v>163201102</v>
      </c>
      <c r="D1828" s="14" t="s">
        <v>3404</v>
      </c>
      <c r="E1828" s="34">
        <v>1319</v>
      </c>
      <c r="F1828" s="14" t="s">
        <v>1856</v>
      </c>
      <c r="G1828" s="23" t="s">
        <v>1685</v>
      </c>
      <c r="H1828" s="23">
        <v>20150909</v>
      </c>
      <c r="I1828" s="35">
        <v>1743</v>
      </c>
      <c r="J1828" s="36">
        <v>13120</v>
      </c>
      <c r="K1828" s="14" t="s">
        <v>1846</v>
      </c>
      <c r="L1828" s="14" t="s">
        <v>1847</v>
      </c>
      <c r="M1828" s="14" t="s">
        <v>1848</v>
      </c>
      <c r="N1828" s="14" t="s">
        <v>1872</v>
      </c>
      <c r="O1828" s="14" t="s">
        <v>1858</v>
      </c>
      <c r="P1828" s="36">
        <v>54</v>
      </c>
      <c r="Q1828" s="36">
        <v>54</v>
      </c>
      <c r="R1828" s="36">
        <v>708426</v>
      </c>
      <c r="S1828" s="36">
        <v>708480</v>
      </c>
      <c r="T1828" s="23" t="s">
        <v>1851</v>
      </c>
      <c r="U1828" s="36">
        <v>2767</v>
      </c>
      <c r="V1828" s="23" t="s">
        <v>1852</v>
      </c>
      <c r="W1828" s="23" t="s">
        <v>1859</v>
      </c>
      <c r="X1828" s="14" t="str">
        <f>IFERROR(INDEX('Fire Names &amp; ILIS'!C:C,MATCH(G1828,'Fire Names &amp; ILIS'!A:A,0)),"")</f>
        <v>VALLEY</v>
      </c>
      <c r="Y1828" s="14">
        <f t="shared" si="28"/>
        <v>2015</v>
      </c>
    </row>
    <row r="1829" spans="1:25" x14ac:dyDescent="0.25">
      <c r="A1829" s="14" t="s">
        <v>3295</v>
      </c>
      <c r="B1829" s="14" t="s">
        <v>3299</v>
      </c>
      <c r="C1829" s="33">
        <v>163201102</v>
      </c>
      <c r="D1829" s="14" t="s">
        <v>3404</v>
      </c>
      <c r="E1829" s="34" t="s">
        <v>3408</v>
      </c>
      <c r="F1829" s="14" t="s">
        <v>1888</v>
      </c>
      <c r="G1829" s="23" t="s">
        <v>1676</v>
      </c>
      <c r="H1829" s="23">
        <v>20150909</v>
      </c>
      <c r="I1829" s="35">
        <v>1743</v>
      </c>
      <c r="J1829" s="36">
        <v>15502</v>
      </c>
      <c r="K1829" s="14" t="s">
        <v>1890</v>
      </c>
      <c r="L1829" s="14" t="s">
        <v>1847</v>
      </c>
      <c r="M1829" s="14" t="s">
        <v>1848</v>
      </c>
      <c r="N1829" s="14" t="s">
        <v>1872</v>
      </c>
      <c r="O1829" s="14" t="s">
        <v>1867</v>
      </c>
      <c r="P1829" s="36">
        <v>4240</v>
      </c>
      <c r="Q1829" s="36">
        <v>22453</v>
      </c>
      <c r="R1829" s="36">
        <v>23672529</v>
      </c>
      <c r="S1829" s="36">
        <v>23694982</v>
      </c>
      <c r="T1829" s="23" t="s">
        <v>1851</v>
      </c>
      <c r="U1829" s="36">
        <v>2767</v>
      </c>
      <c r="V1829" s="23" t="s">
        <v>1852</v>
      </c>
      <c r="W1829" s="23" t="s">
        <v>1859</v>
      </c>
      <c r="X1829" s="14" t="str">
        <f>IFERROR(INDEX('Fire Names &amp; ILIS'!C:C,MATCH(G1829,'Fire Names &amp; ILIS'!A:A,0)),"")</f>
        <v>VALLEY</v>
      </c>
      <c r="Y1829" s="14">
        <f t="shared" si="28"/>
        <v>2015</v>
      </c>
    </row>
    <row r="1830" spans="1:25" x14ac:dyDescent="0.25">
      <c r="A1830" s="14" t="s">
        <v>3295</v>
      </c>
      <c r="B1830" s="14" t="s">
        <v>3299</v>
      </c>
      <c r="C1830" s="33">
        <v>163201102</v>
      </c>
      <c r="D1830" s="14" t="s">
        <v>3404</v>
      </c>
      <c r="E1830" s="34">
        <v>1369</v>
      </c>
      <c r="F1830" s="14" t="s">
        <v>1856</v>
      </c>
      <c r="G1830" s="23" t="s">
        <v>1686</v>
      </c>
      <c r="H1830" s="23">
        <v>20150909</v>
      </c>
      <c r="I1830" s="35">
        <v>1743</v>
      </c>
      <c r="J1830" s="36">
        <v>10049</v>
      </c>
      <c r="K1830" s="14" t="s">
        <v>1846</v>
      </c>
      <c r="L1830" s="14" t="s">
        <v>1847</v>
      </c>
      <c r="M1830" s="14" t="s">
        <v>1848</v>
      </c>
      <c r="N1830" s="14" t="s">
        <v>1849</v>
      </c>
      <c r="O1830" s="14" t="s">
        <v>1850</v>
      </c>
      <c r="P1830" s="36">
        <v>75</v>
      </c>
      <c r="Q1830" s="36">
        <v>300</v>
      </c>
      <c r="R1830" s="36">
        <v>753375</v>
      </c>
      <c r="S1830" s="36">
        <v>753675</v>
      </c>
      <c r="T1830" s="23" t="s">
        <v>1851</v>
      </c>
      <c r="U1830" s="36">
        <v>2767</v>
      </c>
      <c r="V1830" s="23" t="s">
        <v>1852</v>
      </c>
      <c r="W1830" s="23" t="s">
        <v>1859</v>
      </c>
      <c r="X1830" s="14" t="str">
        <f>IFERROR(INDEX('Fire Names &amp; ILIS'!C:C,MATCH(G1830,'Fire Names &amp; ILIS'!A:A,0)),"")</f>
        <v>VALLEY</v>
      </c>
      <c r="Y1830" s="14">
        <f t="shared" si="28"/>
        <v>2015</v>
      </c>
    </row>
    <row r="1831" spans="1:25" x14ac:dyDescent="0.25">
      <c r="A1831" s="14" t="s">
        <v>3295</v>
      </c>
      <c r="B1831" s="14" t="s">
        <v>3299</v>
      </c>
      <c r="C1831" s="33">
        <v>163201102</v>
      </c>
      <c r="D1831" s="14" t="s">
        <v>3404</v>
      </c>
      <c r="E1831" s="34" t="s">
        <v>3409</v>
      </c>
      <c r="F1831" s="14" t="s">
        <v>1856</v>
      </c>
      <c r="G1831" s="23" t="s">
        <v>1687</v>
      </c>
      <c r="H1831" s="23">
        <v>20150909</v>
      </c>
      <c r="I1831" s="35">
        <v>1744</v>
      </c>
      <c r="J1831" s="36">
        <v>13042</v>
      </c>
      <c r="K1831" s="14" t="s">
        <v>1846</v>
      </c>
      <c r="L1831" s="14" t="s">
        <v>1847</v>
      </c>
      <c r="M1831" s="14" t="s">
        <v>1848</v>
      </c>
      <c r="N1831" s="14" t="s">
        <v>1872</v>
      </c>
      <c r="O1831" s="14" t="s">
        <v>1858</v>
      </c>
      <c r="P1831" s="36">
        <v>7</v>
      </c>
      <c r="Q1831" s="36">
        <v>7</v>
      </c>
      <c r="R1831" s="36">
        <v>91287</v>
      </c>
      <c r="S1831" s="36">
        <v>91294</v>
      </c>
      <c r="T1831" s="23" t="s">
        <v>1851</v>
      </c>
      <c r="U1831" s="36">
        <v>2767</v>
      </c>
      <c r="V1831" s="23" t="s">
        <v>1852</v>
      </c>
      <c r="W1831" s="23" t="s">
        <v>1859</v>
      </c>
      <c r="X1831" s="14" t="str">
        <f>IFERROR(INDEX('Fire Names &amp; ILIS'!C:C,MATCH(G1831,'Fire Names &amp; ILIS'!A:A,0)),"")</f>
        <v>VALLEY</v>
      </c>
      <c r="Y1831" s="14">
        <f t="shared" si="28"/>
        <v>2015</v>
      </c>
    </row>
    <row r="1832" spans="1:25" x14ac:dyDescent="0.25">
      <c r="A1832" s="14" t="s">
        <v>3295</v>
      </c>
      <c r="B1832" s="14" t="s">
        <v>3299</v>
      </c>
      <c r="C1832" s="33">
        <v>163201102</v>
      </c>
      <c r="D1832" s="14" t="s">
        <v>3404</v>
      </c>
      <c r="E1832" s="34" t="s">
        <v>3410</v>
      </c>
      <c r="F1832" s="14" t="s">
        <v>1888</v>
      </c>
      <c r="G1832" s="23" t="s">
        <v>1688</v>
      </c>
      <c r="H1832" s="23">
        <v>20150909</v>
      </c>
      <c r="I1832" s="35">
        <v>1744</v>
      </c>
      <c r="J1832" s="36">
        <v>19716</v>
      </c>
      <c r="K1832" s="14" t="s">
        <v>1846</v>
      </c>
      <c r="L1832" s="14" t="s">
        <v>1847</v>
      </c>
      <c r="M1832" s="14" t="s">
        <v>1848</v>
      </c>
      <c r="N1832" s="14" t="s">
        <v>1872</v>
      </c>
      <c r="O1832" s="14" t="s">
        <v>1858</v>
      </c>
      <c r="P1832" s="36">
        <v>2</v>
      </c>
      <c r="Q1832" s="36">
        <v>2</v>
      </c>
      <c r="R1832" s="36">
        <v>39430</v>
      </c>
      <c r="S1832" s="36">
        <v>39432</v>
      </c>
      <c r="T1832" s="23" t="s">
        <v>1851</v>
      </c>
      <c r="U1832" s="36">
        <v>2767</v>
      </c>
      <c r="V1832" s="23" t="s">
        <v>1852</v>
      </c>
      <c r="W1832" s="23" t="s">
        <v>1859</v>
      </c>
      <c r="X1832" s="14" t="str">
        <f>IFERROR(INDEX('Fire Names &amp; ILIS'!C:C,MATCH(G1832,'Fire Names &amp; ILIS'!A:A,0)),"")</f>
        <v>VALLEY</v>
      </c>
      <c r="Y1832" s="14">
        <f t="shared" si="28"/>
        <v>2015</v>
      </c>
    </row>
    <row r="1833" spans="1:25" x14ac:dyDescent="0.25">
      <c r="A1833" s="14" t="s">
        <v>3295</v>
      </c>
      <c r="B1833" s="14" t="s">
        <v>3299</v>
      </c>
      <c r="C1833" s="33">
        <v>163201102</v>
      </c>
      <c r="D1833" s="14" t="s">
        <v>3404</v>
      </c>
      <c r="E1833" s="34">
        <v>1389</v>
      </c>
      <c r="F1833" s="14" t="s">
        <v>1856</v>
      </c>
      <c r="G1833" s="23" t="s">
        <v>1689</v>
      </c>
      <c r="H1833" s="23">
        <v>20150909</v>
      </c>
      <c r="I1833" s="35">
        <v>1748</v>
      </c>
      <c r="J1833" s="36">
        <v>9758</v>
      </c>
      <c r="K1833" s="14" t="s">
        <v>1846</v>
      </c>
      <c r="L1833" s="14" t="s">
        <v>1847</v>
      </c>
      <c r="M1833" s="14" t="s">
        <v>1848</v>
      </c>
      <c r="N1833" s="14" t="s">
        <v>1849</v>
      </c>
      <c r="O1833" s="14" t="s">
        <v>1850</v>
      </c>
      <c r="P1833" s="36">
        <v>112</v>
      </c>
      <c r="Q1833" s="36">
        <v>112</v>
      </c>
      <c r="R1833" s="36">
        <v>1092784</v>
      </c>
      <c r="S1833" s="36">
        <v>1092896</v>
      </c>
      <c r="T1833" s="23" t="s">
        <v>1851</v>
      </c>
      <c r="U1833" s="36">
        <v>2767</v>
      </c>
      <c r="V1833" s="23" t="s">
        <v>1852</v>
      </c>
      <c r="W1833" s="23" t="s">
        <v>1859</v>
      </c>
      <c r="X1833" s="14" t="str">
        <f>IFERROR(INDEX('Fire Names &amp; ILIS'!C:C,MATCH(G1833,'Fire Names &amp; ILIS'!A:A,0)),"")</f>
        <v>VALLEY</v>
      </c>
      <c r="Y1833" s="14">
        <f t="shared" si="28"/>
        <v>2015</v>
      </c>
    </row>
    <row r="1834" spans="1:25" x14ac:dyDescent="0.25">
      <c r="A1834" s="14" t="s">
        <v>3295</v>
      </c>
      <c r="B1834" s="14" t="s">
        <v>3299</v>
      </c>
      <c r="C1834" s="33">
        <v>163201102</v>
      </c>
      <c r="D1834" s="14" t="s">
        <v>3404</v>
      </c>
      <c r="E1834" s="34">
        <v>97863</v>
      </c>
      <c r="F1834" s="14" t="s">
        <v>1856</v>
      </c>
      <c r="G1834" s="23" t="s">
        <v>1690</v>
      </c>
      <c r="H1834" s="23">
        <v>20150910</v>
      </c>
      <c r="I1834" s="35">
        <v>1745</v>
      </c>
      <c r="J1834" s="36">
        <v>14491</v>
      </c>
      <c r="K1834" s="14" t="s">
        <v>1846</v>
      </c>
      <c r="L1834" s="14" t="s">
        <v>1847</v>
      </c>
      <c r="M1834" s="14" t="s">
        <v>1848</v>
      </c>
      <c r="N1834" s="14" t="s">
        <v>1872</v>
      </c>
      <c r="O1834" s="14" t="s">
        <v>1858</v>
      </c>
      <c r="P1834" s="36">
        <v>3</v>
      </c>
      <c r="Q1834" s="36">
        <v>24</v>
      </c>
      <c r="R1834" s="36">
        <v>43449</v>
      </c>
      <c r="S1834" s="36">
        <v>43473</v>
      </c>
      <c r="T1834" s="23" t="s">
        <v>1851</v>
      </c>
      <c r="U1834" s="36">
        <v>2767</v>
      </c>
      <c r="V1834" s="23" t="s">
        <v>1852</v>
      </c>
      <c r="W1834" s="23" t="s">
        <v>1859</v>
      </c>
      <c r="X1834" s="14" t="str">
        <f>IFERROR(INDEX('Fire Names &amp; ILIS'!C:C,MATCH(G1834,'Fire Names &amp; ILIS'!A:A,0)),"")</f>
        <v>VALLEY</v>
      </c>
      <c r="Y1834" s="14">
        <f t="shared" si="28"/>
        <v>2015</v>
      </c>
    </row>
    <row r="1835" spans="1:25" x14ac:dyDescent="0.25">
      <c r="A1835" s="14" t="s">
        <v>3295</v>
      </c>
      <c r="B1835" s="14" t="s">
        <v>3299</v>
      </c>
      <c r="C1835" s="33">
        <v>163201102</v>
      </c>
      <c r="D1835" s="14" t="s">
        <v>3404</v>
      </c>
      <c r="E1835" s="34">
        <v>51999</v>
      </c>
      <c r="F1835" s="14" t="s">
        <v>1856</v>
      </c>
      <c r="G1835" s="23" t="s">
        <v>1691</v>
      </c>
      <c r="H1835" s="23">
        <v>20150910</v>
      </c>
      <c r="I1835" s="35">
        <v>1745</v>
      </c>
      <c r="J1835" s="36">
        <v>18967</v>
      </c>
      <c r="K1835" s="14" t="s">
        <v>1846</v>
      </c>
      <c r="L1835" s="14" t="s">
        <v>1847</v>
      </c>
      <c r="M1835" s="14" t="s">
        <v>1848</v>
      </c>
      <c r="N1835" s="14" t="s">
        <v>1872</v>
      </c>
      <c r="O1835" s="14" t="s">
        <v>1858</v>
      </c>
      <c r="P1835" s="36">
        <v>2</v>
      </c>
      <c r="Q1835" s="36">
        <v>2</v>
      </c>
      <c r="R1835" s="36">
        <v>37932</v>
      </c>
      <c r="S1835" s="36">
        <v>37934</v>
      </c>
      <c r="T1835" s="23" t="s">
        <v>1851</v>
      </c>
      <c r="U1835" s="36">
        <v>2767</v>
      </c>
      <c r="V1835" s="23" t="s">
        <v>1852</v>
      </c>
      <c r="W1835" s="23" t="s">
        <v>1859</v>
      </c>
      <c r="X1835" s="14" t="str">
        <f>IFERROR(INDEX('Fire Names &amp; ILIS'!C:C,MATCH(G1835,'Fire Names &amp; ILIS'!A:A,0)),"")</f>
        <v>VALLEY</v>
      </c>
      <c r="Y1835" s="14">
        <f t="shared" si="28"/>
        <v>2015</v>
      </c>
    </row>
    <row r="1836" spans="1:25" x14ac:dyDescent="0.25">
      <c r="A1836" s="14" t="s">
        <v>3295</v>
      </c>
      <c r="B1836" s="14" t="s">
        <v>3299</v>
      </c>
      <c r="C1836" s="33">
        <v>163201102</v>
      </c>
      <c r="D1836" s="14" t="s">
        <v>3404</v>
      </c>
      <c r="E1836" s="34">
        <v>1841</v>
      </c>
      <c r="F1836" s="14" t="s">
        <v>1856</v>
      </c>
      <c r="G1836" s="23" t="s">
        <v>1692</v>
      </c>
      <c r="H1836" s="23">
        <v>20150910</v>
      </c>
      <c r="I1836" s="35">
        <v>1749</v>
      </c>
      <c r="J1836" s="36">
        <v>15782</v>
      </c>
      <c r="K1836" s="14" t="s">
        <v>1846</v>
      </c>
      <c r="L1836" s="14" t="s">
        <v>1847</v>
      </c>
      <c r="M1836" s="14" t="s">
        <v>1848</v>
      </c>
      <c r="N1836" s="14" t="s">
        <v>1901</v>
      </c>
      <c r="O1836" s="14" t="s">
        <v>1858</v>
      </c>
      <c r="P1836" s="36">
        <v>13</v>
      </c>
      <c r="Q1836" s="36">
        <v>13</v>
      </c>
      <c r="R1836" s="36">
        <v>205153</v>
      </c>
      <c r="S1836" s="36">
        <v>205166</v>
      </c>
      <c r="T1836" s="23" t="s">
        <v>1851</v>
      </c>
      <c r="U1836" s="36">
        <v>2767</v>
      </c>
      <c r="V1836" s="23" t="s">
        <v>1852</v>
      </c>
      <c r="W1836" s="23" t="s">
        <v>1859</v>
      </c>
      <c r="X1836" s="14" t="str">
        <f>IFERROR(INDEX('Fire Names &amp; ILIS'!C:C,MATCH(G1836,'Fire Names &amp; ILIS'!A:A,0)),"")</f>
        <v>VALLEY</v>
      </c>
      <c r="Y1836" s="14">
        <f t="shared" si="28"/>
        <v>2015</v>
      </c>
    </row>
    <row r="1837" spans="1:25" x14ac:dyDescent="0.25">
      <c r="A1837" s="14" t="s">
        <v>3295</v>
      </c>
      <c r="B1837" s="14" t="s">
        <v>3299</v>
      </c>
      <c r="C1837" s="33">
        <v>163201102</v>
      </c>
      <c r="D1837" s="14" t="s">
        <v>3404</v>
      </c>
      <c r="E1837" s="34" t="s">
        <v>3411</v>
      </c>
      <c r="F1837" s="14" t="s">
        <v>1856</v>
      </c>
      <c r="G1837" s="23" t="s">
        <v>1693</v>
      </c>
      <c r="H1837" s="23">
        <v>20150910</v>
      </c>
      <c r="I1837" s="35">
        <v>1749</v>
      </c>
      <c r="J1837" s="36">
        <v>17668</v>
      </c>
      <c r="K1837" s="14" t="s">
        <v>1846</v>
      </c>
      <c r="L1837" s="14" t="s">
        <v>1847</v>
      </c>
      <c r="M1837" s="14" t="s">
        <v>1848</v>
      </c>
      <c r="N1837" s="14" t="s">
        <v>1849</v>
      </c>
      <c r="O1837" s="14" t="s">
        <v>1858</v>
      </c>
      <c r="P1837" s="36">
        <v>48</v>
      </c>
      <c r="Q1837" s="36">
        <v>48</v>
      </c>
      <c r="R1837" s="36">
        <v>848016</v>
      </c>
      <c r="S1837" s="36">
        <v>848064</v>
      </c>
      <c r="T1837" s="23" t="s">
        <v>1851</v>
      </c>
      <c r="U1837" s="36">
        <v>2767</v>
      </c>
      <c r="V1837" s="23" t="s">
        <v>1852</v>
      </c>
      <c r="W1837" s="23" t="s">
        <v>1859</v>
      </c>
      <c r="X1837" s="14" t="str">
        <f>IFERROR(INDEX('Fire Names &amp; ILIS'!C:C,MATCH(G1837,'Fire Names &amp; ILIS'!A:A,0)),"")</f>
        <v>VALLEY</v>
      </c>
      <c r="Y1837" s="14">
        <f t="shared" si="28"/>
        <v>2015</v>
      </c>
    </row>
    <row r="1838" spans="1:25" x14ac:dyDescent="0.25">
      <c r="A1838" s="14" t="s">
        <v>3295</v>
      </c>
      <c r="B1838" s="14" t="s">
        <v>3299</v>
      </c>
      <c r="C1838" s="33">
        <v>163201102</v>
      </c>
      <c r="D1838" s="14" t="s">
        <v>3404</v>
      </c>
      <c r="E1838" s="34" t="s">
        <v>3412</v>
      </c>
      <c r="F1838" s="14" t="s">
        <v>1888</v>
      </c>
      <c r="G1838" s="23" t="s">
        <v>1694</v>
      </c>
      <c r="H1838" s="23">
        <v>20150910</v>
      </c>
      <c r="I1838" s="35">
        <v>1749</v>
      </c>
      <c r="J1838" s="36">
        <v>19100</v>
      </c>
      <c r="K1838" s="14" t="s">
        <v>1846</v>
      </c>
      <c r="L1838" s="14" t="s">
        <v>1847</v>
      </c>
      <c r="M1838" s="14" t="s">
        <v>1848</v>
      </c>
      <c r="N1838" s="14" t="s">
        <v>1849</v>
      </c>
      <c r="O1838" s="14" t="s">
        <v>1858</v>
      </c>
      <c r="P1838" s="36">
        <v>2</v>
      </c>
      <c r="Q1838" s="36">
        <v>2</v>
      </c>
      <c r="R1838" s="36">
        <v>38198</v>
      </c>
      <c r="S1838" s="36">
        <v>38200</v>
      </c>
      <c r="T1838" s="23" t="s">
        <v>1851</v>
      </c>
      <c r="U1838" s="36">
        <v>2767</v>
      </c>
      <c r="V1838" s="23" t="s">
        <v>1852</v>
      </c>
      <c r="W1838" s="23" t="s">
        <v>1859</v>
      </c>
      <c r="X1838" s="14" t="str">
        <f>IFERROR(INDEX('Fire Names &amp; ILIS'!C:C,MATCH(G1838,'Fire Names &amp; ILIS'!A:A,0)),"")</f>
        <v>VALLEY</v>
      </c>
      <c r="Y1838" s="14">
        <f t="shared" si="28"/>
        <v>2015</v>
      </c>
    </row>
    <row r="1839" spans="1:25" x14ac:dyDescent="0.25">
      <c r="A1839" s="14" t="s">
        <v>3295</v>
      </c>
      <c r="B1839" s="14" t="s">
        <v>3299</v>
      </c>
      <c r="C1839" s="33">
        <v>163201102</v>
      </c>
      <c r="D1839" s="14" t="s">
        <v>3404</v>
      </c>
      <c r="E1839" s="34" t="s">
        <v>3413</v>
      </c>
      <c r="F1839" s="14" t="s">
        <v>1856</v>
      </c>
      <c r="G1839" s="23" t="s">
        <v>1695</v>
      </c>
      <c r="H1839" s="23">
        <v>20150910</v>
      </c>
      <c r="I1839" s="35">
        <v>1749</v>
      </c>
      <c r="J1839" s="36">
        <v>18881</v>
      </c>
      <c r="K1839" s="14" t="s">
        <v>1846</v>
      </c>
      <c r="L1839" s="14" t="s">
        <v>1847</v>
      </c>
      <c r="M1839" s="14" t="s">
        <v>1848</v>
      </c>
      <c r="N1839" s="14" t="s">
        <v>1872</v>
      </c>
      <c r="O1839" s="14" t="s">
        <v>1858</v>
      </c>
      <c r="P1839" s="36">
        <v>4</v>
      </c>
      <c r="Q1839" s="36">
        <v>36</v>
      </c>
      <c r="R1839" s="36">
        <v>75488</v>
      </c>
      <c r="S1839" s="36">
        <v>75524</v>
      </c>
      <c r="T1839" s="23" t="s">
        <v>1851</v>
      </c>
      <c r="U1839" s="36">
        <v>2767</v>
      </c>
      <c r="V1839" s="23" t="s">
        <v>1852</v>
      </c>
      <c r="W1839" s="23" t="s">
        <v>1859</v>
      </c>
      <c r="X1839" s="14" t="str">
        <f>IFERROR(INDEX('Fire Names &amp; ILIS'!C:C,MATCH(G1839,'Fire Names &amp; ILIS'!A:A,0)),"")</f>
        <v>VALLEY</v>
      </c>
      <c r="Y1839" s="14">
        <f t="shared" si="28"/>
        <v>2015</v>
      </c>
    </row>
    <row r="1840" spans="1:25" x14ac:dyDescent="0.25">
      <c r="A1840" s="14" t="s">
        <v>3295</v>
      </c>
      <c r="B1840" s="14" t="s">
        <v>3299</v>
      </c>
      <c r="C1840" s="33">
        <v>163201102</v>
      </c>
      <c r="D1840" s="14" t="s">
        <v>3404</v>
      </c>
      <c r="E1840" s="34" t="s">
        <v>3414</v>
      </c>
      <c r="F1840" s="14" t="s">
        <v>1856</v>
      </c>
      <c r="G1840" s="23" t="s">
        <v>1696</v>
      </c>
      <c r="H1840" s="23">
        <v>20150910</v>
      </c>
      <c r="I1840" s="35">
        <v>1749</v>
      </c>
      <c r="J1840" s="36">
        <v>17300</v>
      </c>
      <c r="K1840" s="14" t="s">
        <v>1846</v>
      </c>
      <c r="L1840" s="14" t="s">
        <v>1847</v>
      </c>
      <c r="M1840" s="14" t="s">
        <v>1848</v>
      </c>
      <c r="N1840" s="14" t="s">
        <v>1872</v>
      </c>
      <c r="O1840" s="14" t="s">
        <v>1858</v>
      </c>
      <c r="P1840" s="36">
        <v>4</v>
      </c>
      <c r="Q1840" s="36">
        <v>4</v>
      </c>
      <c r="R1840" s="36">
        <v>69196</v>
      </c>
      <c r="S1840" s="36">
        <v>69200</v>
      </c>
      <c r="T1840" s="23" t="s">
        <v>1851</v>
      </c>
      <c r="U1840" s="36">
        <v>2767</v>
      </c>
      <c r="V1840" s="23" t="s">
        <v>1852</v>
      </c>
      <c r="W1840" s="23" t="s">
        <v>1859</v>
      </c>
      <c r="X1840" s="14" t="str">
        <f>IFERROR(INDEX('Fire Names &amp; ILIS'!C:C,MATCH(G1840,'Fire Names &amp; ILIS'!A:A,0)),"")</f>
        <v>VALLEY</v>
      </c>
      <c r="Y1840" s="14">
        <f t="shared" si="28"/>
        <v>2015</v>
      </c>
    </row>
    <row r="1841" spans="1:25" x14ac:dyDescent="0.25">
      <c r="A1841" s="14" t="s">
        <v>3295</v>
      </c>
      <c r="B1841" s="14" t="s">
        <v>3299</v>
      </c>
      <c r="C1841" s="33">
        <v>163201102</v>
      </c>
      <c r="D1841" s="14" t="s">
        <v>3404</v>
      </c>
      <c r="E1841" s="34" t="s">
        <v>3415</v>
      </c>
      <c r="F1841" s="14" t="s">
        <v>1856</v>
      </c>
      <c r="G1841" s="23" t="s">
        <v>1697</v>
      </c>
      <c r="H1841" s="23">
        <v>20150910</v>
      </c>
      <c r="I1841" s="35">
        <v>1749</v>
      </c>
      <c r="J1841" s="36">
        <v>18961</v>
      </c>
      <c r="K1841" s="14" t="s">
        <v>1846</v>
      </c>
      <c r="L1841" s="14" t="s">
        <v>1847</v>
      </c>
      <c r="M1841" s="14" t="s">
        <v>1848</v>
      </c>
      <c r="N1841" s="14" t="s">
        <v>1872</v>
      </c>
      <c r="O1841" s="14" t="s">
        <v>1858</v>
      </c>
      <c r="P1841" s="36">
        <v>5</v>
      </c>
      <c r="Q1841" s="36">
        <v>5</v>
      </c>
      <c r="R1841" s="36">
        <v>94800</v>
      </c>
      <c r="S1841" s="36">
        <v>94805</v>
      </c>
      <c r="T1841" s="23" t="s">
        <v>1851</v>
      </c>
      <c r="U1841" s="36">
        <v>2767</v>
      </c>
      <c r="V1841" s="23" t="s">
        <v>1852</v>
      </c>
      <c r="W1841" s="23" t="s">
        <v>1859</v>
      </c>
      <c r="X1841" s="14" t="str">
        <f>IFERROR(INDEX('Fire Names &amp; ILIS'!C:C,MATCH(G1841,'Fire Names &amp; ILIS'!A:A,0)),"")</f>
        <v>VALLEY</v>
      </c>
      <c r="Y1841" s="14">
        <f t="shared" si="28"/>
        <v>2015</v>
      </c>
    </row>
    <row r="1842" spans="1:25" x14ac:dyDescent="0.25">
      <c r="A1842" s="14" t="s">
        <v>3295</v>
      </c>
      <c r="B1842" s="14" t="s">
        <v>3299</v>
      </c>
      <c r="C1842" s="33">
        <v>163201102</v>
      </c>
      <c r="D1842" s="14" t="s">
        <v>3404</v>
      </c>
      <c r="E1842" s="34">
        <v>77907</v>
      </c>
      <c r="F1842" s="14" t="s">
        <v>1856</v>
      </c>
      <c r="G1842" s="23" t="s">
        <v>1698</v>
      </c>
      <c r="H1842" s="23">
        <v>20150910</v>
      </c>
      <c r="I1842" s="35">
        <v>1749</v>
      </c>
      <c r="J1842" s="36">
        <v>15778</v>
      </c>
      <c r="K1842" s="14" t="s">
        <v>1846</v>
      </c>
      <c r="L1842" s="14" t="s">
        <v>1847</v>
      </c>
      <c r="M1842" s="14" t="s">
        <v>1848</v>
      </c>
      <c r="N1842" s="14" t="s">
        <v>1872</v>
      </c>
      <c r="O1842" s="14" t="s">
        <v>1858</v>
      </c>
      <c r="P1842" s="36">
        <v>1</v>
      </c>
      <c r="Q1842" s="36">
        <v>1</v>
      </c>
      <c r="R1842" s="36">
        <v>15777</v>
      </c>
      <c r="S1842" s="36">
        <v>15778</v>
      </c>
      <c r="T1842" s="23" t="s">
        <v>1851</v>
      </c>
      <c r="U1842" s="36">
        <v>2767</v>
      </c>
      <c r="V1842" s="23" t="s">
        <v>1852</v>
      </c>
      <c r="W1842" s="23" t="s">
        <v>1859</v>
      </c>
      <c r="X1842" s="14" t="str">
        <f>IFERROR(INDEX('Fire Names &amp; ILIS'!C:C,MATCH(G1842,'Fire Names &amp; ILIS'!A:A,0)),"")</f>
        <v>VALLEY</v>
      </c>
      <c r="Y1842" s="14">
        <f t="shared" si="28"/>
        <v>2015</v>
      </c>
    </row>
    <row r="1843" spans="1:25" x14ac:dyDescent="0.25">
      <c r="A1843" s="14" t="s">
        <v>3295</v>
      </c>
      <c r="B1843" s="14" t="s">
        <v>3299</v>
      </c>
      <c r="C1843" s="33">
        <v>163201102</v>
      </c>
      <c r="D1843" s="14" t="s">
        <v>3404</v>
      </c>
      <c r="E1843" s="34">
        <v>1347</v>
      </c>
      <c r="F1843" s="14" t="s">
        <v>1856</v>
      </c>
      <c r="G1843" s="23" t="s">
        <v>1699</v>
      </c>
      <c r="H1843" s="23">
        <v>20150910</v>
      </c>
      <c r="I1843" s="35">
        <v>1749</v>
      </c>
      <c r="J1843" s="36">
        <v>15822</v>
      </c>
      <c r="K1843" s="14" t="s">
        <v>1846</v>
      </c>
      <c r="L1843" s="14" t="s">
        <v>1847</v>
      </c>
      <c r="M1843" s="14" t="s">
        <v>1848</v>
      </c>
      <c r="N1843" s="14" t="s">
        <v>1872</v>
      </c>
      <c r="O1843" s="14" t="s">
        <v>1858</v>
      </c>
      <c r="P1843" s="36">
        <v>9</v>
      </c>
      <c r="Q1843" s="36">
        <v>9</v>
      </c>
      <c r="R1843" s="36">
        <v>142389</v>
      </c>
      <c r="S1843" s="36">
        <v>142398</v>
      </c>
      <c r="T1843" s="23" t="s">
        <v>1851</v>
      </c>
      <c r="U1843" s="36">
        <v>2767</v>
      </c>
      <c r="V1843" s="23" t="s">
        <v>1852</v>
      </c>
      <c r="W1843" s="23" t="s">
        <v>1859</v>
      </c>
      <c r="X1843" s="14" t="str">
        <f>IFERROR(INDEX('Fire Names &amp; ILIS'!C:C,MATCH(G1843,'Fire Names &amp; ILIS'!A:A,0)),"")</f>
        <v>VALLEY</v>
      </c>
      <c r="Y1843" s="14">
        <f t="shared" si="28"/>
        <v>2015</v>
      </c>
    </row>
    <row r="1844" spans="1:25" x14ac:dyDescent="0.25">
      <c r="A1844" s="14" t="s">
        <v>3295</v>
      </c>
      <c r="B1844" s="14" t="s">
        <v>3299</v>
      </c>
      <c r="C1844" s="33">
        <v>163201102</v>
      </c>
      <c r="D1844" s="14" t="s">
        <v>3404</v>
      </c>
      <c r="E1844" s="34">
        <v>5357</v>
      </c>
      <c r="F1844" s="14" t="s">
        <v>1856</v>
      </c>
      <c r="G1844" s="23" t="s">
        <v>1700</v>
      </c>
      <c r="H1844" s="23">
        <v>20150910</v>
      </c>
      <c r="I1844" s="35">
        <v>1749</v>
      </c>
      <c r="J1844" s="36">
        <v>14503</v>
      </c>
      <c r="K1844" s="14" t="s">
        <v>1846</v>
      </c>
      <c r="L1844" s="14" t="s">
        <v>1847</v>
      </c>
      <c r="M1844" s="14" t="s">
        <v>1848</v>
      </c>
      <c r="N1844" s="14" t="s">
        <v>1872</v>
      </c>
      <c r="O1844" s="14" t="s">
        <v>1858</v>
      </c>
      <c r="P1844" s="36">
        <v>49</v>
      </c>
      <c r="Q1844" s="36">
        <v>98</v>
      </c>
      <c r="R1844" s="36">
        <v>710549</v>
      </c>
      <c r="S1844" s="36">
        <v>710647</v>
      </c>
      <c r="T1844" s="23" t="s">
        <v>1851</v>
      </c>
      <c r="U1844" s="36">
        <v>2767</v>
      </c>
      <c r="V1844" s="23" t="s">
        <v>1852</v>
      </c>
      <c r="W1844" s="23" t="s">
        <v>1859</v>
      </c>
      <c r="X1844" s="14" t="str">
        <f>IFERROR(INDEX('Fire Names &amp; ILIS'!C:C,MATCH(G1844,'Fire Names &amp; ILIS'!A:A,0)),"")</f>
        <v>VALLEY</v>
      </c>
      <c r="Y1844" s="14">
        <f t="shared" si="28"/>
        <v>2015</v>
      </c>
    </row>
    <row r="1845" spans="1:25" x14ac:dyDescent="0.25">
      <c r="A1845" s="14" t="s">
        <v>3295</v>
      </c>
      <c r="B1845" s="14" t="s">
        <v>3299</v>
      </c>
      <c r="C1845" s="33">
        <v>163201102</v>
      </c>
      <c r="D1845" s="14" t="s">
        <v>3404</v>
      </c>
      <c r="E1845" s="34">
        <v>68143</v>
      </c>
      <c r="F1845" s="14" t="s">
        <v>1856</v>
      </c>
      <c r="G1845" s="23" t="s">
        <v>1701</v>
      </c>
      <c r="H1845" s="23">
        <v>20150910</v>
      </c>
      <c r="I1845" s="35">
        <v>1749</v>
      </c>
      <c r="J1845" s="36">
        <v>17171</v>
      </c>
      <c r="K1845" s="14" t="s">
        <v>1846</v>
      </c>
      <c r="L1845" s="14" t="s">
        <v>1847</v>
      </c>
      <c r="M1845" s="14" t="s">
        <v>1848</v>
      </c>
      <c r="N1845" s="14" t="s">
        <v>1872</v>
      </c>
      <c r="O1845" s="14" t="s">
        <v>1858</v>
      </c>
      <c r="P1845" s="36">
        <v>4</v>
      </c>
      <c r="Q1845" s="36">
        <v>4</v>
      </c>
      <c r="R1845" s="36">
        <v>68680</v>
      </c>
      <c r="S1845" s="36">
        <v>68684</v>
      </c>
      <c r="T1845" s="23" t="s">
        <v>1851</v>
      </c>
      <c r="U1845" s="36">
        <v>2767</v>
      </c>
      <c r="V1845" s="23" t="s">
        <v>1852</v>
      </c>
      <c r="W1845" s="23" t="s">
        <v>1859</v>
      </c>
      <c r="X1845" s="14" t="str">
        <f>IFERROR(INDEX('Fire Names &amp; ILIS'!C:C,MATCH(G1845,'Fire Names &amp; ILIS'!A:A,0)),"")</f>
        <v>VALLEY</v>
      </c>
      <c r="Y1845" s="14">
        <f t="shared" si="28"/>
        <v>2015</v>
      </c>
    </row>
    <row r="1846" spans="1:25" x14ac:dyDescent="0.25">
      <c r="A1846" s="14" t="s">
        <v>3295</v>
      </c>
      <c r="B1846" s="14" t="s">
        <v>3299</v>
      </c>
      <c r="C1846" s="33">
        <v>163201102</v>
      </c>
      <c r="D1846" s="14" t="s">
        <v>3404</v>
      </c>
      <c r="E1846" s="34" t="s">
        <v>3416</v>
      </c>
      <c r="F1846" s="14" t="s">
        <v>1856</v>
      </c>
      <c r="G1846" s="23" t="s">
        <v>1702</v>
      </c>
      <c r="H1846" s="23">
        <v>20150910</v>
      </c>
      <c r="I1846" s="35">
        <v>1749</v>
      </c>
      <c r="J1846" s="36">
        <v>14480</v>
      </c>
      <c r="K1846" s="14" t="s">
        <v>1846</v>
      </c>
      <c r="L1846" s="14" t="s">
        <v>1847</v>
      </c>
      <c r="M1846" s="14" t="s">
        <v>1848</v>
      </c>
      <c r="N1846" s="14" t="s">
        <v>1872</v>
      </c>
      <c r="O1846" s="14" t="s">
        <v>1858</v>
      </c>
      <c r="P1846" s="36">
        <v>8</v>
      </c>
      <c r="Q1846" s="36">
        <v>48</v>
      </c>
      <c r="R1846" s="36">
        <v>115792</v>
      </c>
      <c r="S1846" s="36">
        <v>115840</v>
      </c>
      <c r="T1846" s="23" t="s">
        <v>1851</v>
      </c>
      <c r="U1846" s="36">
        <v>2767</v>
      </c>
      <c r="V1846" s="23" t="s">
        <v>1852</v>
      </c>
      <c r="W1846" s="23" t="s">
        <v>1859</v>
      </c>
      <c r="X1846" s="14" t="str">
        <f>IFERROR(INDEX('Fire Names &amp; ILIS'!C:C,MATCH(G1846,'Fire Names &amp; ILIS'!A:A,0)),"")</f>
        <v>VALLEY</v>
      </c>
      <c r="Y1846" s="14">
        <f t="shared" si="28"/>
        <v>2015</v>
      </c>
    </row>
    <row r="1847" spans="1:25" x14ac:dyDescent="0.25">
      <c r="A1847" s="14" t="s">
        <v>3295</v>
      </c>
      <c r="B1847" s="14" t="s">
        <v>3299</v>
      </c>
      <c r="C1847" s="33">
        <v>163201102</v>
      </c>
      <c r="D1847" s="14" t="s">
        <v>3404</v>
      </c>
      <c r="E1847" s="34">
        <v>91241</v>
      </c>
      <c r="F1847" s="14" t="s">
        <v>1856</v>
      </c>
      <c r="G1847" s="23" t="s">
        <v>1703</v>
      </c>
      <c r="H1847" s="23">
        <v>20150910</v>
      </c>
      <c r="I1847" s="35">
        <v>1749</v>
      </c>
      <c r="J1847" s="36">
        <v>14511</v>
      </c>
      <c r="K1847" s="14" t="s">
        <v>1846</v>
      </c>
      <c r="L1847" s="14" t="s">
        <v>1847</v>
      </c>
      <c r="M1847" s="14" t="s">
        <v>1848</v>
      </c>
      <c r="N1847" s="14" t="s">
        <v>1872</v>
      </c>
      <c r="O1847" s="14" t="s">
        <v>1858</v>
      </c>
      <c r="P1847" s="36">
        <v>1</v>
      </c>
      <c r="Q1847" s="36">
        <v>5</v>
      </c>
      <c r="R1847" s="36">
        <v>14506</v>
      </c>
      <c r="S1847" s="36">
        <v>14511</v>
      </c>
      <c r="T1847" s="23" t="s">
        <v>1851</v>
      </c>
      <c r="U1847" s="36">
        <v>2767</v>
      </c>
      <c r="V1847" s="23" t="s">
        <v>1852</v>
      </c>
      <c r="W1847" s="23" t="s">
        <v>1859</v>
      </c>
      <c r="X1847" s="14" t="str">
        <f>IFERROR(INDEX('Fire Names &amp; ILIS'!C:C,MATCH(G1847,'Fire Names &amp; ILIS'!A:A,0)),"")</f>
        <v>VALLEY</v>
      </c>
      <c r="Y1847" s="14">
        <f t="shared" si="28"/>
        <v>2015</v>
      </c>
    </row>
    <row r="1848" spans="1:25" x14ac:dyDescent="0.25">
      <c r="A1848" s="14" t="s">
        <v>3295</v>
      </c>
      <c r="B1848" s="14" t="s">
        <v>3299</v>
      </c>
      <c r="C1848" s="33">
        <v>163201102</v>
      </c>
      <c r="D1848" s="14" t="s">
        <v>3404</v>
      </c>
      <c r="E1848" s="34">
        <v>46437</v>
      </c>
      <c r="F1848" s="14" t="s">
        <v>1856</v>
      </c>
      <c r="G1848" s="23" t="s">
        <v>1704</v>
      </c>
      <c r="H1848" s="23">
        <v>20150910</v>
      </c>
      <c r="I1848" s="35">
        <v>1749</v>
      </c>
      <c r="J1848" s="36">
        <v>15826</v>
      </c>
      <c r="K1848" s="14" t="s">
        <v>1846</v>
      </c>
      <c r="L1848" s="14" t="s">
        <v>1847</v>
      </c>
      <c r="M1848" s="14" t="s">
        <v>1848</v>
      </c>
      <c r="N1848" s="14" t="s">
        <v>1872</v>
      </c>
      <c r="O1848" s="14" t="s">
        <v>1858</v>
      </c>
      <c r="P1848" s="36">
        <v>2</v>
      </c>
      <c r="Q1848" s="36">
        <v>2</v>
      </c>
      <c r="R1848" s="36">
        <v>31650</v>
      </c>
      <c r="S1848" s="36">
        <v>31652</v>
      </c>
      <c r="T1848" s="23" t="s">
        <v>1851</v>
      </c>
      <c r="U1848" s="36">
        <v>2767</v>
      </c>
      <c r="V1848" s="23" t="s">
        <v>1852</v>
      </c>
      <c r="W1848" s="23" t="s">
        <v>1859</v>
      </c>
      <c r="X1848" s="14" t="str">
        <f>IFERROR(INDEX('Fire Names &amp; ILIS'!C:C,MATCH(G1848,'Fire Names &amp; ILIS'!A:A,0)),"")</f>
        <v>VALLEY</v>
      </c>
      <c r="Y1848" s="14">
        <f t="shared" si="28"/>
        <v>2015</v>
      </c>
    </row>
    <row r="1849" spans="1:25" x14ac:dyDescent="0.25">
      <c r="A1849" s="14" t="s">
        <v>3295</v>
      </c>
      <c r="B1849" s="14" t="s">
        <v>3299</v>
      </c>
      <c r="C1849" s="33">
        <v>163201102</v>
      </c>
      <c r="D1849" s="14" t="s">
        <v>3404</v>
      </c>
      <c r="E1849" s="34">
        <v>1289</v>
      </c>
      <c r="F1849" s="14" t="s">
        <v>1856</v>
      </c>
      <c r="G1849" s="23" t="s">
        <v>1705</v>
      </c>
      <c r="H1849" s="23">
        <v>20150910</v>
      </c>
      <c r="I1849" s="35">
        <v>1749</v>
      </c>
      <c r="J1849" s="36">
        <v>18541</v>
      </c>
      <c r="K1849" s="14" t="s">
        <v>1846</v>
      </c>
      <c r="L1849" s="14" t="s">
        <v>1847</v>
      </c>
      <c r="M1849" s="14" t="s">
        <v>1848</v>
      </c>
      <c r="N1849" s="14" t="s">
        <v>1872</v>
      </c>
      <c r="O1849" s="14" t="s">
        <v>1858</v>
      </c>
      <c r="P1849" s="36">
        <v>20</v>
      </c>
      <c r="Q1849" s="36">
        <v>17</v>
      </c>
      <c r="R1849" s="36">
        <v>362445</v>
      </c>
      <c r="S1849" s="36">
        <v>362462</v>
      </c>
      <c r="T1849" s="23" t="s">
        <v>1851</v>
      </c>
      <c r="U1849" s="36">
        <v>2767</v>
      </c>
      <c r="V1849" s="23" t="s">
        <v>1852</v>
      </c>
      <c r="W1849" s="23" t="s">
        <v>1859</v>
      </c>
      <c r="X1849" s="14" t="str">
        <f>IFERROR(INDEX('Fire Names &amp; ILIS'!C:C,MATCH(G1849,'Fire Names &amp; ILIS'!A:A,0)),"")</f>
        <v>VALLEY</v>
      </c>
      <c r="Y1849" s="14">
        <f t="shared" si="28"/>
        <v>2015</v>
      </c>
    </row>
    <row r="1850" spans="1:25" x14ac:dyDescent="0.25">
      <c r="A1850" s="14" t="s">
        <v>3295</v>
      </c>
      <c r="B1850" s="14" t="s">
        <v>3299</v>
      </c>
      <c r="C1850" s="33">
        <v>163201102</v>
      </c>
      <c r="D1850" s="14" t="s">
        <v>3404</v>
      </c>
      <c r="E1850" s="34">
        <v>96045</v>
      </c>
      <c r="F1850" s="14" t="s">
        <v>1856</v>
      </c>
      <c r="G1850" s="23" t="s">
        <v>1706</v>
      </c>
      <c r="H1850" s="23">
        <v>20150910</v>
      </c>
      <c r="I1850" s="35">
        <v>1749</v>
      </c>
      <c r="J1850" s="36">
        <v>15796</v>
      </c>
      <c r="K1850" s="14" t="s">
        <v>1846</v>
      </c>
      <c r="L1850" s="14" t="s">
        <v>1847</v>
      </c>
      <c r="M1850" s="14" t="s">
        <v>1848</v>
      </c>
      <c r="N1850" s="14" t="s">
        <v>1872</v>
      </c>
      <c r="O1850" s="14" t="s">
        <v>1858</v>
      </c>
      <c r="P1850" s="36">
        <v>1</v>
      </c>
      <c r="Q1850" s="36">
        <v>1</v>
      </c>
      <c r="R1850" s="36">
        <v>15795</v>
      </c>
      <c r="S1850" s="36">
        <v>15796</v>
      </c>
      <c r="T1850" s="23" t="s">
        <v>1851</v>
      </c>
      <c r="U1850" s="36">
        <v>2767</v>
      </c>
      <c r="V1850" s="23" t="s">
        <v>1852</v>
      </c>
      <c r="W1850" s="23" t="s">
        <v>1859</v>
      </c>
      <c r="X1850" s="14" t="str">
        <f>IFERROR(INDEX('Fire Names &amp; ILIS'!C:C,MATCH(G1850,'Fire Names &amp; ILIS'!A:A,0)),"")</f>
        <v>VALLEY</v>
      </c>
      <c r="Y1850" s="14">
        <f t="shared" si="28"/>
        <v>2015</v>
      </c>
    </row>
    <row r="1851" spans="1:25" x14ac:dyDescent="0.25">
      <c r="A1851" s="14" t="s">
        <v>3295</v>
      </c>
      <c r="B1851" s="14" t="s">
        <v>3299</v>
      </c>
      <c r="C1851" s="33">
        <v>163201102</v>
      </c>
      <c r="D1851" s="14" t="s">
        <v>3404</v>
      </c>
      <c r="E1851" s="34">
        <v>52283</v>
      </c>
      <c r="F1851" s="14" t="s">
        <v>1856</v>
      </c>
      <c r="G1851" s="23" t="s">
        <v>1707</v>
      </c>
      <c r="H1851" s="23">
        <v>20150910</v>
      </c>
      <c r="I1851" s="35">
        <v>1749</v>
      </c>
      <c r="J1851" s="36">
        <v>15862</v>
      </c>
      <c r="K1851" s="14" t="s">
        <v>1846</v>
      </c>
      <c r="L1851" s="14" t="s">
        <v>1847</v>
      </c>
      <c r="M1851" s="14" t="s">
        <v>1848</v>
      </c>
      <c r="N1851" s="14" t="s">
        <v>1872</v>
      </c>
      <c r="O1851" s="14" t="s">
        <v>1858</v>
      </c>
      <c r="P1851" s="36">
        <v>1</v>
      </c>
      <c r="Q1851" s="36">
        <v>1</v>
      </c>
      <c r="R1851" s="36">
        <v>15861</v>
      </c>
      <c r="S1851" s="36">
        <v>15862</v>
      </c>
      <c r="T1851" s="23" t="s">
        <v>1851</v>
      </c>
      <c r="U1851" s="36">
        <v>2767</v>
      </c>
      <c r="V1851" s="23" t="s">
        <v>1852</v>
      </c>
      <c r="W1851" s="23" t="s">
        <v>1859</v>
      </c>
      <c r="X1851" s="14" t="str">
        <f>IFERROR(INDEX('Fire Names &amp; ILIS'!C:C,MATCH(G1851,'Fire Names &amp; ILIS'!A:A,0)),"")</f>
        <v>VALLEY</v>
      </c>
      <c r="Y1851" s="14">
        <f t="shared" si="28"/>
        <v>2015</v>
      </c>
    </row>
    <row r="1852" spans="1:25" x14ac:dyDescent="0.25">
      <c r="A1852" s="14" t="s">
        <v>3295</v>
      </c>
      <c r="B1852" s="14" t="s">
        <v>3299</v>
      </c>
      <c r="C1852" s="33">
        <v>163201102</v>
      </c>
      <c r="D1852" s="14" t="s">
        <v>3404</v>
      </c>
      <c r="E1852" s="34">
        <v>79255</v>
      </c>
      <c r="F1852" s="14" t="s">
        <v>1856</v>
      </c>
      <c r="G1852" s="23" t="s">
        <v>1708</v>
      </c>
      <c r="H1852" s="23">
        <v>20150910</v>
      </c>
      <c r="I1852" s="35">
        <v>1749</v>
      </c>
      <c r="J1852" s="36">
        <v>15846</v>
      </c>
      <c r="K1852" s="14" t="s">
        <v>1846</v>
      </c>
      <c r="L1852" s="14" t="s">
        <v>1847</v>
      </c>
      <c r="M1852" s="14" t="s">
        <v>1848</v>
      </c>
      <c r="N1852" s="14" t="s">
        <v>1872</v>
      </c>
      <c r="O1852" s="14" t="s">
        <v>1858</v>
      </c>
      <c r="P1852" s="36">
        <v>3</v>
      </c>
      <c r="Q1852" s="36">
        <v>3</v>
      </c>
      <c r="R1852" s="36">
        <v>47535</v>
      </c>
      <c r="S1852" s="36">
        <v>47538</v>
      </c>
      <c r="T1852" s="23" t="s">
        <v>1851</v>
      </c>
      <c r="U1852" s="36">
        <v>2767</v>
      </c>
      <c r="V1852" s="23" t="s">
        <v>1852</v>
      </c>
      <c r="W1852" s="23" t="s">
        <v>1859</v>
      </c>
      <c r="X1852" s="14" t="str">
        <f>IFERROR(INDEX('Fire Names &amp; ILIS'!C:C,MATCH(G1852,'Fire Names &amp; ILIS'!A:A,0)),"")</f>
        <v>VALLEY</v>
      </c>
      <c r="Y1852" s="14">
        <f t="shared" si="28"/>
        <v>2015</v>
      </c>
    </row>
    <row r="1853" spans="1:25" x14ac:dyDescent="0.25">
      <c r="A1853" s="14" t="s">
        <v>3295</v>
      </c>
      <c r="B1853" s="14" t="s">
        <v>3299</v>
      </c>
      <c r="C1853" s="33">
        <v>163201102</v>
      </c>
      <c r="D1853" s="14" t="s">
        <v>3404</v>
      </c>
      <c r="E1853" s="34" t="s">
        <v>3417</v>
      </c>
      <c r="F1853" s="14" t="s">
        <v>1856</v>
      </c>
      <c r="G1853" s="23" t="s">
        <v>1709</v>
      </c>
      <c r="H1853" s="23">
        <v>20150910</v>
      </c>
      <c r="I1853" s="35">
        <v>1749</v>
      </c>
      <c r="J1853" s="36">
        <v>16987</v>
      </c>
      <c r="K1853" s="14" t="s">
        <v>1846</v>
      </c>
      <c r="L1853" s="14" t="s">
        <v>1847</v>
      </c>
      <c r="M1853" s="14" t="s">
        <v>1848</v>
      </c>
      <c r="N1853" s="14" t="s">
        <v>1872</v>
      </c>
      <c r="O1853" s="14" t="s">
        <v>1858</v>
      </c>
      <c r="P1853" s="36">
        <v>3</v>
      </c>
      <c r="Q1853" s="36">
        <v>3</v>
      </c>
      <c r="R1853" s="36">
        <v>50958</v>
      </c>
      <c r="S1853" s="36">
        <v>50961</v>
      </c>
      <c r="T1853" s="23" t="s">
        <v>1851</v>
      </c>
      <c r="U1853" s="36">
        <v>2767</v>
      </c>
      <c r="V1853" s="23" t="s">
        <v>1852</v>
      </c>
      <c r="W1853" s="23" t="s">
        <v>1859</v>
      </c>
      <c r="X1853" s="14" t="str">
        <f>IFERROR(INDEX('Fire Names &amp; ILIS'!C:C,MATCH(G1853,'Fire Names &amp; ILIS'!A:A,0)),"")</f>
        <v>VALLEY</v>
      </c>
      <c r="Y1853" s="14">
        <f t="shared" si="28"/>
        <v>2015</v>
      </c>
    </row>
    <row r="1854" spans="1:25" x14ac:dyDescent="0.25">
      <c r="A1854" s="14" t="s">
        <v>3295</v>
      </c>
      <c r="B1854" s="14" t="s">
        <v>3299</v>
      </c>
      <c r="C1854" s="33">
        <v>163201102</v>
      </c>
      <c r="D1854" s="14" t="s">
        <v>3404</v>
      </c>
      <c r="E1854" s="34" t="s">
        <v>3418</v>
      </c>
      <c r="F1854" s="14" t="s">
        <v>1856</v>
      </c>
      <c r="G1854" s="23" t="s">
        <v>1664</v>
      </c>
      <c r="H1854" s="23">
        <v>20150910</v>
      </c>
      <c r="I1854" s="35">
        <v>1749</v>
      </c>
      <c r="J1854" s="36">
        <v>17673</v>
      </c>
      <c r="K1854" s="14" t="s">
        <v>1846</v>
      </c>
      <c r="L1854" s="14" t="s">
        <v>1847</v>
      </c>
      <c r="M1854" s="14" t="s">
        <v>1848</v>
      </c>
      <c r="N1854" s="14" t="s">
        <v>1872</v>
      </c>
      <c r="O1854" s="14" t="s">
        <v>1858</v>
      </c>
      <c r="P1854" s="36">
        <v>21</v>
      </c>
      <c r="Q1854" s="36">
        <v>21</v>
      </c>
      <c r="R1854" s="36">
        <v>371112</v>
      </c>
      <c r="S1854" s="36">
        <v>371133</v>
      </c>
      <c r="T1854" s="23" t="s">
        <v>1851</v>
      </c>
      <c r="U1854" s="36">
        <v>2767</v>
      </c>
      <c r="V1854" s="23" t="s">
        <v>1852</v>
      </c>
      <c r="W1854" s="23" t="s">
        <v>1859</v>
      </c>
      <c r="X1854" s="14" t="str">
        <f>IFERROR(INDEX('Fire Names &amp; ILIS'!C:C,MATCH(G1854,'Fire Names &amp; ILIS'!A:A,0)),"")</f>
        <v>VALLEY</v>
      </c>
      <c r="Y1854" s="14">
        <f t="shared" si="28"/>
        <v>2015</v>
      </c>
    </row>
    <row r="1855" spans="1:25" x14ac:dyDescent="0.25">
      <c r="A1855" s="14" t="s">
        <v>3295</v>
      </c>
      <c r="B1855" s="14" t="s">
        <v>3299</v>
      </c>
      <c r="C1855" s="33">
        <v>163201102</v>
      </c>
      <c r="D1855" s="14" t="s">
        <v>3404</v>
      </c>
      <c r="E1855" s="34" t="s">
        <v>3419</v>
      </c>
      <c r="F1855" s="14" t="s">
        <v>1856</v>
      </c>
      <c r="G1855" s="23" t="s">
        <v>1710</v>
      </c>
      <c r="H1855" s="23">
        <v>20150910</v>
      </c>
      <c r="I1855" s="35">
        <v>1749</v>
      </c>
      <c r="J1855" s="36">
        <v>18455</v>
      </c>
      <c r="K1855" s="14" t="s">
        <v>1846</v>
      </c>
      <c r="L1855" s="14" t="s">
        <v>1847</v>
      </c>
      <c r="M1855" s="14" t="s">
        <v>1848</v>
      </c>
      <c r="N1855" s="14" t="s">
        <v>1872</v>
      </c>
      <c r="O1855" s="14" t="s">
        <v>1858</v>
      </c>
      <c r="P1855" s="36">
        <v>5</v>
      </c>
      <c r="Q1855" s="36">
        <v>505</v>
      </c>
      <c r="R1855" s="36">
        <v>91770</v>
      </c>
      <c r="S1855" s="36">
        <v>92275</v>
      </c>
      <c r="T1855" s="23" t="s">
        <v>1851</v>
      </c>
      <c r="U1855" s="36">
        <v>2767</v>
      </c>
      <c r="V1855" s="23" t="s">
        <v>1852</v>
      </c>
      <c r="W1855" s="23" t="s">
        <v>1859</v>
      </c>
      <c r="X1855" s="14" t="str">
        <f>IFERROR(INDEX('Fire Names &amp; ILIS'!C:C,MATCH(G1855,'Fire Names &amp; ILIS'!A:A,0)),"")</f>
        <v>VALLEY</v>
      </c>
      <c r="Y1855" s="14">
        <f t="shared" si="28"/>
        <v>2015</v>
      </c>
    </row>
    <row r="1856" spans="1:25" x14ac:dyDescent="0.25">
      <c r="A1856" s="14" t="s">
        <v>3295</v>
      </c>
      <c r="B1856" s="14" t="s">
        <v>3299</v>
      </c>
      <c r="C1856" s="33">
        <v>163201102</v>
      </c>
      <c r="D1856" s="14" t="s">
        <v>3404</v>
      </c>
      <c r="E1856" s="34" t="s">
        <v>3420</v>
      </c>
      <c r="F1856" s="14" t="s">
        <v>1888</v>
      </c>
      <c r="G1856" s="23" t="s">
        <v>1711</v>
      </c>
      <c r="H1856" s="23">
        <v>20150910</v>
      </c>
      <c r="I1856" s="35">
        <v>1749</v>
      </c>
      <c r="J1856" s="36">
        <v>18991</v>
      </c>
      <c r="K1856" s="14" t="s">
        <v>1846</v>
      </c>
      <c r="L1856" s="14" t="s">
        <v>1847</v>
      </c>
      <c r="M1856" s="14" t="s">
        <v>1848</v>
      </c>
      <c r="N1856" s="14" t="s">
        <v>1872</v>
      </c>
      <c r="O1856" s="14" t="s">
        <v>1858</v>
      </c>
      <c r="P1856" s="36">
        <v>5</v>
      </c>
      <c r="Q1856" s="36">
        <v>50</v>
      </c>
      <c r="R1856" s="36">
        <v>94905</v>
      </c>
      <c r="S1856" s="36">
        <v>94955</v>
      </c>
      <c r="T1856" s="23" t="s">
        <v>1851</v>
      </c>
      <c r="U1856" s="36">
        <v>2767</v>
      </c>
      <c r="V1856" s="23" t="s">
        <v>1852</v>
      </c>
      <c r="W1856" s="23" t="s">
        <v>1859</v>
      </c>
      <c r="X1856" s="14" t="str">
        <f>IFERROR(INDEX('Fire Names &amp; ILIS'!C:C,MATCH(G1856,'Fire Names &amp; ILIS'!A:A,0)),"")</f>
        <v>VALLEY</v>
      </c>
      <c r="Y1856" s="14">
        <f t="shared" si="28"/>
        <v>2015</v>
      </c>
    </row>
    <row r="1857" spans="1:25" x14ac:dyDescent="0.25">
      <c r="A1857" s="14" t="s">
        <v>3295</v>
      </c>
      <c r="B1857" s="14" t="s">
        <v>3299</v>
      </c>
      <c r="C1857" s="33">
        <v>163201102</v>
      </c>
      <c r="D1857" s="14" t="s">
        <v>3404</v>
      </c>
      <c r="E1857" s="34">
        <v>319844565026</v>
      </c>
      <c r="F1857" s="14" t="s">
        <v>1894</v>
      </c>
      <c r="G1857" s="23" t="s">
        <v>1702</v>
      </c>
      <c r="H1857" s="23">
        <v>20150910</v>
      </c>
      <c r="I1857" s="35">
        <v>1749</v>
      </c>
      <c r="J1857" s="36">
        <v>14480</v>
      </c>
      <c r="K1857" s="14" t="s">
        <v>1896</v>
      </c>
      <c r="L1857" s="14" t="s">
        <v>1847</v>
      </c>
      <c r="M1857" s="14" t="s">
        <v>1848</v>
      </c>
      <c r="N1857" s="14" t="s">
        <v>2126</v>
      </c>
      <c r="O1857" s="14" t="s">
        <v>1858</v>
      </c>
      <c r="P1857" s="36">
        <v>3</v>
      </c>
      <c r="Q1857" s="36">
        <v>3</v>
      </c>
      <c r="R1857" s="36">
        <v>43437</v>
      </c>
      <c r="S1857" s="36">
        <v>43440</v>
      </c>
      <c r="T1857" s="23" t="s">
        <v>1851</v>
      </c>
      <c r="U1857" s="36">
        <v>2767</v>
      </c>
      <c r="V1857" s="23" t="s">
        <v>1852</v>
      </c>
      <c r="W1857" s="23" t="s">
        <v>1859</v>
      </c>
      <c r="X1857" s="14" t="str">
        <f>IFERROR(INDEX('Fire Names &amp; ILIS'!C:C,MATCH(G1857,'Fire Names &amp; ILIS'!A:A,0)),"")</f>
        <v>VALLEY</v>
      </c>
      <c r="Y1857" s="14">
        <f t="shared" si="28"/>
        <v>2015</v>
      </c>
    </row>
    <row r="1858" spans="1:25" x14ac:dyDescent="0.25">
      <c r="A1858" s="14" t="s">
        <v>3295</v>
      </c>
      <c r="B1858" s="14" t="s">
        <v>3299</v>
      </c>
      <c r="C1858" s="33">
        <v>163201102</v>
      </c>
      <c r="D1858" s="14" t="s">
        <v>3404</v>
      </c>
      <c r="E1858" s="34">
        <v>319956564885</v>
      </c>
      <c r="F1858" s="14" t="s">
        <v>1894</v>
      </c>
      <c r="G1858" s="23" t="s">
        <v>1690</v>
      </c>
      <c r="H1858" s="23">
        <v>20150910</v>
      </c>
      <c r="I1858" s="35">
        <v>1749</v>
      </c>
      <c r="J1858" s="36">
        <v>14487</v>
      </c>
      <c r="K1858" s="14" t="s">
        <v>1896</v>
      </c>
      <c r="L1858" s="14" t="s">
        <v>1847</v>
      </c>
      <c r="M1858" s="14" t="s">
        <v>1848</v>
      </c>
      <c r="N1858" s="14" t="s">
        <v>2126</v>
      </c>
      <c r="O1858" s="14" t="s">
        <v>1858</v>
      </c>
      <c r="P1858" s="36">
        <v>1</v>
      </c>
      <c r="Q1858" s="36">
        <v>1</v>
      </c>
      <c r="R1858" s="36">
        <v>14486</v>
      </c>
      <c r="S1858" s="36">
        <v>14487</v>
      </c>
      <c r="T1858" s="23" t="s">
        <v>1851</v>
      </c>
      <c r="U1858" s="36">
        <v>2767</v>
      </c>
      <c r="V1858" s="23" t="s">
        <v>1852</v>
      </c>
      <c r="W1858" s="23" t="s">
        <v>1859</v>
      </c>
      <c r="X1858" s="14" t="str">
        <f>IFERROR(INDEX('Fire Names &amp; ILIS'!C:C,MATCH(G1858,'Fire Names &amp; ILIS'!A:A,0)),"")</f>
        <v>VALLEY</v>
      </c>
      <c r="Y1858" s="14">
        <f t="shared" si="28"/>
        <v>2015</v>
      </c>
    </row>
    <row r="1859" spans="1:25" x14ac:dyDescent="0.25">
      <c r="A1859" s="14" t="s">
        <v>3295</v>
      </c>
      <c r="B1859" s="14" t="s">
        <v>3299</v>
      </c>
      <c r="C1859" s="33">
        <v>163201102</v>
      </c>
      <c r="D1859" s="14" t="s">
        <v>3404</v>
      </c>
      <c r="E1859" s="34" t="s">
        <v>3421</v>
      </c>
      <c r="F1859" s="14" t="s">
        <v>1856</v>
      </c>
      <c r="G1859" s="23" t="s">
        <v>1712</v>
      </c>
      <c r="H1859" s="23">
        <v>20150910</v>
      </c>
      <c r="I1859" s="35">
        <v>2219</v>
      </c>
      <c r="J1859" s="36">
        <v>26606</v>
      </c>
      <c r="K1859" s="14" t="s">
        <v>1846</v>
      </c>
      <c r="L1859" s="14" t="s">
        <v>1847</v>
      </c>
      <c r="M1859" s="14" t="s">
        <v>1848</v>
      </c>
      <c r="N1859" s="14" t="s">
        <v>1872</v>
      </c>
      <c r="O1859" s="14" t="s">
        <v>1858</v>
      </c>
      <c r="P1859" s="36">
        <v>2</v>
      </c>
      <c r="Q1859" s="36">
        <v>2</v>
      </c>
      <c r="R1859" s="36">
        <v>53210</v>
      </c>
      <c r="S1859" s="36">
        <v>53212</v>
      </c>
      <c r="T1859" s="23" t="s">
        <v>1851</v>
      </c>
      <c r="U1859" s="36">
        <v>2767</v>
      </c>
      <c r="V1859" s="23" t="s">
        <v>1852</v>
      </c>
      <c r="W1859" s="23" t="s">
        <v>1859</v>
      </c>
      <c r="X1859" s="14" t="str">
        <f>IFERROR(INDEX('Fire Names &amp; ILIS'!C:C,MATCH(G1859,'Fire Names &amp; ILIS'!A:A,0)),"")</f>
        <v>VALLEY</v>
      </c>
      <c r="Y1859" s="14">
        <f t="shared" si="28"/>
        <v>2015</v>
      </c>
    </row>
    <row r="1860" spans="1:25" x14ac:dyDescent="0.25">
      <c r="A1860" s="14" t="s">
        <v>3295</v>
      </c>
      <c r="B1860" s="14" t="s">
        <v>3299</v>
      </c>
      <c r="C1860" s="33">
        <v>163201102</v>
      </c>
      <c r="D1860" s="14" t="s">
        <v>3404</v>
      </c>
      <c r="E1860" s="34" t="s">
        <v>3422</v>
      </c>
      <c r="F1860" s="14" t="s">
        <v>1856</v>
      </c>
      <c r="G1860" s="23" t="s">
        <v>1713</v>
      </c>
      <c r="H1860" s="23">
        <v>20150910</v>
      </c>
      <c r="I1860" s="35">
        <v>2219</v>
      </c>
      <c r="J1860" s="36">
        <v>26622</v>
      </c>
      <c r="K1860" s="14" t="s">
        <v>1846</v>
      </c>
      <c r="L1860" s="14" t="s">
        <v>1847</v>
      </c>
      <c r="M1860" s="14" t="s">
        <v>1848</v>
      </c>
      <c r="N1860" s="14" t="s">
        <v>1872</v>
      </c>
      <c r="O1860" s="14" t="s">
        <v>1858</v>
      </c>
      <c r="P1860" s="36">
        <v>1</v>
      </c>
      <c r="Q1860" s="36">
        <v>1</v>
      </c>
      <c r="R1860" s="36">
        <v>26621</v>
      </c>
      <c r="S1860" s="36">
        <v>26622</v>
      </c>
      <c r="T1860" s="23" t="s">
        <v>1851</v>
      </c>
      <c r="U1860" s="36">
        <v>2767</v>
      </c>
      <c r="V1860" s="23" t="s">
        <v>1852</v>
      </c>
      <c r="W1860" s="23" t="s">
        <v>1859</v>
      </c>
      <c r="X1860" s="14" t="str">
        <f>IFERROR(INDEX('Fire Names &amp; ILIS'!C:C,MATCH(G1860,'Fire Names &amp; ILIS'!A:A,0)),"")</f>
        <v>VALLEY</v>
      </c>
      <c r="Y1860" s="14">
        <f t="shared" si="28"/>
        <v>2015</v>
      </c>
    </row>
    <row r="1861" spans="1:25" x14ac:dyDescent="0.25">
      <c r="A1861" s="14" t="s">
        <v>3295</v>
      </c>
      <c r="B1861" s="14" t="s">
        <v>3299</v>
      </c>
      <c r="C1861" s="33">
        <v>163201102</v>
      </c>
      <c r="D1861" s="14" t="s">
        <v>3404</v>
      </c>
      <c r="E1861" s="34" t="s">
        <v>3423</v>
      </c>
      <c r="F1861" s="14" t="s">
        <v>1856</v>
      </c>
      <c r="G1861" s="23" t="s">
        <v>1714</v>
      </c>
      <c r="H1861" s="23">
        <v>20150910</v>
      </c>
      <c r="I1861" s="35">
        <v>2219</v>
      </c>
      <c r="J1861" s="36">
        <v>26617</v>
      </c>
      <c r="K1861" s="14" t="s">
        <v>1846</v>
      </c>
      <c r="L1861" s="14" t="s">
        <v>1847</v>
      </c>
      <c r="M1861" s="14" t="s">
        <v>1848</v>
      </c>
      <c r="N1861" s="14" t="s">
        <v>1872</v>
      </c>
      <c r="O1861" s="14" t="s">
        <v>1858</v>
      </c>
      <c r="P1861" s="36">
        <v>1</v>
      </c>
      <c r="Q1861" s="36">
        <v>1</v>
      </c>
      <c r="R1861" s="36">
        <v>26616</v>
      </c>
      <c r="S1861" s="36">
        <v>26617</v>
      </c>
      <c r="T1861" s="23" t="s">
        <v>1851</v>
      </c>
      <c r="U1861" s="36">
        <v>2767</v>
      </c>
      <c r="V1861" s="23" t="s">
        <v>1852</v>
      </c>
      <c r="W1861" s="23" t="s">
        <v>1859</v>
      </c>
      <c r="X1861" s="14" t="str">
        <f>IFERROR(INDEX('Fire Names &amp; ILIS'!C:C,MATCH(G1861,'Fire Names &amp; ILIS'!A:A,0)),"")</f>
        <v>VALLEY</v>
      </c>
      <c r="Y1861" s="14">
        <f t="shared" ref="Y1861:Y1924" si="29">INT(LEFT(H1861,4))</f>
        <v>2015</v>
      </c>
    </row>
    <row r="1862" spans="1:25" x14ac:dyDescent="0.25">
      <c r="A1862" s="14" t="s">
        <v>3295</v>
      </c>
      <c r="B1862" s="14" t="s">
        <v>3299</v>
      </c>
      <c r="C1862" s="33">
        <v>163201102</v>
      </c>
      <c r="D1862" s="14" t="s">
        <v>3404</v>
      </c>
      <c r="E1862" s="34" t="s">
        <v>3424</v>
      </c>
      <c r="F1862" s="14" t="s">
        <v>1856</v>
      </c>
      <c r="G1862" s="23" t="s">
        <v>1715</v>
      </c>
      <c r="H1862" s="23">
        <v>20150910</v>
      </c>
      <c r="I1862" s="35">
        <v>2219</v>
      </c>
      <c r="J1862" s="36">
        <v>26608</v>
      </c>
      <c r="K1862" s="14" t="s">
        <v>1846</v>
      </c>
      <c r="L1862" s="14" t="s">
        <v>1847</v>
      </c>
      <c r="M1862" s="14" t="s">
        <v>1848</v>
      </c>
      <c r="N1862" s="14" t="s">
        <v>1872</v>
      </c>
      <c r="O1862" s="14" t="s">
        <v>1858</v>
      </c>
      <c r="P1862" s="36">
        <v>3</v>
      </c>
      <c r="Q1862" s="36">
        <v>3</v>
      </c>
      <c r="R1862" s="36">
        <v>79821</v>
      </c>
      <c r="S1862" s="36">
        <v>79824</v>
      </c>
      <c r="T1862" s="23" t="s">
        <v>1851</v>
      </c>
      <c r="U1862" s="36">
        <v>2767</v>
      </c>
      <c r="V1862" s="23" t="s">
        <v>1852</v>
      </c>
      <c r="W1862" s="23" t="s">
        <v>1859</v>
      </c>
      <c r="X1862" s="14" t="str">
        <f>IFERROR(INDEX('Fire Names &amp; ILIS'!C:C,MATCH(G1862,'Fire Names &amp; ILIS'!A:A,0)),"")</f>
        <v>VALLEY</v>
      </c>
      <c r="Y1862" s="14">
        <f t="shared" si="29"/>
        <v>2015</v>
      </c>
    </row>
    <row r="1863" spans="1:25" x14ac:dyDescent="0.25">
      <c r="A1863" s="14" t="s">
        <v>3295</v>
      </c>
      <c r="B1863" s="14" t="s">
        <v>3299</v>
      </c>
      <c r="C1863" s="33">
        <v>163201102</v>
      </c>
      <c r="D1863" s="14" t="s">
        <v>3404</v>
      </c>
      <c r="E1863" s="34" t="s">
        <v>3425</v>
      </c>
      <c r="F1863" s="14" t="s">
        <v>1856</v>
      </c>
      <c r="G1863" s="23" t="s">
        <v>1716</v>
      </c>
      <c r="H1863" s="23">
        <v>20150910</v>
      </c>
      <c r="I1863" s="35">
        <v>2219</v>
      </c>
      <c r="J1863" s="36">
        <v>26604</v>
      </c>
      <c r="K1863" s="14" t="s">
        <v>1846</v>
      </c>
      <c r="L1863" s="14" t="s">
        <v>1847</v>
      </c>
      <c r="M1863" s="14" t="s">
        <v>1848</v>
      </c>
      <c r="N1863" s="14" t="s">
        <v>1872</v>
      </c>
      <c r="O1863" s="14" t="s">
        <v>1858</v>
      </c>
      <c r="P1863" s="36">
        <v>7</v>
      </c>
      <c r="Q1863" s="36">
        <v>7</v>
      </c>
      <c r="R1863" s="36">
        <v>186221</v>
      </c>
      <c r="S1863" s="36">
        <v>186228</v>
      </c>
      <c r="T1863" s="23" t="s">
        <v>1851</v>
      </c>
      <c r="U1863" s="36">
        <v>2767</v>
      </c>
      <c r="V1863" s="23" t="s">
        <v>1852</v>
      </c>
      <c r="W1863" s="23" t="s">
        <v>1859</v>
      </c>
      <c r="X1863" s="14" t="str">
        <f>IFERROR(INDEX('Fire Names &amp; ILIS'!C:C,MATCH(G1863,'Fire Names &amp; ILIS'!A:A,0)),"")</f>
        <v>VALLEY</v>
      </c>
      <c r="Y1863" s="14">
        <f t="shared" si="29"/>
        <v>2015</v>
      </c>
    </row>
    <row r="1864" spans="1:25" x14ac:dyDescent="0.25">
      <c r="A1864" s="14" t="s">
        <v>3295</v>
      </c>
      <c r="B1864" s="14" t="s">
        <v>3299</v>
      </c>
      <c r="C1864" s="33">
        <v>163201102</v>
      </c>
      <c r="D1864" s="14" t="s">
        <v>3404</v>
      </c>
      <c r="E1864" s="34">
        <v>1395</v>
      </c>
      <c r="F1864" s="14" t="s">
        <v>1856</v>
      </c>
      <c r="G1864" s="23" t="s">
        <v>3426</v>
      </c>
      <c r="H1864" s="23">
        <v>20150916</v>
      </c>
      <c r="I1864" s="35">
        <v>1352</v>
      </c>
      <c r="J1864" s="36">
        <v>18490</v>
      </c>
      <c r="K1864" s="14" t="s">
        <v>1846</v>
      </c>
      <c r="L1864" s="14" t="s">
        <v>1847</v>
      </c>
      <c r="M1864" s="14" t="s">
        <v>1848</v>
      </c>
      <c r="N1864" s="14" t="s">
        <v>1872</v>
      </c>
      <c r="O1864" s="14" t="s">
        <v>1858</v>
      </c>
      <c r="P1864" s="36">
        <v>14</v>
      </c>
      <c r="Q1864" s="36">
        <v>14</v>
      </c>
      <c r="R1864" s="36">
        <v>258846</v>
      </c>
      <c r="S1864" s="36">
        <v>258860</v>
      </c>
      <c r="T1864" s="23" t="s">
        <v>1851</v>
      </c>
      <c r="U1864" s="36">
        <v>2767</v>
      </c>
      <c r="V1864" s="23" t="s">
        <v>1852</v>
      </c>
      <c r="W1864" s="23" t="s">
        <v>1859</v>
      </c>
      <c r="X1864" s="14" t="str">
        <f>IFERROR(INDEX('Fire Names &amp; ILIS'!C:C,MATCH(G1864,'Fire Names &amp; ILIS'!A:A,0)),"")</f>
        <v/>
      </c>
      <c r="Y1864" s="14">
        <f t="shared" si="29"/>
        <v>2015</v>
      </c>
    </row>
    <row r="1865" spans="1:25" x14ac:dyDescent="0.25">
      <c r="A1865" s="14" t="s">
        <v>3295</v>
      </c>
      <c r="B1865" s="14" t="s">
        <v>3299</v>
      </c>
      <c r="C1865" s="33">
        <v>163201102</v>
      </c>
      <c r="D1865" s="14" t="s">
        <v>3404</v>
      </c>
      <c r="E1865" s="34">
        <v>1289</v>
      </c>
      <c r="F1865" s="14" t="s">
        <v>1856</v>
      </c>
      <c r="G1865" s="23" t="s">
        <v>3427</v>
      </c>
      <c r="H1865" s="23">
        <v>20150924</v>
      </c>
      <c r="I1865" s="35">
        <v>924</v>
      </c>
      <c r="J1865" s="36">
        <v>131</v>
      </c>
      <c r="K1865" s="14" t="s">
        <v>1846</v>
      </c>
      <c r="L1865" s="14" t="s">
        <v>1847</v>
      </c>
      <c r="M1865" s="14" t="s">
        <v>1848</v>
      </c>
      <c r="N1865" s="14" t="s">
        <v>1849</v>
      </c>
      <c r="O1865" s="14" t="s">
        <v>1858</v>
      </c>
      <c r="P1865" s="36">
        <v>17</v>
      </c>
      <c r="Q1865" s="36">
        <v>2227</v>
      </c>
      <c r="R1865" s="36">
        <v>0</v>
      </c>
      <c r="S1865" s="36">
        <v>2227</v>
      </c>
      <c r="T1865" s="23" t="s">
        <v>1851</v>
      </c>
      <c r="U1865" s="36">
        <v>2767</v>
      </c>
      <c r="V1865" s="23" t="s">
        <v>1852</v>
      </c>
      <c r="W1865" s="23" t="s">
        <v>1859</v>
      </c>
      <c r="X1865" s="14" t="str">
        <f>IFERROR(INDEX('Fire Names &amp; ILIS'!C:C,MATCH(G1865,'Fire Names &amp; ILIS'!A:A,0)),"")</f>
        <v/>
      </c>
      <c r="Y1865" s="14">
        <f t="shared" si="29"/>
        <v>2015</v>
      </c>
    </row>
    <row r="1866" spans="1:25" x14ac:dyDescent="0.25">
      <c r="A1866" s="14" t="s">
        <v>3295</v>
      </c>
      <c r="B1866" s="14" t="s">
        <v>3299</v>
      </c>
      <c r="C1866" s="33">
        <v>163201102</v>
      </c>
      <c r="D1866" s="14" t="s">
        <v>3404</v>
      </c>
      <c r="E1866" s="34" t="s">
        <v>3415</v>
      </c>
      <c r="F1866" s="14" t="s">
        <v>1856</v>
      </c>
      <c r="G1866" s="23" t="s">
        <v>3428</v>
      </c>
      <c r="H1866" s="23">
        <v>20150924</v>
      </c>
      <c r="I1866" s="35">
        <v>1055</v>
      </c>
      <c r="J1866" s="36">
        <v>125</v>
      </c>
      <c r="K1866" s="14" t="s">
        <v>1846</v>
      </c>
      <c r="L1866" s="14" t="s">
        <v>1847</v>
      </c>
      <c r="M1866" s="14" t="s">
        <v>1848</v>
      </c>
      <c r="N1866" s="14" t="s">
        <v>1872</v>
      </c>
      <c r="O1866" s="14" t="s">
        <v>1858</v>
      </c>
      <c r="P1866" s="36">
        <v>5</v>
      </c>
      <c r="Q1866" s="36">
        <v>90</v>
      </c>
      <c r="R1866" s="36">
        <v>535</v>
      </c>
      <c r="S1866" s="36">
        <v>625</v>
      </c>
      <c r="T1866" s="23" t="s">
        <v>1851</v>
      </c>
      <c r="U1866" s="36">
        <v>2767</v>
      </c>
      <c r="V1866" s="23" t="s">
        <v>1852</v>
      </c>
      <c r="W1866" s="23" t="s">
        <v>1859</v>
      </c>
      <c r="X1866" s="14" t="str">
        <f>IFERROR(INDEX('Fire Names &amp; ILIS'!C:C,MATCH(G1866,'Fire Names &amp; ILIS'!A:A,0)),"")</f>
        <v/>
      </c>
      <c r="Y1866" s="14">
        <f t="shared" si="29"/>
        <v>2015</v>
      </c>
    </row>
    <row r="1867" spans="1:25" x14ac:dyDescent="0.25">
      <c r="A1867" s="14" t="s">
        <v>3429</v>
      </c>
      <c r="B1867" s="14" t="s">
        <v>3430</v>
      </c>
      <c r="C1867" s="33">
        <v>253611104</v>
      </c>
      <c r="D1867" s="14" t="s">
        <v>3431</v>
      </c>
      <c r="E1867" s="34">
        <v>319737730829</v>
      </c>
      <c r="F1867" s="14" t="s">
        <v>1894</v>
      </c>
      <c r="G1867" s="23" t="s">
        <v>3432</v>
      </c>
      <c r="H1867" s="23">
        <v>20170619</v>
      </c>
      <c r="I1867" s="35">
        <v>1454</v>
      </c>
      <c r="J1867" s="36">
        <v>216</v>
      </c>
      <c r="K1867" s="14" t="s">
        <v>1896</v>
      </c>
      <c r="L1867" s="14" t="s">
        <v>1847</v>
      </c>
      <c r="M1867" s="14" t="s">
        <v>1848</v>
      </c>
      <c r="N1867" s="14" t="s">
        <v>1872</v>
      </c>
      <c r="O1867" s="14" t="s">
        <v>1858</v>
      </c>
      <c r="P1867" s="36">
        <v>4</v>
      </c>
      <c r="Q1867" s="36">
        <v>864</v>
      </c>
      <c r="R1867" s="36">
        <v>0</v>
      </c>
      <c r="S1867" s="36">
        <v>864</v>
      </c>
      <c r="T1867" s="23" t="s">
        <v>1851</v>
      </c>
      <c r="U1867" s="36">
        <v>2326</v>
      </c>
      <c r="V1867" s="23" t="s">
        <v>1852</v>
      </c>
      <c r="W1867" s="23" t="s">
        <v>1859</v>
      </c>
      <c r="X1867" s="14" t="str">
        <f>IFERROR(INDEX('Fire Names &amp; ILIS'!C:C,MATCH(G1867,'Fire Names &amp; ILIS'!A:A,0)),"")</f>
        <v/>
      </c>
      <c r="Y1867" s="14">
        <f t="shared" si="29"/>
        <v>2017</v>
      </c>
    </row>
    <row r="1868" spans="1:25" x14ac:dyDescent="0.25">
      <c r="A1868" s="14" t="s">
        <v>3429</v>
      </c>
      <c r="B1868" s="14" t="s">
        <v>3430</v>
      </c>
      <c r="C1868" s="33">
        <v>253611104</v>
      </c>
      <c r="D1868" s="14" t="s">
        <v>3431</v>
      </c>
      <c r="E1868" s="34">
        <v>11542</v>
      </c>
      <c r="F1868" s="14" t="s">
        <v>1856</v>
      </c>
      <c r="G1868" s="23" t="s">
        <v>3433</v>
      </c>
      <c r="H1868" s="23">
        <v>20180722</v>
      </c>
      <c r="I1868" s="35">
        <v>1734</v>
      </c>
      <c r="J1868" s="36">
        <v>621</v>
      </c>
      <c r="K1868" s="14" t="s">
        <v>1846</v>
      </c>
      <c r="L1868" s="14" t="s">
        <v>1847</v>
      </c>
      <c r="M1868" s="14" t="s">
        <v>1848</v>
      </c>
      <c r="N1868" s="14" t="s">
        <v>1872</v>
      </c>
      <c r="O1868" s="14" t="s">
        <v>1858</v>
      </c>
      <c r="P1868" s="36">
        <v>2</v>
      </c>
      <c r="Q1868" s="36">
        <v>1242</v>
      </c>
      <c r="R1868" s="36">
        <v>0</v>
      </c>
      <c r="S1868" s="36">
        <v>1242</v>
      </c>
      <c r="T1868" s="23" t="s">
        <v>1851</v>
      </c>
      <c r="U1868" s="36">
        <v>2325</v>
      </c>
      <c r="V1868" s="23" t="s">
        <v>1852</v>
      </c>
      <c r="W1868" s="23" t="s">
        <v>1859</v>
      </c>
      <c r="X1868" s="14" t="str">
        <f>IFERROR(INDEX('Fire Names &amp; ILIS'!C:C,MATCH(G1868,'Fire Names &amp; ILIS'!A:A,0)),"")</f>
        <v/>
      </c>
      <c r="Y1868" s="14">
        <f t="shared" si="29"/>
        <v>2018</v>
      </c>
    </row>
    <row r="1869" spans="1:25" x14ac:dyDescent="0.25">
      <c r="A1869" s="14" t="s">
        <v>3429</v>
      </c>
      <c r="B1869" s="14" t="s">
        <v>3430</v>
      </c>
      <c r="C1869" s="33">
        <v>252192101</v>
      </c>
      <c r="D1869" s="14" t="s">
        <v>3434</v>
      </c>
      <c r="E1869" s="34">
        <v>4594</v>
      </c>
      <c r="F1869" s="14" t="s">
        <v>1856</v>
      </c>
      <c r="G1869" s="23" t="s">
        <v>485</v>
      </c>
      <c r="H1869" s="23">
        <v>20170716</v>
      </c>
      <c r="I1869" s="35">
        <v>1850</v>
      </c>
      <c r="J1869" s="36">
        <v>12704</v>
      </c>
      <c r="K1869" s="14" t="s">
        <v>1846</v>
      </c>
      <c r="L1869" s="14" t="s">
        <v>1847</v>
      </c>
      <c r="M1869" s="14" t="s">
        <v>1848</v>
      </c>
      <c r="N1869" s="14" t="s">
        <v>1872</v>
      </c>
      <c r="O1869" s="14" t="s">
        <v>1867</v>
      </c>
      <c r="P1869" s="36">
        <v>1252</v>
      </c>
      <c r="Q1869" s="36">
        <v>84737</v>
      </c>
      <c r="R1869" s="36">
        <v>8065470</v>
      </c>
      <c r="S1869" s="36">
        <v>8150207</v>
      </c>
      <c r="T1869" s="23" t="s">
        <v>1851</v>
      </c>
      <c r="U1869" s="36">
        <v>1252</v>
      </c>
      <c r="V1869" s="23" t="s">
        <v>1852</v>
      </c>
      <c r="W1869" s="23" t="s">
        <v>1859</v>
      </c>
      <c r="X1869" s="14" t="str">
        <f>IFERROR(INDEX('Fire Names &amp; ILIS'!C:C,MATCH(G1869,'Fire Names &amp; ILIS'!A:A,0)),"")</f>
        <v>Detwiler</v>
      </c>
      <c r="Y1869" s="14">
        <f t="shared" si="29"/>
        <v>2017</v>
      </c>
    </row>
    <row r="1870" spans="1:25" x14ac:dyDescent="0.25">
      <c r="A1870" s="14" t="s">
        <v>3429</v>
      </c>
      <c r="B1870" s="14" t="s">
        <v>3430</v>
      </c>
      <c r="C1870" s="33">
        <v>252192105</v>
      </c>
      <c r="D1870" s="14" t="s">
        <v>3435</v>
      </c>
      <c r="E1870" s="34" t="s">
        <v>3436</v>
      </c>
      <c r="F1870" s="14" t="s">
        <v>1882</v>
      </c>
      <c r="G1870" s="23" t="s">
        <v>488</v>
      </c>
      <c r="H1870" s="23">
        <v>20170717</v>
      </c>
      <c r="I1870" s="35">
        <v>1659</v>
      </c>
      <c r="J1870" s="36">
        <v>206</v>
      </c>
      <c r="K1870" s="14" t="s">
        <v>1846</v>
      </c>
      <c r="L1870" s="14" t="s">
        <v>1847</v>
      </c>
      <c r="M1870" s="14" t="s">
        <v>1848</v>
      </c>
      <c r="N1870" s="14" t="s">
        <v>1849</v>
      </c>
      <c r="O1870" s="14" t="s">
        <v>1850</v>
      </c>
      <c r="P1870" s="36">
        <v>1277</v>
      </c>
      <c r="Q1870" s="36">
        <v>1035</v>
      </c>
      <c r="R1870" s="36">
        <v>256677</v>
      </c>
      <c r="S1870" s="36">
        <v>257712</v>
      </c>
      <c r="T1870" s="23" t="s">
        <v>1851</v>
      </c>
      <c r="U1870" s="36">
        <v>1278</v>
      </c>
      <c r="V1870" s="23" t="s">
        <v>1852</v>
      </c>
      <c r="W1870" s="23" t="s">
        <v>1859</v>
      </c>
      <c r="X1870" s="14" t="str">
        <f>IFERROR(INDEX('Fire Names &amp; ILIS'!C:C,MATCH(G1870,'Fire Names &amp; ILIS'!A:A,0)),"")</f>
        <v>Detwiler</v>
      </c>
      <c r="Y1870" s="14">
        <f t="shared" si="29"/>
        <v>2017</v>
      </c>
    </row>
    <row r="1871" spans="1:25" x14ac:dyDescent="0.25">
      <c r="A1871" s="14" t="s">
        <v>3429</v>
      </c>
      <c r="B1871" s="14" t="s">
        <v>3430</v>
      </c>
      <c r="C1871" s="33">
        <v>252192105</v>
      </c>
      <c r="D1871" s="14" t="s">
        <v>3435</v>
      </c>
      <c r="E1871" s="34" t="s">
        <v>3437</v>
      </c>
      <c r="F1871" s="14" t="s">
        <v>1888</v>
      </c>
      <c r="G1871" s="23" t="s">
        <v>646</v>
      </c>
      <c r="H1871" s="23">
        <v>20180803</v>
      </c>
      <c r="I1871" s="35">
        <v>632</v>
      </c>
      <c r="J1871" s="36">
        <v>176</v>
      </c>
      <c r="K1871" s="14" t="s">
        <v>1890</v>
      </c>
      <c r="L1871" s="14" t="s">
        <v>1847</v>
      </c>
      <c r="M1871" s="14" t="s">
        <v>1848</v>
      </c>
      <c r="N1871" s="14" t="s">
        <v>1849</v>
      </c>
      <c r="O1871" s="14" t="s">
        <v>1850</v>
      </c>
      <c r="P1871" s="36">
        <v>2511</v>
      </c>
      <c r="Q1871" s="36">
        <v>251100</v>
      </c>
      <c r="R1871" s="36">
        <v>0</v>
      </c>
      <c r="S1871" s="36">
        <v>251100</v>
      </c>
      <c r="T1871" s="23" t="s">
        <v>1851</v>
      </c>
      <c r="U1871" s="36">
        <v>1279</v>
      </c>
      <c r="V1871" s="23" t="s">
        <v>1852</v>
      </c>
      <c r="W1871" s="23" t="s">
        <v>1859</v>
      </c>
      <c r="X1871" s="14" t="str">
        <f>IFERROR(INDEX('Fire Names &amp; ILIS'!C:C,MATCH(G1871,'Fire Names &amp; ILIS'!A:A,0)),"")</f>
        <v>Fergusson Fire</v>
      </c>
      <c r="Y1871" s="14">
        <f t="shared" si="29"/>
        <v>2018</v>
      </c>
    </row>
    <row r="1872" spans="1:25" x14ac:dyDescent="0.25">
      <c r="A1872" s="14" t="s">
        <v>3429</v>
      </c>
      <c r="B1872" s="14" t="s">
        <v>3430</v>
      </c>
      <c r="C1872" s="33">
        <v>254272108</v>
      </c>
      <c r="D1872" s="14" t="s">
        <v>3438</v>
      </c>
      <c r="E1872" s="34">
        <v>6029</v>
      </c>
      <c r="F1872" s="14" t="s">
        <v>1856</v>
      </c>
      <c r="G1872" s="23" t="s">
        <v>3439</v>
      </c>
      <c r="H1872" s="23">
        <v>20170517</v>
      </c>
      <c r="I1872" s="35">
        <v>1757</v>
      </c>
      <c r="J1872" s="36">
        <v>558</v>
      </c>
      <c r="K1872" s="14" t="s">
        <v>1846</v>
      </c>
      <c r="L1872" s="14" t="s">
        <v>1847</v>
      </c>
      <c r="M1872" s="14" t="s">
        <v>1848</v>
      </c>
      <c r="N1872" s="14" t="s">
        <v>1872</v>
      </c>
      <c r="O1872" s="14" t="s">
        <v>1858</v>
      </c>
      <c r="P1872" s="36">
        <v>3</v>
      </c>
      <c r="Q1872" s="36">
        <v>1674</v>
      </c>
      <c r="R1872" s="36">
        <v>0</v>
      </c>
      <c r="S1872" s="36">
        <v>1674</v>
      </c>
      <c r="T1872" s="23" t="s">
        <v>1851</v>
      </c>
      <c r="U1872" s="36">
        <v>837</v>
      </c>
      <c r="V1872" s="23" t="s">
        <v>1852</v>
      </c>
      <c r="W1872" s="23" t="s">
        <v>1859</v>
      </c>
      <c r="X1872" s="14" t="str">
        <f>IFERROR(INDEX('Fire Names &amp; ILIS'!C:C,MATCH(G1872,'Fire Names &amp; ILIS'!A:A,0)),"")</f>
        <v/>
      </c>
      <c r="Y1872" s="14">
        <f t="shared" si="29"/>
        <v>2017</v>
      </c>
    </row>
    <row r="1873" spans="1:25" x14ac:dyDescent="0.25">
      <c r="A1873" s="14" t="s">
        <v>3429</v>
      </c>
      <c r="B1873" s="14" t="s">
        <v>3430</v>
      </c>
      <c r="C1873" s="33">
        <v>103201101</v>
      </c>
      <c r="D1873" s="14" t="s">
        <v>3440</v>
      </c>
      <c r="E1873" s="34" t="s">
        <v>3441</v>
      </c>
      <c r="F1873" s="14" t="s">
        <v>1888</v>
      </c>
      <c r="G1873" s="23" t="s">
        <v>569</v>
      </c>
      <c r="H1873" s="23">
        <v>20180716</v>
      </c>
      <c r="I1873" s="35">
        <v>2211</v>
      </c>
      <c r="J1873" s="36">
        <v>20</v>
      </c>
      <c r="K1873" s="14" t="s">
        <v>1890</v>
      </c>
      <c r="L1873" s="14" t="s">
        <v>1847</v>
      </c>
      <c r="M1873" s="14" t="s">
        <v>1848</v>
      </c>
      <c r="N1873" s="14" t="s">
        <v>1849</v>
      </c>
      <c r="O1873" s="14" t="s">
        <v>1850</v>
      </c>
      <c r="P1873" s="36">
        <v>1</v>
      </c>
      <c r="Q1873" s="36">
        <v>0</v>
      </c>
      <c r="R1873" s="36">
        <v>20</v>
      </c>
      <c r="S1873" s="36">
        <v>20</v>
      </c>
      <c r="T1873" s="23" t="s">
        <v>1851</v>
      </c>
      <c r="U1873" s="36">
        <v>703</v>
      </c>
      <c r="V1873" s="23" t="s">
        <v>1852</v>
      </c>
      <c r="W1873" s="23" t="s">
        <v>1859</v>
      </c>
      <c r="X1873" s="14" t="str">
        <f>IFERROR(INDEX('Fire Names &amp; ILIS'!C:C,MATCH(G1873,'Fire Names &amp; ILIS'!A:A,0)),"")</f>
        <v>Fergusson Fire</v>
      </c>
      <c r="Y1873" s="14">
        <f t="shared" si="29"/>
        <v>2018</v>
      </c>
    </row>
    <row r="1874" spans="1:25" x14ac:dyDescent="0.25">
      <c r="A1874" s="14" t="s">
        <v>3429</v>
      </c>
      <c r="B1874" s="14" t="s">
        <v>3430</v>
      </c>
      <c r="C1874" s="33">
        <v>254101101</v>
      </c>
      <c r="D1874" s="14" t="s">
        <v>3442</v>
      </c>
      <c r="E1874" s="34">
        <v>6108</v>
      </c>
      <c r="F1874" s="14" t="s">
        <v>1856</v>
      </c>
      <c r="G1874" s="23" t="s">
        <v>3443</v>
      </c>
      <c r="H1874" s="23">
        <v>20150808</v>
      </c>
      <c r="I1874" s="35">
        <v>1515</v>
      </c>
      <c r="J1874" s="36">
        <v>463</v>
      </c>
      <c r="K1874" s="14" t="s">
        <v>1846</v>
      </c>
      <c r="L1874" s="14" t="s">
        <v>1847</v>
      </c>
      <c r="M1874" s="14" t="s">
        <v>1848</v>
      </c>
      <c r="N1874" s="14" t="s">
        <v>1872</v>
      </c>
      <c r="O1874" s="14" t="s">
        <v>1858</v>
      </c>
      <c r="P1874" s="36">
        <v>26</v>
      </c>
      <c r="Q1874" s="36">
        <v>2424</v>
      </c>
      <c r="R1874" s="36">
        <v>0</v>
      </c>
      <c r="S1874" s="36">
        <v>2424</v>
      </c>
      <c r="T1874" s="23" t="s">
        <v>1851</v>
      </c>
      <c r="U1874" s="36">
        <v>1512</v>
      </c>
      <c r="V1874" s="23" t="s">
        <v>1852</v>
      </c>
      <c r="W1874" s="23" t="s">
        <v>1859</v>
      </c>
      <c r="X1874" s="14" t="str">
        <f>IFERROR(INDEX('Fire Names &amp; ILIS'!C:C,MATCH(G1874,'Fire Names &amp; ILIS'!A:A,0)),"")</f>
        <v/>
      </c>
      <c r="Y1874" s="14">
        <f t="shared" si="29"/>
        <v>2015</v>
      </c>
    </row>
    <row r="1875" spans="1:25" x14ac:dyDescent="0.25">
      <c r="A1875" s="14" t="s">
        <v>3429</v>
      </c>
      <c r="B1875" s="14" t="s">
        <v>3430</v>
      </c>
      <c r="C1875" s="33">
        <v>254101101</v>
      </c>
      <c r="D1875" s="14" t="s">
        <v>3442</v>
      </c>
      <c r="E1875" s="34">
        <v>170266</v>
      </c>
      <c r="F1875" s="14" t="s">
        <v>1845</v>
      </c>
      <c r="G1875" s="23" t="s">
        <v>3444</v>
      </c>
      <c r="H1875" s="23">
        <v>20170716</v>
      </c>
      <c r="I1875" s="35">
        <v>1605</v>
      </c>
      <c r="J1875" s="36">
        <v>823</v>
      </c>
      <c r="K1875" s="14" t="s">
        <v>1846</v>
      </c>
      <c r="L1875" s="14" t="s">
        <v>1847</v>
      </c>
      <c r="M1875" s="14" t="s">
        <v>1848</v>
      </c>
      <c r="N1875" s="14" t="s">
        <v>1872</v>
      </c>
      <c r="O1875" s="14" t="s">
        <v>1858</v>
      </c>
      <c r="P1875" s="36">
        <v>82</v>
      </c>
      <c r="Q1875" s="36">
        <v>5218</v>
      </c>
      <c r="R1875" s="36">
        <v>0</v>
      </c>
      <c r="S1875" s="36">
        <v>5218</v>
      </c>
      <c r="T1875" s="23" t="s">
        <v>1851</v>
      </c>
      <c r="U1875" s="36">
        <v>1260</v>
      </c>
      <c r="V1875" s="23" t="s">
        <v>1852</v>
      </c>
      <c r="W1875" s="23" t="s">
        <v>1859</v>
      </c>
      <c r="X1875" s="14" t="str">
        <f>IFERROR(INDEX('Fire Names &amp; ILIS'!C:C,MATCH(G1875,'Fire Names &amp; ILIS'!A:A,0)),"")</f>
        <v/>
      </c>
      <c r="Y1875" s="14">
        <f t="shared" si="29"/>
        <v>2017</v>
      </c>
    </row>
    <row r="1876" spans="1:25" x14ac:dyDescent="0.25">
      <c r="A1876" s="14" t="s">
        <v>3429</v>
      </c>
      <c r="B1876" s="14" t="s">
        <v>3430</v>
      </c>
      <c r="C1876" s="33">
        <v>254101102</v>
      </c>
      <c r="D1876" s="14" t="s">
        <v>3445</v>
      </c>
      <c r="E1876" s="34">
        <v>25529</v>
      </c>
      <c r="F1876" s="14" t="s">
        <v>1845</v>
      </c>
      <c r="G1876" s="23" t="s">
        <v>241</v>
      </c>
      <c r="H1876" s="23">
        <v>20160725</v>
      </c>
      <c r="I1876" s="35">
        <v>249</v>
      </c>
      <c r="J1876" s="36">
        <v>516</v>
      </c>
      <c r="K1876" s="14" t="s">
        <v>1846</v>
      </c>
      <c r="L1876" s="14" t="s">
        <v>1847</v>
      </c>
      <c r="M1876" s="14" t="s">
        <v>1848</v>
      </c>
      <c r="N1876" s="14" t="s">
        <v>1872</v>
      </c>
      <c r="O1876" s="14" t="s">
        <v>1858</v>
      </c>
      <c r="P1876" s="36">
        <v>8</v>
      </c>
      <c r="Q1876" s="36">
        <v>8</v>
      </c>
      <c r="R1876" s="36">
        <v>4120</v>
      </c>
      <c r="S1876" s="36">
        <v>4128</v>
      </c>
      <c r="T1876" s="23" t="s">
        <v>1851</v>
      </c>
      <c r="U1876" s="36">
        <v>1143</v>
      </c>
      <c r="V1876" s="23" t="s">
        <v>1852</v>
      </c>
      <c r="W1876" s="23" t="s">
        <v>1859</v>
      </c>
      <c r="X1876" s="14" t="str">
        <f>IFERROR(INDEX('Fire Names &amp; ILIS'!C:C,MATCH(G1876,'Fire Names &amp; ILIS'!A:A,0)),"")</f>
        <v>Miscellenious 102</v>
      </c>
      <c r="Y1876" s="14">
        <f t="shared" si="29"/>
        <v>2016</v>
      </c>
    </row>
    <row r="1877" spans="1:25" x14ac:dyDescent="0.25">
      <c r="A1877" s="14" t="s">
        <v>3429</v>
      </c>
      <c r="B1877" s="14" t="s">
        <v>3430</v>
      </c>
      <c r="C1877" s="33">
        <v>254101103</v>
      </c>
      <c r="D1877" s="14" t="s">
        <v>3446</v>
      </c>
      <c r="E1877" s="34">
        <v>22919</v>
      </c>
      <c r="F1877" s="14" t="s">
        <v>1856</v>
      </c>
      <c r="G1877" s="23" t="s">
        <v>3447</v>
      </c>
      <c r="H1877" s="23">
        <v>20151001</v>
      </c>
      <c r="I1877" s="35">
        <v>1423</v>
      </c>
      <c r="J1877" s="36">
        <v>162</v>
      </c>
      <c r="K1877" s="14" t="s">
        <v>1846</v>
      </c>
      <c r="L1877" s="14" t="s">
        <v>1847</v>
      </c>
      <c r="M1877" s="14" t="s">
        <v>1848</v>
      </c>
      <c r="N1877" s="14" t="s">
        <v>1872</v>
      </c>
      <c r="O1877" s="14" t="s">
        <v>1858</v>
      </c>
      <c r="P1877" s="36">
        <v>6</v>
      </c>
      <c r="Q1877" s="36">
        <v>735</v>
      </c>
      <c r="R1877" s="36">
        <v>0</v>
      </c>
      <c r="S1877" s="36">
        <v>735</v>
      </c>
      <c r="T1877" s="23" t="s">
        <v>1851</v>
      </c>
      <c r="U1877" s="36">
        <v>554</v>
      </c>
      <c r="V1877" s="23" t="s">
        <v>1852</v>
      </c>
      <c r="W1877" s="23" t="s">
        <v>1859</v>
      </c>
      <c r="X1877" s="14" t="str">
        <f>IFERROR(INDEX('Fire Names &amp; ILIS'!C:C,MATCH(G1877,'Fire Names &amp; ILIS'!A:A,0)),"")</f>
        <v/>
      </c>
      <c r="Y1877" s="14">
        <f t="shared" si="29"/>
        <v>2015</v>
      </c>
    </row>
    <row r="1878" spans="1:25" x14ac:dyDescent="0.25">
      <c r="A1878" s="14" t="s">
        <v>3429</v>
      </c>
      <c r="B1878" s="14" t="s">
        <v>3430</v>
      </c>
      <c r="C1878" s="33">
        <v>254432103</v>
      </c>
      <c r="D1878" s="14" t="s">
        <v>3448</v>
      </c>
      <c r="E1878" s="34">
        <v>10819</v>
      </c>
      <c r="F1878" s="14" t="s">
        <v>1856</v>
      </c>
      <c r="G1878" s="23" t="s">
        <v>423</v>
      </c>
      <c r="H1878" s="23">
        <v>20170704</v>
      </c>
      <c r="I1878" s="35">
        <v>1755</v>
      </c>
      <c r="J1878" s="36">
        <v>190</v>
      </c>
      <c r="K1878" s="14" t="s">
        <v>1846</v>
      </c>
      <c r="L1878" s="14" t="s">
        <v>1847</v>
      </c>
      <c r="M1878" s="14" t="s">
        <v>1848</v>
      </c>
      <c r="N1878" s="14" t="s">
        <v>1872</v>
      </c>
      <c r="O1878" s="14" t="s">
        <v>1850</v>
      </c>
      <c r="P1878" s="36">
        <v>26</v>
      </c>
      <c r="Q1878" s="36">
        <v>0</v>
      </c>
      <c r="R1878" s="36">
        <v>4940</v>
      </c>
      <c r="S1878" s="36">
        <v>4940</v>
      </c>
      <c r="T1878" s="23" t="s">
        <v>1851</v>
      </c>
      <c r="U1878" s="36">
        <v>2006</v>
      </c>
      <c r="V1878" s="23" t="s">
        <v>1852</v>
      </c>
      <c r="W1878" s="23" t="s">
        <v>1859</v>
      </c>
      <c r="X1878" s="14" t="str">
        <f>IFERROR(INDEX('Fire Names &amp; ILIS'!C:C,MATCH(G1878,'Fire Names &amp; ILIS'!A:A,0)),"")</f>
        <v>Grass Fire</v>
      </c>
      <c r="Y1878" s="14">
        <f t="shared" si="29"/>
        <v>2017</v>
      </c>
    </row>
    <row r="1879" spans="1:25" x14ac:dyDescent="0.25">
      <c r="A1879" s="14" t="s">
        <v>3429</v>
      </c>
      <c r="B1879" s="14" t="s">
        <v>3430</v>
      </c>
      <c r="C1879" s="33">
        <v>254432104</v>
      </c>
      <c r="D1879" s="14" t="s">
        <v>3449</v>
      </c>
      <c r="E1879" s="34">
        <v>322501028823</v>
      </c>
      <c r="F1879" s="14" t="s">
        <v>1894</v>
      </c>
      <c r="G1879" s="23" t="s">
        <v>3450</v>
      </c>
      <c r="H1879" s="23">
        <v>20150918</v>
      </c>
      <c r="I1879" s="35">
        <v>1159</v>
      </c>
      <c r="J1879" s="36">
        <v>70</v>
      </c>
      <c r="K1879" s="14" t="s">
        <v>1896</v>
      </c>
      <c r="L1879" s="14" t="s">
        <v>1847</v>
      </c>
      <c r="M1879" s="14" t="s">
        <v>1848</v>
      </c>
      <c r="N1879" s="14" t="s">
        <v>2126</v>
      </c>
      <c r="O1879" s="14" t="s">
        <v>2005</v>
      </c>
      <c r="P1879" s="36">
        <v>1</v>
      </c>
      <c r="Q1879" s="36">
        <v>70</v>
      </c>
      <c r="R1879" s="36">
        <v>0</v>
      </c>
      <c r="S1879" s="36">
        <v>70</v>
      </c>
      <c r="T1879" s="23" t="s">
        <v>1851</v>
      </c>
      <c r="U1879" s="36">
        <v>4276</v>
      </c>
      <c r="V1879" s="23" t="s">
        <v>1852</v>
      </c>
      <c r="W1879" s="23" t="s">
        <v>1859</v>
      </c>
      <c r="X1879" s="14" t="str">
        <f>IFERROR(INDEX('Fire Names &amp; ILIS'!C:C,MATCH(G1879,'Fire Names &amp; ILIS'!A:A,0)),"")</f>
        <v/>
      </c>
      <c r="Y1879" s="14">
        <f t="shared" si="29"/>
        <v>2015</v>
      </c>
    </row>
    <row r="1880" spans="1:25" x14ac:dyDescent="0.25">
      <c r="A1880" s="14" t="s">
        <v>3429</v>
      </c>
      <c r="B1880" s="14" t="s">
        <v>3430</v>
      </c>
      <c r="C1880" s="33">
        <v>254432104</v>
      </c>
      <c r="D1880" s="14" t="s">
        <v>3449</v>
      </c>
      <c r="E1880" s="34">
        <v>10557</v>
      </c>
      <c r="F1880" s="14" t="s">
        <v>1856</v>
      </c>
      <c r="G1880" s="23" t="s">
        <v>286</v>
      </c>
      <c r="H1880" s="23">
        <v>20160704</v>
      </c>
      <c r="I1880" s="35">
        <v>1401</v>
      </c>
      <c r="J1880" s="36">
        <v>110</v>
      </c>
      <c r="K1880" s="14" t="s">
        <v>1846</v>
      </c>
      <c r="L1880" s="14" t="s">
        <v>1847</v>
      </c>
      <c r="M1880" s="14" t="s">
        <v>1848</v>
      </c>
      <c r="N1880" s="14" t="s">
        <v>1849</v>
      </c>
      <c r="O1880" s="14" t="s">
        <v>1850</v>
      </c>
      <c r="P1880" s="36">
        <v>5</v>
      </c>
      <c r="Q1880" s="36">
        <v>0</v>
      </c>
      <c r="R1880" s="36">
        <v>550</v>
      </c>
      <c r="S1880" s="36">
        <v>550</v>
      </c>
      <c r="T1880" s="23" t="s">
        <v>1851</v>
      </c>
      <c r="U1880" s="36">
        <v>4297</v>
      </c>
      <c r="V1880" s="23" t="s">
        <v>1852</v>
      </c>
      <c r="W1880" s="23" t="s">
        <v>1859</v>
      </c>
      <c r="X1880" s="14" t="str">
        <f>IFERROR(INDEX('Fire Names &amp; ILIS'!C:C,MATCH(G1880,'Fire Names &amp; ILIS'!A:A,0)),"")</f>
        <v>Miscellenious 127</v>
      </c>
      <c r="Y1880" s="14">
        <f t="shared" si="29"/>
        <v>2016</v>
      </c>
    </row>
    <row r="1881" spans="1:25" x14ac:dyDescent="0.25">
      <c r="A1881" s="14" t="s">
        <v>3429</v>
      </c>
      <c r="B1881" s="14" t="s">
        <v>3430</v>
      </c>
      <c r="C1881" s="33">
        <v>254432104</v>
      </c>
      <c r="D1881" s="14" t="s">
        <v>3449</v>
      </c>
      <c r="E1881" s="34">
        <v>10557</v>
      </c>
      <c r="F1881" s="14" t="s">
        <v>1856</v>
      </c>
      <c r="G1881" s="23" t="s">
        <v>283</v>
      </c>
      <c r="H1881" s="23">
        <v>20160721</v>
      </c>
      <c r="I1881" s="35">
        <v>1324</v>
      </c>
      <c r="J1881" s="36">
        <v>373</v>
      </c>
      <c r="K1881" s="14" t="s">
        <v>1846</v>
      </c>
      <c r="L1881" s="14" t="s">
        <v>1847</v>
      </c>
      <c r="M1881" s="14" t="s">
        <v>1848</v>
      </c>
      <c r="N1881" s="14" t="s">
        <v>1872</v>
      </c>
      <c r="O1881" s="14" t="s">
        <v>1858</v>
      </c>
      <c r="P1881" s="36">
        <v>208</v>
      </c>
      <c r="Q1881" s="36">
        <v>1675</v>
      </c>
      <c r="R1881" s="36">
        <v>67365</v>
      </c>
      <c r="S1881" s="36">
        <v>69040</v>
      </c>
      <c r="T1881" s="23" t="s">
        <v>1851</v>
      </c>
      <c r="U1881" s="36">
        <v>4297</v>
      </c>
      <c r="V1881" s="23" t="s">
        <v>1852</v>
      </c>
      <c r="W1881" s="23" t="s">
        <v>1859</v>
      </c>
      <c r="X1881" s="14" t="str">
        <f>IFERROR(INDEX('Fire Names &amp; ILIS'!C:C,MATCH(G1881,'Fire Names &amp; ILIS'!A:A,0)),"")</f>
        <v>Serpa</v>
      </c>
      <c r="Y1881" s="14">
        <f t="shared" si="29"/>
        <v>2016</v>
      </c>
    </row>
    <row r="1882" spans="1:25" x14ac:dyDescent="0.25">
      <c r="A1882" s="14" t="s">
        <v>3429</v>
      </c>
      <c r="B1882" s="14" t="s">
        <v>3451</v>
      </c>
      <c r="C1882" s="33">
        <v>163251101</v>
      </c>
      <c r="D1882" s="14" t="s">
        <v>3452</v>
      </c>
      <c r="E1882" s="34">
        <v>90600</v>
      </c>
      <c r="F1882" s="14" t="s">
        <v>1874</v>
      </c>
      <c r="G1882" s="23" t="s">
        <v>3453</v>
      </c>
      <c r="H1882" s="23">
        <v>20180607</v>
      </c>
      <c r="I1882" s="35">
        <v>1636</v>
      </c>
      <c r="J1882" s="36">
        <v>519</v>
      </c>
      <c r="K1882" s="14" t="s">
        <v>1846</v>
      </c>
      <c r="L1882" s="14" t="s">
        <v>1847</v>
      </c>
      <c r="M1882" s="14" t="s">
        <v>1848</v>
      </c>
      <c r="N1882" s="14" t="s">
        <v>1872</v>
      </c>
      <c r="O1882" s="14" t="s">
        <v>1858</v>
      </c>
      <c r="P1882" s="36">
        <v>42</v>
      </c>
      <c r="Q1882" s="36">
        <v>21798</v>
      </c>
      <c r="R1882" s="36">
        <v>0</v>
      </c>
      <c r="S1882" s="36">
        <v>21798</v>
      </c>
      <c r="T1882" s="23" t="s">
        <v>1851</v>
      </c>
      <c r="U1882" s="36">
        <v>228</v>
      </c>
      <c r="V1882" s="23" t="s">
        <v>1852</v>
      </c>
      <c r="W1882" s="23" t="s">
        <v>1859</v>
      </c>
      <c r="X1882" s="14" t="str">
        <f>IFERROR(INDEX('Fire Names &amp; ILIS'!C:C,MATCH(G1882,'Fire Names &amp; ILIS'!A:A,0)),"")</f>
        <v/>
      </c>
      <c r="Y1882" s="14">
        <f t="shared" si="29"/>
        <v>2018</v>
      </c>
    </row>
    <row r="1883" spans="1:25" x14ac:dyDescent="0.25">
      <c r="A1883" s="14" t="s">
        <v>3429</v>
      </c>
      <c r="B1883" s="14" t="s">
        <v>3451</v>
      </c>
      <c r="C1883" s="33">
        <v>163351702</v>
      </c>
      <c r="D1883" s="14" t="s">
        <v>3454</v>
      </c>
      <c r="E1883" s="34">
        <v>2545</v>
      </c>
      <c r="F1883" s="14" t="s">
        <v>1856</v>
      </c>
      <c r="G1883" s="23" t="s">
        <v>3455</v>
      </c>
      <c r="H1883" s="23">
        <v>20150908</v>
      </c>
      <c r="I1883" s="35">
        <v>1503</v>
      </c>
      <c r="J1883" s="36">
        <v>1606</v>
      </c>
      <c r="K1883" s="14" t="s">
        <v>1846</v>
      </c>
      <c r="L1883" s="14" t="s">
        <v>1847</v>
      </c>
      <c r="M1883" s="14" t="s">
        <v>1848</v>
      </c>
      <c r="N1883" s="14" t="s">
        <v>1872</v>
      </c>
      <c r="O1883" s="14" t="s">
        <v>1858</v>
      </c>
      <c r="P1883" s="36">
        <v>65</v>
      </c>
      <c r="Q1883" s="36">
        <v>18477</v>
      </c>
      <c r="R1883" s="36">
        <v>34883</v>
      </c>
      <c r="S1883" s="36">
        <v>53360</v>
      </c>
      <c r="T1883" s="23" t="s">
        <v>1851</v>
      </c>
      <c r="U1883" s="36">
        <v>4406</v>
      </c>
      <c r="V1883" s="23" t="s">
        <v>1852</v>
      </c>
      <c r="W1883" s="23" t="s">
        <v>1859</v>
      </c>
      <c r="X1883" s="14" t="str">
        <f>IFERROR(INDEX('Fire Names &amp; ILIS'!C:C,MATCH(G1883,'Fire Names &amp; ILIS'!A:A,0)),"")</f>
        <v/>
      </c>
      <c r="Y1883" s="14">
        <f t="shared" si="29"/>
        <v>2015</v>
      </c>
    </row>
    <row r="1884" spans="1:25" x14ac:dyDescent="0.25">
      <c r="A1884" s="14" t="s">
        <v>3429</v>
      </c>
      <c r="B1884" s="14" t="s">
        <v>3451</v>
      </c>
      <c r="C1884" s="33">
        <v>163351703</v>
      </c>
      <c r="D1884" s="14" t="s">
        <v>3456</v>
      </c>
      <c r="E1884" s="34">
        <v>21665</v>
      </c>
      <c r="F1884" s="14" t="s">
        <v>1856</v>
      </c>
      <c r="G1884" s="23" t="s">
        <v>3457</v>
      </c>
      <c r="H1884" s="23">
        <v>20150729</v>
      </c>
      <c r="I1884" s="35">
        <v>1855</v>
      </c>
      <c r="J1884" s="36">
        <v>1420</v>
      </c>
      <c r="K1884" s="14" t="s">
        <v>1846</v>
      </c>
      <c r="L1884" s="14" t="s">
        <v>1847</v>
      </c>
      <c r="M1884" s="14" t="s">
        <v>1848</v>
      </c>
      <c r="N1884" s="14" t="s">
        <v>1868</v>
      </c>
      <c r="O1884" s="14" t="s">
        <v>1850</v>
      </c>
      <c r="P1884" s="36">
        <v>60</v>
      </c>
      <c r="Q1884" s="36">
        <v>2100</v>
      </c>
      <c r="R1884" s="36">
        <v>83100</v>
      </c>
      <c r="S1884" s="36">
        <v>85200</v>
      </c>
      <c r="T1884" s="23" t="s">
        <v>1851</v>
      </c>
      <c r="U1884" s="36">
        <v>3807</v>
      </c>
      <c r="V1884" s="23" t="s">
        <v>1852</v>
      </c>
      <c r="W1884" s="23" t="s">
        <v>1859</v>
      </c>
      <c r="X1884" s="14" t="str">
        <f>IFERROR(INDEX('Fire Names &amp; ILIS'!C:C,MATCH(G1884,'Fire Names &amp; ILIS'!A:A,0)),"")</f>
        <v/>
      </c>
      <c r="Y1884" s="14">
        <f t="shared" si="29"/>
        <v>2015</v>
      </c>
    </row>
    <row r="1885" spans="1:25" x14ac:dyDescent="0.25">
      <c r="A1885" s="14" t="s">
        <v>3429</v>
      </c>
      <c r="B1885" s="14" t="s">
        <v>3451</v>
      </c>
      <c r="C1885" s="33">
        <v>163351703</v>
      </c>
      <c r="D1885" s="14" t="s">
        <v>3456</v>
      </c>
      <c r="E1885" s="34">
        <v>1719</v>
      </c>
      <c r="F1885" s="14" t="s">
        <v>1856</v>
      </c>
      <c r="G1885" s="23" t="s">
        <v>464</v>
      </c>
      <c r="H1885" s="23">
        <v>20170729</v>
      </c>
      <c r="I1885" s="35">
        <v>1703</v>
      </c>
      <c r="J1885" s="36">
        <v>262</v>
      </c>
      <c r="K1885" s="14" t="s">
        <v>1846</v>
      </c>
      <c r="L1885" s="14" t="s">
        <v>1847</v>
      </c>
      <c r="M1885" s="14" t="s">
        <v>1848</v>
      </c>
      <c r="N1885" s="14" t="s">
        <v>1872</v>
      </c>
      <c r="O1885" s="14" t="s">
        <v>1858</v>
      </c>
      <c r="P1885" s="36">
        <v>11</v>
      </c>
      <c r="Q1885" s="36">
        <v>209</v>
      </c>
      <c r="R1885" s="36">
        <v>2673</v>
      </c>
      <c r="S1885" s="36">
        <v>2882</v>
      </c>
      <c r="T1885" s="23" t="s">
        <v>1851</v>
      </c>
      <c r="U1885" s="36">
        <v>3844</v>
      </c>
      <c r="V1885" s="23" t="s">
        <v>1852</v>
      </c>
      <c r="W1885" s="23" t="s">
        <v>1859</v>
      </c>
      <c r="X1885" s="14" t="str">
        <f>IFERROR(INDEX('Fire Names &amp; ILIS'!C:C,MATCH(G1885,'Fire Names &amp; ILIS'!A:A,0)),"")</f>
        <v>Jacksonville</v>
      </c>
      <c r="Y1885" s="14">
        <f t="shared" si="29"/>
        <v>2017</v>
      </c>
    </row>
    <row r="1886" spans="1:25" x14ac:dyDescent="0.25">
      <c r="A1886" s="14" t="s">
        <v>3429</v>
      </c>
      <c r="B1886" s="14" t="s">
        <v>3451</v>
      </c>
      <c r="C1886" s="33">
        <v>163351703</v>
      </c>
      <c r="D1886" s="14" t="s">
        <v>3456</v>
      </c>
      <c r="E1886" s="34">
        <v>557573</v>
      </c>
      <c r="F1886" s="14" t="s">
        <v>1845</v>
      </c>
      <c r="G1886" s="23" t="s">
        <v>494</v>
      </c>
      <c r="H1886" s="23">
        <v>20170730</v>
      </c>
      <c r="I1886" s="35">
        <v>1734</v>
      </c>
      <c r="J1886" s="36">
        <v>1529</v>
      </c>
      <c r="K1886" s="14" t="s">
        <v>1846</v>
      </c>
      <c r="L1886" s="14" t="s">
        <v>1847</v>
      </c>
      <c r="M1886" s="14" t="s">
        <v>1848</v>
      </c>
      <c r="N1886" s="14" t="s">
        <v>1872</v>
      </c>
      <c r="O1886" s="14" t="s">
        <v>1858</v>
      </c>
      <c r="P1886" s="36">
        <v>35</v>
      </c>
      <c r="Q1886" s="36">
        <v>99</v>
      </c>
      <c r="R1886" s="36">
        <v>25055</v>
      </c>
      <c r="S1886" s="36">
        <v>25154</v>
      </c>
      <c r="T1886" s="23" t="s">
        <v>1851</v>
      </c>
      <c r="U1886" s="36">
        <v>3846</v>
      </c>
      <c r="V1886" s="23" t="s">
        <v>1852</v>
      </c>
      <c r="W1886" s="23" t="s">
        <v>1859</v>
      </c>
      <c r="X1886" s="14" t="str">
        <f>IFERROR(INDEX('Fire Names &amp; ILIS'!C:C,MATCH(G1886,'Fire Names &amp; ILIS'!A:A,0)),"")</f>
        <v>Twist Fire</v>
      </c>
      <c r="Y1886" s="14">
        <f t="shared" si="29"/>
        <v>2017</v>
      </c>
    </row>
    <row r="1887" spans="1:25" x14ac:dyDescent="0.25">
      <c r="A1887" s="14" t="s">
        <v>3429</v>
      </c>
      <c r="B1887" s="14" t="s">
        <v>3430</v>
      </c>
      <c r="C1887" s="33">
        <v>253881104</v>
      </c>
      <c r="D1887" s="14" t="s">
        <v>3458</v>
      </c>
      <c r="E1887" s="34">
        <v>319919029769</v>
      </c>
      <c r="F1887" s="14" t="s">
        <v>1894</v>
      </c>
      <c r="G1887" s="23" t="s">
        <v>3459</v>
      </c>
      <c r="H1887" s="23">
        <v>20160725</v>
      </c>
      <c r="I1887" s="35">
        <v>1350</v>
      </c>
      <c r="J1887" s="36">
        <v>304</v>
      </c>
      <c r="K1887" s="14" t="s">
        <v>1896</v>
      </c>
      <c r="L1887" s="14" t="s">
        <v>1847</v>
      </c>
      <c r="M1887" s="14" t="s">
        <v>1848</v>
      </c>
      <c r="N1887" s="14" t="s">
        <v>1897</v>
      </c>
      <c r="O1887" s="14" t="s">
        <v>1858</v>
      </c>
      <c r="P1887" s="36">
        <v>15</v>
      </c>
      <c r="Q1887" s="36">
        <v>4560</v>
      </c>
      <c r="R1887" s="36">
        <v>0</v>
      </c>
      <c r="S1887" s="36">
        <v>4560</v>
      </c>
      <c r="T1887" s="23" t="s">
        <v>1851</v>
      </c>
      <c r="U1887" s="36">
        <v>2172</v>
      </c>
      <c r="V1887" s="23" t="s">
        <v>1852</v>
      </c>
      <c r="W1887" s="23" t="s">
        <v>1859</v>
      </c>
      <c r="X1887" s="14" t="str">
        <f>IFERROR(INDEX('Fire Names &amp; ILIS'!C:C,MATCH(G1887,'Fire Names &amp; ILIS'!A:A,0)),"")</f>
        <v/>
      </c>
      <c r="Y1887" s="14">
        <f t="shared" si="29"/>
        <v>2016</v>
      </c>
    </row>
    <row r="1888" spans="1:25" x14ac:dyDescent="0.25">
      <c r="A1888" s="14" t="s">
        <v>3429</v>
      </c>
      <c r="B1888" s="14" t="s">
        <v>3430</v>
      </c>
      <c r="C1888" s="33">
        <v>253881106</v>
      </c>
      <c r="D1888" s="14" t="s">
        <v>3460</v>
      </c>
      <c r="E1888" s="34">
        <v>320009129391</v>
      </c>
      <c r="F1888" s="14" t="s">
        <v>1894</v>
      </c>
      <c r="G1888" s="23" t="s">
        <v>3461</v>
      </c>
      <c r="H1888" s="23">
        <v>20151016</v>
      </c>
      <c r="I1888" s="35">
        <v>406</v>
      </c>
      <c r="J1888" s="36">
        <v>422</v>
      </c>
      <c r="K1888" s="14" t="s">
        <v>1896</v>
      </c>
      <c r="L1888" s="14" t="s">
        <v>1847</v>
      </c>
      <c r="M1888" s="14" t="s">
        <v>1848</v>
      </c>
      <c r="N1888" s="14" t="s">
        <v>2163</v>
      </c>
      <c r="O1888" s="14" t="s">
        <v>2164</v>
      </c>
      <c r="P1888" s="36">
        <v>15</v>
      </c>
      <c r="Q1888" s="36">
        <v>6330</v>
      </c>
      <c r="R1888" s="36">
        <v>0</v>
      </c>
      <c r="S1888" s="36">
        <v>6330</v>
      </c>
      <c r="T1888" s="23" t="s">
        <v>1851</v>
      </c>
      <c r="U1888" s="36">
        <v>2435</v>
      </c>
      <c r="V1888" s="23" t="s">
        <v>1852</v>
      </c>
      <c r="W1888" s="23" t="s">
        <v>1859</v>
      </c>
      <c r="X1888" s="14" t="str">
        <f>IFERROR(INDEX('Fire Names &amp; ILIS'!C:C,MATCH(G1888,'Fire Names &amp; ILIS'!A:A,0)),"")</f>
        <v/>
      </c>
      <c r="Y1888" s="14">
        <f t="shared" si="29"/>
        <v>2015</v>
      </c>
    </row>
    <row r="1889" spans="1:25" x14ac:dyDescent="0.25">
      <c r="A1889" s="14" t="s">
        <v>3429</v>
      </c>
      <c r="B1889" s="14" t="s">
        <v>3430</v>
      </c>
      <c r="C1889" s="33">
        <v>252451101</v>
      </c>
      <c r="D1889" s="14" t="s">
        <v>3462</v>
      </c>
      <c r="E1889" s="34">
        <v>889532</v>
      </c>
      <c r="F1889" s="14" t="s">
        <v>1874</v>
      </c>
      <c r="G1889" s="23" t="s">
        <v>3463</v>
      </c>
      <c r="H1889" s="23">
        <v>20180830</v>
      </c>
      <c r="I1889" s="35">
        <v>833</v>
      </c>
      <c r="J1889" s="36">
        <v>93</v>
      </c>
      <c r="K1889" s="14" t="s">
        <v>1846</v>
      </c>
      <c r="L1889" s="14" t="s">
        <v>1847</v>
      </c>
      <c r="M1889" s="14" t="s">
        <v>1848</v>
      </c>
      <c r="N1889" s="14" t="s">
        <v>1849</v>
      </c>
      <c r="O1889" s="14" t="s">
        <v>3464</v>
      </c>
      <c r="P1889" s="36">
        <v>8</v>
      </c>
      <c r="Q1889" s="36">
        <v>672</v>
      </c>
      <c r="R1889" s="36">
        <v>0</v>
      </c>
      <c r="S1889" s="36">
        <v>672</v>
      </c>
      <c r="T1889" s="23" t="s">
        <v>1851</v>
      </c>
      <c r="U1889" s="36">
        <v>389</v>
      </c>
      <c r="V1889" s="23" t="s">
        <v>1852</v>
      </c>
      <c r="W1889" s="23" t="s">
        <v>1859</v>
      </c>
      <c r="X1889" s="14" t="str">
        <f>IFERROR(INDEX('Fire Names &amp; ILIS'!C:C,MATCH(G1889,'Fire Names &amp; ILIS'!A:A,0)),"")</f>
        <v/>
      </c>
      <c r="Y1889" s="14">
        <f t="shared" si="29"/>
        <v>2018</v>
      </c>
    </row>
    <row r="1890" spans="1:25" x14ac:dyDescent="0.25">
      <c r="A1890" s="14" t="s">
        <v>3429</v>
      </c>
      <c r="B1890" s="14" t="s">
        <v>3430</v>
      </c>
      <c r="C1890" s="33">
        <v>252691104</v>
      </c>
      <c r="D1890" s="14" t="s">
        <v>3465</v>
      </c>
      <c r="E1890" s="34" t="s">
        <v>3441</v>
      </c>
      <c r="F1890" s="14" t="s">
        <v>1888</v>
      </c>
      <c r="G1890" s="23" t="s">
        <v>490</v>
      </c>
      <c r="H1890" s="23">
        <v>20170718</v>
      </c>
      <c r="I1890" s="35">
        <v>1349</v>
      </c>
      <c r="J1890" s="36">
        <v>606</v>
      </c>
      <c r="K1890" s="14" t="s">
        <v>1890</v>
      </c>
      <c r="L1890" s="14" t="s">
        <v>1847</v>
      </c>
      <c r="M1890" s="14" t="s">
        <v>1848</v>
      </c>
      <c r="N1890" s="14" t="s">
        <v>1849</v>
      </c>
      <c r="O1890" s="14" t="s">
        <v>1850</v>
      </c>
      <c r="P1890" s="36">
        <v>603</v>
      </c>
      <c r="Q1890" s="36">
        <v>0</v>
      </c>
      <c r="R1890" s="36">
        <v>365418</v>
      </c>
      <c r="S1890" s="36">
        <v>365418</v>
      </c>
      <c r="T1890" s="23" t="s">
        <v>1851</v>
      </c>
      <c r="U1890" s="36">
        <v>603</v>
      </c>
      <c r="V1890" s="23" t="s">
        <v>1852</v>
      </c>
      <c r="W1890" s="23" t="s">
        <v>1859</v>
      </c>
      <c r="X1890" s="14" t="str">
        <f>IFERROR(INDEX('Fire Names &amp; ILIS'!C:C,MATCH(G1890,'Fire Names &amp; ILIS'!A:A,0)),"")</f>
        <v>Detwiler</v>
      </c>
      <c r="Y1890" s="14">
        <f t="shared" si="29"/>
        <v>2017</v>
      </c>
    </row>
    <row r="1891" spans="1:25" x14ac:dyDescent="0.25">
      <c r="A1891" s="14" t="s">
        <v>3429</v>
      </c>
      <c r="B1891" s="14" t="s">
        <v>3430</v>
      </c>
      <c r="C1891" s="33">
        <v>252691104</v>
      </c>
      <c r="D1891" s="14" t="s">
        <v>3465</v>
      </c>
      <c r="E1891" s="34">
        <v>45</v>
      </c>
      <c r="F1891" s="14" t="s">
        <v>1888</v>
      </c>
      <c r="G1891" s="23" t="s">
        <v>567</v>
      </c>
      <c r="H1891" s="23">
        <v>20180713</v>
      </c>
      <c r="I1891" s="35">
        <v>2310</v>
      </c>
      <c r="J1891" s="36">
        <v>2068</v>
      </c>
      <c r="K1891" s="14" t="s">
        <v>1890</v>
      </c>
      <c r="L1891" s="14" t="s">
        <v>1847</v>
      </c>
      <c r="M1891" s="14" t="s">
        <v>1848</v>
      </c>
      <c r="N1891" s="14" t="s">
        <v>1927</v>
      </c>
      <c r="O1891" s="14" t="s">
        <v>1850</v>
      </c>
      <c r="P1891" s="36">
        <v>607</v>
      </c>
      <c r="Q1891" s="36">
        <v>4174</v>
      </c>
      <c r="R1891" s="36">
        <v>1181711</v>
      </c>
      <c r="S1891" s="36">
        <v>1185885</v>
      </c>
      <c r="T1891" s="23" t="s">
        <v>1851</v>
      </c>
      <c r="U1891" s="36">
        <v>607</v>
      </c>
      <c r="V1891" s="23" t="s">
        <v>1852</v>
      </c>
      <c r="W1891" s="23" t="s">
        <v>1859</v>
      </c>
      <c r="X1891" s="14" t="str">
        <f>IFERROR(INDEX('Fire Names &amp; ILIS'!C:C,MATCH(G1891,'Fire Names &amp; ILIS'!A:A,0)),"")</f>
        <v>Fergusson Fire</v>
      </c>
      <c r="Y1891" s="14">
        <f t="shared" si="29"/>
        <v>2018</v>
      </c>
    </row>
    <row r="1892" spans="1:25" x14ac:dyDescent="0.25">
      <c r="A1892" s="14" t="s">
        <v>3429</v>
      </c>
      <c r="B1892" s="14" t="s">
        <v>3430</v>
      </c>
      <c r="C1892" s="33">
        <v>252691104</v>
      </c>
      <c r="D1892" s="14" t="s">
        <v>3465</v>
      </c>
      <c r="E1892" s="34" t="s">
        <v>3466</v>
      </c>
      <c r="F1892" s="14" t="s">
        <v>1888</v>
      </c>
      <c r="G1892" s="23" t="s">
        <v>569</v>
      </c>
      <c r="H1892" s="23">
        <v>20180717</v>
      </c>
      <c r="I1892" s="35">
        <v>1144</v>
      </c>
      <c r="J1892" s="36">
        <v>666</v>
      </c>
      <c r="K1892" s="14" t="s">
        <v>1846</v>
      </c>
      <c r="L1892" s="14" t="s">
        <v>1847</v>
      </c>
      <c r="M1892" s="14" t="s">
        <v>1848</v>
      </c>
      <c r="N1892" s="14" t="s">
        <v>1849</v>
      </c>
      <c r="O1892" s="14" t="s">
        <v>1850</v>
      </c>
      <c r="P1892" s="36">
        <v>549</v>
      </c>
      <c r="Q1892" s="36">
        <v>549</v>
      </c>
      <c r="R1892" s="36">
        <v>365085</v>
      </c>
      <c r="S1892" s="36">
        <v>365634</v>
      </c>
      <c r="T1892" s="23" t="s">
        <v>1851</v>
      </c>
      <c r="U1892" s="36">
        <v>608</v>
      </c>
      <c r="V1892" s="23" t="s">
        <v>1852</v>
      </c>
      <c r="W1892" s="23" t="s">
        <v>1859</v>
      </c>
      <c r="X1892" s="14" t="str">
        <f>IFERROR(INDEX('Fire Names &amp; ILIS'!C:C,MATCH(G1892,'Fire Names &amp; ILIS'!A:A,0)),"")</f>
        <v>Fergusson Fire</v>
      </c>
      <c r="Y1892" s="14">
        <f t="shared" si="29"/>
        <v>2018</v>
      </c>
    </row>
    <row r="1893" spans="1:25" x14ac:dyDescent="0.25">
      <c r="A1893" s="14" t="s">
        <v>3429</v>
      </c>
      <c r="B1893" s="14" t="s">
        <v>3430</v>
      </c>
      <c r="C1893" s="33">
        <v>252691104</v>
      </c>
      <c r="D1893" s="14" t="s">
        <v>3465</v>
      </c>
      <c r="E1893" s="34" t="s">
        <v>3467</v>
      </c>
      <c r="F1893" s="14" t="s">
        <v>1888</v>
      </c>
      <c r="G1893" s="23" t="s">
        <v>569</v>
      </c>
      <c r="H1893" s="23">
        <v>20180720</v>
      </c>
      <c r="I1893" s="35">
        <v>1737</v>
      </c>
      <c r="J1893" s="36">
        <v>1038</v>
      </c>
      <c r="K1893" s="14" t="s">
        <v>1846</v>
      </c>
      <c r="L1893" s="14" t="s">
        <v>1847</v>
      </c>
      <c r="M1893" s="14" t="s">
        <v>1848</v>
      </c>
      <c r="N1893" s="14" t="s">
        <v>1849</v>
      </c>
      <c r="O1893" s="14" t="s">
        <v>1850</v>
      </c>
      <c r="P1893" s="36">
        <v>549</v>
      </c>
      <c r="Q1893" s="36">
        <v>3843</v>
      </c>
      <c r="R1893" s="36">
        <v>566019</v>
      </c>
      <c r="S1893" s="36">
        <v>569862</v>
      </c>
      <c r="T1893" s="23" t="s">
        <v>1851</v>
      </c>
      <c r="U1893" s="36">
        <v>608</v>
      </c>
      <c r="V1893" s="23" t="s">
        <v>1852</v>
      </c>
      <c r="W1893" s="23" t="s">
        <v>1859</v>
      </c>
      <c r="X1893" s="14" t="str">
        <f>IFERROR(INDEX('Fire Names &amp; ILIS'!C:C,MATCH(G1893,'Fire Names &amp; ILIS'!A:A,0)),"")</f>
        <v>Fergusson Fire</v>
      </c>
      <c r="Y1893" s="14">
        <f t="shared" si="29"/>
        <v>2018</v>
      </c>
    </row>
    <row r="1894" spans="1:25" x14ac:dyDescent="0.25">
      <c r="A1894" s="14" t="s">
        <v>3429</v>
      </c>
      <c r="B1894" s="14" t="s">
        <v>3430</v>
      </c>
      <c r="C1894" s="33">
        <v>252691104</v>
      </c>
      <c r="D1894" s="14" t="s">
        <v>3465</v>
      </c>
      <c r="E1894" s="34">
        <v>10031</v>
      </c>
      <c r="F1894" s="14" t="s">
        <v>1845</v>
      </c>
      <c r="G1894" s="23" t="s">
        <v>569</v>
      </c>
      <c r="H1894" s="23">
        <v>20180720</v>
      </c>
      <c r="I1894" s="35">
        <v>1737</v>
      </c>
      <c r="J1894" s="36">
        <v>8448</v>
      </c>
      <c r="K1894" s="14" t="s">
        <v>1846</v>
      </c>
      <c r="L1894" s="14" t="s">
        <v>1847</v>
      </c>
      <c r="M1894" s="14" t="s">
        <v>1848</v>
      </c>
      <c r="N1894" s="14" t="s">
        <v>1849</v>
      </c>
      <c r="O1894" s="14" t="s">
        <v>1850</v>
      </c>
      <c r="P1894" s="36">
        <v>54</v>
      </c>
      <c r="Q1894" s="36">
        <v>124</v>
      </c>
      <c r="R1894" s="36">
        <v>277908</v>
      </c>
      <c r="S1894" s="36">
        <v>278032</v>
      </c>
      <c r="T1894" s="23" t="s">
        <v>1851</v>
      </c>
      <c r="U1894" s="36">
        <v>608</v>
      </c>
      <c r="V1894" s="23" t="s">
        <v>1852</v>
      </c>
      <c r="W1894" s="23" t="s">
        <v>1859</v>
      </c>
      <c r="X1894" s="14" t="str">
        <f>IFERROR(INDEX('Fire Names &amp; ILIS'!C:C,MATCH(G1894,'Fire Names &amp; ILIS'!A:A,0)),"")</f>
        <v>Fergusson Fire</v>
      </c>
      <c r="Y1894" s="14">
        <f t="shared" si="29"/>
        <v>2018</v>
      </c>
    </row>
    <row r="1895" spans="1:25" x14ac:dyDescent="0.25">
      <c r="A1895" s="14" t="s">
        <v>3429</v>
      </c>
      <c r="B1895" s="14" t="s">
        <v>3430</v>
      </c>
      <c r="C1895" s="33">
        <v>252691104</v>
      </c>
      <c r="D1895" s="14" t="s">
        <v>3465</v>
      </c>
      <c r="E1895" s="34" t="s">
        <v>3441</v>
      </c>
      <c r="F1895" s="14" t="s">
        <v>1888</v>
      </c>
      <c r="G1895" s="23" t="s">
        <v>646</v>
      </c>
      <c r="H1895" s="23">
        <v>20180803</v>
      </c>
      <c r="I1895" s="35">
        <v>632</v>
      </c>
      <c r="J1895" s="36">
        <v>310</v>
      </c>
      <c r="K1895" s="14" t="s">
        <v>1890</v>
      </c>
      <c r="L1895" s="14" t="s">
        <v>1847</v>
      </c>
      <c r="M1895" s="14" t="s">
        <v>1848</v>
      </c>
      <c r="N1895" s="14" t="s">
        <v>1849</v>
      </c>
      <c r="O1895" s="14" t="s">
        <v>1850</v>
      </c>
      <c r="P1895" s="36">
        <v>319</v>
      </c>
      <c r="Q1895" s="36">
        <v>6380</v>
      </c>
      <c r="R1895" s="36">
        <v>92510</v>
      </c>
      <c r="S1895" s="36">
        <v>98890</v>
      </c>
      <c r="T1895" s="23" t="s">
        <v>1851</v>
      </c>
      <c r="U1895" s="36">
        <v>608</v>
      </c>
      <c r="V1895" s="23" t="s">
        <v>1852</v>
      </c>
      <c r="W1895" s="23" t="s">
        <v>1859</v>
      </c>
      <c r="X1895" s="14" t="str">
        <f>IFERROR(INDEX('Fire Names &amp; ILIS'!C:C,MATCH(G1895,'Fire Names &amp; ILIS'!A:A,0)),"")</f>
        <v>Fergusson Fire</v>
      </c>
      <c r="Y1895" s="14">
        <f t="shared" si="29"/>
        <v>2018</v>
      </c>
    </row>
    <row r="1896" spans="1:25" x14ac:dyDescent="0.25">
      <c r="A1896" s="14" t="s">
        <v>3429</v>
      </c>
      <c r="B1896" s="14" t="s">
        <v>3430</v>
      </c>
      <c r="C1896" s="33">
        <v>252691104</v>
      </c>
      <c r="D1896" s="14" t="s">
        <v>3465</v>
      </c>
      <c r="E1896" s="34">
        <v>13434</v>
      </c>
      <c r="F1896" s="14" t="s">
        <v>1845</v>
      </c>
      <c r="G1896" s="23" t="s">
        <v>646</v>
      </c>
      <c r="H1896" s="23">
        <v>20180803</v>
      </c>
      <c r="I1896" s="35">
        <v>632</v>
      </c>
      <c r="J1896" s="36">
        <v>394</v>
      </c>
      <c r="K1896" s="14" t="s">
        <v>1846</v>
      </c>
      <c r="L1896" s="14" t="s">
        <v>1847</v>
      </c>
      <c r="M1896" s="14" t="s">
        <v>1848</v>
      </c>
      <c r="N1896" s="14" t="s">
        <v>1849</v>
      </c>
      <c r="O1896" s="14" t="s">
        <v>1850</v>
      </c>
      <c r="P1896" s="36">
        <v>223</v>
      </c>
      <c r="Q1896" s="36">
        <v>2230</v>
      </c>
      <c r="R1896" s="36">
        <v>85632</v>
      </c>
      <c r="S1896" s="36">
        <v>87862</v>
      </c>
      <c r="T1896" s="23" t="s">
        <v>1851</v>
      </c>
      <c r="U1896" s="36">
        <v>608</v>
      </c>
      <c r="V1896" s="23" t="s">
        <v>1852</v>
      </c>
      <c r="W1896" s="23" t="s">
        <v>1859</v>
      </c>
      <c r="X1896" s="14" t="str">
        <f>IFERROR(INDEX('Fire Names &amp; ILIS'!C:C,MATCH(G1896,'Fire Names &amp; ILIS'!A:A,0)),"")</f>
        <v>Fergusson Fire</v>
      </c>
      <c r="Y1896" s="14">
        <f t="shared" si="29"/>
        <v>2018</v>
      </c>
    </row>
    <row r="1897" spans="1:25" x14ac:dyDescent="0.25">
      <c r="A1897" s="14" t="s">
        <v>3429</v>
      </c>
      <c r="B1897" s="14" t="s">
        <v>3430</v>
      </c>
      <c r="C1897" s="33">
        <v>252691104</v>
      </c>
      <c r="D1897" s="14" t="s">
        <v>3465</v>
      </c>
      <c r="E1897" s="34">
        <v>10351</v>
      </c>
      <c r="F1897" s="14" t="s">
        <v>1845</v>
      </c>
      <c r="G1897" s="23" t="s">
        <v>646</v>
      </c>
      <c r="H1897" s="23">
        <v>20180803</v>
      </c>
      <c r="I1897" s="35">
        <v>632</v>
      </c>
      <c r="J1897" s="36">
        <v>7964</v>
      </c>
      <c r="K1897" s="14" t="s">
        <v>1846</v>
      </c>
      <c r="L1897" s="14" t="s">
        <v>1847</v>
      </c>
      <c r="M1897" s="14" t="s">
        <v>1848</v>
      </c>
      <c r="N1897" s="14" t="s">
        <v>1849</v>
      </c>
      <c r="O1897" s="14" t="s">
        <v>1850</v>
      </c>
      <c r="P1897" s="36">
        <v>61</v>
      </c>
      <c r="Q1897" s="36">
        <v>4392</v>
      </c>
      <c r="R1897" s="36">
        <v>481412</v>
      </c>
      <c r="S1897" s="36">
        <v>485804</v>
      </c>
      <c r="T1897" s="23" t="s">
        <v>1851</v>
      </c>
      <c r="U1897" s="36">
        <v>608</v>
      </c>
      <c r="V1897" s="23" t="s">
        <v>1852</v>
      </c>
      <c r="W1897" s="23" t="s">
        <v>1859</v>
      </c>
      <c r="X1897" s="14" t="str">
        <f>IFERROR(INDEX('Fire Names &amp; ILIS'!C:C,MATCH(G1897,'Fire Names &amp; ILIS'!A:A,0)),"")</f>
        <v>Fergusson Fire</v>
      </c>
      <c r="Y1897" s="14">
        <f t="shared" si="29"/>
        <v>2018</v>
      </c>
    </row>
    <row r="1898" spans="1:25" x14ac:dyDescent="0.25">
      <c r="A1898" s="14" t="s">
        <v>3429</v>
      </c>
      <c r="B1898" s="14" t="s">
        <v>3430</v>
      </c>
      <c r="C1898" s="33">
        <v>252691104</v>
      </c>
      <c r="D1898" s="14" t="s">
        <v>3465</v>
      </c>
      <c r="E1898" s="34">
        <v>4440</v>
      </c>
      <c r="F1898" s="14" t="s">
        <v>1874</v>
      </c>
      <c r="G1898" s="23" t="s">
        <v>647</v>
      </c>
      <c r="H1898" s="23">
        <v>20180803</v>
      </c>
      <c r="I1898" s="35">
        <v>1500</v>
      </c>
      <c r="J1898" s="36">
        <v>8778</v>
      </c>
      <c r="K1898" s="14" t="s">
        <v>1846</v>
      </c>
      <c r="L1898" s="14" t="s">
        <v>1847</v>
      </c>
      <c r="M1898" s="14" t="s">
        <v>1848</v>
      </c>
      <c r="N1898" s="14" t="s">
        <v>3468</v>
      </c>
      <c r="O1898" s="14" t="s">
        <v>2164</v>
      </c>
      <c r="P1898" s="36">
        <v>197</v>
      </c>
      <c r="Q1898" s="36">
        <v>12774</v>
      </c>
      <c r="R1898" s="36">
        <v>1230164</v>
      </c>
      <c r="S1898" s="36">
        <v>1242938</v>
      </c>
      <c r="T1898" s="23" t="s">
        <v>1851</v>
      </c>
      <c r="U1898" s="36">
        <v>608</v>
      </c>
      <c r="V1898" s="23" t="s">
        <v>1852</v>
      </c>
      <c r="W1898" s="23" t="s">
        <v>1859</v>
      </c>
      <c r="X1898" s="14" t="str">
        <f>IFERROR(INDEX('Fire Names &amp; ILIS'!C:C,MATCH(G1898,'Fire Names &amp; ILIS'!A:A,0)),"")</f>
        <v>Fergusson Fire</v>
      </c>
      <c r="Y1898" s="14">
        <f t="shared" si="29"/>
        <v>2018</v>
      </c>
    </row>
    <row r="1899" spans="1:25" x14ac:dyDescent="0.25">
      <c r="A1899" s="14" t="s">
        <v>3429</v>
      </c>
      <c r="B1899" s="14" t="s">
        <v>3430</v>
      </c>
      <c r="C1899" s="33">
        <v>252691104</v>
      </c>
      <c r="D1899" s="14" t="s">
        <v>3465</v>
      </c>
      <c r="E1899" s="34" t="s">
        <v>2399</v>
      </c>
      <c r="F1899" s="14" t="s">
        <v>1882</v>
      </c>
      <c r="G1899" s="23" t="s">
        <v>647</v>
      </c>
      <c r="H1899" s="23">
        <v>20180804</v>
      </c>
      <c r="I1899" s="35">
        <v>202</v>
      </c>
      <c r="J1899" s="36">
        <v>6794</v>
      </c>
      <c r="K1899" s="14" t="s">
        <v>1846</v>
      </c>
      <c r="L1899" s="14" t="s">
        <v>1847</v>
      </c>
      <c r="M1899" s="14" t="s">
        <v>1848</v>
      </c>
      <c r="N1899" s="14" t="s">
        <v>1872</v>
      </c>
      <c r="O1899" s="14" t="s">
        <v>1858</v>
      </c>
      <c r="P1899" s="36">
        <v>345</v>
      </c>
      <c r="Q1899" s="36">
        <v>1375</v>
      </c>
      <c r="R1899" s="36">
        <v>697885</v>
      </c>
      <c r="S1899" s="36">
        <v>699260</v>
      </c>
      <c r="T1899" s="23" t="s">
        <v>1851</v>
      </c>
      <c r="U1899" s="36">
        <v>608</v>
      </c>
      <c r="V1899" s="23" t="s">
        <v>1852</v>
      </c>
      <c r="W1899" s="23" t="s">
        <v>1859</v>
      </c>
      <c r="X1899" s="14" t="str">
        <f>IFERROR(INDEX('Fire Names &amp; ILIS'!C:C,MATCH(G1899,'Fire Names &amp; ILIS'!A:A,0)),"")</f>
        <v>Fergusson Fire</v>
      </c>
      <c r="Y1899" s="14">
        <f t="shared" si="29"/>
        <v>2018</v>
      </c>
    </row>
    <row r="1900" spans="1:25" x14ac:dyDescent="0.25">
      <c r="A1900" s="14" t="s">
        <v>3429</v>
      </c>
      <c r="B1900" s="14" t="s">
        <v>3430</v>
      </c>
      <c r="C1900" s="33">
        <v>252691104</v>
      </c>
      <c r="D1900" s="14" t="s">
        <v>3465</v>
      </c>
      <c r="E1900" s="34">
        <v>4580</v>
      </c>
      <c r="F1900" s="14" t="s">
        <v>1874</v>
      </c>
      <c r="G1900" s="23" t="s">
        <v>647</v>
      </c>
      <c r="H1900" s="23">
        <v>20180809</v>
      </c>
      <c r="I1900" s="35">
        <v>1809</v>
      </c>
      <c r="J1900" s="36">
        <v>15808</v>
      </c>
      <c r="K1900" s="14" t="s">
        <v>1846</v>
      </c>
      <c r="L1900" s="14" t="s">
        <v>1847</v>
      </c>
      <c r="M1900" s="14" t="s">
        <v>1848</v>
      </c>
      <c r="N1900" s="14" t="s">
        <v>2015</v>
      </c>
      <c r="O1900" s="14" t="s">
        <v>1858</v>
      </c>
      <c r="P1900" s="36">
        <v>193</v>
      </c>
      <c r="Q1900" s="36">
        <v>422</v>
      </c>
      <c r="R1900" s="36">
        <v>151674</v>
      </c>
      <c r="S1900" s="36">
        <v>152096</v>
      </c>
      <c r="T1900" s="23" t="s">
        <v>1865</v>
      </c>
      <c r="U1900" s="36">
        <v>608</v>
      </c>
      <c r="V1900" s="23" t="s">
        <v>1852</v>
      </c>
      <c r="W1900" s="23" t="s">
        <v>1859</v>
      </c>
      <c r="X1900" s="14" t="str">
        <f>IFERROR(INDEX('Fire Names &amp; ILIS'!C:C,MATCH(G1900,'Fire Names &amp; ILIS'!A:A,0)),"")</f>
        <v>Fergusson Fire</v>
      </c>
      <c r="Y1900" s="14">
        <f t="shared" si="29"/>
        <v>2018</v>
      </c>
    </row>
    <row r="1901" spans="1:25" x14ac:dyDescent="0.25">
      <c r="A1901" s="14" t="s">
        <v>3429</v>
      </c>
      <c r="B1901" s="14" t="s">
        <v>3430</v>
      </c>
      <c r="C1901" s="33">
        <v>255361110</v>
      </c>
      <c r="D1901" s="14" t="s">
        <v>3469</v>
      </c>
      <c r="E1901" s="34">
        <v>11578</v>
      </c>
      <c r="F1901" s="14" t="s">
        <v>1856</v>
      </c>
      <c r="G1901" s="23" t="s">
        <v>3470</v>
      </c>
      <c r="H1901" s="23">
        <v>20170701</v>
      </c>
      <c r="I1901" s="35">
        <v>1807</v>
      </c>
      <c r="J1901" s="36">
        <v>32</v>
      </c>
      <c r="K1901" s="14" t="s">
        <v>1846</v>
      </c>
      <c r="L1901" s="14" t="s">
        <v>1847</v>
      </c>
      <c r="M1901" s="14" t="s">
        <v>1848</v>
      </c>
      <c r="N1901" s="14" t="s">
        <v>1872</v>
      </c>
      <c r="O1901" s="14" t="s">
        <v>1924</v>
      </c>
      <c r="P1901" s="36">
        <v>2</v>
      </c>
      <c r="Q1901" s="36">
        <v>64</v>
      </c>
      <c r="R1901" s="36">
        <v>0</v>
      </c>
      <c r="S1901" s="36">
        <v>64</v>
      </c>
      <c r="T1901" s="23" t="s">
        <v>1851</v>
      </c>
      <c r="U1901" s="36">
        <v>1237</v>
      </c>
      <c r="V1901" s="23" t="s">
        <v>1852</v>
      </c>
      <c r="W1901" s="23" t="s">
        <v>1859</v>
      </c>
      <c r="X1901" s="14" t="str">
        <f>IFERROR(INDEX('Fire Names &amp; ILIS'!C:C,MATCH(G1901,'Fire Names &amp; ILIS'!A:A,0)),"")</f>
        <v/>
      </c>
      <c r="Y1901" s="14">
        <f t="shared" si="29"/>
        <v>2017</v>
      </c>
    </row>
    <row r="1902" spans="1:25" x14ac:dyDescent="0.25">
      <c r="A1902" s="14" t="s">
        <v>3429</v>
      </c>
      <c r="B1902" s="14" t="s">
        <v>3430</v>
      </c>
      <c r="C1902" s="33">
        <v>252261101</v>
      </c>
      <c r="D1902" s="14" t="s">
        <v>3471</v>
      </c>
      <c r="E1902" s="34">
        <v>8908</v>
      </c>
      <c r="F1902" s="14" t="s">
        <v>1856</v>
      </c>
      <c r="G1902" s="23" t="s">
        <v>337</v>
      </c>
      <c r="H1902" s="23">
        <v>20161018</v>
      </c>
      <c r="I1902" s="35">
        <v>1131</v>
      </c>
      <c r="J1902" s="36">
        <v>59</v>
      </c>
      <c r="K1902" s="14" t="s">
        <v>1846</v>
      </c>
      <c r="L1902" s="14" t="s">
        <v>1847</v>
      </c>
      <c r="M1902" s="14" t="s">
        <v>1848</v>
      </c>
      <c r="N1902" s="14" t="s">
        <v>1849</v>
      </c>
      <c r="O1902" s="14" t="s">
        <v>1850</v>
      </c>
      <c r="P1902" s="36">
        <v>11</v>
      </c>
      <c r="Q1902" s="36">
        <v>44</v>
      </c>
      <c r="R1902" s="36">
        <v>605</v>
      </c>
      <c r="S1902" s="36">
        <v>649</v>
      </c>
      <c r="T1902" s="23" t="s">
        <v>1851</v>
      </c>
      <c r="U1902" s="36">
        <v>577</v>
      </c>
      <c r="V1902" s="23" t="s">
        <v>1852</v>
      </c>
      <c r="W1902" s="23" t="s">
        <v>1859</v>
      </c>
      <c r="X1902" s="14" t="str">
        <f>IFERROR(INDEX('Fire Names &amp; ILIS'!C:C,MATCH(G1902,'Fire Names &amp; ILIS'!A:A,0)),"")</f>
        <v>Miscellenious 147</v>
      </c>
      <c r="Y1902" s="14">
        <f t="shared" si="29"/>
        <v>2016</v>
      </c>
    </row>
    <row r="1903" spans="1:25" x14ac:dyDescent="0.25">
      <c r="A1903" s="14" t="s">
        <v>3429</v>
      </c>
      <c r="B1903" s="14" t="s">
        <v>3430</v>
      </c>
      <c r="C1903" s="33">
        <v>254452101</v>
      </c>
      <c r="D1903" s="14" t="s">
        <v>3472</v>
      </c>
      <c r="E1903" s="34" t="s">
        <v>3473</v>
      </c>
      <c r="F1903" s="14" t="s">
        <v>1888</v>
      </c>
      <c r="G1903" s="23" t="s">
        <v>3474</v>
      </c>
      <c r="H1903" s="23">
        <v>20170718</v>
      </c>
      <c r="I1903" s="35">
        <v>120</v>
      </c>
      <c r="J1903" s="36">
        <v>6626</v>
      </c>
      <c r="K1903" s="14" t="s">
        <v>1846</v>
      </c>
      <c r="L1903" s="14" t="s">
        <v>1847</v>
      </c>
      <c r="M1903" s="14" t="s">
        <v>1848</v>
      </c>
      <c r="N1903" s="14" t="s">
        <v>1872</v>
      </c>
      <c r="O1903" s="14" t="s">
        <v>1867</v>
      </c>
      <c r="P1903" s="36">
        <v>6</v>
      </c>
      <c r="Q1903" s="36">
        <v>34331</v>
      </c>
      <c r="R1903" s="36">
        <v>0</v>
      </c>
      <c r="S1903" s="36">
        <v>34331</v>
      </c>
      <c r="T1903" s="23" t="s">
        <v>1851</v>
      </c>
      <c r="U1903" s="36">
        <v>3786</v>
      </c>
      <c r="V1903" s="23" t="s">
        <v>1852</v>
      </c>
      <c r="W1903" s="23" t="s">
        <v>1859</v>
      </c>
      <c r="X1903" s="14" t="str">
        <f>IFERROR(INDEX('Fire Names &amp; ILIS'!C:C,MATCH(G1903,'Fire Names &amp; ILIS'!A:A,0)),"")</f>
        <v/>
      </c>
      <c r="Y1903" s="14">
        <f t="shared" si="29"/>
        <v>2017</v>
      </c>
    </row>
    <row r="1904" spans="1:25" x14ac:dyDescent="0.25">
      <c r="A1904" s="14" t="s">
        <v>3429</v>
      </c>
      <c r="B1904" s="14" t="s">
        <v>3430</v>
      </c>
      <c r="C1904" s="33">
        <v>254452101</v>
      </c>
      <c r="D1904" s="14" t="s">
        <v>3472</v>
      </c>
      <c r="E1904" s="34">
        <v>24042</v>
      </c>
      <c r="F1904" s="14" t="s">
        <v>1856</v>
      </c>
      <c r="G1904" s="23" t="s">
        <v>3475</v>
      </c>
      <c r="H1904" s="23">
        <v>20170726</v>
      </c>
      <c r="I1904" s="35">
        <v>850</v>
      </c>
      <c r="J1904" s="36">
        <v>276</v>
      </c>
      <c r="K1904" s="14" t="s">
        <v>1846</v>
      </c>
      <c r="L1904" s="14" t="s">
        <v>1847</v>
      </c>
      <c r="M1904" s="14" t="s">
        <v>1848</v>
      </c>
      <c r="N1904" s="14" t="s">
        <v>1872</v>
      </c>
      <c r="O1904" s="14" t="s">
        <v>1858</v>
      </c>
      <c r="P1904" s="36">
        <v>6</v>
      </c>
      <c r="Q1904" s="36">
        <v>1656</v>
      </c>
      <c r="R1904" s="36">
        <v>0</v>
      </c>
      <c r="S1904" s="36">
        <v>1656</v>
      </c>
      <c r="T1904" s="23" t="s">
        <v>1851</v>
      </c>
      <c r="U1904" s="36">
        <v>3784</v>
      </c>
      <c r="V1904" s="23" t="s">
        <v>1852</v>
      </c>
      <c r="W1904" s="23" t="s">
        <v>1859</v>
      </c>
      <c r="X1904" s="14" t="str">
        <f>IFERROR(INDEX('Fire Names &amp; ILIS'!C:C,MATCH(G1904,'Fire Names &amp; ILIS'!A:A,0)),"")</f>
        <v/>
      </c>
      <c r="Y1904" s="14">
        <f t="shared" si="29"/>
        <v>2017</v>
      </c>
    </row>
    <row r="1905" spans="1:25" x14ac:dyDescent="0.25">
      <c r="A1905" s="14" t="s">
        <v>3429</v>
      </c>
      <c r="B1905" s="14" t="s">
        <v>3430</v>
      </c>
      <c r="C1905" s="33">
        <v>254452101</v>
      </c>
      <c r="D1905" s="14" t="s">
        <v>3472</v>
      </c>
      <c r="E1905" s="34">
        <v>10493</v>
      </c>
      <c r="F1905" s="14" t="s">
        <v>1856</v>
      </c>
      <c r="G1905" s="23" t="s">
        <v>644</v>
      </c>
      <c r="H1905" s="23">
        <v>20180715</v>
      </c>
      <c r="I1905" s="35">
        <v>1708</v>
      </c>
      <c r="J1905" s="36">
        <v>13074</v>
      </c>
      <c r="K1905" s="14" t="s">
        <v>1846</v>
      </c>
      <c r="L1905" s="14" t="s">
        <v>1847</v>
      </c>
      <c r="M1905" s="14" t="s">
        <v>1848</v>
      </c>
      <c r="N1905" s="14" t="s">
        <v>1849</v>
      </c>
      <c r="O1905" s="14" t="s">
        <v>1850</v>
      </c>
      <c r="P1905" s="36">
        <v>168</v>
      </c>
      <c r="Q1905" s="36">
        <v>1176</v>
      </c>
      <c r="R1905" s="36">
        <v>2195256</v>
      </c>
      <c r="S1905" s="36">
        <v>2196432</v>
      </c>
      <c r="T1905" s="23" t="s">
        <v>1851</v>
      </c>
      <c r="U1905" s="36">
        <v>3787</v>
      </c>
      <c r="V1905" s="23" t="s">
        <v>1852</v>
      </c>
      <c r="W1905" s="23" t="s">
        <v>1859</v>
      </c>
      <c r="X1905" s="14" t="str">
        <f>IFERROR(INDEX('Fire Names &amp; ILIS'!C:C,MATCH(G1905,'Fire Names &amp; ILIS'!A:A,0)),"")</f>
        <v>Fergusson Fire</v>
      </c>
      <c r="Y1905" s="14">
        <f t="shared" si="29"/>
        <v>2018</v>
      </c>
    </row>
    <row r="1906" spans="1:25" x14ac:dyDescent="0.25">
      <c r="A1906" s="14" t="s">
        <v>3429</v>
      </c>
      <c r="B1906" s="14" t="s">
        <v>3430</v>
      </c>
      <c r="C1906" s="33">
        <v>254452101</v>
      </c>
      <c r="D1906" s="14" t="s">
        <v>3472</v>
      </c>
      <c r="E1906" s="34">
        <v>10039</v>
      </c>
      <c r="F1906" s="14" t="s">
        <v>1845</v>
      </c>
      <c r="G1906" s="23" t="s">
        <v>645</v>
      </c>
      <c r="H1906" s="23">
        <v>20180725</v>
      </c>
      <c r="I1906" s="35">
        <v>935</v>
      </c>
      <c r="J1906" s="36">
        <v>1595</v>
      </c>
      <c r="K1906" s="14" t="s">
        <v>1846</v>
      </c>
      <c r="L1906" s="14" t="s">
        <v>1847</v>
      </c>
      <c r="M1906" s="14" t="s">
        <v>1848</v>
      </c>
      <c r="N1906" s="14" t="s">
        <v>1849</v>
      </c>
      <c r="O1906" s="14" t="s">
        <v>1850</v>
      </c>
      <c r="P1906" s="36">
        <v>925</v>
      </c>
      <c r="Q1906" s="36">
        <v>196873</v>
      </c>
      <c r="R1906" s="36">
        <v>629238</v>
      </c>
      <c r="S1906" s="36">
        <v>826111</v>
      </c>
      <c r="T1906" s="23" t="s">
        <v>1851</v>
      </c>
      <c r="U1906" s="36">
        <v>3787</v>
      </c>
      <c r="V1906" s="23" t="s">
        <v>1852</v>
      </c>
      <c r="W1906" s="23" t="s">
        <v>1859</v>
      </c>
      <c r="X1906" s="14" t="str">
        <f>IFERROR(INDEX('Fire Names &amp; ILIS'!C:C,MATCH(G1906,'Fire Names &amp; ILIS'!A:A,0)),"")</f>
        <v>Fergusson Fire</v>
      </c>
      <c r="Y1906" s="14">
        <f t="shared" si="29"/>
        <v>2018</v>
      </c>
    </row>
    <row r="1907" spans="1:25" x14ac:dyDescent="0.25">
      <c r="A1907" s="14" t="s">
        <v>3429</v>
      </c>
      <c r="B1907" s="14" t="s">
        <v>3430</v>
      </c>
      <c r="C1907" s="33">
        <v>254452101</v>
      </c>
      <c r="D1907" s="14" t="s">
        <v>3472</v>
      </c>
      <c r="E1907" s="34">
        <v>80279</v>
      </c>
      <c r="F1907" s="14" t="s">
        <v>1856</v>
      </c>
      <c r="G1907" s="23" t="s">
        <v>645</v>
      </c>
      <c r="H1907" s="23">
        <v>20180725</v>
      </c>
      <c r="I1907" s="35">
        <v>935</v>
      </c>
      <c r="J1907" s="36">
        <v>3461</v>
      </c>
      <c r="K1907" s="14" t="s">
        <v>1846</v>
      </c>
      <c r="L1907" s="14" t="s">
        <v>1847</v>
      </c>
      <c r="M1907" s="14" t="s">
        <v>1848</v>
      </c>
      <c r="N1907" s="14" t="s">
        <v>1849</v>
      </c>
      <c r="O1907" s="14" t="s">
        <v>1850</v>
      </c>
      <c r="P1907" s="36">
        <v>8</v>
      </c>
      <c r="Q1907" s="36">
        <v>304</v>
      </c>
      <c r="R1907" s="36">
        <v>27384</v>
      </c>
      <c r="S1907" s="36">
        <v>27688</v>
      </c>
      <c r="T1907" s="23" t="s">
        <v>1851</v>
      </c>
      <c r="U1907" s="36">
        <v>3787</v>
      </c>
      <c r="V1907" s="23" t="s">
        <v>1852</v>
      </c>
      <c r="W1907" s="23" t="s">
        <v>1859</v>
      </c>
      <c r="X1907" s="14" t="str">
        <f>IFERROR(INDEX('Fire Names &amp; ILIS'!C:C,MATCH(G1907,'Fire Names &amp; ILIS'!A:A,0)),"")</f>
        <v>Fergusson Fire</v>
      </c>
      <c r="Y1907" s="14">
        <f t="shared" si="29"/>
        <v>2018</v>
      </c>
    </row>
    <row r="1908" spans="1:25" x14ac:dyDescent="0.25">
      <c r="A1908" s="14" t="s">
        <v>3429</v>
      </c>
      <c r="B1908" s="14" t="s">
        <v>3430</v>
      </c>
      <c r="C1908" s="33">
        <v>254452101</v>
      </c>
      <c r="D1908" s="14" t="s">
        <v>3472</v>
      </c>
      <c r="E1908" s="34">
        <v>10469</v>
      </c>
      <c r="F1908" s="14" t="s">
        <v>1856</v>
      </c>
      <c r="G1908" s="23" t="s">
        <v>645</v>
      </c>
      <c r="H1908" s="23">
        <v>20180725</v>
      </c>
      <c r="I1908" s="35">
        <v>935</v>
      </c>
      <c r="J1908" s="36">
        <v>4502</v>
      </c>
      <c r="K1908" s="14" t="s">
        <v>1846</v>
      </c>
      <c r="L1908" s="14" t="s">
        <v>1847</v>
      </c>
      <c r="M1908" s="14" t="s">
        <v>1848</v>
      </c>
      <c r="N1908" s="14" t="s">
        <v>1849</v>
      </c>
      <c r="O1908" s="14" t="s">
        <v>1850</v>
      </c>
      <c r="P1908" s="36">
        <v>13</v>
      </c>
      <c r="Q1908" s="36">
        <v>78</v>
      </c>
      <c r="R1908" s="36">
        <v>58448</v>
      </c>
      <c r="S1908" s="36">
        <v>58526</v>
      </c>
      <c r="T1908" s="23" t="s">
        <v>1851</v>
      </c>
      <c r="U1908" s="36">
        <v>3787</v>
      </c>
      <c r="V1908" s="23" t="s">
        <v>1852</v>
      </c>
      <c r="W1908" s="23" t="s">
        <v>1859</v>
      </c>
      <c r="X1908" s="14" t="str">
        <f>IFERROR(INDEX('Fire Names &amp; ILIS'!C:C,MATCH(G1908,'Fire Names &amp; ILIS'!A:A,0)),"")</f>
        <v>Fergusson Fire</v>
      </c>
      <c r="Y1908" s="14">
        <f t="shared" si="29"/>
        <v>2018</v>
      </c>
    </row>
    <row r="1909" spans="1:25" x14ac:dyDescent="0.25">
      <c r="A1909" s="14" t="s">
        <v>3429</v>
      </c>
      <c r="B1909" s="14" t="s">
        <v>3430</v>
      </c>
      <c r="C1909" s="33">
        <v>254452101</v>
      </c>
      <c r="D1909" s="14" t="s">
        <v>3472</v>
      </c>
      <c r="E1909" s="34">
        <v>10495</v>
      </c>
      <c r="F1909" s="14" t="s">
        <v>1856</v>
      </c>
      <c r="G1909" s="23" t="s">
        <v>645</v>
      </c>
      <c r="H1909" s="23">
        <v>20180725</v>
      </c>
      <c r="I1909" s="35">
        <v>935</v>
      </c>
      <c r="J1909" s="36">
        <v>4633</v>
      </c>
      <c r="K1909" s="14" t="s">
        <v>1846</v>
      </c>
      <c r="L1909" s="14" t="s">
        <v>1847</v>
      </c>
      <c r="M1909" s="14" t="s">
        <v>1848</v>
      </c>
      <c r="N1909" s="14" t="s">
        <v>1849</v>
      </c>
      <c r="O1909" s="14" t="s">
        <v>1850</v>
      </c>
      <c r="P1909" s="36">
        <v>20</v>
      </c>
      <c r="Q1909" s="36">
        <v>2460</v>
      </c>
      <c r="R1909" s="36">
        <v>90200</v>
      </c>
      <c r="S1909" s="36">
        <v>92660</v>
      </c>
      <c r="T1909" s="23" t="s">
        <v>1851</v>
      </c>
      <c r="U1909" s="36">
        <v>3787</v>
      </c>
      <c r="V1909" s="23" t="s">
        <v>1852</v>
      </c>
      <c r="W1909" s="23" t="s">
        <v>1859</v>
      </c>
      <c r="X1909" s="14" t="str">
        <f>IFERROR(INDEX('Fire Names &amp; ILIS'!C:C,MATCH(G1909,'Fire Names &amp; ILIS'!A:A,0)),"")</f>
        <v>Fergusson Fire</v>
      </c>
      <c r="Y1909" s="14">
        <f t="shared" si="29"/>
        <v>2018</v>
      </c>
    </row>
    <row r="1910" spans="1:25" x14ac:dyDescent="0.25">
      <c r="A1910" s="14" t="s">
        <v>3429</v>
      </c>
      <c r="B1910" s="14" t="s">
        <v>3430</v>
      </c>
      <c r="C1910" s="33">
        <v>254452101</v>
      </c>
      <c r="D1910" s="14" t="s">
        <v>3472</v>
      </c>
      <c r="E1910" s="34">
        <v>4410</v>
      </c>
      <c r="F1910" s="14" t="s">
        <v>1874</v>
      </c>
      <c r="G1910" s="23" t="s">
        <v>645</v>
      </c>
      <c r="H1910" s="23">
        <v>20180725</v>
      </c>
      <c r="I1910" s="35">
        <v>935</v>
      </c>
      <c r="J1910" s="36">
        <v>2043</v>
      </c>
      <c r="K1910" s="14" t="s">
        <v>1846</v>
      </c>
      <c r="L1910" s="14" t="s">
        <v>1847</v>
      </c>
      <c r="M1910" s="14" t="s">
        <v>1848</v>
      </c>
      <c r="N1910" s="14" t="s">
        <v>1849</v>
      </c>
      <c r="O1910" s="14" t="s">
        <v>1850</v>
      </c>
      <c r="P1910" s="36">
        <v>55</v>
      </c>
      <c r="Q1910" s="36">
        <v>2145</v>
      </c>
      <c r="R1910" s="36">
        <v>110220</v>
      </c>
      <c r="S1910" s="36">
        <v>112365</v>
      </c>
      <c r="T1910" s="23" t="s">
        <v>1851</v>
      </c>
      <c r="U1910" s="36">
        <v>3787</v>
      </c>
      <c r="V1910" s="23" t="s">
        <v>1852</v>
      </c>
      <c r="W1910" s="23" t="s">
        <v>1859</v>
      </c>
      <c r="X1910" s="14" t="str">
        <f>IFERROR(INDEX('Fire Names &amp; ILIS'!C:C,MATCH(G1910,'Fire Names &amp; ILIS'!A:A,0)),"")</f>
        <v>Fergusson Fire</v>
      </c>
      <c r="Y1910" s="14">
        <f t="shared" si="29"/>
        <v>2018</v>
      </c>
    </row>
    <row r="1911" spans="1:25" x14ac:dyDescent="0.25">
      <c r="A1911" s="14" t="s">
        <v>3429</v>
      </c>
      <c r="B1911" s="14" t="s">
        <v>3430</v>
      </c>
      <c r="C1911" s="33">
        <v>254452101</v>
      </c>
      <c r="D1911" s="14" t="s">
        <v>3472</v>
      </c>
      <c r="E1911" s="34">
        <v>355077</v>
      </c>
      <c r="F1911" s="14" t="s">
        <v>1845</v>
      </c>
      <c r="G1911" s="23" t="s">
        <v>645</v>
      </c>
      <c r="H1911" s="23">
        <v>20180725</v>
      </c>
      <c r="I1911" s="35">
        <v>935</v>
      </c>
      <c r="J1911" s="36">
        <v>3605</v>
      </c>
      <c r="K1911" s="14" t="s">
        <v>1846</v>
      </c>
      <c r="L1911" s="14" t="s">
        <v>1847</v>
      </c>
      <c r="M1911" s="14" t="s">
        <v>1848</v>
      </c>
      <c r="N1911" s="14" t="s">
        <v>1849</v>
      </c>
      <c r="O1911" s="14" t="s">
        <v>1850</v>
      </c>
      <c r="P1911" s="36">
        <v>175</v>
      </c>
      <c r="Q1911" s="36">
        <v>8925</v>
      </c>
      <c r="R1911" s="36">
        <v>621950</v>
      </c>
      <c r="S1911" s="36">
        <v>630875</v>
      </c>
      <c r="T1911" s="23" t="s">
        <v>1851</v>
      </c>
      <c r="U1911" s="36">
        <v>3787</v>
      </c>
      <c r="V1911" s="23" t="s">
        <v>1852</v>
      </c>
      <c r="W1911" s="23" t="s">
        <v>1859</v>
      </c>
      <c r="X1911" s="14" t="str">
        <f>IFERROR(INDEX('Fire Names &amp; ILIS'!C:C,MATCH(G1911,'Fire Names &amp; ILIS'!A:A,0)),"")</f>
        <v>Fergusson Fire</v>
      </c>
      <c r="Y1911" s="14">
        <f t="shared" si="29"/>
        <v>2018</v>
      </c>
    </row>
    <row r="1912" spans="1:25" x14ac:dyDescent="0.25">
      <c r="A1912" s="14" t="s">
        <v>3429</v>
      </c>
      <c r="B1912" s="14" t="s">
        <v>3430</v>
      </c>
      <c r="C1912" s="33">
        <v>254452101</v>
      </c>
      <c r="D1912" s="14" t="s">
        <v>3472</v>
      </c>
      <c r="E1912" s="34">
        <v>64789</v>
      </c>
      <c r="F1912" s="14" t="s">
        <v>1856</v>
      </c>
      <c r="G1912" s="23" t="s">
        <v>645</v>
      </c>
      <c r="H1912" s="23">
        <v>20180725</v>
      </c>
      <c r="I1912" s="35">
        <v>935</v>
      </c>
      <c r="J1912" s="36">
        <v>4365</v>
      </c>
      <c r="K1912" s="14" t="s">
        <v>1846</v>
      </c>
      <c r="L1912" s="14" t="s">
        <v>1847</v>
      </c>
      <c r="M1912" s="14" t="s">
        <v>1848</v>
      </c>
      <c r="N1912" s="14" t="s">
        <v>1849</v>
      </c>
      <c r="O1912" s="14" t="s">
        <v>1850</v>
      </c>
      <c r="P1912" s="36">
        <v>3</v>
      </c>
      <c r="Q1912" s="36">
        <v>12</v>
      </c>
      <c r="R1912" s="36">
        <v>13083</v>
      </c>
      <c r="S1912" s="36">
        <v>13095</v>
      </c>
      <c r="T1912" s="23" t="s">
        <v>1851</v>
      </c>
      <c r="U1912" s="36">
        <v>3787</v>
      </c>
      <c r="V1912" s="23" t="s">
        <v>1852</v>
      </c>
      <c r="W1912" s="23" t="s">
        <v>1859</v>
      </c>
      <c r="X1912" s="14" t="str">
        <f>IFERROR(INDEX('Fire Names &amp; ILIS'!C:C,MATCH(G1912,'Fire Names &amp; ILIS'!A:A,0)),"")</f>
        <v>Fergusson Fire</v>
      </c>
      <c r="Y1912" s="14">
        <f t="shared" si="29"/>
        <v>2018</v>
      </c>
    </row>
    <row r="1913" spans="1:25" x14ac:dyDescent="0.25">
      <c r="A1913" s="14" t="s">
        <v>3429</v>
      </c>
      <c r="B1913" s="14" t="s">
        <v>3430</v>
      </c>
      <c r="C1913" s="33">
        <v>254452101</v>
      </c>
      <c r="D1913" s="14" t="s">
        <v>3472</v>
      </c>
      <c r="E1913" s="34">
        <v>57517</v>
      </c>
      <c r="F1913" s="14" t="s">
        <v>1856</v>
      </c>
      <c r="G1913" s="23" t="s">
        <v>645</v>
      </c>
      <c r="H1913" s="23">
        <v>20180725</v>
      </c>
      <c r="I1913" s="35">
        <v>935</v>
      </c>
      <c r="J1913" s="36">
        <v>4379</v>
      </c>
      <c r="K1913" s="14" t="s">
        <v>1846</v>
      </c>
      <c r="L1913" s="14" t="s">
        <v>1847</v>
      </c>
      <c r="M1913" s="14" t="s">
        <v>1848</v>
      </c>
      <c r="N1913" s="14" t="s">
        <v>1849</v>
      </c>
      <c r="O1913" s="14" t="s">
        <v>1850</v>
      </c>
      <c r="P1913" s="36">
        <v>1</v>
      </c>
      <c r="Q1913" s="36">
        <v>3</v>
      </c>
      <c r="R1913" s="36">
        <v>4376</v>
      </c>
      <c r="S1913" s="36">
        <v>4379</v>
      </c>
      <c r="T1913" s="23" t="s">
        <v>1851</v>
      </c>
      <c r="U1913" s="36">
        <v>3787</v>
      </c>
      <c r="V1913" s="23" t="s">
        <v>1852</v>
      </c>
      <c r="W1913" s="23" t="s">
        <v>1859</v>
      </c>
      <c r="X1913" s="14" t="str">
        <f>IFERROR(INDEX('Fire Names &amp; ILIS'!C:C,MATCH(G1913,'Fire Names &amp; ILIS'!A:A,0)),"")</f>
        <v>Fergusson Fire</v>
      </c>
      <c r="Y1913" s="14">
        <f t="shared" si="29"/>
        <v>2018</v>
      </c>
    </row>
    <row r="1914" spans="1:25" x14ac:dyDescent="0.25">
      <c r="A1914" s="14" t="s">
        <v>3429</v>
      </c>
      <c r="B1914" s="14" t="s">
        <v>3430</v>
      </c>
      <c r="C1914" s="33">
        <v>254452101</v>
      </c>
      <c r="D1914" s="14" t="s">
        <v>3472</v>
      </c>
      <c r="E1914" s="34">
        <v>10003</v>
      </c>
      <c r="F1914" s="14" t="s">
        <v>1856</v>
      </c>
      <c r="G1914" s="23" t="s">
        <v>645</v>
      </c>
      <c r="H1914" s="23">
        <v>20180725</v>
      </c>
      <c r="I1914" s="35">
        <v>935</v>
      </c>
      <c r="J1914" s="36">
        <v>4723</v>
      </c>
      <c r="K1914" s="14" t="s">
        <v>1846</v>
      </c>
      <c r="L1914" s="14" t="s">
        <v>1847</v>
      </c>
      <c r="M1914" s="14" t="s">
        <v>1848</v>
      </c>
      <c r="N1914" s="14" t="s">
        <v>1849</v>
      </c>
      <c r="O1914" s="14" t="s">
        <v>1850</v>
      </c>
      <c r="P1914" s="36">
        <v>12</v>
      </c>
      <c r="Q1914" s="36">
        <v>84</v>
      </c>
      <c r="R1914" s="36">
        <v>56592</v>
      </c>
      <c r="S1914" s="36">
        <v>56676</v>
      </c>
      <c r="T1914" s="23" t="s">
        <v>1851</v>
      </c>
      <c r="U1914" s="36">
        <v>3787</v>
      </c>
      <c r="V1914" s="23" t="s">
        <v>1852</v>
      </c>
      <c r="W1914" s="23" t="s">
        <v>1859</v>
      </c>
      <c r="X1914" s="14" t="str">
        <f>IFERROR(INDEX('Fire Names &amp; ILIS'!C:C,MATCH(G1914,'Fire Names &amp; ILIS'!A:A,0)),"")</f>
        <v>Fergusson Fire</v>
      </c>
      <c r="Y1914" s="14">
        <f t="shared" si="29"/>
        <v>2018</v>
      </c>
    </row>
    <row r="1915" spans="1:25" x14ac:dyDescent="0.25">
      <c r="A1915" s="14" t="s">
        <v>3429</v>
      </c>
      <c r="B1915" s="14" t="s">
        <v>3430</v>
      </c>
      <c r="C1915" s="33">
        <v>254452101</v>
      </c>
      <c r="D1915" s="14" t="s">
        <v>3472</v>
      </c>
      <c r="E1915" s="34">
        <v>87467</v>
      </c>
      <c r="F1915" s="14" t="s">
        <v>1856</v>
      </c>
      <c r="G1915" s="23" t="s">
        <v>645</v>
      </c>
      <c r="H1915" s="23">
        <v>20180725</v>
      </c>
      <c r="I1915" s="35">
        <v>935</v>
      </c>
      <c r="J1915" s="36">
        <v>4728</v>
      </c>
      <c r="K1915" s="14" t="s">
        <v>1846</v>
      </c>
      <c r="L1915" s="14" t="s">
        <v>1847</v>
      </c>
      <c r="M1915" s="14" t="s">
        <v>1848</v>
      </c>
      <c r="N1915" s="14" t="s">
        <v>1849</v>
      </c>
      <c r="O1915" s="14" t="s">
        <v>1850</v>
      </c>
      <c r="P1915" s="36">
        <v>4</v>
      </c>
      <c r="Q1915" s="36">
        <v>48</v>
      </c>
      <c r="R1915" s="36">
        <v>18864</v>
      </c>
      <c r="S1915" s="36">
        <v>18912</v>
      </c>
      <c r="T1915" s="23" t="s">
        <v>1851</v>
      </c>
      <c r="U1915" s="36">
        <v>3787</v>
      </c>
      <c r="V1915" s="23" t="s">
        <v>1852</v>
      </c>
      <c r="W1915" s="23" t="s">
        <v>1859</v>
      </c>
      <c r="X1915" s="14" t="str">
        <f>IFERROR(INDEX('Fire Names &amp; ILIS'!C:C,MATCH(G1915,'Fire Names &amp; ILIS'!A:A,0)),"")</f>
        <v>Fergusson Fire</v>
      </c>
      <c r="Y1915" s="14">
        <f t="shared" si="29"/>
        <v>2018</v>
      </c>
    </row>
    <row r="1916" spans="1:25" x14ac:dyDescent="0.25">
      <c r="A1916" s="14" t="s">
        <v>3429</v>
      </c>
      <c r="B1916" s="14" t="s">
        <v>3430</v>
      </c>
      <c r="C1916" s="33">
        <v>254452101</v>
      </c>
      <c r="D1916" s="14" t="s">
        <v>3472</v>
      </c>
      <c r="E1916" s="34">
        <v>7156</v>
      </c>
      <c r="F1916" s="14" t="s">
        <v>1856</v>
      </c>
      <c r="G1916" s="23" t="s">
        <v>645</v>
      </c>
      <c r="H1916" s="23">
        <v>20180725</v>
      </c>
      <c r="I1916" s="35">
        <v>935</v>
      </c>
      <c r="J1916" s="36">
        <v>3453</v>
      </c>
      <c r="K1916" s="14" t="s">
        <v>1846</v>
      </c>
      <c r="L1916" s="14" t="s">
        <v>1847</v>
      </c>
      <c r="M1916" s="14" t="s">
        <v>1848</v>
      </c>
      <c r="N1916" s="14" t="s">
        <v>1849</v>
      </c>
      <c r="O1916" s="14" t="s">
        <v>1850</v>
      </c>
      <c r="P1916" s="36">
        <v>9</v>
      </c>
      <c r="Q1916" s="36">
        <v>36</v>
      </c>
      <c r="R1916" s="36">
        <v>31041</v>
      </c>
      <c r="S1916" s="36">
        <v>31077</v>
      </c>
      <c r="T1916" s="23" t="s">
        <v>1851</v>
      </c>
      <c r="U1916" s="36">
        <v>3787</v>
      </c>
      <c r="V1916" s="23" t="s">
        <v>1852</v>
      </c>
      <c r="W1916" s="23" t="s">
        <v>1859</v>
      </c>
      <c r="X1916" s="14" t="str">
        <f>IFERROR(INDEX('Fire Names &amp; ILIS'!C:C,MATCH(G1916,'Fire Names &amp; ILIS'!A:A,0)),"")</f>
        <v>Fergusson Fire</v>
      </c>
      <c r="Y1916" s="14">
        <f t="shared" si="29"/>
        <v>2018</v>
      </c>
    </row>
    <row r="1917" spans="1:25" x14ac:dyDescent="0.25">
      <c r="A1917" s="14" t="s">
        <v>3429</v>
      </c>
      <c r="B1917" s="14" t="s">
        <v>3430</v>
      </c>
      <c r="C1917" s="33">
        <v>254452101</v>
      </c>
      <c r="D1917" s="14" t="s">
        <v>3472</v>
      </c>
      <c r="E1917" s="34">
        <v>78991</v>
      </c>
      <c r="F1917" s="14" t="s">
        <v>1856</v>
      </c>
      <c r="G1917" s="23" t="s">
        <v>645</v>
      </c>
      <c r="H1917" s="23">
        <v>20180725</v>
      </c>
      <c r="I1917" s="35">
        <v>935</v>
      </c>
      <c r="J1917" s="36">
        <v>4422</v>
      </c>
      <c r="K1917" s="14" t="s">
        <v>1846</v>
      </c>
      <c r="L1917" s="14" t="s">
        <v>1847</v>
      </c>
      <c r="M1917" s="14" t="s">
        <v>1848</v>
      </c>
      <c r="N1917" s="14" t="s">
        <v>1849</v>
      </c>
      <c r="O1917" s="14" t="s">
        <v>1850</v>
      </c>
      <c r="P1917" s="36">
        <v>3</v>
      </c>
      <c r="Q1917" s="36">
        <v>18</v>
      </c>
      <c r="R1917" s="36">
        <v>13248</v>
      </c>
      <c r="S1917" s="36">
        <v>13266</v>
      </c>
      <c r="T1917" s="23" t="s">
        <v>1851</v>
      </c>
      <c r="U1917" s="36">
        <v>3787</v>
      </c>
      <c r="V1917" s="23" t="s">
        <v>1852</v>
      </c>
      <c r="W1917" s="23" t="s">
        <v>1859</v>
      </c>
      <c r="X1917" s="14" t="str">
        <f>IFERROR(INDEX('Fire Names &amp; ILIS'!C:C,MATCH(G1917,'Fire Names &amp; ILIS'!A:A,0)),"")</f>
        <v>Fergusson Fire</v>
      </c>
      <c r="Y1917" s="14">
        <f t="shared" si="29"/>
        <v>2018</v>
      </c>
    </row>
    <row r="1918" spans="1:25" x14ac:dyDescent="0.25">
      <c r="A1918" s="14" t="s">
        <v>3429</v>
      </c>
      <c r="B1918" s="14" t="s">
        <v>3430</v>
      </c>
      <c r="C1918" s="33">
        <v>254452101</v>
      </c>
      <c r="D1918" s="14" t="s">
        <v>3472</v>
      </c>
      <c r="E1918" s="34">
        <v>63115</v>
      </c>
      <c r="F1918" s="14" t="s">
        <v>1856</v>
      </c>
      <c r="G1918" s="23" t="s">
        <v>645</v>
      </c>
      <c r="H1918" s="23">
        <v>20180725</v>
      </c>
      <c r="I1918" s="35">
        <v>935</v>
      </c>
      <c r="J1918" s="36">
        <v>4423</v>
      </c>
      <c r="K1918" s="14" t="s">
        <v>1846</v>
      </c>
      <c r="L1918" s="14" t="s">
        <v>1847</v>
      </c>
      <c r="M1918" s="14" t="s">
        <v>1848</v>
      </c>
      <c r="N1918" s="14" t="s">
        <v>1849</v>
      </c>
      <c r="O1918" s="14" t="s">
        <v>1850</v>
      </c>
      <c r="P1918" s="36">
        <v>1</v>
      </c>
      <c r="Q1918" s="36">
        <v>7</v>
      </c>
      <c r="R1918" s="36">
        <v>4416</v>
      </c>
      <c r="S1918" s="36">
        <v>4423</v>
      </c>
      <c r="T1918" s="23" t="s">
        <v>1851</v>
      </c>
      <c r="U1918" s="36">
        <v>3787</v>
      </c>
      <c r="V1918" s="23" t="s">
        <v>1852</v>
      </c>
      <c r="W1918" s="23" t="s">
        <v>1859</v>
      </c>
      <c r="X1918" s="14" t="str">
        <f>IFERROR(INDEX('Fire Names &amp; ILIS'!C:C,MATCH(G1918,'Fire Names &amp; ILIS'!A:A,0)),"")</f>
        <v>Fergusson Fire</v>
      </c>
      <c r="Y1918" s="14">
        <f t="shared" si="29"/>
        <v>2018</v>
      </c>
    </row>
    <row r="1919" spans="1:25" x14ac:dyDescent="0.25">
      <c r="A1919" s="14" t="s">
        <v>3429</v>
      </c>
      <c r="B1919" s="14" t="s">
        <v>3430</v>
      </c>
      <c r="C1919" s="33">
        <v>254452101</v>
      </c>
      <c r="D1919" s="14" t="s">
        <v>3472</v>
      </c>
      <c r="E1919" s="34">
        <v>21913</v>
      </c>
      <c r="F1919" s="14" t="s">
        <v>1856</v>
      </c>
      <c r="G1919" s="23" t="s">
        <v>645</v>
      </c>
      <c r="H1919" s="23">
        <v>20180725</v>
      </c>
      <c r="I1919" s="35">
        <v>935</v>
      </c>
      <c r="J1919" s="36">
        <v>4797</v>
      </c>
      <c r="K1919" s="14" t="s">
        <v>1846</v>
      </c>
      <c r="L1919" s="14" t="s">
        <v>1847</v>
      </c>
      <c r="M1919" s="14" t="s">
        <v>1848</v>
      </c>
      <c r="N1919" s="14" t="s">
        <v>1849</v>
      </c>
      <c r="O1919" s="14" t="s">
        <v>1850</v>
      </c>
      <c r="P1919" s="36">
        <v>24</v>
      </c>
      <c r="Q1919" s="36">
        <v>96</v>
      </c>
      <c r="R1919" s="36">
        <v>115032</v>
      </c>
      <c r="S1919" s="36">
        <v>115128</v>
      </c>
      <c r="T1919" s="23" t="s">
        <v>1851</v>
      </c>
      <c r="U1919" s="36">
        <v>3787</v>
      </c>
      <c r="V1919" s="23" t="s">
        <v>1852</v>
      </c>
      <c r="W1919" s="23" t="s">
        <v>1859</v>
      </c>
      <c r="X1919" s="14" t="str">
        <f>IFERROR(INDEX('Fire Names &amp; ILIS'!C:C,MATCH(G1919,'Fire Names &amp; ILIS'!A:A,0)),"")</f>
        <v>Fergusson Fire</v>
      </c>
      <c r="Y1919" s="14">
        <f t="shared" si="29"/>
        <v>2018</v>
      </c>
    </row>
    <row r="1920" spans="1:25" x14ac:dyDescent="0.25">
      <c r="A1920" s="14" t="s">
        <v>3429</v>
      </c>
      <c r="B1920" s="14" t="s">
        <v>3430</v>
      </c>
      <c r="C1920" s="33">
        <v>254452101</v>
      </c>
      <c r="D1920" s="14" t="s">
        <v>3472</v>
      </c>
      <c r="E1920" s="34">
        <v>10218</v>
      </c>
      <c r="F1920" s="14" t="s">
        <v>1856</v>
      </c>
      <c r="G1920" s="23" t="s">
        <v>645</v>
      </c>
      <c r="H1920" s="23">
        <v>20180725</v>
      </c>
      <c r="I1920" s="35">
        <v>935</v>
      </c>
      <c r="J1920" s="36">
        <v>4408</v>
      </c>
      <c r="K1920" s="14" t="s">
        <v>1846</v>
      </c>
      <c r="L1920" s="14" t="s">
        <v>1847</v>
      </c>
      <c r="M1920" s="14" t="s">
        <v>1848</v>
      </c>
      <c r="N1920" s="14" t="s">
        <v>1849</v>
      </c>
      <c r="O1920" s="14" t="s">
        <v>1850</v>
      </c>
      <c r="P1920" s="36">
        <v>10</v>
      </c>
      <c r="Q1920" s="36">
        <v>30</v>
      </c>
      <c r="R1920" s="36">
        <v>44050</v>
      </c>
      <c r="S1920" s="36">
        <v>44080</v>
      </c>
      <c r="T1920" s="23" t="s">
        <v>1851</v>
      </c>
      <c r="U1920" s="36">
        <v>3787</v>
      </c>
      <c r="V1920" s="23" t="s">
        <v>1852</v>
      </c>
      <c r="W1920" s="23" t="s">
        <v>1859</v>
      </c>
      <c r="X1920" s="14" t="str">
        <f>IFERROR(INDEX('Fire Names &amp; ILIS'!C:C,MATCH(G1920,'Fire Names &amp; ILIS'!A:A,0)),"")</f>
        <v>Fergusson Fire</v>
      </c>
      <c r="Y1920" s="14">
        <f t="shared" si="29"/>
        <v>2018</v>
      </c>
    </row>
    <row r="1921" spans="1:25" x14ac:dyDescent="0.25">
      <c r="A1921" s="14" t="s">
        <v>3429</v>
      </c>
      <c r="B1921" s="14" t="s">
        <v>3430</v>
      </c>
      <c r="C1921" s="33">
        <v>254452101</v>
      </c>
      <c r="D1921" s="14" t="s">
        <v>3472</v>
      </c>
      <c r="E1921" s="34">
        <v>439030</v>
      </c>
      <c r="F1921" s="14" t="s">
        <v>1874</v>
      </c>
      <c r="G1921" s="23" t="s">
        <v>645</v>
      </c>
      <c r="H1921" s="23">
        <v>20180725</v>
      </c>
      <c r="I1921" s="35">
        <v>935</v>
      </c>
      <c r="J1921" s="36">
        <v>4375</v>
      </c>
      <c r="K1921" s="14" t="s">
        <v>1846</v>
      </c>
      <c r="L1921" s="14" t="s">
        <v>1847</v>
      </c>
      <c r="M1921" s="14" t="s">
        <v>1848</v>
      </c>
      <c r="N1921" s="14" t="s">
        <v>1849</v>
      </c>
      <c r="O1921" s="14" t="s">
        <v>1850</v>
      </c>
      <c r="P1921" s="36">
        <v>282</v>
      </c>
      <c r="Q1921" s="36">
        <v>0</v>
      </c>
      <c r="R1921" s="36">
        <v>1233750</v>
      </c>
      <c r="S1921" s="36">
        <v>1233750</v>
      </c>
      <c r="T1921" s="23" t="s">
        <v>1851</v>
      </c>
      <c r="U1921" s="36">
        <v>3787</v>
      </c>
      <c r="V1921" s="23" t="s">
        <v>1852</v>
      </c>
      <c r="W1921" s="23" t="s">
        <v>1859</v>
      </c>
      <c r="X1921" s="14" t="str">
        <f>IFERROR(INDEX('Fire Names &amp; ILIS'!C:C,MATCH(G1921,'Fire Names &amp; ILIS'!A:A,0)),"")</f>
        <v>Fergusson Fire</v>
      </c>
      <c r="Y1921" s="14">
        <f t="shared" si="29"/>
        <v>2018</v>
      </c>
    </row>
    <row r="1922" spans="1:25" x14ac:dyDescent="0.25">
      <c r="A1922" s="14" t="s">
        <v>3429</v>
      </c>
      <c r="B1922" s="14" t="s">
        <v>3430</v>
      </c>
      <c r="C1922" s="33">
        <v>254452101</v>
      </c>
      <c r="D1922" s="14" t="s">
        <v>3472</v>
      </c>
      <c r="E1922" s="34">
        <v>10215</v>
      </c>
      <c r="F1922" s="14" t="s">
        <v>1856</v>
      </c>
      <c r="G1922" s="23" t="s">
        <v>645</v>
      </c>
      <c r="H1922" s="23">
        <v>20180725</v>
      </c>
      <c r="I1922" s="35">
        <v>935</v>
      </c>
      <c r="J1922" s="36">
        <v>4687</v>
      </c>
      <c r="K1922" s="14" t="s">
        <v>1846</v>
      </c>
      <c r="L1922" s="14" t="s">
        <v>1847</v>
      </c>
      <c r="M1922" s="14" t="s">
        <v>1848</v>
      </c>
      <c r="N1922" s="14" t="s">
        <v>1849</v>
      </c>
      <c r="O1922" s="14" t="s">
        <v>1850</v>
      </c>
      <c r="P1922" s="36">
        <v>71</v>
      </c>
      <c r="Q1922" s="36">
        <v>284</v>
      </c>
      <c r="R1922" s="36">
        <v>332493</v>
      </c>
      <c r="S1922" s="36">
        <v>332777</v>
      </c>
      <c r="T1922" s="23" t="s">
        <v>1851</v>
      </c>
      <c r="U1922" s="36">
        <v>3787</v>
      </c>
      <c r="V1922" s="23" t="s">
        <v>1852</v>
      </c>
      <c r="W1922" s="23" t="s">
        <v>1859</v>
      </c>
      <c r="X1922" s="14" t="str">
        <f>IFERROR(INDEX('Fire Names &amp; ILIS'!C:C,MATCH(G1922,'Fire Names &amp; ILIS'!A:A,0)),"")</f>
        <v>Fergusson Fire</v>
      </c>
      <c r="Y1922" s="14">
        <f t="shared" si="29"/>
        <v>2018</v>
      </c>
    </row>
    <row r="1923" spans="1:25" x14ac:dyDescent="0.25">
      <c r="A1923" s="14" t="s">
        <v>3429</v>
      </c>
      <c r="B1923" s="14" t="s">
        <v>3430</v>
      </c>
      <c r="C1923" s="33">
        <v>254452101</v>
      </c>
      <c r="D1923" s="14" t="s">
        <v>3472</v>
      </c>
      <c r="E1923" s="34">
        <v>10503</v>
      </c>
      <c r="F1923" s="14" t="s">
        <v>1845</v>
      </c>
      <c r="G1923" s="23" t="s">
        <v>645</v>
      </c>
      <c r="H1923" s="23">
        <v>20180725</v>
      </c>
      <c r="I1923" s="35">
        <v>935</v>
      </c>
      <c r="J1923" s="36">
        <v>4755</v>
      </c>
      <c r="K1923" s="14" t="s">
        <v>1846</v>
      </c>
      <c r="L1923" s="14" t="s">
        <v>1847</v>
      </c>
      <c r="M1923" s="14" t="s">
        <v>1848</v>
      </c>
      <c r="N1923" s="14" t="s">
        <v>1849</v>
      </c>
      <c r="O1923" s="14" t="s">
        <v>1850</v>
      </c>
      <c r="P1923" s="36">
        <v>11</v>
      </c>
      <c r="Q1923" s="36">
        <v>44</v>
      </c>
      <c r="R1923" s="36">
        <v>52261</v>
      </c>
      <c r="S1923" s="36">
        <v>52305</v>
      </c>
      <c r="T1923" s="23" t="s">
        <v>1851</v>
      </c>
      <c r="U1923" s="36">
        <v>3787</v>
      </c>
      <c r="V1923" s="23" t="s">
        <v>1852</v>
      </c>
      <c r="W1923" s="23" t="s">
        <v>1859</v>
      </c>
      <c r="X1923" s="14" t="str">
        <f>IFERROR(INDEX('Fire Names &amp; ILIS'!C:C,MATCH(G1923,'Fire Names &amp; ILIS'!A:A,0)),"")</f>
        <v>Fergusson Fire</v>
      </c>
      <c r="Y1923" s="14">
        <f t="shared" si="29"/>
        <v>2018</v>
      </c>
    </row>
    <row r="1924" spans="1:25" x14ac:dyDescent="0.25">
      <c r="A1924" s="14" t="s">
        <v>3429</v>
      </c>
      <c r="B1924" s="14" t="s">
        <v>3430</v>
      </c>
      <c r="C1924" s="33">
        <v>254452101</v>
      </c>
      <c r="D1924" s="14" t="s">
        <v>3472</v>
      </c>
      <c r="E1924" s="34">
        <v>10489</v>
      </c>
      <c r="F1924" s="14" t="s">
        <v>1856</v>
      </c>
      <c r="G1924" s="23" t="s">
        <v>645</v>
      </c>
      <c r="H1924" s="23">
        <v>20180725</v>
      </c>
      <c r="I1924" s="35">
        <v>1218</v>
      </c>
      <c r="J1924" s="36">
        <v>4557</v>
      </c>
      <c r="K1924" s="14" t="s">
        <v>1846</v>
      </c>
      <c r="L1924" s="14" t="s">
        <v>1847</v>
      </c>
      <c r="M1924" s="14" t="s">
        <v>1848</v>
      </c>
      <c r="N1924" s="14" t="s">
        <v>1849</v>
      </c>
      <c r="O1924" s="14" t="s">
        <v>1850</v>
      </c>
      <c r="P1924" s="36">
        <v>2</v>
      </c>
      <c r="Q1924" s="36">
        <v>0</v>
      </c>
      <c r="R1924" s="36">
        <v>9114</v>
      </c>
      <c r="S1924" s="36">
        <v>9114</v>
      </c>
      <c r="T1924" s="23" t="s">
        <v>1851</v>
      </c>
      <c r="U1924" s="36">
        <v>3787</v>
      </c>
      <c r="V1924" s="23" t="s">
        <v>1852</v>
      </c>
      <c r="W1924" s="23" t="s">
        <v>1859</v>
      </c>
      <c r="X1924" s="14" t="str">
        <f>IFERROR(INDEX('Fire Names &amp; ILIS'!C:C,MATCH(G1924,'Fire Names &amp; ILIS'!A:A,0)),"")</f>
        <v>Fergusson Fire</v>
      </c>
      <c r="Y1924" s="14">
        <f t="shared" si="29"/>
        <v>2018</v>
      </c>
    </row>
    <row r="1925" spans="1:25" x14ac:dyDescent="0.25">
      <c r="A1925" s="14" t="s">
        <v>3429</v>
      </c>
      <c r="B1925" s="14" t="s">
        <v>3430</v>
      </c>
      <c r="C1925" s="33">
        <v>254452102</v>
      </c>
      <c r="D1925" s="14" t="s">
        <v>3476</v>
      </c>
      <c r="E1925" s="34">
        <v>9490</v>
      </c>
      <c r="F1925" s="14" t="s">
        <v>1874</v>
      </c>
      <c r="G1925" s="23" t="s">
        <v>425</v>
      </c>
      <c r="H1925" s="23">
        <v>20170702</v>
      </c>
      <c r="I1925" s="35">
        <v>1510</v>
      </c>
      <c r="J1925" s="36">
        <v>2607</v>
      </c>
      <c r="K1925" s="14" t="s">
        <v>1846</v>
      </c>
      <c r="L1925" s="14" t="s">
        <v>1847</v>
      </c>
      <c r="M1925" s="14" t="s">
        <v>1848</v>
      </c>
      <c r="N1925" s="14" t="s">
        <v>1891</v>
      </c>
      <c r="O1925" s="14" t="s">
        <v>1850</v>
      </c>
      <c r="P1925" s="36">
        <v>2656</v>
      </c>
      <c r="Q1925" s="36">
        <v>54444</v>
      </c>
      <c r="R1925" s="36">
        <v>761526</v>
      </c>
      <c r="S1925" s="36">
        <v>815970</v>
      </c>
      <c r="T1925" s="23" t="s">
        <v>1851</v>
      </c>
      <c r="U1925" s="36">
        <v>3275</v>
      </c>
      <c r="V1925" s="23" t="s">
        <v>1852</v>
      </c>
      <c r="W1925" s="23" t="s">
        <v>1859</v>
      </c>
      <c r="X1925" s="14" t="str">
        <f>IFERROR(INDEX('Fire Names &amp; ILIS'!C:C,MATCH(G1925,'Fire Names &amp; ILIS'!A:A,0)),"")</f>
        <v>Spring Fire</v>
      </c>
      <c r="Y1925" s="14">
        <f t="shared" ref="Y1925:Y1959" si="30">INT(LEFT(H1925,4))</f>
        <v>2017</v>
      </c>
    </row>
    <row r="1926" spans="1:25" x14ac:dyDescent="0.25">
      <c r="A1926" s="14" t="s">
        <v>3429</v>
      </c>
      <c r="B1926" s="14" t="s">
        <v>3430</v>
      </c>
      <c r="C1926" s="33">
        <v>254452102</v>
      </c>
      <c r="D1926" s="14" t="s">
        <v>3476</v>
      </c>
      <c r="E1926" s="34" t="s">
        <v>3477</v>
      </c>
      <c r="F1926" s="14" t="s">
        <v>1874</v>
      </c>
      <c r="G1926" s="23" t="s">
        <v>489</v>
      </c>
      <c r="H1926" s="23">
        <v>20170718</v>
      </c>
      <c r="I1926" s="35">
        <v>1108</v>
      </c>
      <c r="J1926" s="36">
        <v>10338</v>
      </c>
      <c r="K1926" s="14" t="s">
        <v>1890</v>
      </c>
      <c r="L1926" s="14" t="s">
        <v>1847</v>
      </c>
      <c r="M1926" s="14" t="s">
        <v>1848</v>
      </c>
      <c r="N1926" s="14" t="s">
        <v>1872</v>
      </c>
      <c r="O1926" s="14" t="s">
        <v>1867</v>
      </c>
      <c r="P1926" s="36">
        <v>7060</v>
      </c>
      <c r="Q1926" s="36">
        <v>103515</v>
      </c>
      <c r="R1926" s="36">
        <v>19015743</v>
      </c>
      <c r="S1926" s="36">
        <v>19119258</v>
      </c>
      <c r="T1926" s="23" t="s">
        <v>1851</v>
      </c>
      <c r="U1926" s="36">
        <v>3275</v>
      </c>
      <c r="V1926" s="23" t="s">
        <v>1852</v>
      </c>
      <c r="W1926" s="23" t="s">
        <v>1859</v>
      </c>
      <c r="X1926" s="14" t="str">
        <f>IFERROR(INDEX('Fire Names &amp; ILIS'!C:C,MATCH(G1926,'Fire Names &amp; ILIS'!A:A,0)),"")</f>
        <v>Detwiler</v>
      </c>
      <c r="Y1926" s="14">
        <f t="shared" si="30"/>
        <v>2017</v>
      </c>
    </row>
    <row r="1927" spans="1:25" x14ac:dyDescent="0.25">
      <c r="A1927" s="14" t="s">
        <v>3429</v>
      </c>
      <c r="B1927" s="14" t="s">
        <v>3430</v>
      </c>
      <c r="C1927" s="33">
        <v>254452102</v>
      </c>
      <c r="D1927" s="14" t="s">
        <v>3476</v>
      </c>
      <c r="E1927" s="34">
        <v>4645</v>
      </c>
      <c r="F1927" s="14" t="s">
        <v>1856</v>
      </c>
      <c r="G1927" s="23" t="s">
        <v>518</v>
      </c>
      <c r="H1927" s="23">
        <v>20170903</v>
      </c>
      <c r="I1927" s="35">
        <v>1458</v>
      </c>
      <c r="J1927" s="36">
        <v>1628</v>
      </c>
      <c r="K1927" s="14" t="s">
        <v>1846</v>
      </c>
      <c r="L1927" s="14" t="s">
        <v>1847</v>
      </c>
      <c r="M1927" s="14" t="s">
        <v>1848</v>
      </c>
      <c r="N1927" s="14" t="s">
        <v>1849</v>
      </c>
      <c r="O1927" s="14" t="s">
        <v>1858</v>
      </c>
      <c r="P1927" s="36">
        <v>143</v>
      </c>
      <c r="Q1927" s="36">
        <v>7390</v>
      </c>
      <c r="R1927" s="36">
        <v>179963</v>
      </c>
      <c r="S1927" s="36">
        <v>187353</v>
      </c>
      <c r="T1927" s="23" t="s">
        <v>1851</v>
      </c>
      <c r="U1927" s="36">
        <v>3275</v>
      </c>
      <c r="V1927" s="23" t="s">
        <v>1964</v>
      </c>
      <c r="W1927" s="23" t="s">
        <v>1859</v>
      </c>
      <c r="X1927" s="14" t="str">
        <f>IFERROR(INDEX('Fire Names &amp; ILIS'!C:C,MATCH(G1927,'Fire Names &amp; ILIS'!A:A,0)),"")</f>
        <v>Peak</v>
      </c>
      <c r="Y1927" s="14">
        <f t="shared" si="30"/>
        <v>2017</v>
      </c>
    </row>
    <row r="1928" spans="1:25" x14ac:dyDescent="0.25">
      <c r="A1928" s="14" t="s">
        <v>3429</v>
      </c>
      <c r="B1928" s="14" t="s">
        <v>3430</v>
      </c>
      <c r="C1928" s="33">
        <v>254452102</v>
      </c>
      <c r="D1928" s="14" t="s">
        <v>3476</v>
      </c>
      <c r="E1928" s="34">
        <v>10297</v>
      </c>
      <c r="F1928" s="14" t="s">
        <v>1856</v>
      </c>
      <c r="G1928" s="23" t="s">
        <v>3478</v>
      </c>
      <c r="H1928" s="23">
        <v>20171003</v>
      </c>
      <c r="I1928" s="35">
        <v>1219</v>
      </c>
      <c r="J1928" s="36">
        <v>160</v>
      </c>
      <c r="K1928" s="14" t="s">
        <v>1846</v>
      </c>
      <c r="L1928" s="14" t="s">
        <v>1847</v>
      </c>
      <c r="M1928" s="14" t="s">
        <v>1848</v>
      </c>
      <c r="N1928" s="14" t="s">
        <v>1868</v>
      </c>
      <c r="O1928" s="14" t="s">
        <v>2164</v>
      </c>
      <c r="P1928" s="36">
        <v>42</v>
      </c>
      <c r="Q1928" s="36">
        <v>6720</v>
      </c>
      <c r="R1928" s="36">
        <v>0</v>
      </c>
      <c r="S1928" s="36">
        <v>6720</v>
      </c>
      <c r="T1928" s="23" t="s">
        <v>1851</v>
      </c>
      <c r="U1928" s="36">
        <v>3280</v>
      </c>
      <c r="V1928" s="23" t="s">
        <v>1852</v>
      </c>
      <c r="W1928" s="23" t="s">
        <v>1859</v>
      </c>
      <c r="X1928" s="14" t="str">
        <f>IFERROR(INDEX('Fire Names &amp; ILIS'!C:C,MATCH(G1928,'Fire Names &amp; ILIS'!A:A,0)),"")</f>
        <v/>
      </c>
      <c r="Y1928" s="14">
        <f t="shared" si="30"/>
        <v>2017</v>
      </c>
    </row>
    <row r="1929" spans="1:25" x14ac:dyDescent="0.25">
      <c r="A1929" s="14" t="s">
        <v>3429</v>
      </c>
      <c r="B1929" s="14" t="s">
        <v>3430</v>
      </c>
      <c r="C1929" s="33">
        <v>254452102</v>
      </c>
      <c r="D1929" s="14" t="s">
        <v>3476</v>
      </c>
      <c r="E1929" s="34">
        <v>4681</v>
      </c>
      <c r="F1929" s="14" t="s">
        <v>1856</v>
      </c>
      <c r="G1929" s="23" t="s">
        <v>625</v>
      </c>
      <c r="H1929" s="23">
        <v>20180615</v>
      </c>
      <c r="I1929" s="35">
        <v>1514</v>
      </c>
      <c r="J1929" s="36">
        <v>102</v>
      </c>
      <c r="K1929" s="14" t="s">
        <v>1846</v>
      </c>
      <c r="L1929" s="14" t="s">
        <v>1847</v>
      </c>
      <c r="M1929" s="14" t="s">
        <v>1848</v>
      </c>
      <c r="N1929" s="14" t="s">
        <v>2126</v>
      </c>
      <c r="O1929" s="14" t="s">
        <v>1858</v>
      </c>
      <c r="P1929" s="36">
        <v>100</v>
      </c>
      <c r="Q1929" s="36">
        <v>300</v>
      </c>
      <c r="R1929" s="36">
        <v>9900</v>
      </c>
      <c r="S1929" s="36">
        <v>10200</v>
      </c>
      <c r="T1929" s="23" t="s">
        <v>1851</v>
      </c>
      <c r="U1929" s="36">
        <v>3286</v>
      </c>
      <c r="V1929" s="23" t="s">
        <v>1852</v>
      </c>
      <c r="W1929" s="23" t="s">
        <v>1859</v>
      </c>
      <c r="X1929" s="14" t="str">
        <f>IFERROR(INDEX('Fire Names &amp; ILIS'!C:C,MATCH(G1929,'Fire Names &amp; ILIS'!A:A,0)),"")</f>
        <v>Grassland House Fire</v>
      </c>
      <c r="Y1929" s="14">
        <f t="shared" si="30"/>
        <v>2018</v>
      </c>
    </row>
    <row r="1930" spans="1:25" x14ac:dyDescent="0.25">
      <c r="A1930" s="14" t="s">
        <v>3429</v>
      </c>
      <c r="B1930" s="14" t="s">
        <v>3430</v>
      </c>
      <c r="C1930" s="33">
        <v>252311102</v>
      </c>
      <c r="D1930" s="14" t="s">
        <v>3479</v>
      </c>
      <c r="E1930" s="34">
        <v>3160</v>
      </c>
      <c r="F1930" s="14" t="s">
        <v>1874</v>
      </c>
      <c r="G1930" s="23" t="s">
        <v>3480</v>
      </c>
      <c r="H1930" s="23">
        <v>20180915</v>
      </c>
      <c r="I1930" s="35">
        <v>1614</v>
      </c>
      <c r="J1930" s="36">
        <v>31</v>
      </c>
      <c r="K1930" s="14" t="s">
        <v>1846</v>
      </c>
      <c r="L1930" s="14" t="s">
        <v>1847</v>
      </c>
      <c r="M1930" s="14" t="s">
        <v>1848</v>
      </c>
      <c r="N1930" s="14" t="s">
        <v>1849</v>
      </c>
      <c r="O1930" s="14" t="s">
        <v>1850</v>
      </c>
      <c r="P1930" s="36">
        <v>139</v>
      </c>
      <c r="Q1930" s="36">
        <v>4309</v>
      </c>
      <c r="R1930" s="36">
        <v>0</v>
      </c>
      <c r="S1930" s="36">
        <v>4309</v>
      </c>
      <c r="T1930" s="23" t="s">
        <v>1851</v>
      </c>
      <c r="U1930" s="36">
        <v>1198</v>
      </c>
      <c r="V1930" s="23" t="s">
        <v>1852</v>
      </c>
      <c r="W1930" s="23" t="s">
        <v>1859</v>
      </c>
      <c r="X1930" s="14" t="str">
        <f>IFERROR(INDEX('Fire Names &amp; ILIS'!C:C,MATCH(G1930,'Fire Names &amp; ILIS'!A:A,0)),"")</f>
        <v/>
      </c>
      <c r="Y1930" s="14">
        <f t="shared" si="30"/>
        <v>2018</v>
      </c>
    </row>
    <row r="1931" spans="1:25" x14ac:dyDescent="0.25">
      <c r="A1931" s="14" t="s">
        <v>3429</v>
      </c>
      <c r="B1931" s="14" t="s">
        <v>3430</v>
      </c>
      <c r="C1931" s="33">
        <v>252801116</v>
      </c>
      <c r="D1931" s="14" t="s">
        <v>3481</v>
      </c>
      <c r="E1931" s="34">
        <v>5368</v>
      </c>
      <c r="F1931" s="14" t="s">
        <v>1856</v>
      </c>
      <c r="G1931" s="23" t="s">
        <v>3482</v>
      </c>
      <c r="H1931" s="23">
        <v>20160602</v>
      </c>
      <c r="I1931" s="35">
        <v>1303</v>
      </c>
      <c r="J1931" s="36">
        <v>414</v>
      </c>
      <c r="K1931" s="14" t="s">
        <v>1846</v>
      </c>
      <c r="L1931" s="14" t="s">
        <v>1847</v>
      </c>
      <c r="M1931" s="14" t="s">
        <v>1848</v>
      </c>
      <c r="N1931" s="14" t="s">
        <v>1849</v>
      </c>
      <c r="O1931" s="14" t="s">
        <v>1924</v>
      </c>
      <c r="P1931" s="36">
        <v>73</v>
      </c>
      <c r="Q1931" s="36">
        <v>21046</v>
      </c>
      <c r="R1931" s="36">
        <v>0</v>
      </c>
      <c r="S1931" s="36">
        <v>21046</v>
      </c>
      <c r="T1931" s="23" t="s">
        <v>1851</v>
      </c>
      <c r="U1931" s="36">
        <v>1884</v>
      </c>
      <c r="V1931" s="23" t="s">
        <v>1852</v>
      </c>
      <c r="W1931" s="23" t="s">
        <v>1859</v>
      </c>
      <c r="X1931" s="14" t="str">
        <f>IFERROR(INDEX('Fire Names &amp; ILIS'!C:C,MATCH(G1931,'Fire Names &amp; ILIS'!A:A,0)),"")</f>
        <v/>
      </c>
      <c r="Y1931" s="14">
        <f t="shared" si="30"/>
        <v>2016</v>
      </c>
    </row>
    <row r="1932" spans="1:25" x14ac:dyDescent="0.25">
      <c r="A1932" s="14" t="s">
        <v>3429</v>
      </c>
      <c r="B1932" s="14" t="s">
        <v>3430</v>
      </c>
      <c r="C1932" s="33">
        <v>252801116</v>
      </c>
      <c r="D1932" s="14" t="s">
        <v>3481</v>
      </c>
      <c r="E1932" s="34">
        <v>7706</v>
      </c>
      <c r="F1932" s="14" t="s">
        <v>1856</v>
      </c>
      <c r="G1932" s="23" t="s">
        <v>3483</v>
      </c>
      <c r="H1932" s="23">
        <v>20170609</v>
      </c>
      <c r="I1932" s="35">
        <v>1208</v>
      </c>
      <c r="J1932" s="36">
        <v>161</v>
      </c>
      <c r="K1932" s="14" t="s">
        <v>1846</v>
      </c>
      <c r="L1932" s="14" t="s">
        <v>1847</v>
      </c>
      <c r="M1932" s="14" t="s">
        <v>1848</v>
      </c>
      <c r="N1932" s="14" t="s">
        <v>1872</v>
      </c>
      <c r="O1932" s="14" t="s">
        <v>1858</v>
      </c>
      <c r="P1932" s="36">
        <v>20</v>
      </c>
      <c r="Q1932" s="36">
        <v>3220</v>
      </c>
      <c r="R1932" s="36">
        <v>0</v>
      </c>
      <c r="S1932" s="36">
        <v>3220</v>
      </c>
      <c r="T1932" s="23" t="s">
        <v>1851</v>
      </c>
      <c r="U1932" s="36">
        <v>1919</v>
      </c>
      <c r="V1932" s="23" t="s">
        <v>1852</v>
      </c>
      <c r="W1932" s="23" t="s">
        <v>1859</v>
      </c>
      <c r="X1932" s="14" t="str">
        <f>IFERROR(INDEX('Fire Names &amp; ILIS'!C:C,MATCH(G1932,'Fire Names &amp; ILIS'!A:A,0)),"")</f>
        <v/>
      </c>
      <c r="Y1932" s="14">
        <f t="shared" si="30"/>
        <v>2017</v>
      </c>
    </row>
    <row r="1933" spans="1:25" x14ac:dyDescent="0.25">
      <c r="A1933" s="14" t="s">
        <v>3429</v>
      </c>
      <c r="B1933" s="14" t="s">
        <v>3430</v>
      </c>
      <c r="C1933" s="33">
        <v>252801116</v>
      </c>
      <c r="D1933" s="14" t="s">
        <v>3481</v>
      </c>
      <c r="E1933" s="34">
        <v>320185527160</v>
      </c>
      <c r="F1933" s="14" t="s">
        <v>1894</v>
      </c>
      <c r="G1933" s="23" t="s">
        <v>3484</v>
      </c>
      <c r="H1933" s="23">
        <v>20180915</v>
      </c>
      <c r="I1933" s="35">
        <v>1308</v>
      </c>
      <c r="J1933" s="36">
        <v>88</v>
      </c>
      <c r="K1933" s="14" t="s">
        <v>1896</v>
      </c>
      <c r="L1933" s="14" t="s">
        <v>1847</v>
      </c>
      <c r="M1933" s="14" t="s">
        <v>1848</v>
      </c>
      <c r="N1933" s="14" t="s">
        <v>1939</v>
      </c>
      <c r="O1933" s="14" t="s">
        <v>1858</v>
      </c>
      <c r="P1933" s="36">
        <v>2</v>
      </c>
      <c r="Q1933" s="36">
        <v>176</v>
      </c>
      <c r="R1933" s="36">
        <v>0</v>
      </c>
      <c r="S1933" s="36">
        <v>176</v>
      </c>
      <c r="T1933" s="23" t="s">
        <v>1851</v>
      </c>
      <c r="U1933" s="36">
        <v>1866</v>
      </c>
      <c r="V1933" s="23" t="s">
        <v>1852</v>
      </c>
      <c r="W1933" s="23" t="s">
        <v>1859</v>
      </c>
      <c r="X1933" s="14" t="str">
        <f>IFERROR(INDEX('Fire Names &amp; ILIS'!C:C,MATCH(G1933,'Fire Names &amp; ILIS'!A:A,0)),"")</f>
        <v/>
      </c>
      <c r="Y1933" s="14">
        <f t="shared" si="30"/>
        <v>2018</v>
      </c>
    </row>
    <row r="1934" spans="1:25" x14ac:dyDescent="0.25">
      <c r="A1934" s="14" t="s">
        <v>3429</v>
      </c>
      <c r="B1934" s="14" t="s">
        <v>3430</v>
      </c>
      <c r="C1934" s="33">
        <v>252802101</v>
      </c>
      <c r="D1934" s="14" t="s">
        <v>3485</v>
      </c>
      <c r="E1934" s="34">
        <v>320073528503</v>
      </c>
      <c r="F1934" s="14" t="s">
        <v>1894</v>
      </c>
      <c r="G1934" s="23" t="s">
        <v>3486</v>
      </c>
      <c r="H1934" s="23">
        <v>20160909</v>
      </c>
      <c r="I1934" s="35">
        <v>1322</v>
      </c>
      <c r="J1934" s="36">
        <v>88</v>
      </c>
      <c r="K1934" s="14" t="s">
        <v>1896</v>
      </c>
      <c r="L1934" s="14" t="s">
        <v>1847</v>
      </c>
      <c r="M1934" s="14" t="s">
        <v>1848</v>
      </c>
      <c r="N1934" s="14" t="s">
        <v>1897</v>
      </c>
      <c r="O1934" s="14" t="s">
        <v>1858</v>
      </c>
      <c r="P1934" s="36">
        <v>6</v>
      </c>
      <c r="Q1934" s="36">
        <v>528</v>
      </c>
      <c r="R1934" s="36">
        <v>0</v>
      </c>
      <c r="S1934" s="36">
        <v>528</v>
      </c>
      <c r="T1934" s="23" t="s">
        <v>1851</v>
      </c>
      <c r="U1934" s="36">
        <v>4475</v>
      </c>
      <c r="V1934" s="23" t="s">
        <v>1852</v>
      </c>
      <c r="W1934" s="23" t="s">
        <v>1859</v>
      </c>
      <c r="X1934" s="14" t="str">
        <f>IFERROR(INDEX('Fire Names &amp; ILIS'!C:C,MATCH(G1934,'Fire Names &amp; ILIS'!A:A,0)),"")</f>
        <v/>
      </c>
      <c r="Y1934" s="14">
        <f t="shared" si="30"/>
        <v>2016</v>
      </c>
    </row>
    <row r="1935" spans="1:25" x14ac:dyDescent="0.25">
      <c r="A1935" s="14" t="s">
        <v>3429</v>
      </c>
      <c r="B1935" s="14" t="s">
        <v>3430</v>
      </c>
      <c r="C1935" s="33">
        <v>252811102</v>
      </c>
      <c r="D1935" s="14" t="s">
        <v>3487</v>
      </c>
      <c r="E1935" s="34">
        <v>11725</v>
      </c>
      <c r="F1935" s="14" t="s">
        <v>1856</v>
      </c>
      <c r="G1935" s="23" t="s">
        <v>281</v>
      </c>
      <c r="H1935" s="23">
        <v>20160704</v>
      </c>
      <c r="I1935" s="35">
        <v>1516</v>
      </c>
      <c r="J1935" s="36">
        <v>353</v>
      </c>
      <c r="K1935" s="14" t="s">
        <v>1846</v>
      </c>
      <c r="L1935" s="14" t="s">
        <v>1847</v>
      </c>
      <c r="M1935" s="14" t="s">
        <v>1848</v>
      </c>
      <c r="N1935" s="14" t="s">
        <v>1849</v>
      </c>
      <c r="O1935" s="14" t="s">
        <v>1850</v>
      </c>
      <c r="P1935" s="36">
        <v>3</v>
      </c>
      <c r="Q1935" s="36">
        <v>887</v>
      </c>
      <c r="R1935" s="36">
        <v>90</v>
      </c>
      <c r="S1935" s="36">
        <v>977</v>
      </c>
      <c r="T1935" s="23" t="s">
        <v>1851</v>
      </c>
      <c r="U1935" s="36">
        <v>2157</v>
      </c>
      <c r="V1935" s="23" t="s">
        <v>1852</v>
      </c>
      <c r="W1935" s="23" t="s">
        <v>1859</v>
      </c>
      <c r="X1935" s="14" t="str">
        <f>IFERROR(INDEX('Fire Names &amp; ILIS'!C:C,MATCH(G1935,'Fire Names &amp; ILIS'!A:A,0)),"")</f>
        <v>Miscellenious 125</v>
      </c>
      <c r="Y1935" s="14">
        <f t="shared" si="30"/>
        <v>2016</v>
      </c>
    </row>
    <row r="1936" spans="1:25" x14ac:dyDescent="0.25">
      <c r="A1936" s="14" t="s">
        <v>3429</v>
      </c>
      <c r="B1936" s="14" t="s">
        <v>3430</v>
      </c>
      <c r="C1936" s="33">
        <v>252811102</v>
      </c>
      <c r="D1936" s="14" t="s">
        <v>3487</v>
      </c>
      <c r="E1936" s="34">
        <v>25119</v>
      </c>
      <c r="F1936" s="14" t="s">
        <v>1856</v>
      </c>
      <c r="G1936" s="23" t="s">
        <v>3488</v>
      </c>
      <c r="H1936" s="23">
        <v>20170607</v>
      </c>
      <c r="I1936" s="35">
        <v>1237</v>
      </c>
      <c r="J1936" s="36">
        <v>482</v>
      </c>
      <c r="K1936" s="14" t="s">
        <v>1846</v>
      </c>
      <c r="L1936" s="14" t="s">
        <v>1847</v>
      </c>
      <c r="M1936" s="14" t="s">
        <v>1848</v>
      </c>
      <c r="N1936" s="14" t="s">
        <v>1849</v>
      </c>
      <c r="O1936" s="14" t="s">
        <v>1850</v>
      </c>
      <c r="P1936" s="36">
        <v>15</v>
      </c>
      <c r="Q1936" s="36">
        <v>7230</v>
      </c>
      <c r="R1936" s="36">
        <v>0</v>
      </c>
      <c r="S1936" s="36">
        <v>7230</v>
      </c>
      <c r="T1936" s="23" t="s">
        <v>1851</v>
      </c>
      <c r="U1936" s="36">
        <v>2205</v>
      </c>
      <c r="V1936" s="23" t="s">
        <v>1852</v>
      </c>
      <c r="W1936" s="23" t="s">
        <v>1859</v>
      </c>
      <c r="X1936" s="14" t="str">
        <f>IFERROR(INDEX('Fire Names &amp; ILIS'!C:C,MATCH(G1936,'Fire Names &amp; ILIS'!A:A,0)),"")</f>
        <v/>
      </c>
      <c r="Y1936" s="14">
        <f t="shared" si="30"/>
        <v>2017</v>
      </c>
    </row>
    <row r="1937" spans="1:25" x14ac:dyDescent="0.25">
      <c r="A1937" s="14" t="s">
        <v>3429</v>
      </c>
      <c r="B1937" s="14" t="s">
        <v>3430</v>
      </c>
      <c r="C1937" s="33">
        <v>252811102</v>
      </c>
      <c r="D1937" s="14" t="s">
        <v>3487</v>
      </c>
      <c r="E1937" s="34">
        <v>9470</v>
      </c>
      <c r="F1937" s="14" t="s">
        <v>1882</v>
      </c>
      <c r="G1937" s="23" t="s">
        <v>488</v>
      </c>
      <c r="H1937" s="23">
        <v>20170718</v>
      </c>
      <c r="I1937" s="35">
        <v>123</v>
      </c>
      <c r="J1937" s="36">
        <v>11132</v>
      </c>
      <c r="K1937" s="14" t="s">
        <v>1846</v>
      </c>
      <c r="L1937" s="14" t="s">
        <v>1847</v>
      </c>
      <c r="M1937" s="14" t="s">
        <v>1848</v>
      </c>
      <c r="N1937" s="14" t="s">
        <v>1872</v>
      </c>
      <c r="O1937" s="14" t="s">
        <v>1867</v>
      </c>
      <c r="P1937" s="36">
        <v>2284</v>
      </c>
      <c r="Q1937" s="36">
        <v>14358</v>
      </c>
      <c r="R1937" s="36">
        <v>3750535</v>
      </c>
      <c r="S1937" s="36">
        <v>3764893</v>
      </c>
      <c r="T1937" s="23" t="s">
        <v>1851</v>
      </c>
      <c r="U1937" s="36">
        <v>2208</v>
      </c>
      <c r="V1937" s="23" t="s">
        <v>1852</v>
      </c>
      <c r="W1937" s="23" t="s">
        <v>1859</v>
      </c>
      <c r="X1937" s="14" t="str">
        <f>IFERROR(INDEX('Fire Names &amp; ILIS'!C:C,MATCH(G1937,'Fire Names &amp; ILIS'!A:A,0)),"")</f>
        <v>Detwiler</v>
      </c>
      <c r="Y1937" s="14">
        <f t="shared" si="30"/>
        <v>2017</v>
      </c>
    </row>
    <row r="1938" spans="1:25" x14ac:dyDescent="0.25">
      <c r="A1938" s="14" t="s">
        <v>3429</v>
      </c>
      <c r="B1938" s="14" t="s">
        <v>3451</v>
      </c>
      <c r="C1938" s="33">
        <v>163661701</v>
      </c>
      <c r="D1938" s="14" t="s">
        <v>3489</v>
      </c>
      <c r="E1938" s="34" t="s">
        <v>3490</v>
      </c>
      <c r="F1938" s="14" t="s">
        <v>1856</v>
      </c>
      <c r="G1938" s="23" t="s">
        <v>3491</v>
      </c>
      <c r="H1938" s="23">
        <v>20150827</v>
      </c>
      <c r="I1938" s="35">
        <v>110</v>
      </c>
      <c r="J1938" s="36">
        <v>99</v>
      </c>
      <c r="K1938" s="14" t="s">
        <v>1846</v>
      </c>
      <c r="L1938" s="14" t="s">
        <v>1847</v>
      </c>
      <c r="M1938" s="14" t="s">
        <v>1848</v>
      </c>
      <c r="N1938" s="14" t="s">
        <v>1897</v>
      </c>
      <c r="O1938" s="14" t="s">
        <v>1942</v>
      </c>
      <c r="P1938" s="36">
        <v>405</v>
      </c>
      <c r="Q1938" s="36">
        <v>40095</v>
      </c>
      <c r="R1938" s="36">
        <v>0</v>
      </c>
      <c r="S1938" s="36">
        <v>40095</v>
      </c>
      <c r="T1938" s="23" t="s">
        <v>1851</v>
      </c>
      <c r="U1938" s="36">
        <v>3646</v>
      </c>
      <c r="V1938" s="23" t="s">
        <v>1852</v>
      </c>
      <c r="W1938" s="23" t="s">
        <v>1859</v>
      </c>
      <c r="X1938" s="14" t="str">
        <f>IFERROR(INDEX('Fire Names &amp; ILIS'!C:C,MATCH(G1938,'Fire Names &amp; ILIS'!A:A,0)),"")</f>
        <v/>
      </c>
      <c r="Y1938" s="14">
        <f t="shared" si="30"/>
        <v>2015</v>
      </c>
    </row>
    <row r="1939" spans="1:25" x14ac:dyDescent="0.25">
      <c r="A1939" s="14" t="s">
        <v>3429</v>
      </c>
      <c r="B1939" s="14" t="s">
        <v>3451</v>
      </c>
      <c r="C1939" s="33">
        <v>163661701</v>
      </c>
      <c r="D1939" s="14" t="s">
        <v>3489</v>
      </c>
      <c r="E1939" s="34">
        <v>320907456693</v>
      </c>
      <c r="F1939" s="14" t="s">
        <v>1894</v>
      </c>
      <c r="G1939" s="23" t="s">
        <v>3492</v>
      </c>
      <c r="H1939" s="23">
        <v>20150827</v>
      </c>
      <c r="I1939" s="35">
        <v>457</v>
      </c>
      <c r="J1939" s="36">
        <v>258</v>
      </c>
      <c r="K1939" s="14" t="s">
        <v>1896</v>
      </c>
      <c r="L1939" s="14" t="s">
        <v>1847</v>
      </c>
      <c r="M1939" s="14" t="s">
        <v>1848</v>
      </c>
      <c r="N1939" s="14" t="s">
        <v>1927</v>
      </c>
      <c r="O1939" s="14" t="s">
        <v>1858</v>
      </c>
      <c r="P1939" s="36">
        <v>5</v>
      </c>
      <c r="Q1939" s="36">
        <v>1290</v>
      </c>
      <c r="R1939" s="36">
        <v>0</v>
      </c>
      <c r="S1939" s="36">
        <v>1290</v>
      </c>
      <c r="T1939" s="23" t="s">
        <v>1851</v>
      </c>
      <c r="U1939" s="36">
        <v>3646</v>
      </c>
      <c r="V1939" s="23" t="s">
        <v>1852</v>
      </c>
      <c r="W1939" s="23" t="s">
        <v>1859</v>
      </c>
      <c r="X1939" s="14" t="str">
        <f>IFERROR(INDEX('Fire Names &amp; ILIS'!C:C,MATCH(G1939,'Fire Names &amp; ILIS'!A:A,0)),"")</f>
        <v/>
      </c>
      <c r="Y1939" s="14">
        <f t="shared" si="30"/>
        <v>2015</v>
      </c>
    </row>
    <row r="1940" spans="1:25" x14ac:dyDescent="0.25">
      <c r="A1940" s="14" t="s">
        <v>3429</v>
      </c>
      <c r="B1940" s="14" t="s">
        <v>3451</v>
      </c>
      <c r="C1940" s="33">
        <v>163661702</v>
      </c>
      <c r="D1940" s="14" t="s">
        <v>3493</v>
      </c>
      <c r="E1940" s="34">
        <v>320652156793</v>
      </c>
      <c r="F1940" s="14" t="s">
        <v>1894</v>
      </c>
      <c r="G1940" s="23" t="s">
        <v>3494</v>
      </c>
      <c r="H1940" s="23">
        <v>20180516</v>
      </c>
      <c r="I1940" s="35">
        <v>1142</v>
      </c>
      <c r="J1940" s="36">
        <v>270</v>
      </c>
      <c r="K1940" s="14" t="s">
        <v>1896</v>
      </c>
      <c r="L1940" s="14" t="s">
        <v>1847</v>
      </c>
      <c r="M1940" s="14" t="s">
        <v>1848</v>
      </c>
      <c r="N1940" s="14" t="s">
        <v>1897</v>
      </c>
      <c r="O1940" s="14" t="s">
        <v>1867</v>
      </c>
      <c r="P1940" s="36">
        <v>2</v>
      </c>
      <c r="Q1940" s="36">
        <v>540</v>
      </c>
      <c r="R1940" s="36">
        <v>0</v>
      </c>
      <c r="S1940" s="36">
        <v>540</v>
      </c>
      <c r="T1940" s="23" t="s">
        <v>1851</v>
      </c>
      <c r="U1940" s="36">
        <v>3836</v>
      </c>
      <c r="V1940" s="23" t="s">
        <v>1852</v>
      </c>
      <c r="W1940" s="23" t="s">
        <v>1859</v>
      </c>
      <c r="X1940" s="14" t="str">
        <f>IFERROR(INDEX('Fire Names &amp; ILIS'!C:C,MATCH(G1940,'Fire Names &amp; ILIS'!A:A,0)),"")</f>
        <v/>
      </c>
      <c r="Y1940" s="14">
        <f t="shared" si="30"/>
        <v>2018</v>
      </c>
    </row>
    <row r="1941" spans="1:25" x14ac:dyDescent="0.25">
      <c r="A1941" s="14" t="s">
        <v>3429</v>
      </c>
      <c r="B1941" s="14" t="s">
        <v>3451</v>
      </c>
      <c r="C1941" s="33">
        <v>162741105</v>
      </c>
      <c r="D1941" s="14" t="s">
        <v>3495</v>
      </c>
      <c r="E1941" s="34" t="s">
        <v>1893</v>
      </c>
      <c r="F1941" s="14" t="s">
        <v>1888</v>
      </c>
      <c r="G1941" s="23" t="s">
        <v>3496</v>
      </c>
      <c r="H1941" s="23">
        <v>20150621</v>
      </c>
      <c r="I1941" s="35">
        <v>1809</v>
      </c>
      <c r="J1941" s="36">
        <v>401</v>
      </c>
      <c r="K1941" s="14" t="s">
        <v>1846</v>
      </c>
      <c r="L1941" s="14" t="s">
        <v>1847</v>
      </c>
      <c r="M1941" s="14" t="s">
        <v>1848</v>
      </c>
      <c r="N1941" s="14" t="s">
        <v>1872</v>
      </c>
      <c r="O1941" s="14" t="s">
        <v>1858</v>
      </c>
      <c r="P1941" s="36">
        <v>1</v>
      </c>
      <c r="Q1941" s="36">
        <v>401</v>
      </c>
      <c r="R1941" s="36">
        <v>0</v>
      </c>
      <c r="S1941" s="36">
        <v>401</v>
      </c>
      <c r="T1941" s="23" t="s">
        <v>1851</v>
      </c>
      <c r="U1941" s="36">
        <v>1556</v>
      </c>
      <c r="V1941" s="23" t="s">
        <v>1852</v>
      </c>
      <c r="W1941" s="23" t="s">
        <v>1859</v>
      </c>
      <c r="X1941" s="14" t="str">
        <f>IFERROR(INDEX('Fire Names &amp; ILIS'!C:C,MATCH(G1941,'Fire Names &amp; ILIS'!A:A,0)),"")</f>
        <v/>
      </c>
      <c r="Y1941" s="14">
        <f t="shared" si="30"/>
        <v>2015</v>
      </c>
    </row>
    <row r="1942" spans="1:25" x14ac:dyDescent="0.25">
      <c r="A1942" s="14" t="s">
        <v>3429</v>
      </c>
      <c r="B1942" s="14" t="s">
        <v>3430</v>
      </c>
      <c r="C1942" s="33">
        <v>254421101</v>
      </c>
      <c r="D1942" s="14" t="s">
        <v>3497</v>
      </c>
      <c r="E1942" s="34">
        <v>10357</v>
      </c>
      <c r="F1942" s="14" t="s">
        <v>1845</v>
      </c>
      <c r="G1942" s="23" t="s">
        <v>223</v>
      </c>
      <c r="H1942" s="23">
        <v>20160804</v>
      </c>
      <c r="I1942" s="35">
        <v>1455</v>
      </c>
      <c r="J1942" s="36">
        <v>125</v>
      </c>
      <c r="K1942" s="14" t="s">
        <v>1846</v>
      </c>
      <c r="L1942" s="14" t="s">
        <v>1847</v>
      </c>
      <c r="M1942" s="14" t="s">
        <v>1848</v>
      </c>
      <c r="N1942" s="14" t="s">
        <v>1872</v>
      </c>
      <c r="O1942" s="14" t="s">
        <v>1858</v>
      </c>
      <c r="P1942" s="36">
        <v>88</v>
      </c>
      <c r="Q1942" s="36">
        <v>440</v>
      </c>
      <c r="R1942" s="36">
        <v>10560</v>
      </c>
      <c r="S1942" s="36">
        <v>11000</v>
      </c>
      <c r="T1942" s="23" t="s">
        <v>1851</v>
      </c>
      <c r="U1942" s="36">
        <v>2022</v>
      </c>
      <c r="V1942" s="23" t="s">
        <v>1852</v>
      </c>
      <c r="W1942" s="23" t="s">
        <v>1859</v>
      </c>
      <c r="X1942" s="14" t="str">
        <f>IFERROR(INDEX('Fire Names &amp; ILIS'!C:C,MATCH(G1942,'Fire Names &amp; ILIS'!A:A,0)),"")</f>
        <v>Grub</v>
      </c>
      <c r="Y1942" s="14">
        <f t="shared" si="30"/>
        <v>2016</v>
      </c>
    </row>
    <row r="1943" spans="1:25" x14ac:dyDescent="0.25">
      <c r="A1943" s="14" t="s">
        <v>3429</v>
      </c>
      <c r="B1943" s="14" t="s">
        <v>3430</v>
      </c>
      <c r="C1943" s="33">
        <v>254421103</v>
      </c>
      <c r="D1943" s="14" t="s">
        <v>3498</v>
      </c>
      <c r="E1943" s="34">
        <v>5542</v>
      </c>
      <c r="F1943" s="14" t="s">
        <v>1856</v>
      </c>
      <c r="G1943" s="23" t="s">
        <v>3499</v>
      </c>
      <c r="H1943" s="23">
        <v>20150618</v>
      </c>
      <c r="I1943" s="35">
        <v>1929</v>
      </c>
      <c r="J1943" s="36">
        <v>31</v>
      </c>
      <c r="K1943" s="14" t="s">
        <v>1846</v>
      </c>
      <c r="L1943" s="14" t="s">
        <v>1847</v>
      </c>
      <c r="M1943" s="14" t="s">
        <v>1848</v>
      </c>
      <c r="N1943" s="14" t="s">
        <v>1868</v>
      </c>
      <c r="O1943" s="14" t="s">
        <v>1850</v>
      </c>
      <c r="P1943" s="36">
        <v>11</v>
      </c>
      <c r="Q1943" s="36">
        <v>341</v>
      </c>
      <c r="R1943" s="36">
        <v>0</v>
      </c>
      <c r="S1943" s="36">
        <v>341</v>
      </c>
      <c r="T1943" s="23" t="s">
        <v>1851</v>
      </c>
      <c r="U1943" s="36">
        <v>3931</v>
      </c>
      <c r="V1943" s="23" t="s">
        <v>1852</v>
      </c>
      <c r="W1943" s="23" t="s">
        <v>1859</v>
      </c>
      <c r="X1943" s="14" t="str">
        <f>IFERROR(INDEX('Fire Names &amp; ILIS'!C:C,MATCH(G1943,'Fire Names &amp; ILIS'!A:A,0)),"")</f>
        <v/>
      </c>
      <c r="Y1943" s="14">
        <f t="shared" si="30"/>
        <v>2015</v>
      </c>
    </row>
    <row r="1944" spans="1:25" x14ac:dyDescent="0.25">
      <c r="A1944" s="14" t="s">
        <v>3429</v>
      </c>
      <c r="B1944" s="14" t="s">
        <v>3451</v>
      </c>
      <c r="C1944" s="33">
        <v>163781701</v>
      </c>
      <c r="D1944" s="14" t="s">
        <v>3500</v>
      </c>
      <c r="E1944" s="34">
        <v>1335</v>
      </c>
      <c r="F1944" s="14" t="s">
        <v>1856</v>
      </c>
      <c r="G1944" s="23" t="s">
        <v>315</v>
      </c>
      <c r="H1944" s="23">
        <v>20160926</v>
      </c>
      <c r="I1944" s="35">
        <v>1320</v>
      </c>
      <c r="J1944" s="36">
        <v>485</v>
      </c>
      <c r="K1944" s="14" t="s">
        <v>1846</v>
      </c>
      <c r="L1944" s="14" t="s">
        <v>1847</v>
      </c>
      <c r="M1944" s="14" t="s">
        <v>1848</v>
      </c>
      <c r="N1944" s="14" t="s">
        <v>1872</v>
      </c>
      <c r="O1944" s="14" t="s">
        <v>1885</v>
      </c>
      <c r="P1944" s="36">
        <v>1</v>
      </c>
      <c r="Q1944" s="36">
        <v>69</v>
      </c>
      <c r="R1944" s="36">
        <v>416</v>
      </c>
      <c r="S1944" s="36">
        <v>485</v>
      </c>
      <c r="T1944" s="23" t="s">
        <v>1851</v>
      </c>
      <c r="U1944" s="36">
        <v>1899</v>
      </c>
      <c r="V1944" s="23" t="s">
        <v>1852</v>
      </c>
      <c r="W1944" s="23" t="s">
        <v>1859</v>
      </c>
      <c r="X1944" s="14" t="str">
        <f>IFERROR(INDEX('Fire Names &amp; ILIS'!C:C,MATCH(G1944,'Fire Names &amp; ILIS'!A:A,0)),"")</f>
        <v>Marshes</v>
      </c>
      <c r="Y1944" s="14">
        <f t="shared" si="30"/>
        <v>2016</v>
      </c>
    </row>
    <row r="1945" spans="1:25" x14ac:dyDescent="0.25">
      <c r="A1945" s="14" t="s">
        <v>3429</v>
      </c>
      <c r="B1945" s="14" t="s">
        <v>3451</v>
      </c>
      <c r="C1945" s="33">
        <v>163781705</v>
      </c>
      <c r="D1945" s="14" t="s">
        <v>3501</v>
      </c>
      <c r="E1945" s="34">
        <v>20829</v>
      </c>
      <c r="F1945" s="14" t="s">
        <v>1856</v>
      </c>
      <c r="G1945" s="23" t="s">
        <v>467</v>
      </c>
      <c r="H1945" s="23">
        <v>20170729</v>
      </c>
      <c r="I1945" s="35">
        <v>1614</v>
      </c>
      <c r="J1945" s="36">
        <v>317</v>
      </c>
      <c r="K1945" s="14" t="s">
        <v>1846</v>
      </c>
      <c r="L1945" s="14" t="s">
        <v>1847</v>
      </c>
      <c r="M1945" s="14" t="s">
        <v>1848</v>
      </c>
      <c r="N1945" s="14" t="s">
        <v>1872</v>
      </c>
      <c r="O1945" s="14" t="s">
        <v>1850</v>
      </c>
      <c r="P1945" s="36">
        <v>101</v>
      </c>
      <c r="Q1945" s="36">
        <v>2525</v>
      </c>
      <c r="R1945" s="36">
        <v>29492</v>
      </c>
      <c r="S1945" s="36">
        <v>32017</v>
      </c>
      <c r="T1945" s="23" t="s">
        <v>1851</v>
      </c>
      <c r="U1945" s="36">
        <v>2523</v>
      </c>
      <c r="V1945" s="23" t="s">
        <v>1852</v>
      </c>
      <c r="W1945" s="23" t="s">
        <v>1859</v>
      </c>
      <c r="X1945" s="14" t="str">
        <f>IFERROR(INDEX('Fire Names &amp; ILIS'!C:C,MATCH(G1945,'Fire Names &amp; ILIS'!A:A,0)),"")</f>
        <v>Jacksonville</v>
      </c>
      <c r="Y1945" s="14">
        <f t="shared" si="30"/>
        <v>2017</v>
      </c>
    </row>
    <row r="1946" spans="1:25" x14ac:dyDescent="0.25">
      <c r="A1946" s="14" t="s">
        <v>3429</v>
      </c>
      <c r="B1946" s="14" t="s">
        <v>3451</v>
      </c>
      <c r="C1946" s="33">
        <v>163692102</v>
      </c>
      <c r="D1946" s="14" t="s">
        <v>3395</v>
      </c>
      <c r="E1946" s="34">
        <v>8442</v>
      </c>
      <c r="F1946" s="14" t="s">
        <v>1888</v>
      </c>
      <c r="G1946" s="23" t="s">
        <v>180</v>
      </c>
      <c r="H1946" s="23">
        <v>20160702</v>
      </c>
      <c r="I1946" s="35">
        <v>1342</v>
      </c>
      <c r="J1946" s="36">
        <v>504</v>
      </c>
      <c r="K1946" s="14" t="s">
        <v>1890</v>
      </c>
      <c r="L1946" s="14" t="s">
        <v>1847</v>
      </c>
      <c r="M1946" s="14" t="s">
        <v>1848</v>
      </c>
      <c r="N1946" s="14" t="s">
        <v>1849</v>
      </c>
      <c r="O1946" s="14" t="s">
        <v>1850</v>
      </c>
      <c r="P1946" s="36">
        <v>8794</v>
      </c>
      <c r="Q1946" s="36">
        <v>36421</v>
      </c>
      <c r="R1946" s="36">
        <v>2062178</v>
      </c>
      <c r="S1946" s="36">
        <v>2098599</v>
      </c>
      <c r="T1946" s="23" t="s">
        <v>1851</v>
      </c>
      <c r="U1946" s="36">
        <v>2000</v>
      </c>
      <c r="V1946" s="23" t="s">
        <v>1852</v>
      </c>
      <c r="W1946" s="23" t="s">
        <v>1859</v>
      </c>
      <c r="X1946" s="14" t="str">
        <f>IFERROR(INDEX('Fire Names &amp; ILIS'!C:C,MATCH(G1946,'Fire Names &amp; ILIS'!A:A,0)),"")</f>
        <v>Appaloosa</v>
      </c>
      <c r="Y1946" s="14">
        <f t="shared" si="30"/>
        <v>2016</v>
      </c>
    </row>
    <row r="1947" spans="1:25" x14ac:dyDescent="0.25">
      <c r="A1947" s="14" t="s">
        <v>3429</v>
      </c>
      <c r="B1947" s="14" t="s">
        <v>3430</v>
      </c>
      <c r="C1947" s="33">
        <v>252521103</v>
      </c>
      <c r="D1947" s="14" t="s">
        <v>3502</v>
      </c>
      <c r="E1947" s="34" t="s">
        <v>3503</v>
      </c>
      <c r="F1947" s="14" t="s">
        <v>1888</v>
      </c>
      <c r="G1947" s="23" t="s">
        <v>3504</v>
      </c>
      <c r="H1947" s="23">
        <v>20150618</v>
      </c>
      <c r="I1947" s="35">
        <v>2049</v>
      </c>
      <c r="J1947" s="36">
        <v>2786</v>
      </c>
      <c r="K1947" s="14" t="s">
        <v>1890</v>
      </c>
      <c r="L1947" s="14" t="s">
        <v>1847</v>
      </c>
      <c r="M1947" s="14" t="s">
        <v>1848</v>
      </c>
      <c r="N1947" s="14" t="s">
        <v>1849</v>
      </c>
      <c r="O1947" s="14" t="s">
        <v>1867</v>
      </c>
      <c r="P1947" s="36">
        <v>1050</v>
      </c>
      <c r="Q1947" s="36">
        <v>253009</v>
      </c>
      <c r="R1947" s="36">
        <v>33363</v>
      </c>
      <c r="S1947" s="36">
        <v>286372</v>
      </c>
      <c r="T1947" s="23" t="s">
        <v>1851</v>
      </c>
      <c r="U1947" s="36">
        <v>1050</v>
      </c>
      <c r="V1947" s="23" t="s">
        <v>1852</v>
      </c>
      <c r="W1947" s="23" t="s">
        <v>1859</v>
      </c>
      <c r="X1947" s="14" t="str">
        <f>IFERROR(INDEX('Fire Names &amp; ILIS'!C:C,MATCH(G1947,'Fire Names &amp; ILIS'!A:A,0)),"")</f>
        <v/>
      </c>
      <c r="Y1947" s="14">
        <f t="shared" si="30"/>
        <v>2015</v>
      </c>
    </row>
    <row r="1948" spans="1:25" x14ac:dyDescent="0.25">
      <c r="A1948" s="14" t="s">
        <v>3429</v>
      </c>
      <c r="B1948" s="14" t="s">
        <v>3430</v>
      </c>
      <c r="C1948" s="33">
        <v>252521103</v>
      </c>
      <c r="D1948" s="14" t="s">
        <v>3502</v>
      </c>
      <c r="E1948" s="34">
        <v>5324</v>
      </c>
      <c r="F1948" s="14" t="s">
        <v>1856</v>
      </c>
      <c r="G1948" s="23" t="s">
        <v>3505</v>
      </c>
      <c r="H1948" s="23">
        <v>20150922</v>
      </c>
      <c r="I1948" s="35">
        <v>1153</v>
      </c>
      <c r="J1948" s="36">
        <v>130</v>
      </c>
      <c r="K1948" s="14" t="s">
        <v>1846</v>
      </c>
      <c r="L1948" s="14" t="s">
        <v>1847</v>
      </c>
      <c r="M1948" s="14" t="s">
        <v>1848</v>
      </c>
      <c r="N1948" s="14" t="s">
        <v>1872</v>
      </c>
      <c r="O1948" s="14" t="s">
        <v>1850</v>
      </c>
      <c r="P1948" s="36">
        <v>120</v>
      </c>
      <c r="Q1948" s="36">
        <v>120</v>
      </c>
      <c r="R1948" s="36">
        <v>15480</v>
      </c>
      <c r="S1948" s="36">
        <v>15600</v>
      </c>
      <c r="T1948" s="23" t="s">
        <v>1851</v>
      </c>
      <c r="U1948" s="36">
        <v>1050</v>
      </c>
      <c r="V1948" s="23" t="s">
        <v>1852</v>
      </c>
      <c r="W1948" s="23" t="s">
        <v>1859</v>
      </c>
      <c r="X1948" s="14" t="str">
        <f>IFERROR(INDEX('Fire Names &amp; ILIS'!C:C,MATCH(G1948,'Fire Names &amp; ILIS'!A:A,0)),"")</f>
        <v/>
      </c>
      <c r="Y1948" s="14">
        <f t="shared" si="30"/>
        <v>2015</v>
      </c>
    </row>
    <row r="1949" spans="1:25" x14ac:dyDescent="0.25">
      <c r="A1949" s="14" t="s">
        <v>3429</v>
      </c>
      <c r="B1949" s="14" t="s">
        <v>3430</v>
      </c>
      <c r="C1949" s="33">
        <v>252531101</v>
      </c>
      <c r="D1949" s="14" t="s">
        <v>3506</v>
      </c>
      <c r="E1949" s="34">
        <v>10212</v>
      </c>
      <c r="F1949" s="14" t="s">
        <v>1856</v>
      </c>
      <c r="G1949" s="23" t="s">
        <v>3507</v>
      </c>
      <c r="H1949" s="23">
        <v>20150725</v>
      </c>
      <c r="I1949" s="35">
        <v>1457</v>
      </c>
      <c r="J1949" s="36">
        <v>9935</v>
      </c>
      <c r="K1949" s="14" t="s">
        <v>1846</v>
      </c>
      <c r="L1949" s="14" t="s">
        <v>1847</v>
      </c>
      <c r="M1949" s="14" t="s">
        <v>1848</v>
      </c>
      <c r="N1949" s="14" t="s">
        <v>1849</v>
      </c>
      <c r="O1949" s="14" t="s">
        <v>1850</v>
      </c>
      <c r="P1949" s="36">
        <v>8</v>
      </c>
      <c r="Q1949" s="36">
        <v>792</v>
      </c>
      <c r="R1949" s="36">
        <v>38921</v>
      </c>
      <c r="S1949" s="36">
        <v>39713</v>
      </c>
      <c r="T1949" s="23" t="s">
        <v>1851</v>
      </c>
      <c r="U1949" s="36">
        <v>698</v>
      </c>
      <c r="V1949" s="23" t="s">
        <v>1852</v>
      </c>
      <c r="W1949" s="23" t="s">
        <v>1859</v>
      </c>
      <c r="X1949" s="14" t="str">
        <f>IFERROR(INDEX('Fire Names &amp; ILIS'!C:C,MATCH(G1949,'Fire Names &amp; ILIS'!A:A,0)),"")</f>
        <v/>
      </c>
      <c r="Y1949" s="14">
        <f t="shared" si="30"/>
        <v>2015</v>
      </c>
    </row>
    <row r="1950" spans="1:25" x14ac:dyDescent="0.25">
      <c r="A1950" s="14" t="s">
        <v>3429</v>
      </c>
      <c r="B1950" s="14" t="s">
        <v>3430</v>
      </c>
      <c r="C1950" s="33">
        <v>252531103</v>
      </c>
      <c r="D1950" s="14" t="s">
        <v>3508</v>
      </c>
      <c r="E1950" s="34" t="s">
        <v>3509</v>
      </c>
      <c r="F1950" s="14" t="s">
        <v>1888</v>
      </c>
      <c r="G1950" s="23" t="s">
        <v>3510</v>
      </c>
      <c r="H1950" s="23">
        <v>20150618</v>
      </c>
      <c r="I1950" s="35">
        <v>2049</v>
      </c>
      <c r="J1950" s="36">
        <v>149</v>
      </c>
      <c r="K1950" s="14" t="s">
        <v>1890</v>
      </c>
      <c r="L1950" s="14" t="s">
        <v>1847</v>
      </c>
      <c r="M1950" s="14" t="s">
        <v>1848</v>
      </c>
      <c r="N1950" s="14" t="s">
        <v>1872</v>
      </c>
      <c r="O1950" s="14" t="s">
        <v>1858</v>
      </c>
      <c r="P1950" s="36">
        <v>1860</v>
      </c>
      <c r="Q1950" s="36">
        <v>277140</v>
      </c>
      <c r="R1950" s="36">
        <v>0</v>
      </c>
      <c r="S1950" s="36">
        <v>277140</v>
      </c>
      <c r="T1950" s="23" t="s">
        <v>1851</v>
      </c>
      <c r="U1950" s="36">
        <v>900</v>
      </c>
      <c r="V1950" s="23" t="s">
        <v>1852</v>
      </c>
      <c r="W1950" s="23" t="s">
        <v>1859</v>
      </c>
      <c r="X1950" s="14" t="str">
        <f>IFERROR(INDEX('Fire Names &amp; ILIS'!C:C,MATCH(G1950,'Fire Names &amp; ILIS'!A:A,0)),"")</f>
        <v/>
      </c>
      <c r="Y1950" s="14">
        <f t="shared" si="30"/>
        <v>2015</v>
      </c>
    </row>
    <row r="1951" spans="1:25" x14ac:dyDescent="0.25">
      <c r="A1951" s="14" t="s">
        <v>3429</v>
      </c>
      <c r="B1951" s="14" t="s">
        <v>3430</v>
      </c>
      <c r="C1951" s="33">
        <v>252531103</v>
      </c>
      <c r="D1951" s="14" t="s">
        <v>3508</v>
      </c>
      <c r="E1951" s="34">
        <v>10366</v>
      </c>
      <c r="F1951" s="14" t="s">
        <v>1856</v>
      </c>
      <c r="G1951" s="23" t="s">
        <v>524</v>
      </c>
      <c r="H1951" s="23">
        <v>20170903</v>
      </c>
      <c r="I1951" s="35">
        <v>1252</v>
      </c>
      <c r="J1951" s="36">
        <v>5708</v>
      </c>
      <c r="K1951" s="14" t="s">
        <v>1846</v>
      </c>
      <c r="L1951" s="14" t="s">
        <v>1847</v>
      </c>
      <c r="M1951" s="14" t="s">
        <v>1848</v>
      </c>
      <c r="N1951" s="14" t="s">
        <v>1872</v>
      </c>
      <c r="O1951" s="14" t="s">
        <v>1858</v>
      </c>
      <c r="P1951" s="36">
        <v>458</v>
      </c>
      <c r="Q1951" s="36">
        <v>2362</v>
      </c>
      <c r="R1951" s="36">
        <v>1369994</v>
      </c>
      <c r="S1951" s="36">
        <v>1372356</v>
      </c>
      <c r="T1951" s="23" t="s">
        <v>1851</v>
      </c>
      <c r="U1951" s="36">
        <v>912</v>
      </c>
      <c r="V1951" s="23" t="s">
        <v>1964</v>
      </c>
      <c r="W1951" s="23" t="s">
        <v>1859</v>
      </c>
      <c r="X1951" s="14" t="str">
        <f>IFERROR(INDEX('Fire Names &amp; ILIS'!C:C,MATCH(G1951,'Fire Names &amp; ILIS'!A:A,0)),"")</f>
        <v>mission</v>
      </c>
      <c r="Y1951" s="14">
        <f t="shared" si="30"/>
        <v>2017</v>
      </c>
    </row>
    <row r="1952" spans="1:25" x14ac:dyDescent="0.25">
      <c r="A1952" s="14" t="s">
        <v>3429</v>
      </c>
      <c r="B1952" s="14" t="s">
        <v>3430</v>
      </c>
      <c r="C1952" s="33">
        <v>252531103</v>
      </c>
      <c r="D1952" s="14" t="s">
        <v>3508</v>
      </c>
      <c r="E1952" s="34">
        <v>5443</v>
      </c>
      <c r="F1952" s="14" t="s">
        <v>1845</v>
      </c>
      <c r="G1952" s="23" t="s">
        <v>564</v>
      </c>
      <c r="H1952" s="23">
        <v>20180710</v>
      </c>
      <c r="I1952" s="35">
        <v>1908</v>
      </c>
      <c r="J1952" s="36">
        <v>362</v>
      </c>
      <c r="K1952" s="14" t="s">
        <v>1846</v>
      </c>
      <c r="L1952" s="14" t="s">
        <v>1847</v>
      </c>
      <c r="M1952" s="14" t="s">
        <v>1848</v>
      </c>
      <c r="N1952" s="14" t="s">
        <v>2318</v>
      </c>
      <c r="O1952" s="14" t="s">
        <v>2407</v>
      </c>
      <c r="P1952" s="36">
        <v>576</v>
      </c>
      <c r="Q1952" s="36">
        <v>7488</v>
      </c>
      <c r="R1952" s="36">
        <v>201024</v>
      </c>
      <c r="S1952" s="36">
        <v>208512</v>
      </c>
      <c r="T1952" s="23" t="s">
        <v>1851</v>
      </c>
      <c r="U1952" s="36">
        <v>910</v>
      </c>
      <c r="V1952" s="23" t="s">
        <v>1852</v>
      </c>
      <c r="W1952" s="23" t="s">
        <v>1859</v>
      </c>
      <c r="X1952" s="14" t="str">
        <f>IFERROR(INDEX('Fire Names &amp; ILIS'!C:C,MATCH(G1952,'Fire Names &amp; ILIS'!A:A,0)),"")</f>
        <v>School fire</v>
      </c>
      <c r="Y1952" s="14">
        <f t="shared" si="30"/>
        <v>2018</v>
      </c>
    </row>
    <row r="1953" spans="1:25" x14ac:dyDescent="0.25">
      <c r="A1953" s="14" t="s">
        <v>3429</v>
      </c>
      <c r="B1953" s="14" t="s">
        <v>3430</v>
      </c>
      <c r="C1953" s="33">
        <v>254611105</v>
      </c>
      <c r="D1953" s="14" t="s">
        <v>3511</v>
      </c>
      <c r="E1953" s="34">
        <v>552.5</v>
      </c>
      <c r="F1953" s="14" t="s">
        <v>1882</v>
      </c>
      <c r="G1953" s="23" t="s">
        <v>3512</v>
      </c>
      <c r="H1953" s="23">
        <v>20170612</v>
      </c>
      <c r="I1953" s="35">
        <v>1523</v>
      </c>
      <c r="J1953" s="36">
        <v>760</v>
      </c>
      <c r="K1953" s="14" t="s">
        <v>1846</v>
      </c>
      <c r="L1953" s="14" t="s">
        <v>1847</v>
      </c>
      <c r="M1953" s="14" t="s">
        <v>1848</v>
      </c>
      <c r="N1953" s="14" t="s">
        <v>2413</v>
      </c>
      <c r="O1953" s="14" t="s">
        <v>1858</v>
      </c>
      <c r="P1953" s="36">
        <v>1827</v>
      </c>
      <c r="Q1953" s="36">
        <v>274853</v>
      </c>
      <c r="R1953" s="36">
        <v>0</v>
      </c>
      <c r="S1953" s="36">
        <v>274853</v>
      </c>
      <c r="T1953" s="23" t="s">
        <v>1851</v>
      </c>
      <c r="U1953" s="36">
        <v>2442</v>
      </c>
      <c r="V1953" s="23" t="s">
        <v>1852</v>
      </c>
      <c r="W1953" s="23" t="s">
        <v>1859</v>
      </c>
      <c r="X1953" s="14" t="str">
        <f>IFERROR(INDEX('Fire Names &amp; ILIS'!C:C,MATCH(G1953,'Fire Names &amp; ILIS'!A:A,0)),"")</f>
        <v/>
      </c>
      <c r="Y1953" s="14">
        <f t="shared" si="30"/>
        <v>2017</v>
      </c>
    </row>
    <row r="1954" spans="1:25" x14ac:dyDescent="0.25">
      <c r="A1954" s="14" t="s">
        <v>3429</v>
      </c>
      <c r="B1954" s="14" t="s">
        <v>3430</v>
      </c>
      <c r="C1954" s="33">
        <v>254611107</v>
      </c>
      <c r="D1954" s="14" t="s">
        <v>3513</v>
      </c>
      <c r="E1954" s="34">
        <v>321349317401</v>
      </c>
      <c r="F1954" s="14" t="s">
        <v>1894</v>
      </c>
      <c r="G1954" s="23" t="s">
        <v>3514</v>
      </c>
      <c r="H1954" s="23">
        <v>20170524</v>
      </c>
      <c r="I1954" s="35">
        <v>1205</v>
      </c>
      <c r="J1954" s="36">
        <v>141</v>
      </c>
      <c r="K1954" s="14" t="s">
        <v>1896</v>
      </c>
      <c r="L1954" s="14" t="s">
        <v>1847</v>
      </c>
      <c r="M1954" s="14" t="s">
        <v>1848</v>
      </c>
      <c r="N1954" s="14" t="s">
        <v>1849</v>
      </c>
      <c r="O1954" s="14" t="s">
        <v>1850</v>
      </c>
      <c r="P1954" s="36">
        <v>3</v>
      </c>
      <c r="Q1954" s="36">
        <v>423</v>
      </c>
      <c r="R1954" s="36">
        <v>0</v>
      </c>
      <c r="S1954" s="36">
        <v>423</v>
      </c>
      <c r="T1954" s="23" t="s">
        <v>1851</v>
      </c>
      <c r="U1954" s="36">
        <v>2105</v>
      </c>
      <c r="V1954" s="23" t="s">
        <v>1852</v>
      </c>
      <c r="W1954" s="23" t="s">
        <v>1859</v>
      </c>
      <c r="X1954" s="14" t="str">
        <f>IFERROR(INDEX('Fire Names &amp; ILIS'!C:C,MATCH(G1954,'Fire Names &amp; ILIS'!A:A,0)),"")</f>
        <v/>
      </c>
      <c r="Y1954" s="14">
        <f t="shared" si="30"/>
        <v>2017</v>
      </c>
    </row>
    <row r="1955" spans="1:25" x14ac:dyDescent="0.25">
      <c r="A1955" s="14" t="s">
        <v>3429</v>
      </c>
      <c r="B1955" s="14" t="s">
        <v>3430</v>
      </c>
      <c r="C1955" s="33">
        <v>254611109</v>
      </c>
      <c r="D1955" s="14" t="s">
        <v>3515</v>
      </c>
      <c r="E1955" s="34">
        <v>25534</v>
      </c>
      <c r="F1955" s="14" t="s">
        <v>1856</v>
      </c>
      <c r="G1955" s="23" t="s">
        <v>3516</v>
      </c>
      <c r="H1955" s="23">
        <v>20180823</v>
      </c>
      <c r="I1955" s="35">
        <v>1643</v>
      </c>
      <c r="J1955" s="36">
        <v>67</v>
      </c>
      <c r="K1955" s="14" t="s">
        <v>1846</v>
      </c>
      <c r="L1955" s="14" t="s">
        <v>1847</v>
      </c>
      <c r="M1955" s="14" t="s">
        <v>1848</v>
      </c>
      <c r="N1955" s="14" t="s">
        <v>1927</v>
      </c>
      <c r="O1955" s="14" t="s">
        <v>1850</v>
      </c>
      <c r="P1955" s="36">
        <v>19</v>
      </c>
      <c r="Q1955" s="36">
        <v>1273</v>
      </c>
      <c r="R1955" s="36">
        <v>0</v>
      </c>
      <c r="S1955" s="36">
        <v>1273</v>
      </c>
      <c r="T1955" s="23" t="s">
        <v>1851</v>
      </c>
      <c r="U1955" s="36">
        <v>1775</v>
      </c>
      <c r="V1955" s="23" t="s">
        <v>1852</v>
      </c>
      <c r="W1955" s="23" t="s">
        <v>1859</v>
      </c>
      <c r="X1955" s="14" t="str">
        <f>IFERROR(INDEX('Fire Names &amp; ILIS'!C:C,MATCH(G1955,'Fire Names &amp; ILIS'!A:A,0)),"")</f>
        <v/>
      </c>
      <c r="Y1955" s="14">
        <f t="shared" si="30"/>
        <v>2018</v>
      </c>
    </row>
    <row r="1956" spans="1:25" x14ac:dyDescent="0.25">
      <c r="A1956" s="14" t="s">
        <v>3429</v>
      </c>
      <c r="B1956" s="14" t="s">
        <v>3451</v>
      </c>
      <c r="C1956" s="33">
        <v>162671103</v>
      </c>
      <c r="D1956" s="14" t="s">
        <v>3517</v>
      </c>
      <c r="E1956" s="34">
        <v>2077</v>
      </c>
      <c r="F1956" s="14" t="s">
        <v>1856</v>
      </c>
      <c r="G1956" s="23" t="s">
        <v>3518</v>
      </c>
      <c r="H1956" s="23">
        <v>20160706</v>
      </c>
      <c r="I1956" s="35">
        <v>1456</v>
      </c>
      <c r="J1956" s="36">
        <v>315</v>
      </c>
      <c r="K1956" s="14" t="s">
        <v>1846</v>
      </c>
      <c r="L1956" s="14" t="s">
        <v>1847</v>
      </c>
      <c r="M1956" s="14" t="s">
        <v>1848</v>
      </c>
      <c r="N1956" s="14" t="s">
        <v>1872</v>
      </c>
      <c r="O1956" s="14" t="s">
        <v>1858</v>
      </c>
      <c r="P1956" s="36">
        <v>5</v>
      </c>
      <c r="Q1956" s="36">
        <v>887</v>
      </c>
      <c r="R1956" s="36">
        <v>0</v>
      </c>
      <c r="S1956" s="36">
        <v>887</v>
      </c>
      <c r="T1956" s="23" t="s">
        <v>1851</v>
      </c>
      <c r="U1956" s="36">
        <v>1123</v>
      </c>
      <c r="V1956" s="23" t="s">
        <v>1852</v>
      </c>
      <c r="W1956" s="23" t="s">
        <v>1859</v>
      </c>
      <c r="X1956" s="14" t="str">
        <f>IFERROR(INDEX('Fire Names &amp; ILIS'!C:C,MATCH(G1956,'Fire Names &amp; ILIS'!A:A,0)),"")</f>
        <v/>
      </c>
      <c r="Y1956" s="14">
        <f t="shared" si="30"/>
        <v>2016</v>
      </c>
    </row>
    <row r="1957" spans="1:25" x14ac:dyDescent="0.25">
      <c r="A1957" s="14" t="s">
        <v>3429</v>
      </c>
      <c r="B1957" s="14" t="s">
        <v>3430</v>
      </c>
      <c r="C1957" s="33">
        <v>254301103</v>
      </c>
      <c r="D1957" s="14" t="s">
        <v>3519</v>
      </c>
      <c r="E1957" s="34">
        <v>9080</v>
      </c>
      <c r="F1957" s="14" t="s">
        <v>1874</v>
      </c>
      <c r="G1957" s="23" t="s">
        <v>3520</v>
      </c>
      <c r="H1957" s="23">
        <v>20160731</v>
      </c>
      <c r="I1957" s="35">
        <v>1841</v>
      </c>
      <c r="J1957" s="36">
        <v>21</v>
      </c>
      <c r="K1957" s="14" t="s">
        <v>1846</v>
      </c>
      <c r="L1957" s="14" t="s">
        <v>1847</v>
      </c>
      <c r="M1957" s="14" t="s">
        <v>1848</v>
      </c>
      <c r="N1957" s="14" t="s">
        <v>1872</v>
      </c>
      <c r="O1957" s="14" t="s">
        <v>1858</v>
      </c>
      <c r="P1957" s="36">
        <v>1714</v>
      </c>
      <c r="Q1957" s="36">
        <v>35994</v>
      </c>
      <c r="R1957" s="36">
        <v>0</v>
      </c>
      <c r="S1957" s="36">
        <v>35994</v>
      </c>
      <c r="T1957" s="23" t="s">
        <v>1851</v>
      </c>
      <c r="U1957" s="36">
        <v>2301</v>
      </c>
      <c r="V1957" s="23" t="s">
        <v>1852</v>
      </c>
      <c r="W1957" s="23" t="s">
        <v>1859</v>
      </c>
      <c r="X1957" s="14" t="str">
        <f>IFERROR(INDEX('Fire Names &amp; ILIS'!C:C,MATCH(G1957,'Fire Names &amp; ILIS'!A:A,0)),"")</f>
        <v/>
      </c>
      <c r="Y1957" s="14">
        <f t="shared" si="30"/>
        <v>2016</v>
      </c>
    </row>
    <row r="1958" spans="1:25" x14ac:dyDescent="0.25">
      <c r="A1958" s="14" t="s">
        <v>3429</v>
      </c>
      <c r="B1958" s="14" t="s">
        <v>3430</v>
      </c>
      <c r="C1958" s="33">
        <v>255292108</v>
      </c>
      <c r="D1958" s="14" t="s">
        <v>3521</v>
      </c>
      <c r="E1958" s="34">
        <v>5060</v>
      </c>
      <c r="F1958" s="14" t="s">
        <v>1874</v>
      </c>
      <c r="G1958" s="23" t="s">
        <v>3522</v>
      </c>
      <c r="H1958" s="23">
        <v>20160707</v>
      </c>
      <c r="I1958" s="35">
        <v>1109</v>
      </c>
      <c r="J1958" s="36">
        <v>32</v>
      </c>
      <c r="K1958" s="14" t="s">
        <v>1846</v>
      </c>
      <c r="L1958" s="14" t="s">
        <v>1847</v>
      </c>
      <c r="M1958" s="14" t="s">
        <v>1848</v>
      </c>
      <c r="N1958" s="14" t="s">
        <v>1849</v>
      </c>
      <c r="O1958" s="14" t="s">
        <v>1850</v>
      </c>
      <c r="P1958" s="36">
        <v>324</v>
      </c>
      <c r="Q1958" s="36">
        <v>0</v>
      </c>
      <c r="R1958" s="36">
        <v>10368</v>
      </c>
      <c r="S1958" s="36">
        <v>10368</v>
      </c>
      <c r="T1958" s="23" t="s">
        <v>1851</v>
      </c>
      <c r="U1958" s="36">
        <v>1557</v>
      </c>
      <c r="V1958" s="23" t="s">
        <v>1852</v>
      </c>
      <c r="W1958" s="23" t="s">
        <v>1859</v>
      </c>
      <c r="X1958" s="14" t="str">
        <f>IFERROR(INDEX('Fire Names &amp; ILIS'!C:C,MATCH(G1958,'Fire Names &amp; ILIS'!A:A,0)),"")</f>
        <v/>
      </c>
      <c r="Y1958" s="14">
        <f t="shared" si="30"/>
        <v>2016</v>
      </c>
    </row>
    <row r="1959" spans="1:25" x14ac:dyDescent="0.25">
      <c r="A1959" s="14" t="s">
        <v>3429</v>
      </c>
      <c r="B1959" s="14" t="s">
        <v>3430</v>
      </c>
      <c r="C1959" s="33">
        <v>255292108</v>
      </c>
      <c r="D1959" s="14" t="s">
        <v>3521</v>
      </c>
      <c r="E1959" s="34">
        <v>931351</v>
      </c>
      <c r="F1959" s="14" t="s">
        <v>1845</v>
      </c>
      <c r="G1959" s="23" t="s">
        <v>491</v>
      </c>
      <c r="H1959" s="23">
        <v>20170610</v>
      </c>
      <c r="I1959" s="35">
        <v>1617</v>
      </c>
      <c r="J1959" s="36">
        <v>447</v>
      </c>
      <c r="K1959" s="14" t="s">
        <v>1846</v>
      </c>
      <c r="L1959" s="14" t="s">
        <v>1847</v>
      </c>
      <c r="M1959" s="14" t="s">
        <v>1848</v>
      </c>
      <c r="N1959" s="14" t="s">
        <v>1849</v>
      </c>
      <c r="O1959" s="14" t="s">
        <v>1850</v>
      </c>
      <c r="P1959" s="36">
        <v>77</v>
      </c>
      <c r="Q1959" s="36">
        <v>91</v>
      </c>
      <c r="R1959" s="36">
        <v>21665</v>
      </c>
      <c r="S1959" s="36">
        <v>21756</v>
      </c>
      <c r="T1959" s="23" t="s">
        <v>1851</v>
      </c>
      <c r="U1959" s="36">
        <v>1578</v>
      </c>
      <c r="V1959" s="23" t="s">
        <v>1852</v>
      </c>
      <c r="W1959" s="23" t="s">
        <v>1859</v>
      </c>
      <c r="X1959" s="14" t="str">
        <f>IFERROR(INDEX('Fire Names &amp; ILIS'!C:C,MATCH(G1959,'Fire Names &amp; ILIS'!A:A,0)),"")</f>
        <v>Oakwood</v>
      </c>
      <c r="Y1959" s="14">
        <f t="shared" si="30"/>
        <v>2017</v>
      </c>
    </row>
  </sheetData>
  <autoFilter ref="A3:Y3" xr:uid="{5F6DF7B9-3249-4657-8E45-0E47E5A7E4D7}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F807FF-6577-4A57-8842-775E7C0BB402}">
  <dimension ref="A1:E1521"/>
  <sheetViews>
    <sheetView showGridLines="0" zoomScale="85" zoomScaleNormal="85" workbookViewId="0">
      <pane ySplit="3" topLeftCell="A4" activePane="bottomLeft" state="frozen"/>
      <selection pane="bottomLeft" activeCell="A3" sqref="A3"/>
    </sheetView>
  </sheetViews>
  <sheetFormatPr defaultRowHeight="15" x14ac:dyDescent="0.25"/>
  <cols>
    <col min="1" max="1" width="22.140625" style="23" customWidth="1"/>
    <col min="2" max="2" width="60.28515625" style="13" customWidth="1"/>
    <col min="3" max="3" width="21.5703125" style="23" customWidth="1"/>
    <col min="4" max="4" width="19.85546875" style="23" bestFit="1" customWidth="1"/>
    <col min="5" max="5" width="8.85546875" style="23" bestFit="1" customWidth="1"/>
  </cols>
  <sheetData>
    <row r="1" spans="1:5" ht="18.75" x14ac:dyDescent="0.3">
      <c r="A1" s="143" t="s">
        <v>22</v>
      </c>
    </row>
    <row r="3" spans="1:5" ht="38.25" x14ac:dyDescent="0.25">
      <c r="A3" s="15" t="s">
        <v>23</v>
      </c>
      <c r="B3" s="144" t="s">
        <v>24</v>
      </c>
      <c r="C3" s="17" t="s">
        <v>25</v>
      </c>
      <c r="D3" s="16" t="s">
        <v>26</v>
      </c>
      <c r="E3" s="16" t="s">
        <v>27</v>
      </c>
    </row>
    <row r="4" spans="1:5" x14ac:dyDescent="0.25">
      <c r="A4" s="18" t="s">
        <v>28</v>
      </c>
      <c r="B4" s="13" t="s">
        <v>29</v>
      </c>
      <c r="C4" s="23" t="s">
        <v>30</v>
      </c>
      <c r="D4" s="23" t="str">
        <f>IFERROR(MATCH(B4,'Large Fires (PGETerritory)'!C:C,0),"")</f>
        <v/>
      </c>
      <c r="E4" s="23" t="str">
        <f>IFERROR(MATCH(C4,'Large Fires (PGETerritory)'!C:C,0),"")</f>
        <v/>
      </c>
    </row>
    <row r="5" spans="1:5" x14ac:dyDescent="0.25">
      <c r="A5" s="18" t="s">
        <v>31</v>
      </c>
      <c r="B5" s="13" t="s">
        <v>32</v>
      </c>
      <c r="C5" s="23" t="s">
        <v>33</v>
      </c>
      <c r="D5" s="23" t="str">
        <f>IFERROR(MATCH(B5,'Large Fires (PGETerritory)'!C:C,0),"")</f>
        <v/>
      </c>
      <c r="E5" s="23" t="str">
        <f>IFERROR(MATCH(C5,'Large Fires (PGETerritory)'!C:C,0),"")</f>
        <v/>
      </c>
    </row>
    <row r="6" spans="1:5" x14ac:dyDescent="0.25">
      <c r="A6" s="18" t="s">
        <v>34</v>
      </c>
      <c r="B6" s="13" t="s">
        <v>32</v>
      </c>
      <c r="C6" s="23" t="s">
        <v>33</v>
      </c>
      <c r="D6" s="23" t="str">
        <f>IFERROR(MATCH(B6,'Large Fires (PGETerritory)'!C:C,0),"")</f>
        <v/>
      </c>
      <c r="E6" s="23" t="str">
        <f>IFERROR(MATCH(C6,'Large Fires (PGETerritory)'!C:C,0),"")</f>
        <v/>
      </c>
    </row>
    <row r="7" spans="1:5" x14ac:dyDescent="0.25">
      <c r="A7" s="18" t="s">
        <v>35</v>
      </c>
      <c r="B7" s="13" t="s">
        <v>32</v>
      </c>
      <c r="C7" s="23" t="s">
        <v>33</v>
      </c>
      <c r="D7" s="23" t="str">
        <f>IFERROR(MATCH(B7,'Large Fires (PGETerritory)'!C:C,0),"")</f>
        <v/>
      </c>
      <c r="E7" s="23" t="str">
        <f>IFERROR(MATCH(C7,'Large Fires (PGETerritory)'!C:C,0),"")</f>
        <v/>
      </c>
    </row>
    <row r="8" spans="1:5" x14ac:dyDescent="0.25">
      <c r="A8" s="18" t="s">
        <v>36</v>
      </c>
      <c r="B8" s="13" t="s">
        <v>37</v>
      </c>
      <c r="C8" s="23" t="s">
        <v>38</v>
      </c>
      <c r="D8" s="23" t="str">
        <f>IFERROR(MATCH(B8,'Large Fires (PGETerritory)'!C:C,0),"")</f>
        <v/>
      </c>
      <c r="E8" s="23" t="str">
        <f>IFERROR(MATCH(C8,'Large Fires (PGETerritory)'!C:C,0),"")</f>
        <v/>
      </c>
    </row>
    <row r="9" spans="1:5" x14ac:dyDescent="0.25">
      <c r="A9" s="18" t="s">
        <v>39</v>
      </c>
      <c r="B9" s="13" t="s">
        <v>40</v>
      </c>
      <c r="C9" s="23" t="s">
        <v>41</v>
      </c>
      <c r="D9" s="23" t="str">
        <f>IFERROR(MATCH(B9,'Large Fires (PGETerritory)'!C:C,0),"")</f>
        <v/>
      </c>
      <c r="E9" s="23" t="str">
        <f>IFERROR(MATCH(C9,'Large Fires (PGETerritory)'!C:C,0),"")</f>
        <v/>
      </c>
    </row>
    <row r="10" spans="1:5" x14ac:dyDescent="0.25">
      <c r="A10" s="18" t="s">
        <v>42</v>
      </c>
      <c r="B10" s="13" t="s">
        <v>43</v>
      </c>
      <c r="C10" s="23" t="s">
        <v>44</v>
      </c>
      <c r="D10" s="23" t="str">
        <f>IFERROR(MATCH(B10,'Large Fires (PGETerritory)'!C:C,0),"")</f>
        <v/>
      </c>
      <c r="E10" s="23" t="str">
        <f>IFERROR(MATCH(C10,'Large Fires (PGETerritory)'!C:C,0),"")</f>
        <v/>
      </c>
    </row>
    <row r="11" spans="1:5" x14ac:dyDescent="0.25">
      <c r="A11" s="18" t="s">
        <v>45</v>
      </c>
      <c r="B11" s="13" t="s">
        <v>46</v>
      </c>
      <c r="C11" s="23" t="s">
        <v>47</v>
      </c>
      <c r="D11" s="23" t="str">
        <f>IFERROR(MATCH(B11,'Large Fires (PGETerritory)'!C:C,0),"")</f>
        <v/>
      </c>
      <c r="E11" s="23" t="str">
        <f>IFERROR(MATCH(C11,'Large Fires (PGETerritory)'!C:C,0),"")</f>
        <v/>
      </c>
    </row>
    <row r="12" spans="1:5" x14ac:dyDescent="0.25">
      <c r="A12" s="18" t="s">
        <v>48</v>
      </c>
      <c r="B12" s="13" t="s">
        <v>49</v>
      </c>
      <c r="C12" s="23" t="s">
        <v>50</v>
      </c>
      <c r="D12" s="23" t="str">
        <f>IFERROR(MATCH(B12,'Large Fires (PGETerritory)'!C:C,0),"")</f>
        <v/>
      </c>
      <c r="E12" s="23" t="str">
        <f>IFERROR(MATCH(C12,'Large Fires (PGETerritory)'!C:C,0),"")</f>
        <v/>
      </c>
    </row>
    <row r="13" spans="1:5" x14ac:dyDescent="0.25">
      <c r="A13" s="18" t="s">
        <v>51</v>
      </c>
      <c r="B13" s="13" t="s">
        <v>46</v>
      </c>
      <c r="C13" s="23" t="s">
        <v>52</v>
      </c>
      <c r="D13" s="23" t="str">
        <f>IFERROR(MATCH(B13,'Large Fires (PGETerritory)'!C:C,0),"")</f>
        <v/>
      </c>
      <c r="E13" s="23" t="str">
        <f>IFERROR(MATCH(C13,'Large Fires (PGETerritory)'!C:C,0),"")</f>
        <v/>
      </c>
    </row>
    <row r="14" spans="1:5" x14ac:dyDescent="0.25">
      <c r="A14" s="18" t="s">
        <v>53</v>
      </c>
      <c r="B14" s="13" t="s">
        <v>29</v>
      </c>
      <c r="C14" s="23" t="s">
        <v>54</v>
      </c>
      <c r="D14" s="23" t="str">
        <f>IFERROR(MATCH(B14,'Large Fires (PGETerritory)'!C:C,0),"")</f>
        <v/>
      </c>
      <c r="E14" s="23" t="str">
        <f>IFERROR(MATCH(C14,'Large Fires (PGETerritory)'!C:C,0),"")</f>
        <v/>
      </c>
    </row>
    <row r="15" spans="1:5" x14ac:dyDescent="0.25">
      <c r="A15" s="18" t="s">
        <v>55</v>
      </c>
      <c r="B15" s="13" t="s">
        <v>56</v>
      </c>
      <c r="C15" s="23" t="s">
        <v>57</v>
      </c>
      <c r="D15" s="23" t="str">
        <f>IFERROR(MATCH(B15,'Large Fires (PGETerritory)'!C:C,0),"")</f>
        <v/>
      </c>
      <c r="E15" s="23" t="str">
        <f>IFERROR(MATCH(C15,'Large Fires (PGETerritory)'!C:C,0),"")</f>
        <v/>
      </c>
    </row>
    <row r="16" spans="1:5" x14ac:dyDescent="0.25">
      <c r="A16" s="18" t="s">
        <v>58</v>
      </c>
      <c r="B16" s="13" t="s">
        <v>59</v>
      </c>
      <c r="C16" s="23" t="s">
        <v>60</v>
      </c>
      <c r="D16" s="23" t="str">
        <f>IFERROR(MATCH(B16,'Large Fires (PGETerritory)'!C:C,0),"")</f>
        <v/>
      </c>
      <c r="E16" s="23" t="str">
        <f>IFERROR(MATCH(C16,'Large Fires (PGETerritory)'!C:C,0),"")</f>
        <v/>
      </c>
    </row>
    <row r="17" spans="1:5" x14ac:dyDescent="0.25">
      <c r="A17" s="18" t="s">
        <v>61</v>
      </c>
      <c r="B17" s="13" t="s">
        <v>59</v>
      </c>
      <c r="C17" s="23" t="s">
        <v>60</v>
      </c>
      <c r="D17" s="23" t="str">
        <f>IFERROR(MATCH(B17,'Large Fires (PGETerritory)'!C:C,0),"")</f>
        <v/>
      </c>
      <c r="E17" s="23" t="str">
        <f>IFERROR(MATCH(C17,'Large Fires (PGETerritory)'!C:C,0),"")</f>
        <v/>
      </c>
    </row>
    <row r="18" spans="1:5" x14ac:dyDescent="0.25">
      <c r="A18" s="18" t="s">
        <v>62</v>
      </c>
      <c r="B18" s="13" t="s">
        <v>63</v>
      </c>
      <c r="C18" s="23" t="s">
        <v>64</v>
      </c>
      <c r="D18" s="23" t="str">
        <f>IFERROR(MATCH(B18,'Large Fires (PGETerritory)'!C:C,0),"")</f>
        <v/>
      </c>
      <c r="E18" s="23" t="str">
        <f>IFERROR(MATCH(C18,'Large Fires (PGETerritory)'!C:C,0),"")</f>
        <v/>
      </c>
    </row>
    <row r="19" spans="1:5" x14ac:dyDescent="0.25">
      <c r="A19" s="18" t="s">
        <v>65</v>
      </c>
      <c r="B19" s="13" t="s">
        <v>66</v>
      </c>
      <c r="C19" s="23" t="s">
        <v>67</v>
      </c>
      <c r="D19" s="23" t="str">
        <f>IFERROR(MATCH(B19,'Large Fires (PGETerritory)'!C:C,0),"")</f>
        <v/>
      </c>
      <c r="E19" s="23" t="str">
        <f>IFERROR(MATCH(C19,'Large Fires (PGETerritory)'!C:C,0),"")</f>
        <v/>
      </c>
    </row>
    <row r="20" spans="1:5" x14ac:dyDescent="0.25">
      <c r="A20" s="18" t="s">
        <v>68</v>
      </c>
      <c r="B20" s="13" t="s">
        <v>69</v>
      </c>
      <c r="C20" s="23" t="s">
        <v>70</v>
      </c>
      <c r="D20" s="23" t="str">
        <f>IFERROR(MATCH(B20,'Large Fires (PGETerritory)'!C:C,0),"")</f>
        <v/>
      </c>
      <c r="E20" s="23" t="str">
        <f>IFERROR(MATCH(C20,'Large Fires (PGETerritory)'!C:C,0),"")</f>
        <v/>
      </c>
    </row>
    <row r="21" spans="1:5" x14ac:dyDescent="0.25">
      <c r="A21" s="18" t="s">
        <v>71</v>
      </c>
      <c r="B21" s="13" t="s">
        <v>72</v>
      </c>
      <c r="C21" s="23" t="s">
        <v>73</v>
      </c>
      <c r="D21" s="23" t="str">
        <f>IFERROR(MATCH(B21,'Large Fires (PGETerritory)'!C:C,0),"")</f>
        <v/>
      </c>
      <c r="E21" s="23" t="str">
        <f>IFERROR(MATCH(C21,'Large Fires (PGETerritory)'!C:C,0),"")</f>
        <v/>
      </c>
    </row>
    <row r="22" spans="1:5" x14ac:dyDescent="0.25">
      <c r="A22" s="18" t="s">
        <v>74</v>
      </c>
      <c r="B22" s="13" t="s">
        <v>72</v>
      </c>
      <c r="C22" s="23" t="s">
        <v>75</v>
      </c>
      <c r="D22" s="23" t="str">
        <f>IFERROR(MATCH(B22,'Large Fires (PGETerritory)'!C:C,0),"")</f>
        <v/>
      </c>
      <c r="E22" s="23" t="str">
        <f>IFERROR(MATCH(C22,'Large Fires (PGETerritory)'!C:C,0),"")</f>
        <v/>
      </c>
    </row>
    <row r="23" spans="1:5" x14ac:dyDescent="0.25">
      <c r="A23" s="18" t="s">
        <v>76</v>
      </c>
      <c r="B23" s="13" t="s">
        <v>77</v>
      </c>
      <c r="C23" s="23" t="s">
        <v>78</v>
      </c>
      <c r="D23" s="23" t="str">
        <f>IFERROR(MATCH(B23,'Large Fires (PGETerritory)'!C:C,0),"")</f>
        <v/>
      </c>
      <c r="E23" s="23" t="str">
        <f>IFERROR(MATCH(C23,'Large Fires (PGETerritory)'!C:C,0),"")</f>
        <v/>
      </c>
    </row>
    <row r="24" spans="1:5" x14ac:dyDescent="0.25">
      <c r="A24" s="18" t="s">
        <v>79</v>
      </c>
      <c r="B24" s="13" t="s">
        <v>77</v>
      </c>
      <c r="C24" s="23" t="s">
        <v>78</v>
      </c>
      <c r="D24" s="23" t="str">
        <f>IFERROR(MATCH(B24,'Large Fires (PGETerritory)'!C:C,0),"")</f>
        <v/>
      </c>
      <c r="E24" s="23" t="str">
        <f>IFERROR(MATCH(C24,'Large Fires (PGETerritory)'!C:C,0),"")</f>
        <v/>
      </c>
    </row>
    <row r="25" spans="1:5" x14ac:dyDescent="0.25">
      <c r="A25" s="18" t="s">
        <v>80</v>
      </c>
      <c r="B25" s="13" t="s">
        <v>77</v>
      </c>
      <c r="C25" s="23" t="s">
        <v>78</v>
      </c>
      <c r="D25" s="23" t="str">
        <f>IFERROR(MATCH(B25,'Large Fires (PGETerritory)'!C:C,0),"")</f>
        <v/>
      </c>
      <c r="E25" s="23" t="str">
        <f>IFERROR(MATCH(C25,'Large Fires (PGETerritory)'!C:C,0),"")</f>
        <v/>
      </c>
    </row>
    <row r="26" spans="1:5" x14ac:dyDescent="0.25">
      <c r="A26" s="18" t="s">
        <v>81</v>
      </c>
      <c r="B26" s="13" t="s">
        <v>82</v>
      </c>
      <c r="C26" s="23" t="s">
        <v>83</v>
      </c>
      <c r="D26" s="23" t="str">
        <f>IFERROR(MATCH(B26,'Large Fires (PGETerritory)'!C:C,0),"")</f>
        <v/>
      </c>
      <c r="E26" s="23" t="str">
        <f>IFERROR(MATCH(C26,'Large Fires (PGETerritory)'!C:C,0),"")</f>
        <v/>
      </c>
    </row>
    <row r="27" spans="1:5" x14ac:dyDescent="0.25">
      <c r="A27" s="18" t="s">
        <v>84</v>
      </c>
      <c r="B27" s="13" t="s">
        <v>82</v>
      </c>
      <c r="C27" s="23" t="s">
        <v>83</v>
      </c>
      <c r="D27" s="23" t="str">
        <f>IFERROR(MATCH(B27,'Large Fires (PGETerritory)'!C:C,0),"")</f>
        <v/>
      </c>
      <c r="E27" s="23" t="str">
        <f>IFERROR(MATCH(C27,'Large Fires (PGETerritory)'!C:C,0),"")</f>
        <v/>
      </c>
    </row>
    <row r="28" spans="1:5" x14ac:dyDescent="0.25">
      <c r="A28" s="18" t="s">
        <v>85</v>
      </c>
      <c r="B28" s="13" t="s">
        <v>82</v>
      </c>
      <c r="C28" s="23" t="s">
        <v>83</v>
      </c>
      <c r="D28" s="23" t="str">
        <f>IFERROR(MATCH(B28,'Large Fires (PGETerritory)'!C:C,0),"")</f>
        <v/>
      </c>
      <c r="E28" s="23" t="str">
        <f>IFERROR(MATCH(C28,'Large Fires (PGETerritory)'!C:C,0),"")</f>
        <v/>
      </c>
    </row>
    <row r="29" spans="1:5" x14ac:dyDescent="0.25">
      <c r="A29" s="18" t="s">
        <v>86</v>
      </c>
      <c r="B29" s="13" t="s">
        <v>82</v>
      </c>
      <c r="C29" s="23" t="s">
        <v>83</v>
      </c>
      <c r="D29" s="23" t="str">
        <f>IFERROR(MATCH(B29,'Large Fires (PGETerritory)'!C:C,0),"")</f>
        <v/>
      </c>
      <c r="E29" s="23" t="str">
        <f>IFERROR(MATCH(C29,'Large Fires (PGETerritory)'!C:C,0),"")</f>
        <v/>
      </c>
    </row>
    <row r="30" spans="1:5" x14ac:dyDescent="0.25">
      <c r="A30" s="18" t="s">
        <v>87</v>
      </c>
      <c r="B30" s="13" t="s">
        <v>77</v>
      </c>
      <c r="C30" s="23" t="s">
        <v>78</v>
      </c>
      <c r="D30" s="23" t="str">
        <f>IFERROR(MATCH(B30,'Large Fires (PGETerritory)'!C:C,0),"")</f>
        <v/>
      </c>
      <c r="E30" s="23" t="str">
        <f>IFERROR(MATCH(C30,'Large Fires (PGETerritory)'!C:C,0),"")</f>
        <v/>
      </c>
    </row>
    <row r="31" spans="1:5" x14ac:dyDescent="0.25">
      <c r="A31" s="19" t="s">
        <v>88</v>
      </c>
      <c r="B31" s="13" t="s">
        <v>89</v>
      </c>
      <c r="C31" s="23" t="s">
        <v>90</v>
      </c>
      <c r="D31" s="23" t="str">
        <f>IFERROR(MATCH(B31,'Large Fires (PGETerritory)'!C:C,0),"")</f>
        <v/>
      </c>
      <c r="E31" s="23" t="str">
        <f>IFERROR(MATCH(C31,'Large Fires (PGETerritory)'!C:C,0),"")</f>
        <v/>
      </c>
    </row>
    <row r="32" spans="1:5" x14ac:dyDescent="0.25">
      <c r="A32" s="19" t="s">
        <v>91</v>
      </c>
      <c r="B32" s="13" t="s">
        <v>92</v>
      </c>
      <c r="C32" s="23" t="s">
        <v>93</v>
      </c>
      <c r="D32" s="23" t="str">
        <f>IFERROR(MATCH(B32,'Large Fires (PGETerritory)'!C:C,0),"")</f>
        <v/>
      </c>
      <c r="E32" s="23" t="str">
        <f>IFERROR(MATCH(C32,'Large Fires (PGETerritory)'!C:C,0),"")</f>
        <v/>
      </c>
    </row>
    <row r="33" spans="1:5" x14ac:dyDescent="0.25">
      <c r="A33" s="19" t="s">
        <v>94</v>
      </c>
      <c r="B33" s="145" t="s">
        <v>95</v>
      </c>
      <c r="C33" s="23" t="s">
        <v>96</v>
      </c>
      <c r="D33" s="23" t="str">
        <f>IFERROR(MATCH(B33,'Large Fires (PGETerritory)'!C:C,0),"")</f>
        <v/>
      </c>
      <c r="E33" s="23" t="str">
        <f>IFERROR(MATCH(C33,'Large Fires (PGETerritory)'!C:C,0),"")</f>
        <v/>
      </c>
    </row>
    <row r="34" spans="1:5" x14ac:dyDescent="0.25">
      <c r="A34" s="18" t="s">
        <v>97</v>
      </c>
      <c r="B34" s="13" t="s">
        <v>98</v>
      </c>
      <c r="C34" s="23" t="s">
        <v>99</v>
      </c>
      <c r="D34" s="23" t="str">
        <f>IFERROR(MATCH(B34,'Large Fires (PGETerritory)'!C:C,0),"")</f>
        <v/>
      </c>
      <c r="E34" s="23" t="str">
        <f>IFERROR(MATCH(C34,'Large Fires (PGETerritory)'!C:C,0),"")</f>
        <v/>
      </c>
    </row>
    <row r="35" spans="1:5" x14ac:dyDescent="0.25">
      <c r="A35" s="18" t="s">
        <v>100</v>
      </c>
      <c r="B35" s="13" t="s">
        <v>77</v>
      </c>
      <c r="C35" s="23" t="s">
        <v>78</v>
      </c>
      <c r="D35" s="23" t="str">
        <f>IFERROR(MATCH(B35,'Large Fires (PGETerritory)'!C:C,0),"")</f>
        <v/>
      </c>
      <c r="E35" s="23" t="str">
        <f>IFERROR(MATCH(C35,'Large Fires (PGETerritory)'!C:C,0),"")</f>
        <v/>
      </c>
    </row>
    <row r="36" spans="1:5" x14ac:dyDescent="0.25">
      <c r="A36" s="18" t="s">
        <v>101</v>
      </c>
      <c r="B36" s="13" t="s">
        <v>77</v>
      </c>
      <c r="C36" s="23" t="s">
        <v>78</v>
      </c>
      <c r="D36" s="23" t="str">
        <f>IFERROR(MATCH(B36,'Large Fires (PGETerritory)'!C:C,0),"")</f>
        <v/>
      </c>
      <c r="E36" s="23" t="str">
        <f>IFERROR(MATCH(C36,'Large Fires (PGETerritory)'!C:C,0),"")</f>
        <v/>
      </c>
    </row>
    <row r="37" spans="1:5" x14ac:dyDescent="0.25">
      <c r="A37" s="18" t="s">
        <v>102</v>
      </c>
      <c r="B37" s="13" t="s">
        <v>77</v>
      </c>
      <c r="C37" s="23" t="s">
        <v>78</v>
      </c>
      <c r="D37" s="23" t="str">
        <f>IFERROR(MATCH(B37,'Large Fires (PGETerritory)'!C:C,0),"")</f>
        <v/>
      </c>
      <c r="E37" s="23" t="str">
        <f>IFERROR(MATCH(C37,'Large Fires (PGETerritory)'!C:C,0),"")</f>
        <v/>
      </c>
    </row>
    <row r="38" spans="1:5" x14ac:dyDescent="0.25">
      <c r="A38" s="18" t="s">
        <v>103</v>
      </c>
      <c r="B38" s="13" t="s">
        <v>104</v>
      </c>
      <c r="C38" s="23" t="s">
        <v>105</v>
      </c>
      <c r="D38" s="23" t="str">
        <f>IFERROR(MATCH(B38,'Large Fires (PGETerritory)'!C:C,0),"")</f>
        <v/>
      </c>
      <c r="E38" s="23" t="str">
        <f>IFERROR(MATCH(C38,'Large Fires (PGETerritory)'!C:C,0),"")</f>
        <v/>
      </c>
    </row>
    <row r="39" spans="1:5" x14ac:dyDescent="0.25">
      <c r="A39" s="18" t="s">
        <v>106</v>
      </c>
      <c r="B39" s="13" t="s">
        <v>107</v>
      </c>
      <c r="C39" s="23" t="s">
        <v>108</v>
      </c>
      <c r="D39" s="23" t="str">
        <f>IFERROR(MATCH(B39,'Large Fires (PGETerritory)'!C:C,0),"")</f>
        <v/>
      </c>
      <c r="E39" s="23" t="str">
        <f>IFERROR(MATCH(C39,'Large Fires (PGETerritory)'!C:C,0),"")</f>
        <v/>
      </c>
    </row>
    <row r="40" spans="1:5" x14ac:dyDescent="0.25">
      <c r="A40" s="18" t="s">
        <v>109</v>
      </c>
      <c r="B40" s="13" t="s">
        <v>110</v>
      </c>
      <c r="C40" s="23" t="s">
        <v>111</v>
      </c>
      <c r="D40" s="23" t="str">
        <f>IFERROR(MATCH(B40,'Large Fires (PGETerritory)'!C:C,0),"")</f>
        <v/>
      </c>
      <c r="E40" s="23" t="str">
        <f>IFERROR(MATCH(C40,'Large Fires (PGETerritory)'!C:C,0),"")</f>
        <v/>
      </c>
    </row>
    <row r="41" spans="1:5" x14ac:dyDescent="0.25">
      <c r="A41" s="18" t="s">
        <v>112</v>
      </c>
      <c r="B41" s="13" t="s">
        <v>113</v>
      </c>
      <c r="C41" s="23" t="s">
        <v>114</v>
      </c>
      <c r="D41" s="23" t="str">
        <f>IFERROR(MATCH(B41,'Large Fires (PGETerritory)'!C:C,0),"")</f>
        <v/>
      </c>
      <c r="E41" s="23" t="str">
        <f>IFERROR(MATCH(C41,'Large Fires (PGETerritory)'!C:C,0),"")</f>
        <v/>
      </c>
    </row>
    <row r="42" spans="1:5" x14ac:dyDescent="0.25">
      <c r="A42" s="18" t="s">
        <v>115</v>
      </c>
      <c r="B42" s="13" t="s">
        <v>116</v>
      </c>
      <c r="C42" s="23" t="s">
        <v>117</v>
      </c>
      <c r="D42" s="23" t="str">
        <f>IFERROR(MATCH(B42,'Large Fires (PGETerritory)'!C:C,0),"")</f>
        <v/>
      </c>
      <c r="E42" s="23" t="str">
        <f>IFERROR(MATCH(C42,'Large Fires (PGETerritory)'!C:C,0),"")</f>
        <v/>
      </c>
    </row>
    <row r="43" spans="1:5" x14ac:dyDescent="0.25">
      <c r="A43" s="18" t="s">
        <v>118</v>
      </c>
      <c r="B43" s="145" t="s">
        <v>119</v>
      </c>
      <c r="C43" s="23" t="s">
        <v>120</v>
      </c>
      <c r="D43" s="23" t="str">
        <f>IFERROR(MATCH(B43,'Large Fires (PGETerritory)'!C:C,0),"")</f>
        <v/>
      </c>
      <c r="E43" s="23" t="str">
        <f>IFERROR(MATCH(C43,'Large Fires (PGETerritory)'!C:C,0),"")</f>
        <v/>
      </c>
    </row>
    <row r="44" spans="1:5" x14ac:dyDescent="0.25">
      <c r="A44" s="18" t="s">
        <v>121</v>
      </c>
      <c r="B44" s="145" t="s">
        <v>119</v>
      </c>
      <c r="C44" s="23" t="s">
        <v>120</v>
      </c>
      <c r="D44" s="23" t="str">
        <f>IFERROR(MATCH(B44,'Large Fires (PGETerritory)'!C:C,0),"")</f>
        <v/>
      </c>
      <c r="E44" s="23" t="str">
        <f>IFERROR(MATCH(C44,'Large Fires (PGETerritory)'!C:C,0),"")</f>
        <v/>
      </c>
    </row>
    <row r="45" spans="1:5" x14ac:dyDescent="0.25">
      <c r="A45" s="18" t="s">
        <v>122</v>
      </c>
      <c r="B45" s="145" t="s">
        <v>119</v>
      </c>
      <c r="C45" s="23" t="s">
        <v>120</v>
      </c>
      <c r="D45" s="23" t="str">
        <f>IFERROR(MATCH(B45,'Large Fires (PGETerritory)'!C:C,0),"")</f>
        <v/>
      </c>
      <c r="E45" s="23" t="str">
        <f>IFERROR(MATCH(C45,'Large Fires (PGETerritory)'!C:C,0),"")</f>
        <v/>
      </c>
    </row>
    <row r="46" spans="1:5" x14ac:dyDescent="0.25">
      <c r="A46" s="18" t="s">
        <v>123</v>
      </c>
      <c r="B46" s="145" t="s">
        <v>124</v>
      </c>
      <c r="C46" s="23" t="s">
        <v>120</v>
      </c>
      <c r="D46" s="23" t="str">
        <f>IFERROR(MATCH(B46,'Large Fires (PGETerritory)'!C:C,0),"")</f>
        <v/>
      </c>
      <c r="E46" s="23" t="str">
        <f>IFERROR(MATCH(C46,'Large Fires (PGETerritory)'!C:C,0),"")</f>
        <v/>
      </c>
    </row>
    <row r="47" spans="1:5" x14ac:dyDescent="0.25">
      <c r="A47" s="18" t="s">
        <v>125</v>
      </c>
      <c r="B47" s="145" t="s">
        <v>124</v>
      </c>
      <c r="C47" s="23" t="s">
        <v>120</v>
      </c>
      <c r="D47" s="23" t="str">
        <f>IFERROR(MATCH(B47,'Large Fires (PGETerritory)'!C:C,0),"")</f>
        <v/>
      </c>
      <c r="E47" s="23" t="str">
        <f>IFERROR(MATCH(C47,'Large Fires (PGETerritory)'!C:C,0),"")</f>
        <v/>
      </c>
    </row>
    <row r="48" spans="1:5" x14ac:dyDescent="0.25">
      <c r="A48" s="18" t="s">
        <v>126</v>
      </c>
      <c r="B48" s="145" t="s">
        <v>124</v>
      </c>
      <c r="C48" s="23" t="s">
        <v>120</v>
      </c>
      <c r="D48" s="23" t="str">
        <f>IFERROR(MATCH(B48,'Large Fires (PGETerritory)'!C:C,0),"")</f>
        <v/>
      </c>
      <c r="E48" s="23" t="str">
        <f>IFERROR(MATCH(C48,'Large Fires (PGETerritory)'!C:C,0),"")</f>
        <v/>
      </c>
    </row>
    <row r="49" spans="1:5" x14ac:dyDescent="0.25">
      <c r="A49" s="18" t="s">
        <v>127</v>
      </c>
      <c r="B49" s="145" t="s">
        <v>124</v>
      </c>
      <c r="C49" s="23" t="s">
        <v>120</v>
      </c>
      <c r="D49" s="23" t="str">
        <f>IFERROR(MATCH(B49,'Large Fires (PGETerritory)'!C:C,0),"")</f>
        <v/>
      </c>
      <c r="E49" s="23" t="str">
        <f>IFERROR(MATCH(C49,'Large Fires (PGETerritory)'!C:C,0),"")</f>
        <v/>
      </c>
    </row>
    <row r="50" spans="1:5" x14ac:dyDescent="0.25">
      <c r="A50" s="18" t="s">
        <v>128</v>
      </c>
      <c r="B50" s="145" t="s">
        <v>124</v>
      </c>
      <c r="C50" s="23" t="s">
        <v>120</v>
      </c>
      <c r="D50" s="23" t="str">
        <f>IFERROR(MATCH(B50,'Large Fires (PGETerritory)'!C:C,0),"")</f>
        <v/>
      </c>
      <c r="E50" s="23" t="str">
        <f>IFERROR(MATCH(C50,'Large Fires (PGETerritory)'!C:C,0),"")</f>
        <v/>
      </c>
    </row>
    <row r="51" spans="1:5" x14ac:dyDescent="0.25">
      <c r="A51" s="18" t="s">
        <v>129</v>
      </c>
      <c r="B51" s="145" t="s">
        <v>124</v>
      </c>
      <c r="C51" s="23" t="s">
        <v>120</v>
      </c>
      <c r="D51" s="23" t="str">
        <f>IFERROR(MATCH(B51,'Large Fires (PGETerritory)'!C:C,0),"")</f>
        <v/>
      </c>
      <c r="E51" s="23" t="str">
        <f>IFERROR(MATCH(C51,'Large Fires (PGETerritory)'!C:C,0),"")</f>
        <v/>
      </c>
    </row>
    <row r="52" spans="1:5" x14ac:dyDescent="0.25">
      <c r="A52" s="18" t="s">
        <v>130</v>
      </c>
      <c r="B52" s="13" t="s">
        <v>131</v>
      </c>
      <c r="C52" s="23" t="s">
        <v>132</v>
      </c>
      <c r="D52" s="23" t="str">
        <f>IFERROR(MATCH(B52,'Large Fires (PGETerritory)'!C:C,0),"")</f>
        <v/>
      </c>
      <c r="E52" s="23" t="str">
        <f>IFERROR(MATCH(C52,'Large Fires (PGETerritory)'!C:C,0),"")</f>
        <v/>
      </c>
    </row>
    <row r="53" spans="1:5" x14ac:dyDescent="0.25">
      <c r="A53" s="18" t="s">
        <v>133</v>
      </c>
      <c r="B53" s="145" t="s">
        <v>134</v>
      </c>
      <c r="C53" s="23" t="s">
        <v>135</v>
      </c>
      <c r="D53" s="23" t="str">
        <f>IFERROR(MATCH(B53,'Large Fires (PGETerritory)'!C:C,0),"")</f>
        <v/>
      </c>
      <c r="E53" s="23" t="str">
        <f>IFERROR(MATCH(C53,'Large Fires (PGETerritory)'!C:C,0),"")</f>
        <v/>
      </c>
    </row>
    <row r="54" spans="1:5" x14ac:dyDescent="0.25">
      <c r="A54" s="18" t="s">
        <v>136</v>
      </c>
      <c r="B54" s="145" t="s">
        <v>137</v>
      </c>
      <c r="C54" s="23" t="s">
        <v>138</v>
      </c>
      <c r="D54" s="23" t="str">
        <f>IFERROR(MATCH(B54,'Large Fires (PGETerritory)'!C:C,0),"")</f>
        <v/>
      </c>
      <c r="E54" s="23" t="str">
        <f>IFERROR(MATCH(C54,'Large Fires (PGETerritory)'!C:C,0),"")</f>
        <v/>
      </c>
    </row>
    <row r="55" spans="1:5" x14ac:dyDescent="0.25">
      <c r="A55" s="18" t="s">
        <v>139</v>
      </c>
      <c r="B55" s="145" t="s">
        <v>137</v>
      </c>
      <c r="C55" s="23" t="s">
        <v>138</v>
      </c>
      <c r="D55" s="23" t="str">
        <f>IFERROR(MATCH(B55,'Large Fires (PGETerritory)'!C:C,0),"")</f>
        <v/>
      </c>
      <c r="E55" s="23" t="str">
        <f>IFERROR(MATCH(C55,'Large Fires (PGETerritory)'!C:C,0),"")</f>
        <v/>
      </c>
    </row>
    <row r="56" spans="1:5" x14ac:dyDescent="0.25">
      <c r="A56" s="18" t="s">
        <v>140</v>
      </c>
      <c r="B56" s="145" t="s">
        <v>137</v>
      </c>
      <c r="C56" s="23" t="s">
        <v>138</v>
      </c>
      <c r="D56" s="23" t="str">
        <f>IFERROR(MATCH(B56,'Large Fires (PGETerritory)'!C:C,0),"")</f>
        <v/>
      </c>
      <c r="E56" s="23" t="str">
        <f>IFERROR(MATCH(C56,'Large Fires (PGETerritory)'!C:C,0),"")</f>
        <v/>
      </c>
    </row>
    <row r="57" spans="1:5" x14ac:dyDescent="0.25">
      <c r="A57" s="18" t="s">
        <v>141</v>
      </c>
      <c r="B57" s="145" t="s">
        <v>137</v>
      </c>
      <c r="C57" s="23" t="s">
        <v>138</v>
      </c>
      <c r="D57" s="23" t="str">
        <f>IFERROR(MATCH(B57,'Large Fires (PGETerritory)'!C:C,0),"")</f>
        <v/>
      </c>
      <c r="E57" s="23" t="str">
        <f>IFERROR(MATCH(C57,'Large Fires (PGETerritory)'!C:C,0),"")</f>
        <v/>
      </c>
    </row>
    <row r="58" spans="1:5" x14ac:dyDescent="0.25">
      <c r="A58" s="18" t="s">
        <v>142</v>
      </c>
      <c r="B58" s="145" t="s">
        <v>143</v>
      </c>
      <c r="C58" s="23" t="s">
        <v>144</v>
      </c>
      <c r="D58" s="23" t="str">
        <f>IFERROR(MATCH(B58,'Large Fires (PGETerritory)'!C:C,0),"")</f>
        <v/>
      </c>
      <c r="E58" s="23" t="str">
        <f>IFERROR(MATCH(C58,'Large Fires (PGETerritory)'!C:C,0),"")</f>
        <v/>
      </c>
    </row>
    <row r="59" spans="1:5" x14ac:dyDescent="0.25">
      <c r="A59" s="18" t="s">
        <v>145</v>
      </c>
      <c r="B59" s="145" t="s">
        <v>146</v>
      </c>
      <c r="C59" s="23" t="s">
        <v>147</v>
      </c>
      <c r="D59" s="23" t="str">
        <f>IFERROR(MATCH(B59,'Large Fires (PGETerritory)'!C:C,0),"")</f>
        <v/>
      </c>
      <c r="E59" s="23" t="str">
        <f>IFERROR(MATCH(C59,'Large Fires (PGETerritory)'!C:C,0),"")</f>
        <v/>
      </c>
    </row>
    <row r="60" spans="1:5" x14ac:dyDescent="0.25">
      <c r="A60" s="18" t="s">
        <v>148</v>
      </c>
      <c r="B60" s="145" t="s">
        <v>149</v>
      </c>
      <c r="C60" s="23" t="s">
        <v>150</v>
      </c>
      <c r="D60" s="23" t="str">
        <f>IFERROR(MATCH(B60,'Large Fires (PGETerritory)'!C:C,0),"")</f>
        <v/>
      </c>
      <c r="E60" s="23" t="str">
        <f>IFERROR(MATCH(C60,'Large Fires (PGETerritory)'!C:C,0),"")</f>
        <v/>
      </c>
    </row>
    <row r="61" spans="1:5" x14ac:dyDescent="0.25">
      <c r="A61" s="18" t="s">
        <v>151</v>
      </c>
      <c r="B61" s="146" t="s">
        <v>152</v>
      </c>
      <c r="C61" s="23" t="s">
        <v>153</v>
      </c>
      <c r="D61" s="23" t="str">
        <f>IFERROR(MATCH(B61,'Large Fires (PGETerritory)'!C:C,0),"")</f>
        <v/>
      </c>
      <c r="E61" s="23" t="str">
        <f>IFERROR(MATCH(C61,'Large Fires (PGETerritory)'!C:C,0),"")</f>
        <v/>
      </c>
    </row>
    <row r="62" spans="1:5" x14ac:dyDescent="0.25">
      <c r="A62" s="18" t="s">
        <v>154</v>
      </c>
      <c r="B62" s="146" t="s">
        <v>155</v>
      </c>
      <c r="C62" s="23" t="s">
        <v>156</v>
      </c>
      <c r="D62" s="23" t="str">
        <f>IFERROR(MATCH(B62,'Large Fires (PGETerritory)'!C:C,0),"")</f>
        <v/>
      </c>
      <c r="E62" s="23" t="str">
        <f>IFERROR(MATCH(C62,'Large Fires (PGETerritory)'!C:C,0),"")</f>
        <v/>
      </c>
    </row>
    <row r="63" spans="1:5" x14ac:dyDescent="0.25">
      <c r="A63" s="18" t="s">
        <v>157</v>
      </c>
      <c r="B63" s="146" t="s">
        <v>158</v>
      </c>
      <c r="C63" s="23" t="s">
        <v>159</v>
      </c>
      <c r="D63" s="23" t="str">
        <f>IFERROR(MATCH(B63,'Large Fires (PGETerritory)'!C:C,0),"")</f>
        <v/>
      </c>
      <c r="E63" s="23" t="str">
        <f>IFERROR(MATCH(C63,'Large Fires (PGETerritory)'!C:C,0),"")</f>
        <v/>
      </c>
    </row>
    <row r="64" spans="1:5" x14ac:dyDescent="0.25">
      <c r="A64" s="18" t="s">
        <v>160</v>
      </c>
      <c r="B64" s="146" t="s">
        <v>161</v>
      </c>
      <c r="C64" s="23" t="s">
        <v>162</v>
      </c>
      <c r="D64" s="23" t="str">
        <f>IFERROR(MATCH(B64,'Large Fires (PGETerritory)'!C:C,0),"")</f>
        <v/>
      </c>
      <c r="E64" s="23" t="str">
        <f>IFERROR(MATCH(C64,'Large Fires (PGETerritory)'!C:C,0),"")</f>
        <v/>
      </c>
    </row>
    <row r="65" spans="1:5" x14ac:dyDescent="0.25">
      <c r="A65" s="18" t="s">
        <v>163</v>
      </c>
      <c r="B65" s="146" t="s">
        <v>161</v>
      </c>
      <c r="C65" s="23" t="s">
        <v>164</v>
      </c>
      <c r="D65" s="23" t="str">
        <f>IFERROR(MATCH(B65,'Large Fires (PGETerritory)'!C:C,0),"")</f>
        <v/>
      </c>
      <c r="E65" s="23" t="str">
        <f>IFERROR(MATCH(C65,'Large Fires (PGETerritory)'!C:C,0),"")</f>
        <v/>
      </c>
    </row>
    <row r="66" spans="1:5" x14ac:dyDescent="0.25">
      <c r="A66" s="18" t="s">
        <v>165</v>
      </c>
      <c r="B66" s="146" t="s">
        <v>161</v>
      </c>
      <c r="C66" s="23" t="s">
        <v>166</v>
      </c>
      <c r="D66" s="23" t="str">
        <f>IFERROR(MATCH(B66,'Large Fires (PGETerritory)'!C:C,0),"")</f>
        <v/>
      </c>
      <c r="E66" s="23" t="str">
        <f>IFERROR(MATCH(C66,'Large Fires (PGETerritory)'!C:C,0),"")</f>
        <v/>
      </c>
    </row>
    <row r="67" spans="1:5" x14ac:dyDescent="0.25">
      <c r="A67" s="18" t="s">
        <v>167</v>
      </c>
      <c r="B67" s="146" t="s">
        <v>161</v>
      </c>
      <c r="C67" s="23" t="s">
        <v>168</v>
      </c>
      <c r="D67" s="23" t="str">
        <f>IFERROR(MATCH(B67,'Large Fires (PGETerritory)'!C:C,0),"")</f>
        <v/>
      </c>
      <c r="E67" s="23" t="str">
        <f>IFERROR(MATCH(C67,'Large Fires (PGETerritory)'!C:C,0),"")</f>
        <v/>
      </c>
    </row>
    <row r="68" spans="1:5" x14ac:dyDescent="0.25">
      <c r="A68" s="18" t="s">
        <v>169</v>
      </c>
      <c r="B68" s="146" t="s">
        <v>170</v>
      </c>
      <c r="C68" s="23" t="s">
        <v>171</v>
      </c>
      <c r="D68" s="23" t="str">
        <f>IFERROR(MATCH(B68,'Large Fires (PGETerritory)'!C:C,0),"")</f>
        <v/>
      </c>
      <c r="E68" s="23" t="str">
        <f>IFERROR(MATCH(C68,'Large Fires (PGETerritory)'!C:C,0),"")</f>
        <v/>
      </c>
    </row>
    <row r="69" spans="1:5" x14ac:dyDescent="0.25">
      <c r="A69" s="18" t="s">
        <v>172</v>
      </c>
      <c r="B69" s="146" t="s">
        <v>173</v>
      </c>
      <c r="C69" s="23" t="s">
        <v>174</v>
      </c>
      <c r="D69" s="23" t="str">
        <f>IFERROR(MATCH(B69,'Large Fires (PGETerritory)'!C:C,0),"")</f>
        <v/>
      </c>
      <c r="E69" s="23" t="str">
        <f>IFERROR(MATCH(C69,'Large Fires (PGETerritory)'!C:C,0),"")</f>
        <v/>
      </c>
    </row>
    <row r="70" spans="1:5" x14ac:dyDescent="0.25">
      <c r="A70" s="18" t="s">
        <v>175</v>
      </c>
      <c r="B70" s="146" t="s">
        <v>170</v>
      </c>
      <c r="C70" s="23" t="s">
        <v>176</v>
      </c>
      <c r="D70" s="23" t="str">
        <f>IFERROR(MATCH(B70,'Large Fires (PGETerritory)'!C:C,0),"")</f>
        <v/>
      </c>
      <c r="E70" s="23" t="str">
        <f>IFERROR(MATCH(C70,'Large Fires (PGETerritory)'!C:C,0),"")</f>
        <v/>
      </c>
    </row>
    <row r="71" spans="1:5" x14ac:dyDescent="0.25">
      <c r="A71" s="18" t="s">
        <v>177</v>
      </c>
      <c r="B71" s="147" t="s">
        <v>178</v>
      </c>
      <c r="C71" s="23" t="s">
        <v>179</v>
      </c>
      <c r="D71" s="23" t="str">
        <f>IFERROR(MATCH(B71,'Large Fires (PGETerritory)'!C:C,0),"")</f>
        <v/>
      </c>
      <c r="E71" s="23" t="str">
        <f>IFERROR(MATCH(C71,'Large Fires (PGETerritory)'!C:C,0),"")</f>
        <v/>
      </c>
    </row>
    <row r="72" spans="1:5" x14ac:dyDescent="0.25">
      <c r="A72" s="18" t="s">
        <v>180</v>
      </c>
      <c r="B72" s="147" t="s">
        <v>181</v>
      </c>
      <c r="C72" s="23" t="s">
        <v>182</v>
      </c>
      <c r="D72" s="23" t="str">
        <f>IFERROR(MATCH(B72,'Large Fires (PGETerritory)'!C:C,0),"")</f>
        <v/>
      </c>
      <c r="E72" s="23">
        <f>IFERROR(MATCH(C72,'Large Fires (PGETerritory)'!C:C,0),"")</f>
        <v>59</v>
      </c>
    </row>
    <row r="73" spans="1:5" x14ac:dyDescent="0.25">
      <c r="A73" s="18" t="s">
        <v>180</v>
      </c>
      <c r="B73" s="147" t="s">
        <v>181</v>
      </c>
      <c r="C73" s="23" t="s">
        <v>182</v>
      </c>
      <c r="D73" s="23" t="str">
        <f>IFERROR(MATCH(B73,'Large Fires (PGETerritory)'!C:C,0),"")</f>
        <v/>
      </c>
      <c r="E73" s="23">
        <f>IFERROR(MATCH(C73,'Large Fires (PGETerritory)'!C:C,0),"")</f>
        <v>59</v>
      </c>
    </row>
    <row r="74" spans="1:5" x14ac:dyDescent="0.25">
      <c r="A74" s="18" t="s">
        <v>180</v>
      </c>
      <c r="B74" s="146" t="s">
        <v>181</v>
      </c>
      <c r="C74" s="23" t="s">
        <v>182</v>
      </c>
      <c r="D74" s="23" t="str">
        <f>IFERROR(MATCH(B74,'Large Fires (PGETerritory)'!C:C,0),"")</f>
        <v/>
      </c>
      <c r="E74" s="23">
        <f>IFERROR(MATCH(C74,'Large Fires (PGETerritory)'!C:C,0),"")</f>
        <v>59</v>
      </c>
    </row>
    <row r="75" spans="1:5" x14ac:dyDescent="0.25">
      <c r="A75" s="18" t="s">
        <v>183</v>
      </c>
      <c r="B75" s="146" t="s">
        <v>184</v>
      </c>
      <c r="C75" s="23" t="s">
        <v>185</v>
      </c>
      <c r="D75" s="23" t="str">
        <f>IFERROR(MATCH(B75,'Large Fires (PGETerritory)'!C:C,0),"")</f>
        <v/>
      </c>
      <c r="E75" s="23" t="str">
        <f>IFERROR(MATCH(C75,'Large Fires (PGETerritory)'!C:C,0),"")</f>
        <v/>
      </c>
    </row>
    <row r="76" spans="1:5" x14ac:dyDescent="0.25">
      <c r="A76" s="18" t="s">
        <v>186</v>
      </c>
      <c r="B76" s="146" t="s">
        <v>187</v>
      </c>
      <c r="C76" s="23" t="s">
        <v>188</v>
      </c>
      <c r="D76" s="23" t="str">
        <f>IFERROR(MATCH(B76,'Large Fires (PGETerritory)'!C:C,0),"")</f>
        <v/>
      </c>
      <c r="E76" s="23" t="str">
        <f>IFERROR(MATCH(C76,'Large Fires (PGETerritory)'!C:C,0),"")</f>
        <v/>
      </c>
    </row>
    <row r="77" spans="1:5" x14ac:dyDescent="0.25">
      <c r="A77" s="18" t="s">
        <v>189</v>
      </c>
      <c r="B77" s="146" t="s">
        <v>190</v>
      </c>
      <c r="C77" s="23" t="s">
        <v>191</v>
      </c>
      <c r="D77" s="23" t="str">
        <f>IFERROR(MATCH(B77,'Large Fires (PGETerritory)'!C:C,0),"")</f>
        <v/>
      </c>
      <c r="E77" s="23" t="str">
        <f>IFERROR(MATCH(C77,'Large Fires (PGETerritory)'!C:C,0),"")</f>
        <v/>
      </c>
    </row>
    <row r="78" spans="1:5" x14ac:dyDescent="0.25">
      <c r="A78" s="18" t="s">
        <v>192</v>
      </c>
      <c r="B78" s="146" t="s">
        <v>193</v>
      </c>
      <c r="C78" s="23" t="s">
        <v>194</v>
      </c>
      <c r="D78" s="23" t="str">
        <f>IFERROR(MATCH(B78,'Large Fires (PGETerritory)'!C:C,0),"")</f>
        <v/>
      </c>
      <c r="E78" s="23">
        <f>IFERROR(MATCH(C78,'Large Fires (PGETerritory)'!C:C,0),"")</f>
        <v>57</v>
      </c>
    </row>
    <row r="79" spans="1:5" x14ac:dyDescent="0.25">
      <c r="A79" s="18" t="s">
        <v>195</v>
      </c>
      <c r="B79" s="146" t="s">
        <v>196</v>
      </c>
      <c r="C79" s="23" t="s">
        <v>196</v>
      </c>
      <c r="D79" s="23" t="str">
        <f>IFERROR(MATCH(B79,'Large Fires (PGETerritory)'!C:C,0),"")</f>
        <v/>
      </c>
      <c r="E79" s="23" t="str">
        <f>IFERROR(MATCH(C79,'Large Fires (PGETerritory)'!C:C,0),"")</f>
        <v/>
      </c>
    </row>
    <row r="80" spans="1:5" x14ac:dyDescent="0.25">
      <c r="A80" s="18" t="s">
        <v>197</v>
      </c>
      <c r="B80" s="146" t="s">
        <v>187</v>
      </c>
      <c r="C80" s="23" t="s">
        <v>198</v>
      </c>
      <c r="D80" s="23" t="str">
        <f>IFERROR(MATCH(B80,'Large Fires (PGETerritory)'!C:C,0),"")</f>
        <v/>
      </c>
      <c r="E80" s="23" t="str">
        <f>IFERROR(MATCH(C80,'Large Fires (PGETerritory)'!C:C,0),"")</f>
        <v/>
      </c>
    </row>
    <row r="81" spans="1:5" x14ac:dyDescent="0.25">
      <c r="A81" s="18" t="s">
        <v>199</v>
      </c>
      <c r="B81" s="146" t="s">
        <v>200</v>
      </c>
      <c r="C81" s="23" t="s">
        <v>201</v>
      </c>
      <c r="D81" s="23" t="str">
        <f>IFERROR(MATCH(B81,'Large Fires (PGETerritory)'!C:C,0),"")</f>
        <v/>
      </c>
      <c r="E81" s="23" t="str">
        <f>IFERROR(MATCH(C81,'Large Fires (PGETerritory)'!C:C,0),"")</f>
        <v/>
      </c>
    </row>
    <row r="82" spans="1:5" x14ac:dyDescent="0.25">
      <c r="A82" s="18" t="s">
        <v>202</v>
      </c>
      <c r="B82" s="146" t="s">
        <v>203</v>
      </c>
      <c r="C82" s="23" t="s">
        <v>204</v>
      </c>
      <c r="D82" s="23" t="str">
        <f>IFERROR(MATCH(B82,'Large Fires (PGETerritory)'!C:C,0),"")</f>
        <v/>
      </c>
      <c r="E82" s="23" t="str">
        <f>IFERROR(MATCH(C82,'Large Fires (PGETerritory)'!C:C,0),"")</f>
        <v/>
      </c>
    </row>
    <row r="83" spans="1:5" x14ac:dyDescent="0.25">
      <c r="A83" s="18" t="s">
        <v>205</v>
      </c>
      <c r="B83" s="146" t="s">
        <v>206</v>
      </c>
      <c r="C83" s="23" t="s">
        <v>207</v>
      </c>
      <c r="D83" s="23" t="str">
        <f>IFERROR(MATCH(B83,'Large Fires (PGETerritory)'!C:C,0),"")</f>
        <v/>
      </c>
      <c r="E83" s="23" t="str">
        <f>IFERROR(MATCH(C83,'Large Fires (PGETerritory)'!C:C,0),"")</f>
        <v/>
      </c>
    </row>
    <row r="84" spans="1:5" x14ac:dyDescent="0.25">
      <c r="A84" s="18" t="s">
        <v>208</v>
      </c>
      <c r="B84" s="146" t="s">
        <v>209</v>
      </c>
      <c r="C84" s="23" t="s">
        <v>210</v>
      </c>
      <c r="D84" s="23" t="str">
        <f>IFERROR(MATCH(B84,'Large Fires (PGETerritory)'!C:C,0),"")</f>
        <v/>
      </c>
      <c r="E84" s="23">
        <f>IFERROR(MATCH(C84,'Large Fires (PGETerritory)'!C:C,0),"")</f>
        <v>63</v>
      </c>
    </row>
    <row r="85" spans="1:5" x14ac:dyDescent="0.25">
      <c r="A85" s="18" t="s">
        <v>211</v>
      </c>
      <c r="B85" s="146" t="s">
        <v>209</v>
      </c>
      <c r="C85" s="23" t="s">
        <v>210</v>
      </c>
      <c r="D85" s="23" t="str">
        <f>IFERROR(MATCH(B85,'Large Fires (PGETerritory)'!C:C,0),"")</f>
        <v/>
      </c>
      <c r="E85" s="23">
        <f>IFERROR(MATCH(C85,'Large Fires (PGETerritory)'!C:C,0),"")</f>
        <v>63</v>
      </c>
    </row>
    <row r="86" spans="1:5" x14ac:dyDescent="0.25">
      <c r="A86" s="18" t="s">
        <v>212</v>
      </c>
      <c r="B86" s="146" t="s">
        <v>209</v>
      </c>
      <c r="C86" s="23" t="s">
        <v>210</v>
      </c>
      <c r="D86" s="23" t="str">
        <f>IFERROR(MATCH(B86,'Large Fires (PGETerritory)'!C:C,0),"")</f>
        <v/>
      </c>
      <c r="E86" s="23">
        <f>IFERROR(MATCH(C86,'Large Fires (PGETerritory)'!C:C,0),"")</f>
        <v>63</v>
      </c>
    </row>
    <row r="87" spans="1:5" x14ac:dyDescent="0.25">
      <c r="A87" s="18" t="s">
        <v>213</v>
      </c>
      <c r="B87" s="146" t="s">
        <v>209</v>
      </c>
      <c r="C87" s="23" t="s">
        <v>210</v>
      </c>
      <c r="D87" s="23" t="str">
        <f>IFERROR(MATCH(B87,'Large Fires (PGETerritory)'!C:C,0),"")</f>
        <v/>
      </c>
      <c r="E87" s="23">
        <f>IFERROR(MATCH(C87,'Large Fires (PGETerritory)'!C:C,0),"")</f>
        <v>63</v>
      </c>
    </row>
    <row r="88" spans="1:5" x14ac:dyDescent="0.25">
      <c r="A88" s="18" t="s">
        <v>214</v>
      </c>
      <c r="B88" s="146" t="s">
        <v>209</v>
      </c>
      <c r="C88" s="23" t="s">
        <v>210</v>
      </c>
      <c r="D88" s="23" t="str">
        <f>IFERROR(MATCH(B88,'Large Fires (PGETerritory)'!C:C,0),"")</f>
        <v/>
      </c>
      <c r="E88" s="23">
        <f>IFERROR(MATCH(C88,'Large Fires (PGETerritory)'!C:C,0),"")</f>
        <v>63</v>
      </c>
    </row>
    <row r="89" spans="1:5" x14ac:dyDescent="0.25">
      <c r="A89" s="18" t="s">
        <v>215</v>
      </c>
      <c r="B89" s="146" t="s">
        <v>209</v>
      </c>
      <c r="C89" s="23" t="s">
        <v>210</v>
      </c>
      <c r="D89" s="23" t="str">
        <f>IFERROR(MATCH(B89,'Large Fires (PGETerritory)'!C:C,0),"")</f>
        <v/>
      </c>
      <c r="E89" s="23">
        <f>IFERROR(MATCH(C89,'Large Fires (PGETerritory)'!C:C,0),"")</f>
        <v>63</v>
      </c>
    </row>
    <row r="90" spans="1:5" x14ac:dyDescent="0.25">
      <c r="A90" s="18" t="s">
        <v>216</v>
      </c>
      <c r="B90" s="146" t="s">
        <v>209</v>
      </c>
      <c r="C90" s="23" t="s">
        <v>210</v>
      </c>
      <c r="D90" s="23" t="str">
        <f>IFERROR(MATCH(B90,'Large Fires (PGETerritory)'!C:C,0),"")</f>
        <v/>
      </c>
      <c r="E90" s="23">
        <f>IFERROR(MATCH(C90,'Large Fires (PGETerritory)'!C:C,0),"")</f>
        <v>63</v>
      </c>
    </row>
    <row r="91" spans="1:5" x14ac:dyDescent="0.25">
      <c r="A91" s="18" t="s">
        <v>217</v>
      </c>
      <c r="B91" s="146" t="s">
        <v>209</v>
      </c>
      <c r="C91" s="23" t="s">
        <v>210</v>
      </c>
      <c r="D91" s="23" t="str">
        <f>IFERROR(MATCH(B91,'Large Fires (PGETerritory)'!C:C,0),"")</f>
        <v/>
      </c>
      <c r="E91" s="23">
        <f>IFERROR(MATCH(C91,'Large Fires (PGETerritory)'!C:C,0),"")</f>
        <v>63</v>
      </c>
    </row>
    <row r="92" spans="1:5" x14ac:dyDescent="0.25">
      <c r="A92" s="18" t="s">
        <v>218</v>
      </c>
      <c r="B92" s="146" t="s">
        <v>209</v>
      </c>
      <c r="C92" s="23" t="s">
        <v>210</v>
      </c>
      <c r="D92" s="23" t="str">
        <f>IFERROR(MATCH(B92,'Large Fires (PGETerritory)'!C:C,0),"")</f>
        <v/>
      </c>
      <c r="E92" s="23">
        <f>IFERROR(MATCH(C92,'Large Fires (PGETerritory)'!C:C,0),"")</f>
        <v>63</v>
      </c>
    </row>
    <row r="93" spans="1:5" x14ac:dyDescent="0.25">
      <c r="A93" s="18" t="s">
        <v>219</v>
      </c>
      <c r="B93" s="146" t="s">
        <v>209</v>
      </c>
      <c r="C93" s="23" t="s">
        <v>210</v>
      </c>
      <c r="D93" s="23" t="str">
        <f>IFERROR(MATCH(B93,'Large Fires (PGETerritory)'!C:C,0),"")</f>
        <v/>
      </c>
      <c r="E93" s="23">
        <f>IFERROR(MATCH(C93,'Large Fires (PGETerritory)'!C:C,0),"")</f>
        <v>63</v>
      </c>
    </row>
    <row r="94" spans="1:5" x14ac:dyDescent="0.25">
      <c r="A94" s="18" t="s">
        <v>220</v>
      </c>
      <c r="B94" s="146" t="s">
        <v>221</v>
      </c>
      <c r="C94" s="23" t="s">
        <v>222</v>
      </c>
      <c r="D94" s="23" t="str">
        <f>IFERROR(MATCH(B94,'Large Fires (PGETerritory)'!C:C,0),"")</f>
        <v/>
      </c>
      <c r="E94" s="23" t="str">
        <f>IFERROR(MATCH(C94,'Large Fires (PGETerritory)'!C:C,0),"")</f>
        <v/>
      </c>
    </row>
    <row r="95" spans="1:5" x14ac:dyDescent="0.25">
      <c r="A95" s="18" t="s">
        <v>223</v>
      </c>
      <c r="B95" s="146" t="s">
        <v>224</v>
      </c>
      <c r="C95" s="23" t="s">
        <v>225</v>
      </c>
      <c r="D95" s="23" t="str">
        <f>IFERROR(MATCH(B95,'Large Fires (PGETerritory)'!C:C,0),"")</f>
        <v/>
      </c>
      <c r="E95" s="23" t="str">
        <f>IFERROR(MATCH(C95,'Large Fires (PGETerritory)'!C:C,0),"")</f>
        <v/>
      </c>
    </row>
    <row r="96" spans="1:5" x14ac:dyDescent="0.25">
      <c r="A96" s="18" t="s">
        <v>226</v>
      </c>
      <c r="B96" s="146" t="s">
        <v>227</v>
      </c>
      <c r="C96" s="23" t="s">
        <v>228</v>
      </c>
      <c r="D96" s="23" t="str">
        <f>IFERROR(MATCH(B96,'Large Fires (PGETerritory)'!C:C,0),"")</f>
        <v/>
      </c>
      <c r="E96" s="23">
        <f>IFERROR(MATCH(C96,'Large Fires (PGETerritory)'!C:C,0),"")</f>
        <v>69</v>
      </c>
    </row>
    <row r="97" spans="1:5" x14ac:dyDescent="0.25">
      <c r="A97" s="18" t="s">
        <v>229</v>
      </c>
      <c r="B97" s="146" t="s">
        <v>209</v>
      </c>
      <c r="C97" s="23" t="s">
        <v>210</v>
      </c>
      <c r="D97" s="23" t="str">
        <f>IFERROR(MATCH(B97,'Large Fires (PGETerritory)'!C:C,0),"")</f>
        <v/>
      </c>
      <c r="E97" s="23">
        <f>IFERROR(MATCH(C97,'Large Fires (PGETerritory)'!C:C,0),"")</f>
        <v>63</v>
      </c>
    </row>
    <row r="98" spans="1:5" x14ac:dyDescent="0.25">
      <c r="A98" s="18" t="s">
        <v>230</v>
      </c>
      <c r="B98" s="146" t="s">
        <v>231</v>
      </c>
      <c r="C98" s="23" t="s">
        <v>232</v>
      </c>
      <c r="D98" s="23" t="str">
        <f>IFERROR(MATCH(B98,'Large Fires (PGETerritory)'!C:C,0),"")</f>
        <v/>
      </c>
      <c r="E98" s="23">
        <f>IFERROR(MATCH(C98,'Large Fires (PGETerritory)'!C:C,0),"")</f>
        <v>64</v>
      </c>
    </row>
    <row r="99" spans="1:5" x14ac:dyDescent="0.25">
      <c r="A99" s="18" t="s">
        <v>233</v>
      </c>
      <c r="B99" s="146" t="s">
        <v>209</v>
      </c>
      <c r="C99" s="23" t="s">
        <v>210</v>
      </c>
      <c r="D99" s="23" t="str">
        <f>IFERROR(MATCH(B99,'Large Fires (PGETerritory)'!C:C,0),"")</f>
        <v/>
      </c>
      <c r="E99" s="23">
        <f>IFERROR(MATCH(C99,'Large Fires (PGETerritory)'!C:C,0),"")</f>
        <v>63</v>
      </c>
    </row>
    <row r="100" spans="1:5" x14ac:dyDescent="0.25">
      <c r="A100" s="18" t="s">
        <v>234</v>
      </c>
      <c r="B100" s="146" t="s">
        <v>235</v>
      </c>
      <c r="C100" s="23" t="s">
        <v>236</v>
      </c>
      <c r="D100" s="23" t="str">
        <f>IFERROR(MATCH(B100,'Large Fires (PGETerritory)'!C:C,0),"")</f>
        <v/>
      </c>
      <c r="E100" s="23" t="str">
        <f>IFERROR(MATCH(C100,'Large Fires (PGETerritory)'!C:C,0),"")</f>
        <v/>
      </c>
    </row>
    <row r="101" spans="1:5" x14ac:dyDescent="0.25">
      <c r="A101" s="18" t="s">
        <v>237</v>
      </c>
      <c r="B101" s="146" t="s">
        <v>238</v>
      </c>
      <c r="C101" s="23" t="s">
        <v>239</v>
      </c>
      <c r="D101" s="23" t="str">
        <f>IFERROR(MATCH(B101,'Large Fires (PGETerritory)'!C:C,0),"")</f>
        <v/>
      </c>
      <c r="E101" s="23" t="str">
        <f>IFERROR(MATCH(C101,'Large Fires (PGETerritory)'!C:C,0),"")</f>
        <v/>
      </c>
    </row>
    <row r="102" spans="1:5" x14ac:dyDescent="0.25">
      <c r="A102" s="18" t="s">
        <v>240</v>
      </c>
      <c r="B102" s="146" t="s">
        <v>227</v>
      </c>
      <c r="C102" s="23" t="s">
        <v>228</v>
      </c>
      <c r="D102" s="23" t="str">
        <f>IFERROR(MATCH(B102,'Large Fires (PGETerritory)'!C:C,0),"")</f>
        <v/>
      </c>
      <c r="E102" s="23">
        <f>IFERROR(MATCH(C102,'Large Fires (PGETerritory)'!C:C,0),"")</f>
        <v>69</v>
      </c>
    </row>
    <row r="103" spans="1:5" x14ac:dyDescent="0.25">
      <c r="A103" s="18" t="s">
        <v>226</v>
      </c>
      <c r="B103" s="146" t="s">
        <v>227</v>
      </c>
      <c r="C103" s="23" t="s">
        <v>228</v>
      </c>
      <c r="D103" s="23" t="str">
        <f>IFERROR(MATCH(B103,'Large Fires (PGETerritory)'!C:C,0),"")</f>
        <v/>
      </c>
      <c r="E103" s="23">
        <f>IFERROR(MATCH(C103,'Large Fires (PGETerritory)'!C:C,0),"")</f>
        <v>69</v>
      </c>
    </row>
    <row r="104" spans="1:5" x14ac:dyDescent="0.25">
      <c r="A104" s="18" t="s">
        <v>241</v>
      </c>
      <c r="B104" s="146" t="s">
        <v>238</v>
      </c>
      <c r="C104" s="23" t="s">
        <v>242</v>
      </c>
      <c r="D104" s="23" t="str">
        <f>IFERROR(MATCH(B104,'Large Fires (PGETerritory)'!C:C,0),"")</f>
        <v/>
      </c>
      <c r="E104" s="23" t="str">
        <f>IFERROR(MATCH(C104,'Large Fires (PGETerritory)'!C:C,0),"")</f>
        <v/>
      </c>
    </row>
    <row r="105" spans="1:5" x14ac:dyDescent="0.25">
      <c r="A105" s="18" t="s">
        <v>243</v>
      </c>
      <c r="B105" s="146" t="s">
        <v>238</v>
      </c>
      <c r="C105" s="23" t="s">
        <v>244</v>
      </c>
      <c r="D105" s="23" t="str">
        <f>IFERROR(MATCH(B105,'Large Fires (PGETerritory)'!C:C,0),"")</f>
        <v/>
      </c>
      <c r="E105" s="23" t="str">
        <f>IFERROR(MATCH(C105,'Large Fires (PGETerritory)'!C:C,0),"")</f>
        <v/>
      </c>
    </row>
    <row r="106" spans="1:5" x14ac:dyDescent="0.25">
      <c r="A106" s="18" t="s">
        <v>245</v>
      </c>
      <c r="B106" s="146" t="s">
        <v>238</v>
      </c>
      <c r="C106" s="23" t="s">
        <v>246</v>
      </c>
      <c r="D106" s="23" t="str">
        <f>IFERROR(MATCH(B106,'Large Fires (PGETerritory)'!C:C,0),"")</f>
        <v/>
      </c>
      <c r="E106" s="23" t="str">
        <f>IFERROR(MATCH(C106,'Large Fires (PGETerritory)'!C:C,0),"")</f>
        <v/>
      </c>
    </row>
    <row r="107" spans="1:5" x14ac:dyDescent="0.25">
      <c r="A107" s="18" t="s">
        <v>247</v>
      </c>
      <c r="B107" s="146" t="s">
        <v>248</v>
      </c>
      <c r="C107" s="23" t="s">
        <v>249</v>
      </c>
      <c r="D107" s="23" t="str">
        <f>IFERROR(MATCH(B107,'Large Fires (PGETerritory)'!C:C,0),"")</f>
        <v/>
      </c>
      <c r="E107" s="23">
        <f>IFERROR(MATCH(C107,'Large Fires (PGETerritory)'!C:C,0),"")</f>
        <v>45</v>
      </c>
    </row>
    <row r="108" spans="1:5" x14ac:dyDescent="0.25">
      <c r="A108" s="18" t="s">
        <v>250</v>
      </c>
      <c r="B108" s="146" t="s">
        <v>251</v>
      </c>
      <c r="C108" s="23" t="s">
        <v>252</v>
      </c>
      <c r="D108" s="23" t="str">
        <f>IFERROR(MATCH(B108,'Large Fires (PGETerritory)'!C:C,0),"")</f>
        <v/>
      </c>
      <c r="E108" s="23" t="str">
        <f>IFERROR(MATCH(C108,'Large Fires (PGETerritory)'!C:C,0),"")</f>
        <v/>
      </c>
    </row>
    <row r="109" spans="1:5" x14ac:dyDescent="0.25">
      <c r="A109" s="18" t="s">
        <v>253</v>
      </c>
      <c r="B109" s="146" t="s">
        <v>231</v>
      </c>
      <c r="C109" s="23" t="s">
        <v>232</v>
      </c>
      <c r="D109" s="23" t="str">
        <f>IFERROR(MATCH(B109,'Large Fires (PGETerritory)'!C:C,0),"")</f>
        <v/>
      </c>
      <c r="E109" s="23">
        <f>IFERROR(MATCH(C109,'Large Fires (PGETerritory)'!C:C,0),"")</f>
        <v>64</v>
      </c>
    </row>
    <row r="110" spans="1:5" x14ac:dyDescent="0.25">
      <c r="A110" s="18" t="s">
        <v>254</v>
      </c>
      <c r="B110" s="146" t="s">
        <v>238</v>
      </c>
      <c r="C110" s="23" t="s">
        <v>255</v>
      </c>
      <c r="D110" s="23" t="str">
        <f>IFERROR(MATCH(B110,'Large Fires (PGETerritory)'!C:C,0),"")</f>
        <v/>
      </c>
      <c r="E110" s="23" t="str">
        <f>IFERROR(MATCH(C110,'Large Fires (PGETerritory)'!C:C,0),"")</f>
        <v/>
      </c>
    </row>
    <row r="111" spans="1:5" x14ac:dyDescent="0.25">
      <c r="A111" s="18" t="s">
        <v>240</v>
      </c>
      <c r="B111" s="146" t="s">
        <v>227</v>
      </c>
      <c r="C111" s="23" t="s">
        <v>228</v>
      </c>
      <c r="D111" s="23" t="str">
        <f>IFERROR(MATCH(B111,'Large Fires (PGETerritory)'!C:C,0),"")</f>
        <v/>
      </c>
      <c r="E111" s="23">
        <f>IFERROR(MATCH(C111,'Large Fires (PGETerritory)'!C:C,0),"")</f>
        <v>69</v>
      </c>
    </row>
    <row r="112" spans="1:5" x14ac:dyDescent="0.25">
      <c r="A112" s="18" t="s">
        <v>256</v>
      </c>
      <c r="B112" s="146" t="s">
        <v>227</v>
      </c>
      <c r="C112" s="23" t="s">
        <v>228</v>
      </c>
      <c r="D112" s="23" t="str">
        <f>IFERROR(MATCH(B112,'Large Fires (PGETerritory)'!C:C,0),"")</f>
        <v/>
      </c>
      <c r="E112" s="23">
        <f>IFERROR(MATCH(C112,'Large Fires (PGETerritory)'!C:C,0),"")</f>
        <v>69</v>
      </c>
    </row>
    <row r="113" spans="1:5" x14ac:dyDescent="0.25">
      <c r="A113" s="18" t="s">
        <v>257</v>
      </c>
      <c r="B113" s="146" t="s">
        <v>248</v>
      </c>
      <c r="C113" s="23" t="s">
        <v>249</v>
      </c>
      <c r="D113" s="23" t="str">
        <f>IFERROR(MATCH(B113,'Large Fires (PGETerritory)'!C:C,0),"")</f>
        <v/>
      </c>
      <c r="E113" s="23">
        <f>IFERROR(MATCH(C113,'Large Fires (PGETerritory)'!C:C,0),"")</f>
        <v>45</v>
      </c>
    </row>
    <row r="114" spans="1:5" x14ac:dyDescent="0.25">
      <c r="A114" s="18" t="s">
        <v>258</v>
      </c>
      <c r="B114" s="146" t="s">
        <v>238</v>
      </c>
      <c r="C114" s="23" t="s">
        <v>259</v>
      </c>
      <c r="D114" s="23" t="str">
        <f>IFERROR(MATCH(B114,'Large Fires (PGETerritory)'!C:C,0),"")</f>
        <v/>
      </c>
      <c r="E114" s="23" t="str">
        <f>IFERROR(MATCH(C114,'Large Fires (PGETerritory)'!C:C,0),"")</f>
        <v/>
      </c>
    </row>
    <row r="115" spans="1:5" x14ac:dyDescent="0.25">
      <c r="A115" s="18" t="s">
        <v>260</v>
      </c>
      <c r="B115" s="146" t="s">
        <v>238</v>
      </c>
      <c r="C115" s="23" t="s">
        <v>261</v>
      </c>
      <c r="D115" s="23" t="str">
        <f>IFERROR(MATCH(B115,'Large Fires (PGETerritory)'!C:C,0),"")</f>
        <v/>
      </c>
      <c r="E115" s="23" t="str">
        <f>IFERROR(MATCH(C115,'Large Fires (PGETerritory)'!C:C,0),"")</f>
        <v/>
      </c>
    </row>
    <row r="116" spans="1:5" x14ac:dyDescent="0.25">
      <c r="A116" s="18" t="s">
        <v>262</v>
      </c>
      <c r="B116" s="146" t="s">
        <v>227</v>
      </c>
      <c r="C116" s="23" t="s">
        <v>228</v>
      </c>
      <c r="D116" s="23" t="str">
        <f>IFERROR(MATCH(B116,'Large Fires (PGETerritory)'!C:C,0),"")</f>
        <v/>
      </c>
      <c r="E116" s="23">
        <f>IFERROR(MATCH(C116,'Large Fires (PGETerritory)'!C:C,0),"")</f>
        <v>69</v>
      </c>
    </row>
    <row r="117" spans="1:5" x14ac:dyDescent="0.25">
      <c r="A117" s="18" t="s">
        <v>263</v>
      </c>
      <c r="B117" s="146" t="s">
        <v>227</v>
      </c>
      <c r="C117" s="23" t="s">
        <v>228</v>
      </c>
      <c r="D117" s="23" t="str">
        <f>IFERROR(MATCH(B117,'Large Fires (PGETerritory)'!C:C,0),"")</f>
        <v/>
      </c>
      <c r="E117" s="23">
        <f>IFERROR(MATCH(C117,'Large Fires (PGETerritory)'!C:C,0),"")</f>
        <v>69</v>
      </c>
    </row>
    <row r="118" spans="1:5" x14ac:dyDescent="0.25">
      <c r="A118" s="18" t="s">
        <v>264</v>
      </c>
      <c r="B118" s="146" t="s">
        <v>227</v>
      </c>
      <c r="C118" s="23" t="s">
        <v>228</v>
      </c>
      <c r="D118" s="23" t="str">
        <f>IFERROR(MATCH(B118,'Large Fires (PGETerritory)'!C:C,0),"")</f>
        <v/>
      </c>
      <c r="E118" s="23">
        <f>IFERROR(MATCH(C118,'Large Fires (PGETerritory)'!C:C,0),"")</f>
        <v>69</v>
      </c>
    </row>
    <row r="119" spans="1:5" x14ac:dyDescent="0.25">
      <c r="A119" s="18" t="s">
        <v>265</v>
      </c>
      <c r="B119" s="146" t="s">
        <v>248</v>
      </c>
      <c r="C119" s="23" t="s">
        <v>249</v>
      </c>
      <c r="D119" s="23" t="str">
        <f>IFERROR(MATCH(B119,'Large Fires (PGETerritory)'!C:C,0),"")</f>
        <v/>
      </c>
      <c r="E119" s="23">
        <f>IFERROR(MATCH(C119,'Large Fires (PGETerritory)'!C:C,0),"")</f>
        <v>45</v>
      </c>
    </row>
    <row r="120" spans="1:5" x14ac:dyDescent="0.25">
      <c r="A120" s="18" t="s">
        <v>266</v>
      </c>
      <c r="B120" s="146" t="s">
        <v>248</v>
      </c>
      <c r="C120" s="23" t="s">
        <v>249</v>
      </c>
      <c r="D120" s="23" t="str">
        <f>IFERROR(MATCH(B120,'Large Fires (PGETerritory)'!C:C,0),"")</f>
        <v/>
      </c>
      <c r="E120" s="23">
        <f>IFERROR(MATCH(C120,'Large Fires (PGETerritory)'!C:C,0),"")</f>
        <v>45</v>
      </c>
    </row>
    <row r="121" spans="1:5" x14ac:dyDescent="0.25">
      <c r="A121" s="18" t="s">
        <v>267</v>
      </c>
      <c r="B121" s="146" t="s">
        <v>227</v>
      </c>
      <c r="C121" s="23" t="s">
        <v>228</v>
      </c>
      <c r="D121" s="23" t="str">
        <f>IFERROR(MATCH(B121,'Large Fires (PGETerritory)'!C:C,0),"")</f>
        <v/>
      </c>
      <c r="E121" s="23">
        <f>IFERROR(MATCH(C121,'Large Fires (PGETerritory)'!C:C,0),"")</f>
        <v>69</v>
      </c>
    </row>
    <row r="122" spans="1:5" x14ac:dyDescent="0.25">
      <c r="A122" s="18" t="s">
        <v>268</v>
      </c>
      <c r="B122" s="146" t="s">
        <v>269</v>
      </c>
      <c r="C122" s="23" t="s">
        <v>270</v>
      </c>
      <c r="D122" s="23" t="str">
        <f>IFERROR(MATCH(B122,'Large Fires (PGETerritory)'!C:C,0),"")</f>
        <v/>
      </c>
      <c r="E122" s="23" t="str">
        <f>IFERROR(MATCH(C122,'Large Fires (PGETerritory)'!C:C,0),"")</f>
        <v/>
      </c>
    </row>
    <row r="123" spans="1:5" x14ac:dyDescent="0.25">
      <c r="A123" s="18" t="s">
        <v>271</v>
      </c>
      <c r="B123" s="146" t="s">
        <v>272</v>
      </c>
      <c r="C123" s="23" t="s">
        <v>273</v>
      </c>
      <c r="D123" s="23" t="str">
        <f>IFERROR(MATCH(B123,'Large Fires (PGETerritory)'!C:C,0),"")</f>
        <v/>
      </c>
      <c r="E123" s="23" t="str">
        <f>IFERROR(MATCH(C123,'Large Fires (PGETerritory)'!C:C,0),"")</f>
        <v/>
      </c>
    </row>
    <row r="124" spans="1:5" x14ac:dyDescent="0.25">
      <c r="A124" s="18" t="s">
        <v>274</v>
      </c>
      <c r="B124" s="146" t="s">
        <v>275</v>
      </c>
      <c r="C124" s="23" t="s">
        <v>276</v>
      </c>
      <c r="D124" s="23" t="str">
        <f>IFERROR(MATCH(B124,'Large Fires (PGETerritory)'!C:C,0),"")</f>
        <v/>
      </c>
      <c r="E124" s="23">
        <f>IFERROR(MATCH(C124,'Large Fires (PGETerritory)'!C:C,0),"")</f>
        <v>74</v>
      </c>
    </row>
    <row r="125" spans="1:5" x14ac:dyDescent="0.25">
      <c r="A125" s="18" t="s">
        <v>277</v>
      </c>
      <c r="B125" s="146" t="s">
        <v>227</v>
      </c>
      <c r="C125" s="23" t="s">
        <v>228</v>
      </c>
      <c r="D125" s="23" t="str">
        <f>IFERROR(MATCH(B125,'Large Fires (PGETerritory)'!C:C,0),"")</f>
        <v/>
      </c>
      <c r="E125" s="23">
        <f>IFERROR(MATCH(C125,'Large Fires (PGETerritory)'!C:C,0),"")</f>
        <v>69</v>
      </c>
    </row>
    <row r="126" spans="1:5" x14ac:dyDescent="0.25">
      <c r="A126" s="18" t="s">
        <v>278</v>
      </c>
      <c r="B126" s="146" t="s">
        <v>279</v>
      </c>
      <c r="C126" s="23" t="s">
        <v>280</v>
      </c>
      <c r="D126" s="23" t="str">
        <f>IFERROR(MATCH(B126,'Large Fires (PGETerritory)'!C:C,0),"")</f>
        <v/>
      </c>
      <c r="E126" s="23" t="str">
        <f>IFERROR(MATCH(C126,'Large Fires (PGETerritory)'!C:C,0),"")</f>
        <v/>
      </c>
    </row>
    <row r="127" spans="1:5" x14ac:dyDescent="0.25">
      <c r="A127" s="18" t="s">
        <v>281</v>
      </c>
      <c r="B127" s="146" t="s">
        <v>279</v>
      </c>
      <c r="C127" s="23" t="s">
        <v>282</v>
      </c>
      <c r="D127" s="23" t="str">
        <f>IFERROR(MATCH(B127,'Large Fires (PGETerritory)'!C:C,0),"")</f>
        <v/>
      </c>
      <c r="E127" s="23" t="str">
        <f>IFERROR(MATCH(C127,'Large Fires (PGETerritory)'!C:C,0),"")</f>
        <v/>
      </c>
    </row>
    <row r="128" spans="1:5" x14ac:dyDescent="0.25">
      <c r="A128" s="18" t="s">
        <v>283</v>
      </c>
      <c r="B128" s="146" t="s">
        <v>284</v>
      </c>
      <c r="C128" s="23" t="s">
        <v>285</v>
      </c>
      <c r="D128" s="23" t="str">
        <f>IFERROR(MATCH(B128,'Large Fires (PGETerritory)'!C:C,0),"")</f>
        <v/>
      </c>
      <c r="E128" s="23" t="str">
        <f>IFERROR(MATCH(C128,'Large Fires (PGETerritory)'!C:C,0),"")</f>
        <v/>
      </c>
    </row>
    <row r="129" spans="1:5" x14ac:dyDescent="0.25">
      <c r="A129" s="18" t="s">
        <v>286</v>
      </c>
      <c r="B129" s="146" t="s">
        <v>287</v>
      </c>
      <c r="C129" s="23" t="s">
        <v>288</v>
      </c>
      <c r="D129" s="23" t="str">
        <f>IFERROR(MATCH(B129,'Large Fires (PGETerritory)'!C:C,0),"")</f>
        <v/>
      </c>
      <c r="E129" s="23" t="str">
        <f>IFERROR(MATCH(C129,'Large Fires (PGETerritory)'!C:C,0),"")</f>
        <v/>
      </c>
    </row>
    <row r="130" spans="1:5" x14ac:dyDescent="0.25">
      <c r="A130" s="18" t="s">
        <v>289</v>
      </c>
      <c r="B130" s="146" t="s">
        <v>290</v>
      </c>
      <c r="C130" s="23" t="s">
        <v>291</v>
      </c>
      <c r="D130" s="23" t="str">
        <f>IFERROR(MATCH(B130,'Large Fires (PGETerritory)'!C:C,0),"")</f>
        <v/>
      </c>
      <c r="E130" s="23" t="str">
        <f>IFERROR(MATCH(C130,'Large Fires (PGETerritory)'!C:C,0),"")</f>
        <v/>
      </c>
    </row>
    <row r="131" spans="1:5" x14ac:dyDescent="0.25">
      <c r="A131" s="18" t="s">
        <v>292</v>
      </c>
      <c r="B131" s="146" t="s">
        <v>248</v>
      </c>
      <c r="C131" s="23" t="s">
        <v>249</v>
      </c>
      <c r="D131" s="23" t="str">
        <f>IFERROR(MATCH(B131,'Large Fires (PGETerritory)'!C:C,0),"")</f>
        <v/>
      </c>
      <c r="E131" s="23">
        <f>IFERROR(MATCH(C131,'Large Fires (PGETerritory)'!C:C,0),"")</f>
        <v>45</v>
      </c>
    </row>
    <row r="132" spans="1:5" x14ac:dyDescent="0.25">
      <c r="A132" s="18" t="s">
        <v>293</v>
      </c>
      <c r="B132" s="146" t="s">
        <v>279</v>
      </c>
      <c r="C132" s="23" t="s">
        <v>294</v>
      </c>
      <c r="D132" s="23" t="str">
        <f>IFERROR(MATCH(B132,'Large Fires (PGETerritory)'!C:C,0),"")</f>
        <v/>
      </c>
      <c r="E132" s="23" t="str">
        <f>IFERROR(MATCH(C132,'Large Fires (PGETerritory)'!C:C,0),"")</f>
        <v/>
      </c>
    </row>
    <row r="133" spans="1:5" x14ac:dyDescent="0.25">
      <c r="A133" s="18" t="s">
        <v>295</v>
      </c>
      <c r="B133" s="146" t="s">
        <v>279</v>
      </c>
      <c r="C133" s="23" t="s">
        <v>296</v>
      </c>
      <c r="D133" s="23" t="str">
        <f>IFERROR(MATCH(B133,'Large Fires (PGETerritory)'!C:C,0),"")</f>
        <v/>
      </c>
      <c r="E133" s="23" t="str">
        <f>IFERROR(MATCH(C133,'Large Fires (PGETerritory)'!C:C,0),"")</f>
        <v/>
      </c>
    </row>
    <row r="134" spans="1:5" x14ac:dyDescent="0.25">
      <c r="A134" s="18" t="s">
        <v>297</v>
      </c>
      <c r="B134" s="146" t="s">
        <v>298</v>
      </c>
      <c r="C134" s="23" t="s">
        <v>299</v>
      </c>
      <c r="D134" s="23" t="str">
        <f>IFERROR(MATCH(B134,'Large Fires (PGETerritory)'!C:C,0),"")</f>
        <v/>
      </c>
      <c r="E134" s="23" t="str">
        <f>IFERROR(MATCH(C134,'Large Fires (PGETerritory)'!C:C,0),"")</f>
        <v/>
      </c>
    </row>
    <row r="135" spans="1:5" x14ac:dyDescent="0.25">
      <c r="A135" s="18" t="s">
        <v>300</v>
      </c>
      <c r="B135" s="146" t="s">
        <v>248</v>
      </c>
      <c r="C135" s="23" t="s">
        <v>301</v>
      </c>
      <c r="D135" s="23" t="str">
        <f>IFERROR(MATCH(B135,'Large Fires (PGETerritory)'!C:C,0),"")</f>
        <v/>
      </c>
      <c r="E135" s="23">
        <f>IFERROR(MATCH(C135,'Large Fires (PGETerritory)'!C:C,0),"")</f>
        <v>45</v>
      </c>
    </row>
    <row r="136" spans="1:5" x14ac:dyDescent="0.25">
      <c r="A136" s="18" t="s">
        <v>302</v>
      </c>
      <c r="B136" s="146" t="s">
        <v>303</v>
      </c>
      <c r="C136" s="23" t="s">
        <v>304</v>
      </c>
      <c r="D136" s="23" t="str">
        <f>IFERROR(MATCH(B136,'Large Fires (PGETerritory)'!C:C,0),"")</f>
        <v/>
      </c>
      <c r="E136" s="23" t="str">
        <f>IFERROR(MATCH(C136,'Large Fires (PGETerritory)'!C:C,0),"")</f>
        <v/>
      </c>
    </row>
    <row r="137" spans="1:5" x14ac:dyDescent="0.25">
      <c r="A137" s="18" t="s">
        <v>305</v>
      </c>
      <c r="B137" s="146" t="s">
        <v>306</v>
      </c>
      <c r="C137" s="23" t="s">
        <v>307</v>
      </c>
      <c r="D137" s="23" t="str">
        <f>IFERROR(MATCH(B137,'Large Fires (PGETerritory)'!C:C,0),"")</f>
        <v/>
      </c>
      <c r="E137" s="23" t="str">
        <f>IFERROR(MATCH(C137,'Large Fires (PGETerritory)'!C:C,0),"")</f>
        <v/>
      </c>
    </row>
    <row r="138" spans="1:5" x14ac:dyDescent="0.25">
      <c r="A138" s="18" t="s">
        <v>308</v>
      </c>
      <c r="B138" s="146" t="s">
        <v>309</v>
      </c>
      <c r="C138" s="23" t="s">
        <v>310</v>
      </c>
      <c r="D138" s="23" t="str">
        <f>IFERROR(MATCH(B138,'Large Fires (PGETerritory)'!C:C,0),"")</f>
        <v/>
      </c>
      <c r="E138" s="23">
        <f>IFERROR(MATCH(C138,'Large Fires (PGETerritory)'!C:C,0),"")</f>
        <v>5</v>
      </c>
    </row>
    <row r="139" spans="1:5" x14ac:dyDescent="0.25">
      <c r="A139" s="18" t="s">
        <v>311</v>
      </c>
      <c r="B139" s="146" t="s">
        <v>279</v>
      </c>
      <c r="C139" s="23" t="s">
        <v>312</v>
      </c>
      <c r="D139" s="23" t="str">
        <f>IFERROR(MATCH(B139,'Large Fires (PGETerritory)'!C:C,0),"")</f>
        <v/>
      </c>
      <c r="E139" s="23" t="str">
        <f>IFERROR(MATCH(C139,'Large Fires (PGETerritory)'!C:C,0),"")</f>
        <v/>
      </c>
    </row>
    <row r="140" spans="1:5" x14ac:dyDescent="0.25">
      <c r="A140" s="18" t="s">
        <v>313</v>
      </c>
      <c r="B140" s="146" t="s">
        <v>269</v>
      </c>
      <c r="C140" s="23" t="s">
        <v>314</v>
      </c>
      <c r="D140" s="23" t="str">
        <f>IFERROR(MATCH(B140,'Large Fires (PGETerritory)'!C:C,0),"")</f>
        <v/>
      </c>
      <c r="E140" s="23" t="str">
        <f>IFERROR(MATCH(C140,'Large Fires (PGETerritory)'!C:C,0),"")</f>
        <v/>
      </c>
    </row>
    <row r="141" spans="1:5" x14ac:dyDescent="0.25">
      <c r="A141" s="18" t="s">
        <v>315</v>
      </c>
      <c r="B141" s="146" t="s">
        <v>316</v>
      </c>
      <c r="C141" s="23" t="s">
        <v>317</v>
      </c>
      <c r="D141" s="23" t="str">
        <f>IFERROR(MATCH(B141,'Large Fires (PGETerritory)'!C:C,0),"")</f>
        <v/>
      </c>
      <c r="E141" s="23">
        <f>IFERROR(MATCH(C141,'Large Fires (PGETerritory)'!C:C,0),"")</f>
        <v>89</v>
      </c>
    </row>
    <row r="142" spans="1:5" x14ac:dyDescent="0.25">
      <c r="A142" s="18" t="s">
        <v>318</v>
      </c>
      <c r="B142" s="146" t="s">
        <v>319</v>
      </c>
      <c r="C142" s="23" t="s">
        <v>320</v>
      </c>
      <c r="D142" s="23" t="str">
        <f>IFERROR(MATCH(B142,'Large Fires (PGETerritory)'!C:C,0),"")</f>
        <v/>
      </c>
      <c r="E142" s="23" t="str">
        <f>IFERROR(MATCH(C142,'Large Fires (PGETerritory)'!C:C,0),"")</f>
        <v/>
      </c>
    </row>
    <row r="143" spans="1:5" x14ac:dyDescent="0.25">
      <c r="A143" s="18" t="s">
        <v>321</v>
      </c>
      <c r="B143" s="146" t="s">
        <v>322</v>
      </c>
      <c r="C143" s="23" t="s">
        <v>323</v>
      </c>
      <c r="D143" s="23" t="str">
        <f>IFERROR(MATCH(B143,'Large Fires (PGETerritory)'!C:C,0),"")</f>
        <v/>
      </c>
      <c r="E143" s="23" t="str">
        <f>IFERROR(MATCH(C143,'Large Fires (PGETerritory)'!C:C,0),"")</f>
        <v/>
      </c>
    </row>
    <row r="144" spans="1:5" x14ac:dyDescent="0.25">
      <c r="A144" s="18" t="s">
        <v>324</v>
      </c>
      <c r="B144" s="146" t="s">
        <v>325</v>
      </c>
      <c r="C144" s="23" t="s">
        <v>326</v>
      </c>
      <c r="D144" s="23" t="str">
        <f>IFERROR(MATCH(B144,'Large Fires (PGETerritory)'!C:C,0),"")</f>
        <v/>
      </c>
      <c r="E144" s="23" t="str">
        <f>IFERROR(MATCH(C144,'Large Fires (PGETerritory)'!C:C,0),"")</f>
        <v/>
      </c>
    </row>
    <row r="145" spans="1:5" x14ac:dyDescent="0.25">
      <c r="A145" s="18" t="s">
        <v>324</v>
      </c>
      <c r="B145" s="146" t="s">
        <v>325</v>
      </c>
      <c r="C145" s="23" t="s">
        <v>327</v>
      </c>
      <c r="D145" s="23" t="str">
        <f>IFERROR(MATCH(B145,'Large Fires (PGETerritory)'!C:C,0),"")</f>
        <v/>
      </c>
      <c r="E145" s="23" t="str">
        <f>IFERROR(MATCH(C145,'Large Fires (PGETerritory)'!C:C,0),"")</f>
        <v/>
      </c>
    </row>
    <row r="146" spans="1:5" x14ac:dyDescent="0.25">
      <c r="A146" s="18" t="s">
        <v>328</v>
      </c>
      <c r="B146" s="146" t="s">
        <v>329</v>
      </c>
      <c r="C146" s="23" t="s">
        <v>330</v>
      </c>
      <c r="D146" s="23" t="str">
        <f>IFERROR(MATCH(B146,'Large Fires (PGETerritory)'!C:C,0),"")</f>
        <v/>
      </c>
      <c r="E146" s="23">
        <f>IFERROR(MATCH(C146,'Large Fires (PGETerritory)'!C:C,0),"")</f>
        <v>90</v>
      </c>
    </row>
    <row r="147" spans="1:5" x14ac:dyDescent="0.25">
      <c r="A147" s="18" t="s">
        <v>331</v>
      </c>
      <c r="B147" s="146" t="s">
        <v>332</v>
      </c>
      <c r="C147" s="23" t="s">
        <v>333</v>
      </c>
      <c r="D147" s="23" t="str">
        <f>IFERROR(MATCH(B147,'Large Fires (PGETerritory)'!C:C,0),"")</f>
        <v/>
      </c>
      <c r="E147" s="23" t="str">
        <f>IFERROR(MATCH(C147,'Large Fires (PGETerritory)'!C:C,0),"")</f>
        <v/>
      </c>
    </row>
    <row r="148" spans="1:5" x14ac:dyDescent="0.25">
      <c r="A148" s="18" t="s">
        <v>334</v>
      </c>
      <c r="B148" s="146" t="s">
        <v>335</v>
      </c>
      <c r="C148" s="23" t="s">
        <v>336</v>
      </c>
      <c r="D148" s="23" t="str">
        <f>IFERROR(MATCH(B148,'Large Fires (PGETerritory)'!C:C,0),"")</f>
        <v/>
      </c>
      <c r="E148" s="23" t="str">
        <f>IFERROR(MATCH(C148,'Large Fires (PGETerritory)'!C:C,0),"")</f>
        <v/>
      </c>
    </row>
    <row r="149" spans="1:5" x14ac:dyDescent="0.25">
      <c r="A149" s="18" t="s">
        <v>337</v>
      </c>
      <c r="B149" s="146" t="s">
        <v>335</v>
      </c>
      <c r="C149" s="23" t="s">
        <v>338</v>
      </c>
      <c r="D149" s="23" t="str">
        <f>IFERROR(MATCH(B149,'Large Fires (PGETerritory)'!C:C,0),"")</f>
        <v/>
      </c>
      <c r="E149" s="23" t="str">
        <f>IFERROR(MATCH(C149,'Large Fires (PGETerritory)'!C:C,0),"")</f>
        <v/>
      </c>
    </row>
    <row r="150" spans="1:5" x14ac:dyDescent="0.25">
      <c r="A150" s="18" t="s">
        <v>339</v>
      </c>
      <c r="B150" s="146" t="s">
        <v>335</v>
      </c>
      <c r="C150" s="23" t="s">
        <v>340</v>
      </c>
      <c r="D150" s="23" t="str">
        <f>IFERROR(MATCH(B150,'Large Fires (PGETerritory)'!C:C,0),"")</f>
        <v/>
      </c>
      <c r="E150" s="23" t="str">
        <f>IFERROR(MATCH(C150,'Large Fires (PGETerritory)'!C:C,0),"")</f>
        <v/>
      </c>
    </row>
    <row r="151" spans="1:5" x14ac:dyDescent="0.25">
      <c r="A151" s="18" t="s">
        <v>341</v>
      </c>
      <c r="B151" s="146" t="s">
        <v>187</v>
      </c>
      <c r="C151" s="23" t="s">
        <v>342</v>
      </c>
      <c r="D151" s="23" t="str">
        <f>IFERROR(MATCH(B151,'Large Fires (PGETerritory)'!C:C,0),"")</f>
        <v/>
      </c>
      <c r="E151" s="23" t="str">
        <f>IFERROR(MATCH(C151,'Large Fires (PGETerritory)'!C:C,0),"")</f>
        <v/>
      </c>
    </row>
    <row r="152" spans="1:5" x14ac:dyDescent="0.25">
      <c r="A152" s="18" t="s">
        <v>343</v>
      </c>
      <c r="B152" s="146" t="s">
        <v>344</v>
      </c>
      <c r="C152" s="23" t="s">
        <v>344</v>
      </c>
      <c r="D152" s="23" t="str">
        <f>IFERROR(MATCH(B152,'Large Fires (PGETerritory)'!C:C,0),"")</f>
        <v/>
      </c>
      <c r="E152" s="23" t="str">
        <f>IFERROR(MATCH(C152,'Large Fires (PGETerritory)'!C:C,0),"")</f>
        <v/>
      </c>
    </row>
    <row r="153" spans="1:5" x14ac:dyDescent="0.25">
      <c r="A153" s="18" t="s">
        <v>345</v>
      </c>
      <c r="B153" s="146" t="s">
        <v>346</v>
      </c>
      <c r="C153" s="23" t="s">
        <v>347</v>
      </c>
      <c r="D153" s="23" t="str">
        <f>IFERROR(MATCH(B153,'Large Fires (PGETerritory)'!C:C,0),"")</f>
        <v/>
      </c>
      <c r="E153" s="23" t="str">
        <f>IFERROR(MATCH(C153,'Large Fires (PGETerritory)'!C:C,0),"")</f>
        <v/>
      </c>
    </row>
    <row r="154" spans="1:5" x14ac:dyDescent="0.25">
      <c r="A154" s="18" t="s">
        <v>348</v>
      </c>
      <c r="B154" s="146" t="s">
        <v>269</v>
      </c>
      <c r="C154" s="23" t="s">
        <v>349</v>
      </c>
      <c r="D154" s="23" t="str">
        <f>IFERROR(MATCH(B154,'Large Fires (PGETerritory)'!C:C,0),"")</f>
        <v/>
      </c>
      <c r="E154" s="23" t="str">
        <f>IFERROR(MATCH(C154,'Large Fires (PGETerritory)'!C:C,0),"")</f>
        <v/>
      </c>
    </row>
    <row r="155" spans="1:5" x14ac:dyDescent="0.25">
      <c r="A155" s="18" t="s">
        <v>350</v>
      </c>
      <c r="B155" s="146" t="s">
        <v>351</v>
      </c>
      <c r="C155" s="23" t="s">
        <v>352</v>
      </c>
      <c r="D155" s="23" t="str">
        <f>IFERROR(MATCH(B155,'Large Fires (PGETerritory)'!C:C,0),"")</f>
        <v/>
      </c>
      <c r="E155" s="23" t="str">
        <f>IFERROR(MATCH(C155,'Large Fires (PGETerritory)'!C:C,0),"")</f>
        <v/>
      </c>
    </row>
    <row r="156" spans="1:5" x14ac:dyDescent="0.25">
      <c r="A156" s="18" t="s">
        <v>353</v>
      </c>
      <c r="B156" s="146" t="s">
        <v>354</v>
      </c>
      <c r="C156" s="23" t="s">
        <v>355</v>
      </c>
      <c r="D156" s="23" t="str">
        <f>IFERROR(MATCH(B156,'Large Fires (PGETerritory)'!C:C,0),"")</f>
        <v/>
      </c>
      <c r="E156" s="23" t="str">
        <f>IFERROR(MATCH(C156,'Large Fires (PGETerritory)'!C:C,0),"")</f>
        <v/>
      </c>
    </row>
    <row r="157" spans="1:5" x14ac:dyDescent="0.25">
      <c r="A157" s="18" t="s">
        <v>356</v>
      </c>
      <c r="B157" s="146" t="s">
        <v>357</v>
      </c>
      <c r="C157" s="23" t="s">
        <v>358</v>
      </c>
      <c r="D157" s="23" t="str">
        <f>IFERROR(MATCH(B157,'Large Fires (PGETerritory)'!C:C,0),"")</f>
        <v/>
      </c>
      <c r="E157" s="23" t="str">
        <f>IFERROR(MATCH(C157,'Large Fires (PGETerritory)'!C:C,0),"")</f>
        <v/>
      </c>
    </row>
    <row r="158" spans="1:5" x14ac:dyDescent="0.25">
      <c r="A158" s="18" t="s">
        <v>359</v>
      </c>
      <c r="B158" s="146" t="s">
        <v>155</v>
      </c>
      <c r="C158" s="23" t="s">
        <v>360</v>
      </c>
      <c r="D158" s="23" t="str">
        <f>IFERROR(MATCH(B158,'Large Fires (PGETerritory)'!C:C,0),"")</f>
        <v/>
      </c>
      <c r="E158" s="23" t="str">
        <f>IFERROR(MATCH(C158,'Large Fires (PGETerritory)'!C:C,0),"")</f>
        <v/>
      </c>
    </row>
    <row r="159" spans="1:5" x14ac:dyDescent="0.25">
      <c r="A159" s="18" t="s">
        <v>361</v>
      </c>
      <c r="B159" s="146" t="s">
        <v>155</v>
      </c>
      <c r="C159" s="23" t="s">
        <v>362</v>
      </c>
      <c r="D159" s="23" t="str">
        <f>IFERROR(MATCH(B159,'Large Fires (PGETerritory)'!C:C,0),"")</f>
        <v/>
      </c>
      <c r="E159" s="23" t="str">
        <f>IFERROR(MATCH(C159,'Large Fires (PGETerritory)'!C:C,0),"")</f>
        <v/>
      </c>
    </row>
    <row r="160" spans="1:5" x14ac:dyDescent="0.25">
      <c r="A160" s="18" t="s">
        <v>363</v>
      </c>
      <c r="B160" s="146" t="s">
        <v>364</v>
      </c>
      <c r="C160" s="23" t="s">
        <v>365</v>
      </c>
      <c r="D160" s="23" t="str">
        <f>IFERROR(MATCH(B160,'Large Fires (PGETerritory)'!C:C,0),"")</f>
        <v/>
      </c>
      <c r="E160" s="23" t="str">
        <f>IFERROR(MATCH(C160,'Large Fires (PGETerritory)'!C:C,0),"")</f>
        <v/>
      </c>
    </row>
    <row r="161" spans="1:5" x14ac:dyDescent="0.25">
      <c r="A161" s="18" t="s">
        <v>366</v>
      </c>
      <c r="B161" s="146" t="s">
        <v>269</v>
      </c>
      <c r="C161" s="23" t="s">
        <v>367</v>
      </c>
      <c r="D161" s="23" t="str">
        <f>IFERROR(MATCH(B161,'Large Fires (PGETerritory)'!C:C,0),"")</f>
        <v/>
      </c>
      <c r="E161" s="23" t="str">
        <f>IFERROR(MATCH(C161,'Large Fires (PGETerritory)'!C:C,0),"")</f>
        <v/>
      </c>
    </row>
    <row r="162" spans="1:5" x14ac:dyDescent="0.25">
      <c r="A162" s="18" t="s">
        <v>368</v>
      </c>
      <c r="B162" s="146" t="s">
        <v>161</v>
      </c>
      <c r="C162" s="23" t="s">
        <v>369</v>
      </c>
      <c r="D162" s="23" t="str">
        <f>IFERROR(MATCH(B162,'Large Fires (PGETerritory)'!C:C,0),"")</f>
        <v/>
      </c>
      <c r="E162" s="23" t="str">
        <f>IFERROR(MATCH(C162,'Large Fires (PGETerritory)'!C:C,0),"")</f>
        <v/>
      </c>
    </row>
    <row r="163" spans="1:5" x14ac:dyDescent="0.25">
      <c r="A163" s="18" t="s">
        <v>370</v>
      </c>
      <c r="B163" s="146" t="s">
        <v>161</v>
      </c>
      <c r="C163" s="23" t="s">
        <v>371</v>
      </c>
      <c r="D163" s="23" t="str">
        <f>IFERROR(MATCH(B163,'Large Fires (PGETerritory)'!C:C,0),"")</f>
        <v/>
      </c>
      <c r="E163" s="23" t="str">
        <f>IFERROR(MATCH(C163,'Large Fires (PGETerritory)'!C:C,0),"")</f>
        <v/>
      </c>
    </row>
    <row r="164" spans="1:5" x14ac:dyDescent="0.25">
      <c r="A164" s="18" t="s">
        <v>372</v>
      </c>
      <c r="B164" s="146" t="s">
        <v>161</v>
      </c>
      <c r="C164" s="23" t="s">
        <v>373</v>
      </c>
      <c r="D164" s="23" t="str">
        <f>IFERROR(MATCH(B164,'Large Fires (PGETerritory)'!C:C,0),"")</f>
        <v/>
      </c>
      <c r="E164" s="23" t="str">
        <f>IFERROR(MATCH(C164,'Large Fires (PGETerritory)'!C:C,0),"")</f>
        <v/>
      </c>
    </row>
    <row r="165" spans="1:5" x14ac:dyDescent="0.25">
      <c r="A165" s="18" t="s">
        <v>374</v>
      </c>
      <c r="B165" s="146" t="s">
        <v>375</v>
      </c>
      <c r="C165" s="23" t="s">
        <v>376</v>
      </c>
      <c r="D165" s="23" t="str">
        <f>IFERROR(MATCH(B165,'Large Fires (PGETerritory)'!C:C,0),"")</f>
        <v/>
      </c>
      <c r="E165" s="23" t="str">
        <f>IFERROR(MATCH(C165,'Large Fires (PGETerritory)'!C:C,0),"")</f>
        <v/>
      </c>
    </row>
    <row r="166" spans="1:5" x14ac:dyDescent="0.25">
      <c r="A166" s="18" t="s">
        <v>374</v>
      </c>
      <c r="B166" s="147" t="s">
        <v>375</v>
      </c>
      <c r="C166" s="23" t="s">
        <v>377</v>
      </c>
      <c r="D166" s="23" t="str">
        <f>IFERROR(MATCH(B166,'Large Fires (PGETerritory)'!C:C,0),"")</f>
        <v/>
      </c>
      <c r="E166" s="23" t="str">
        <f>IFERROR(MATCH(C166,'Large Fires (PGETerritory)'!C:C,0),"")</f>
        <v/>
      </c>
    </row>
    <row r="167" spans="1:5" x14ac:dyDescent="0.25">
      <c r="A167" s="18" t="s">
        <v>378</v>
      </c>
      <c r="B167" s="147" t="s">
        <v>155</v>
      </c>
      <c r="C167" s="23" t="s">
        <v>379</v>
      </c>
      <c r="D167" s="23" t="str">
        <f>IFERROR(MATCH(B167,'Large Fires (PGETerritory)'!C:C,0),"")</f>
        <v/>
      </c>
      <c r="E167" s="23" t="str">
        <f>IFERROR(MATCH(C167,'Large Fires (PGETerritory)'!C:C,0),"")</f>
        <v/>
      </c>
    </row>
    <row r="168" spans="1:5" x14ac:dyDescent="0.25">
      <c r="A168" s="18" t="s">
        <v>380</v>
      </c>
      <c r="B168" s="146" t="s">
        <v>161</v>
      </c>
      <c r="C168" s="23" t="s">
        <v>381</v>
      </c>
      <c r="D168" s="23" t="str">
        <f>IFERROR(MATCH(B168,'Large Fires (PGETerritory)'!C:C,0),"")</f>
        <v/>
      </c>
      <c r="E168" s="23" t="str">
        <f>IFERROR(MATCH(C168,'Large Fires (PGETerritory)'!C:C,0),"")</f>
        <v/>
      </c>
    </row>
    <row r="169" spans="1:5" x14ac:dyDescent="0.25">
      <c r="A169" s="18" t="s">
        <v>382</v>
      </c>
      <c r="B169" s="146" t="s">
        <v>155</v>
      </c>
      <c r="C169" s="23" t="s">
        <v>383</v>
      </c>
      <c r="D169" s="23" t="str">
        <f>IFERROR(MATCH(B169,'Large Fires (PGETerritory)'!C:C,0),"")</f>
        <v/>
      </c>
      <c r="E169" s="23" t="str">
        <f>IFERROR(MATCH(C169,'Large Fires (PGETerritory)'!C:C,0),"")</f>
        <v/>
      </c>
    </row>
    <row r="170" spans="1:5" x14ac:dyDescent="0.25">
      <c r="A170" s="18" t="s">
        <v>384</v>
      </c>
      <c r="B170" s="146" t="s">
        <v>161</v>
      </c>
      <c r="C170" s="23" t="s">
        <v>385</v>
      </c>
      <c r="D170" s="23" t="str">
        <f>IFERROR(MATCH(B170,'Large Fires (PGETerritory)'!C:C,0),"")</f>
        <v/>
      </c>
      <c r="E170" s="23" t="str">
        <f>IFERROR(MATCH(C170,'Large Fires (PGETerritory)'!C:C,0),"")</f>
        <v/>
      </c>
    </row>
    <row r="171" spans="1:5" x14ac:dyDescent="0.25">
      <c r="A171" s="18" t="s">
        <v>386</v>
      </c>
      <c r="B171" s="146" t="s">
        <v>161</v>
      </c>
      <c r="C171" s="23" t="s">
        <v>387</v>
      </c>
      <c r="D171" s="23" t="str">
        <f>IFERROR(MATCH(B171,'Large Fires (PGETerritory)'!C:C,0),"")</f>
        <v/>
      </c>
      <c r="E171" s="23" t="str">
        <f>IFERROR(MATCH(C171,'Large Fires (PGETerritory)'!C:C,0),"")</f>
        <v/>
      </c>
    </row>
    <row r="172" spans="1:5" x14ac:dyDescent="0.25">
      <c r="A172" s="18" t="s">
        <v>388</v>
      </c>
      <c r="B172" s="146" t="s">
        <v>357</v>
      </c>
      <c r="C172" s="23" t="s">
        <v>389</v>
      </c>
      <c r="D172" s="23" t="str">
        <f>IFERROR(MATCH(B172,'Large Fires (PGETerritory)'!C:C,0),"")</f>
        <v/>
      </c>
      <c r="E172" s="23" t="str">
        <f>IFERROR(MATCH(C172,'Large Fires (PGETerritory)'!C:C,0),"")</f>
        <v/>
      </c>
    </row>
    <row r="173" spans="1:5" x14ac:dyDescent="0.25">
      <c r="A173" s="18" t="s">
        <v>390</v>
      </c>
      <c r="B173" s="146" t="s">
        <v>357</v>
      </c>
      <c r="C173" s="23" t="s">
        <v>391</v>
      </c>
      <c r="D173" s="23" t="str">
        <f>IFERROR(MATCH(B173,'Large Fires (PGETerritory)'!C:C,0),"")</f>
        <v/>
      </c>
      <c r="E173" s="23" t="str">
        <f>IFERROR(MATCH(C173,'Large Fires (PGETerritory)'!C:C,0),"")</f>
        <v/>
      </c>
    </row>
    <row r="174" spans="1:5" x14ac:dyDescent="0.25">
      <c r="A174" s="18" t="s">
        <v>392</v>
      </c>
      <c r="B174" s="146" t="s">
        <v>393</v>
      </c>
      <c r="C174" s="23" t="s">
        <v>394</v>
      </c>
      <c r="D174" s="23" t="str">
        <f>IFERROR(MATCH(B174,'Large Fires (PGETerritory)'!C:C,0),"")</f>
        <v/>
      </c>
      <c r="E174" s="23" t="str">
        <f>IFERROR(MATCH(C174,'Large Fires (PGETerritory)'!C:C,0),"")</f>
        <v/>
      </c>
    </row>
    <row r="175" spans="1:5" x14ac:dyDescent="0.25">
      <c r="A175" s="18" t="s">
        <v>395</v>
      </c>
      <c r="B175" s="146" t="s">
        <v>396</v>
      </c>
      <c r="C175" s="23" t="s">
        <v>397</v>
      </c>
      <c r="D175" s="23" t="str">
        <f>IFERROR(MATCH(B175,'Large Fires (PGETerritory)'!C:C,0),"")</f>
        <v/>
      </c>
      <c r="E175" s="23" t="str">
        <f>IFERROR(MATCH(C175,'Large Fires (PGETerritory)'!C:C,0),"")</f>
        <v/>
      </c>
    </row>
    <row r="176" spans="1:5" x14ac:dyDescent="0.25">
      <c r="A176" s="18" t="s">
        <v>398</v>
      </c>
      <c r="B176" s="146" t="s">
        <v>399</v>
      </c>
      <c r="C176" s="23" t="s">
        <v>400</v>
      </c>
      <c r="D176" s="23" t="str">
        <f>IFERROR(MATCH(B176,'Large Fires (PGETerritory)'!C:C,0),"")</f>
        <v/>
      </c>
      <c r="E176" s="23" t="str">
        <f>IFERROR(MATCH(C176,'Large Fires (PGETerritory)'!C:C,0),"")</f>
        <v/>
      </c>
    </row>
    <row r="177" spans="1:5" x14ac:dyDescent="0.25">
      <c r="A177" s="18" t="s">
        <v>401</v>
      </c>
      <c r="B177" s="146" t="s">
        <v>269</v>
      </c>
      <c r="C177" s="23" t="s">
        <v>402</v>
      </c>
      <c r="D177" s="23" t="str">
        <f>IFERROR(MATCH(B177,'Large Fires (PGETerritory)'!C:C,0),"")</f>
        <v/>
      </c>
      <c r="E177" s="23" t="str">
        <f>IFERROR(MATCH(C177,'Large Fires (PGETerritory)'!C:C,0),"")</f>
        <v/>
      </c>
    </row>
    <row r="178" spans="1:5" x14ac:dyDescent="0.25">
      <c r="A178" s="18" t="s">
        <v>403</v>
      </c>
      <c r="B178" s="146" t="s">
        <v>269</v>
      </c>
      <c r="C178" s="23" t="s">
        <v>404</v>
      </c>
      <c r="D178" s="23" t="str">
        <f>IFERROR(MATCH(B178,'Large Fires (PGETerritory)'!C:C,0),"")</f>
        <v/>
      </c>
      <c r="E178" s="23" t="str">
        <f>IFERROR(MATCH(C178,'Large Fires (PGETerritory)'!C:C,0),"")</f>
        <v/>
      </c>
    </row>
    <row r="179" spans="1:5" x14ac:dyDescent="0.25">
      <c r="A179" s="18" t="s">
        <v>405</v>
      </c>
      <c r="B179" s="146" t="s">
        <v>357</v>
      </c>
      <c r="C179" s="23" t="s">
        <v>406</v>
      </c>
      <c r="D179" s="23" t="str">
        <f>IFERROR(MATCH(B179,'Large Fires (PGETerritory)'!C:C,0),"")</f>
        <v/>
      </c>
      <c r="E179" s="23" t="str">
        <f>IFERROR(MATCH(C179,'Large Fires (PGETerritory)'!C:C,0),"")</f>
        <v/>
      </c>
    </row>
    <row r="180" spans="1:5" x14ac:dyDescent="0.25">
      <c r="A180" s="18" t="s">
        <v>407</v>
      </c>
      <c r="B180" s="146" t="s">
        <v>408</v>
      </c>
      <c r="C180" s="23" t="s">
        <v>409</v>
      </c>
      <c r="D180" s="23" t="str">
        <f>IFERROR(MATCH(B180,'Large Fires (PGETerritory)'!C:C,0),"")</f>
        <v/>
      </c>
      <c r="E180" s="23" t="str">
        <f>IFERROR(MATCH(C180,'Large Fires (PGETerritory)'!C:C,0),"")</f>
        <v/>
      </c>
    </row>
    <row r="181" spans="1:5" x14ac:dyDescent="0.25">
      <c r="A181" s="18" t="s">
        <v>410</v>
      </c>
      <c r="B181" s="146" t="s">
        <v>411</v>
      </c>
      <c r="C181" s="23" t="s">
        <v>411</v>
      </c>
      <c r="D181" s="23" t="str">
        <f>IFERROR(MATCH(B181,'Large Fires (PGETerritory)'!C:C,0),"")</f>
        <v/>
      </c>
      <c r="E181" s="23" t="str">
        <f>IFERROR(MATCH(C181,'Large Fires (PGETerritory)'!C:C,0),"")</f>
        <v/>
      </c>
    </row>
    <row r="182" spans="1:5" x14ac:dyDescent="0.25">
      <c r="A182" s="18" t="s">
        <v>412</v>
      </c>
      <c r="B182" s="146" t="s">
        <v>269</v>
      </c>
      <c r="C182" s="23" t="s">
        <v>413</v>
      </c>
      <c r="D182" s="23" t="str">
        <f>IFERROR(MATCH(B182,'Large Fires (PGETerritory)'!C:C,0),"")</f>
        <v/>
      </c>
      <c r="E182" s="23" t="str">
        <f>IFERROR(MATCH(C182,'Large Fires (PGETerritory)'!C:C,0),"")</f>
        <v/>
      </c>
    </row>
    <row r="183" spans="1:5" x14ac:dyDescent="0.25">
      <c r="A183" s="18" t="s">
        <v>414</v>
      </c>
      <c r="B183" s="146" t="s">
        <v>269</v>
      </c>
      <c r="C183" s="23" t="s">
        <v>415</v>
      </c>
      <c r="D183" s="23" t="str">
        <f>IFERROR(MATCH(B183,'Large Fires (PGETerritory)'!C:C,0),"")</f>
        <v/>
      </c>
      <c r="E183" s="23" t="str">
        <f>IFERROR(MATCH(C183,'Large Fires (PGETerritory)'!C:C,0),"")</f>
        <v/>
      </c>
    </row>
    <row r="184" spans="1:5" x14ac:dyDescent="0.25">
      <c r="A184" s="18" t="s">
        <v>416</v>
      </c>
      <c r="B184" s="146" t="s">
        <v>417</v>
      </c>
      <c r="C184" s="23" t="s">
        <v>417</v>
      </c>
      <c r="D184" s="23" t="str">
        <f>IFERROR(MATCH(B184,'Large Fires (PGETerritory)'!C:C,0),"")</f>
        <v/>
      </c>
      <c r="E184" s="23" t="str">
        <f>IFERROR(MATCH(C184,'Large Fires (PGETerritory)'!C:C,0),"")</f>
        <v/>
      </c>
    </row>
    <row r="185" spans="1:5" x14ac:dyDescent="0.25">
      <c r="A185" s="18" t="s">
        <v>418</v>
      </c>
      <c r="B185" s="146" t="s">
        <v>419</v>
      </c>
      <c r="C185" s="23" t="s">
        <v>419</v>
      </c>
      <c r="D185" s="23" t="str">
        <f>IFERROR(MATCH(B185,'Large Fires (PGETerritory)'!C:C,0),"")</f>
        <v/>
      </c>
      <c r="E185" s="23" t="str">
        <f>IFERROR(MATCH(C185,'Large Fires (PGETerritory)'!C:C,0),"")</f>
        <v/>
      </c>
    </row>
    <row r="186" spans="1:5" x14ac:dyDescent="0.25">
      <c r="A186" s="18" t="s">
        <v>420</v>
      </c>
      <c r="B186" s="146" t="s">
        <v>421</v>
      </c>
      <c r="C186" s="23" t="s">
        <v>422</v>
      </c>
      <c r="D186" s="23" t="str">
        <f>IFERROR(MATCH(B186,'Large Fires (PGETerritory)'!C:C,0),"")</f>
        <v/>
      </c>
      <c r="E186" s="23">
        <f>IFERROR(MATCH(C186,'Large Fires (PGETerritory)'!C:C,0),"")</f>
        <v>113</v>
      </c>
    </row>
    <row r="187" spans="1:5" x14ac:dyDescent="0.25">
      <c r="A187" s="18" t="s">
        <v>423</v>
      </c>
      <c r="B187" s="146" t="s">
        <v>424</v>
      </c>
      <c r="C187" s="23" t="s">
        <v>424</v>
      </c>
      <c r="D187" s="23" t="str">
        <f>IFERROR(MATCH(B187,'Large Fires (PGETerritory)'!C:C,0),"")</f>
        <v/>
      </c>
      <c r="E187" s="23" t="str">
        <f>IFERROR(MATCH(C187,'Large Fires (PGETerritory)'!C:C,0),"")</f>
        <v/>
      </c>
    </row>
    <row r="188" spans="1:5" x14ac:dyDescent="0.25">
      <c r="A188" s="18" t="s">
        <v>425</v>
      </c>
      <c r="B188" s="146" t="s">
        <v>426</v>
      </c>
      <c r="C188" s="23" t="s">
        <v>426</v>
      </c>
      <c r="D188" s="23" t="str">
        <f>IFERROR(MATCH(B188,'Large Fires (PGETerritory)'!C:C,0),"")</f>
        <v/>
      </c>
      <c r="E188" s="23" t="str">
        <f>IFERROR(MATCH(C188,'Large Fires (PGETerritory)'!C:C,0),"")</f>
        <v/>
      </c>
    </row>
    <row r="189" spans="1:5" x14ac:dyDescent="0.25">
      <c r="A189" s="18" t="s">
        <v>427</v>
      </c>
      <c r="B189" s="146" t="s">
        <v>269</v>
      </c>
      <c r="C189" s="23" t="s">
        <v>428</v>
      </c>
      <c r="D189" s="23" t="str">
        <f>IFERROR(MATCH(B189,'Large Fires (PGETerritory)'!C:C,0),"")</f>
        <v/>
      </c>
      <c r="E189" s="23" t="str">
        <f>IFERROR(MATCH(C189,'Large Fires (PGETerritory)'!C:C,0),"")</f>
        <v/>
      </c>
    </row>
    <row r="190" spans="1:5" x14ac:dyDescent="0.25">
      <c r="A190" s="18" t="s">
        <v>429</v>
      </c>
      <c r="B190" s="146" t="s">
        <v>424</v>
      </c>
      <c r="C190" s="23" t="s">
        <v>424</v>
      </c>
      <c r="D190" s="23" t="str">
        <f>IFERROR(MATCH(B190,'Large Fires (PGETerritory)'!C:C,0),"")</f>
        <v/>
      </c>
      <c r="E190" s="23" t="str">
        <f>IFERROR(MATCH(C190,'Large Fires (PGETerritory)'!C:C,0),"")</f>
        <v/>
      </c>
    </row>
    <row r="191" spans="1:5" x14ac:dyDescent="0.25">
      <c r="A191" s="18" t="s">
        <v>430</v>
      </c>
      <c r="B191" s="146" t="s">
        <v>431</v>
      </c>
      <c r="C191" s="23" t="s">
        <v>432</v>
      </c>
      <c r="D191" s="23" t="str">
        <f>IFERROR(MATCH(B191,'Large Fires (PGETerritory)'!C:C,0),"")</f>
        <v/>
      </c>
      <c r="E191" s="23" t="str">
        <f>IFERROR(MATCH(C191,'Large Fires (PGETerritory)'!C:C,0),"")</f>
        <v/>
      </c>
    </row>
    <row r="192" spans="1:5" x14ac:dyDescent="0.25">
      <c r="A192" s="18" t="s">
        <v>433</v>
      </c>
      <c r="B192" s="148" t="s">
        <v>269</v>
      </c>
      <c r="C192" s="23" t="s">
        <v>434</v>
      </c>
      <c r="D192" s="23" t="str">
        <f>IFERROR(MATCH(B192,'Large Fires (PGETerritory)'!C:C,0),"")</f>
        <v/>
      </c>
      <c r="E192" s="23" t="str">
        <f>IFERROR(MATCH(C192,'Large Fires (PGETerritory)'!C:C,0),"")</f>
        <v/>
      </c>
    </row>
    <row r="193" spans="1:5" x14ac:dyDescent="0.25">
      <c r="A193" s="18" t="s">
        <v>435</v>
      </c>
      <c r="B193" s="146" t="s">
        <v>436</v>
      </c>
      <c r="C193" s="23" t="s">
        <v>436</v>
      </c>
      <c r="D193" s="23" t="str">
        <f>IFERROR(MATCH(B193,'Large Fires (PGETerritory)'!C:C,0),"")</f>
        <v/>
      </c>
      <c r="E193" s="23" t="str">
        <f>IFERROR(MATCH(C193,'Large Fires (PGETerritory)'!C:C,0),"")</f>
        <v/>
      </c>
    </row>
    <row r="194" spans="1:5" x14ac:dyDescent="0.25">
      <c r="A194" s="18" t="s">
        <v>437</v>
      </c>
      <c r="B194" s="146" t="s">
        <v>438</v>
      </c>
      <c r="C194" s="23" t="s">
        <v>439</v>
      </c>
      <c r="D194" s="23" t="str">
        <f>IFERROR(MATCH(B194,'Large Fires (PGETerritory)'!C:C,0),"")</f>
        <v/>
      </c>
      <c r="E194" s="23">
        <f>IFERROR(MATCH(C194,'Large Fires (PGETerritory)'!C:C,0),"")</f>
        <v>118</v>
      </c>
    </row>
    <row r="195" spans="1:5" x14ac:dyDescent="0.25">
      <c r="A195" s="18" t="s">
        <v>440</v>
      </c>
      <c r="B195" s="146" t="s">
        <v>438</v>
      </c>
      <c r="C195" s="23" t="s">
        <v>439</v>
      </c>
      <c r="D195" s="23" t="str">
        <f>IFERROR(MATCH(B195,'Large Fires (PGETerritory)'!C:C,0),"")</f>
        <v/>
      </c>
      <c r="E195" s="23">
        <f>IFERROR(MATCH(C195,'Large Fires (PGETerritory)'!C:C,0),"")</f>
        <v>118</v>
      </c>
    </row>
    <row r="196" spans="1:5" x14ac:dyDescent="0.25">
      <c r="A196" s="18" t="s">
        <v>441</v>
      </c>
      <c r="B196" s="146" t="s">
        <v>438</v>
      </c>
      <c r="C196" s="23" t="s">
        <v>439</v>
      </c>
      <c r="D196" s="23" t="str">
        <f>IFERROR(MATCH(B196,'Large Fires (PGETerritory)'!C:C,0),"")</f>
        <v/>
      </c>
      <c r="E196" s="23">
        <f>IFERROR(MATCH(C196,'Large Fires (PGETerritory)'!C:C,0),"")</f>
        <v>118</v>
      </c>
    </row>
    <row r="197" spans="1:5" x14ac:dyDescent="0.25">
      <c r="A197" s="18" t="s">
        <v>442</v>
      </c>
      <c r="B197" s="146" t="s">
        <v>438</v>
      </c>
      <c r="C197" s="23" t="s">
        <v>439</v>
      </c>
      <c r="D197" s="23" t="str">
        <f>IFERROR(MATCH(B197,'Large Fires (PGETerritory)'!C:C,0),"")</f>
        <v/>
      </c>
      <c r="E197" s="23">
        <f>IFERROR(MATCH(C197,'Large Fires (PGETerritory)'!C:C,0),"")</f>
        <v>118</v>
      </c>
    </row>
    <row r="198" spans="1:5" x14ac:dyDescent="0.25">
      <c r="A198" s="18" t="s">
        <v>437</v>
      </c>
      <c r="B198" s="146" t="s">
        <v>438</v>
      </c>
      <c r="C198" s="23" t="s">
        <v>439</v>
      </c>
      <c r="D198" s="23" t="str">
        <f>IFERROR(MATCH(B198,'Large Fires (PGETerritory)'!C:C,0),"")</f>
        <v/>
      </c>
      <c r="E198" s="23">
        <f>IFERROR(MATCH(C198,'Large Fires (PGETerritory)'!C:C,0),"")</f>
        <v>118</v>
      </c>
    </row>
    <row r="199" spans="1:5" x14ac:dyDescent="0.25">
      <c r="A199" s="18" t="s">
        <v>443</v>
      </c>
      <c r="B199" s="146" t="s">
        <v>444</v>
      </c>
      <c r="C199" s="23" t="s">
        <v>444</v>
      </c>
      <c r="D199" s="23" t="str">
        <f>IFERROR(MATCH(B199,'Large Fires (PGETerritory)'!C:C,0),"")</f>
        <v/>
      </c>
      <c r="E199" s="23" t="str">
        <f>IFERROR(MATCH(C199,'Large Fires (PGETerritory)'!C:C,0),"")</f>
        <v/>
      </c>
    </row>
    <row r="200" spans="1:5" x14ac:dyDescent="0.25">
      <c r="A200" s="18" t="s">
        <v>445</v>
      </c>
      <c r="B200" s="146" t="s">
        <v>446</v>
      </c>
      <c r="C200" s="23" t="s">
        <v>447</v>
      </c>
      <c r="D200" s="23" t="str">
        <f>IFERROR(MATCH(B200,'Large Fires (PGETerritory)'!C:C,0),"")</f>
        <v/>
      </c>
      <c r="E200" s="23" t="str">
        <f>IFERROR(MATCH(C200,'Large Fires (PGETerritory)'!C:C,0),"")</f>
        <v/>
      </c>
    </row>
    <row r="201" spans="1:5" x14ac:dyDescent="0.25">
      <c r="A201" s="18" t="s">
        <v>448</v>
      </c>
      <c r="B201" s="146" t="s">
        <v>449</v>
      </c>
      <c r="C201" s="23" t="s">
        <v>450</v>
      </c>
      <c r="D201" s="23" t="str">
        <f>IFERROR(MATCH(B201,'Large Fires (PGETerritory)'!C:C,0),"")</f>
        <v/>
      </c>
      <c r="E201" s="23">
        <f>IFERROR(MATCH(C201,'Large Fires (PGETerritory)'!C:C,0),"")</f>
        <v>76</v>
      </c>
    </row>
    <row r="202" spans="1:5" x14ac:dyDescent="0.25">
      <c r="A202" s="18" t="s">
        <v>451</v>
      </c>
      <c r="B202" s="146" t="s">
        <v>452</v>
      </c>
      <c r="C202" s="23" t="s">
        <v>453</v>
      </c>
      <c r="D202" s="23" t="str">
        <f>IFERROR(MATCH(B202,'Large Fires (PGETerritory)'!C:C,0),"")</f>
        <v/>
      </c>
      <c r="E202" s="23">
        <f>IFERROR(MATCH(C202,'Large Fires (PGETerritory)'!C:C,0),"")</f>
        <v>116</v>
      </c>
    </row>
    <row r="203" spans="1:5" x14ac:dyDescent="0.25">
      <c r="A203" s="18" t="s">
        <v>454</v>
      </c>
      <c r="B203" s="146" t="s">
        <v>452</v>
      </c>
      <c r="C203" s="23" t="s">
        <v>453</v>
      </c>
      <c r="D203" s="23" t="str">
        <f>IFERROR(MATCH(B203,'Large Fires (PGETerritory)'!C:C,0),"")</f>
        <v/>
      </c>
      <c r="E203" s="23">
        <f>IFERROR(MATCH(C203,'Large Fires (PGETerritory)'!C:C,0),"")</f>
        <v>116</v>
      </c>
    </row>
    <row r="204" spans="1:5" x14ac:dyDescent="0.25">
      <c r="A204" s="18" t="s">
        <v>455</v>
      </c>
      <c r="B204" s="146" t="s">
        <v>452</v>
      </c>
      <c r="C204" s="23" t="s">
        <v>453</v>
      </c>
      <c r="D204" s="23" t="str">
        <f>IFERROR(MATCH(B204,'Large Fires (PGETerritory)'!C:C,0),"")</f>
        <v/>
      </c>
      <c r="E204" s="23">
        <f>IFERROR(MATCH(C204,'Large Fires (PGETerritory)'!C:C,0),"")</f>
        <v>116</v>
      </c>
    </row>
    <row r="205" spans="1:5" x14ac:dyDescent="0.25">
      <c r="A205" s="18" t="s">
        <v>456</v>
      </c>
      <c r="B205" s="146" t="s">
        <v>457</v>
      </c>
      <c r="C205" s="23" t="s">
        <v>457</v>
      </c>
      <c r="D205" s="23" t="str">
        <f>IFERROR(MATCH(B205,'Large Fires (PGETerritory)'!C:C,0),"")</f>
        <v/>
      </c>
      <c r="E205" s="23" t="str">
        <f>IFERROR(MATCH(C205,'Large Fires (PGETerritory)'!C:C,0),"")</f>
        <v/>
      </c>
    </row>
    <row r="206" spans="1:5" x14ac:dyDescent="0.25">
      <c r="A206" s="18" t="s">
        <v>458</v>
      </c>
      <c r="B206" s="146" t="s">
        <v>459</v>
      </c>
      <c r="C206" s="23" t="s">
        <v>460</v>
      </c>
      <c r="D206" s="23">
        <f>IFERROR(MATCH(B206,'Large Fires (PGETerritory)'!C:C,0),"")</f>
        <v>233</v>
      </c>
      <c r="E206" s="23">
        <f>IFERROR(MATCH(C206,'Large Fires (PGETerritory)'!C:C,0),"")</f>
        <v>122</v>
      </c>
    </row>
    <row r="207" spans="1:5" x14ac:dyDescent="0.25">
      <c r="A207" s="18" t="s">
        <v>461</v>
      </c>
      <c r="B207" s="146" t="s">
        <v>462</v>
      </c>
      <c r="C207" s="23" t="s">
        <v>463</v>
      </c>
      <c r="D207" s="23" t="str">
        <f>IFERROR(MATCH(B207,'Large Fires (PGETerritory)'!C:C,0),"")</f>
        <v/>
      </c>
      <c r="E207" s="23">
        <f>IFERROR(MATCH(C207,'Large Fires (PGETerritory)'!C:C,0),"")</f>
        <v>120</v>
      </c>
    </row>
    <row r="208" spans="1:5" x14ac:dyDescent="0.25">
      <c r="A208" s="18" t="s">
        <v>464</v>
      </c>
      <c r="B208" s="146" t="s">
        <v>465</v>
      </c>
      <c r="C208" s="23" t="s">
        <v>466</v>
      </c>
      <c r="D208" s="23" t="str">
        <f>IFERROR(MATCH(B208,'Large Fires (PGETerritory)'!C:C,0),"")</f>
        <v/>
      </c>
      <c r="E208" s="23" t="str">
        <f>IFERROR(MATCH(C208,'Large Fires (PGETerritory)'!C:C,0),"")</f>
        <v/>
      </c>
    </row>
    <row r="209" spans="1:5" x14ac:dyDescent="0.25">
      <c r="A209" s="18" t="s">
        <v>467</v>
      </c>
      <c r="B209" s="146" t="s">
        <v>465</v>
      </c>
      <c r="C209" s="23" t="s">
        <v>466</v>
      </c>
      <c r="D209" s="23" t="str">
        <f>IFERROR(MATCH(B209,'Large Fires (PGETerritory)'!C:C,0),"")</f>
        <v/>
      </c>
      <c r="E209" s="23" t="str">
        <f>IFERROR(MATCH(C209,'Large Fires (PGETerritory)'!C:C,0),"")</f>
        <v/>
      </c>
    </row>
    <row r="210" spans="1:5" x14ac:dyDescent="0.25">
      <c r="A210" s="18" t="s">
        <v>468</v>
      </c>
      <c r="B210" s="146" t="s">
        <v>269</v>
      </c>
      <c r="C210" s="23" t="s">
        <v>469</v>
      </c>
      <c r="D210" s="23" t="str">
        <f>IFERROR(MATCH(B210,'Large Fires (PGETerritory)'!C:C,0),"")</f>
        <v/>
      </c>
      <c r="E210" s="23" t="str">
        <f>IFERROR(MATCH(C210,'Large Fires (PGETerritory)'!C:C,0),"")</f>
        <v/>
      </c>
    </row>
    <row r="211" spans="1:5" x14ac:dyDescent="0.25">
      <c r="A211" s="18" t="s">
        <v>470</v>
      </c>
      <c r="B211" s="146" t="s">
        <v>471</v>
      </c>
      <c r="C211" s="23" t="s">
        <v>471</v>
      </c>
      <c r="D211" s="23" t="str">
        <f>IFERROR(MATCH(B211,'Large Fires (PGETerritory)'!C:C,0),"")</f>
        <v/>
      </c>
      <c r="E211" s="23" t="str">
        <f>IFERROR(MATCH(C211,'Large Fires (PGETerritory)'!C:C,0),"")</f>
        <v/>
      </c>
    </row>
    <row r="212" spans="1:5" x14ac:dyDescent="0.25">
      <c r="A212" s="18" t="s">
        <v>472</v>
      </c>
      <c r="B212" s="146" t="s">
        <v>473</v>
      </c>
      <c r="C212" s="23" t="s">
        <v>473</v>
      </c>
      <c r="D212" s="23" t="str">
        <f>IFERROR(MATCH(B212,'Large Fires (PGETerritory)'!C:C,0),"")</f>
        <v/>
      </c>
      <c r="E212" s="23" t="str">
        <f>IFERROR(MATCH(C212,'Large Fires (PGETerritory)'!C:C,0),"")</f>
        <v/>
      </c>
    </row>
    <row r="213" spans="1:5" x14ac:dyDescent="0.25">
      <c r="A213" s="18" t="s">
        <v>474</v>
      </c>
      <c r="B213" s="146" t="s">
        <v>452</v>
      </c>
      <c r="C213" s="23" t="s">
        <v>475</v>
      </c>
      <c r="D213" s="23" t="str">
        <f>IFERROR(MATCH(B213,'Large Fires (PGETerritory)'!C:C,0),"")</f>
        <v/>
      </c>
      <c r="E213" s="23">
        <f>IFERROR(MATCH(C213,'Large Fires (PGETerritory)'!C:C,0),"")</f>
        <v>116</v>
      </c>
    </row>
    <row r="214" spans="1:5" x14ac:dyDescent="0.25">
      <c r="A214" s="18" t="s">
        <v>476</v>
      </c>
      <c r="B214" s="146" t="s">
        <v>477</v>
      </c>
      <c r="C214" s="23" t="s">
        <v>477</v>
      </c>
      <c r="D214" s="23" t="str">
        <f>IFERROR(MATCH(B214,'Large Fires (PGETerritory)'!C:C,0),"")</f>
        <v/>
      </c>
      <c r="E214" s="23" t="str">
        <f>IFERROR(MATCH(C214,'Large Fires (PGETerritory)'!C:C,0),"")</f>
        <v/>
      </c>
    </row>
    <row r="215" spans="1:5" x14ac:dyDescent="0.25">
      <c r="A215" s="18" t="s">
        <v>478</v>
      </c>
      <c r="B215" s="146" t="s">
        <v>479</v>
      </c>
      <c r="C215" s="23" t="s">
        <v>479</v>
      </c>
      <c r="D215" s="23" t="str">
        <f>IFERROR(MATCH(B215,'Large Fires (PGETerritory)'!C:C,0),"")</f>
        <v/>
      </c>
      <c r="E215" s="23" t="str">
        <f>IFERROR(MATCH(C215,'Large Fires (PGETerritory)'!C:C,0),"")</f>
        <v/>
      </c>
    </row>
    <row r="216" spans="1:5" x14ac:dyDescent="0.25">
      <c r="A216" s="18" t="s">
        <v>480</v>
      </c>
      <c r="B216" s="146" t="s">
        <v>481</v>
      </c>
      <c r="C216" s="23" t="s">
        <v>482</v>
      </c>
      <c r="D216" s="23" t="str">
        <f>IFERROR(MATCH(B216,'Large Fires (PGETerritory)'!C:C,0),"")</f>
        <v/>
      </c>
      <c r="E216" s="23" t="str">
        <f>IFERROR(MATCH(C216,'Large Fires (PGETerritory)'!C:C,0),"")</f>
        <v/>
      </c>
    </row>
    <row r="217" spans="1:5" x14ac:dyDescent="0.25">
      <c r="A217" s="18" t="s">
        <v>483</v>
      </c>
      <c r="B217" s="146" t="s">
        <v>484</v>
      </c>
      <c r="C217" s="23" t="s">
        <v>484</v>
      </c>
      <c r="D217" s="23" t="str">
        <f>IFERROR(MATCH(B217,'Large Fires (PGETerritory)'!C:C,0),"")</f>
        <v/>
      </c>
      <c r="E217" s="23" t="str">
        <f>IFERROR(MATCH(C217,'Large Fires (PGETerritory)'!C:C,0),"")</f>
        <v/>
      </c>
    </row>
    <row r="218" spans="1:5" x14ac:dyDescent="0.25">
      <c r="A218" s="18" t="s">
        <v>485</v>
      </c>
      <c r="B218" s="146" t="s">
        <v>486</v>
      </c>
      <c r="C218" s="23" t="s">
        <v>487</v>
      </c>
      <c r="D218" s="23" t="str">
        <f>IFERROR(MATCH(B218,'Large Fires (PGETerritory)'!C:C,0),"")</f>
        <v/>
      </c>
      <c r="E218" s="23">
        <f>IFERROR(MATCH(C218,'Large Fires (PGETerritory)'!C:C,0),"")</f>
        <v>127</v>
      </c>
    </row>
    <row r="219" spans="1:5" x14ac:dyDescent="0.25">
      <c r="A219" s="18" t="s">
        <v>488</v>
      </c>
      <c r="B219" s="146" t="s">
        <v>486</v>
      </c>
      <c r="C219" s="23" t="s">
        <v>487</v>
      </c>
      <c r="D219" s="23" t="str">
        <f>IFERROR(MATCH(B219,'Large Fires (PGETerritory)'!C:C,0),"")</f>
        <v/>
      </c>
      <c r="E219" s="23">
        <f>IFERROR(MATCH(C219,'Large Fires (PGETerritory)'!C:C,0),"")</f>
        <v>127</v>
      </c>
    </row>
    <row r="220" spans="1:5" x14ac:dyDescent="0.25">
      <c r="A220" s="18" t="s">
        <v>489</v>
      </c>
      <c r="B220" s="146" t="s">
        <v>486</v>
      </c>
      <c r="C220" s="23" t="s">
        <v>487</v>
      </c>
      <c r="D220" s="23" t="str">
        <f>IFERROR(MATCH(B220,'Large Fires (PGETerritory)'!C:C,0),"")</f>
        <v/>
      </c>
      <c r="E220" s="23">
        <f>IFERROR(MATCH(C220,'Large Fires (PGETerritory)'!C:C,0),"")</f>
        <v>127</v>
      </c>
    </row>
    <row r="221" spans="1:5" x14ac:dyDescent="0.25">
      <c r="A221" s="18" t="s">
        <v>490</v>
      </c>
      <c r="B221" s="146" t="s">
        <v>486</v>
      </c>
      <c r="C221" s="23" t="s">
        <v>487</v>
      </c>
      <c r="D221" s="23" t="str">
        <f>IFERROR(MATCH(B221,'Large Fires (PGETerritory)'!C:C,0),"")</f>
        <v/>
      </c>
      <c r="E221" s="23">
        <f>IFERROR(MATCH(C221,'Large Fires (PGETerritory)'!C:C,0),"")</f>
        <v>127</v>
      </c>
    </row>
    <row r="222" spans="1:5" x14ac:dyDescent="0.25">
      <c r="A222" s="18" t="s">
        <v>491</v>
      </c>
      <c r="B222" s="146" t="s">
        <v>492</v>
      </c>
      <c r="C222" s="23" t="s">
        <v>493</v>
      </c>
      <c r="D222" s="23" t="str">
        <f>IFERROR(MATCH(B222,'Large Fires (PGETerritory)'!C:C,0),"")</f>
        <v/>
      </c>
      <c r="E222" s="23">
        <f>IFERROR(MATCH(C222,'Large Fires (PGETerritory)'!C:C,0),"")</f>
        <v>104</v>
      </c>
    </row>
    <row r="223" spans="1:5" x14ac:dyDescent="0.25">
      <c r="A223" s="18" t="s">
        <v>494</v>
      </c>
      <c r="B223" s="146" t="s">
        <v>495</v>
      </c>
      <c r="C223" s="23" t="s">
        <v>495</v>
      </c>
      <c r="D223" s="23" t="str">
        <f>IFERROR(MATCH(B223,'Large Fires (PGETerritory)'!C:C,0),"")</f>
        <v/>
      </c>
      <c r="E223" s="23" t="str">
        <f>IFERROR(MATCH(C223,'Large Fires (PGETerritory)'!C:C,0),"")</f>
        <v/>
      </c>
    </row>
    <row r="224" spans="1:5" x14ac:dyDescent="0.25">
      <c r="A224" s="18" t="s">
        <v>496</v>
      </c>
      <c r="B224" s="146" t="s">
        <v>497</v>
      </c>
      <c r="C224" s="23" t="s">
        <v>497</v>
      </c>
      <c r="D224" s="23" t="str">
        <f>IFERROR(MATCH(B224,'Large Fires (PGETerritory)'!C:C,0),"")</f>
        <v/>
      </c>
      <c r="E224" s="23" t="str">
        <f>IFERROR(MATCH(C224,'Large Fires (PGETerritory)'!C:C,0),"")</f>
        <v/>
      </c>
    </row>
    <row r="225" spans="1:5" x14ac:dyDescent="0.25">
      <c r="A225" s="18" t="s">
        <v>498</v>
      </c>
      <c r="B225" s="146" t="s">
        <v>499</v>
      </c>
      <c r="C225" s="23" t="s">
        <v>499</v>
      </c>
      <c r="D225" s="23" t="str">
        <f>IFERROR(MATCH(B225,'Large Fires (PGETerritory)'!C:C,0),"")</f>
        <v/>
      </c>
      <c r="E225" s="23" t="str">
        <f>IFERROR(MATCH(C225,'Large Fires (PGETerritory)'!C:C,0),"")</f>
        <v/>
      </c>
    </row>
    <row r="226" spans="1:5" x14ac:dyDescent="0.25">
      <c r="A226" s="18" t="s">
        <v>500</v>
      </c>
      <c r="B226" s="146" t="s">
        <v>501</v>
      </c>
      <c r="C226" s="23" t="s">
        <v>501</v>
      </c>
      <c r="D226" s="23" t="str">
        <f>IFERROR(MATCH(B226,'Large Fires (PGETerritory)'!C:C,0),"")</f>
        <v/>
      </c>
      <c r="E226" s="23" t="str">
        <f>IFERROR(MATCH(C226,'Large Fires (PGETerritory)'!C:C,0),"")</f>
        <v/>
      </c>
    </row>
    <row r="227" spans="1:5" x14ac:dyDescent="0.25">
      <c r="A227" s="18" t="s">
        <v>502</v>
      </c>
      <c r="B227" s="146" t="s">
        <v>503</v>
      </c>
      <c r="C227" s="23" t="s">
        <v>503</v>
      </c>
      <c r="D227" s="23" t="str">
        <f>IFERROR(MATCH(B227,'Large Fires (PGETerritory)'!C:C,0),"")</f>
        <v/>
      </c>
      <c r="E227" s="23" t="str">
        <f>IFERROR(MATCH(C227,'Large Fires (PGETerritory)'!C:C,0),"")</f>
        <v/>
      </c>
    </row>
    <row r="228" spans="1:5" x14ac:dyDescent="0.25">
      <c r="A228" s="18" t="s">
        <v>504</v>
      </c>
      <c r="B228" s="146" t="s">
        <v>505</v>
      </c>
      <c r="C228" s="23" t="s">
        <v>505</v>
      </c>
      <c r="D228" s="23" t="str">
        <f>IFERROR(MATCH(B228,'Large Fires (PGETerritory)'!C:C,0),"")</f>
        <v/>
      </c>
      <c r="E228" s="23" t="str">
        <f>IFERROR(MATCH(C228,'Large Fires (PGETerritory)'!C:C,0),"")</f>
        <v/>
      </c>
    </row>
    <row r="229" spans="1:5" x14ac:dyDescent="0.25">
      <c r="A229" s="18" t="s">
        <v>506</v>
      </c>
      <c r="B229" s="146" t="s">
        <v>507</v>
      </c>
      <c r="C229" s="23" t="s">
        <v>508</v>
      </c>
      <c r="D229" s="23" t="str">
        <f>IFERROR(MATCH(B229,'Large Fires (PGETerritory)'!C:C,0),"")</f>
        <v/>
      </c>
      <c r="E229" s="23" t="str">
        <f>IFERROR(MATCH(C229,'Large Fires (PGETerritory)'!C:C,0),"")</f>
        <v/>
      </c>
    </row>
    <row r="230" spans="1:5" x14ac:dyDescent="0.25">
      <c r="A230" s="18" t="s">
        <v>509</v>
      </c>
      <c r="B230" s="146" t="s">
        <v>510</v>
      </c>
      <c r="C230" s="23" t="s">
        <v>511</v>
      </c>
      <c r="D230" s="23" t="str">
        <f>IFERROR(MATCH(B230,'Large Fires (PGETerritory)'!C:C,0),"")</f>
        <v/>
      </c>
      <c r="E230" s="23" t="str">
        <f>IFERROR(MATCH(C230,'Large Fires (PGETerritory)'!C:C,0),"")</f>
        <v/>
      </c>
    </row>
    <row r="231" spans="1:5" x14ac:dyDescent="0.25">
      <c r="A231" s="18" t="s">
        <v>512</v>
      </c>
      <c r="B231" s="146" t="s">
        <v>513</v>
      </c>
      <c r="C231" s="23" t="s">
        <v>514</v>
      </c>
      <c r="D231" s="23" t="str">
        <f>IFERROR(MATCH(B231,'Large Fires (PGETerritory)'!C:C,0),"")</f>
        <v/>
      </c>
      <c r="E231" s="23" t="str">
        <f>IFERROR(MATCH(C231,'Large Fires (PGETerritory)'!C:C,0),"")</f>
        <v/>
      </c>
    </row>
    <row r="232" spans="1:5" x14ac:dyDescent="0.25">
      <c r="A232" s="18" t="s">
        <v>515</v>
      </c>
      <c r="B232" s="146" t="s">
        <v>516</v>
      </c>
      <c r="C232" s="23" t="s">
        <v>517</v>
      </c>
      <c r="D232" s="23" t="str">
        <f>IFERROR(MATCH(B232,'Large Fires (PGETerritory)'!C:C,0),"")</f>
        <v/>
      </c>
      <c r="E232" s="23">
        <f>IFERROR(MATCH(C232,'Large Fires (PGETerritory)'!C:C,0),"")</f>
        <v>154</v>
      </c>
    </row>
    <row r="233" spans="1:5" x14ac:dyDescent="0.25">
      <c r="A233" s="18" t="s">
        <v>518</v>
      </c>
      <c r="B233" s="146" t="s">
        <v>519</v>
      </c>
      <c r="C233" s="23" t="s">
        <v>520</v>
      </c>
      <c r="D233" s="23" t="str">
        <f>IFERROR(MATCH(B233,'Large Fires (PGETerritory)'!C:C,0),"")</f>
        <v/>
      </c>
      <c r="E233" s="23">
        <f>IFERROR(MATCH(C233,'Large Fires (PGETerritory)'!C:C,0),"")</f>
        <v>162</v>
      </c>
    </row>
    <row r="234" spans="1:5" x14ac:dyDescent="0.25">
      <c r="A234" s="18" t="s">
        <v>521</v>
      </c>
      <c r="B234" s="146" t="s">
        <v>522</v>
      </c>
      <c r="C234" s="23" t="s">
        <v>523</v>
      </c>
      <c r="D234" s="23" t="str">
        <f>IFERROR(MATCH(B234,'Large Fires (PGETerritory)'!C:C,0),"")</f>
        <v/>
      </c>
      <c r="E234" s="23">
        <f>IFERROR(MATCH(C234,'Large Fires (PGETerritory)'!C:C,0),"")</f>
        <v>158</v>
      </c>
    </row>
    <row r="235" spans="1:5" x14ac:dyDescent="0.25">
      <c r="A235" s="18" t="s">
        <v>524</v>
      </c>
      <c r="B235" s="146" t="s">
        <v>525</v>
      </c>
      <c r="C235" s="23" t="s">
        <v>526</v>
      </c>
      <c r="D235" s="23" t="str">
        <f>IFERROR(MATCH(B235,'Large Fires (PGETerritory)'!C:C,0),"")</f>
        <v/>
      </c>
      <c r="E235" s="23">
        <f>IFERROR(MATCH(C235,'Large Fires (PGETerritory)'!C:C,0),"")</f>
        <v>161</v>
      </c>
    </row>
    <row r="236" spans="1:5" x14ac:dyDescent="0.25">
      <c r="A236" s="18" t="s">
        <v>527</v>
      </c>
      <c r="B236" s="146" t="s">
        <v>269</v>
      </c>
      <c r="C236" s="23" t="s">
        <v>528</v>
      </c>
      <c r="D236" s="23" t="str">
        <f>IFERROR(MATCH(B236,'Large Fires (PGETerritory)'!C:C,0),"")</f>
        <v/>
      </c>
      <c r="E236" s="23" t="str">
        <f>IFERROR(MATCH(C236,'Large Fires (PGETerritory)'!C:C,0),"")</f>
        <v/>
      </c>
    </row>
    <row r="237" spans="1:5" x14ac:dyDescent="0.25">
      <c r="A237" s="18" t="s">
        <v>529</v>
      </c>
      <c r="B237" s="146" t="s">
        <v>530</v>
      </c>
      <c r="C237" s="23" t="s">
        <v>531</v>
      </c>
      <c r="D237" s="23" t="str">
        <f>IFERROR(MATCH(B237,'Large Fires (PGETerritory)'!C:C,0),"")</f>
        <v/>
      </c>
      <c r="E237" s="23">
        <f>IFERROR(MATCH(C237,'Large Fires (PGETerritory)'!C:C,0),"")</f>
        <v>170</v>
      </c>
    </row>
    <row r="238" spans="1:5" x14ac:dyDescent="0.25">
      <c r="A238" s="18" t="s">
        <v>532</v>
      </c>
      <c r="B238" s="146" t="s">
        <v>533</v>
      </c>
      <c r="C238" s="23" t="s">
        <v>534</v>
      </c>
      <c r="D238" s="23" t="str">
        <f>IFERROR(MATCH(B238,'Large Fires (PGETerritory)'!C:C,0),"")</f>
        <v/>
      </c>
      <c r="E238" s="23" t="str">
        <f>IFERROR(MATCH(C238,'Large Fires (PGETerritory)'!C:C,0),"")</f>
        <v/>
      </c>
    </row>
    <row r="239" spans="1:5" x14ac:dyDescent="0.25">
      <c r="A239" s="18" t="s">
        <v>535</v>
      </c>
      <c r="B239" s="146" t="s">
        <v>536</v>
      </c>
      <c r="C239" s="23" t="s">
        <v>537</v>
      </c>
      <c r="D239" s="23" t="str">
        <f>IFERROR(MATCH(B239,'Large Fires (PGETerritory)'!C:C,0),"")</f>
        <v/>
      </c>
      <c r="E239" s="23" t="str">
        <f>IFERROR(MATCH(C239,'Large Fires (PGETerritory)'!C:C,0),"")</f>
        <v/>
      </c>
    </row>
    <row r="240" spans="1:5" x14ac:dyDescent="0.25">
      <c r="A240" s="18" t="s">
        <v>538</v>
      </c>
      <c r="B240" s="146" t="s">
        <v>539</v>
      </c>
      <c r="C240" s="23" t="s">
        <v>540</v>
      </c>
      <c r="D240" s="23" t="str">
        <f>IFERROR(MATCH(B240,'Large Fires (PGETerritory)'!C:C,0),"")</f>
        <v/>
      </c>
      <c r="E240" s="23" t="str">
        <f>IFERROR(MATCH(C240,'Large Fires (PGETerritory)'!C:C,0),"")</f>
        <v/>
      </c>
    </row>
    <row r="241" spans="1:5" x14ac:dyDescent="0.25">
      <c r="A241" s="18" t="s">
        <v>541</v>
      </c>
      <c r="B241" s="146" t="s">
        <v>542</v>
      </c>
      <c r="C241" s="23" t="s">
        <v>542</v>
      </c>
      <c r="D241" s="23" t="str">
        <f>IFERROR(MATCH(B241,'Large Fires (PGETerritory)'!C:C,0),"")</f>
        <v/>
      </c>
      <c r="E241" s="23" t="str">
        <f>IFERROR(MATCH(C241,'Large Fires (PGETerritory)'!C:C,0),"")</f>
        <v/>
      </c>
    </row>
    <row r="242" spans="1:5" x14ac:dyDescent="0.25">
      <c r="A242" s="18" t="s">
        <v>543</v>
      </c>
      <c r="B242" s="146" t="s">
        <v>544</v>
      </c>
      <c r="C242" s="23" t="s">
        <v>544</v>
      </c>
      <c r="D242" s="23" t="str">
        <f>IFERROR(MATCH(B242,'Large Fires (PGETerritory)'!C:C,0),"")</f>
        <v/>
      </c>
      <c r="E242" s="23" t="str">
        <f>IFERROR(MATCH(C242,'Large Fires (PGETerritory)'!C:C,0),"")</f>
        <v/>
      </c>
    </row>
    <row r="243" spans="1:5" x14ac:dyDescent="0.25">
      <c r="A243" s="18" t="s">
        <v>545</v>
      </c>
      <c r="B243" s="146" t="s">
        <v>546</v>
      </c>
      <c r="C243" s="23" t="s">
        <v>546</v>
      </c>
      <c r="D243" s="23" t="str">
        <f>IFERROR(MATCH(B243,'Large Fires (PGETerritory)'!C:C,0),"")</f>
        <v/>
      </c>
      <c r="E243" s="23" t="str">
        <f>IFERROR(MATCH(C243,'Large Fires (PGETerritory)'!C:C,0),"")</f>
        <v/>
      </c>
    </row>
    <row r="244" spans="1:5" x14ac:dyDescent="0.25">
      <c r="A244" s="18" t="s">
        <v>547</v>
      </c>
      <c r="B244" s="146" t="s">
        <v>548</v>
      </c>
      <c r="C244" s="23" t="s">
        <v>549</v>
      </c>
      <c r="D244" s="23" t="str">
        <f>IFERROR(MATCH(B244,'Large Fires (PGETerritory)'!C:C,0),"")</f>
        <v/>
      </c>
      <c r="E244" s="23" t="str">
        <f>IFERROR(MATCH(C244,'Large Fires (PGETerritory)'!C:C,0),"")</f>
        <v/>
      </c>
    </row>
    <row r="245" spans="1:5" x14ac:dyDescent="0.25">
      <c r="A245" s="18" t="s">
        <v>550</v>
      </c>
      <c r="B245" s="146" t="s">
        <v>269</v>
      </c>
      <c r="C245" s="23" t="s">
        <v>551</v>
      </c>
      <c r="D245" s="23" t="str">
        <f>IFERROR(MATCH(B245,'Large Fires (PGETerritory)'!C:C,0),"")</f>
        <v/>
      </c>
      <c r="E245" s="23" t="str">
        <f>IFERROR(MATCH(C245,'Large Fires (PGETerritory)'!C:C,0),"")</f>
        <v/>
      </c>
    </row>
    <row r="246" spans="1:5" x14ac:dyDescent="0.25">
      <c r="A246" s="18" t="s">
        <v>552</v>
      </c>
      <c r="B246" s="146" t="s">
        <v>553</v>
      </c>
      <c r="C246" s="23" t="s">
        <v>554</v>
      </c>
      <c r="D246" s="23" t="str">
        <f>IFERROR(MATCH(B246,'Large Fires (PGETerritory)'!C:C,0),"")</f>
        <v/>
      </c>
      <c r="E246" s="23" t="str">
        <f>IFERROR(MATCH(C246,'Large Fires (PGETerritory)'!C:C,0),"")</f>
        <v/>
      </c>
    </row>
    <row r="247" spans="1:5" x14ac:dyDescent="0.25">
      <c r="A247" s="18" t="s">
        <v>555</v>
      </c>
      <c r="B247" s="146" t="s">
        <v>556</v>
      </c>
      <c r="C247" s="23" t="s">
        <v>556</v>
      </c>
      <c r="D247" s="23" t="str">
        <f>IFERROR(MATCH(B247,'Large Fires (PGETerritory)'!C:C,0),"")</f>
        <v/>
      </c>
      <c r="E247" s="23" t="str">
        <f>IFERROR(MATCH(C247,'Large Fires (PGETerritory)'!C:C,0),"")</f>
        <v/>
      </c>
    </row>
    <row r="248" spans="1:5" x14ac:dyDescent="0.25">
      <c r="A248" s="18" t="s">
        <v>555</v>
      </c>
      <c r="B248" s="146" t="s">
        <v>556</v>
      </c>
      <c r="C248" s="23" t="s">
        <v>556</v>
      </c>
      <c r="D248" s="23" t="str">
        <f>IFERROR(MATCH(B248,'Large Fires (PGETerritory)'!C:C,0),"")</f>
        <v/>
      </c>
      <c r="E248" s="23" t="str">
        <f>IFERROR(MATCH(C248,'Large Fires (PGETerritory)'!C:C,0),"")</f>
        <v/>
      </c>
    </row>
    <row r="249" spans="1:5" x14ac:dyDescent="0.25">
      <c r="A249" s="18" t="s">
        <v>557</v>
      </c>
      <c r="B249" s="146" t="s">
        <v>558</v>
      </c>
      <c r="C249" s="23" t="s">
        <v>558</v>
      </c>
      <c r="D249" s="23" t="str">
        <f>IFERROR(MATCH(B249,'Large Fires (PGETerritory)'!C:C,0),"")</f>
        <v/>
      </c>
      <c r="E249" s="23" t="str">
        <f>IFERROR(MATCH(C249,'Large Fires (PGETerritory)'!C:C,0),"")</f>
        <v/>
      </c>
    </row>
    <row r="250" spans="1:5" x14ac:dyDescent="0.25">
      <c r="A250" s="18" t="s">
        <v>559</v>
      </c>
      <c r="B250" s="146" t="s">
        <v>558</v>
      </c>
      <c r="C250" s="23" t="s">
        <v>558</v>
      </c>
      <c r="D250" s="23" t="str">
        <f>IFERROR(MATCH(B250,'Large Fires (PGETerritory)'!C:C,0),"")</f>
        <v/>
      </c>
      <c r="E250" s="23" t="str">
        <f>IFERROR(MATCH(C250,'Large Fires (PGETerritory)'!C:C,0),"")</f>
        <v/>
      </c>
    </row>
    <row r="251" spans="1:5" x14ac:dyDescent="0.25">
      <c r="A251" s="18" t="s">
        <v>560</v>
      </c>
      <c r="B251" s="146" t="s">
        <v>558</v>
      </c>
      <c r="C251" s="23" t="s">
        <v>558</v>
      </c>
      <c r="D251" s="23" t="str">
        <f>IFERROR(MATCH(B251,'Large Fires (PGETerritory)'!C:C,0),"")</f>
        <v/>
      </c>
      <c r="E251" s="23" t="str">
        <f>IFERROR(MATCH(C251,'Large Fires (PGETerritory)'!C:C,0),"")</f>
        <v/>
      </c>
    </row>
    <row r="252" spans="1:5" x14ac:dyDescent="0.25">
      <c r="A252" s="18" t="s">
        <v>561</v>
      </c>
      <c r="B252" s="146" t="s">
        <v>558</v>
      </c>
      <c r="C252" s="23" t="s">
        <v>558</v>
      </c>
      <c r="D252" s="23" t="str">
        <f>IFERROR(MATCH(B252,'Large Fires (PGETerritory)'!C:C,0),"")</f>
        <v/>
      </c>
      <c r="E252" s="23" t="str">
        <f>IFERROR(MATCH(C252,'Large Fires (PGETerritory)'!C:C,0),"")</f>
        <v/>
      </c>
    </row>
    <row r="253" spans="1:5" x14ac:dyDescent="0.25">
      <c r="A253" s="18" t="s">
        <v>562</v>
      </c>
      <c r="B253" s="147" t="s">
        <v>563</v>
      </c>
      <c r="C253" s="23" t="s">
        <v>563</v>
      </c>
      <c r="D253" s="23">
        <f>IFERROR(MATCH(B253,'Large Fires (PGETerritory)'!C:C,0),"")</f>
        <v>197</v>
      </c>
      <c r="E253" s="23">
        <f>IFERROR(MATCH(C253,'Large Fires (PGETerritory)'!C:C,0),"")</f>
        <v>197</v>
      </c>
    </row>
    <row r="254" spans="1:5" x14ac:dyDescent="0.25">
      <c r="A254" s="18" t="s">
        <v>564</v>
      </c>
      <c r="B254" s="147" t="s">
        <v>565</v>
      </c>
      <c r="C254" s="23" t="s">
        <v>566</v>
      </c>
      <c r="D254" s="23" t="str">
        <f>IFERROR(MATCH(B254,'Large Fires (PGETerritory)'!C:C,0),"")</f>
        <v/>
      </c>
      <c r="E254" s="23" t="str">
        <f>IFERROR(MATCH(C254,'Large Fires (PGETerritory)'!C:C,0),"")</f>
        <v/>
      </c>
    </row>
    <row r="255" spans="1:5" x14ac:dyDescent="0.25">
      <c r="A255" s="18" t="s">
        <v>567</v>
      </c>
      <c r="B255" s="147" t="s">
        <v>568</v>
      </c>
      <c r="C255" s="23" t="s">
        <v>568</v>
      </c>
      <c r="D255" s="23" t="str">
        <f>IFERROR(MATCH(B255,'Large Fires (PGETerritory)'!C:C,0),"")</f>
        <v/>
      </c>
      <c r="E255" s="23" t="str">
        <f>IFERROR(MATCH(C255,'Large Fires (PGETerritory)'!C:C,0),"")</f>
        <v/>
      </c>
    </row>
    <row r="256" spans="1:5" x14ac:dyDescent="0.25">
      <c r="A256" s="18" t="s">
        <v>569</v>
      </c>
      <c r="B256" s="146" t="s">
        <v>568</v>
      </c>
      <c r="C256" s="23" t="s">
        <v>568</v>
      </c>
      <c r="D256" s="23" t="str">
        <f>IFERROR(MATCH(B256,'Large Fires (PGETerritory)'!C:C,0),"")</f>
        <v/>
      </c>
      <c r="E256" s="23" t="str">
        <f>IFERROR(MATCH(C256,'Large Fires (PGETerritory)'!C:C,0),"")</f>
        <v/>
      </c>
    </row>
    <row r="257" spans="1:5" x14ac:dyDescent="0.25">
      <c r="A257" s="18" t="s">
        <v>570</v>
      </c>
      <c r="B257" s="146" t="s">
        <v>571</v>
      </c>
      <c r="C257" s="23" t="s">
        <v>572</v>
      </c>
      <c r="D257" s="23" t="str">
        <f>IFERROR(MATCH(B257,'Large Fires (PGETerritory)'!C:C,0),"")</f>
        <v/>
      </c>
      <c r="E257" s="23" t="str">
        <f>IFERROR(MATCH(C257,'Large Fires (PGETerritory)'!C:C,0),"")</f>
        <v/>
      </c>
    </row>
    <row r="258" spans="1:5" x14ac:dyDescent="0.25">
      <c r="A258" s="18" t="s">
        <v>573</v>
      </c>
      <c r="B258" s="146" t="s">
        <v>574</v>
      </c>
      <c r="C258" s="23" t="s">
        <v>574</v>
      </c>
      <c r="D258" s="23">
        <f>IFERROR(MATCH(B258,'Large Fires (PGETerritory)'!C:C,0),"")</f>
        <v>216</v>
      </c>
      <c r="E258" s="23">
        <f>IFERROR(MATCH(C258,'Large Fires (PGETerritory)'!C:C,0),"")</f>
        <v>216</v>
      </c>
    </row>
    <row r="259" spans="1:5" x14ac:dyDescent="0.25">
      <c r="A259" s="18" t="s">
        <v>575</v>
      </c>
      <c r="B259" s="146" t="s">
        <v>576</v>
      </c>
      <c r="C259" s="23" t="s">
        <v>576</v>
      </c>
      <c r="D259" s="23" t="str">
        <f>IFERROR(MATCH(B259,'Large Fires (PGETerritory)'!C:C,0),"")</f>
        <v/>
      </c>
      <c r="E259" s="23" t="str">
        <f>IFERROR(MATCH(C259,'Large Fires (PGETerritory)'!C:C,0),"")</f>
        <v/>
      </c>
    </row>
    <row r="260" spans="1:5" x14ac:dyDescent="0.25">
      <c r="A260" s="18" t="s">
        <v>577</v>
      </c>
      <c r="B260" s="146" t="s">
        <v>578</v>
      </c>
      <c r="C260" s="23" t="s">
        <v>578</v>
      </c>
      <c r="D260" s="23" t="str">
        <f>IFERROR(MATCH(B260,'Large Fires (PGETerritory)'!C:C,0),"")</f>
        <v/>
      </c>
      <c r="E260" s="23" t="str">
        <f>IFERROR(MATCH(C260,'Large Fires (PGETerritory)'!C:C,0),"")</f>
        <v/>
      </c>
    </row>
    <row r="261" spans="1:5" x14ac:dyDescent="0.25">
      <c r="A261" s="18" t="s">
        <v>579</v>
      </c>
      <c r="B261" s="146" t="s">
        <v>580</v>
      </c>
      <c r="C261" s="23" t="s">
        <v>580</v>
      </c>
      <c r="D261" s="23" t="str">
        <f>IFERROR(MATCH(B261,'Large Fires (PGETerritory)'!C:C,0),"")</f>
        <v/>
      </c>
      <c r="E261" s="23" t="str">
        <f>IFERROR(MATCH(C261,'Large Fires (PGETerritory)'!C:C,0),"")</f>
        <v/>
      </c>
    </row>
    <row r="262" spans="1:5" x14ac:dyDescent="0.25">
      <c r="A262" s="18" t="s">
        <v>581</v>
      </c>
      <c r="B262" s="146" t="s">
        <v>582</v>
      </c>
      <c r="C262" s="23" t="s">
        <v>582</v>
      </c>
      <c r="D262" s="23" t="str">
        <f>IFERROR(MATCH(B262,'Large Fires (PGETerritory)'!C:C,0),"")</f>
        <v/>
      </c>
      <c r="E262" s="23" t="str">
        <f>IFERROR(MATCH(C262,'Large Fires (PGETerritory)'!C:C,0),"")</f>
        <v/>
      </c>
    </row>
    <row r="263" spans="1:5" x14ac:dyDescent="0.25">
      <c r="A263" s="18" t="s">
        <v>583</v>
      </c>
      <c r="B263" s="146" t="s">
        <v>584</v>
      </c>
      <c r="C263" s="23" t="s">
        <v>584</v>
      </c>
      <c r="D263" s="23">
        <f>IFERROR(MATCH(B263,'Large Fires (PGETerritory)'!C:C,0),"")</f>
        <v>191</v>
      </c>
      <c r="E263" s="23">
        <f>IFERROR(MATCH(C263,'Large Fires (PGETerritory)'!C:C,0),"")</f>
        <v>191</v>
      </c>
    </row>
    <row r="264" spans="1:5" x14ac:dyDescent="0.25">
      <c r="A264" s="18" t="s">
        <v>585</v>
      </c>
      <c r="B264" s="146" t="s">
        <v>586</v>
      </c>
      <c r="C264" s="23" t="s">
        <v>586</v>
      </c>
      <c r="D264" s="23">
        <f>IFERROR(MATCH(B264,'Large Fires (PGETerritory)'!C:C,0),"")</f>
        <v>205</v>
      </c>
      <c r="E264" s="23">
        <f>IFERROR(MATCH(C264,'Large Fires (PGETerritory)'!C:C,0),"")</f>
        <v>205</v>
      </c>
    </row>
    <row r="265" spans="1:5" x14ac:dyDescent="0.25">
      <c r="A265" s="18" t="s">
        <v>587</v>
      </c>
      <c r="B265" s="146" t="s">
        <v>424</v>
      </c>
      <c r="C265" s="23" t="s">
        <v>424</v>
      </c>
      <c r="D265" s="23" t="str">
        <f>IFERROR(MATCH(B265,'Large Fires (PGETerritory)'!C:C,0),"")</f>
        <v/>
      </c>
      <c r="E265" s="23" t="str">
        <f>IFERROR(MATCH(C265,'Large Fires (PGETerritory)'!C:C,0),"")</f>
        <v/>
      </c>
    </row>
    <row r="266" spans="1:5" x14ac:dyDescent="0.25">
      <c r="A266" s="18" t="s">
        <v>588</v>
      </c>
      <c r="B266" s="146" t="s">
        <v>589</v>
      </c>
      <c r="C266" s="23" t="s">
        <v>589</v>
      </c>
      <c r="D266" s="23">
        <f>IFERROR(MATCH(B266,'Large Fires (PGETerritory)'!C:C,0),"")</f>
        <v>198</v>
      </c>
      <c r="E266" s="23">
        <f>IFERROR(MATCH(C266,'Large Fires (PGETerritory)'!C:C,0),"")</f>
        <v>198</v>
      </c>
    </row>
    <row r="267" spans="1:5" x14ac:dyDescent="0.25">
      <c r="A267" s="18" t="s">
        <v>590</v>
      </c>
      <c r="B267" s="13" t="s">
        <v>591</v>
      </c>
      <c r="C267" s="23" t="s">
        <v>591</v>
      </c>
      <c r="D267" s="23" t="str">
        <f>IFERROR(MATCH(B267,'Large Fires (PGETerritory)'!C:C,0),"")</f>
        <v/>
      </c>
      <c r="E267" s="23" t="str">
        <f>IFERROR(MATCH(C267,'Large Fires (PGETerritory)'!C:C,0),"")</f>
        <v/>
      </c>
    </row>
    <row r="268" spans="1:5" x14ac:dyDescent="0.25">
      <c r="A268" s="20" t="s">
        <v>592</v>
      </c>
      <c r="B268" s="146" t="s">
        <v>593</v>
      </c>
      <c r="C268" s="23" t="s">
        <v>593</v>
      </c>
      <c r="D268" s="23" t="str">
        <f>IFERROR(MATCH(B268,'Large Fires (PGETerritory)'!C:C,0),"")</f>
        <v/>
      </c>
      <c r="E268" s="23" t="str">
        <f>IFERROR(MATCH(C268,'Large Fires (PGETerritory)'!C:C,0),"")</f>
        <v/>
      </c>
    </row>
    <row r="269" spans="1:5" x14ac:dyDescent="0.25">
      <c r="A269" s="18" t="s">
        <v>594</v>
      </c>
      <c r="B269" s="146" t="s">
        <v>586</v>
      </c>
      <c r="C269" s="23" t="s">
        <v>586</v>
      </c>
      <c r="D269" s="23">
        <f>IFERROR(MATCH(B269,'Large Fires (PGETerritory)'!C:C,0),"")</f>
        <v>205</v>
      </c>
      <c r="E269" s="23">
        <f>IFERROR(MATCH(C269,'Large Fires (PGETerritory)'!C:C,0),"")</f>
        <v>205</v>
      </c>
    </row>
    <row r="270" spans="1:5" x14ac:dyDescent="0.25">
      <c r="A270" s="20" t="s">
        <v>595</v>
      </c>
      <c r="B270" s="146" t="s">
        <v>586</v>
      </c>
      <c r="C270" s="23" t="s">
        <v>586</v>
      </c>
      <c r="D270" s="23">
        <f>IFERROR(MATCH(B270,'Large Fires (PGETerritory)'!C:C,0),"")</f>
        <v>205</v>
      </c>
      <c r="E270" s="23">
        <f>IFERROR(MATCH(C270,'Large Fires (PGETerritory)'!C:C,0),"")</f>
        <v>205</v>
      </c>
    </row>
    <row r="271" spans="1:5" x14ac:dyDescent="0.25">
      <c r="A271" s="20" t="s">
        <v>596</v>
      </c>
      <c r="B271" s="146" t="s">
        <v>597</v>
      </c>
      <c r="C271" s="23" t="s">
        <v>598</v>
      </c>
      <c r="D271" s="23" t="str">
        <f>IFERROR(MATCH(B271,'Large Fires (PGETerritory)'!C:C,0),"")</f>
        <v/>
      </c>
      <c r="E271" s="23">
        <f>IFERROR(MATCH(C271,'Large Fires (PGETerritory)'!C:C,0),"")</f>
        <v>231</v>
      </c>
    </row>
    <row r="272" spans="1:5" x14ac:dyDescent="0.25">
      <c r="A272" s="18" t="s">
        <v>599</v>
      </c>
      <c r="B272" s="146" t="s">
        <v>597</v>
      </c>
      <c r="C272" s="23" t="s">
        <v>598</v>
      </c>
      <c r="D272" s="23" t="str">
        <f>IFERROR(MATCH(B272,'Large Fires (PGETerritory)'!C:C,0),"")</f>
        <v/>
      </c>
      <c r="E272" s="23">
        <f>IFERROR(MATCH(C272,'Large Fires (PGETerritory)'!C:C,0),"")</f>
        <v>231</v>
      </c>
    </row>
    <row r="273" spans="1:5" x14ac:dyDescent="0.25">
      <c r="A273" s="18" t="s">
        <v>600</v>
      </c>
      <c r="B273" s="146" t="s">
        <v>601</v>
      </c>
      <c r="C273" s="23" t="s">
        <v>601</v>
      </c>
      <c r="D273" s="23">
        <f>IFERROR(MATCH(B273,'Large Fires (PGETerritory)'!C:C,0),"")</f>
        <v>212</v>
      </c>
      <c r="E273" s="23">
        <f>IFERROR(MATCH(C273,'Large Fires (PGETerritory)'!C:C,0),"")</f>
        <v>212</v>
      </c>
    </row>
    <row r="274" spans="1:5" x14ac:dyDescent="0.25">
      <c r="A274" s="18" t="s">
        <v>602</v>
      </c>
      <c r="B274" s="146" t="s">
        <v>603</v>
      </c>
      <c r="C274" s="23" t="s">
        <v>603</v>
      </c>
      <c r="D274" s="23" t="str">
        <f>IFERROR(MATCH(B274,'Large Fires (PGETerritory)'!C:C,0),"")</f>
        <v/>
      </c>
      <c r="E274" s="23" t="str">
        <f>IFERROR(MATCH(C274,'Large Fires (PGETerritory)'!C:C,0),"")</f>
        <v/>
      </c>
    </row>
    <row r="275" spans="1:5" x14ac:dyDescent="0.25">
      <c r="A275" s="18" t="s">
        <v>602</v>
      </c>
      <c r="B275" s="146" t="s">
        <v>603</v>
      </c>
      <c r="C275" s="23" t="s">
        <v>603</v>
      </c>
      <c r="D275" s="23" t="str">
        <f>IFERROR(MATCH(B275,'Large Fires (PGETerritory)'!C:C,0),"")</f>
        <v/>
      </c>
      <c r="E275" s="23" t="str">
        <f>IFERROR(MATCH(C275,'Large Fires (PGETerritory)'!C:C,0),"")</f>
        <v/>
      </c>
    </row>
    <row r="276" spans="1:5" x14ac:dyDescent="0.25">
      <c r="A276" s="18" t="s">
        <v>604</v>
      </c>
      <c r="B276" s="146" t="s">
        <v>605</v>
      </c>
      <c r="C276" s="23" t="s">
        <v>605</v>
      </c>
      <c r="D276" s="23">
        <f>IFERROR(MATCH(B276,'Large Fires (PGETerritory)'!C:C,0),"")</f>
        <v>230</v>
      </c>
      <c r="E276" s="23">
        <f>IFERROR(MATCH(C276,'Large Fires (PGETerritory)'!C:C,0),"")</f>
        <v>230</v>
      </c>
    </row>
    <row r="277" spans="1:5" x14ac:dyDescent="0.25">
      <c r="A277" s="18" t="s">
        <v>606</v>
      </c>
      <c r="B277" s="146" t="s">
        <v>605</v>
      </c>
      <c r="C277" s="23" t="s">
        <v>605</v>
      </c>
      <c r="D277" s="23">
        <f>IFERROR(MATCH(B277,'Large Fires (PGETerritory)'!C:C,0),"")</f>
        <v>230</v>
      </c>
      <c r="E277" s="23">
        <f>IFERROR(MATCH(C277,'Large Fires (PGETerritory)'!C:C,0),"")</f>
        <v>230</v>
      </c>
    </row>
    <row r="278" spans="1:5" x14ac:dyDescent="0.25">
      <c r="A278" s="18" t="s">
        <v>607</v>
      </c>
      <c r="B278" s="146" t="s">
        <v>605</v>
      </c>
      <c r="C278" s="23" t="s">
        <v>605</v>
      </c>
      <c r="D278" s="23">
        <f>IFERROR(MATCH(B278,'Large Fires (PGETerritory)'!C:C,0),"")</f>
        <v>230</v>
      </c>
      <c r="E278" s="23">
        <f>IFERROR(MATCH(C278,'Large Fires (PGETerritory)'!C:C,0),"")</f>
        <v>230</v>
      </c>
    </row>
    <row r="279" spans="1:5" x14ac:dyDescent="0.25">
      <c r="A279" s="18" t="s">
        <v>608</v>
      </c>
      <c r="B279" s="146" t="s">
        <v>605</v>
      </c>
      <c r="C279" s="23" t="s">
        <v>605</v>
      </c>
      <c r="D279" s="23">
        <f>IFERROR(MATCH(B279,'Large Fires (PGETerritory)'!C:C,0),"")</f>
        <v>230</v>
      </c>
      <c r="E279" s="23">
        <f>IFERROR(MATCH(C279,'Large Fires (PGETerritory)'!C:C,0),"")</f>
        <v>230</v>
      </c>
    </row>
    <row r="280" spans="1:5" x14ac:dyDescent="0.25">
      <c r="A280" s="18" t="s">
        <v>609</v>
      </c>
      <c r="B280" s="146" t="s">
        <v>605</v>
      </c>
      <c r="C280" s="23" t="s">
        <v>605</v>
      </c>
      <c r="D280" s="23">
        <f>IFERROR(MATCH(B280,'Large Fires (PGETerritory)'!C:C,0),"")</f>
        <v>230</v>
      </c>
      <c r="E280" s="23">
        <f>IFERROR(MATCH(C280,'Large Fires (PGETerritory)'!C:C,0),"")</f>
        <v>230</v>
      </c>
    </row>
    <row r="281" spans="1:5" x14ac:dyDescent="0.25">
      <c r="A281" s="18" t="s">
        <v>610</v>
      </c>
      <c r="B281" s="146" t="s">
        <v>269</v>
      </c>
      <c r="C281" s="23" t="s">
        <v>611</v>
      </c>
      <c r="D281" s="23" t="str">
        <f>IFERROR(MATCH(B281,'Large Fires (PGETerritory)'!C:C,0),"")</f>
        <v/>
      </c>
      <c r="E281" s="23" t="str">
        <f>IFERROR(MATCH(C281,'Large Fires (PGETerritory)'!C:C,0),"")</f>
        <v/>
      </c>
    </row>
    <row r="282" spans="1:5" x14ac:dyDescent="0.25">
      <c r="A282" s="18" t="s">
        <v>610</v>
      </c>
      <c r="B282" s="146" t="s">
        <v>269</v>
      </c>
      <c r="C282" s="23" t="s">
        <v>612</v>
      </c>
      <c r="D282" s="23" t="str">
        <f>IFERROR(MATCH(B282,'Large Fires (PGETerritory)'!C:C,0),"")</f>
        <v/>
      </c>
      <c r="E282" s="23" t="str">
        <f>IFERROR(MATCH(C282,'Large Fires (PGETerritory)'!C:C,0),"")</f>
        <v/>
      </c>
    </row>
    <row r="283" spans="1:5" x14ac:dyDescent="0.25">
      <c r="A283" s="18" t="s">
        <v>613</v>
      </c>
      <c r="B283" s="146" t="s">
        <v>614</v>
      </c>
      <c r="C283" s="23" t="s">
        <v>614</v>
      </c>
      <c r="D283" s="23" t="str">
        <f>IFERROR(MATCH(B283,'Large Fires (PGETerritory)'!C:C,0),"")</f>
        <v/>
      </c>
      <c r="E283" s="23" t="str">
        <f>IFERROR(MATCH(C283,'Large Fires (PGETerritory)'!C:C,0),"")</f>
        <v/>
      </c>
    </row>
    <row r="284" spans="1:5" x14ac:dyDescent="0.25">
      <c r="A284" s="18" t="s">
        <v>615</v>
      </c>
      <c r="B284" s="146" t="s">
        <v>616</v>
      </c>
      <c r="C284" s="23" t="s">
        <v>617</v>
      </c>
      <c r="D284" s="23" t="str">
        <f>IFERROR(MATCH(B284,'Large Fires (PGETerritory)'!C:C,0),"")</f>
        <v/>
      </c>
      <c r="E284" s="23" t="str">
        <f>IFERROR(MATCH(C284,'Large Fires (PGETerritory)'!C:C,0),"")</f>
        <v/>
      </c>
    </row>
    <row r="285" spans="1:5" x14ac:dyDescent="0.25">
      <c r="A285" s="18" t="s">
        <v>618</v>
      </c>
      <c r="B285" s="146" t="s">
        <v>619</v>
      </c>
      <c r="C285" s="23" t="s">
        <v>619</v>
      </c>
      <c r="D285" s="23" t="str">
        <f>IFERROR(MATCH(B285,'Large Fires (PGETerritory)'!C:C,0),"")</f>
        <v/>
      </c>
      <c r="E285" s="23" t="str">
        <f>IFERROR(MATCH(C285,'Large Fires (PGETerritory)'!C:C,0),"")</f>
        <v/>
      </c>
    </row>
    <row r="286" spans="1:5" x14ac:dyDescent="0.25">
      <c r="A286" s="18" t="s">
        <v>620</v>
      </c>
      <c r="B286" s="146" t="s">
        <v>621</v>
      </c>
      <c r="C286" s="23" t="s">
        <v>621</v>
      </c>
      <c r="D286" s="23">
        <f>IFERROR(MATCH(B286,'Large Fires (PGETerritory)'!C:C,0),"")</f>
        <v>200</v>
      </c>
      <c r="E286" s="23">
        <f>IFERROR(MATCH(C286,'Large Fires (PGETerritory)'!C:C,0),"")</f>
        <v>200</v>
      </c>
    </row>
    <row r="287" spans="1:5" x14ac:dyDescent="0.25">
      <c r="A287" s="18" t="s">
        <v>622</v>
      </c>
      <c r="B287" s="146" t="s">
        <v>623</v>
      </c>
      <c r="C287" s="23" t="s">
        <v>624</v>
      </c>
      <c r="D287" s="23" t="str">
        <f>IFERROR(MATCH(B287,'Large Fires (PGETerritory)'!C:C,0),"")</f>
        <v/>
      </c>
      <c r="E287" s="23" t="str">
        <f>IFERROR(MATCH(C287,'Large Fires (PGETerritory)'!C:C,0),"")</f>
        <v/>
      </c>
    </row>
    <row r="288" spans="1:5" x14ac:dyDescent="0.25">
      <c r="A288" s="18" t="s">
        <v>625</v>
      </c>
      <c r="B288" s="146" t="s">
        <v>626</v>
      </c>
      <c r="C288" s="23" t="s">
        <v>626</v>
      </c>
      <c r="D288" s="23" t="str">
        <f>IFERROR(MATCH(B288,'Large Fires (PGETerritory)'!C:C,0),"")</f>
        <v/>
      </c>
      <c r="E288" s="23" t="str">
        <f>IFERROR(MATCH(C288,'Large Fires (PGETerritory)'!C:C,0),"")</f>
        <v/>
      </c>
    </row>
    <row r="289" spans="1:5" x14ac:dyDescent="0.25">
      <c r="A289" s="18" t="s">
        <v>627</v>
      </c>
      <c r="B289" s="146" t="s">
        <v>424</v>
      </c>
      <c r="C289" s="23" t="s">
        <v>628</v>
      </c>
      <c r="D289" s="23" t="str">
        <f>IFERROR(MATCH(B289,'Large Fires (PGETerritory)'!C:C,0),"")</f>
        <v/>
      </c>
      <c r="E289" s="23" t="str">
        <f>IFERROR(MATCH(C289,'Large Fires (PGETerritory)'!C:C,0),"")</f>
        <v/>
      </c>
    </row>
    <row r="290" spans="1:5" x14ac:dyDescent="0.25">
      <c r="A290" s="18" t="s">
        <v>629</v>
      </c>
      <c r="B290" s="146" t="s">
        <v>558</v>
      </c>
      <c r="C290" s="23" t="s">
        <v>558</v>
      </c>
      <c r="D290" s="23" t="str">
        <f>IFERROR(MATCH(B290,'Large Fires (PGETerritory)'!C:C,0),"")</f>
        <v/>
      </c>
      <c r="E290" s="23" t="str">
        <f>IFERROR(MATCH(C290,'Large Fires (PGETerritory)'!C:C,0),"")</f>
        <v/>
      </c>
    </row>
    <row r="291" spans="1:5" x14ac:dyDescent="0.25">
      <c r="A291" s="18" t="s">
        <v>630</v>
      </c>
      <c r="B291" s="146" t="s">
        <v>563</v>
      </c>
      <c r="C291" s="23" t="s">
        <v>563</v>
      </c>
      <c r="D291" s="23">
        <f>IFERROR(MATCH(B291,'Large Fires (PGETerritory)'!C:C,0),"")</f>
        <v>197</v>
      </c>
      <c r="E291" s="23">
        <f>IFERROR(MATCH(C291,'Large Fires (PGETerritory)'!C:C,0),"")</f>
        <v>197</v>
      </c>
    </row>
    <row r="292" spans="1:5" x14ac:dyDescent="0.25">
      <c r="A292" s="18" t="s">
        <v>631</v>
      </c>
      <c r="B292" s="146" t="s">
        <v>563</v>
      </c>
      <c r="C292" s="23" t="s">
        <v>563</v>
      </c>
      <c r="D292" s="23">
        <f>IFERROR(MATCH(B292,'Large Fires (PGETerritory)'!C:C,0),"")</f>
        <v>197</v>
      </c>
      <c r="E292" s="23">
        <f>IFERROR(MATCH(C292,'Large Fires (PGETerritory)'!C:C,0),"")</f>
        <v>197</v>
      </c>
    </row>
    <row r="293" spans="1:5" x14ac:dyDescent="0.25">
      <c r="A293" s="18" t="s">
        <v>632</v>
      </c>
      <c r="B293" s="146" t="s">
        <v>563</v>
      </c>
      <c r="C293" s="23" t="s">
        <v>563</v>
      </c>
      <c r="D293" s="23">
        <f>IFERROR(MATCH(B293,'Large Fires (PGETerritory)'!C:C,0),"")</f>
        <v>197</v>
      </c>
      <c r="E293" s="23">
        <f>IFERROR(MATCH(C293,'Large Fires (PGETerritory)'!C:C,0),"")</f>
        <v>197</v>
      </c>
    </row>
    <row r="294" spans="1:5" x14ac:dyDescent="0.25">
      <c r="A294" s="18" t="s">
        <v>633</v>
      </c>
      <c r="B294" s="146" t="s">
        <v>586</v>
      </c>
      <c r="C294" s="23" t="s">
        <v>586</v>
      </c>
      <c r="D294" s="23">
        <f>IFERROR(MATCH(B294,'Large Fires (PGETerritory)'!C:C,0),"")</f>
        <v>205</v>
      </c>
      <c r="E294" s="23">
        <f>IFERROR(MATCH(C294,'Large Fires (PGETerritory)'!C:C,0),"")</f>
        <v>205</v>
      </c>
    </row>
    <row r="295" spans="1:5" x14ac:dyDescent="0.25">
      <c r="A295" s="18" t="s">
        <v>634</v>
      </c>
      <c r="B295" s="146" t="s">
        <v>635</v>
      </c>
      <c r="C295" s="23" t="s">
        <v>635</v>
      </c>
      <c r="D295" s="23" t="str">
        <f>IFERROR(MATCH(B295,'Large Fires (PGETerritory)'!C:C,0),"")</f>
        <v/>
      </c>
      <c r="E295" s="23" t="str">
        <f>IFERROR(MATCH(C295,'Large Fires (PGETerritory)'!C:C,0),"")</f>
        <v/>
      </c>
    </row>
    <row r="296" spans="1:5" x14ac:dyDescent="0.25">
      <c r="A296" s="18" t="s">
        <v>636</v>
      </c>
      <c r="B296" s="146" t="s">
        <v>637</v>
      </c>
      <c r="C296" s="23" t="s">
        <v>637</v>
      </c>
      <c r="D296" s="23" t="str">
        <f>IFERROR(MATCH(B296,'Large Fires (PGETerritory)'!C:C,0),"")</f>
        <v/>
      </c>
      <c r="E296" s="23" t="str">
        <f>IFERROR(MATCH(C296,'Large Fires (PGETerritory)'!C:C,0),"")</f>
        <v/>
      </c>
    </row>
    <row r="297" spans="1:5" x14ac:dyDescent="0.25">
      <c r="A297" s="18" t="s">
        <v>638</v>
      </c>
      <c r="B297" s="146" t="s">
        <v>637</v>
      </c>
      <c r="C297" s="23" t="s">
        <v>637</v>
      </c>
      <c r="D297" s="23" t="str">
        <f>IFERROR(MATCH(B297,'Large Fires (PGETerritory)'!C:C,0),"")</f>
        <v/>
      </c>
      <c r="E297" s="23" t="str">
        <f>IFERROR(MATCH(C297,'Large Fires (PGETerritory)'!C:C,0),"")</f>
        <v/>
      </c>
    </row>
    <row r="298" spans="1:5" x14ac:dyDescent="0.25">
      <c r="A298" s="18" t="s">
        <v>639</v>
      </c>
      <c r="B298" s="146" t="s">
        <v>637</v>
      </c>
      <c r="C298" s="23" t="s">
        <v>637</v>
      </c>
      <c r="D298" s="23" t="str">
        <f>IFERROR(MATCH(B298,'Large Fires (PGETerritory)'!C:C,0),"")</f>
        <v/>
      </c>
      <c r="E298" s="23" t="str">
        <f>IFERROR(MATCH(C298,'Large Fires (PGETerritory)'!C:C,0),"")</f>
        <v/>
      </c>
    </row>
    <row r="299" spans="1:5" x14ac:dyDescent="0.25">
      <c r="A299" s="18" t="s">
        <v>640</v>
      </c>
      <c r="B299" s="146" t="s">
        <v>641</v>
      </c>
      <c r="C299" s="23" t="s">
        <v>641</v>
      </c>
      <c r="D299" s="23" t="str">
        <f>IFERROR(MATCH(B299,'Large Fires (PGETerritory)'!C:C,0),"")</f>
        <v/>
      </c>
      <c r="E299" s="23" t="str">
        <f>IFERROR(MATCH(C299,'Large Fires (PGETerritory)'!C:C,0),"")</f>
        <v/>
      </c>
    </row>
    <row r="300" spans="1:5" x14ac:dyDescent="0.25">
      <c r="A300" s="18" t="s">
        <v>642</v>
      </c>
      <c r="B300" s="146" t="s">
        <v>643</v>
      </c>
      <c r="C300" s="23" t="s">
        <v>643</v>
      </c>
      <c r="D300" s="23" t="str">
        <f>IFERROR(MATCH(B300,'Large Fires (PGETerritory)'!C:C,0),"")</f>
        <v/>
      </c>
      <c r="E300" s="23" t="str">
        <f>IFERROR(MATCH(C300,'Large Fires (PGETerritory)'!C:C,0),"")</f>
        <v/>
      </c>
    </row>
    <row r="301" spans="1:5" x14ac:dyDescent="0.25">
      <c r="A301" s="18" t="s">
        <v>644</v>
      </c>
      <c r="B301" s="146" t="s">
        <v>568</v>
      </c>
      <c r="C301" s="23" t="s">
        <v>568</v>
      </c>
      <c r="D301" s="23" t="str">
        <f>IFERROR(MATCH(B301,'Large Fires (PGETerritory)'!C:C,0),"")</f>
        <v/>
      </c>
      <c r="E301" s="23" t="str">
        <f>IFERROR(MATCH(C301,'Large Fires (PGETerritory)'!C:C,0),"")</f>
        <v/>
      </c>
    </row>
    <row r="302" spans="1:5" x14ac:dyDescent="0.25">
      <c r="A302" s="18" t="s">
        <v>569</v>
      </c>
      <c r="B302" s="146" t="s">
        <v>568</v>
      </c>
      <c r="C302" s="23" t="s">
        <v>568</v>
      </c>
      <c r="D302" s="23" t="str">
        <f>IFERROR(MATCH(B302,'Large Fires (PGETerritory)'!C:C,0),"")</f>
        <v/>
      </c>
      <c r="E302" s="23" t="str">
        <f>IFERROR(MATCH(C302,'Large Fires (PGETerritory)'!C:C,0),"")</f>
        <v/>
      </c>
    </row>
    <row r="303" spans="1:5" x14ac:dyDescent="0.25">
      <c r="A303" s="18" t="s">
        <v>569</v>
      </c>
      <c r="B303" s="146" t="s">
        <v>568</v>
      </c>
      <c r="C303" s="23" t="s">
        <v>568</v>
      </c>
      <c r="D303" s="23" t="str">
        <f>IFERROR(MATCH(B303,'Large Fires (PGETerritory)'!C:C,0),"")</f>
        <v/>
      </c>
      <c r="E303" s="23" t="str">
        <f>IFERROR(MATCH(C303,'Large Fires (PGETerritory)'!C:C,0),"")</f>
        <v/>
      </c>
    </row>
    <row r="304" spans="1:5" x14ac:dyDescent="0.25">
      <c r="A304" s="18" t="s">
        <v>569</v>
      </c>
      <c r="B304" s="146" t="s">
        <v>568</v>
      </c>
      <c r="C304" s="23" t="s">
        <v>568</v>
      </c>
      <c r="D304" s="23" t="str">
        <f>IFERROR(MATCH(B304,'Large Fires (PGETerritory)'!C:C,0),"")</f>
        <v/>
      </c>
      <c r="E304" s="23" t="str">
        <f>IFERROR(MATCH(C304,'Large Fires (PGETerritory)'!C:C,0),"")</f>
        <v/>
      </c>
    </row>
    <row r="305" spans="1:5" x14ac:dyDescent="0.25">
      <c r="A305" s="18" t="s">
        <v>645</v>
      </c>
      <c r="B305" s="146" t="s">
        <v>568</v>
      </c>
      <c r="C305" s="23" t="s">
        <v>568</v>
      </c>
      <c r="D305" s="23" t="str">
        <f>IFERROR(MATCH(B305,'Large Fires (PGETerritory)'!C:C,0),"")</f>
        <v/>
      </c>
      <c r="E305" s="23" t="str">
        <f>IFERROR(MATCH(C305,'Large Fires (PGETerritory)'!C:C,0),"")</f>
        <v/>
      </c>
    </row>
    <row r="306" spans="1:5" x14ac:dyDescent="0.25">
      <c r="A306" s="18" t="s">
        <v>645</v>
      </c>
      <c r="B306" s="146" t="s">
        <v>568</v>
      </c>
      <c r="C306" s="23" t="s">
        <v>568</v>
      </c>
      <c r="D306" s="23" t="str">
        <f>IFERROR(MATCH(B306,'Large Fires (PGETerritory)'!C:C,0),"")</f>
        <v/>
      </c>
      <c r="E306" s="23" t="str">
        <f>IFERROR(MATCH(C306,'Large Fires (PGETerritory)'!C:C,0),"")</f>
        <v/>
      </c>
    </row>
    <row r="307" spans="1:5" x14ac:dyDescent="0.25">
      <c r="A307" s="18" t="s">
        <v>645</v>
      </c>
      <c r="B307" s="146" t="s">
        <v>568</v>
      </c>
      <c r="C307" s="23" t="s">
        <v>568</v>
      </c>
      <c r="D307" s="23" t="str">
        <f>IFERROR(MATCH(B307,'Large Fires (PGETerritory)'!C:C,0),"")</f>
        <v/>
      </c>
      <c r="E307" s="23" t="str">
        <f>IFERROR(MATCH(C307,'Large Fires (PGETerritory)'!C:C,0),"")</f>
        <v/>
      </c>
    </row>
    <row r="308" spans="1:5" x14ac:dyDescent="0.25">
      <c r="A308" s="18" t="s">
        <v>645</v>
      </c>
      <c r="B308" s="146" t="s">
        <v>568</v>
      </c>
      <c r="C308" s="23" t="s">
        <v>568</v>
      </c>
      <c r="D308" s="23" t="str">
        <f>IFERROR(MATCH(B308,'Large Fires (PGETerritory)'!C:C,0),"")</f>
        <v/>
      </c>
      <c r="E308" s="23" t="str">
        <f>IFERROR(MATCH(C308,'Large Fires (PGETerritory)'!C:C,0),"")</f>
        <v/>
      </c>
    </row>
    <row r="309" spans="1:5" x14ac:dyDescent="0.25">
      <c r="A309" s="18" t="s">
        <v>645</v>
      </c>
      <c r="B309" s="146" t="s">
        <v>568</v>
      </c>
      <c r="C309" s="23" t="s">
        <v>568</v>
      </c>
      <c r="D309" s="23" t="str">
        <f>IFERROR(MATCH(B309,'Large Fires (PGETerritory)'!C:C,0),"")</f>
        <v/>
      </c>
      <c r="E309" s="23" t="str">
        <f>IFERROR(MATCH(C309,'Large Fires (PGETerritory)'!C:C,0),"")</f>
        <v/>
      </c>
    </row>
    <row r="310" spans="1:5" x14ac:dyDescent="0.25">
      <c r="A310" s="18" t="s">
        <v>645</v>
      </c>
      <c r="B310" s="146" t="s">
        <v>568</v>
      </c>
      <c r="C310" s="23" t="s">
        <v>568</v>
      </c>
      <c r="D310" s="23" t="str">
        <f>IFERROR(MATCH(B310,'Large Fires (PGETerritory)'!C:C,0),"")</f>
        <v/>
      </c>
      <c r="E310" s="23" t="str">
        <f>IFERROR(MATCH(C310,'Large Fires (PGETerritory)'!C:C,0),"")</f>
        <v/>
      </c>
    </row>
    <row r="311" spans="1:5" x14ac:dyDescent="0.25">
      <c r="A311" s="18" t="s">
        <v>645</v>
      </c>
      <c r="B311" s="146" t="s">
        <v>568</v>
      </c>
      <c r="C311" s="23" t="s">
        <v>568</v>
      </c>
      <c r="D311" s="23" t="str">
        <f>IFERROR(MATCH(B311,'Large Fires (PGETerritory)'!C:C,0),"")</f>
        <v/>
      </c>
      <c r="E311" s="23" t="str">
        <f>IFERROR(MATCH(C311,'Large Fires (PGETerritory)'!C:C,0),"")</f>
        <v/>
      </c>
    </row>
    <row r="312" spans="1:5" x14ac:dyDescent="0.25">
      <c r="A312" s="18" t="s">
        <v>645</v>
      </c>
      <c r="B312" s="146" t="s">
        <v>568</v>
      </c>
      <c r="C312" s="23" t="s">
        <v>568</v>
      </c>
      <c r="D312" s="23" t="str">
        <f>IFERROR(MATCH(B312,'Large Fires (PGETerritory)'!C:C,0),"")</f>
        <v/>
      </c>
      <c r="E312" s="23" t="str">
        <f>IFERROR(MATCH(C312,'Large Fires (PGETerritory)'!C:C,0),"")</f>
        <v/>
      </c>
    </row>
    <row r="313" spans="1:5" x14ac:dyDescent="0.25">
      <c r="A313" s="18" t="s">
        <v>645</v>
      </c>
      <c r="B313" s="146" t="s">
        <v>568</v>
      </c>
      <c r="C313" s="23" t="s">
        <v>568</v>
      </c>
      <c r="D313" s="23" t="str">
        <f>IFERROR(MATCH(B313,'Large Fires (PGETerritory)'!C:C,0),"")</f>
        <v/>
      </c>
      <c r="E313" s="23" t="str">
        <f>IFERROR(MATCH(C313,'Large Fires (PGETerritory)'!C:C,0),"")</f>
        <v/>
      </c>
    </row>
    <row r="314" spans="1:5" x14ac:dyDescent="0.25">
      <c r="A314" s="18" t="s">
        <v>645</v>
      </c>
      <c r="B314" s="146" t="s">
        <v>568</v>
      </c>
      <c r="C314" s="23" t="s">
        <v>568</v>
      </c>
      <c r="D314" s="23" t="str">
        <f>IFERROR(MATCH(B314,'Large Fires (PGETerritory)'!C:C,0),"")</f>
        <v/>
      </c>
      <c r="E314" s="23" t="str">
        <f>IFERROR(MATCH(C314,'Large Fires (PGETerritory)'!C:C,0),"")</f>
        <v/>
      </c>
    </row>
    <row r="315" spans="1:5" x14ac:dyDescent="0.25">
      <c r="A315" s="18" t="s">
        <v>645</v>
      </c>
      <c r="B315" s="146" t="s">
        <v>568</v>
      </c>
      <c r="C315" s="23" t="s">
        <v>568</v>
      </c>
      <c r="D315" s="23" t="str">
        <f>IFERROR(MATCH(B315,'Large Fires (PGETerritory)'!C:C,0),"")</f>
        <v/>
      </c>
      <c r="E315" s="23" t="str">
        <f>IFERROR(MATCH(C315,'Large Fires (PGETerritory)'!C:C,0),"")</f>
        <v/>
      </c>
    </row>
    <row r="316" spans="1:5" x14ac:dyDescent="0.25">
      <c r="A316" s="18" t="s">
        <v>645</v>
      </c>
      <c r="B316" s="146" t="s">
        <v>568</v>
      </c>
      <c r="C316" s="23" t="s">
        <v>568</v>
      </c>
      <c r="D316" s="23" t="str">
        <f>IFERROR(MATCH(B316,'Large Fires (PGETerritory)'!C:C,0),"")</f>
        <v/>
      </c>
      <c r="E316" s="23" t="str">
        <f>IFERROR(MATCH(C316,'Large Fires (PGETerritory)'!C:C,0),"")</f>
        <v/>
      </c>
    </row>
    <row r="317" spans="1:5" x14ac:dyDescent="0.25">
      <c r="A317" s="18" t="s">
        <v>645</v>
      </c>
      <c r="B317" s="146" t="s">
        <v>568</v>
      </c>
      <c r="C317" s="23" t="s">
        <v>568</v>
      </c>
      <c r="D317" s="23" t="str">
        <f>IFERROR(MATCH(B317,'Large Fires (PGETerritory)'!C:C,0),"")</f>
        <v/>
      </c>
      <c r="E317" s="23" t="str">
        <f>IFERROR(MATCH(C317,'Large Fires (PGETerritory)'!C:C,0),"")</f>
        <v/>
      </c>
    </row>
    <row r="318" spans="1:5" x14ac:dyDescent="0.25">
      <c r="A318" s="18" t="s">
        <v>645</v>
      </c>
      <c r="B318" s="146" t="s">
        <v>568</v>
      </c>
      <c r="C318" s="23" t="s">
        <v>568</v>
      </c>
      <c r="D318" s="23" t="str">
        <f>IFERROR(MATCH(B318,'Large Fires (PGETerritory)'!C:C,0),"")</f>
        <v/>
      </c>
      <c r="E318" s="23" t="str">
        <f>IFERROR(MATCH(C318,'Large Fires (PGETerritory)'!C:C,0),"")</f>
        <v/>
      </c>
    </row>
    <row r="319" spans="1:5" x14ac:dyDescent="0.25">
      <c r="A319" s="18" t="s">
        <v>645</v>
      </c>
      <c r="B319" s="146" t="s">
        <v>568</v>
      </c>
      <c r="C319" s="23" t="s">
        <v>568</v>
      </c>
      <c r="D319" s="23" t="str">
        <f>IFERROR(MATCH(B319,'Large Fires (PGETerritory)'!C:C,0),"")</f>
        <v/>
      </c>
      <c r="E319" s="23" t="str">
        <f>IFERROR(MATCH(C319,'Large Fires (PGETerritory)'!C:C,0),"")</f>
        <v/>
      </c>
    </row>
    <row r="320" spans="1:5" x14ac:dyDescent="0.25">
      <c r="A320" s="18" t="s">
        <v>645</v>
      </c>
      <c r="B320" s="146" t="s">
        <v>568</v>
      </c>
      <c r="C320" s="23" t="s">
        <v>568</v>
      </c>
      <c r="D320" s="23" t="str">
        <f>IFERROR(MATCH(B320,'Large Fires (PGETerritory)'!C:C,0),"")</f>
        <v/>
      </c>
      <c r="E320" s="23" t="str">
        <f>IFERROR(MATCH(C320,'Large Fires (PGETerritory)'!C:C,0),"")</f>
        <v/>
      </c>
    </row>
    <row r="321" spans="1:5" x14ac:dyDescent="0.25">
      <c r="A321" s="18" t="s">
        <v>645</v>
      </c>
      <c r="B321" s="146" t="s">
        <v>568</v>
      </c>
      <c r="C321" s="23" t="s">
        <v>568</v>
      </c>
      <c r="D321" s="23" t="str">
        <f>IFERROR(MATCH(B321,'Large Fires (PGETerritory)'!C:C,0),"")</f>
        <v/>
      </c>
      <c r="E321" s="23" t="str">
        <f>IFERROR(MATCH(C321,'Large Fires (PGETerritory)'!C:C,0),"")</f>
        <v/>
      </c>
    </row>
    <row r="322" spans="1:5" x14ac:dyDescent="0.25">
      <c r="A322" s="18" t="s">
        <v>645</v>
      </c>
      <c r="B322" s="146" t="s">
        <v>568</v>
      </c>
      <c r="C322" s="23" t="s">
        <v>568</v>
      </c>
      <c r="D322" s="23" t="str">
        <f>IFERROR(MATCH(B322,'Large Fires (PGETerritory)'!C:C,0),"")</f>
        <v/>
      </c>
      <c r="E322" s="23" t="str">
        <f>IFERROR(MATCH(C322,'Large Fires (PGETerritory)'!C:C,0),"")</f>
        <v/>
      </c>
    </row>
    <row r="323" spans="1:5" x14ac:dyDescent="0.25">
      <c r="A323" s="18" t="s">
        <v>645</v>
      </c>
      <c r="B323" s="146" t="s">
        <v>568</v>
      </c>
      <c r="C323" s="23" t="s">
        <v>568</v>
      </c>
      <c r="D323" s="23" t="str">
        <f>IFERROR(MATCH(B323,'Large Fires (PGETerritory)'!C:C,0),"")</f>
        <v/>
      </c>
      <c r="E323" s="23" t="str">
        <f>IFERROR(MATCH(C323,'Large Fires (PGETerritory)'!C:C,0),"")</f>
        <v/>
      </c>
    </row>
    <row r="324" spans="1:5" x14ac:dyDescent="0.25">
      <c r="A324" s="18" t="s">
        <v>646</v>
      </c>
      <c r="B324" s="146" t="s">
        <v>568</v>
      </c>
      <c r="C324" s="23" t="s">
        <v>568</v>
      </c>
      <c r="D324" s="23" t="str">
        <f>IFERROR(MATCH(B324,'Large Fires (PGETerritory)'!C:C,0),"")</f>
        <v/>
      </c>
      <c r="E324" s="23" t="str">
        <f>IFERROR(MATCH(C324,'Large Fires (PGETerritory)'!C:C,0),"")</f>
        <v/>
      </c>
    </row>
    <row r="325" spans="1:5" x14ac:dyDescent="0.25">
      <c r="A325" s="18" t="s">
        <v>646</v>
      </c>
      <c r="B325" s="146" t="s">
        <v>568</v>
      </c>
      <c r="C325" s="23" t="s">
        <v>568</v>
      </c>
      <c r="D325" s="23" t="str">
        <f>IFERROR(MATCH(B325,'Large Fires (PGETerritory)'!C:C,0),"")</f>
        <v/>
      </c>
      <c r="E325" s="23" t="str">
        <f>IFERROR(MATCH(C325,'Large Fires (PGETerritory)'!C:C,0),"")</f>
        <v/>
      </c>
    </row>
    <row r="326" spans="1:5" x14ac:dyDescent="0.25">
      <c r="A326" s="18" t="s">
        <v>646</v>
      </c>
      <c r="B326" s="146" t="s">
        <v>568</v>
      </c>
      <c r="C326" s="23" t="s">
        <v>568</v>
      </c>
      <c r="D326" s="23" t="str">
        <f>IFERROR(MATCH(B326,'Large Fires (PGETerritory)'!C:C,0),"")</f>
        <v/>
      </c>
      <c r="E326" s="23" t="str">
        <f>IFERROR(MATCH(C326,'Large Fires (PGETerritory)'!C:C,0),"")</f>
        <v/>
      </c>
    </row>
    <row r="327" spans="1:5" x14ac:dyDescent="0.25">
      <c r="A327" s="18" t="s">
        <v>646</v>
      </c>
      <c r="B327" s="146" t="s">
        <v>568</v>
      </c>
      <c r="C327" s="23" t="s">
        <v>568</v>
      </c>
      <c r="D327" s="23" t="str">
        <f>IFERROR(MATCH(B327,'Large Fires (PGETerritory)'!C:C,0),"")</f>
        <v/>
      </c>
      <c r="E327" s="23" t="str">
        <f>IFERROR(MATCH(C327,'Large Fires (PGETerritory)'!C:C,0),"")</f>
        <v/>
      </c>
    </row>
    <row r="328" spans="1:5" x14ac:dyDescent="0.25">
      <c r="A328" s="18" t="s">
        <v>647</v>
      </c>
      <c r="B328" s="146" t="s">
        <v>568</v>
      </c>
      <c r="C328" s="23" t="s">
        <v>568</v>
      </c>
      <c r="D328" s="23" t="str">
        <f>IFERROR(MATCH(B328,'Large Fires (PGETerritory)'!C:C,0),"")</f>
        <v/>
      </c>
      <c r="E328" s="23" t="str">
        <f>IFERROR(MATCH(C328,'Large Fires (PGETerritory)'!C:C,0),"")</f>
        <v/>
      </c>
    </row>
    <row r="329" spans="1:5" x14ac:dyDescent="0.25">
      <c r="A329" s="18" t="s">
        <v>647</v>
      </c>
      <c r="B329" s="146" t="s">
        <v>568</v>
      </c>
      <c r="C329" s="23" t="s">
        <v>568</v>
      </c>
      <c r="D329" s="23" t="str">
        <f>IFERROR(MATCH(B329,'Large Fires (PGETerritory)'!C:C,0),"")</f>
        <v/>
      </c>
      <c r="E329" s="23" t="str">
        <f>IFERROR(MATCH(C329,'Large Fires (PGETerritory)'!C:C,0),"")</f>
        <v/>
      </c>
    </row>
    <row r="330" spans="1:5" x14ac:dyDescent="0.25">
      <c r="A330" s="18" t="s">
        <v>647</v>
      </c>
      <c r="B330" s="146" t="s">
        <v>568</v>
      </c>
      <c r="C330" s="23" t="s">
        <v>568</v>
      </c>
      <c r="D330" s="23" t="str">
        <f>IFERROR(MATCH(B330,'Large Fires (PGETerritory)'!C:C,0),"")</f>
        <v/>
      </c>
      <c r="E330" s="23" t="str">
        <f>IFERROR(MATCH(C330,'Large Fires (PGETerritory)'!C:C,0),"")</f>
        <v/>
      </c>
    </row>
    <row r="331" spans="1:5" x14ac:dyDescent="0.25">
      <c r="A331" s="18" t="s">
        <v>648</v>
      </c>
      <c r="B331" s="146" t="s">
        <v>649</v>
      </c>
      <c r="C331" s="23" t="s">
        <v>649</v>
      </c>
      <c r="D331" s="23">
        <f>IFERROR(MATCH(B331,'Large Fires (PGETerritory)'!C:C,0),"")</f>
        <v>217</v>
      </c>
      <c r="E331" s="23">
        <f>IFERROR(MATCH(C331,'Large Fires (PGETerritory)'!C:C,0),"")</f>
        <v>217</v>
      </c>
    </row>
    <row r="332" spans="1:5" x14ac:dyDescent="0.25">
      <c r="A332" s="18" t="s">
        <v>650</v>
      </c>
      <c r="B332" s="146" t="s">
        <v>649</v>
      </c>
      <c r="C332" s="23" t="s">
        <v>649</v>
      </c>
      <c r="D332" s="23">
        <f>IFERROR(MATCH(B332,'Large Fires (PGETerritory)'!C:C,0),"")</f>
        <v>217</v>
      </c>
      <c r="E332" s="23">
        <f>IFERROR(MATCH(C332,'Large Fires (PGETerritory)'!C:C,0),"")</f>
        <v>217</v>
      </c>
    </row>
    <row r="333" spans="1:5" x14ac:dyDescent="0.25">
      <c r="A333" s="18" t="s">
        <v>650</v>
      </c>
      <c r="B333" s="146" t="s">
        <v>649</v>
      </c>
      <c r="C333" s="23" t="s">
        <v>649</v>
      </c>
      <c r="D333" s="23">
        <f>IFERROR(MATCH(B333,'Large Fires (PGETerritory)'!C:C,0),"")</f>
        <v>217</v>
      </c>
      <c r="E333" s="23">
        <f>IFERROR(MATCH(C333,'Large Fires (PGETerritory)'!C:C,0),"")</f>
        <v>217</v>
      </c>
    </row>
    <row r="334" spans="1:5" x14ac:dyDescent="0.25">
      <c r="A334" s="18" t="s">
        <v>650</v>
      </c>
      <c r="B334" s="146" t="s">
        <v>649</v>
      </c>
      <c r="C334" s="23" t="s">
        <v>649</v>
      </c>
      <c r="D334" s="23">
        <f>IFERROR(MATCH(B334,'Large Fires (PGETerritory)'!C:C,0),"")</f>
        <v>217</v>
      </c>
      <c r="E334" s="23">
        <f>IFERROR(MATCH(C334,'Large Fires (PGETerritory)'!C:C,0),"")</f>
        <v>217</v>
      </c>
    </row>
    <row r="335" spans="1:5" x14ac:dyDescent="0.25">
      <c r="A335" s="18" t="s">
        <v>651</v>
      </c>
      <c r="B335" s="146" t="s">
        <v>649</v>
      </c>
      <c r="C335" s="23" t="s">
        <v>649</v>
      </c>
      <c r="D335" s="23">
        <f>IFERROR(MATCH(B335,'Large Fires (PGETerritory)'!C:C,0),"")</f>
        <v>217</v>
      </c>
      <c r="E335" s="23">
        <f>IFERROR(MATCH(C335,'Large Fires (PGETerritory)'!C:C,0),"")</f>
        <v>217</v>
      </c>
    </row>
    <row r="336" spans="1:5" x14ac:dyDescent="0.25">
      <c r="A336" s="18" t="s">
        <v>652</v>
      </c>
      <c r="B336" s="146" t="s">
        <v>649</v>
      </c>
      <c r="C336" s="23" t="s">
        <v>649</v>
      </c>
      <c r="D336" s="23">
        <f>IFERROR(MATCH(B336,'Large Fires (PGETerritory)'!C:C,0),"")</f>
        <v>217</v>
      </c>
      <c r="E336" s="23">
        <f>IFERROR(MATCH(C336,'Large Fires (PGETerritory)'!C:C,0),"")</f>
        <v>217</v>
      </c>
    </row>
    <row r="337" spans="1:5" x14ac:dyDescent="0.25">
      <c r="A337" s="18" t="s">
        <v>652</v>
      </c>
      <c r="B337" s="146" t="s">
        <v>649</v>
      </c>
      <c r="C337" s="23" t="s">
        <v>649</v>
      </c>
      <c r="D337" s="23">
        <f>IFERROR(MATCH(B337,'Large Fires (PGETerritory)'!C:C,0),"")</f>
        <v>217</v>
      </c>
      <c r="E337" s="23">
        <f>IFERROR(MATCH(C337,'Large Fires (PGETerritory)'!C:C,0),"")</f>
        <v>217</v>
      </c>
    </row>
    <row r="338" spans="1:5" x14ac:dyDescent="0.25">
      <c r="A338" s="18" t="s">
        <v>653</v>
      </c>
      <c r="B338" s="146" t="s">
        <v>649</v>
      </c>
      <c r="C338" s="23" t="s">
        <v>649</v>
      </c>
      <c r="D338" s="23">
        <f>IFERROR(MATCH(B338,'Large Fires (PGETerritory)'!C:C,0),"")</f>
        <v>217</v>
      </c>
      <c r="E338" s="23">
        <f>IFERROR(MATCH(C338,'Large Fires (PGETerritory)'!C:C,0),"")</f>
        <v>217</v>
      </c>
    </row>
    <row r="339" spans="1:5" x14ac:dyDescent="0.25">
      <c r="A339" s="18" t="s">
        <v>654</v>
      </c>
      <c r="B339" s="146" t="s">
        <v>649</v>
      </c>
      <c r="C339" s="23" t="s">
        <v>649</v>
      </c>
      <c r="D339" s="23">
        <f>IFERROR(MATCH(B339,'Large Fires (PGETerritory)'!C:C,0),"")</f>
        <v>217</v>
      </c>
      <c r="E339" s="23">
        <f>IFERROR(MATCH(C339,'Large Fires (PGETerritory)'!C:C,0),"")</f>
        <v>217</v>
      </c>
    </row>
    <row r="340" spans="1:5" x14ac:dyDescent="0.25">
      <c r="A340" s="18" t="s">
        <v>655</v>
      </c>
      <c r="B340" s="146" t="s">
        <v>649</v>
      </c>
      <c r="C340" s="23" t="s">
        <v>649</v>
      </c>
      <c r="D340" s="23">
        <f>IFERROR(MATCH(B340,'Large Fires (PGETerritory)'!C:C,0),"")</f>
        <v>217</v>
      </c>
      <c r="E340" s="23">
        <f>IFERROR(MATCH(C340,'Large Fires (PGETerritory)'!C:C,0),"")</f>
        <v>217</v>
      </c>
    </row>
    <row r="341" spans="1:5" x14ac:dyDescent="0.25">
      <c r="A341" s="18" t="s">
        <v>655</v>
      </c>
      <c r="B341" s="146" t="s">
        <v>649</v>
      </c>
      <c r="C341" s="23" t="s">
        <v>649</v>
      </c>
      <c r="D341" s="23">
        <f>IFERROR(MATCH(B341,'Large Fires (PGETerritory)'!C:C,0),"")</f>
        <v>217</v>
      </c>
      <c r="E341" s="23">
        <f>IFERROR(MATCH(C341,'Large Fires (PGETerritory)'!C:C,0),"")</f>
        <v>217</v>
      </c>
    </row>
    <row r="342" spans="1:5" x14ac:dyDescent="0.25">
      <c r="A342" s="18" t="s">
        <v>656</v>
      </c>
      <c r="B342" s="146" t="s">
        <v>649</v>
      </c>
      <c r="C342" s="23" t="s">
        <v>649</v>
      </c>
      <c r="D342" s="23">
        <f>IFERROR(MATCH(B342,'Large Fires (PGETerritory)'!C:C,0),"")</f>
        <v>217</v>
      </c>
      <c r="E342" s="23">
        <f>IFERROR(MATCH(C342,'Large Fires (PGETerritory)'!C:C,0),"")</f>
        <v>217</v>
      </c>
    </row>
    <row r="343" spans="1:5" x14ac:dyDescent="0.25">
      <c r="A343" s="18" t="s">
        <v>657</v>
      </c>
      <c r="B343" s="146" t="s">
        <v>649</v>
      </c>
      <c r="C343" s="23" t="s">
        <v>649</v>
      </c>
      <c r="D343" s="23">
        <f>IFERROR(MATCH(B343,'Large Fires (PGETerritory)'!C:C,0),"")</f>
        <v>217</v>
      </c>
      <c r="E343" s="23">
        <f>IFERROR(MATCH(C343,'Large Fires (PGETerritory)'!C:C,0),"")</f>
        <v>217</v>
      </c>
    </row>
    <row r="344" spans="1:5" x14ac:dyDescent="0.25">
      <c r="A344" s="18" t="s">
        <v>658</v>
      </c>
      <c r="B344" s="146" t="s">
        <v>649</v>
      </c>
      <c r="C344" s="23" t="s">
        <v>649</v>
      </c>
      <c r="D344" s="23">
        <f>IFERROR(MATCH(B344,'Large Fires (PGETerritory)'!C:C,0),"")</f>
        <v>217</v>
      </c>
      <c r="E344" s="23">
        <f>IFERROR(MATCH(C344,'Large Fires (PGETerritory)'!C:C,0),"")</f>
        <v>217</v>
      </c>
    </row>
    <row r="345" spans="1:5" x14ac:dyDescent="0.25">
      <c r="A345" s="18" t="s">
        <v>659</v>
      </c>
      <c r="B345" s="146" t="s">
        <v>649</v>
      </c>
      <c r="C345" s="23" t="s">
        <v>649</v>
      </c>
      <c r="D345" s="23">
        <f>IFERROR(MATCH(B345,'Large Fires (PGETerritory)'!C:C,0),"")</f>
        <v>217</v>
      </c>
      <c r="E345" s="23">
        <f>IFERROR(MATCH(C345,'Large Fires (PGETerritory)'!C:C,0),"")</f>
        <v>217</v>
      </c>
    </row>
    <row r="346" spans="1:5" x14ac:dyDescent="0.25">
      <c r="A346" s="18" t="s">
        <v>660</v>
      </c>
      <c r="B346" s="146" t="s">
        <v>649</v>
      </c>
      <c r="C346" s="23" t="s">
        <v>649</v>
      </c>
      <c r="D346" s="23">
        <f>IFERROR(MATCH(B346,'Large Fires (PGETerritory)'!C:C,0),"")</f>
        <v>217</v>
      </c>
      <c r="E346" s="23">
        <f>IFERROR(MATCH(C346,'Large Fires (PGETerritory)'!C:C,0),"")</f>
        <v>217</v>
      </c>
    </row>
    <row r="347" spans="1:5" x14ac:dyDescent="0.25">
      <c r="A347" s="18" t="s">
        <v>661</v>
      </c>
      <c r="B347" s="146" t="s">
        <v>649</v>
      </c>
      <c r="C347" s="23" t="s">
        <v>649</v>
      </c>
      <c r="D347" s="23">
        <f>IFERROR(MATCH(B347,'Large Fires (PGETerritory)'!C:C,0),"")</f>
        <v>217</v>
      </c>
      <c r="E347" s="23">
        <f>IFERROR(MATCH(C347,'Large Fires (PGETerritory)'!C:C,0),"")</f>
        <v>217</v>
      </c>
    </row>
    <row r="348" spans="1:5" x14ac:dyDescent="0.25">
      <c r="A348" s="18" t="s">
        <v>662</v>
      </c>
      <c r="B348" s="146" t="s">
        <v>649</v>
      </c>
      <c r="C348" s="23" t="s">
        <v>649</v>
      </c>
      <c r="D348" s="23">
        <f>IFERROR(MATCH(B348,'Large Fires (PGETerritory)'!C:C,0),"")</f>
        <v>217</v>
      </c>
      <c r="E348" s="23">
        <f>IFERROR(MATCH(C348,'Large Fires (PGETerritory)'!C:C,0),"")</f>
        <v>217</v>
      </c>
    </row>
    <row r="349" spans="1:5" x14ac:dyDescent="0.25">
      <c r="A349" s="18" t="s">
        <v>663</v>
      </c>
      <c r="B349" s="146" t="s">
        <v>649</v>
      </c>
      <c r="C349" s="23" t="s">
        <v>649</v>
      </c>
      <c r="D349" s="23">
        <f>IFERROR(MATCH(B349,'Large Fires (PGETerritory)'!C:C,0),"")</f>
        <v>217</v>
      </c>
      <c r="E349" s="23">
        <f>IFERROR(MATCH(C349,'Large Fires (PGETerritory)'!C:C,0),"")</f>
        <v>217</v>
      </c>
    </row>
    <row r="350" spans="1:5" x14ac:dyDescent="0.25">
      <c r="A350" s="18" t="s">
        <v>664</v>
      </c>
      <c r="B350" s="146" t="s">
        <v>649</v>
      </c>
      <c r="C350" s="23" t="s">
        <v>649</v>
      </c>
      <c r="D350" s="23">
        <f>IFERROR(MATCH(B350,'Large Fires (PGETerritory)'!C:C,0),"")</f>
        <v>217</v>
      </c>
      <c r="E350" s="23">
        <f>IFERROR(MATCH(C350,'Large Fires (PGETerritory)'!C:C,0),"")</f>
        <v>217</v>
      </c>
    </row>
    <row r="351" spans="1:5" x14ac:dyDescent="0.25">
      <c r="A351" s="18" t="s">
        <v>665</v>
      </c>
      <c r="B351" s="146" t="s">
        <v>649</v>
      </c>
      <c r="C351" s="23" t="s">
        <v>649</v>
      </c>
      <c r="D351" s="23">
        <f>IFERROR(MATCH(B351,'Large Fires (PGETerritory)'!C:C,0),"")</f>
        <v>217</v>
      </c>
      <c r="E351" s="23">
        <f>IFERROR(MATCH(C351,'Large Fires (PGETerritory)'!C:C,0),"")</f>
        <v>217</v>
      </c>
    </row>
    <row r="352" spans="1:5" x14ac:dyDescent="0.25">
      <c r="A352" s="18" t="s">
        <v>666</v>
      </c>
      <c r="B352" s="146" t="s">
        <v>649</v>
      </c>
      <c r="C352" s="23" t="s">
        <v>649</v>
      </c>
      <c r="D352" s="23">
        <f>IFERROR(MATCH(B352,'Large Fires (PGETerritory)'!C:C,0),"")</f>
        <v>217</v>
      </c>
      <c r="E352" s="23">
        <f>IFERROR(MATCH(C352,'Large Fires (PGETerritory)'!C:C,0),"")</f>
        <v>217</v>
      </c>
    </row>
    <row r="353" spans="1:5" x14ac:dyDescent="0.25">
      <c r="A353" s="18" t="s">
        <v>667</v>
      </c>
      <c r="B353" s="146" t="s">
        <v>649</v>
      </c>
      <c r="C353" s="23" t="s">
        <v>649</v>
      </c>
      <c r="D353" s="23">
        <f>IFERROR(MATCH(B353,'Large Fires (PGETerritory)'!C:C,0),"")</f>
        <v>217</v>
      </c>
      <c r="E353" s="23">
        <f>IFERROR(MATCH(C353,'Large Fires (PGETerritory)'!C:C,0),"")</f>
        <v>217</v>
      </c>
    </row>
    <row r="354" spans="1:5" x14ac:dyDescent="0.25">
      <c r="A354" s="18" t="s">
        <v>668</v>
      </c>
      <c r="B354" s="146" t="s">
        <v>649</v>
      </c>
      <c r="C354" s="23" t="s">
        <v>649</v>
      </c>
      <c r="D354" s="23">
        <f>IFERROR(MATCH(B354,'Large Fires (PGETerritory)'!C:C,0),"")</f>
        <v>217</v>
      </c>
      <c r="E354" s="23">
        <f>IFERROR(MATCH(C354,'Large Fires (PGETerritory)'!C:C,0),"")</f>
        <v>217</v>
      </c>
    </row>
    <row r="355" spans="1:5" x14ac:dyDescent="0.25">
      <c r="A355" s="18" t="s">
        <v>669</v>
      </c>
      <c r="B355" s="146" t="s">
        <v>649</v>
      </c>
      <c r="C355" s="23" t="s">
        <v>649</v>
      </c>
      <c r="D355" s="23">
        <f>IFERROR(MATCH(B355,'Large Fires (PGETerritory)'!C:C,0),"")</f>
        <v>217</v>
      </c>
      <c r="E355" s="23">
        <f>IFERROR(MATCH(C355,'Large Fires (PGETerritory)'!C:C,0),"")</f>
        <v>217</v>
      </c>
    </row>
    <row r="356" spans="1:5" x14ac:dyDescent="0.25">
      <c r="A356" s="18" t="s">
        <v>670</v>
      </c>
      <c r="B356" s="146" t="s">
        <v>649</v>
      </c>
      <c r="C356" s="23" t="s">
        <v>649</v>
      </c>
      <c r="D356" s="23">
        <f>IFERROR(MATCH(B356,'Large Fires (PGETerritory)'!C:C,0),"")</f>
        <v>217</v>
      </c>
      <c r="E356" s="23">
        <f>IFERROR(MATCH(C356,'Large Fires (PGETerritory)'!C:C,0),"")</f>
        <v>217</v>
      </c>
    </row>
    <row r="357" spans="1:5" x14ac:dyDescent="0.25">
      <c r="A357" s="18" t="s">
        <v>670</v>
      </c>
      <c r="B357" s="146" t="s">
        <v>649</v>
      </c>
      <c r="C357" s="23" t="s">
        <v>649</v>
      </c>
      <c r="D357" s="23">
        <f>IFERROR(MATCH(B357,'Large Fires (PGETerritory)'!C:C,0),"")</f>
        <v>217</v>
      </c>
      <c r="E357" s="23">
        <f>IFERROR(MATCH(C357,'Large Fires (PGETerritory)'!C:C,0),"")</f>
        <v>217</v>
      </c>
    </row>
    <row r="358" spans="1:5" x14ac:dyDescent="0.25">
      <c r="A358" s="18" t="s">
        <v>671</v>
      </c>
      <c r="B358" s="146" t="s">
        <v>649</v>
      </c>
      <c r="C358" s="23" t="s">
        <v>649</v>
      </c>
      <c r="D358" s="23">
        <f>IFERROR(MATCH(B358,'Large Fires (PGETerritory)'!C:C,0),"")</f>
        <v>217</v>
      </c>
      <c r="E358" s="23">
        <f>IFERROR(MATCH(C358,'Large Fires (PGETerritory)'!C:C,0),"")</f>
        <v>217</v>
      </c>
    </row>
    <row r="359" spans="1:5" x14ac:dyDescent="0.25">
      <c r="A359" s="18" t="s">
        <v>672</v>
      </c>
      <c r="B359" s="146" t="s">
        <v>649</v>
      </c>
      <c r="C359" s="23" t="s">
        <v>649</v>
      </c>
      <c r="D359" s="23">
        <f>IFERROR(MATCH(B359,'Large Fires (PGETerritory)'!C:C,0),"")</f>
        <v>217</v>
      </c>
      <c r="E359" s="23">
        <f>IFERROR(MATCH(C359,'Large Fires (PGETerritory)'!C:C,0),"")</f>
        <v>217</v>
      </c>
    </row>
    <row r="360" spans="1:5" x14ac:dyDescent="0.25">
      <c r="A360" s="18" t="s">
        <v>673</v>
      </c>
      <c r="B360" s="146" t="s">
        <v>649</v>
      </c>
      <c r="C360" s="23" t="s">
        <v>649</v>
      </c>
      <c r="D360" s="23">
        <f>IFERROR(MATCH(B360,'Large Fires (PGETerritory)'!C:C,0),"")</f>
        <v>217</v>
      </c>
      <c r="E360" s="23">
        <f>IFERROR(MATCH(C360,'Large Fires (PGETerritory)'!C:C,0),"")</f>
        <v>217</v>
      </c>
    </row>
    <row r="361" spans="1:5" x14ac:dyDescent="0.25">
      <c r="A361" s="18" t="s">
        <v>674</v>
      </c>
      <c r="B361" s="146" t="s">
        <v>649</v>
      </c>
      <c r="C361" s="23" t="s">
        <v>649</v>
      </c>
      <c r="D361" s="23">
        <f>IFERROR(MATCH(B361,'Large Fires (PGETerritory)'!C:C,0),"")</f>
        <v>217</v>
      </c>
      <c r="E361" s="23">
        <f>IFERROR(MATCH(C361,'Large Fires (PGETerritory)'!C:C,0),"")</f>
        <v>217</v>
      </c>
    </row>
    <row r="362" spans="1:5" x14ac:dyDescent="0.25">
      <c r="A362" s="18" t="s">
        <v>675</v>
      </c>
      <c r="B362" s="146" t="s">
        <v>649</v>
      </c>
      <c r="C362" s="23" t="s">
        <v>649</v>
      </c>
      <c r="D362" s="23">
        <f>IFERROR(MATCH(B362,'Large Fires (PGETerritory)'!C:C,0),"")</f>
        <v>217</v>
      </c>
      <c r="E362" s="23">
        <f>IFERROR(MATCH(C362,'Large Fires (PGETerritory)'!C:C,0),"")</f>
        <v>217</v>
      </c>
    </row>
    <row r="363" spans="1:5" x14ac:dyDescent="0.25">
      <c r="A363" s="18" t="s">
        <v>676</v>
      </c>
      <c r="B363" s="146" t="s">
        <v>649</v>
      </c>
      <c r="C363" s="23" t="s">
        <v>649</v>
      </c>
      <c r="D363" s="23">
        <f>IFERROR(MATCH(B363,'Large Fires (PGETerritory)'!C:C,0),"")</f>
        <v>217</v>
      </c>
      <c r="E363" s="23">
        <f>IFERROR(MATCH(C363,'Large Fires (PGETerritory)'!C:C,0),"")</f>
        <v>217</v>
      </c>
    </row>
    <row r="364" spans="1:5" x14ac:dyDescent="0.25">
      <c r="A364" s="18" t="s">
        <v>677</v>
      </c>
      <c r="B364" s="146" t="s">
        <v>649</v>
      </c>
      <c r="C364" s="23" t="s">
        <v>649</v>
      </c>
      <c r="D364" s="23">
        <f>IFERROR(MATCH(B364,'Large Fires (PGETerritory)'!C:C,0),"")</f>
        <v>217</v>
      </c>
      <c r="E364" s="23">
        <f>IFERROR(MATCH(C364,'Large Fires (PGETerritory)'!C:C,0),"")</f>
        <v>217</v>
      </c>
    </row>
    <row r="365" spans="1:5" x14ac:dyDescent="0.25">
      <c r="A365" s="18" t="s">
        <v>678</v>
      </c>
      <c r="B365" s="146" t="s">
        <v>649</v>
      </c>
      <c r="C365" s="23" t="s">
        <v>649</v>
      </c>
      <c r="D365" s="23">
        <f>IFERROR(MATCH(B365,'Large Fires (PGETerritory)'!C:C,0),"")</f>
        <v>217</v>
      </c>
      <c r="E365" s="23">
        <f>IFERROR(MATCH(C365,'Large Fires (PGETerritory)'!C:C,0),"")</f>
        <v>217</v>
      </c>
    </row>
    <row r="366" spans="1:5" x14ac:dyDescent="0.25">
      <c r="A366" s="18" t="s">
        <v>679</v>
      </c>
      <c r="B366" s="146" t="s">
        <v>649</v>
      </c>
      <c r="C366" s="23" t="s">
        <v>649</v>
      </c>
      <c r="D366" s="23">
        <f>IFERROR(MATCH(B366,'Large Fires (PGETerritory)'!C:C,0),"")</f>
        <v>217</v>
      </c>
      <c r="E366" s="23">
        <f>IFERROR(MATCH(C366,'Large Fires (PGETerritory)'!C:C,0),"")</f>
        <v>217</v>
      </c>
    </row>
    <row r="367" spans="1:5" x14ac:dyDescent="0.25">
      <c r="A367" s="18" t="s">
        <v>680</v>
      </c>
      <c r="B367" s="146" t="s">
        <v>649</v>
      </c>
      <c r="C367" s="23" t="s">
        <v>649</v>
      </c>
      <c r="D367" s="23">
        <f>IFERROR(MATCH(B367,'Large Fires (PGETerritory)'!C:C,0),"")</f>
        <v>217</v>
      </c>
      <c r="E367" s="23">
        <f>IFERROR(MATCH(C367,'Large Fires (PGETerritory)'!C:C,0),"")</f>
        <v>217</v>
      </c>
    </row>
    <row r="368" spans="1:5" x14ac:dyDescent="0.25">
      <c r="A368" s="18" t="s">
        <v>681</v>
      </c>
      <c r="B368" s="146" t="s">
        <v>649</v>
      </c>
      <c r="C368" s="23" t="s">
        <v>649</v>
      </c>
      <c r="D368" s="23">
        <f>IFERROR(MATCH(B368,'Large Fires (PGETerritory)'!C:C,0),"")</f>
        <v>217</v>
      </c>
      <c r="E368" s="23">
        <f>IFERROR(MATCH(C368,'Large Fires (PGETerritory)'!C:C,0),"")</f>
        <v>217</v>
      </c>
    </row>
    <row r="369" spans="1:5" x14ac:dyDescent="0.25">
      <c r="A369" s="18" t="s">
        <v>682</v>
      </c>
      <c r="B369" s="146" t="s">
        <v>649</v>
      </c>
      <c r="C369" s="23" t="s">
        <v>649</v>
      </c>
      <c r="D369" s="23">
        <f>IFERROR(MATCH(B369,'Large Fires (PGETerritory)'!C:C,0),"")</f>
        <v>217</v>
      </c>
      <c r="E369" s="23">
        <f>IFERROR(MATCH(C369,'Large Fires (PGETerritory)'!C:C,0),"")</f>
        <v>217</v>
      </c>
    </row>
    <row r="370" spans="1:5" x14ac:dyDescent="0.25">
      <c r="A370" s="18" t="s">
        <v>683</v>
      </c>
      <c r="B370" s="146" t="s">
        <v>649</v>
      </c>
      <c r="C370" s="23" t="s">
        <v>649</v>
      </c>
      <c r="D370" s="23">
        <f>IFERROR(MATCH(B370,'Large Fires (PGETerritory)'!C:C,0),"")</f>
        <v>217</v>
      </c>
      <c r="E370" s="23">
        <f>IFERROR(MATCH(C370,'Large Fires (PGETerritory)'!C:C,0),"")</f>
        <v>217</v>
      </c>
    </row>
    <row r="371" spans="1:5" x14ac:dyDescent="0.25">
      <c r="A371" s="18" t="s">
        <v>684</v>
      </c>
      <c r="B371" s="146" t="s">
        <v>649</v>
      </c>
      <c r="C371" s="23" t="s">
        <v>649</v>
      </c>
      <c r="D371" s="23">
        <f>IFERROR(MATCH(B371,'Large Fires (PGETerritory)'!C:C,0),"")</f>
        <v>217</v>
      </c>
      <c r="E371" s="23">
        <f>IFERROR(MATCH(C371,'Large Fires (PGETerritory)'!C:C,0),"")</f>
        <v>217</v>
      </c>
    </row>
    <row r="372" spans="1:5" x14ac:dyDescent="0.25">
      <c r="A372" s="18" t="s">
        <v>685</v>
      </c>
      <c r="B372" s="146" t="s">
        <v>649</v>
      </c>
      <c r="C372" s="23" t="s">
        <v>649</v>
      </c>
      <c r="D372" s="23">
        <f>IFERROR(MATCH(B372,'Large Fires (PGETerritory)'!C:C,0),"")</f>
        <v>217</v>
      </c>
      <c r="E372" s="23">
        <f>IFERROR(MATCH(C372,'Large Fires (PGETerritory)'!C:C,0),"")</f>
        <v>217</v>
      </c>
    </row>
    <row r="373" spans="1:5" x14ac:dyDescent="0.25">
      <c r="A373" s="18" t="s">
        <v>686</v>
      </c>
      <c r="B373" s="146" t="s">
        <v>649</v>
      </c>
      <c r="C373" s="23" t="s">
        <v>649</v>
      </c>
      <c r="D373" s="23">
        <f>IFERROR(MATCH(B373,'Large Fires (PGETerritory)'!C:C,0),"")</f>
        <v>217</v>
      </c>
      <c r="E373" s="23">
        <f>IFERROR(MATCH(C373,'Large Fires (PGETerritory)'!C:C,0),"")</f>
        <v>217</v>
      </c>
    </row>
    <row r="374" spans="1:5" x14ac:dyDescent="0.25">
      <c r="A374" s="18" t="s">
        <v>687</v>
      </c>
      <c r="B374" s="146" t="s">
        <v>649</v>
      </c>
      <c r="C374" s="23" t="s">
        <v>649</v>
      </c>
      <c r="D374" s="23">
        <f>IFERROR(MATCH(B374,'Large Fires (PGETerritory)'!C:C,0),"")</f>
        <v>217</v>
      </c>
      <c r="E374" s="23">
        <f>IFERROR(MATCH(C374,'Large Fires (PGETerritory)'!C:C,0),"")</f>
        <v>217</v>
      </c>
    </row>
    <row r="375" spans="1:5" x14ac:dyDescent="0.25">
      <c r="A375" s="18" t="s">
        <v>688</v>
      </c>
      <c r="B375" s="146" t="s">
        <v>649</v>
      </c>
      <c r="C375" s="23" t="s">
        <v>649</v>
      </c>
      <c r="D375" s="23">
        <f>IFERROR(MATCH(B375,'Large Fires (PGETerritory)'!C:C,0),"")</f>
        <v>217</v>
      </c>
      <c r="E375" s="23">
        <f>IFERROR(MATCH(C375,'Large Fires (PGETerritory)'!C:C,0),"")</f>
        <v>217</v>
      </c>
    </row>
    <row r="376" spans="1:5" x14ac:dyDescent="0.25">
      <c r="A376" s="18" t="s">
        <v>689</v>
      </c>
      <c r="B376" s="146" t="s">
        <v>649</v>
      </c>
      <c r="C376" s="23" t="s">
        <v>649</v>
      </c>
      <c r="D376" s="23">
        <f>IFERROR(MATCH(B376,'Large Fires (PGETerritory)'!C:C,0),"")</f>
        <v>217</v>
      </c>
      <c r="E376" s="23">
        <f>IFERROR(MATCH(C376,'Large Fires (PGETerritory)'!C:C,0),"")</f>
        <v>217</v>
      </c>
    </row>
    <row r="377" spans="1:5" x14ac:dyDescent="0.25">
      <c r="A377" s="18" t="s">
        <v>690</v>
      </c>
      <c r="B377" s="146" t="s">
        <v>649</v>
      </c>
      <c r="C377" s="23" t="s">
        <v>649</v>
      </c>
      <c r="D377" s="23">
        <f>IFERROR(MATCH(B377,'Large Fires (PGETerritory)'!C:C,0),"")</f>
        <v>217</v>
      </c>
      <c r="E377" s="23">
        <f>IFERROR(MATCH(C377,'Large Fires (PGETerritory)'!C:C,0),"")</f>
        <v>217</v>
      </c>
    </row>
    <row r="378" spans="1:5" x14ac:dyDescent="0.25">
      <c r="A378" s="18" t="s">
        <v>691</v>
      </c>
      <c r="B378" s="146" t="s">
        <v>649</v>
      </c>
      <c r="C378" s="23" t="s">
        <v>649</v>
      </c>
      <c r="D378" s="23">
        <f>IFERROR(MATCH(B378,'Large Fires (PGETerritory)'!C:C,0),"")</f>
        <v>217</v>
      </c>
      <c r="E378" s="23">
        <f>IFERROR(MATCH(C378,'Large Fires (PGETerritory)'!C:C,0),"")</f>
        <v>217</v>
      </c>
    </row>
    <row r="379" spans="1:5" x14ac:dyDescent="0.25">
      <c r="A379" s="18" t="s">
        <v>692</v>
      </c>
      <c r="B379" s="146" t="s">
        <v>649</v>
      </c>
      <c r="C379" s="23" t="s">
        <v>649</v>
      </c>
      <c r="D379" s="23">
        <f>IFERROR(MATCH(B379,'Large Fires (PGETerritory)'!C:C,0),"")</f>
        <v>217</v>
      </c>
      <c r="E379" s="23">
        <f>IFERROR(MATCH(C379,'Large Fires (PGETerritory)'!C:C,0),"")</f>
        <v>217</v>
      </c>
    </row>
    <row r="380" spans="1:5" x14ac:dyDescent="0.25">
      <c r="A380" s="18" t="s">
        <v>693</v>
      </c>
      <c r="B380" s="146" t="s">
        <v>649</v>
      </c>
      <c r="C380" s="23" t="s">
        <v>649</v>
      </c>
      <c r="D380" s="23">
        <f>IFERROR(MATCH(B380,'Large Fires (PGETerritory)'!C:C,0),"")</f>
        <v>217</v>
      </c>
      <c r="E380" s="23">
        <f>IFERROR(MATCH(C380,'Large Fires (PGETerritory)'!C:C,0),"")</f>
        <v>217</v>
      </c>
    </row>
    <row r="381" spans="1:5" x14ac:dyDescent="0.25">
      <c r="A381" s="18" t="s">
        <v>694</v>
      </c>
      <c r="B381" s="146" t="s">
        <v>649</v>
      </c>
      <c r="C381" s="23" t="s">
        <v>649</v>
      </c>
      <c r="D381" s="23">
        <f>IFERROR(MATCH(B381,'Large Fires (PGETerritory)'!C:C,0),"")</f>
        <v>217</v>
      </c>
      <c r="E381" s="23">
        <f>IFERROR(MATCH(C381,'Large Fires (PGETerritory)'!C:C,0),"")</f>
        <v>217</v>
      </c>
    </row>
    <row r="382" spans="1:5" x14ac:dyDescent="0.25">
      <c r="A382" s="18" t="s">
        <v>695</v>
      </c>
      <c r="B382" s="146" t="s">
        <v>649</v>
      </c>
      <c r="C382" s="23" t="s">
        <v>649</v>
      </c>
      <c r="D382" s="23">
        <f>IFERROR(MATCH(B382,'Large Fires (PGETerritory)'!C:C,0),"")</f>
        <v>217</v>
      </c>
      <c r="E382" s="23">
        <f>IFERROR(MATCH(C382,'Large Fires (PGETerritory)'!C:C,0),"")</f>
        <v>217</v>
      </c>
    </row>
    <row r="383" spans="1:5" x14ac:dyDescent="0.25">
      <c r="A383" s="18" t="s">
        <v>696</v>
      </c>
      <c r="B383" s="146" t="s">
        <v>649</v>
      </c>
      <c r="C383" s="23" t="s">
        <v>649</v>
      </c>
      <c r="D383" s="23">
        <f>IFERROR(MATCH(B383,'Large Fires (PGETerritory)'!C:C,0),"")</f>
        <v>217</v>
      </c>
      <c r="E383" s="23">
        <f>IFERROR(MATCH(C383,'Large Fires (PGETerritory)'!C:C,0),"")</f>
        <v>217</v>
      </c>
    </row>
    <row r="384" spans="1:5" x14ac:dyDescent="0.25">
      <c r="A384" s="18" t="s">
        <v>697</v>
      </c>
      <c r="B384" s="146" t="s">
        <v>649</v>
      </c>
      <c r="C384" s="23" t="s">
        <v>649</v>
      </c>
      <c r="D384" s="23">
        <f>IFERROR(MATCH(B384,'Large Fires (PGETerritory)'!C:C,0),"")</f>
        <v>217</v>
      </c>
      <c r="E384" s="23">
        <f>IFERROR(MATCH(C384,'Large Fires (PGETerritory)'!C:C,0),"")</f>
        <v>217</v>
      </c>
    </row>
    <row r="385" spans="1:5" x14ac:dyDescent="0.25">
      <c r="A385" s="18" t="s">
        <v>698</v>
      </c>
      <c r="B385" s="146" t="s">
        <v>649</v>
      </c>
      <c r="C385" s="23" t="s">
        <v>649</v>
      </c>
      <c r="D385" s="23">
        <f>IFERROR(MATCH(B385,'Large Fires (PGETerritory)'!C:C,0),"")</f>
        <v>217</v>
      </c>
      <c r="E385" s="23">
        <f>IFERROR(MATCH(C385,'Large Fires (PGETerritory)'!C:C,0),"")</f>
        <v>217</v>
      </c>
    </row>
    <row r="386" spans="1:5" x14ac:dyDescent="0.25">
      <c r="A386" s="18" t="s">
        <v>699</v>
      </c>
      <c r="B386" s="146" t="s">
        <v>649</v>
      </c>
      <c r="C386" s="23" t="s">
        <v>649</v>
      </c>
      <c r="D386" s="23">
        <f>IFERROR(MATCH(B386,'Large Fires (PGETerritory)'!C:C,0),"")</f>
        <v>217</v>
      </c>
      <c r="E386" s="23">
        <f>IFERROR(MATCH(C386,'Large Fires (PGETerritory)'!C:C,0),"")</f>
        <v>217</v>
      </c>
    </row>
    <row r="387" spans="1:5" x14ac:dyDescent="0.25">
      <c r="A387" s="18" t="s">
        <v>700</v>
      </c>
      <c r="B387" s="146" t="s">
        <v>649</v>
      </c>
      <c r="C387" s="23" t="s">
        <v>649</v>
      </c>
      <c r="D387" s="23">
        <f>IFERROR(MATCH(B387,'Large Fires (PGETerritory)'!C:C,0),"")</f>
        <v>217</v>
      </c>
      <c r="E387" s="23">
        <f>IFERROR(MATCH(C387,'Large Fires (PGETerritory)'!C:C,0),"")</f>
        <v>217</v>
      </c>
    </row>
    <row r="388" spans="1:5" x14ac:dyDescent="0.25">
      <c r="A388" s="18" t="s">
        <v>701</v>
      </c>
      <c r="B388" s="146" t="s">
        <v>649</v>
      </c>
      <c r="C388" s="23" t="s">
        <v>649</v>
      </c>
      <c r="D388" s="23">
        <f>IFERROR(MATCH(B388,'Large Fires (PGETerritory)'!C:C,0),"")</f>
        <v>217</v>
      </c>
      <c r="E388" s="23">
        <f>IFERROR(MATCH(C388,'Large Fires (PGETerritory)'!C:C,0),"")</f>
        <v>217</v>
      </c>
    </row>
    <row r="389" spans="1:5" x14ac:dyDescent="0.25">
      <c r="A389" s="18" t="s">
        <v>702</v>
      </c>
      <c r="B389" s="146" t="s">
        <v>649</v>
      </c>
      <c r="C389" s="23" t="s">
        <v>649</v>
      </c>
      <c r="D389" s="23">
        <f>IFERROR(MATCH(B389,'Large Fires (PGETerritory)'!C:C,0),"")</f>
        <v>217</v>
      </c>
      <c r="E389" s="23">
        <f>IFERROR(MATCH(C389,'Large Fires (PGETerritory)'!C:C,0),"")</f>
        <v>217</v>
      </c>
    </row>
    <row r="390" spans="1:5" x14ac:dyDescent="0.25">
      <c r="A390" s="18" t="s">
        <v>703</v>
      </c>
      <c r="B390" s="146" t="s">
        <v>649</v>
      </c>
      <c r="C390" s="23" t="s">
        <v>649</v>
      </c>
      <c r="D390" s="23">
        <f>IFERROR(MATCH(B390,'Large Fires (PGETerritory)'!C:C,0),"")</f>
        <v>217</v>
      </c>
      <c r="E390" s="23">
        <f>IFERROR(MATCH(C390,'Large Fires (PGETerritory)'!C:C,0),"")</f>
        <v>217</v>
      </c>
    </row>
    <row r="391" spans="1:5" x14ac:dyDescent="0.25">
      <c r="A391" s="18" t="s">
        <v>704</v>
      </c>
      <c r="B391" s="146" t="s">
        <v>649</v>
      </c>
      <c r="C391" s="23" t="s">
        <v>649</v>
      </c>
      <c r="D391" s="23">
        <f>IFERROR(MATCH(B391,'Large Fires (PGETerritory)'!C:C,0),"")</f>
        <v>217</v>
      </c>
      <c r="E391" s="23">
        <f>IFERROR(MATCH(C391,'Large Fires (PGETerritory)'!C:C,0),"")</f>
        <v>217</v>
      </c>
    </row>
    <row r="392" spans="1:5" x14ac:dyDescent="0.25">
      <c r="A392" s="18" t="s">
        <v>705</v>
      </c>
      <c r="B392" s="146" t="s">
        <v>649</v>
      </c>
      <c r="C392" s="23" t="s">
        <v>649</v>
      </c>
      <c r="D392" s="23">
        <f>IFERROR(MATCH(B392,'Large Fires (PGETerritory)'!C:C,0),"")</f>
        <v>217</v>
      </c>
      <c r="E392" s="23">
        <f>IFERROR(MATCH(C392,'Large Fires (PGETerritory)'!C:C,0),"")</f>
        <v>217</v>
      </c>
    </row>
    <row r="393" spans="1:5" x14ac:dyDescent="0.25">
      <c r="A393" s="18" t="s">
        <v>706</v>
      </c>
      <c r="B393" s="146" t="s">
        <v>649</v>
      </c>
      <c r="C393" s="23" t="s">
        <v>649</v>
      </c>
      <c r="D393" s="23">
        <f>IFERROR(MATCH(B393,'Large Fires (PGETerritory)'!C:C,0),"")</f>
        <v>217</v>
      </c>
      <c r="E393" s="23">
        <f>IFERROR(MATCH(C393,'Large Fires (PGETerritory)'!C:C,0),"")</f>
        <v>217</v>
      </c>
    </row>
    <row r="394" spans="1:5" x14ac:dyDescent="0.25">
      <c r="A394" s="18" t="s">
        <v>707</v>
      </c>
      <c r="B394" s="146" t="s">
        <v>649</v>
      </c>
      <c r="C394" s="23" t="s">
        <v>649</v>
      </c>
      <c r="D394" s="23">
        <f>IFERROR(MATCH(B394,'Large Fires (PGETerritory)'!C:C,0),"")</f>
        <v>217</v>
      </c>
      <c r="E394" s="23">
        <f>IFERROR(MATCH(C394,'Large Fires (PGETerritory)'!C:C,0),"")</f>
        <v>217</v>
      </c>
    </row>
    <row r="395" spans="1:5" x14ac:dyDescent="0.25">
      <c r="A395" s="18" t="s">
        <v>708</v>
      </c>
      <c r="B395" s="146" t="s">
        <v>649</v>
      </c>
      <c r="C395" s="23" t="s">
        <v>649</v>
      </c>
      <c r="D395" s="23">
        <f>IFERROR(MATCH(B395,'Large Fires (PGETerritory)'!C:C,0),"")</f>
        <v>217</v>
      </c>
      <c r="E395" s="23">
        <f>IFERROR(MATCH(C395,'Large Fires (PGETerritory)'!C:C,0),"")</f>
        <v>217</v>
      </c>
    </row>
    <row r="396" spans="1:5" x14ac:dyDescent="0.25">
      <c r="A396" s="18" t="s">
        <v>709</v>
      </c>
      <c r="B396" s="146" t="s">
        <v>649</v>
      </c>
      <c r="C396" s="23" t="s">
        <v>649</v>
      </c>
      <c r="D396" s="23">
        <f>IFERROR(MATCH(B396,'Large Fires (PGETerritory)'!C:C,0),"")</f>
        <v>217</v>
      </c>
      <c r="E396" s="23">
        <f>IFERROR(MATCH(C396,'Large Fires (PGETerritory)'!C:C,0),"")</f>
        <v>217</v>
      </c>
    </row>
    <row r="397" spans="1:5" x14ac:dyDescent="0.25">
      <c r="A397" s="18" t="s">
        <v>710</v>
      </c>
      <c r="B397" s="146" t="s">
        <v>649</v>
      </c>
      <c r="C397" s="23" t="s">
        <v>649</v>
      </c>
      <c r="D397" s="23">
        <f>IFERROR(MATCH(B397,'Large Fires (PGETerritory)'!C:C,0),"")</f>
        <v>217</v>
      </c>
      <c r="E397" s="23">
        <f>IFERROR(MATCH(C397,'Large Fires (PGETerritory)'!C:C,0),"")</f>
        <v>217</v>
      </c>
    </row>
    <row r="398" spans="1:5" x14ac:dyDescent="0.25">
      <c r="A398" s="18" t="s">
        <v>711</v>
      </c>
      <c r="B398" s="146" t="s">
        <v>649</v>
      </c>
      <c r="C398" s="23" t="s">
        <v>649</v>
      </c>
      <c r="D398" s="23">
        <f>IFERROR(MATCH(B398,'Large Fires (PGETerritory)'!C:C,0),"")</f>
        <v>217</v>
      </c>
      <c r="E398" s="23">
        <f>IFERROR(MATCH(C398,'Large Fires (PGETerritory)'!C:C,0),"")</f>
        <v>217</v>
      </c>
    </row>
    <row r="399" spans="1:5" x14ac:dyDescent="0.25">
      <c r="A399" s="18" t="s">
        <v>712</v>
      </c>
      <c r="B399" s="146" t="s">
        <v>649</v>
      </c>
      <c r="C399" s="23" t="s">
        <v>649</v>
      </c>
      <c r="D399" s="23">
        <f>IFERROR(MATCH(B399,'Large Fires (PGETerritory)'!C:C,0),"")</f>
        <v>217</v>
      </c>
      <c r="E399" s="23">
        <f>IFERROR(MATCH(C399,'Large Fires (PGETerritory)'!C:C,0),"")</f>
        <v>217</v>
      </c>
    </row>
    <row r="400" spans="1:5" x14ac:dyDescent="0.25">
      <c r="A400" s="18" t="s">
        <v>713</v>
      </c>
      <c r="B400" s="146" t="s">
        <v>649</v>
      </c>
      <c r="C400" s="23" t="s">
        <v>649</v>
      </c>
      <c r="D400" s="23">
        <f>IFERROR(MATCH(B400,'Large Fires (PGETerritory)'!C:C,0),"")</f>
        <v>217</v>
      </c>
      <c r="E400" s="23">
        <f>IFERROR(MATCH(C400,'Large Fires (PGETerritory)'!C:C,0),"")</f>
        <v>217</v>
      </c>
    </row>
    <row r="401" spans="1:5" x14ac:dyDescent="0.25">
      <c r="A401" s="18" t="s">
        <v>714</v>
      </c>
      <c r="B401" s="146" t="s">
        <v>649</v>
      </c>
      <c r="C401" s="23" t="s">
        <v>649</v>
      </c>
      <c r="D401" s="23">
        <f>IFERROR(MATCH(B401,'Large Fires (PGETerritory)'!C:C,0),"")</f>
        <v>217</v>
      </c>
      <c r="E401" s="23">
        <f>IFERROR(MATCH(C401,'Large Fires (PGETerritory)'!C:C,0),"")</f>
        <v>217</v>
      </c>
    </row>
    <row r="402" spans="1:5" x14ac:dyDescent="0.25">
      <c r="A402" s="18" t="s">
        <v>715</v>
      </c>
      <c r="B402" s="146" t="s">
        <v>649</v>
      </c>
      <c r="C402" s="23" t="s">
        <v>649</v>
      </c>
      <c r="D402" s="23">
        <f>IFERROR(MATCH(B402,'Large Fires (PGETerritory)'!C:C,0),"")</f>
        <v>217</v>
      </c>
      <c r="E402" s="23">
        <f>IFERROR(MATCH(C402,'Large Fires (PGETerritory)'!C:C,0),"")</f>
        <v>217</v>
      </c>
    </row>
    <row r="403" spans="1:5" x14ac:dyDescent="0.25">
      <c r="A403" s="18" t="s">
        <v>716</v>
      </c>
      <c r="B403" s="146" t="s">
        <v>649</v>
      </c>
      <c r="C403" s="23" t="s">
        <v>649</v>
      </c>
      <c r="D403" s="23">
        <f>IFERROR(MATCH(B403,'Large Fires (PGETerritory)'!C:C,0),"")</f>
        <v>217</v>
      </c>
      <c r="E403" s="23">
        <f>IFERROR(MATCH(C403,'Large Fires (PGETerritory)'!C:C,0),"")</f>
        <v>217</v>
      </c>
    </row>
    <row r="404" spans="1:5" x14ac:dyDescent="0.25">
      <c r="A404" s="18" t="s">
        <v>717</v>
      </c>
      <c r="B404" s="146" t="s">
        <v>649</v>
      </c>
      <c r="C404" s="23" t="s">
        <v>649</v>
      </c>
      <c r="D404" s="23">
        <f>IFERROR(MATCH(B404,'Large Fires (PGETerritory)'!C:C,0),"")</f>
        <v>217</v>
      </c>
      <c r="E404" s="23">
        <f>IFERROR(MATCH(C404,'Large Fires (PGETerritory)'!C:C,0),"")</f>
        <v>217</v>
      </c>
    </row>
    <row r="405" spans="1:5" x14ac:dyDescent="0.25">
      <c r="A405" s="18" t="s">
        <v>718</v>
      </c>
      <c r="B405" s="146" t="s">
        <v>649</v>
      </c>
      <c r="C405" s="23" t="s">
        <v>649</v>
      </c>
      <c r="D405" s="23">
        <f>IFERROR(MATCH(B405,'Large Fires (PGETerritory)'!C:C,0),"")</f>
        <v>217</v>
      </c>
      <c r="E405" s="23">
        <f>IFERROR(MATCH(C405,'Large Fires (PGETerritory)'!C:C,0),"")</f>
        <v>217</v>
      </c>
    </row>
    <row r="406" spans="1:5" x14ac:dyDescent="0.25">
      <c r="A406" s="18" t="s">
        <v>719</v>
      </c>
      <c r="B406" s="146" t="s">
        <v>649</v>
      </c>
      <c r="C406" s="23" t="s">
        <v>649</v>
      </c>
      <c r="D406" s="23">
        <f>IFERROR(MATCH(B406,'Large Fires (PGETerritory)'!C:C,0),"")</f>
        <v>217</v>
      </c>
      <c r="E406" s="23">
        <f>IFERROR(MATCH(C406,'Large Fires (PGETerritory)'!C:C,0),"")</f>
        <v>217</v>
      </c>
    </row>
    <row r="407" spans="1:5" x14ac:dyDescent="0.25">
      <c r="A407" s="18" t="s">
        <v>720</v>
      </c>
      <c r="B407" s="146" t="s">
        <v>649</v>
      </c>
      <c r="C407" s="23" t="s">
        <v>649</v>
      </c>
      <c r="D407" s="23">
        <f>IFERROR(MATCH(B407,'Large Fires (PGETerritory)'!C:C,0),"")</f>
        <v>217</v>
      </c>
      <c r="E407" s="23">
        <f>IFERROR(MATCH(C407,'Large Fires (PGETerritory)'!C:C,0),"")</f>
        <v>217</v>
      </c>
    </row>
    <row r="408" spans="1:5" x14ac:dyDescent="0.25">
      <c r="A408" s="18" t="s">
        <v>721</v>
      </c>
      <c r="B408" s="146" t="s">
        <v>649</v>
      </c>
      <c r="C408" s="23" t="s">
        <v>649</v>
      </c>
      <c r="D408" s="23">
        <f>IFERROR(MATCH(B408,'Large Fires (PGETerritory)'!C:C,0),"")</f>
        <v>217</v>
      </c>
      <c r="E408" s="23">
        <f>IFERROR(MATCH(C408,'Large Fires (PGETerritory)'!C:C,0),"")</f>
        <v>217</v>
      </c>
    </row>
    <row r="409" spans="1:5" x14ac:dyDescent="0.25">
      <c r="A409" s="18" t="s">
        <v>722</v>
      </c>
      <c r="B409" s="146" t="s">
        <v>649</v>
      </c>
      <c r="C409" s="23" t="s">
        <v>649</v>
      </c>
      <c r="D409" s="23">
        <f>IFERROR(MATCH(B409,'Large Fires (PGETerritory)'!C:C,0),"")</f>
        <v>217</v>
      </c>
      <c r="E409" s="23">
        <f>IFERROR(MATCH(C409,'Large Fires (PGETerritory)'!C:C,0),"")</f>
        <v>217</v>
      </c>
    </row>
    <row r="410" spans="1:5" x14ac:dyDescent="0.25">
      <c r="A410" s="18" t="s">
        <v>723</v>
      </c>
      <c r="B410" s="146" t="s">
        <v>649</v>
      </c>
      <c r="C410" s="23" t="s">
        <v>649</v>
      </c>
      <c r="D410" s="23">
        <f>IFERROR(MATCH(B410,'Large Fires (PGETerritory)'!C:C,0),"")</f>
        <v>217</v>
      </c>
      <c r="E410" s="23">
        <f>IFERROR(MATCH(C410,'Large Fires (PGETerritory)'!C:C,0),"")</f>
        <v>217</v>
      </c>
    </row>
    <row r="411" spans="1:5" x14ac:dyDescent="0.25">
      <c r="A411" s="18" t="s">
        <v>724</v>
      </c>
      <c r="B411" s="146" t="s">
        <v>649</v>
      </c>
      <c r="C411" s="23" t="s">
        <v>649</v>
      </c>
      <c r="D411" s="23">
        <f>IFERROR(MATCH(B411,'Large Fires (PGETerritory)'!C:C,0),"")</f>
        <v>217</v>
      </c>
      <c r="E411" s="23">
        <f>IFERROR(MATCH(C411,'Large Fires (PGETerritory)'!C:C,0),"")</f>
        <v>217</v>
      </c>
    </row>
    <row r="412" spans="1:5" x14ac:dyDescent="0.25">
      <c r="A412" s="18" t="s">
        <v>725</v>
      </c>
      <c r="B412" s="146" t="s">
        <v>649</v>
      </c>
      <c r="C412" s="23" t="s">
        <v>649</v>
      </c>
      <c r="D412" s="23">
        <f>IFERROR(MATCH(B412,'Large Fires (PGETerritory)'!C:C,0),"")</f>
        <v>217</v>
      </c>
      <c r="E412" s="23">
        <f>IFERROR(MATCH(C412,'Large Fires (PGETerritory)'!C:C,0),"")</f>
        <v>217</v>
      </c>
    </row>
    <row r="413" spans="1:5" x14ac:dyDescent="0.25">
      <c r="A413" s="18" t="s">
        <v>726</v>
      </c>
      <c r="B413" s="146" t="s">
        <v>649</v>
      </c>
      <c r="C413" s="23" t="s">
        <v>649</v>
      </c>
      <c r="D413" s="23">
        <f>IFERROR(MATCH(B413,'Large Fires (PGETerritory)'!C:C,0),"")</f>
        <v>217</v>
      </c>
      <c r="E413" s="23">
        <f>IFERROR(MATCH(C413,'Large Fires (PGETerritory)'!C:C,0),"")</f>
        <v>217</v>
      </c>
    </row>
    <row r="414" spans="1:5" x14ac:dyDescent="0.25">
      <c r="A414" s="18" t="s">
        <v>727</v>
      </c>
      <c r="B414" s="146" t="s">
        <v>649</v>
      </c>
      <c r="C414" s="23" t="s">
        <v>649</v>
      </c>
      <c r="D414" s="23">
        <f>IFERROR(MATCH(B414,'Large Fires (PGETerritory)'!C:C,0),"")</f>
        <v>217</v>
      </c>
      <c r="E414" s="23">
        <f>IFERROR(MATCH(C414,'Large Fires (PGETerritory)'!C:C,0),"")</f>
        <v>217</v>
      </c>
    </row>
    <row r="415" spans="1:5" x14ac:dyDescent="0.25">
      <c r="A415" s="18" t="s">
        <v>728</v>
      </c>
      <c r="B415" s="146" t="s">
        <v>649</v>
      </c>
      <c r="C415" s="23" t="s">
        <v>649</v>
      </c>
      <c r="D415" s="23">
        <f>IFERROR(MATCH(B415,'Large Fires (PGETerritory)'!C:C,0),"")</f>
        <v>217</v>
      </c>
      <c r="E415" s="23">
        <f>IFERROR(MATCH(C415,'Large Fires (PGETerritory)'!C:C,0),"")</f>
        <v>217</v>
      </c>
    </row>
    <row r="416" spans="1:5" x14ac:dyDescent="0.25">
      <c r="A416" s="18" t="s">
        <v>729</v>
      </c>
      <c r="B416" s="146" t="s">
        <v>649</v>
      </c>
      <c r="C416" s="23" t="s">
        <v>649</v>
      </c>
      <c r="D416" s="23">
        <f>IFERROR(MATCH(B416,'Large Fires (PGETerritory)'!C:C,0),"")</f>
        <v>217</v>
      </c>
      <c r="E416" s="23">
        <f>IFERROR(MATCH(C416,'Large Fires (PGETerritory)'!C:C,0),"")</f>
        <v>217</v>
      </c>
    </row>
    <row r="417" spans="1:5" x14ac:dyDescent="0.25">
      <c r="A417" s="18" t="s">
        <v>730</v>
      </c>
      <c r="B417" s="146" t="s">
        <v>649</v>
      </c>
      <c r="C417" s="23" t="s">
        <v>649</v>
      </c>
      <c r="D417" s="23">
        <f>IFERROR(MATCH(B417,'Large Fires (PGETerritory)'!C:C,0),"")</f>
        <v>217</v>
      </c>
      <c r="E417" s="23">
        <f>IFERROR(MATCH(C417,'Large Fires (PGETerritory)'!C:C,0),"")</f>
        <v>217</v>
      </c>
    </row>
    <row r="418" spans="1:5" x14ac:dyDescent="0.25">
      <c r="A418" s="18" t="s">
        <v>731</v>
      </c>
      <c r="B418" s="146" t="s">
        <v>649</v>
      </c>
      <c r="C418" s="23" t="s">
        <v>649</v>
      </c>
      <c r="D418" s="23">
        <f>IFERROR(MATCH(B418,'Large Fires (PGETerritory)'!C:C,0),"")</f>
        <v>217</v>
      </c>
      <c r="E418" s="23">
        <f>IFERROR(MATCH(C418,'Large Fires (PGETerritory)'!C:C,0),"")</f>
        <v>217</v>
      </c>
    </row>
    <row r="419" spans="1:5" x14ac:dyDescent="0.25">
      <c r="A419" s="18" t="s">
        <v>732</v>
      </c>
      <c r="B419" s="146" t="s">
        <v>649</v>
      </c>
      <c r="C419" s="23" t="s">
        <v>649</v>
      </c>
      <c r="D419" s="23">
        <f>IFERROR(MATCH(B419,'Large Fires (PGETerritory)'!C:C,0),"")</f>
        <v>217</v>
      </c>
      <c r="E419" s="23">
        <f>IFERROR(MATCH(C419,'Large Fires (PGETerritory)'!C:C,0),"")</f>
        <v>217</v>
      </c>
    </row>
    <row r="420" spans="1:5" x14ac:dyDescent="0.25">
      <c r="A420" s="18" t="s">
        <v>733</v>
      </c>
      <c r="B420" s="146" t="s">
        <v>649</v>
      </c>
      <c r="C420" s="23" t="s">
        <v>649</v>
      </c>
      <c r="D420" s="23">
        <f>IFERROR(MATCH(B420,'Large Fires (PGETerritory)'!C:C,0),"")</f>
        <v>217</v>
      </c>
      <c r="E420" s="23">
        <f>IFERROR(MATCH(C420,'Large Fires (PGETerritory)'!C:C,0),"")</f>
        <v>217</v>
      </c>
    </row>
    <row r="421" spans="1:5" x14ac:dyDescent="0.25">
      <c r="A421" s="18" t="s">
        <v>734</v>
      </c>
      <c r="B421" s="146" t="s">
        <v>649</v>
      </c>
      <c r="C421" s="23" t="s">
        <v>649</v>
      </c>
      <c r="D421" s="23">
        <f>IFERROR(MATCH(B421,'Large Fires (PGETerritory)'!C:C,0),"")</f>
        <v>217</v>
      </c>
      <c r="E421" s="23">
        <f>IFERROR(MATCH(C421,'Large Fires (PGETerritory)'!C:C,0),"")</f>
        <v>217</v>
      </c>
    </row>
    <row r="422" spans="1:5" x14ac:dyDescent="0.25">
      <c r="A422" s="18" t="s">
        <v>735</v>
      </c>
      <c r="B422" s="146" t="s">
        <v>649</v>
      </c>
      <c r="C422" s="23" t="s">
        <v>649</v>
      </c>
      <c r="D422" s="23">
        <f>IFERROR(MATCH(B422,'Large Fires (PGETerritory)'!C:C,0),"")</f>
        <v>217</v>
      </c>
      <c r="E422" s="23">
        <f>IFERROR(MATCH(C422,'Large Fires (PGETerritory)'!C:C,0),"")</f>
        <v>217</v>
      </c>
    </row>
    <row r="423" spans="1:5" x14ac:dyDescent="0.25">
      <c r="A423" s="18" t="s">
        <v>736</v>
      </c>
      <c r="B423" s="146" t="s">
        <v>649</v>
      </c>
      <c r="C423" s="23" t="s">
        <v>649</v>
      </c>
      <c r="D423" s="23">
        <f>IFERROR(MATCH(B423,'Large Fires (PGETerritory)'!C:C,0),"")</f>
        <v>217</v>
      </c>
      <c r="E423" s="23">
        <f>IFERROR(MATCH(C423,'Large Fires (PGETerritory)'!C:C,0),"")</f>
        <v>217</v>
      </c>
    </row>
    <row r="424" spans="1:5" x14ac:dyDescent="0.25">
      <c r="A424" s="18" t="s">
        <v>737</v>
      </c>
      <c r="B424" s="146" t="s">
        <v>649</v>
      </c>
      <c r="C424" s="23" t="s">
        <v>649</v>
      </c>
      <c r="D424" s="23">
        <f>IFERROR(MATCH(B424,'Large Fires (PGETerritory)'!C:C,0),"")</f>
        <v>217</v>
      </c>
      <c r="E424" s="23">
        <f>IFERROR(MATCH(C424,'Large Fires (PGETerritory)'!C:C,0),"")</f>
        <v>217</v>
      </c>
    </row>
    <row r="425" spans="1:5" x14ac:dyDescent="0.25">
      <c r="A425" s="18" t="s">
        <v>738</v>
      </c>
      <c r="B425" s="146" t="s">
        <v>649</v>
      </c>
      <c r="C425" s="23" t="s">
        <v>649</v>
      </c>
      <c r="D425" s="23">
        <f>IFERROR(MATCH(B425,'Large Fires (PGETerritory)'!C:C,0),"")</f>
        <v>217</v>
      </c>
      <c r="E425" s="23">
        <f>IFERROR(MATCH(C425,'Large Fires (PGETerritory)'!C:C,0),"")</f>
        <v>217</v>
      </c>
    </row>
    <row r="426" spans="1:5" x14ac:dyDescent="0.25">
      <c r="A426" s="18" t="s">
        <v>739</v>
      </c>
      <c r="B426" s="146" t="s">
        <v>649</v>
      </c>
      <c r="C426" s="23" t="s">
        <v>649</v>
      </c>
      <c r="D426" s="23">
        <f>IFERROR(MATCH(B426,'Large Fires (PGETerritory)'!C:C,0),"")</f>
        <v>217</v>
      </c>
      <c r="E426" s="23">
        <f>IFERROR(MATCH(C426,'Large Fires (PGETerritory)'!C:C,0),"")</f>
        <v>217</v>
      </c>
    </row>
    <row r="427" spans="1:5" x14ac:dyDescent="0.25">
      <c r="A427" s="18" t="s">
        <v>740</v>
      </c>
      <c r="B427" s="146" t="s">
        <v>649</v>
      </c>
      <c r="C427" s="23" t="s">
        <v>649</v>
      </c>
      <c r="D427" s="23">
        <f>IFERROR(MATCH(B427,'Large Fires (PGETerritory)'!C:C,0),"")</f>
        <v>217</v>
      </c>
      <c r="E427" s="23">
        <f>IFERROR(MATCH(C427,'Large Fires (PGETerritory)'!C:C,0),"")</f>
        <v>217</v>
      </c>
    </row>
    <row r="428" spans="1:5" x14ac:dyDescent="0.25">
      <c r="A428" s="18" t="s">
        <v>741</v>
      </c>
      <c r="B428" s="146" t="s">
        <v>649</v>
      </c>
      <c r="C428" s="23" t="s">
        <v>649</v>
      </c>
      <c r="D428" s="23">
        <f>IFERROR(MATCH(B428,'Large Fires (PGETerritory)'!C:C,0),"")</f>
        <v>217</v>
      </c>
      <c r="E428" s="23">
        <f>IFERROR(MATCH(C428,'Large Fires (PGETerritory)'!C:C,0),"")</f>
        <v>217</v>
      </c>
    </row>
    <row r="429" spans="1:5" x14ac:dyDescent="0.25">
      <c r="A429" s="18" t="s">
        <v>742</v>
      </c>
      <c r="B429" s="146" t="s">
        <v>649</v>
      </c>
      <c r="C429" s="23" t="s">
        <v>649</v>
      </c>
      <c r="D429" s="23">
        <f>IFERROR(MATCH(B429,'Large Fires (PGETerritory)'!C:C,0),"")</f>
        <v>217</v>
      </c>
      <c r="E429" s="23">
        <f>IFERROR(MATCH(C429,'Large Fires (PGETerritory)'!C:C,0),"")</f>
        <v>217</v>
      </c>
    </row>
    <row r="430" spans="1:5" x14ac:dyDescent="0.25">
      <c r="A430" s="18" t="s">
        <v>743</v>
      </c>
      <c r="B430" s="146" t="s">
        <v>649</v>
      </c>
      <c r="C430" s="23" t="s">
        <v>649</v>
      </c>
      <c r="D430" s="23">
        <f>IFERROR(MATCH(B430,'Large Fires (PGETerritory)'!C:C,0),"")</f>
        <v>217</v>
      </c>
      <c r="E430" s="23">
        <f>IFERROR(MATCH(C430,'Large Fires (PGETerritory)'!C:C,0),"")</f>
        <v>217</v>
      </c>
    </row>
    <row r="431" spans="1:5" x14ac:dyDescent="0.25">
      <c r="A431" s="18" t="s">
        <v>744</v>
      </c>
      <c r="B431" s="146" t="s">
        <v>649</v>
      </c>
      <c r="C431" s="23" t="s">
        <v>649</v>
      </c>
      <c r="D431" s="23">
        <f>IFERROR(MATCH(B431,'Large Fires (PGETerritory)'!C:C,0),"")</f>
        <v>217</v>
      </c>
      <c r="E431" s="23">
        <f>IFERROR(MATCH(C431,'Large Fires (PGETerritory)'!C:C,0),"")</f>
        <v>217</v>
      </c>
    </row>
    <row r="432" spans="1:5" x14ac:dyDescent="0.25">
      <c r="A432" s="18" t="s">
        <v>745</v>
      </c>
      <c r="B432" s="146" t="s">
        <v>649</v>
      </c>
      <c r="C432" s="23" t="s">
        <v>649</v>
      </c>
      <c r="D432" s="23">
        <f>IFERROR(MATCH(B432,'Large Fires (PGETerritory)'!C:C,0),"")</f>
        <v>217</v>
      </c>
      <c r="E432" s="23">
        <f>IFERROR(MATCH(C432,'Large Fires (PGETerritory)'!C:C,0),"")</f>
        <v>217</v>
      </c>
    </row>
    <row r="433" spans="1:5" x14ac:dyDescent="0.25">
      <c r="A433" s="18" t="s">
        <v>746</v>
      </c>
      <c r="B433" s="146" t="s">
        <v>649</v>
      </c>
      <c r="C433" s="23" t="s">
        <v>649</v>
      </c>
      <c r="D433" s="23">
        <f>IFERROR(MATCH(B433,'Large Fires (PGETerritory)'!C:C,0),"")</f>
        <v>217</v>
      </c>
      <c r="E433" s="23">
        <f>IFERROR(MATCH(C433,'Large Fires (PGETerritory)'!C:C,0),"")</f>
        <v>217</v>
      </c>
    </row>
    <row r="434" spans="1:5" x14ac:dyDescent="0.25">
      <c r="A434" s="18" t="s">
        <v>747</v>
      </c>
      <c r="B434" s="146" t="s">
        <v>649</v>
      </c>
      <c r="C434" s="23" t="s">
        <v>649</v>
      </c>
      <c r="D434" s="23">
        <f>IFERROR(MATCH(B434,'Large Fires (PGETerritory)'!C:C,0),"")</f>
        <v>217</v>
      </c>
      <c r="E434" s="23">
        <f>IFERROR(MATCH(C434,'Large Fires (PGETerritory)'!C:C,0),"")</f>
        <v>217</v>
      </c>
    </row>
    <row r="435" spans="1:5" x14ac:dyDescent="0.25">
      <c r="A435" s="18" t="s">
        <v>748</v>
      </c>
      <c r="B435" s="146" t="s">
        <v>649</v>
      </c>
      <c r="C435" s="23" t="s">
        <v>649</v>
      </c>
      <c r="D435" s="23">
        <f>IFERROR(MATCH(B435,'Large Fires (PGETerritory)'!C:C,0),"")</f>
        <v>217</v>
      </c>
      <c r="E435" s="23">
        <f>IFERROR(MATCH(C435,'Large Fires (PGETerritory)'!C:C,0),"")</f>
        <v>217</v>
      </c>
    </row>
    <row r="436" spans="1:5" x14ac:dyDescent="0.25">
      <c r="A436" s="18" t="s">
        <v>749</v>
      </c>
      <c r="B436" s="146" t="s">
        <v>649</v>
      </c>
      <c r="C436" s="23" t="s">
        <v>649</v>
      </c>
      <c r="D436" s="23">
        <f>IFERROR(MATCH(B436,'Large Fires (PGETerritory)'!C:C,0),"")</f>
        <v>217</v>
      </c>
      <c r="E436" s="23">
        <f>IFERROR(MATCH(C436,'Large Fires (PGETerritory)'!C:C,0),"")</f>
        <v>217</v>
      </c>
    </row>
    <row r="437" spans="1:5" x14ac:dyDescent="0.25">
      <c r="A437" s="18" t="s">
        <v>750</v>
      </c>
      <c r="B437" s="146" t="s">
        <v>649</v>
      </c>
      <c r="C437" s="23" t="s">
        <v>649</v>
      </c>
      <c r="D437" s="23">
        <f>IFERROR(MATCH(B437,'Large Fires (PGETerritory)'!C:C,0),"")</f>
        <v>217</v>
      </c>
      <c r="E437" s="23">
        <f>IFERROR(MATCH(C437,'Large Fires (PGETerritory)'!C:C,0),"")</f>
        <v>217</v>
      </c>
    </row>
    <row r="438" spans="1:5" x14ac:dyDescent="0.25">
      <c r="A438" s="18" t="s">
        <v>751</v>
      </c>
      <c r="B438" s="146" t="s">
        <v>649</v>
      </c>
      <c r="C438" s="23" t="s">
        <v>649</v>
      </c>
      <c r="D438" s="23">
        <f>IFERROR(MATCH(B438,'Large Fires (PGETerritory)'!C:C,0),"")</f>
        <v>217</v>
      </c>
      <c r="E438" s="23">
        <f>IFERROR(MATCH(C438,'Large Fires (PGETerritory)'!C:C,0),"")</f>
        <v>217</v>
      </c>
    </row>
    <row r="439" spans="1:5" x14ac:dyDescent="0.25">
      <c r="A439" s="18" t="s">
        <v>752</v>
      </c>
      <c r="B439" s="146" t="s">
        <v>649</v>
      </c>
      <c r="C439" s="23" t="s">
        <v>649</v>
      </c>
      <c r="D439" s="23">
        <f>IFERROR(MATCH(B439,'Large Fires (PGETerritory)'!C:C,0),"")</f>
        <v>217</v>
      </c>
      <c r="E439" s="23">
        <f>IFERROR(MATCH(C439,'Large Fires (PGETerritory)'!C:C,0),"")</f>
        <v>217</v>
      </c>
    </row>
    <row r="440" spans="1:5" x14ac:dyDescent="0.25">
      <c r="A440" s="21" t="s">
        <v>753</v>
      </c>
      <c r="B440" s="149" t="s">
        <v>649</v>
      </c>
      <c r="C440" s="23" t="s">
        <v>649</v>
      </c>
      <c r="D440" s="23">
        <f>IFERROR(MATCH(B440,'Large Fires (PGETerritory)'!C:C,0),"")</f>
        <v>217</v>
      </c>
      <c r="E440" s="23">
        <f>IFERROR(MATCH(C440,'Large Fires (PGETerritory)'!C:C,0),"")</f>
        <v>217</v>
      </c>
    </row>
    <row r="441" spans="1:5" x14ac:dyDescent="0.25">
      <c r="A441" s="18" t="s">
        <v>754</v>
      </c>
      <c r="B441" s="149" t="s">
        <v>755</v>
      </c>
      <c r="C441" s="23" t="s">
        <v>755</v>
      </c>
      <c r="D441" s="23" t="str">
        <f>IFERROR(MATCH(B441,'Large Fires (PGETerritory)'!C:C,0),"")</f>
        <v/>
      </c>
      <c r="E441" s="23" t="str">
        <f>IFERROR(MATCH(C441,'Large Fires (PGETerritory)'!C:C,0),"")</f>
        <v/>
      </c>
    </row>
    <row r="442" spans="1:5" x14ac:dyDescent="0.25">
      <c r="A442" s="18" t="s">
        <v>756</v>
      </c>
      <c r="B442" s="149" t="s">
        <v>755</v>
      </c>
      <c r="C442" s="23" t="s">
        <v>755</v>
      </c>
      <c r="D442" s="23" t="str">
        <f>IFERROR(MATCH(B442,'Large Fires (PGETerritory)'!C:C,0),"")</f>
        <v/>
      </c>
      <c r="E442" s="23" t="str">
        <f>IFERROR(MATCH(C442,'Large Fires (PGETerritory)'!C:C,0),"")</f>
        <v/>
      </c>
    </row>
    <row r="443" spans="1:5" x14ac:dyDescent="0.25">
      <c r="A443" s="18" t="s">
        <v>757</v>
      </c>
      <c r="B443" s="149" t="s">
        <v>755</v>
      </c>
      <c r="C443" s="23" t="s">
        <v>755</v>
      </c>
      <c r="D443" s="23" t="str">
        <f>IFERROR(MATCH(B443,'Large Fires (PGETerritory)'!C:C,0),"")</f>
        <v/>
      </c>
      <c r="E443" s="23" t="str">
        <f>IFERROR(MATCH(C443,'Large Fires (PGETerritory)'!C:C,0),"")</f>
        <v/>
      </c>
    </row>
    <row r="444" spans="1:5" x14ac:dyDescent="0.25">
      <c r="A444" s="18" t="s">
        <v>756</v>
      </c>
      <c r="B444" s="149" t="s">
        <v>755</v>
      </c>
      <c r="C444" s="23" t="s">
        <v>755</v>
      </c>
      <c r="D444" s="23" t="str">
        <f>IFERROR(MATCH(B444,'Large Fires (PGETerritory)'!C:C,0),"")</f>
        <v/>
      </c>
      <c r="E444" s="23" t="str">
        <f>IFERROR(MATCH(C444,'Large Fires (PGETerritory)'!C:C,0),"")</f>
        <v/>
      </c>
    </row>
    <row r="445" spans="1:5" x14ac:dyDescent="0.25">
      <c r="A445" s="18" t="s">
        <v>758</v>
      </c>
      <c r="B445" s="149" t="s">
        <v>755</v>
      </c>
      <c r="C445" s="23" t="s">
        <v>755</v>
      </c>
      <c r="D445" s="23" t="str">
        <f>IFERROR(MATCH(B445,'Large Fires (PGETerritory)'!C:C,0),"")</f>
        <v/>
      </c>
      <c r="E445" s="23" t="str">
        <f>IFERROR(MATCH(C445,'Large Fires (PGETerritory)'!C:C,0),"")</f>
        <v/>
      </c>
    </row>
    <row r="446" spans="1:5" x14ac:dyDescent="0.25">
      <c r="A446" s="18" t="s">
        <v>759</v>
      </c>
      <c r="B446" s="149" t="s">
        <v>755</v>
      </c>
      <c r="C446" s="23" t="s">
        <v>755</v>
      </c>
      <c r="D446" s="23" t="str">
        <f>IFERROR(MATCH(B446,'Large Fires (PGETerritory)'!C:C,0),"")</f>
        <v/>
      </c>
      <c r="E446" s="23" t="str">
        <f>IFERROR(MATCH(C446,'Large Fires (PGETerritory)'!C:C,0),"")</f>
        <v/>
      </c>
    </row>
    <row r="447" spans="1:5" x14ac:dyDescent="0.25">
      <c r="A447" s="18" t="s">
        <v>760</v>
      </c>
      <c r="B447" s="149" t="s">
        <v>755</v>
      </c>
      <c r="C447" s="23" t="s">
        <v>755</v>
      </c>
      <c r="D447" s="23" t="str">
        <f>IFERROR(MATCH(B447,'Large Fires (PGETerritory)'!C:C,0),"")</f>
        <v/>
      </c>
      <c r="E447" s="23" t="str">
        <f>IFERROR(MATCH(C447,'Large Fires (PGETerritory)'!C:C,0),"")</f>
        <v/>
      </c>
    </row>
    <row r="448" spans="1:5" x14ac:dyDescent="0.25">
      <c r="A448" s="18" t="s">
        <v>760</v>
      </c>
      <c r="B448" s="149" t="s">
        <v>755</v>
      </c>
      <c r="C448" s="23" t="s">
        <v>755</v>
      </c>
      <c r="D448" s="23" t="str">
        <f>IFERROR(MATCH(B448,'Large Fires (PGETerritory)'!C:C,0),"")</f>
        <v/>
      </c>
      <c r="E448" s="23" t="str">
        <f>IFERROR(MATCH(C448,'Large Fires (PGETerritory)'!C:C,0),"")</f>
        <v/>
      </c>
    </row>
    <row r="449" spans="1:5" x14ac:dyDescent="0.25">
      <c r="A449" s="18" t="s">
        <v>761</v>
      </c>
      <c r="B449" s="149" t="s">
        <v>755</v>
      </c>
      <c r="C449" s="23" t="s">
        <v>755</v>
      </c>
      <c r="D449" s="23" t="str">
        <f>IFERROR(MATCH(B449,'Large Fires (PGETerritory)'!C:C,0),"")</f>
        <v/>
      </c>
      <c r="E449" s="23" t="str">
        <f>IFERROR(MATCH(C449,'Large Fires (PGETerritory)'!C:C,0),"")</f>
        <v/>
      </c>
    </row>
    <row r="450" spans="1:5" x14ac:dyDescent="0.25">
      <c r="A450" s="18" t="s">
        <v>761</v>
      </c>
      <c r="B450" s="149" t="s">
        <v>755</v>
      </c>
      <c r="C450" s="23" t="s">
        <v>755</v>
      </c>
      <c r="D450" s="23" t="str">
        <f>IFERROR(MATCH(B450,'Large Fires (PGETerritory)'!C:C,0),"")</f>
        <v/>
      </c>
      <c r="E450" s="23" t="str">
        <f>IFERROR(MATCH(C450,'Large Fires (PGETerritory)'!C:C,0),"")</f>
        <v/>
      </c>
    </row>
    <row r="451" spans="1:5" x14ac:dyDescent="0.25">
      <c r="A451" s="18" t="s">
        <v>761</v>
      </c>
      <c r="B451" s="149" t="s">
        <v>755</v>
      </c>
      <c r="C451" s="23" t="s">
        <v>755</v>
      </c>
      <c r="D451" s="23" t="str">
        <f>IFERROR(MATCH(B451,'Large Fires (PGETerritory)'!C:C,0),"")</f>
        <v/>
      </c>
      <c r="E451" s="23" t="str">
        <f>IFERROR(MATCH(C451,'Large Fires (PGETerritory)'!C:C,0),"")</f>
        <v/>
      </c>
    </row>
    <row r="452" spans="1:5" x14ac:dyDescent="0.25">
      <c r="A452" s="18" t="s">
        <v>761</v>
      </c>
      <c r="B452" s="149" t="s">
        <v>755</v>
      </c>
      <c r="C452" s="23" t="s">
        <v>755</v>
      </c>
      <c r="D452" s="23" t="str">
        <f>IFERROR(MATCH(B452,'Large Fires (PGETerritory)'!C:C,0),"")</f>
        <v/>
      </c>
      <c r="E452" s="23" t="str">
        <f>IFERROR(MATCH(C452,'Large Fires (PGETerritory)'!C:C,0),"")</f>
        <v/>
      </c>
    </row>
    <row r="453" spans="1:5" x14ac:dyDescent="0.25">
      <c r="A453" s="18" t="s">
        <v>761</v>
      </c>
      <c r="B453" s="149" t="s">
        <v>755</v>
      </c>
      <c r="C453" s="23" t="s">
        <v>755</v>
      </c>
      <c r="D453" s="23" t="str">
        <f>IFERROR(MATCH(B453,'Large Fires (PGETerritory)'!C:C,0),"")</f>
        <v/>
      </c>
      <c r="E453" s="23" t="str">
        <f>IFERROR(MATCH(C453,'Large Fires (PGETerritory)'!C:C,0),"")</f>
        <v/>
      </c>
    </row>
    <row r="454" spans="1:5" x14ac:dyDescent="0.25">
      <c r="A454" s="18" t="s">
        <v>761</v>
      </c>
      <c r="B454" s="149" t="s">
        <v>755</v>
      </c>
      <c r="C454" s="23" t="s">
        <v>755</v>
      </c>
      <c r="D454" s="23" t="str">
        <f>IFERROR(MATCH(B454,'Large Fires (PGETerritory)'!C:C,0),"")</f>
        <v/>
      </c>
      <c r="E454" s="23" t="str">
        <f>IFERROR(MATCH(C454,'Large Fires (PGETerritory)'!C:C,0),"")</f>
        <v/>
      </c>
    </row>
    <row r="455" spans="1:5" x14ac:dyDescent="0.25">
      <c r="A455" s="18" t="s">
        <v>761</v>
      </c>
      <c r="B455" s="149" t="s">
        <v>755</v>
      </c>
      <c r="C455" s="23" t="s">
        <v>755</v>
      </c>
      <c r="D455" s="23" t="str">
        <f>IFERROR(MATCH(B455,'Large Fires (PGETerritory)'!C:C,0),"")</f>
        <v/>
      </c>
      <c r="E455" s="23" t="str">
        <f>IFERROR(MATCH(C455,'Large Fires (PGETerritory)'!C:C,0),"")</f>
        <v/>
      </c>
    </row>
    <row r="456" spans="1:5" x14ac:dyDescent="0.25">
      <c r="A456" s="18" t="s">
        <v>761</v>
      </c>
      <c r="B456" s="149" t="s">
        <v>755</v>
      </c>
      <c r="C456" s="23" t="s">
        <v>755</v>
      </c>
      <c r="D456" s="23" t="str">
        <f>IFERROR(MATCH(B456,'Large Fires (PGETerritory)'!C:C,0),"")</f>
        <v/>
      </c>
      <c r="E456" s="23" t="str">
        <f>IFERROR(MATCH(C456,'Large Fires (PGETerritory)'!C:C,0),"")</f>
        <v/>
      </c>
    </row>
    <row r="457" spans="1:5" x14ac:dyDescent="0.25">
      <c r="A457" s="18" t="s">
        <v>761</v>
      </c>
      <c r="B457" s="149" t="s">
        <v>755</v>
      </c>
      <c r="C457" s="23" t="s">
        <v>755</v>
      </c>
      <c r="D457" s="23" t="str">
        <f>IFERROR(MATCH(B457,'Large Fires (PGETerritory)'!C:C,0),"")</f>
        <v/>
      </c>
      <c r="E457" s="23" t="str">
        <f>IFERROR(MATCH(C457,'Large Fires (PGETerritory)'!C:C,0),"")</f>
        <v/>
      </c>
    </row>
    <row r="458" spans="1:5" x14ac:dyDescent="0.25">
      <c r="A458" s="18" t="s">
        <v>761</v>
      </c>
      <c r="B458" s="149" t="s">
        <v>755</v>
      </c>
      <c r="C458" s="23" t="s">
        <v>755</v>
      </c>
      <c r="D458" s="23" t="str">
        <f>IFERROR(MATCH(B458,'Large Fires (PGETerritory)'!C:C,0),"")</f>
        <v/>
      </c>
      <c r="E458" s="23" t="str">
        <f>IFERROR(MATCH(C458,'Large Fires (PGETerritory)'!C:C,0),"")</f>
        <v/>
      </c>
    </row>
    <row r="459" spans="1:5" x14ac:dyDescent="0.25">
      <c r="A459" s="18" t="s">
        <v>761</v>
      </c>
      <c r="B459" s="149" t="s">
        <v>755</v>
      </c>
      <c r="C459" s="23" t="s">
        <v>755</v>
      </c>
      <c r="D459" s="23" t="str">
        <f>IFERROR(MATCH(B459,'Large Fires (PGETerritory)'!C:C,0),"")</f>
        <v/>
      </c>
      <c r="E459" s="23" t="str">
        <f>IFERROR(MATCH(C459,'Large Fires (PGETerritory)'!C:C,0),"")</f>
        <v/>
      </c>
    </row>
    <row r="460" spans="1:5" x14ac:dyDescent="0.25">
      <c r="A460" s="18" t="s">
        <v>761</v>
      </c>
      <c r="B460" s="149" t="s">
        <v>755</v>
      </c>
      <c r="C460" s="23" t="s">
        <v>755</v>
      </c>
      <c r="D460" s="23" t="str">
        <f>IFERROR(MATCH(B460,'Large Fires (PGETerritory)'!C:C,0),"")</f>
        <v/>
      </c>
      <c r="E460" s="23" t="str">
        <f>IFERROR(MATCH(C460,'Large Fires (PGETerritory)'!C:C,0),"")</f>
        <v/>
      </c>
    </row>
    <row r="461" spans="1:5" x14ac:dyDescent="0.25">
      <c r="A461" s="18" t="s">
        <v>762</v>
      </c>
      <c r="B461" s="149" t="s">
        <v>755</v>
      </c>
      <c r="C461" s="23" t="s">
        <v>755</v>
      </c>
      <c r="D461" s="23" t="str">
        <f>IFERROR(MATCH(B461,'Large Fires (PGETerritory)'!C:C,0),"")</f>
        <v/>
      </c>
      <c r="E461" s="23" t="str">
        <f>IFERROR(MATCH(C461,'Large Fires (PGETerritory)'!C:C,0),"")</f>
        <v/>
      </c>
    </row>
    <row r="462" spans="1:5" x14ac:dyDescent="0.25">
      <c r="A462" s="18" t="s">
        <v>763</v>
      </c>
      <c r="B462" s="149" t="s">
        <v>755</v>
      </c>
      <c r="C462" s="23" t="s">
        <v>755</v>
      </c>
      <c r="D462" s="23" t="str">
        <f>IFERROR(MATCH(B462,'Large Fires (PGETerritory)'!C:C,0),"")</f>
        <v/>
      </c>
      <c r="E462" s="23" t="str">
        <f>IFERROR(MATCH(C462,'Large Fires (PGETerritory)'!C:C,0),"")</f>
        <v/>
      </c>
    </row>
    <row r="463" spans="1:5" x14ac:dyDescent="0.25">
      <c r="A463" s="18" t="s">
        <v>764</v>
      </c>
      <c r="B463" s="149" t="s">
        <v>755</v>
      </c>
      <c r="C463" s="23" t="s">
        <v>755</v>
      </c>
      <c r="D463" s="23" t="str">
        <f>IFERROR(MATCH(B463,'Large Fires (PGETerritory)'!C:C,0),"")</f>
        <v/>
      </c>
      <c r="E463" s="23" t="str">
        <f>IFERROR(MATCH(C463,'Large Fires (PGETerritory)'!C:C,0),"")</f>
        <v/>
      </c>
    </row>
    <row r="464" spans="1:5" x14ac:dyDescent="0.25">
      <c r="A464" s="18" t="s">
        <v>765</v>
      </c>
      <c r="B464" s="149" t="s">
        <v>755</v>
      </c>
      <c r="C464" s="23" t="s">
        <v>755</v>
      </c>
      <c r="D464" s="23" t="str">
        <f>IFERROR(MATCH(B464,'Large Fires (PGETerritory)'!C:C,0),"")</f>
        <v/>
      </c>
      <c r="E464" s="23" t="str">
        <f>IFERROR(MATCH(C464,'Large Fires (PGETerritory)'!C:C,0),"")</f>
        <v/>
      </c>
    </row>
    <row r="465" spans="1:5" x14ac:dyDescent="0.25">
      <c r="A465" s="18" t="s">
        <v>766</v>
      </c>
      <c r="B465" s="149" t="s">
        <v>755</v>
      </c>
      <c r="C465" s="23" t="s">
        <v>755</v>
      </c>
      <c r="D465" s="23" t="str">
        <f>IFERROR(MATCH(B465,'Large Fires (PGETerritory)'!C:C,0),"")</f>
        <v/>
      </c>
      <c r="E465" s="23" t="str">
        <f>IFERROR(MATCH(C465,'Large Fires (PGETerritory)'!C:C,0),"")</f>
        <v/>
      </c>
    </row>
    <row r="466" spans="1:5" x14ac:dyDescent="0.25">
      <c r="A466" s="18" t="s">
        <v>767</v>
      </c>
      <c r="B466" s="149" t="s">
        <v>755</v>
      </c>
      <c r="C466" s="23" t="s">
        <v>755</v>
      </c>
      <c r="D466" s="23" t="str">
        <f>IFERROR(MATCH(B466,'Large Fires (PGETerritory)'!C:C,0),"")</f>
        <v/>
      </c>
      <c r="E466" s="23" t="str">
        <f>IFERROR(MATCH(C466,'Large Fires (PGETerritory)'!C:C,0),"")</f>
        <v/>
      </c>
    </row>
    <row r="467" spans="1:5" x14ac:dyDescent="0.25">
      <c r="A467" s="18" t="s">
        <v>756</v>
      </c>
      <c r="B467" s="149" t="s">
        <v>755</v>
      </c>
      <c r="C467" s="23" t="s">
        <v>755</v>
      </c>
      <c r="D467" s="23" t="str">
        <f>IFERROR(MATCH(B467,'Large Fires (PGETerritory)'!C:C,0),"")</f>
        <v/>
      </c>
      <c r="E467" s="23" t="str">
        <f>IFERROR(MATCH(C467,'Large Fires (PGETerritory)'!C:C,0),"")</f>
        <v/>
      </c>
    </row>
    <row r="468" spans="1:5" x14ac:dyDescent="0.25">
      <c r="A468" s="18" t="s">
        <v>756</v>
      </c>
      <c r="B468" s="149" t="s">
        <v>755</v>
      </c>
      <c r="C468" s="23" t="s">
        <v>755</v>
      </c>
      <c r="D468" s="23" t="str">
        <f>IFERROR(MATCH(B468,'Large Fires (PGETerritory)'!C:C,0),"")</f>
        <v/>
      </c>
      <c r="E468" s="23" t="str">
        <f>IFERROR(MATCH(C468,'Large Fires (PGETerritory)'!C:C,0),"")</f>
        <v/>
      </c>
    </row>
    <row r="469" spans="1:5" x14ac:dyDescent="0.25">
      <c r="A469" s="18" t="s">
        <v>768</v>
      </c>
      <c r="B469" s="149" t="s">
        <v>755</v>
      </c>
      <c r="C469" s="23" t="s">
        <v>755</v>
      </c>
      <c r="D469" s="23" t="str">
        <f>IFERROR(MATCH(B469,'Large Fires (PGETerritory)'!C:C,0),"")</f>
        <v/>
      </c>
      <c r="E469" s="23" t="str">
        <f>IFERROR(MATCH(C469,'Large Fires (PGETerritory)'!C:C,0),"")</f>
        <v/>
      </c>
    </row>
    <row r="470" spans="1:5" x14ac:dyDescent="0.25">
      <c r="A470" s="18" t="s">
        <v>769</v>
      </c>
      <c r="B470" s="149" t="s">
        <v>755</v>
      </c>
      <c r="C470" s="23" t="s">
        <v>755</v>
      </c>
      <c r="D470" s="23" t="str">
        <f>IFERROR(MATCH(B470,'Large Fires (PGETerritory)'!C:C,0),"")</f>
        <v/>
      </c>
      <c r="E470" s="23" t="str">
        <f>IFERROR(MATCH(C470,'Large Fires (PGETerritory)'!C:C,0),"")</f>
        <v/>
      </c>
    </row>
    <row r="471" spans="1:5" x14ac:dyDescent="0.25">
      <c r="A471" s="18" t="s">
        <v>770</v>
      </c>
      <c r="B471" s="149" t="s">
        <v>755</v>
      </c>
      <c r="C471" s="23" t="s">
        <v>755</v>
      </c>
      <c r="D471" s="23" t="str">
        <f>IFERROR(MATCH(B471,'Large Fires (PGETerritory)'!C:C,0),"")</f>
        <v/>
      </c>
      <c r="E471" s="23" t="str">
        <f>IFERROR(MATCH(C471,'Large Fires (PGETerritory)'!C:C,0),"")</f>
        <v/>
      </c>
    </row>
    <row r="472" spans="1:5" x14ac:dyDescent="0.25">
      <c r="A472" s="18" t="s">
        <v>771</v>
      </c>
      <c r="B472" s="148" t="s">
        <v>772</v>
      </c>
      <c r="C472" s="23" t="s">
        <v>773</v>
      </c>
      <c r="D472" s="23" t="str">
        <f>IFERROR(MATCH(B472,'Large Fires (PGETerritory)'!C:C,0),"")</f>
        <v/>
      </c>
      <c r="E472" s="23" t="str">
        <f>IFERROR(MATCH(C472,'Large Fires (PGETerritory)'!C:C,0),"")</f>
        <v/>
      </c>
    </row>
    <row r="473" spans="1:5" x14ac:dyDescent="0.25">
      <c r="A473" s="18" t="s">
        <v>774</v>
      </c>
      <c r="B473" s="149" t="s">
        <v>269</v>
      </c>
      <c r="C473" s="23" t="s">
        <v>775</v>
      </c>
      <c r="D473" s="23" t="str">
        <f>IFERROR(MATCH(B473,'Large Fires (PGETerritory)'!C:C,0),"")</f>
        <v/>
      </c>
      <c r="E473" s="23" t="str">
        <f>IFERROR(MATCH(C473,'Large Fires (PGETerritory)'!C:C,0),"")</f>
        <v/>
      </c>
    </row>
    <row r="474" spans="1:5" x14ac:dyDescent="0.25">
      <c r="A474" s="18" t="s">
        <v>776</v>
      </c>
      <c r="B474" s="149" t="s">
        <v>777</v>
      </c>
      <c r="C474" s="23" t="s">
        <v>777</v>
      </c>
      <c r="D474" s="23">
        <f>IFERROR(MATCH(B474,'Large Fires (PGETerritory)'!C:C,0),"")</f>
        <v>246</v>
      </c>
      <c r="E474" s="23">
        <f>IFERROR(MATCH(C474,'Large Fires (PGETerritory)'!C:C,0),"")</f>
        <v>246</v>
      </c>
    </row>
    <row r="475" spans="1:5" x14ac:dyDescent="0.25">
      <c r="A475" s="18" t="s">
        <v>778</v>
      </c>
      <c r="B475" s="149" t="s">
        <v>779</v>
      </c>
      <c r="C475" s="23" t="s">
        <v>779</v>
      </c>
      <c r="D475" s="23" t="str">
        <f>IFERROR(MATCH(B475,'Large Fires (PGETerritory)'!C:C,0),"")</f>
        <v/>
      </c>
      <c r="E475" s="23" t="str">
        <f>IFERROR(MATCH(C475,'Large Fires (PGETerritory)'!C:C,0),"")</f>
        <v/>
      </c>
    </row>
    <row r="476" spans="1:5" x14ac:dyDescent="0.25">
      <c r="A476" s="18" t="s">
        <v>780</v>
      </c>
      <c r="B476" s="149" t="s">
        <v>781</v>
      </c>
      <c r="C476" s="23" t="s">
        <v>782</v>
      </c>
      <c r="D476" s="23" t="str">
        <f>IFERROR(MATCH(B476,'Large Fires (PGETerritory)'!C:C,0),"")</f>
        <v/>
      </c>
      <c r="E476" s="23" t="str">
        <f>IFERROR(MATCH(C476,'Large Fires (PGETerritory)'!C:C,0),"")</f>
        <v/>
      </c>
    </row>
    <row r="477" spans="1:5" x14ac:dyDescent="0.25">
      <c r="A477" s="22" t="s">
        <v>783</v>
      </c>
      <c r="B477" s="150" t="s">
        <v>784</v>
      </c>
      <c r="C477" s="23" t="s">
        <v>784</v>
      </c>
      <c r="D477" s="23">
        <f>IFERROR(MATCH(B477,'Large Fires (PGETerritory)'!C:C,0),"")</f>
        <v>238</v>
      </c>
      <c r="E477" s="23">
        <f>IFERROR(MATCH(C477,'Large Fires (PGETerritory)'!C:C,0),"")</f>
        <v>238</v>
      </c>
    </row>
    <row r="478" spans="1:5" x14ac:dyDescent="0.25">
      <c r="A478" s="22" t="s">
        <v>785</v>
      </c>
      <c r="B478" s="150" t="s">
        <v>786</v>
      </c>
      <c r="C478" s="23" t="s">
        <v>786</v>
      </c>
      <c r="D478" s="23">
        <f>IFERROR(MATCH(B478,'Large Fires (PGETerritory)'!C:C,0),"")</f>
        <v>249</v>
      </c>
      <c r="E478" s="23">
        <f>IFERROR(MATCH(C478,'Large Fires (PGETerritory)'!C:C,0),"")</f>
        <v>249</v>
      </c>
    </row>
    <row r="479" spans="1:5" x14ac:dyDescent="0.25">
      <c r="A479" s="22" t="s">
        <v>787</v>
      </c>
      <c r="B479" s="150" t="s">
        <v>786</v>
      </c>
      <c r="C479" s="23" t="s">
        <v>786</v>
      </c>
      <c r="D479" s="23">
        <f>IFERROR(MATCH(B479,'Large Fires (PGETerritory)'!C:C,0),"")</f>
        <v>249</v>
      </c>
      <c r="E479" s="23">
        <f>IFERROR(MATCH(C479,'Large Fires (PGETerritory)'!C:C,0),"")</f>
        <v>249</v>
      </c>
    </row>
    <row r="480" spans="1:5" x14ac:dyDescent="0.25">
      <c r="A480" s="22" t="s">
        <v>788</v>
      </c>
      <c r="B480" s="150" t="s">
        <v>786</v>
      </c>
      <c r="C480" s="23" t="s">
        <v>786</v>
      </c>
      <c r="D480" s="23">
        <f>IFERROR(MATCH(B480,'Large Fires (PGETerritory)'!C:C,0),"")</f>
        <v>249</v>
      </c>
      <c r="E480" s="23">
        <f>IFERROR(MATCH(C480,'Large Fires (PGETerritory)'!C:C,0),"")</f>
        <v>249</v>
      </c>
    </row>
    <row r="481" spans="1:5" x14ac:dyDescent="0.25">
      <c r="A481" s="22" t="s">
        <v>789</v>
      </c>
      <c r="B481" s="150" t="s">
        <v>786</v>
      </c>
      <c r="C481" s="23" t="s">
        <v>786</v>
      </c>
      <c r="D481" s="23">
        <f>IFERROR(MATCH(B481,'Large Fires (PGETerritory)'!C:C,0),"")</f>
        <v>249</v>
      </c>
      <c r="E481" s="23">
        <f>IFERROR(MATCH(C481,'Large Fires (PGETerritory)'!C:C,0),"")</f>
        <v>249</v>
      </c>
    </row>
    <row r="482" spans="1:5" x14ac:dyDescent="0.25">
      <c r="A482" s="22" t="s">
        <v>790</v>
      </c>
      <c r="B482" s="150" t="s">
        <v>786</v>
      </c>
      <c r="C482" s="23" t="s">
        <v>786</v>
      </c>
      <c r="D482" s="23">
        <f>IFERROR(MATCH(B482,'Large Fires (PGETerritory)'!C:C,0),"")</f>
        <v>249</v>
      </c>
      <c r="E482" s="23">
        <f>IFERROR(MATCH(C482,'Large Fires (PGETerritory)'!C:C,0),"")</f>
        <v>249</v>
      </c>
    </row>
    <row r="483" spans="1:5" x14ac:dyDescent="0.25">
      <c r="A483" s="22" t="s">
        <v>791</v>
      </c>
      <c r="B483" s="150" t="s">
        <v>786</v>
      </c>
      <c r="C483" s="23" t="s">
        <v>786</v>
      </c>
      <c r="D483" s="23">
        <f>IFERROR(MATCH(B483,'Large Fires (PGETerritory)'!C:C,0),"")</f>
        <v>249</v>
      </c>
      <c r="E483" s="23">
        <f>IFERROR(MATCH(C483,'Large Fires (PGETerritory)'!C:C,0),"")</f>
        <v>249</v>
      </c>
    </row>
    <row r="484" spans="1:5" x14ac:dyDescent="0.25">
      <c r="A484" s="22" t="s">
        <v>792</v>
      </c>
      <c r="B484" s="150" t="s">
        <v>786</v>
      </c>
      <c r="C484" s="23" t="s">
        <v>786</v>
      </c>
      <c r="D484" s="23">
        <f>IFERROR(MATCH(B484,'Large Fires (PGETerritory)'!C:C,0),"")</f>
        <v>249</v>
      </c>
      <c r="E484" s="23">
        <f>IFERROR(MATCH(C484,'Large Fires (PGETerritory)'!C:C,0),"")</f>
        <v>249</v>
      </c>
    </row>
    <row r="485" spans="1:5" x14ac:dyDescent="0.25">
      <c r="A485" s="22" t="s">
        <v>793</v>
      </c>
      <c r="B485" s="150" t="s">
        <v>786</v>
      </c>
      <c r="C485" s="23" t="s">
        <v>786</v>
      </c>
      <c r="D485" s="23">
        <f>IFERROR(MATCH(B485,'Large Fires (PGETerritory)'!C:C,0),"")</f>
        <v>249</v>
      </c>
      <c r="E485" s="23">
        <f>IFERROR(MATCH(C485,'Large Fires (PGETerritory)'!C:C,0),"")</f>
        <v>249</v>
      </c>
    </row>
    <row r="486" spans="1:5" x14ac:dyDescent="0.25">
      <c r="A486" s="22" t="s">
        <v>794</v>
      </c>
      <c r="B486" s="150" t="s">
        <v>786</v>
      </c>
      <c r="C486" s="23" t="s">
        <v>786</v>
      </c>
      <c r="D486" s="23">
        <f>IFERROR(MATCH(B486,'Large Fires (PGETerritory)'!C:C,0),"")</f>
        <v>249</v>
      </c>
      <c r="E486" s="23">
        <f>IFERROR(MATCH(C486,'Large Fires (PGETerritory)'!C:C,0),"")</f>
        <v>249</v>
      </c>
    </row>
    <row r="487" spans="1:5" x14ac:dyDescent="0.25">
      <c r="A487" s="22" t="s">
        <v>795</v>
      </c>
      <c r="B487" s="150" t="s">
        <v>786</v>
      </c>
      <c r="C487" s="23" t="s">
        <v>786</v>
      </c>
      <c r="D487" s="23">
        <f>IFERROR(MATCH(B487,'Large Fires (PGETerritory)'!C:C,0),"")</f>
        <v>249</v>
      </c>
      <c r="E487" s="23">
        <f>IFERROR(MATCH(C487,'Large Fires (PGETerritory)'!C:C,0),"")</f>
        <v>249</v>
      </c>
    </row>
    <row r="488" spans="1:5" x14ac:dyDescent="0.25">
      <c r="A488" s="22" t="s">
        <v>796</v>
      </c>
      <c r="B488" s="150" t="s">
        <v>786</v>
      </c>
      <c r="C488" s="23" t="s">
        <v>786</v>
      </c>
      <c r="D488" s="23">
        <f>IFERROR(MATCH(B488,'Large Fires (PGETerritory)'!C:C,0),"")</f>
        <v>249</v>
      </c>
      <c r="E488" s="23">
        <f>IFERROR(MATCH(C488,'Large Fires (PGETerritory)'!C:C,0),"")</f>
        <v>249</v>
      </c>
    </row>
    <row r="489" spans="1:5" x14ac:dyDescent="0.25">
      <c r="A489" s="22" t="s">
        <v>797</v>
      </c>
      <c r="B489" s="150" t="s">
        <v>786</v>
      </c>
      <c r="C489" s="23" t="s">
        <v>786</v>
      </c>
      <c r="D489" s="23">
        <f>IFERROR(MATCH(B489,'Large Fires (PGETerritory)'!C:C,0),"")</f>
        <v>249</v>
      </c>
      <c r="E489" s="23">
        <f>IFERROR(MATCH(C489,'Large Fires (PGETerritory)'!C:C,0),"")</f>
        <v>249</v>
      </c>
    </row>
    <row r="490" spans="1:5" x14ac:dyDescent="0.25">
      <c r="A490" s="22" t="s">
        <v>798</v>
      </c>
      <c r="B490" s="150" t="s">
        <v>786</v>
      </c>
      <c r="C490" s="23" t="s">
        <v>786</v>
      </c>
      <c r="D490" s="23">
        <f>IFERROR(MATCH(B490,'Large Fires (PGETerritory)'!C:C,0),"")</f>
        <v>249</v>
      </c>
      <c r="E490" s="23">
        <f>IFERROR(MATCH(C490,'Large Fires (PGETerritory)'!C:C,0),"")</f>
        <v>249</v>
      </c>
    </row>
    <row r="491" spans="1:5" x14ac:dyDescent="0.25">
      <c r="A491" s="22" t="s">
        <v>798</v>
      </c>
      <c r="B491" s="150" t="s">
        <v>786</v>
      </c>
      <c r="C491" s="23" t="s">
        <v>786</v>
      </c>
      <c r="D491" s="23">
        <f>IFERROR(MATCH(B491,'Large Fires (PGETerritory)'!C:C,0),"")</f>
        <v>249</v>
      </c>
      <c r="E491" s="23">
        <f>IFERROR(MATCH(C491,'Large Fires (PGETerritory)'!C:C,0),"")</f>
        <v>249</v>
      </c>
    </row>
    <row r="492" spans="1:5" x14ac:dyDescent="0.25">
      <c r="A492" s="22" t="s">
        <v>799</v>
      </c>
      <c r="B492" s="150" t="s">
        <v>786</v>
      </c>
      <c r="C492" s="23" t="s">
        <v>786</v>
      </c>
      <c r="D492" s="23">
        <f>IFERROR(MATCH(B492,'Large Fires (PGETerritory)'!C:C,0),"")</f>
        <v>249</v>
      </c>
      <c r="E492" s="23">
        <f>IFERROR(MATCH(C492,'Large Fires (PGETerritory)'!C:C,0),"")</f>
        <v>249</v>
      </c>
    </row>
    <row r="493" spans="1:5" x14ac:dyDescent="0.25">
      <c r="A493" s="22" t="s">
        <v>800</v>
      </c>
      <c r="B493" s="150" t="s">
        <v>786</v>
      </c>
      <c r="C493" s="23" t="s">
        <v>786</v>
      </c>
      <c r="D493" s="23">
        <f>IFERROR(MATCH(B493,'Large Fires (PGETerritory)'!C:C,0),"")</f>
        <v>249</v>
      </c>
      <c r="E493" s="23">
        <f>IFERROR(MATCH(C493,'Large Fires (PGETerritory)'!C:C,0),"")</f>
        <v>249</v>
      </c>
    </row>
    <row r="494" spans="1:5" x14ac:dyDescent="0.25">
      <c r="A494" s="22" t="s">
        <v>801</v>
      </c>
      <c r="B494" s="150" t="s">
        <v>786</v>
      </c>
      <c r="C494" s="23" t="s">
        <v>786</v>
      </c>
      <c r="D494" s="23">
        <f>IFERROR(MATCH(B494,'Large Fires (PGETerritory)'!C:C,0),"")</f>
        <v>249</v>
      </c>
      <c r="E494" s="23">
        <f>IFERROR(MATCH(C494,'Large Fires (PGETerritory)'!C:C,0),"")</f>
        <v>249</v>
      </c>
    </row>
    <row r="495" spans="1:5" x14ac:dyDescent="0.25">
      <c r="A495" s="22" t="s">
        <v>802</v>
      </c>
      <c r="B495" s="150" t="s">
        <v>786</v>
      </c>
      <c r="C495" s="23" t="s">
        <v>786</v>
      </c>
      <c r="D495" s="23">
        <f>IFERROR(MATCH(B495,'Large Fires (PGETerritory)'!C:C,0),"")</f>
        <v>249</v>
      </c>
      <c r="E495" s="23">
        <f>IFERROR(MATCH(C495,'Large Fires (PGETerritory)'!C:C,0),"")</f>
        <v>249</v>
      </c>
    </row>
    <row r="496" spans="1:5" x14ac:dyDescent="0.25">
      <c r="A496" s="22" t="s">
        <v>803</v>
      </c>
      <c r="B496" s="150" t="s">
        <v>786</v>
      </c>
      <c r="C496" s="23" t="s">
        <v>786</v>
      </c>
      <c r="D496" s="23">
        <f>IFERROR(MATCH(B496,'Large Fires (PGETerritory)'!C:C,0),"")</f>
        <v>249</v>
      </c>
      <c r="E496" s="23">
        <f>IFERROR(MATCH(C496,'Large Fires (PGETerritory)'!C:C,0),"")</f>
        <v>249</v>
      </c>
    </row>
    <row r="497" spans="1:5" x14ac:dyDescent="0.25">
      <c r="A497" s="22" t="s">
        <v>804</v>
      </c>
      <c r="B497" s="150" t="s">
        <v>786</v>
      </c>
      <c r="C497" s="23" t="s">
        <v>786</v>
      </c>
      <c r="D497" s="23">
        <f>IFERROR(MATCH(B497,'Large Fires (PGETerritory)'!C:C,0),"")</f>
        <v>249</v>
      </c>
      <c r="E497" s="23">
        <f>IFERROR(MATCH(C497,'Large Fires (PGETerritory)'!C:C,0),"")</f>
        <v>249</v>
      </c>
    </row>
    <row r="498" spans="1:5" x14ac:dyDescent="0.25">
      <c r="A498" s="22" t="s">
        <v>805</v>
      </c>
      <c r="B498" s="150" t="s">
        <v>786</v>
      </c>
      <c r="C498" s="23" t="s">
        <v>786</v>
      </c>
      <c r="D498" s="23">
        <f>IFERROR(MATCH(B498,'Large Fires (PGETerritory)'!C:C,0),"")</f>
        <v>249</v>
      </c>
      <c r="E498" s="23">
        <f>IFERROR(MATCH(C498,'Large Fires (PGETerritory)'!C:C,0),"")</f>
        <v>249</v>
      </c>
    </row>
    <row r="499" spans="1:5" x14ac:dyDescent="0.25">
      <c r="A499" s="22" t="s">
        <v>806</v>
      </c>
      <c r="B499" s="150" t="s">
        <v>786</v>
      </c>
      <c r="C499" s="23" t="s">
        <v>786</v>
      </c>
      <c r="D499" s="23">
        <f>IFERROR(MATCH(B499,'Large Fires (PGETerritory)'!C:C,0),"")</f>
        <v>249</v>
      </c>
      <c r="E499" s="23">
        <f>IFERROR(MATCH(C499,'Large Fires (PGETerritory)'!C:C,0),"")</f>
        <v>249</v>
      </c>
    </row>
    <row r="500" spans="1:5" x14ac:dyDescent="0.25">
      <c r="A500" s="22" t="s">
        <v>807</v>
      </c>
      <c r="B500" s="150" t="s">
        <v>786</v>
      </c>
      <c r="C500" s="23" t="s">
        <v>786</v>
      </c>
      <c r="D500" s="23">
        <f>IFERROR(MATCH(B500,'Large Fires (PGETerritory)'!C:C,0),"")</f>
        <v>249</v>
      </c>
      <c r="E500" s="23">
        <f>IFERROR(MATCH(C500,'Large Fires (PGETerritory)'!C:C,0),"")</f>
        <v>249</v>
      </c>
    </row>
    <row r="501" spans="1:5" x14ac:dyDescent="0.25">
      <c r="A501" s="22" t="s">
        <v>808</v>
      </c>
      <c r="B501" s="150" t="s">
        <v>786</v>
      </c>
      <c r="C501" s="23" t="s">
        <v>786</v>
      </c>
      <c r="D501" s="23">
        <f>IFERROR(MATCH(B501,'Large Fires (PGETerritory)'!C:C,0),"")</f>
        <v>249</v>
      </c>
      <c r="E501" s="23">
        <f>IFERROR(MATCH(C501,'Large Fires (PGETerritory)'!C:C,0),"")</f>
        <v>249</v>
      </c>
    </row>
    <row r="502" spans="1:5" x14ac:dyDescent="0.25">
      <c r="A502" s="22" t="s">
        <v>809</v>
      </c>
      <c r="B502" s="150" t="s">
        <v>786</v>
      </c>
      <c r="C502" s="23" t="s">
        <v>786</v>
      </c>
      <c r="D502" s="23">
        <f>IFERROR(MATCH(B502,'Large Fires (PGETerritory)'!C:C,0),"")</f>
        <v>249</v>
      </c>
      <c r="E502" s="23">
        <f>IFERROR(MATCH(C502,'Large Fires (PGETerritory)'!C:C,0),"")</f>
        <v>249</v>
      </c>
    </row>
    <row r="503" spans="1:5" x14ac:dyDescent="0.25">
      <c r="A503" s="22" t="s">
        <v>810</v>
      </c>
      <c r="B503" s="150" t="s">
        <v>786</v>
      </c>
      <c r="C503" s="23" t="s">
        <v>786</v>
      </c>
      <c r="D503" s="23">
        <f>IFERROR(MATCH(B503,'Large Fires (PGETerritory)'!C:C,0),"")</f>
        <v>249</v>
      </c>
      <c r="E503" s="23">
        <f>IFERROR(MATCH(C503,'Large Fires (PGETerritory)'!C:C,0),"")</f>
        <v>249</v>
      </c>
    </row>
    <row r="504" spans="1:5" x14ac:dyDescent="0.25">
      <c r="A504" s="22" t="s">
        <v>811</v>
      </c>
      <c r="B504" s="150" t="s">
        <v>786</v>
      </c>
      <c r="C504" s="23" t="s">
        <v>786</v>
      </c>
      <c r="D504" s="23">
        <f>IFERROR(MATCH(B504,'Large Fires (PGETerritory)'!C:C,0),"")</f>
        <v>249</v>
      </c>
      <c r="E504" s="23">
        <f>IFERROR(MATCH(C504,'Large Fires (PGETerritory)'!C:C,0),"")</f>
        <v>249</v>
      </c>
    </row>
    <row r="505" spans="1:5" x14ac:dyDescent="0.25">
      <c r="A505" s="22" t="s">
        <v>812</v>
      </c>
      <c r="B505" s="150" t="s">
        <v>786</v>
      </c>
      <c r="C505" s="23" t="s">
        <v>786</v>
      </c>
      <c r="D505" s="23">
        <f>IFERROR(MATCH(B505,'Large Fires (PGETerritory)'!C:C,0),"")</f>
        <v>249</v>
      </c>
      <c r="E505" s="23">
        <f>IFERROR(MATCH(C505,'Large Fires (PGETerritory)'!C:C,0),"")</f>
        <v>249</v>
      </c>
    </row>
    <row r="506" spans="1:5" x14ac:dyDescent="0.25">
      <c r="A506" s="22" t="s">
        <v>813</v>
      </c>
      <c r="B506" s="150" t="s">
        <v>786</v>
      </c>
      <c r="C506" s="23" t="s">
        <v>786</v>
      </c>
      <c r="D506" s="23">
        <f>IFERROR(MATCH(B506,'Large Fires (PGETerritory)'!C:C,0),"")</f>
        <v>249</v>
      </c>
      <c r="E506" s="23">
        <f>IFERROR(MATCH(C506,'Large Fires (PGETerritory)'!C:C,0),"")</f>
        <v>249</v>
      </c>
    </row>
    <row r="507" spans="1:5" x14ac:dyDescent="0.25">
      <c r="A507" s="22" t="s">
        <v>814</v>
      </c>
      <c r="B507" s="150" t="s">
        <v>786</v>
      </c>
      <c r="C507" s="23" t="s">
        <v>786</v>
      </c>
      <c r="D507" s="23">
        <f>IFERROR(MATCH(B507,'Large Fires (PGETerritory)'!C:C,0),"")</f>
        <v>249</v>
      </c>
      <c r="E507" s="23">
        <f>IFERROR(MATCH(C507,'Large Fires (PGETerritory)'!C:C,0),"")</f>
        <v>249</v>
      </c>
    </row>
    <row r="508" spans="1:5" x14ac:dyDescent="0.25">
      <c r="A508" s="22" t="s">
        <v>815</v>
      </c>
      <c r="B508" s="150" t="s">
        <v>786</v>
      </c>
      <c r="C508" s="23" t="s">
        <v>786</v>
      </c>
      <c r="D508" s="23">
        <f>IFERROR(MATCH(B508,'Large Fires (PGETerritory)'!C:C,0),"")</f>
        <v>249</v>
      </c>
      <c r="E508" s="23">
        <f>IFERROR(MATCH(C508,'Large Fires (PGETerritory)'!C:C,0),"")</f>
        <v>249</v>
      </c>
    </row>
    <row r="509" spans="1:5" x14ac:dyDescent="0.25">
      <c r="A509" s="22" t="s">
        <v>816</v>
      </c>
      <c r="B509" s="150" t="s">
        <v>786</v>
      </c>
      <c r="C509" s="23" t="s">
        <v>786</v>
      </c>
      <c r="D509" s="23">
        <f>IFERROR(MATCH(B509,'Large Fires (PGETerritory)'!C:C,0),"")</f>
        <v>249</v>
      </c>
      <c r="E509" s="23">
        <f>IFERROR(MATCH(C509,'Large Fires (PGETerritory)'!C:C,0),"")</f>
        <v>249</v>
      </c>
    </row>
    <row r="510" spans="1:5" x14ac:dyDescent="0.25">
      <c r="A510" s="22" t="s">
        <v>817</v>
      </c>
      <c r="B510" s="150" t="s">
        <v>786</v>
      </c>
      <c r="C510" s="23" t="s">
        <v>786</v>
      </c>
      <c r="D510" s="23">
        <f>IFERROR(MATCH(B510,'Large Fires (PGETerritory)'!C:C,0),"")</f>
        <v>249</v>
      </c>
      <c r="E510" s="23">
        <f>IFERROR(MATCH(C510,'Large Fires (PGETerritory)'!C:C,0),"")</f>
        <v>249</v>
      </c>
    </row>
    <row r="511" spans="1:5" x14ac:dyDescent="0.25">
      <c r="A511" s="22" t="s">
        <v>818</v>
      </c>
      <c r="B511" s="150" t="s">
        <v>786</v>
      </c>
      <c r="C511" s="23" t="s">
        <v>786</v>
      </c>
      <c r="D511" s="23">
        <f>IFERROR(MATCH(B511,'Large Fires (PGETerritory)'!C:C,0),"")</f>
        <v>249</v>
      </c>
      <c r="E511" s="23">
        <f>IFERROR(MATCH(C511,'Large Fires (PGETerritory)'!C:C,0),"")</f>
        <v>249</v>
      </c>
    </row>
    <row r="512" spans="1:5" x14ac:dyDescent="0.25">
      <c r="A512" s="22" t="s">
        <v>819</v>
      </c>
      <c r="B512" s="150" t="s">
        <v>786</v>
      </c>
      <c r="C512" s="23" t="s">
        <v>786</v>
      </c>
      <c r="D512" s="23">
        <f>IFERROR(MATCH(B512,'Large Fires (PGETerritory)'!C:C,0),"")</f>
        <v>249</v>
      </c>
      <c r="E512" s="23">
        <f>IFERROR(MATCH(C512,'Large Fires (PGETerritory)'!C:C,0),"")</f>
        <v>249</v>
      </c>
    </row>
    <row r="513" spans="1:5" x14ac:dyDescent="0.25">
      <c r="A513" s="22" t="s">
        <v>820</v>
      </c>
      <c r="B513" s="150" t="s">
        <v>786</v>
      </c>
      <c r="C513" s="23" t="s">
        <v>786</v>
      </c>
      <c r="D513" s="23">
        <f>IFERROR(MATCH(B513,'Large Fires (PGETerritory)'!C:C,0),"")</f>
        <v>249</v>
      </c>
      <c r="E513" s="23">
        <f>IFERROR(MATCH(C513,'Large Fires (PGETerritory)'!C:C,0),"")</f>
        <v>249</v>
      </c>
    </row>
    <row r="514" spans="1:5" x14ac:dyDescent="0.25">
      <c r="A514" s="22" t="s">
        <v>821</v>
      </c>
      <c r="B514" s="150" t="s">
        <v>786</v>
      </c>
      <c r="C514" s="23" t="s">
        <v>786</v>
      </c>
      <c r="D514" s="23">
        <f>IFERROR(MATCH(B514,'Large Fires (PGETerritory)'!C:C,0),"")</f>
        <v>249</v>
      </c>
      <c r="E514" s="23">
        <f>IFERROR(MATCH(C514,'Large Fires (PGETerritory)'!C:C,0),"")</f>
        <v>249</v>
      </c>
    </row>
    <row r="515" spans="1:5" x14ac:dyDescent="0.25">
      <c r="A515" s="22" t="s">
        <v>822</v>
      </c>
      <c r="B515" s="150" t="s">
        <v>786</v>
      </c>
      <c r="C515" s="23" t="s">
        <v>786</v>
      </c>
      <c r="D515" s="23">
        <f>IFERROR(MATCH(B515,'Large Fires (PGETerritory)'!C:C,0),"")</f>
        <v>249</v>
      </c>
      <c r="E515" s="23">
        <f>IFERROR(MATCH(C515,'Large Fires (PGETerritory)'!C:C,0),"")</f>
        <v>249</v>
      </c>
    </row>
    <row r="516" spans="1:5" x14ac:dyDescent="0.25">
      <c r="A516" s="22" t="s">
        <v>823</v>
      </c>
      <c r="B516" s="150" t="s">
        <v>786</v>
      </c>
      <c r="C516" s="23" t="s">
        <v>786</v>
      </c>
      <c r="D516" s="23">
        <f>IFERROR(MATCH(B516,'Large Fires (PGETerritory)'!C:C,0),"")</f>
        <v>249</v>
      </c>
      <c r="E516" s="23">
        <f>IFERROR(MATCH(C516,'Large Fires (PGETerritory)'!C:C,0),"")</f>
        <v>249</v>
      </c>
    </row>
    <row r="517" spans="1:5" x14ac:dyDescent="0.25">
      <c r="A517" s="22" t="s">
        <v>824</v>
      </c>
      <c r="B517" s="150" t="s">
        <v>786</v>
      </c>
      <c r="C517" s="23" t="s">
        <v>786</v>
      </c>
      <c r="D517" s="23">
        <f>IFERROR(MATCH(B517,'Large Fires (PGETerritory)'!C:C,0),"")</f>
        <v>249</v>
      </c>
      <c r="E517" s="23">
        <f>IFERROR(MATCH(C517,'Large Fires (PGETerritory)'!C:C,0),"")</f>
        <v>249</v>
      </c>
    </row>
    <row r="518" spans="1:5" x14ac:dyDescent="0.25">
      <c r="A518" s="22" t="s">
        <v>799</v>
      </c>
      <c r="B518" s="150" t="s">
        <v>786</v>
      </c>
      <c r="C518" s="23" t="s">
        <v>786</v>
      </c>
      <c r="D518" s="23">
        <f>IFERROR(MATCH(B518,'Large Fires (PGETerritory)'!C:C,0),"")</f>
        <v>249</v>
      </c>
      <c r="E518" s="23">
        <f>IFERROR(MATCH(C518,'Large Fires (PGETerritory)'!C:C,0),"")</f>
        <v>249</v>
      </c>
    </row>
    <row r="519" spans="1:5" x14ac:dyDescent="0.25">
      <c r="A519" s="22" t="s">
        <v>825</v>
      </c>
      <c r="B519" s="150" t="s">
        <v>786</v>
      </c>
      <c r="C519" s="23" t="s">
        <v>786</v>
      </c>
      <c r="D519" s="23">
        <f>IFERROR(MATCH(B519,'Large Fires (PGETerritory)'!C:C,0),"")</f>
        <v>249</v>
      </c>
      <c r="E519" s="23">
        <f>IFERROR(MATCH(C519,'Large Fires (PGETerritory)'!C:C,0),"")</f>
        <v>249</v>
      </c>
    </row>
    <row r="520" spans="1:5" x14ac:dyDescent="0.25">
      <c r="A520" s="22" t="s">
        <v>826</v>
      </c>
      <c r="B520" s="150" t="s">
        <v>786</v>
      </c>
      <c r="C520" s="23" t="s">
        <v>786</v>
      </c>
      <c r="D520" s="23">
        <f>IFERROR(MATCH(B520,'Large Fires (PGETerritory)'!C:C,0),"")</f>
        <v>249</v>
      </c>
      <c r="E520" s="23">
        <f>IFERROR(MATCH(C520,'Large Fires (PGETerritory)'!C:C,0),"")</f>
        <v>249</v>
      </c>
    </row>
    <row r="521" spans="1:5" x14ac:dyDescent="0.25">
      <c r="A521" s="22" t="s">
        <v>827</v>
      </c>
      <c r="B521" s="150" t="s">
        <v>786</v>
      </c>
      <c r="C521" s="23" t="s">
        <v>786</v>
      </c>
      <c r="D521" s="23">
        <f>IFERROR(MATCH(B521,'Large Fires (PGETerritory)'!C:C,0),"")</f>
        <v>249</v>
      </c>
      <c r="E521" s="23">
        <f>IFERROR(MATCH(C521,'Large Fires (PGETerritory)'!C:C,0),"")</f>
        <v>249</v>
      </c>
    </row>
    <row r="522" spans="1:5" x14ac:dyDescent="0.25">
      <c r="A522" s="22" t="s">
        <v>828</v>
      </c>
      <c r="B522" s="150" t="s">
        <v>786</v>
      </c>
      <c r="C522" s="23" t="s">
        <v>786</v>
      </c>
      <c r="D522" s="23">
        <f>IFERROR(MATCH(B522,'Large Fires (PGETerritory)'!C:C,0),"")</f>
        <v>249</v>
      </c>
      <c r="E522" s="23">
        <f>IFERROR(MATCH(C522,'Large Fires (PGETerritory)'!C:C,0),"")</f>
        <v>249</v>
      </c>
    </row>
    <row r="523" spans="1:5" x14ac:dyDescent="0.25">
      <c r="A523" s="22" t="s">
        <v>829</v>
      </c>
      <c r="B523" s="150" t="s">
        <v>786</v>
      </c>
      <c r="C523" s="23" t="s">
        <v>786</v>
      </c>
      <c r="D523" s="23">
        <f>IFERROR(MATCH(B523,'Large Fires (PGETerritory)'!C:C,0),"")</f>
        <v>249</v>
      </c>
      <c r="E523" s="23">
        <f>IFERROR(MATCH(C523,'Large Fires (PGETerritory)'!C:C,0),"")</f>
        <v>249</v>
      </c>
    </row>
    <row r="524" spans="1:5" x14ac:dyDescent="0.25">
      <c r="A524" s="22" t="s">
        <v>830</v>
      </c>
      <c r="B524" s="150" t="s">
        <v>786</v>
      </c>
      <c r="C524" s="23" t="s">
        <v>786</v>
      </c>
      <c r="D524" s="23">
        <f>IFERROR(MATCH(B524,'Large Fires (PGETerritory)'!C:C,0),"")</f>
        <v>249</v>
      </c>
      <c r="E524" s="23">
        <f>IFERROR(MATCH(C524,'Large Fires (PGETerritory)'!C:C,0),"")</f>
        <v>249</v>
      </c>
    </row>
    <row r="525" spans="1:5" x14ac:dyDescent="0.25">
      <c r="A525" s="22" t="s">
        <v>831</v>
      </c>
      <c r="B525" s="150" t="s">
        <v>786</v>
      </c>
      <c r="C525" s="23" t="s">
        <v>786</v>
      </c>
      <c r="D525" s="23">
        <f>IFERROR(MATCH(B525,'Large Fires (PGETerritory)'!C:C,0),"")</f>
        <v>249</v>
      </c>
      <c r="E525" s="23">
        <f>IFERROR(MATCH(C525,'Large Fires (PGETerritory)'!C:C,0),"")</f>
        <v>249</v>
      </c>
    </row>
    <row r="526" spans="1:5" x14ac:dyDescent="0.25">
      <c r="A526" s="22" t="s">
        <v>832</v>
      </c>
      <c r="B526" s="150" t="s">
        <v>786</v>
      </c>
      <c r="C526" s="23" t="s">
        <v>786</v>
      </c>
      <c r="D526" s="23">
        <f>IFERROR(MATCH(B526,'Large Fires (PGETerritory)'!C:C,0),"")</f>
        <v>249</v>
      </c>
      <c r="E526" s="23">
        <f>IFERROR(MATCH(C526,'Large Fires (PGETerritory)'!C:C,0),"")</f>
        <v>249</v>
      </c>
    </row>
    <row r="527" spans="1:5" x14ac:dyDescent="0.25">
      <c r="A527" s="22" t="s">
        <v>833</v>
      </c>
      <c r="B527" s="150" t="s">
        <v>786</v>
      </c>
      <c r="C527" s="23" t="s">
        <v>786</v>
      </c>
      <c r="D527" s="23">
        <f>IFERROR(MATCH(B527,'Large Fires (PGETerritory)'!C:C,0),"")</f>
        <v>249</v>
      </c>
      <c r="E527" s="23">
        <f>IFERROR(MATCH(C527,'Large Fires (PGETerritory)'!C:C,0),"")</f>
        <v>249</v>
      </c>
    </row>
    <row r="528" spans="1:5" x14ac:dyDescent="0.25">
      <c r="A528" s="22" t="s">
        <v>834</v>
      </c>
      <c r="B528" s="150" t="s">
        <v>786</v>
      </c>
      <c r="C528" s="23" t="s">
        <v>786</v>
      </c>
      <c r="D528" s="23">
        <f>IFERROR(MATCH(B528,'Large Fires (PGETerritory)'!C:C,0),"")</f>
        <v>249</v>
      </c>
      <c r="E528" s="23">
        <f>IFERROR(MATCH(C528,'Large Fires (PGETerritory)'!C:C,0),"")</f>
        <v>249</v>
      </c>
    </row>
    <row r="529" spans="1:5" x14ac:dyDescent="0.25">
      <c r="A529" s="22" t="s">
        <v>834</v>
      </c>
      <c r="B529" s="150" t="s">
        <v>786</v>
      </c>
      <c r="C529" s="23" t="s">
        <v>786</v>
      </c>
      <c r="D529" s="23">
        <f>IFERROR(MATCH(B529,'Large Fires (PGETerritory)'!C:C,0),"")</f>
        <v>249</v>
      </c>
      <c r="E529" s="23">
        <f>IFERROR(MATCH(C529,'Large Fires (PGETerritory)'!C:C,0),"")</f>
        <v>249</v>
      </c>
    </row>
    <row r="530" spans="1:5" x14ac:dyDescent="0.25">
      <c r="A530" s="22" t="s">
        <v>835</v>
      </c>
      <c r="B530" s="150" t="s">
        <v>786</v>
      </c>
      <c r="C530" s="23" t="s">
        <v>786</v>
      </c>
      <c r="D530" s="23">
        <f>IFERROR(MATCH(B530,'Large Fires (PGETerritory)'!C:C,0),"")</f>
        <v>249</v>
      </c>
      <c r="E530" s="23">
        <f>IFERROR(MATCH(C530,'Large Fires (PGETerritory)'!C:C,0),"")</f>
        <v>249</v>
      </c>
    </row>
    <row r="531" spans="1:5" x14ac:dyDescent="0.25">
      <c r="A531" s="22" t="s">
        <v>836</v>
      </c>
      <c r="B531" s="150" t="s">
        <v>786</v>
      </c>
      <c r="C531" s="23" t="s">
        <v>786</v>
      </c>
      <c r="D531" s="23">
        <f>IFERROR(MATCH(B531,'Large Fires (PGETerritory)'!C:C,0),"")</f>
        <v>249</v>
      </c>
      <c r="E531" s="23">
        <f>IFERROR(MATCH(C531,'Large Fires (PGETerritory)'!C:C,0),"")</f>
        <v>249</v>
      </c>
    </row>
    <row r="532" spans="1:5" x14ac:dyDescent="0.25">
      <c r="A532" s="22" t="s">
        <v>837</v>
      </c>
      <c r="B532" s="150" t="s">
        <v>786</v>
      </c>
      <c r="C532" s="23" t="s">
        <v>786</v>
      </c>
      <c r="D532" s="23">
        <f>IFERROR(MATCH(B532,'Large Fires (PGETerritory)'!C:C,0),"")</f>
        <v>249</v>
      </c>
      <c r="E532" s="23">
        <f>IFERROR(MATCH(C532,'Large Fires (PGETerritory)'!C:C,0),"")</f>
        <v>249</v>
      </c>
    </row>
    <row r="533" spans="1:5" x14ac:dyDescent="0.25">
      <c r="A533" s="22" t="s">
        <v>838</v>
      </c>
      <c r="B533" s="150" t="s">
        <v>786</v>
      </c>
      <c r="C533" s="23" t="s">
        <v>786</v>
      </c>
      <c r="D533" s="23">
        <f>IFERROR(MATCH(B533,'Large Fires (PGETerritory)'!C:C,0),"")</f>
        <v>249</v>
      </c>
      <c r="E533" s="23">
        <f>IFERROR(MATCH(C533,'Large Fires (PGETerritory)'!C:C,0),"")</f>
        <v>249</v>
      </c>
    </row>
    <row r="534" spans="1:5" x14ac:dyDescent="0.25">
      <c r="A534" s="22" t="s">
        <v>839</v>
      </c>
      <c r="B534" s="150" t="s">
        <v>786</v>
      </c>
      <c r="C534" s="23" t="s">
        <v>786</v>
      </c>
      <c r="D534" s="23">
        <f>IFERROR(MATCH(B534,'Large Fires (PGETerritory)'!C:C,0),"")</f>
        <v>249</v>
      </c>
      <c r="E534" s="23">
        <f>IFERROR(MATCH(C534,'Large Fires (PGETerritory)'!C:C,0),"")</f>
        <v>249</v>
      </c>
    </row>
    <row r="535" spans="1:5" x14ac:dyDescent="0.25">
      <c r="A535" s="22" t="s">
        <v>840</v>
      </c>
      <c r="B535" s="150" t="s">
        <v>786</v>
      </c>
      <c r="C535" s="23" t="s">
        <v>786</v>
      </c>
      <c r="D535" s="23">
        <f>IFERROR(MATCH(B535,'Large Fires (PGETerritory)'!C:C,0),"")</f>
        <v>249</v>
      </c>
      <c r="E535" s="23">
        <f>IFERROR(MATCH(C535,'Large Fires (PGETerritory)'!C:C,0),"")</f>
        <v>249</v>
      </c>
    </row>
    <row r="536" spans="1:5" x14ac:dyDescent="0.25">
      <c r="A536" s="22" t="s">
        <v>841</v>
      </c>
      <c r="B536" s="150" t="s">
        <v>786</v>
      </c>
      <c r="C536" s="23" t="s">
        <v>786</v>
      </c>
      <c r="D536" s="23">
        <f>IFERROR(MATCH(B536,'Large Fires (PGETerritory)'!C:C,0),"")</f>
        <v>249</v>
      </c>
      <c r="E536" s="23">
        <f>IFERROR(MATCH(C536,'Large Fires (PGETerritory)'!C:C,0),"")</f>
        <v>249</v>
      </c>
    </row>
    <row r="537" spans="1:5" x14ac:dyDescent="0.25">
      <c r="A537" s="22" t="s">
        <v>842</v>
      </c>
      <c r="B537" s="150" t="s">
        <v>786</v>
      </c>
      <c r="C537" s="23" t="s">
        <v>786</v>
      </c>
      <c r="D537" s="23">
        <f>IFERROR(MATCH(B537,'Large Fires (PGETerritory)'!C:C,0),"")</f>
        <v>249</v>
      </c>
      <c r="E537" s="23">
        <f>IFERROR(MATCH(C537,'Large Fires (PGETerritory)'!C:C,0),"")</f>
        <v>249</v>
      </c>
    </row>
    <row r="538" spans="1:5" x14ac:dyDescent="0.25">
      <c r="A538" s="22" t="s">
        <v>843</v>
      </c>
      <c r="B538" s="150" t="s">
        <v>786</v>
      </c>
      <c r="C538" s="23" t="s">
        <v>786</v>
      </c>
      <c r="D538" s="23">
        <f>IFERROR(MATCH(B538,'Large Fires (PGETerritory)'!C:C,0),"")</f>
        <v>249</v>
      </c>
      <c r="E538" s="23">
        <f>IFERROR(MATCH(C538,'Large Fires (PGETerritory)'!C:C,0),"")</f>
        <v>249</v>
      </c>
    </row>
    <row r="539" spans="1:5" x14ac:dyDescent="0.25">
      <c r="A539" s="22" t="s">
        <v>844</v>
      </c>
      <c r="B539" s="150" t="s">
        <v>786</v>
      </c>
      <c r="C539" s="23" t="s">
        <v>786</v>
      </c>
      <c r="D539" s="23">
        <f>IFERROR(MATCH(B539,'Large Fires (PGETerritory)'!C:C,0),"")</f>
        <v>249</v>
      </c>
      <c r="E539" s="23">
        <f>IFERROR(MATCH(C539,'Large Fires (PGETerritory)'!C:C,0),"")</f>
        <v>249</v>
      </c>
    </row>
    <row r="540" spans="1:5" x14ac:dyDescent="0.25">
      <c r="A540" s="22" t="s">
        <v>845</v>
      </c>
      <c r="B540" s="150" t="s">
        <v>786</v>
      </c>
      <c r="C540" s="23" t="s">
        <v>786</v>
      </c>
      <c r="D540" s="23">
        <f>IFERROR(MATCH(B540,'Large Fires (PGETerritory)'!C:C,0),"")</f>
        <v>249</v>
      </c>
      <c r="E540" s="23">
        <f>IFERROR(MATCH(C540,'Large Fires (PGETerritory)'!C:C,0),"")</f>
        <v>249</v>
      </c>
    </row>
    <row r="541" spans="1:5" x14ac:dyDescent="0.25">
      <c r="A541" s="22" t="s">
        <v>846</v>
      </c>
      <c r="B541" s="150" t="s">
        <v>786</v>
      </c>
      <c r="C541" s="23" t="s">
        <v>786</v>
      </c>
      <c r="D541" s="23">
        <f>IFERROR(MATCH(B541,'Large Fires (PGETerritory)'!C:C,0),"")</f>
        <v>249</v>
      </c>
      <c r="E541" s="23">
        <f>IFERROR(MATCH(C541,'Large Fires (PGETerritory)'!C:C,0),"")</f>
        <v>249</v>
      </c>
    </row>
    <row r="542" spans="1:5" x14ac:dyDescent="0.25">
      <c r="A542" s="22" t="s">
        <v>847</v>
      </c>
      <c r="B542" s="150" t="s">
        <v>786</v>
      </c>
      <c r="C542" s="23" t="s">
        <v>786</v>
      </c>
      <c r="D542" s="23">
        <f>IFERROR(MATCH(B542,'Large Fires (PGETerritory)'!C:C,0),"")</f>
        <v>249</v>
      </c>
      <c r="E542" s="23">
        <f>IFERROR(MATCH(C542,'Large Fires (PGETerritory)'!C:C,0),"")</f>
        <v>249</v>
      </c>
    </row>
    <row r="543" spans="1:5" x14ac:dyDescent="0.25">
      <c r="A543" s="22" t="s">
        <v>848</v>
      </c>
      <c r="B543" s="150" t="s">
        <v>786</v>
      </c>
      <c r="C543" s="23" t="s">
        <v>786</v>
      </c>
      <c r="D543" s="23">
        <f>IFERROR(MATCH(B543,'Large Fires (PGETerritory)'!C:C,0),"")</f>
        <v>249</v>
      </c>
      <c r="E543" s="23">
        <f>IFERROR(MATCH(C543,'Large Fires (PGETerritory)'!C:C,0),"")</f>
        <v>249</v>
      </c>
    </row>
    <row r="544" spans="1:5" x14ac:dyDescent="0.25">
      <c r="A544" s="22" t="s">
        <v>849</v>
      </c>
      <c r="B544" s="150" t="s">
        <v>786</v>
      </c>
      <c r="C544" s="23" t="s">
        <v>786</v>
      </c>
      <c r="D544" s="23">
        <f>IFERROR(MATCH(B544,'Large Fires (PGETerritory)'!C:C,0),"")</f>
        <v>249</v>
      </c>
      <c r="E544" s="23">
        <f>IFERROR(MATCH(C544,'Large Fires (PGETerritory)'!C:C,0),"")</f>
        <v>249</v>
      </c>
    </row>
    <row r="545" spans="1:5" x14ac:dyDescent="0.25">
      <c r="A545" s="22" t="s">
        <v>850</v>
      </c>
      <c r="B545" s="150" t="s">
        <v>786</v>
      </c>
      <c r="C545" s="23" t="s">
        <v>786</v>
      </c>
      <c r="D545" s="23">
        <f>IFERROR(MATCH(B545,'Large Fires (PGETerritory)'!C:C,0),"")</f>
        <v>249</v>
      </c>
      <c r="E545" s="23">
        <f>IFERROR(MATCH(C545,'Large Fires (PGETerritory)'!C:C,0),"")</f>
        <v>249</v>
      </c>
    </row>
    <row r="546" spans="1:5" x14ac:dyDescent="0.25">
      <c r="A546" s="22" t="s">
        <v>851</v>
      </c>
      <c r="B546" s="150" t="s">
        <v>786</v>
      </c>
      <c r="C546" s="23" t="s">
        <v>786</v>
      </c>
      <c r="D546" s="23">
        <f>IFERROR(MATCH(B546,'Large Fires (PGETerritory)'!C:C,0),"")</f>
        <v>249</v>
      </c>
      <c r="E546" s="23">
        <f>IFERROR(MATCH(C546,'Large Fires (PGETerritory)'!C:C,0),"")</f>
        <v>249</v>
      </c>
    </row>
    <row r="547" spans="1:5" x14ac:dyDescent="0.25">
      <c r="A547" s="22" t="s">
        <v>852</v>
      </c>
      <c r="B547" s="150" t="s">
        <v>786</v>
      </c>
      <c r="C547" s="23" t="s">
        <v>786</v>
      </c>
      <c r="D547" s="23">
        <f>IFERROR(MATCH(B547,'Large Fires (PGETerritory)'!C:C,0),"")</f>
        <v>249</v>
      </c>
      <c r="E547" s="23">
        <f>IFERROR(MATCH(C547,'Large Fires (PGETerritory)'!C:C,0),"")</f>
        <v>249</v>
      </c>
    </row>
    <row r="548" spans="1:5" x14ac:dyDescent="0.25">
      <c r="A548" s="22" t="s">
        <v>853</v>
      </c>
      <c r="B548" s="150" t="s">
        <v>786</v>
      </c>
      <c r="C548" s="23" t="s">
        <v>786</v>
      </c>
      <c r="D548" s="23">
        <f>IFERROR(MATCH(B548,'Large Fires (PGETerritory)'!C:C,0),"")</f>
        <v>249</v>
      </c>
      <c r="E548" s="23">
        <f>IFERROR(MATCH(C548,'Large Fires (PGETerritory)'!C:C,0),"")</f>
        <v>249</v>
      </c>
    </row>
    <row r="549" spans="1:5" x14ac:dyDescent="0.25">
      <c r="A549" s="22" t="s">
        <v>854</v>
      </c>
      <c r="B549" s="150" t="s">
        <v>786</v>
      </c>
      <c r="C549" s="23" t="s">
        <v>786</v>
      </c>
      <c r="D549" s="23">
        <f>IFERROR(MATCH(B549,'Large Fires (PGETerritory)'!C:C,0),"")</f>
        <v>249</v>
      </c>
      <c r="E549" s="23">
        <f>IFERROR(MATCH(C549,'Large Fires (PGETerritory)'!C:C,0),"")</f>
        <v>249</v>
      </c>
    </row>
    <row r="550" spans="1:5" x14ac:dyDescent="0.25">
      <c r="A550" s="22" t="s">
        <v>851</v>
      </c>
      <c r="B550" s="150" t="s">
        <v>786</v>
      </c>
      <c r="C550" s="23" t="s">
        <v>786</v>
      </c>
      <c r="D550" s="23">
        <f>IFERROR(MATCH(B550,'Large Fires (PGETerritory)'!C:C,0),"")</f>
        <v>249</v>
      </c>
      <c r="E550" s="23">
        <f>IFERROR(MATCH(C550,'Large Fires (PGETerritory)'!C:C,0),"")</f>
        <v>249</v>
      </c>
    </row>
    <row r="551" spans="1:5" x14ac:dyDescent="0.25">
      <c r="A551" s="22" t="s">
        <v>855</v>
      </c>
      <c r="B551" s="150" t="s">
        <v>786</v>
      </c>
      <c r="C551" s="23" t="s">
        <v>786</v>
      </c>
      <c r="D551" s="23">
        <f>IFERROR(MATCH(B551,'Large Fires (PGETerritory)'!C:C,0),"")</f>
        <v>249</v>
      </c>
      <c r="E551" s="23">
        <f>IFERROR(MATCH(C551,'Large Fires (PGETerritory)'!C:C,0),"")</f>
        <v>249</v>
      </c>
    </row>
    <row r="552" spans="1:5" x14ac:dyDescent="0.25">
      <c r="A552" s="22" t="s">
        <v>856</v>
      </c>
      <c r="B552" s="150" t="s">
        <v>786</v>
      </c>
      <c r="C552" s="23" t="s">
        <v>786</v>
      </c>
      <c r="D552" s="23">
        <f>IFERROR(MATCH(B552,'Large Fires (PGETerritory)'!C:C,0),"")</f>
        <v>249</v>
      </c>
      <c r="E552" s="23">
        <f>IFERROR(MATCH(C552,'Large Fires (PGETerritory)'!C:C,0),"")</f>
        <v>249</v>
      </c>
    </row>
    <row r="553" spans="1:5" x14ac:dyDescent="0.25">
      <c r="A553" s="22" t="s">
        <v>857</v>
      </c>
      <c r="B553" s="150" t="s">
        <v>786</v>
      </c>
      <c r="C553" s="23" t="s">
        <v>786</v>
      </c>
      <c r="D553" s="23">
        <f>IFERROR(MATCH(B553,'Large Fires (PGETerritory)'!C:C,0),"")</f>
        <v>249</v>
      </c>
      <c r="E553" s="23">
        <f>IFERROR(MATCH(C553,'Large Fires (PGETerritory)'!C:C,0),"")</f>
        <v>249</v>
      </c>
    </row>
    <row r="554" spans="1:5" x14ac:dyDescent="0.25">
      <c r="A554" s="22" t="s">
        <v>858</v>
      </c>
      <c r="B554" s="150" t="s">
        <v>786</v>
      </c>
      <c r="C554" s="23" t="s">
        <v>786</v>
      </c>
      <c r="D554" s="23">
        <f>IFERROR(MATCH(B554,'Large Fires (PGETerritory)'!C:C,0),"")</f>
        <v>249</v>
      </c>
      <c r="E554" s="23">
        <f>IFERROR(MATCH(C554,'Large Fires (PGETerritory)'!C:C,0),"")</f>
        <v>249</v>
      </c>
    </row>
    <row r="555" spans="1:5" x14ac:dyDescent="0.25">
      <c r="A555" s="22" t="s">
        <v>859</v>
      </c>
      <c r="B555" s="150" t="s">
        <v>786</v>
      </c>
      <c r="C555" s="23" t="s">
        <v>786</v>
      </c>
      <c r="D555" s="23">
        <f>IFERROR(MATCH(B555,'Large Fires (PGETerritory)'!C:C,0),"")</f>
        <v>249</v>
      </c>
      <c r="E555" s="23">
        <f>IFERROR(MATCH(C555,'Large Fires (PGETerritory)'!C:C,0),"")</f>
        <v>249</v>
      </c>
    </row>
    <row r="556" spans="1:5" x14ac:dyDescent="0.25">
      <c r="A556" s="22" t="s">
        <v>860</v>
      </c>
      <c r="B556" s="150" t="s">
        <v>786</v>
      </c>
      <c r="C556" s="23" t="s">
        <v>786</v>
      </c>
      <c r="D556" s="23">
        <f>IFERROR(MATCH(B556,'Large Fires (PGETerritory)'!C:C,0),"")</f>
        <v>249</v>
      </c>
      <c r="E556" s="23">
        <f>IFERROR(MATCH(C556,'Large Fires (PGETerritory)'!C:C,0),"")</f>
        <v>249</v>
      </c>
    </row>
    <row r="557" spans="1:5" x14ac:dyDescent="0.25">
      <c r="A557" s="22" t="s">
        <v>861</v>
      </c>
      <c r="B557" s="150" t="s">
        <v>786</v>
      </c>
      <c r="C557" s="23" t="s">
        <v>786</v>
      </c>
      <c r="D557" s="23">
        <f>IFERROR(MATCH(B557,'Large Fires (PGETerritory)'!C:C,0),"")</f>
        <v>249</v>
      </c>
      <c r="E557" s="23">
        <f>IFERROR(MATCH(C557,'Large Fires (PGETerritory)'!C:C,0),"")</f>
        <v>249</v>
      </c>
    </row>
    <row r="558" spans="1:5" x14ac:dyDescent="0.25">
      <c r="A558" s="22" t="s">
        <v>862</v>
      </c>
      <c r="B558" s="150" t="s">
        <v>786</v>
      </c>
      <c r="C558" s="23" t="s">
        <v>786</v>
      </c>
      <c r="D558" s="23">
        <f>IFERROR(MATCH(B558,'Large Fires (PGETerritory)'!C:C,0),"")</f>
        <v>249</v>
      </c>
      <c r="E558" s="23">
        <f>IFERROR(MATCH(C558,'Large Fires (PGETerritory)'!C:C,0),"")</f>
        <v>249</v>
      </c>
    </row>
    <row r="559" spans="1:5" x14ac:dyDescent="0.25">
      <c r="A559" s="22" t="s">
        <v>863</v>
      </c>
      <c r="B559" s="150" t="s">
        <v>786</v>
      </c>
      <c r="C559" s="23" t="s">
        <v>786</v>
      </c>
      <c r="D559" s="23">
        <f>IFERROR(MATCH(B559,'Large Fires (PGETerritory)'!C:C,0),"")</f>
        <v>249</v>
      </c>
      <c r="E559" s="23">
        <f>IFERROR(MATCH(C559,'Large Fires (PGETerritory)'!C:C,0),"")</f>
        <v>249</v>
      </c>
    </row>
    <row r="560" spans="1:5" x14ac:dyDescent="0.25">
      <c r="A560" s="22" t="s">
        <v>864</v>
      </c>
      <c r="B560" s="150" t="s">
        <v>786</v>
      </c>
      <c r="C560" s="23" t="s">
        <v>786</v>
      </c>
      <c r="D560" s="23">
        <f>IFERROR(MATCH(B560,'Large Fires (PGETerritory)'!C:C,0),"")</f>
        <v>249</v>
      </c>
      <c r="E560" s="23">
        <f>IFERROR(MATCH(C560,'Large Fires (PGETerritory)'!C:C,0),"")</f>
        <v>249</v>
      </c>
    </row>
    <row r="561" spans="1:5" x14ac:dyDescent="0.25">
      <c r="A561" s="22" t="s">
        <v>865</v>
      </c>
      <c r="B561" s="150" t="s">
        <v>786</v>
      </c>
      <c r="C561" s="23" t="s">
        <v>786</v>
      </c>
      <c r="D561" s="23">
        <f>IFERROR(MATCH(B561,'Large Fires (PGETerritory)'!C:C,0),"")</f>
        <v>249</v>
      </c>
      <c r="E561" s="23">
        <f>IFERROR(MATCH(C561,'Large Fires (PGETerritory)'!C:C,0),"")</f>
        <v>249</v>
      </c>
    </row>
    <row r="562" spans="1:5" x14ac:dyDescent="0.25">
      <c r="A562" s="22" t="s">
        <v>866</v>
      </c>
      <c r="B562" s="150" t="s">
        <v>786</v>
      </c>
      <c r="C562" s="23" t="s">
        <v>786</v>
      </c>
      <c r="D562" s="23">
        <f>IFERROR(MATCH(B562,'Large Fires (PGETerritory)'!C:C,0),"")</f>
        <v>249</v>
      </c>
      <c r="E562" s="23">
        <f>IFERROR(MATCH(C562,'Large Fires (PGETerritory)'!C:C,0),"")</f>
        <v>249</v>
      </c>
    </row>
    <row r="563" spans="1:5" x14ac:dyDescent="0.25">
      <c r="A563" s="22" t="s">
        <v>867</v>
      </c>
      <c r="B563" s="150" t="s">
        <v>786</v>
      </c>
      <c r="C563" s="23" t="s">
        <v>786</v>
      </c>
      <c r="D563" s="23">
        <f>IFERROR(MATCH(B563,'Large Fires (PGETerritory)'!C:C,0),"")</f>
        <v>249</v>
      </c>
      <c r="E563" s="23">
        <f>IFERROR(MATCH(C563,'Large Fires (PGETerritory)'!C:C,0),"")</f>
        <v>249</v>
      </c>
    </row>
    <row r="564" spans="1:5" x14ac:dyDescent="0.25">
      <c r="A564" s="22" t="s">
        <v>868</v>
      </c>
      <c r="B564" s="150" t="s">
        <v>786</v>
      </c>
      <c r="C564" s="23" t="s">
        <v>786</v>
      </c>
      <c r="D564" s="23">
        <f>IFERROR(MATCH(B564,'Large Fires (PGETerritory)'!C:C,0),"")</f>
        <v>249</v>
      </c>
      <c r="E564" s="23">
        <f>IFERROR(MATCH(C564,'Large Fires (PGETerritory)'!C:C,0),"")</f>
        <v>249</v>
      </c>
    </row>
    <row r="565" spans="1:5" x14ac:dyDescent="0.25">
      <c r="A565" s="22" t="s">
        <v>869</v>
      </c>
      <c r="B565" s="150" t="s">
        <v>786</v>
      </c>
      <c r="C565" s="23" t="s">
        <v>786</v>
      </c>
      <c r="D565" s="23">
        <f>IFERROR(MATCH(B565,'Large Fires (PGETerritory)'!C:C,0),"")</f>
        <v>249</v>
      </c>
      <c r="E565" s="23">
        <f>IFERROR(MATCH(C565,'Large Fires (PGETerritory)'!C:C,0),"")</f>
        <v>249</v>
      </c>
    </row>
    <row r="566" spans="1:5" x14ac:dyDescent="0.25">
      <c r="A566" s="22" t="s">
        <v>870</v>
      </c>
      <c r="B566" s="150" t="s">
        <v>786</v>
      </c>
      <c r="C566" s="23" t="s">
        <v>786</v>
      </c>
      <c r="D566" s="23">
        <f>IFERROR(MATCH(B566,'Large Fires (PGETerritory)'!C:C,0),"")</f>
        <v>249</v>
      </c>
      <c r="E566" s="23">
        <f>IFERROR(MATCH(C566,'Large Fires (PGETerritory)'!C:C,0),"")</f>
        <v>249</v>
      </c>
    </row>
    <row r="567" spans="1:5" x14ac:dyDescent="0.25">
      <c r="A567" s="22" t="s">
        <v>871</v>
      </c>
      <c r="B567" s="150" t="s">
        <v>786</v>
      </c>
      <c r="C567" s="23" t="s">
        <v>786</v>
      </c>
      <c r="D567" s="23">
        <f>IFERROR(MATCH(B567,'Large Fires (PGETerritory)'!C:C,0),"")</f>
        <v>249</v>
      </c>
      <c r="E567" s="23">
        <f>IFERROR(MATCH(C567,'Large Fires (PGETerritory)'!C:C,0),"")</f>
        <v>249</v>
      </c>
    </row>
    <row r="568" spans="1:5" x14ac:dyDescent="0.25">
      <c r="A568" s="22" t="s">
        <v>872</v>
      </c>
      <c r="B568" s="150" t="s">
        <v>786</v>
      </c>
      <c r="C568" s="23" t="s">
        <v>786</v>
      </c>
      <c r="D568" s="23">
        <f>IFERROR(MATCH(B568,'Large Fires (PGETerritory)'!C:C,0),"")</f>
        <v>249</v>
      </c>
      <c r="E568" s="23">
        <f>IFERROR(MATCH(C568,'Large Fires (PGETerritory)'!C:C,0),"")</f>
        <v>249</v>
      </c>
    </row>
    <row r="569" spans="1:5" x14ac:dyDescent="0.25">
      <c r="A569" s="22" t="s">
        <v>873</v>
      </c>
      <c r="B569" s="150" t="s">
        <v>786</v>
      </c>
      <c r="C569" s="23" t="s">
        <v>786</v>
      </c>
      <c r="D569" s="23">
        <f>IFERROR(MATCH(B569,'Large Fires (PGETerritory)'!C:C,0),"")</f>
        <v>249</v>
      </c>
      <c r="E569" s="23">
        <f>IFERROR(MATCH(C569,'Large Fires (PGETerritory)'!C:C,0),"")</f>
        <v>249</v>
      </c>
    </row>
    <row r="570" spans="1:5" x14ac:dyDescent="0.25">
      <c r="A570" s="22" t="s">
        <v>874</v>
      </c>
      <c r="B570" s="150" t="s">
        <v>786</v>
      </c>
      <c r="C570" s="23" t="s">
        <v>786</v>
      </c>
      <c r="D570" s="23">
        <f>IFERROR(MATCH(B570,'Large Fires (PGETerritory)'!C:C,0),"")</f>
        <v>249</v>
      </c>
      <c r="E570" s="23">
        <f>IFERROR(MATCH(C570,'Large Fires (PGETerritory)'!C:C,0),"")</f>
        <v>249</v>
      </c>
    </row>
    <row r="571" spans="1:5" x14ac:dyDescent="0.25">
      <c r="A571" s="22" t="s">
        <v>875</v>
      </c>
      <c r="B571" s="150" t="s">
        <v>786</v>
      </c>
      <c r="C571" s="23" t="s">
        <v>786</v>
      </c>
      <c r="D571" s="23">
        <f>IFERROR(MATCH(B571,'Large Fires (PGETerritory)'!C:C,0),"")</f>
        <v>249</v>
      </c>
      <c r="E571" s="23">
        <f>IFERROR(MATCH(C571,'Large Fires (PGETerritory)'!C:C,0),"")</f>
        <v>249</v>
      </c>
    </row>
    <row r="572" spans="1:5" x14ac:dyDescent="0.25">
      <c r="A572" s="22" t="s">
        <v>876</v>
      </c>
      <c r="B572" s="150" t="s">
        <v>786</v>
      </c>
      <c r="C572" s="23" t="s">
        <v>786</v>
      </c>
      <c r="D572" s="23">
        <f>IFERROR(MATCH(B572,'Large Fires (PGETerritory)'!C:C,0),"")</f>
        <v>249</v>
      </c>
      <c r="E572" s="23">
        <f>IFERROR(MATCH(C572,'Large Fires (PGETerritory)'!C:C,0),"")</f>
        <v>249</v>
      </c>
    </row>
    <row r="573" spans="1:5" x14ac:dyDescent="0.25">
      <c r="A573" s="22" t="s">
        <v>877</v>
      </c>
      <c r="B573" s="150" t="s">
        <v>786</v>
      </c>
      <c r="C573" s="23" t="s">
        <v>786</v>
      </c>
      <c r="D573" s="23">
        <f>IFERROR(MATCH(B573,'Large Fires (PGETerritory)'!C:C,0),"")</f>
        <v>249</v>
      </c>
      <c r="E573" s="23">
        <f>IFERROR(MATCH(C573,'Large Fires (PGETerritory)'!C:C,0),"")</f>
        <v>249</v>
      </c>
    </row>
    <row r="574" spans="1:5" x14ac:dyDescent="0.25">
      <c r="A574" s="22" t="s">
        <v>878</v>
      </c>
      <c r="B574" s="150" t="s">
        <v>786</v>
      </c>
      <c r="C574" s="23" t="s">
        <v>786</v>
      </c>
      <c r="D574" s="23">
        <f>IFERROR(MATCH(B574,'Large Fires (PGETerritory)'!C:C,0),"")</f>
        <v>249</v>
      </c>
      <c r="E574" s="23">
        <f>IFERROR(MATCH(C574,'Large Fires (PGETerritory)'!C:C,0),"")</f>
        <v>249</v>
      </c>
    </row>
    <row r="575" spans="1:5" x14ac:dyDescent="0.25">
      <c r="A575" s="22" t="s">
        <v>879</v>
      </c>
      <c r="B575" s="150" t="s">
        <v>786</v>
      </c>
      <c r="C575" s="23" t="s">
        <v>786</v>
      </c>
      <c r="D575" s="23">
        <f>IFERROR(MATCH(B575,'Large Fires (PGETerritory)'!C:C,0),"")</f>
        <v>249</v>
      </c>
      <c r="E575" s="23">
        <f>IFERROR(MATCH(C575,'Large Fires (PGETerritory)'!C:C,0),"")</f>
        <v>249</v>
      </c>
    </row>
    <row r="576" spans="1:5" x14ac:dyDescent="0.25">
      <c r="A576" s="22" t="s">
        <v>880</v>
      </c>
      <c r="B576" s="150" t="s">
        <v>786</v>
      </c>
      <c r="C576" s="23" t="s">
        <v>786</v>
      </c>
      <c r="D576" s="23">
        <f>IFERROR(MATCH(B576,'Large Fires (PGETerritory)'!C:C,0),"")</f>
        <v>249</v>
      </c>
      <c r="E576" s="23">
        <f>IFERROR(MATCH(C576,'Large Fires (PGETerritory)'!C:C,0),"")</f>
        <v>249</v>
      </c>
    </row>
    <row r="577" spans="1:5" x14ac:dyDescent="0.25">
      <c r="A577" s="22" t="s">
        <v>881</v>
      </c>
      <c r="B577" s="150" t="s">
        <v>786</v>
      </c>
      <c r="C577" s="23" t="s">
        <v>786</v>
      </c>
      <c r="D577" s="23">
        <f>IFERROR(MATCH(B577,'Large Fires (PGETerritory)'!C:C,0),"")</f>
        <v>249</v>
      </c>
      <c r="E577" s="23">
        <f>IFERROR(MATCH(C577,'Large Fires (PGETerritory)'!C:C,0),"")</f>
        <v>249</v>
      </c>
    </row>
    <row r="578" spans="1:5" x14ac:dyDescent="0.25">
      <c r="A578" s="22" t="s">
        <v>882</v>
      </c>
      <c r="B578" s="150" t="s">
        <v>786</v>
      </c>
      <c r="C578" s="23" t="s">
        <v>786</v>
      </c>
      <c r="D578" s="23">
        <f>IFERROR(MATCH(B578,'Large Fires (PGETerritory)'!C:C,0),"")</f>
        <v>249</v>
      </c>
      <c r="E578" s="23">
        <f>IFERROR(MATCH(C578,'Large Fires (PGETerritory)'!C:C,0),"")</f>
        <v>249</v>
      </c>
    </row>
    <row r="579" spans="1:5" x14ac:dyDescent="0.25">
      <c r="A579" s="22" t="s">
        <v>883</v>
      </c>
      <c r="B579" s="150" t="s">
        <v>786</v>
      </c>
      <c r="C579" s="23" t="s">
        <v>786</v>
      </c>
      <c r="D579" s="23">
        <f>IFERROR(MATCH(B579,'Large Fires (PGETerritory)'!C:C,0),"")</f>
        <v>249</v>
      </c>
      <c r="E579" s="23">
        <f>IFERROR(MATCH(C579,'Large Fires (PGETerritory)'!C:C,0),"")</f>
        <v>249</v>
      </c>
    </row>
    <row r="580" spans="1:5" x14ac:dyDescent="0.25">
      <c r="A580" s="22" t="s">
        <v>884</v>
      </c>
      <c r="B580" s="150" t="s">
        <v>786</v>
      </c>
      <c r="C580" s="23" t="s">
        <v>786</v>
      </c>
      <c r="D580" s="23">
        <f>IFERROR(MATCH(B580,'Large Fires (PGETerritory)'!C:C,0),"")</f>
        <v>249</v>
      </c>
      <c r="E580" s="23">
        <f>IFERROR(MATCH(C580,'Large Fires (PGETerritory)'!C:C,0),"")</f>
        <v>249</v>
      </c>
    </row>
    <row r="581" spans="1:5" x14ac:dyDescent="0.25">
      <c r="A581" s="22" t="s">
        <v>885</v>
      </c>
      <c r="B581" s="150" t="s">
        <v>786</v>
      </c>
      <c r="C581" s="23" t="s">
        <v>786</v>
      </c>
      <c r="D581" s="23">
        <f>IFERROR(MATCH(B581,'Large Fires (PGETerritory)'!C:C,0),"")</f>
        <v>249</v>
      </c>
      <c r="E581" s="23">
        <f>IFERROR(MATCH(C581,'Large Fires (PGETerritory)'!C:C,0),"")</f>
        <v>249</v>
      </c>
    </row>
    <row r="582" spans="1:5" x14ac:dyDescent="0.25">
      <c r="A582" s="22" t="s">
        <v>886</v>
      </c>
      <c r="B582" s="150" t="s">
        <v>786</v>
      </c>
      <c r="C582" s="23" t="s">
        <v>786</v>
      </c>
      <c r="D582" s="23">
        <f>IFERROR(MATCH(B582,'Large Fires (PGETerritory)'!C:C,0),"")</f>
        <v>249</v>
      </c>
      <c r="E582" s="23">
        <f>IFERROR(MATCH(C582,'Large Fires (PGETerritory)'!C:C,0),"")</f>
        <v>249</v>
      </c>
    </row>
    <row r="583" spans="1:5" x14ac:dyDescent="0.25">
      <c r="A583" s="22" t="s">
        <v>887</v>
      </c>
      <c r="B583" s="150" t="s">
        <v>786</v>
      </c>
      <c r="C583" s="23" t="s">
        <v>786</v>
      </c>
      <c r="D583" s="23">
        <f>IFERROR(MATCH(B583,'Large Fires (PGETerritory)'!C:C,0),"")</f>
        <v>249</v>
      </c>
      <c r="E583" s="23">
        <f>IFERROR(MATCH(C583,'Large Fires (PGETerritory)'!C:C,0),"")</f>
        <v>249</v>
      </c>
    </row>
    <row r="584" spans="1:5" x14ac:dyDescent="0.25">
      <c r="A584" s="22" t="s">
        <v>888</v>
      </c>
      <c r="B584" s="150" t="s">
        <v>786</v>
      </c>
      <c r="C584" s="23" t="s">
        <v>786</v>
      </c>
      <c r="D584" s="23">
        <f>IFERROR(MATCH(B584,'Large Fires (PGETerritory)'!C:C,0),"")</f>
        <v>249</v>
      </c>
      <c r="E584" s="23">
        <f>IFERROR(MATCH(C584,'Large Fires (PGETerritory)'!C:C,0),"")</f>
        <v>249</v>
      </c>
    </row>
    <row r="585" spans="1:5" x14ac:dyDescent="0.25">
      <c r="A585" s="22" t="s">
        <v>889</v>
      </c>
      <c r="B585" s="150" t="s">
        <v>786</v>
      </c>
      <c r="C585" s="23" t="s">
        <v>786</v>
      </c>
      <c r="D585" s="23">
        <f>IFERROR(MATCH(B585,'Large Fires (PGETerritory)'!C:C,0),"")</f>
        <v>249</v>
      </c>
      <c r="E585" s="23">
        <f>IFERROR(MATCH(C585,'Large Fires (PGETerritory)'!C:C,0),"")</f>
        <v>249</v>
      </c>
    </row>
    <row r="586" spans="1:5" x14ac:dyDescent="0.25">
      <c r="A586" s="22" t="s">
        <v>890</v>
      </c>
      <c r="B586" s="150" t="s">
        <v>786</v>
      </c>
      <c r="C586" s="23" t="s">
        <v>786</v>
      </c>
      <c r="D586" s="23">
        <f>IFERROR(MATCH(B586,'Large Fires (PGETerritory)'!C:C,0),"")</f>
        <v>249</v>
      </c>
      <c r="E586" s="23">
        <f>IFERROR(MATCH(C586,'Large Fires (PGETerritory)'!C:C,0),"")</f>
        <v>249</v>
      </c>
    </row>
    <row r="587" spans="1:5" x14ac:dyDescent="0.25">
      <c r="A587" s="22" t="s">
        <v>891</v>
      </c>
      <c r="B587" s="150" t="s">
        <v>786</v>
      </c>
      <c r="C587" s="23" t="s">
        <v>786</v>
      </c>
      <c r="D587" s="23">
        <f>IFERROR(MATCH(B587,'Large Fires (PGETerritory)'!C:C,0),"")</f>
        <v>249</v>
      </c>
      <c r="E587" s="23">
        <f>IFERROR(MATCH(C587,'Large Fires (PGETerritory)'!C:C,0),"")</f>
        <v>249</v>
      </c>
    </row>
    <row r="588" spans="1:5" x14ac:dyDescent="0.25">
      <c r="A588" s="22" t="s">
        <v>892</v>
      </c>
      <c r="B588" s="150" t="s">
        <v>786</v>
      </c>
      <c r="C588" s="23" t="s">
        <v>786</v>
      </c>
      <c r="D588" s="23">
        <f>IFERROR(MATCH(B588,'Large Fires (PGETerritory)'!C:C,0),"")</f>
        <v>249</v>
      </c>
      <c r="E588" s="23">
        <f>IFERROR(MATCH(C588,'Large Fires (PGETerritory)'!C:C,0),"")</f>
        <v>249</v>
      </c>
    </row>
    <row r="589" spans="1:5" x14ac:dyDescent="0.25">
      <c r="A589" s="22" t="s">
        <v>893</v>
      </c>
      <c r="B589" s="150" t="s">
        <v>786</v>
      </c>
      <c r="C589" s="23" t="s">
        <v>786</v>
      </c>
      <c r="D589" s="23">
        <f>IFERROR(MATCH(B589,'Large Fires (PGETerritory)'!C:C,0),"")</f>
        <v>249</v>
      </c>
      <c r="E589" s="23">
        <f>IFERROR(MATCH(C589,'Large Fires (PGETerritory)'!C:C,0),"")</f>
        <v>249</v>
      </c>
    </row>
    <row r="590" spans="1:5" x14ac:dyDescent="0.25">
      <c r="A590" s="22" t="s">
        <v>894</v>
      </c>
      <c r="B590" s="150" t="s">
        <v>786</v>
      </c>
      <c r="C590" s="23" t="s">
        <v>786</v>
      </c>
      <c r="D590" s="23">
        <f>IFERROR(MATCH(B590,'Large Fires (PGETerritory)'!C:C,0),"")</f>
        <v>249</v>
      </c>
      <c r="E590" s="23">
        <f>IFERROR(MATCH(C590,'Large Fires (PGETerritory)'!C:C,0),"")</f>
        <v>249</v>
      </c>
    </row>
    <row r="591" spans="1:5" x14ac:dyDescent="0.25">
      <c r="A591" s="22" t="s">
        <v>895</v>
      </c>
      <c r="B591" s="150" t="s">
        <v>786</v>
      </c>
      <c r="C591" s="23" t="s">
        <v>786</v>
      </c>
      <c r="D591" s="23">
        <f>IFERROR(MATCH(B591,'Large Fires (PGETerritory)'!C:C,0),"")</f>
        <v>249</v>
      </c>
      <c r="E591" s="23">
        <f>IFERROR(MATCH(C591,'Large Fires (PGETerritory)'!C:C,0),"")</f>
        <v>249</v>
      </c>
    </row>
    <row r="592" spans="1:5" x14ac:dyDescent="0.25">
      <c r="A592" s="22" t="s">
        <v>896</v>
      </c>
      <c r="B592" s="150" t="s">
        <v>786</v>
      </c>
      <c r="C592" s="23" t="s">
        <v>786</v>
      </c>
      <c r="D592" s="23">
        <f>IFERROR(MATCH(B592,'Large Fires (PGETerritory)'!C:C,0),"")</f>
        <v>249</v>
      </c>
      <c r="E592" s="23">
        <f>IFERROR(MATCH(C592,'Large Fires (PGETerritory)'!C:C,0),"")</f>
        <v>249</v>
      </c>
    </row>
    <row r="593" spans="1:5" x14ac:dyDescent="0.25">
      <c r="A593" s="22" t="s">
        <v>897</v>
      </c>
      <c r="B593" s="150" t="s">
        <v>786</v>
      </c>
      <c r="C593" s="23" t="s">
        <v>786</v>
      </c>
      <c r="D593" s="23">
        <f>IFERROR(MATCH(B593,'Large Fires (PGETerritory)'!C:C,0),"")</f>
        <v>249</v>
      </c>
      <c r="E593" s="23">
        <f>IFERROR(MATCH(C593,'Large Fires (PGETerritory)'!C:C,0),"")</f>
        <v>249</v>
      </c>
    </row>
    <row r="594" spans="1:5" x14ac:dyDescent="0.25">
      <c r="A594" s="22" t="s">
        <v>898</v>
      </c>
      <c r="B594" s="150" t="s">
        <v>786</v>
      </c>
      <c r="C594" s="23" t="s">
        <v>786</v>
      </c>
      <c r="D594" s="23">
        <f>IFERROR(MATCH(B594,'Large Fires (PGETerritory)'!C:C,0),"")</f>
        <v>249</v>
      </c>
      <c r="E594" s="23">
        <f>IFERROR(MATCH(C594,'Large Fires (PGETerritory)'!C:C,0),"")</f>
        <v>249</v>
      </c>
    </row>
    <row r="595" spans="1:5" x14ac:dyDescent="0.25">
      <c r="A595" s="22" t="s">
        <v>899</v>
      </c>
      <c r="B595" s="150" t="s">
        <v>786</v>
      </c>
      <c r="C595" s="23" t="s">
        <v>786</v>
      </c>
      <c r="D595" s="23">
        <f>IFERROR(MATCH(B595,'Large Fires (PGETerritory)'!C:C,0),"")</f>
        <v>249</v>
      </c>
      <c r="E595" s="23">
        <f>IFERROR(MATCH(C595,'Large Fires (PGETerritory)'!C:C,0),"")</f>
        <v>249</v>
      </c>
    </row>
    <row r="596" spans="1:5" x14ac:dyDescent="0.25">
      <c r="A596" s="22" t="s">
        <v>900</v>
      </c>
      <c r="B596" s="150" t="s">
        <v>786</v>
      </c>
      <c r="C596" s="23" t="s">
        <v>786</v>
      </c>
      <c r="D596" s="23">
        <f>IFERROR(MATCH(B596,'Large Fires (PGETerritory)'!C:C,0),"")</f>
        <v>249</v>
      </c>
      <c r="E596" s="23">
        <f>IFERROR(MATCH(C596,'Large Fires (PGETerritory)'!C:C,0),"")</f>
        <v>249</v>
      </c>
    </row>
    <row r="597" spans="1:5" x14ac:dyDescent="0.25">
      <c r="A597" s="22" t="s">
        <v>901</v>
      </c>
      <c r="B597" s="150" t="s">
        <v>786</v>
      </c>
      <c r="C597" s="23" t="s">
        <v>786</v>
      </c>
      <c r="D597" s="23">
        <f>IFERROR(MATCH(B597,'Large Fires (PGETerritory)'!C:C,0),"")</f>
        <v>249</v>
      </c>
      <c r="E597" s="23">
        <f>IFERROR(MATCH(C597,'Large Fires (PGETerritory)'!C:C,0),"")</f>
        <v>249</v>
      </c>
    </row>
    <row r="598" spans="1:5" x14ac:dyDescent="0.25">
      <c r="A598" s="22" t="s">
        <v>902</v>
      </c>
      <c r="B598" s="150" t="s">
        <v>786</v>
      </c>
      <c r="C598" s="23" t="s">
        <v>786</v>
      </c>
      <c r="D598" s="23">
        <f>IFERROR(MATCH(B598,'Large Fires (PGETerritory)'!C:C,0),"")</f>
        <v>249</v>
      </c>
      <c r="E598" s="23">
        <f>IFERROR(MATCH(C598,'Large Fires (PGETerritory)'!C:C,0),"")</f>
        <v>249</v>
      </c>
    </row>
    <row r="599" spans="1:5" x14ac:dyDescent="0.25">
      <c r="A599" s="22" t="s">
        <v>903</v>
      </c>
      <c r="B599" s="150" t="s">
        <v>786</v>
      </c>
      <c r="C599" s="23" t="s">
        <v>786</v>
      </c>
      <c r="D599" s="23">
        <f>IFERROR(MATCH(B599,'Large Fires (PGETerritory)'!C:C,0),"")</f>
        <v>249</v>
      </c>
      <c r="E599" s="23">
        <f>IFERROR(MATCH(C599,'Large Fires (PGETerritory)'!C:C,0),"")</f>
        <v>249</v>
      </c>
    </row>
    <row r="600" spans="1:5" x14ac:dyDescent="0.25">
      <c r="A600" s="22" t="s">
        <v>904</v>
      </c>
      <c r="B600" s="150" t="s">
        <v>786</v>
      </c>
      <c r="C600" s="23" t="s">
        <v>786</v>
      </c>
      <c r="D600" s="23">
        <f>IFERROR(MATCH(B600,'Large Fires (PGETerritory)'!C:C,0),"")</f>
        <v>249</v>
      </c>
      <c r="E600" s="23">
        <f>IFERROR(MATCH(C600,'Large Fires (PGETerritory)'!C:C,0),"")</f>
        <v>249</v>
      </c>
    </row>
    <row r="601" spans="1:5" x14ac:dyDescent="0.25">
      <c r="A601" s="22" t="s">
        <v>905</v>
      </c>
      <c r="B601" s="150" t="s">
        <v>786</v>
      </c>
      <c r="C601" s="23" t="s">
        <v>786</v>
      </c>
      <c r="D601" s="23">
        <f>IFERROR(MATCH(B601,'Large Fires (PGETerritory)'!C:C,0),"")</f>
        <v>249</v>
      </c>
      <c r="E601" s="23">
        <f>IFERROR(MATCH(C601,'Large Fires (PGETerritory)'!C:C,0),"")</f>
        <v>249</v>
      </c>
    </row>
    <row r="602" spans="1:5" x14ac:dyDescent="0.25">
      <c r="A602" s="22" t="s">
        <v>906</v>
      </c>
      <c r="B602" s="150" t="s">
        <v>786</v>
      </c>
      <c r="C602" s="23" t="s">
        <v>786</v>
      </c>
      <c r="D602" s="23">
        <f>IFERROR(MATCH(B602,'Large Fires (PGETerritory)'!C:C,0),"")</f>
        <v>249</v>
      </c>
      <c r="E602" s="23">
        <f>IFERROR(MATCH(C602,'Large Fires (PGETerritory)'!C:C,0),"")</f>
        <v>249</v>
      </c>
    </row>
    <row r="603" spans="1:5" x14ac:dyDescent="0.25">
      <c r="A603" s="22" t="s">
        <v>907</v>
      </c>
      <c r="B603" s="150" t="s">
        <v>786</v>
      </c>
      <c r="C603" s="23" t="s">
        <v>786</v>
      </c>
      <c r="D603" s="23">
        <f>IFERROR(MATCH(B603,'Large Fires (PGETerritory)'!C:C,0),"")</f>
        <v>249</v>
      </c>
      <c r="E603" s="23">
        <f>IFERROR(MATCH(C603,'Large Fires (PGETerritory)'!C:C,0),"")</f>
        <v>249</v>
      </c>
    </row>
    <row r="604" spans="1:5" x14ac:dyDescent="0.25">
      <c r="A604" s="22" t="s">
        <v>908</v>
      </c>
      <c r="B604" s="150" t="s">
        <v>786</v>
      </c>
      <c r="C604" s="23" t="s">
        <v>786</v>
      </c>
      <c r="D604" s="23">
        <f>IFERROR(MATCH(B604,'Large Fires (PGETerritory)'!C:C,0),"")</f>
        <v>249</v>
      </c>
      <c r="E604" s="23">
        <f>IFERROR(MATCH(C604,'Large Fires (PGETerritory)'!C:C,0),"")</f>
        <v>249</v>
      </c>
    </row>
    <row r="605" spans="1:5" x14ac:dyDescent="0.25">
      <c r="A605" s="22" t="s">
        <v>909</v>
      </c>
      <c r="B605" s="150" t="s">
        <v>786</v>
      </c>
      <c r="C605" s="23" t="s">
        <v>786</v>
      </c>
      <c r="D605" s="23">
        <f>IFERROR(MATCH(B605,'Large Fires (PGETerritory)'!C:C,0),"")</f>
        <v>249</v>
      </c>
      <c r="E605" s="23">
        <f>IFERROR(MATCH(C605,'Large Fires (PGETerritory)'!C:C,0),"")</f>
        <v>249</v>
      </c>
    </row>
    <row r="606" spans="1:5" x14ac:dyDescent="0.25">
      <c r="A606" s="22" t="s">
        <v>910</v>
      </c>
      <c r="B606" s="150" t="s">
        <v>786</v>
      </c>
      <c r="C606" s="23" t="s">
        <v>786</v>
      </c>
      <c r="D606" s="23">
        <f>IFERROR(MATCH(B606,'Large Fires (PGETerritory)'!C:C,0),"")</f>
        <v>249</v>
      </c>
      <c r="E606" s="23">
        <f>IFERROR(MATCH(C606,'Large Fires (PGETerritory)'!C:C,0),"")</f>
        <v>249</v>
      </c>
    </row>
    <row r="607" spans="1:5" x14ac:dyDescent="0.25">
      <c r="A607" s="22" t="s">
        <v>911</v>
      </c>
      <c r="B607" s="150" t="s">
        <v>786</v>
      </c>
      <c r="C607" s="23" t="s">
        <v>786</v>
      </c>
      <c r="D607" s="23">
        <f>IFERROR(MATCH(B607,'Large Fires (PGETerritory)'!C:C,0),"")</f>
        <v>249</v>
      </c>
      <c r="E607" s="23">
        <f>IFERROR(MATCH(C607,'Large Fires (PGETerritory)'!C:C,0),"")</f>
        <v>249</v>
      </c>
    </row>
    <row r="608" spans="1:5" x14ac:dyDescent="0.25">
      <c r="A608" s="22" t="s">
        <v>912</v>
      </c>
      <c r="B608" s="150" t="s">
        <v>786</v>
      </c>
      <c r="C608" s="23" t="s">
        <v>786</v>
      </c>
      <c r="D608" s="23">
        <f>IFERROR(MATCH(B608,'Large Fires (PGETerritory)'!C:C,0),"")</f>
        <v>249</v>
      </c>
      <c r="E608" s="23">
        <f>IFERROR(MATCH(C608,'Large Fires (PGETerritory)'!C:C,0),"")</f>
        <v>249</v>
      </c>
    </row>
    <row r="609" spans="1:5" x14ac:dyDescent="0.25">
      <c r="A609" s="22" t="s">
        <v>913</v>
      </c>
      <c r="B609" s="150" t="s">
        <v>786</v>
      </c>
      <c r="C609" s="23" t="s">
        <v>786</v>
      </c>
      <c r="D609" s="23">
        <f>IFERROR(MATCH(B609,'Large Fires (PGETerritory)'!C:C,0),"")</f>
        <v>249</v>
      </c>
      <c r="E609" s="23">
        <f>IFERROR(MATCH(C609,'Large Fires (PGETerritory)'!C:C,0),"")</f>
        <v>249</v>
      </c>
    </row>
    <row r="610" spans="1:5" x14ac:dyDescent="0.25">
      <c r="A610" s="22" t="s">
        <v>914</v>
      </c>
      <c r="B610" s="150" t="s">
        <v>786</v>
      </c>
      <c r="C610" s="23" t="s">
        <v>786</v>
      </c>
      <c r="D610" s="23">
        <f>IFERROR(MATCH(B610,'Large Fires (PGETerritory)'!C:C,0),"")</f>
        <v>249</v>
      </c>
      <c r="E610" s="23">
        <f>IFERROR(MATCH(C610,'Large Fires (PGETerritory)'!C:C,0),"")</f>
        <v>249</v>
      </c>
    </row>
    <row r="611" spans="1:5" x14ac:dyDescent="0.25">
      <c r="A611" s="22" t="s">
        <v>915</v>
      </c>
      <c r="B611" s="150" t="s">
        <v>786</v>
      </c>
      <c r="C611" s="23" t="s">
        <v>786</v>
      </c>
      <c r="D611" s="23">
        <f>IFERROR(MATCH(B611,'Large Fires (PGETerritory)'!C:C,0),"")</f>
        <v>249</v>
      </c>
      <c r="E611" s="23">
        <f>IFERROR(MATCH(C611,'Large Fires (PGETerritory)'!C:C,0),"")</f>
        <v>249</v>
      </c>
    </row>
    <row r="612" spans="1:5" x14ac:dyDescent="0.25">
      <c r="A612" s="22" t="s">
        <v>916</v>
      </c>
      <c r="B612" s="150" t="s">
        <v>786</v>
      </c>
      <c r="C612" s="23" t="s">
        <v>786</v>
      </c>
      <c r="D612" s="23">
        <f>IFERROR(MATCH(B612,'Large Fires (PGETerritory)'!C:C,0),"")</f>
        <v>249</v>
      </c>
      <c r="E612" s="23">
        <f>IFERROR(MATCH(C612,'Large Fires (PGETerritory)'!C:C,0),"")</f>
        <v>249</v>
      </c>
    </row>
    <row r="613" spans="1:5" x14ac:dyDescent="0.25">
      <c r="A613" s="22" t="s">
        <v>917</v>
      </c>
      <c r="B613" s="150" t="s">
        <v>786</v>
      </c>
      <c r="C613" s="23" t="s">
        <v>786</v>
      </c>
      <c r="D613" s="23">
        <f>IFERROR(MATCH(B613,'Large Fires (PGETerritory)'!C:C,0),"")</f>
        <v>249</v>
      </c>
      <c r="E613" s="23">
        <f>IFERROR(MATCH(C613,'Large Fires (PGETerritory)'!C:C,0),"")</f>
        <v>249</v>
      </c>
    </row>
    <row r="614" spans="1:5" x14ac:dyDescent="0.25">
      <c r="A614" s="22" t="s">
        <v>918</v>
      </c>
      <c r="B614" s="150" t="s">
        <v>786</v>
      </c>
      <c r="C614" s="23" t="s">
        <v>786</v>
      </c>
      <c r="D614" s="23">
        <f>IFERROR(MATCH(B614,'Large Fires (PGETerritory)'!C:C,0),"")</f>
        <v>249</v>
      </c>
      <c r="E614" s="23">
        <f>IFERROR(MATCH(C614,'Large Fires (PGETerritory)'!C:C,0),"")</f>
        <v>249</v>
      </c>
    </row>
    <row r="615" spans="1:5" x14ac:dyDescent="0.25">
      <c r="A615" s="22" t="s">
        <v>919</v>
      </c>
      <c r="B615" s="150" t="s">
        <v>786</v>
      </c>
      <c r="C615" s="23" t="s">
        <v>786</v>
      </c>
      <c r="D615" s="23">
        <f>IFERROR(MATCH(B615,'Large Fires (PGETerritory)'!C:C,0),"")</f>
        <v>249</v>
      </c>
      <c r="E615" s="23">
        <f>IFERROR(MATCH(C615,'Large Fires (PGETerritory)'!C:C,0),"")</f>
        <v>249</v>
      </c>
    </row>
    <row r="616" spans="1:5" x14ac:dyDescent="0.25">
      <c r="A616" s="22" t="s">
        <v>920</v>
      </c>
      <c r="B616" s="150" t="s">
        <v>786</v>
      </c>
      <c r="C616" s="23" t="s">
        <v>786</v>
      </c>
      <c r="D616" s="23">
        <f>IFERROR(MATCH(B616,'Large Fires (PGETerritory)'!C:C,0),"")</f>
        <v>249</v>
      </c>
      <c r="E616" s="23">
        <f>IFERROR(MATCH(C616,'Large Fires (PGETerritory)'!C:C,0),"")</f>
        <v>249</v>
      </c>
    </row>
    <row r="617" spans="1:5" x14ac:dyDescent="0.25">
      <c r="A617" s="22" t="s">
        <v>921</v>
      </c>
      <c r="B617" s="150" t="s">
        <v>786</v>
      </c>
      <c r="C617" s="23" t="s">
        <v>786</v>
      </c>
      <c r="D617" s="23">
        <f>IFERROR(MATCH(B617,'Large Fires (PGETerritory)'!C:C,0),"")</f>
        <v>249</v>
      </c>
      <c r="E617" s="23">
        <f>IFERROR(MATCH(C617,'Large Fires (PGETerritory)'!C:C,0),"")</f>
        <v>249</v>
      </c>
    </row>
    <row r="618" spans="1:5" x14ac:dyDescent="0.25">
      <c r="A618" s="22" t="s">
        <v>922</v>
      </c>
      <c r="B618" s="150" t="s">
        <v>786</v>
      </c>
      <c r="C618" s="23" t="s">
        <v>786</v>
      </c>
      <c r="D618" s="23">
        <f>IFERROR(MATCH(B618,'Large Fires (PGETerritory)'!C:C,0),"")</f>
        <v>249</v>
      </c>
      <c r="E618" s="23">
        <f>IFERROR(MATCH(C618,'Large Fires (PGETerritory)'!C:C,0),"")</f>
        <v>249</v>
      </c>
    </row>
    <row r="619" spans="1:5" x14ac:dyDescent="0.25">
      <c r="A619" s="22" t="s">
        <v>923</v>
      </c>
      <c r="B619" s="150" t="s">
        <v>786</v>
      </c>
      <c r="C619" s="23" t="s">
        <v>786</v>
      </c>
      <c r="D619" s="23">
        <f>IFERROR(MATCH(B619,'Large Fires (PGETerritory)'!C:C,0),"")</f>
        <v>249</v>
      </c>
      <c r="E619" s="23">
        <f>IFERROR(MATCH(C619,'Large Fires (PGETerritory)'!C:C,0),"")</f>
        <v>249</v>
      </c>
    </row>
    <row r="620" spans="1:5" x14ac:dyDescent="0.25">
      <c r="A620" s="22" t="s">
        <v>924</v>
      </c>
      <c r="B620" s="150" t="s">
        <v>786</v>
      </c>
      <c r="C620" s="23" t="s">
        <v>786</v>
      </c>
      <c r="D620" s="23">
        <f>IFERROR(MATCH(B620,'Large Fires (PGETerritory)'!C:C,0),"")</f>
        <v>249</v>
      </c>
      <c r="E620" s="23">
        <f>IFERROR(MATCH(C620,'Large Fires (PGETerritory)'!C:C,0),"")</f>
        <v>249</v>
      </c>
    </row>
    <row r="621" spans="1:5" x14ac:dyDescent="0.25">
      <c r="A621" s="22" t="s">
        <v>925</v>
      </c>
      <c r="B621" s="150" t="s">
        <v>786</v>
      </c>
      <c r="C621" s="23" t="s">
        <v>786</v>
      </c>
      <c r="D621" s="23">
        <f>IFERROR(MATCH(B621,'Large Fires (PGETerritory)'!C:C,0),"")</f>
        <v>249</v>
      </c>
      <c r="E621" s="23">
        <f>IFERROR(MATCH(C621,'Large Fires (PGETerritory)'!C:C,0),"")</f>
        <v>249</v>
      </c>
    </row>
    <row r="622" spans="1:5" x14ac:dyDescent="0.25">
      <c r="A622" s="22" t="s">
        <v>926</v>
      </c>
      <c r="B622" s="150" t="s">
        <v>786</v>
      </c>
      <c r="C622" s="23" t="s">
        <v>786</v>
      </c>
      <c r="D622" s="23">
        <f>IFERROR(MATCH(B622,'Large Fires (PGETerritory)'!C:C,0),"")</f>
        <v>249</v>
      </c>
      <c r="E622" s="23">
        <f>IFERROR(MATCH(C622,'Large Fires (PGETerritory)'!C:C,0),"")</f>
        <v>249</v>
      </c>
    </row>
    <row r="623" spans="1:5" x14ac:dyDescent="0.25">
      <c r="A623" s="22" t="s">
        <v>927</v>
      </c>
      <c r="B623" s="150" t="s">
        <v>786</v>
      </c>
      <c r="C623" s="23" t="s">
        <v>786</v>
      </c>
      <c r="D623" s="23">
        <f>IFERROR(MATCH(B623,'Large Fires (PGETerritory)'!C:C,0),"")</f>
        <v>249</v>
      </c>
      <c r="E623" s="23">
        <f>IFERROR(MATCH(C623,'Large Fires (PGETerritory)'!C:C,0),"")</f>
        <v>249</v>
      </c>
    </row>
    <row r="624" spans="1:5" x14ac:dyDescent="0.25">
      <c r="A624" s="22" t="s">
        <v>928</v>
      </c>
      <c r="B624" s="150" t="s">
        <v>786</v>
      </c>
      <c r="C624" s="23" t="s">
        <v>786</v>
      </c>
      <c r="D624" s="23">
        <f>IFERROR(MATCH(B624,'Large Fires (PGETerritory)'!C:C,0),"")</f>
        <v>249</v>
      </c>
      <c r="E624" s="23">
        <f>IFERROR(MATCH(C624,'Large Fires (PGETerritory)'!C:C,0),"")</f>
        <v>249</v>
      </c>
    </row>
    <row r="625" spans="1:5" x14ac:dyDescent="0.25">
      <c r="A625" s="22" t="s">
        <v>929</v>
      </c>
      <c r="B625" s="150" t="s">
        <v>786</v>
      </c>
      <c r="C625" s="23" t="s">
        <v>786</v>
      </c>
      <c r="D625" s="23">
        <f>IFERROR(MATCH(B625,'Large Fires (PGETerritory)'!C:C,0),"")</f>
        <v>249</v>
      </c>
      <c r="E625" s="23">
        <f>IFERROR(MATCH(C625,'Large Fires (PGETerritory)'!C:C,0),"")</f>
        <v>249</v>
      </c>
    </row>
    <row r="626" spans="1:5" x14ac:dyDescent="0.25">
      <c r="A626" s="22" t="s">
        <v>930</v>
      </c>
      <c r="B626" s="150" t="s">
        <v>786</v>
      </c>
      <c r="C626" s="23" t="s">
        <v>786</v>
      </c>
      <c r="D626" s="23">
        <f>IFERROR(MATCH(B626,'Large Fires (PGETerritory)'!C:C,0),"")</f>
        <v>249</v>
      </c>
      <c r="E626" s="23">
        <f>IFERROR(MATCH(C626,'Large Fires (PGETerritory)'!C:C,0),"")</f>
        <v>249</v>
      </c>
    </row>
    <row r="627" spans="1:5" x14ac:dyDescent="0.25">
      <c r="A627" s="22" t="s">
        <v>931</v>
      </c>
      <c r="B627" s="150" t="s">
        <v>786</v>
      </c>
      <c r="C627" s="23" t="s">
        <v>786</v>
      </c>
      <c r="D627" s="23">
        <f>IFERROR(MATCH(B627,'Large Fires (PGETerritory)'!C:C,0),"")</f>
        <v>249</v>
      </c>
      <c r="E627" s="23">
        <f>IFERROR(MATCH(C627,'Large Fires (PGETerritory)'!C:C,0),"")</f>
        <v>249</v>
      </c>
    </row>
    <row r="628" spans="1:5" x14ac:dyDescent="0.25">
      <c r="A628" s="22" t="s">
        <v>932</v>
      </c>
      <c r="B628" s="150" t="s">
        <v>786</v>
      </c>
      <c r="C628" s="23" t="s">
        <v>786</v>
      </c>
      <c r="D628" s="23">
        <f>IFERROR(MATCH(B628,'Large Fires (PGETerritory)'!C:C,0),"")</f>
        <v>249</v>
      </c>
      <c r="E628" s="23">
        <f>IFERROR(MATCH(C628,'Large Fires (PGETerritory)'!C:C,0),"")</f>
        <v>249</v>
      </c>
    </row>
    <row r="629" spans="1:5" x14ac:dyDescent="0.25">
      <c r="A629" s="22" t="s">
        <v>933</v>
      </c>
      <c r="B629" s="150" t="s">
        <v>786</v>
      </c>
      <c r="C629" s="23" t="s">
        <v>786</v>
      </c>
      <c r="D629" s="23">
        <f>IFERROR(MATCH(B629,'Large Fires (PGETerritory)'!C:C,0),"")</f>
        <v>249</v>
      </c>
      <c r="E629" s="23">
        <f>IFERROR(MATCH(C629,'Large Fires (PGETerritory)'!C:C,0),"")</f>
        <v>249</v>
      </c>
    </row>
    <row r="630" spans="1:5" x14ac:dyDescent="0.25">
      <c r="A630" s="22" t="s">
        <v>934</v>
      </c>
      <c r="B630" s="150" t="s">
        <v>786</v>
      </c>
      <c r="C630" s="23" t="s">
        <v>786</v>
      </c>
      <c r="D630" s="23">
        <f>IFERROR(MATCH(B630,'Large Fires (PGETerritory)'!C:C,0),"")</f>
        <v>249</v>
      </c>
      <c r="E630" s="23">
        <f>IFERROR(MATCH(C630,'Large Fires (PGETerritory)'!C:C,0),"")</f>
        <v>249</v>
      </c>
    </row>
    <row r="631" spans="1:5" x14ac:dyDescent="0.25">
      <c r="A631" s="22" t="s">
        <v>935</v>
      </c>
      <c r="B631" s="150" t="s">
        <v>786</v>
      </c>
      <c r="C631" s="23" t="s">
        <v>786</v>
      </c>
      <c r="D631" s="23">
        <f>IFERROR(MATCH(B631,'Large Fires (PGETerritory)'!C:C,0),"")</f>
        <v>249</v>
      </c>
      <c r="E631" s="23">
        <f>IFERROR(MATCH(C631,'Large Fires (PGETerritory)'!C:C,0),"")</f>
        <v>249</v>
      </c>
    </row>
    <row r="632" spans="1:5" x14ac:dyDescent="0.25">
      <c r="A632" s="22" t="s">
        <v>936</v>
      </c>
      <c r="B632" s="150" t="s">
        <v>786</v>
      </c>
      <c r="C632" s="23" t="s">
        <v>786</v>
      </c>
      <c r="D632" s="23">
        <f>IFERROR(MATCH(B632,'Large Fires (PGETerritory)'!C:C,0),"")</f>
        <v>249</v>
      </c>
      <c r="E632" s="23">
        <f>IFERROR(MATCH(C632,'Large Fires (PGETerritory)'!C:C,0),"")</f>
        <v>249</v>
      </c>
    </row>
    <row r="633" spans="1:5" x14ac:dyDescent="0.25">
      <c r="A633" s="22" t="s">
        <v>937</v>
      </c>
      <c r="B633" s="150" t="s">
        <v>786</v>
      </c>
      <c r="C633" s="23" t="s">
        <v>786</v>
      </c>
      <c r="D633" s="23">
        <f>IFERROR(MATCH(B633,'Large Fires (PGETerritory)'!C:C,0),"")</f>
        <v>249</v>
      </c>
      <c r="E633" s="23">
        <f>IFERROR(MATCH(C633,'Large Fires (PGETerritory)'!C:C,0),"")</f>
        <v>249</v>
      </c>
    </row>
    <row r="634" spans="1:5" x14ac:dyDescent="0.25">
      <c r="A634" s="22" t="s">
        <v>938</v>
      </c>
      <c r="B634" s="150" t="s">
        <v>786</v>
      </c>
      <c r="C634" s="23" t="s">
        <v>786</v>
      </c>
      <c r="D634" s="23">
        <f>IFERROR(MATCH(B634,'Large Fires (PGETerritory)'!C:C,0),"")</f>
        <v>249</v>
      </c>
      <c r="E634" s="23">
        <f>IFERROR(MATCH(C634,'Large Fires (PGETerritory)'!C:C,0),"")</f>
        <v>249</v>
      </c>
    </row>
    <row r="635" spans="1:5" x14ac:dyDescent="0.25">
      <c r="A635" s="22" t="s">
        <v>939</v>
      </c>
      <c r="B635" s="150" t="s">
        <v>786</v>
      </c>
      <c r="C635" s="23" t="s">
        <v>786</v>
      </c>
      <c r="D635" s="23">
        <f>IFERROR(MATCH(B635,'Large Fires (PGETerritory)'!C:C,0),"")</f>
        <v>249</v>
      </c>
      <c r="E635" s="23">
        <f>IFERROR(MATCH(C635,'Large Fires (PGETerritory)'!C:C,0),"")</f>
        <v>249</v>
      </c>
    </row>
    <row r="636" spans="1:5" x14ac:dyDescent="0.25">
      <c r="A636" s="22" t="s">
        <v>940</v>
      </c>
      <c r="B636" s="150" t="s">
        <v>786</v>
      </c>
      <c r="C636" s="23" t="s">
        <v>786</v>
      </c>
      <c r="D636" s="23">
        <f>IFERROR(MATCH(B636,'Large Fires (PGETerritory)'!C:C,0),"")</f>
        <v>249</v>
      </c>
      <c r="E636" s="23">
        <f>IFERROR(MATCH(C636,'Large Fires (PGETerritory)'!C:C,0),"")</f>
        <v>249</v>
      </c>
    </row>
    <row r="637" spans="1:5" x14ac:dyDescent="0.25">
      <c r="A637" s="22" t="s">
        <v>941</v>
      </c>
      <c r="B637" s="150" t="s">
        <v>786</v>
      </c>
      <c r="C637" s="23" t="s">
        <v>786</v>
      </c>
      <c r="D637" s="23">
        <f>IFERROR(MATCH(B637,'Large Fires (PGETerritory)'!C:C,0),"")</f>
        <v>249</v>
      </c>
      <c r="E637" s="23">
        <f>IFERROR(MATCH(C637,'Large Fires (PGETerritory)'!C:C,0),"")</f>
        <v>249</v>
      </c>
    </row>
    <row r="638" spans="1:5" x14ac:dyDescent="0.25">
      <c r="A638" s="22" t="s">
        <v>942</v>
      </c>
      <c r="B638" s="150" t="s">
        <v>786</v>
      </c>
      <c r="C638" s="23" t="s">
        <v>786</v>
      </c>
      <c r="D638" s="23">
        <f>IFERROR(MATCH(B638,'Large Fires (PGETerritory)'!C:C,0),"")</f>
        <v>249</v>
      </c>
      <c r="E638" s="23">
        <f>IFERROR(MATCH(C638,'Large Fires (PGETerritory)'!C:C,0),"")</f>
        <v>249</v>
      </c>
    </row>
    <row r="639" spans="1:5" x14ac:dyDescent="0.25">
      <c r="A639" s="22" t="s">
        <v>943</v>
      </c>
      <c r="B639" s="150" t="s">
        <v>786</v>
      </c>
      <c r="C639" s="23" t="s">
        <v>786</v>
      </c>
      <c r="D639" s="23">
        <f>IFERROR(MATCH(B639,'Large Fires (PGETerritory)'!C:C,0),"")</f>
        <v>249</v>
      </c>
      <c r="E639" s="23">
        <f>IFERROR(MATCH(C639,'Large Fires (PGETerritory)'!C:C,0),"")</f>
        <v>249</v>
      </c>
    </row>
    <row r="640" spans="1:5" x14ac:dyDescent="0.25">
      <c r="A640" s="22" t="s">
        <v>944</v>
      </c>
      <c r="B640" s="150" t="s">
        <v>786</v>
      </c>
      <c r="C640" s="23" t="s">
        <v>786</v>
      </c>
      <c r="D640" s="23">
        <f>IFERROR(MATCH(B640,'Large Fires (PGETerritory)'!C:C,0),"")</f>
        <v>249</v>
      </c>
      <c r="E640" s="23">
        <f>IFERROR(MATCH(C640,'Large Fires (PGETerritory)'!C:C,0),"")</f>
        <v>249</v>
      </c>
    </row>
    <row r="641" spans="1:5" x14ac:dyDescent="0.25">
      <c r="A641" s="22" t="s">
        <v>945</v>
      </c>
      <c r="B641" s="150" t="s">
        <v>786</v>
      </c>
      <c r="C641" s="23" t="s">
        <v>786</v>
      </c>
      <c r="D641" s="23">
        <f>IFERROR(MATCH(B641,'Large Fires (PGETerritory)'!C:C,0),"")</f>
        <v>249</v>
      </c>
      <c r="E641" s="23">
        <f>IFERROR(MATCH(C641,'Large Fires (PGETerritory)'!C:C,0),"")</f>
        <v>249</v>
      </c>
    </row>
    <row r="642" spans="1:5" x14ac:dyDescent="0.25">
      <c r="A642" s="22" t="s">
        <v>946</v>
      </c>
      <c r="B642" s="150" t="s">
        <v>786</v>
      </c>
      <c r="C642" s="23" t="s">
        <v>786</v>
      </c>
      <c r="D642" s="23">
        <f>IFERROR(MATCH(B642,'Large Fires (PGETerritory)'!C:C,0),"")</f>
        <v>249</v>
      </c>
      <c r="E642" s="23">
        <f>IFERROR(MATCH(C642,'Large Fires (PGETerritory)'!C:C,0),"")</f>
        <v>249</v>
      </c>
    </row>
    <row r="643" spans="1:5" x14ac:dyDescent="0.25">
      <c r="A643" s="22" t="s">
        <v>947</v>
      </c>
      <c r="B643" s="150" t="s">
        <v>786</v>
      </c>
      <c r="C643" s="23" t="s">
        <v>786</v>
      </c>
      <c r="D643" s="23">
        <f>IFERROR(MATCH(B643,'Large Fires (PGETerritory)'!C:C,0),"")</f>
        <v>249</v>
      </c>
      <c r="E643" s="23">
        <f>IFERROR(MATCH(C643,'Large Fires (PGETerritory)'!C:C,0),"")</f>
        <v>249</v>
      </c>
    </row>
    <row r="644" spans="1:5" x14ac:dyDescent="0.25">
      <c r="A644" s="22" t="s">
        <v>948</v>
      </c>
      <c r="B644" s="150" t="s">
        <v>786</v>
      </c>
      <c r="C644" s="23" t="s">
        <v>786</v>
      </c>
      <c r="D644" s="23">
        <f>IFERROR(MATCH(B644,'Large Fires (PGETerritory)'!C:C,0),"")</f>
        <v>249</v>
      </c>
      <c r="E644" s="23">
        <f>IFERROR(MATCH(C644,'Large Fires (PGETerritory)'!C:C,0),"")</f>
        <v>249</v>
      </c>
    </row>
    <row r="645" spans="1:5" x14ac:dyDescent="0.25">
      <c r="A645" s="22" t="s">
        <v>949</v>
      </c>
      <c r="B645" s="150" t="s">
        <v>786</v>
      </c>
      <c r="C645" s="23" t="s">
        <v>786</v>
      </c>
      <c r="D645" s="23">
        <f>IFERROR(MATCH(B645,'Large Fires (PGETerritory)'!C:C,0),"")</f>
        <v>249</v>
      </c>
      <c r="E645" s="23">
        <f>IFERROR(MATCH(C645,'Large Fires (PGETerritory)'!C:C,0),"")</f>
        <v>249</v>
      </c>
    </row>
    <row r="646" spans="1:5" x14ac:dyDescent="0.25">
      <c r="A646" s="22" t="s">
        <v>950</v>
      </c>
      <c r="B646" s="150" t="s">
        <v>786</v>
      </c>
      <c r="C646" s="23" t="s">
        <v>786</v>
      </c>
      <c r="D646" s="23">
        <f>IFERROR(MATCH(B646,'Large Fires (PGETerritory)'!C:C,0),"")</f>
        <v>249</v>
      </c>
      <c r="E646" s="23">
        <f>IFERROR(MATCH(C646,'Large Fires (PGETerritory)'!C:C,0),"")</f>
        <v>249</v>
      </c>
    </row>
    <row r="647" spans="1:5" x14ac:dyDescent="0.25">
      <c r="A647" s="22" t="s">
        <v>951</v>
      </c>
      <c r="B647" s="150" t="s">
        <v>786</v>
      </c>
      <c r="C647" s="23" t="s">
        <v>786</v>
      </c>
      <c r="D647" s="23">
        <f>IFERROR(MATCH(B647,'Large Fires (PGETerritory)'!C:C,0),"")</f>
        <v>249</v>
      </c>
      <c r="E647" s="23">
        <f>IFERROR(MATCH(C647,'Large Fires (PGETerritory)'!C:C,0),"")</f>
        <v>249</v>
      </c>
    </row>
    <row r="648" spans="1:5" x14ac:dyDescent="0.25">
      <c r="A648" s="22" t="s">
        <v>952</v>
      </c>
      <c r="B648" s="150" t="s">
        <v>786</v>
      </c>
      <c r="C648" s="23" t="s">
        <v>786</v>
      </c>
      <c r="D648" s="23">
        <f>IFERROR(MATCH(B648,'Large Fires (PGETerritory)'!C:C,0),"")</f>
        <v>249</v>
      </c>
      <c r="E648" s="23">
        <f>IFERROR(MATCH(C648,'Large Fires (PGETerritory)'!C:C,0),"")</f>
        <v>249</v>
      </c>
    </row>
    <row r="649" spans="1:5" x14ac:dyDescent="0.25">
      <c r="A649" s="22" t="s">
        <v>953</v>
      </c>
      <c r="B649" s="150" t="s">
        <v>786</v>
      </c>
      <c r="C649" s="23" t="s">
        <v>786</v>
      </c>
      <c r="D649" s="23">
        <f>IFERROR(MATCH(B649,'Large Fires (PGETerritory)'!C:C,0),"")</f>
        <v>249</v>
      </c>
      <c r="E649" s="23">
        <f>IFERROR(MATCH(C649,'Large Fires (PGETerritory)'!C:C,0),"")</f>
        <v>249</v>
      </c>
    </row>
    <row r="650" spans="1:5" x14ac:dyDescent="0.25">
      <c r="A650" s="22" t="s">
        <v>954</v>
      </c>
      <c r="B650" s="150" t="s">
        <v>786</v>
      </c>
      <c r="C650" s="23" t="s">
        <v>786</v>
      </c>
      <c r="D650" s="23">
        <f>IFERROR(MATCH(B650,'Large Fires (PGETerritory)'!C:C,0),"")</f>
        <v>249</v>
      </c>
      <c r="E650" s="23">
        <f>IFERROR(MATCH(C650,'Large Fires (PGETerritory)'!C:C,0),"")</f>
        <v>249</v>
      </c>
    </row>
    <row r="651" spans="1:5" x14ac:dyDescent="0.25">
      <c r="A651" s="22" t="s">
        <v>955</v>
      </c>
      <c r="B651" s="150" t="s">
        <v>786</v>
      </c>
      <c r="C651" s="23" t="s">
        <v>786</v>
      </c>
      <c r="D651" s="23">
        <f>IFERROR(MATCH(B651,'Large Fires (PGETerritory)'!C:C,0),"")</f>
        <v>249</v>
      </c>
      <c r="E651" s="23">
        <f>IFERROR(MATCH(C651,'Large Fires (PGETerritory)'!C:C,0),"")</f>
        <v>249</v>
      </c>
    </row>
    <row r="652" spans="1:5" x14ac:dyDescent="0.25">
      <c r="A652" s="22" t="s">
        <v>956</v>
      </c>
      <c r="B652" s="150" t="s">
        <v>786</v>
      </c>
      <c r="C652" s="23" t="s">
        <v>786</v>
      </c>
      <c r="D652" s="23">
        <f>IFERROR(MATCH(B652,'Large Fires (PGETerritory)'!C:C,0),"")</f>
        <v>249</v>
      </c>
      <c r="E652" s="23">
        <f>IFERROR(MATCH(C652,'Large Fires (PGETerritory)'!C:C,0),"")</f>
        <v>249</v>
      </c>
    </row>
    <row r="653" spans="1:5" x14ac:dyDescent="0.25">
      <c r="A653" s="22" t="s">
        <v>957</v>
      </c>
      <c r="B653" s="150" t="s">
        <v>786</v>
      </c>
      <c r="C653" s="23" t="s">
        <v>786</v>
      </c>
      <c r="D653" s="23">
        <f>IFERROR(MATCH(B653,'Large Fires (PGETerritory)'!C:C,0),"")</f>
        <v>249</v>
      </c>
      <c r="E653" s="23">
        <f>IFERROR(MATCH(C653,'Large Fires (PGETerritory)'!C:C,0),"")</f>
        <v>249</v>
      </c>
    </row>
    <row r="654" spans="1:5" x14ac:dyDescent="0.25">
      <c r="A654" s="22" t="s">
        <v>958</v>
      </c>
      <c r="B654" s="150" t="s">
        <v>786</v>
      </c>
      <c r="C654" s="23" t="s">
        <v>786</v>
      </c>
      <c r="D654" s="23">
        <f>IFERROR(MATCH(B654,'Large Fires (PGETerritory)'!C:C,0),"")</f>
        <v>249</v>
      </c>
      <c r="E654" s="23">
        <f>IFERROR(MATCH(C654,'Large Fires (PGETerritory)'!C:C,0),"")</f>
        <v>249</v>
      </c>
    </row>
    <row r="655" spans="1:5" x14ac:dyDescent="0.25">
      <c r="A655" s="22" t="s">
        <v>959</v>
      </c>
      <c r="B655" s="150" t="s">
        <v>786</v>
      </c>
      <c r="C655" s="23" t="s">
        <v>786</v>
      </c>
      <c r="D655" s="23">
        <f>IFERROR(MATCH(B655,'Large Fires (PGETerritory)'!C:C,0),"")</f>
        <v>249</v>
      </c>
      <c r="E655" s="23">
        <f>IFERROR(MATCH(C655,'Large Fires (PGETerritory)'!C:C,0),"")</f>
        <v>249</v>
      </c>
    </row>
    <row r="656" spans="1:5" x14ac:dyDescent="0.25">
      <c r="A656" s="22" t="s">
        <v>960</v>
      </c>
      <c r="B656" s="150" t="s">
        <v>786</v>
      </c>
      <c r="C656" s="23" t="s">
        <v>786</v>
      </c>
      <c r="D656" s="23">
        <f>IFERROR(MATCH(B656,'Large Fires (PGETerritory)'!C:C,0),"")</f>
        <v>249</v>
      </c>
      <c r="E656" s="23">
        <f>IFERROR(MATCH(C656,'Large Fires (PGETerritory)'!C:C,0),"")</f>
        <v>249</v>
      </c>
    </row>
    <row r="657" spans="1:5" x14ac:dyDescent="0.25">
      <c r="A657" s="22" t="s">
        <v>961</v>
      </c>
      <c r="B657" s="150" t="s">
        <v>786</v>
      </c>
      <c r="C657" s="23" t="s">
        <v>786</v>
      </c>
      <c r="D657" s="23">
        <f>IFERROR(MATCH(B657,'Large Fires (PGETerritory)'!C:C,0),"")</f>
        <v>249</v>
      </c>
      <c r="E657" s="23">
        <f>IFERROR(MATCH(C657,'Large Fires (PGETerritory)'!C:C,0),"")</f>
        <v>249</v>
      </c>
    </row>
    <row r="658" spans="1:5" x14ac:dyDescent="0.25">
      <c r="A658" s="22" t="s">
        <v>962</v>
      </c>
      <c r="B658" s="150" t="s">
        <v>786</v>
      </c>
      <c r="C658" s="23" t="s">
        <v>786</v>
      </c>
      <c r="D658" s="23">
        <f>IFERROR(MATCH(B658,'Large Fires (PGETerritory)'!C:C,0),"")</f>
        <v>249</v>
      </c>
      <c r="E658" s="23">
        <f>IFERROR(MATCH(C658,'Large Fires (PGETerritory)'!C:C,0),"")</f>
        <v>249</v>
      </c>
    </row>
    <row r="659" spans="1:5" x14ac:dyDescent="0.25">
      <c r="A659" s="22" t="s">
        <v>963</v>
      </c>
      <c r="B659" s="150" t="s">
        <v>786</v>
      </c>
      <c r="C659" s="23" t="s">
        <v>786</v>
      </c>
      <c r="D659" s="23">
        <f>IFERROR(MATCH(B659,'Large Fires (PGETerritory)'!C:C,0),"")</f>
        <v>249</v>
      </c>
      <c r="E659" s="23">
        <f>IFERROR(MATCH(C659,'Large Fires (PGETerritory)'!C:C,0),"")</f>
        <v>249</v>
      </c>
    </row>
    <row r="660" spans="1:5" x14ac:dyDescent="0.25">
      <c r="A660" s="22" t="s">
        <v>964</v>
      </c>
      <c r="B660" s="150" t="s">
        <v>786</v>
      </c>
      <c r="C660" s="23" t="s">
        <v>786</v>
      </c>
      <c r="D660" s="23">
        <f>IFERROR(MATCH(B660,'Large Fires (PGETerritory)'!C:C,0),"")</f>
        <v>249</v>
      </c>
      <c r="E660" s="23">
        <f>IFERROR(MATCH(C660,'Large Fires (PGETerritory)'!C:C,0),"")</f>
        <v>249</v>
      </c>
    </row>
    <row r="661" spans="1:5" x14ac:dyDescent="0.25">
      <c r="A661" s="22" t="s">
        <v>965</v>
      </c>
      <c r="B661" s="150" t="s">
        <v>786</v>
      </c>
      <c r="C661" s="23" t="s">
        <v>786</v>
      </c>
      <c r="D661" s="23">
        <f>IFERROR(MATCH(B661,'Large Fires (PGETerritory)'!C:C,0),"")</f>
        <v>249</v>
      </c>
      <c r="E661" s="23">
        <f>IFERROR(MATCH(C661,'Large Fires (PGETerritory)'!C:C,0),"")</f>
        <v>249</v>
      </c>
    </row>
    <row r="662" spans="1:5" x14ac:dyDescent="0.25">
      <c r="A662" s="22" t="s">
        <v>966</v>
      </c>
      <c r="B662" s="150" t="s">
        <v>786</v>
      </c>
      <c r="C662" s="23" t="s">
        <v>786</v>
      </c>
      <c r="D662" s="23">
        <f>IFERROR(MATCH(B662,'Large Fires (PGETerritory)'!C:C,0),"")</f>
        <v>249</v>
      </c>
      <c r="E662" s="23">
        <f>IFERROR(MATCH(C662,'Large Fires (PGETerritory)'!C:C,0),"")</f>
        <v>249</v>
      </c>
    </row>
    <row r="663" spans="1:5" x14ac:dyDescent="0.25">
      <c r="A663" s="22" t="s">
        <v>967</v>
      </c>
      <c r="B663" s="150" t="s">
        <v>786</v>
      </c>
      <c r="C663" s="23" t="s">
        <v>786</v>
      </c>
      <c r="D663" s="23">
        <f>IFERROR(MATCH(B663,'Large Fires (PGETerritory)'!C:C,0),"")</f>
        <v>249</v>
      </c>
      <c r="E663" s="23">
        <f>IFERROR(MATCH(C663,'Large Fires (PGETerritory)'!C:C,0),"")</f>
        <v>249</v>
      </c>
    </row>
    <row r="664" spans="1:5" x14ac:dyDescent="0.25">
      <c r="A664" s="22" t="s">
        <v>968</v>
      </c>
      <c r="B664" s="150" t="s">
        <v>786</v>
      </c>
      <c r="C664" s="23" t="s">
        <v>786</v>
      </c>
      <c r="D664" s="23">
        <f>IFERROR(MATCH(B664,'Large Fires (PGETerritory)'!C:C,0),"")</f>
        <v>249</v>
      </c>
      <c r="E664" s="23">
        <f>IFERROR(MATCH(C664,'Large Fires (PGETerritory)'!C:C,0),"")</f>
        <v>249</v>
      </c>
    </row>
    <row r="665" spans="1:5" x14ac:dyDescent="0.25">
      <c r="A665" s="22" t="s">
        <v>969</v>
      </c>
      <c r="B665" s="150" t="s">
        <v>786</v>
      </c>
      <c r="C665" s="23" t="s">
        <v>786</v>
      </c>
      <c r="D665" s="23">
        <f>IFERROR(MATCH(B665,'Large Fires (PGETerritory)'!C:C,0),"")</f>
        <v>249</v>
      </c>
      <c r="E665" s="23">
        <f>IFERROR(MATCH(C665,'Large Fires (PGETerritory)'!C:C,0),"")</f>
        <v>249</v>
      </c>
    </row>
    <row r="666" spans="1:5" x14ac:dyDescent="0.25">
      <c r="A666" s="22" t="s">
        <v>970</v>
      </c>
      <c r="B666" s="150" t="s">
        <v>786</v>
      </c>
      <c r="C666" s="23" t="s">
        <v>786</v>
      </c>
      <c r="D666" s="23">
        <f>IFERROR(MATCH(B666,'Large Fires (PGETerritory)'!C:C,0),"")</f>
        <v>249</v>
      </c>
      <c r="E666" s="23">
        <f>IFERROR(MATCH(C666,'Large Fires (PGETerritory)'!C:C,0),"")</f>
        <v>249</v>
      </c>
    </row>
    <row r="667" spans="1:5" x14ac:dyDescent="0.25">
      <c r="A667" s="22" t="s">
        <v>971</v>
      </c>
      <c r="B667" s="150" t="s">
        <v>786</v>
      </c>
      <c r="C667" s="23" t="s">
        <v>786</v>
      </c>
      <c r="D667" s="23">
        <f>IFERROR(MATCH(B667,'Large Fires (PGETerritory)'!C:C,0),"")</f>
        <v>249</v>
      </c>
      <c r="E667" s="23">
        <f>IFERROR(MATCH(C667,'Large Fires (PGETerritory)'!C:C,0),"")</f>
        <v>249</v>
      </c>
    </row>
    <row r="668" spans="1:5" x14ac:dyDescent="0.25">
      <c r="A668" s="22" t="s">
        <v>972</v>
      </c>
      <c r="B668" s="150" t="s">
        <v>786</v>
      </c>
      <c r="C668" s="23" t="s">
        <v>786</v>
      </c>
      <c r="D668" s="23">
        <f>IFERROR(MATCH(B668,'Large Fires (PGETerritory)'!C:C,0),"")</f>
        <v>249</v>
      </c>
      <c r="E668" s="23">
        <f>IFERROR(MATCH(C668,'Large Fires (PGETerritory)'!C:C,0),"")</f>
        <v>249</v>
      </c>
    </row>
    <row r="669" spans="1:5" x14ac:dyDescent="0.25">
      <c r="A669" s="22" t="s">
        <v>973</v>
      </c>
      <c r="B669" s="150" t="s">
        <v>786</v>
      </c>
      <c r="C669" s="23" t="s">
        <v>786</v>
      </c>
      <c r="D669" s="23">
        <f>IFERROR(MATCH(B669,'Large Fires (PGETerritory)'!C:C,0),"")</f>
        <v>249</v>
      </c>
      <c r="E669" s="23">
        <f>IFERROR(MATCH(C669,'Large Fires (PGETerritory)'!C:C,0),"")</f>
        <v>249</v>
      </c>
    </row>
    <row r="670" spans="1:5" x14ac:dyDescent="0.25">
      <c r="A670" s="22" t="s">
        <v>974</v>
      </c>
      <c r="B670" s="150" t="s">
        <v>786</v>
      </c>
      <c r="C670" s="23" t="s">
        <v>786</v>
      </c>
      <c r="D670" s="23">
        <f>IFERROR(MATCH(B670,'Large Fires (PGETerritory)'!C:C,0),"")</f>
        <v>249</v>
      </c>
      <c r="E670" s="23">
        <f>IFERROR(MATCH(C670,'Large Fires (PGETerritory)'!C:C,0),"")</f>
        <v>249</v>
      </c>
    </row>
    <row r="671" spans="1:5" x14ac:dyDescent="0.25">
      <c r="A671" s="22" t="s">
        <v>975</v>
      </c>
      <c r="B671" s="150" t="s">
        <v>786</v>
      </c>
      <c r="C671" s="23" t="s">
        <v>786</v>
      </c>
      <c r="D671" s="23">
        <f>IFERROR(MATCH(B671,'Large Fires (PGETerritory)'!C:C,0),"")</f>
        <v>249</v>
      </c>
      <c r="E671" s="23">
        <f>IFERROR(MATCH(C671,'Large Fires (PGETerritory)'!C:C,0),"")</f>
        <v>249</v>
      </c>
    </row>
    <row r="672" spans="1:5" x14ac:dyDescent="0.25">
      <c r="A672" s="22" t="s">
        <v>976</v>
      </c>
      <c r="B672" s="150" t="s">
        <v>786</v>
      </c>
      <c r="C672" s="23" t="s">
        <v>786</v>
      </c>
      <c r="D672" s="23">
        <f>IFERROR(MATCH(B672,'Large Fires (PGETerritory)'!C:C,0),"")</f>
        <v>249</v>
      </c>
      <c r="E672" s="23">
        <f>IFERROR(MATCH(C672,'Large Fires (PGETerritory)'!C:C,0),"")</f>
        <v>249</v>
      </c>
    </row>
    <row r="673" spans="1:5" x14ac:dyDescent="0.25">
      <c r="A673" s="22" t="s">
        <v>977</v>
      </c>
      <c r="B673" s="150" t="s">
        <v>786</v>
      </c>
      <c r="C673" s="23" t="s">
        <v>786</v>
      </c>
      <c r="D673" s="23">
        <f>IFERROR(MATCH(B673,'Large Fires (PGETerritory)'!C:C,0),"")</f>
        <v>249</v>
      </c>
      <c r="E673" s="23">
        <f>IFERROR(MATCH(C673,'Large Fires (PGETerritory)'!C:C,0),"")</f>
        <v>249</v>
      </c>
    </row>
    <row r="674" spans="1:5" x14ac:dyDescent="0.25">
      <c r="A674" s="22" t="s">
        <v>978</v>
      </c>
      <c r="B674" s="150" t="s">
        <v>786</v>
      </c>
      <c r="C674" s="23" t="s">
        <v>786</v>
      </c>
      <c r="D674" s="23">
        <f>IFERROR(MATCH(B674,'Large Fires (PGETerritory)'!C:C,0),"")</f>
        <v>249</v>
      </c>
      <c r="E674" s="23">
        <f>IFERROR(MATCH(C674,'Large Fires (PGETerritory)'!C:C,0),"")</f>
        <v>249</v>
      </c>
    </row>
    <row r="675" spans="1:5" x14ac:dyDescent="0.25">
      <c r="A675" s="22" t="s">
        <v>979</v>
      </c>
      <c r="B675" s="150" t="s">
        <v>786</v>
      </c>
      <c r="C675" s="23" t="s">
        <v>786</v>
      </c>
      <c r="D675" s="23">
        <f>IFERROR(MATCH(B675,'Large Fires (PGETerritory)'!C:C,0),"")</f>
        <v>249</v>
      </c>
      <c r="E675" s="23">
        <f>IFERROR(MATCH(C675,'Large Fires (PGETerritory)'!C:C,0),"")</f>
        <v>249</v>
      </c>
    </row>
    <row r="676" spans="1:5" x14ac:dyDescent="0.25">
      <c r="A676" s="22" t="s">
        <v>980</v>
      </c>
      <c r="B676" s="150" t="s">
        <v>786</v>
      </c>
      <c r="C676" s="23" t="s">
        <v>786</v>
      </c>
      <c r="D676" s="23">
        <f>IFERROR(MATCH(B676,'Large Fires (PGETerritory)'!C:C,0),"")</f>
        <v>249</v>
      </c>
      <c r="E676" s="23">
        <f>IFERROR(MATCH(C676,'Large Fires (PGETerritory)'!C:C,0),"")</f>
        <v>249</v>
      </c>
    </row>
    <row r="677" spans="1:5" x14ac:dyDescent="0.25">
      <c r="A677" s="22" t="s">
        <v>981</v>
      </c>
      <c r="B677" s="150" t="s">
        <v>786</v>
      </c>
      <c r="C677" s="23" t="s">
        <v>786</v>
      </c>
      <c r="D677" s="23">
        <f>IFERROR(MATCH(B677,'Large Fires (PGETerritory)'!C:C,0),"")</f>
        <v>249</v>
      </c>
      <c r="E677" s="23">
        <f>IFERROR(MATCH(C677,'Large Fires (PGETerritory)'!C:C,0),"")</f>
        <v>249</v>
      </c>
    </row>
    <row r="678" spans="1:5" x14ac:dyDescent="0.25">
      <c r="A678" s="22" t="s">
        <v>982</v>
      </c>
      <c r="B678" s="150" t="s">
        <v>786</v>
      </c>
      <c r="C678" s="23" t="s">
        <v>786</v>
      </c>
      <c r="D678" s="23">
        <f>IFERROR(MATCH(B678,'Large Fires (PGETerritory)'!C:C,0),"")</f>
        <v>249</v>
      </c>
      <c r="E678" s="23">
        <f>IFERROR(MATCH(C678,'Large Fires (PGETerritory)'!C:C,0),"")</f>
        <v>249</v>
      </c>
    </row>
    <row r="679" spans="1:5" x14ac:dyDescent="0.25">
      <c r="A679" s="22" t="s">
        <v>983</v>
      </c>
      <c r="B679" s="150" t="s">
        <v>786</v>
      </c>
      <c r="C679" s="23" t="s">
        <v>786</v>
      </c>
      <c r="D679" s="23">
        <f>IFERROR(MATCH(B679,'Large Fires (PGETerritory)'!C:C,0),"")</f>
        <v>249</v>
      </c>
      <c r="E679" s="23">
        <f>IFERROR(MATCH(C679,'Large Fires (PGETerritory)'!C:C,0),"")</f>
        <v>249</v>
      </c>
    </row>
    <row r="680" spans="1:5" x14ac:dyDescent="0.25">
      <c r="A680" s="22" t="s">
        <v>984</v>
      </c>
      <c r="B680" s="150" t="s">
        <v>786</v>
      </c>
      <c r="C680" s="23" t="s">
        <v>786</v>
      </c>
      <c r="D680" s="23">
        <f>IFERROR(MATCH(B680,'Large Fires (PGETerritory)'!C:C,0),"")</f>
        <v>249</v>
      </c>
      <c r="E680" s="23">
        <f>IFERROR(MATCH(C680,'Large Fires (PGETerritory)'!C:C,0),"")</f>
        <v>249</v>
      </c>
    </row>
    <row r="681" spans="1:5" x14ac:dyDescent="0.25">
      <c r="A681" s="22" t="s">
        <v>985</v>
      </c>
      <c r="B681" s="150" t="s">
        <v>786</v>
      </c>
      <c r="C681" s="23" t="s">
        <v>786</v>
      </c>
      <c r="D681" s="23">
        <f>IFERROR(MATCH(B681,'Large Fires (PGETerritory)'!C:C,0),"")</f>
        <v>249</v>
      </c>
      <c r="E681" s="23">
        <f>IFERROR(MATCH(C681,'Large Fires (PGETerritory)'!C:C,0),"")</f>
        <v>249</v>
      </c>
    </row>
    <row r="682" spans="1:5" x14ac:dyDescent="0.25">
      <c r="A682" s="22" t="s">
        <v>986</v>
      </c>
      <c r="B682" s="150" t="s">
        <v>786</v>
      </c>
      <c r="C682" s="23" t="s">
        <v>786</v>
      </c>
      <c r="D682" s="23">
        <f>IFERROR(MATCH(B682,'Large Fires (PGETerritory)'!C:C,0),"")</f>
        <v>249</v>
      </c>
      <c r="E682" s="23">
        <f>IFERROR(MATCH(C682,'Large Fires (PGETerritory)'!C:C,0),"")</f>
        <v>249</v>
      </c>
    </row>
    <row r="683" spans="1:5" x14ac:dyDescent="0.25">
      <c r="A683" s="22" t="s">
        <v>987</v>
      </c>
      <c r="B683" s="150" t="s">
        <v>786</v>
      </c>
      <c r="C683" s="23" t="s">
        <v>786</v>
      </c>
      <c r="D683" s="23">
        <f>IFERROR(MATCH(B683,'Large Fires (PGETerritory)'!C:C,0),"")</f>
        <v>249</v>
      </c>
      <c r="E683" s="23">
        <f>IFERROR(MATCH(C683,'Large Fires (PGETerritory)'!C:C,0),"")</f>
        <v>249</v>
      </c>
    </row>
    <row r="684" spans="1:5" x14ac:dyDescent="0.25">
      <c r="A684" s="22" t="s">
        <v>988</v>
      </c>
      <c r="B684" s="150" t="s">
        <v>786</v>
      </c>
      <c r="C684" s="23" t="s">
        <v>786</v>
      </c>
      <c r="D684" s="23">
        <f>IFERROR(MATCH(B684,'Large Fires (PGETerritory)'!C:C,0),"")</f>
        <v>249</v>
      </c>
      <c r="E684" s="23">
        <f>IFERROR(MATCH(C684,'Large Fires (PGETerritory)'!C:C,0),"")</f>
        <v>249</v>
      </c>
    </row>
    <row r="685" spans="1:5" x14ac:dyDescent="0.25">
      <c r="A685" s="22" t="s">
        <v>989</v>
      </c>
      <c r="B685" s="150" t="s">
        <v>786</v>
      </c>
      <c r="C685" s="23" t="s">
        <v>786</v>
      </c>
      <c r="D685" s="23">
        <f>IFERROR(MATCH(B685,'Large Fires (PGETerritory)'!C:C,0),"")</f>
        <v>249</v>
      </c>
      <c r="E685" s="23">
        <f>IFERROR(MATCH(C685,'Large Fires (PGETerritory)'!C:C,0),"")</f>
        <v>249</v>
      </c>
    </row>
    <row r="686" spans="1:5" x14ac:dyDescent="0.25">
      <c r="A686" s="22" t="s">
        <v>990</v>
      </c>
      <c r="B686" s="150" t="s">
        <v>786</v>
      </c>
      <c r="C686" s="23" t="s">
        <v>786</v>
      </c>
      <c r="D686" s="23">
        <f>IFERROR(MATCH(B686,'Large Fires (PGETerritory)'!C:C,0),"")</f>
        <v>249</v>
      </c>
      <c r="E686" s="23">
        <f>IFERROR(MATCH(C686,'Large Fires (PGETerritory)'!C:C,0),"")</f>
        <v>249</v>
      </c>
    </row>
    <row r="687" spans="1:5" x14ac:dyDescent="0.25">
      <c r="A687" s="22" t="s">
        <v>991</v>
      </c>
      <c r="B687" s="150" t="s">
        <v>786</v>
      </c>
      <c r="C687" s="23" t="s">
        <v>786</v>
      </c>
      <c r="D687" s="23">
        <f>IFERROR(MATCH(B687,'Large Fires (PGETerritory)'!C:C,0),"")</f>
        <v>249</v>
      </c>
      <c r="E687" s="23">
        <f>IFERROR(MATCH(C687,'Large Fires (PGETerritory)'!C:C,0),"")</f>
        <v>249</v>
      </c>
    </row>
    <row r="688" spans="1:5" x14ac:dyDescent="0.25">
      <c r="A688" s="22" t="s">
        <v>992</v>
      </c>
      <c r="B688" s="150" t="s">
        <v>786</v>
      </c>
      <c r="C688" s="23" t="s">
        <v>786</v>
      </c>
      <c r="D688" s="23">
        <f>IFERROR(MATCH(B688,'Large Fires (PGETerritory)'!C:C,0),"")</f>
        <v>249</v>
      </c>
      <c r="E688" s="23">
        <f>IFERROR(MATCH(C688,'Large Fires (PGETerritory)'!C:C,0),"")</f>
        <v>249</v>
      </c>
    </row>
    <row r="689" spans="1:5" x14ac:dyDescent="0.25">
      <c r="A689" s="22" t="s">
        <v>993</v>
      </c>
      <c r="B689" s="150" t="s">
        <v>786</v>
      </c>
      <c r="C689" s="23" t="s">
        <v>786</v>
      </c>
      <c r="D689" s="23">
        <f>IFERROR(MATCH(B689,'Large Fires (PGETerritory)'!C:C,0),"")</f>
        <v>249</v>
      </c>
      <c r="E689" s="23">
        <f>IFERROR(MATCH(C689,'Large Fires (PGETerritory)'!C:C,0),"")</f>
        <v>249</v>
      </c>
    </row>
    <row r="690" spans="1:5" x14ac:dyDescent="0.25">
      <c r="A690" s="22" t="s">
        <v>994</v>
      </c>
      <c r="B690" s="150" t="s">
        <v>786</v>
      </c>
      <c r="C690" s="23" t="s">
        <v>786</v>
      </c>
      <c r="D690" s="23">
        <f>IFERROR(MATCH(B690,'Large Fires (PGETerritory)'!C:C,0),"")</f>
        <v>249</v>
      </c>
      <c r="E690" s="23">
        <f>IFERROR(MATCH(C690,'Large Fires (PGETerritory)'!C:C,0),"")</f>
        <v>249</v>
      </c>
    </row>
    <row r="691" spans="1:5" x14ac:dyDescent="0.25">
      <c r="A691" s="22" t="s">
        <v>995</v>
      </c>
      <c r="B691" s="150" t="s">
        <v>786</v>
      </c>
      <c r="C691" s="23" t="s">
        <v>786</v>
      </c>
      <c r="D691" s="23">
        <f>IFERROR(MATCH(B691,'Large Fires (PGETerritory)'!C:C,0),"")</f>
        <v>249</v>
      </c>
      <c r="E691" s="23">
        <f>IFERROR(MATCH(C691,'Large Fires (PGETerritory)'!C:C,0),"")</f>
        <v>249</v>
      </c>
    </row>
    <row r="692" spans="1:5" x14ac:dyDescent="0.25">
      <c r="A692" s="22" t="s">
        <v>996</v>
      </c>
      <c r="B692" s="150" t="s">
        <v>786</v>
      </c>
      <c r="C692" s="23" t="s">
        <v>786</v>
      </c>
      <c r="D692" s="23">
        <f>IFERROR(MATCH(B692,'Large Fires (PGETerritory)'!C:C,0),"")</f>
        <v>249</v>
      </c>
      <c r="E692" s="23">
        <f>IFERROR(MATCH(C692,'Large Fires (PGETerritory)'!C:C,0),"")</f>
        <v>249</v>
      </c>
    </row>
    <row r="693" spans="1:5" x14ac:dyDescent="0.25">
      <c r="A693" s="22" t="s">
        <v>997</v>
      </c>
      <c r="B693" s="150" t="s">
        <v>786</v>
      </c>
      <c r="C693" s="23" t="s">
        <v>786</v>
      </c>
      <c r="D693" s="23">
        <f>IFERROR(MATCH(B693,'Large Fires (PGETerritory)'!C:C,0),"")</f>
        <v>249</v>
      </c>
      <c r="E693" s="23">
        <f>IFERROR(MATCH(C693,'Large Fires (PGETerritory)'!C:C,0),"")</f>
        <v>249</v>
      </c>
    </row>
    <row r="694" spans="1:5" x14ac:dyDescent="0.25">
      <c r="A694" s="22" t="s">
        <v>998</v>
      </c>
      <c r="B694" s="150" t="s">
        <v>786</v>
      </c>
      <c r="C694" s="23" t="s">
        <v>786</v>
      </c>
      <c r="D694" s="23">
        <f>IFERROR(MATCH(B694,'Large Fires (PGETerritory)'!C:C,0),"")</f>
        <v>249</v>
      </c>
      <c r="E694" s="23">
        <f>IFERROR(MATCH(C694,'Large Fires (PGETerritory)'!C:C,0),"")</f>
        <v>249</v>
      </c>
    </row>
    <row r="695" spans="1:5" x14ac:dyDescent="0.25">
      <c r="A695" s="22" t="s">
        <v>999</v>
      </c>
      <c r="B695" s="150" t="s">
        <v>786</v>
      </c>
      <c r="C695" s="23" t="s">
        <v>786</v>
      </c>
      <c r="D695" s="23">
        <f>IFERROR(MATCH(B695,'Large Fires (PGETerritory)'!C:C,0),"")</f>
        <v>249</v>
      </c>
      <c r="E695" s="23">
        <f>IFERROR(MATCH(C695,'Large Fires (PGETerritory)'!C:C,0),"")</f>
        <v>249</v>
      </c>
    </row>
    <row r="696" spans="1:5" x14ac:dyDescent="0.25">
      <c r="A696" s="22" t="s">
        <v>1000</v>
      </c>
      <c r="B696" s="150" t="s">
        <v>786</v>
      </c>
      <c r="C696" s="23" t="s">
        <v>786</v>
      </c>
      <c r="D696" s="23">
        <f>IFERROR(MATCH(B696,'Large Fires (PGETerritory)'!C:C,0),"")</f>
        <v>249</v>
      </c>
      <c r="E696" s="23">
        <f>IFERROR(MATCH(C696,'Large Fires (PGETerritory)'!C:C,0),"")</f>
        <v>249</v>
      </c>
    </row>
    <row r="697" spans="1:5" x14ac:dyDescent="0.25">
      <c r="A697" s="22" t="s">
        <v>1001</v>
      </c>
      <c r="B697" s="150" t="s">
        <v>786</v>
      </c>
      <c r="C697" s="23" t="s">
        <v>786</v>
      </c>
      <c r="D697" s="23">
        <f>IFERROR(MATCH(B697,'Large Fires (PGETerritory)'!C:C,0),"")</f>
        <v>249</v>
      </c>
      <c r="E697" s="23">
        <f>IFERROR(MATCH(C697,'Large Fires (PGETerritory)'!C:C,0),"")</f>
        <v>249</v>
      </c>
    </row>
    <row r="698" spans="1:5" x14ac:dyDescent="0.25">
      <c r="A698" s="22" t="s">
        <v>1002</v>
      </c>
      <c r="B698" s="150" t="s">
        <v>786</v>
      </c>
      <c r="C698" s="23" t="s">
        <v>786</v>
      </c>
      <c r="D698" s="23">
        <f>IFERROR(MATCH(B698,'Large Fires (PGETerritory)'!C:C,0),"")</f>
        <v>249</v>
      </c>
      <c r="E698" s="23">
        <f>IFERROR(MATCH(C698,'Large Fires (PGETerritory)'!C:C,0),"")</f>
        <v>249</v>
      </c>
    </row>
    <row r="699" spans="1:5" x14ac:dyDescent="0.25">
      <c r="A699" s="22" t="s">
        <v>1003</v>
      </c>
      <c r="B699" s="150" t="s">
        <v>786</v>
      </c>
      <c r="C699" s="23" t="s">
        <v>786</v>
      </c>
      <c r="D699" s="23">
        <f>IFERROR(MATCH(B699,'Large Fires (PGETerritory)'!C:C,0),"")</f>
        <v>249</v>
      </c>
      <c r="E699" s="23">
        <f>IFERROR(MATCH(C699,'Large Fires (PGETerritory)'!C:C,0),"")</f>
        <v>249</v>
      </c>
    </row>
    <row r="700" spans="1:5" x14ac:dyDescent="0.25">
      <c r="A700" s="22" t="s">
        <v>1004</v>
      </c>
      <c r="B700" s="150" t="s">
        <v>786</v>
      </c>
      <c r="C700" s="23" t="s">
        <v>786</v>
      </c>
      <c r="D700" s="23">
        <f>IFERROR(MATCH(B700,'Large Fires (PGETerritory)'!C:C,0),"")</f>
        <v>249</v>
      </c>
      <c r="E700" s="23">
        <f>IFERROR(MATCH(C700,'Large Fires (PGETerritory)'!C:C,0),"")</f>
        <v>249</v>
      </c>
    </row>
    <row r="701" spans="1:5" x14ac:dyDescent="0.25">
      <c r="A701" s="22" t="s">
        <v>1005</v>
      </c>
      <c r="B701" s="150" t="s">
        <v>786</v>
      </c>
      <c r="C701" s="23" t="s">
        <v>786</v>
      </c>
      <c r="D701" s="23">
        <f>IFERROR(MATCH(B701,'Large Fires (PGETerritory)'!C:C,0),"")</f>
        <v>249</v>
      </c>
      <c r="E701" s="23">
        <f>IFERROR(MATCH(C701,'Large Fires (PGETerritory)'!C:C,0),"")</f>
        <v>249</v>
      </c>
    </row>
    <row r="702" spans="1:5" x14ac:dyDescent="0.25">
      <c r="A702" s="22" t="s">
        <v>1006</v>
      </c>
      <c r="B702" s="150" t="s">
        <v>786</v>
      </c>
      <c r="C702" s="23" t="s">
        <v>786</v>
      </c>
      <c r="D702" s="23">
        <f>IFERROR(MATCH(B702,'Large Fires (PGETerritory)'!C:C,0),"")</f>
        <v>249</v>
      </c>
      <c r="E702" s="23">
        <f>IFERROR(MATCH(C702,'Large Fires (PGETerritory)'!C:C,0),"")</f>
        <v>249</v>
      </c>
    </row>
    <row r="703" spans="1:5" x14ac:dyDescent="0.25">
      <c r="A703" s="22" t="s">
        <v>1007</v>
      </c>
      <c r="B703" s="150" t="s">
        <v>786</v>
      </c>
      <c r="C703" s="23" t="s">
        <v>786</v>
      </c>
      <c r="D703" s="23">
        <f>IFERROR(MATCH(B703,'Large Fires (PGETerritory)'!C:C,0),"")</f>
        <v>249</v>
      </c>
      <c r="E703" s="23">
        <f>IFERROR(MATCH(C703,'Large Fires (PGETerritory)'!C:C,0),"")</f>
        <v>249</v>
      </c>
    </row>
    <row r="704" spans="1:5" x14ac:dyDescent="0.25">
      <c r="A704" s="22" t="s">
        <v>1008</v>
      </c>
      <c r="B704" s="150" t="s">
        <v>786</v>
      </c>
      <c r="C704" s="23" t="s">
        <v>786</v>
      </c>
      <c r="D704" s="23">
        <f>IFERROR(MATCH(B704,'Large Fires (PGETerritory)'!C:C,0),"")</f>
        <v>249</v>
      </c>
      <c r="E704" s="23">
        <f>IFERROR(MATCH(C704,'Large Fires (PGETerritory)'!C:C,0),"")</f>
        <v>249</v>
      </c>
    </row>
    <row r="705" spans="1:5" x14ac:dyDescent="0.25">
      <c r="A705" s="22" t="s">
        <v>1009</v>
      </c>
      <c r="B705" s="150" t="s">
        <v>786</v>
      </c>
      <c r="C705" s="23" t="s">
        <v>786</v>
      </c>
      <c r="D705" s="23">
        <f>IFERROR(MATCH(B705,'Large Fires (PGETerritory)'!C:C,0),"")</f>
        <v>249</v>
      </c>
      <c r="E705" s="23">
        <f>IFERROR(MATCH(C705,'Large Fires (PGETerritory)'!C:C,0),"")</f>
        <v>249</v>
      </c>
    </row>
    <row r="706" spans="1:5" x14ac:dyDescent="0.25">
      <c r="A706" s="22" t="s">
        <v>1010</v>
      </c>
      <c r="B706" s="150" t="s">
        <v>786</v>
      </c>
      <c r="C706" s="23" t="s">
        <v>786</v>
      </c>
      <c r="D706" s="23">
        <f>IFERROR(MATCH(B706,'Large Fires (PGETerritory)'!C:C,0),"")</f>
        <v>249</v>
      </c>
      <c r="E706" s="23">
        <f>IFERROR(MATCH(C706,'Large Fires (PGETerritory)'!C:C,0),"")</f>
        <v>249</v>
      </c>
    </row>
    <row r="707" spans="1:5" x14ac:dyDescent="0.25">
      <c r="A707" s="22" t="s">
        <v>1011</v>
      </c>
      <c r="B707" s="150" t="s">
        <v>786</v>
      </c>
      <c r="C707" s="23" t="s">
        <v>786</v>
      </c>
      <c r="D707" s="23">
        <f>IFERROR(MATCH(B707,'Large Fires (PGETerritory)'!C:C,0),"")</f>
        <v>249</v>
      </c>
      <c r="E707" s="23">
        <f>IFERROR(MATCH(C707,'Large Fires (PGETerritory)'!C:C,0),"")</f>
        <v>249</v>
      </c>
    </row>
    <row r="708" spans="1:5" x14ac:dyDescent="0.25">
      <c r="A708" s="22" t="s">
        <v>1012</v>
      </c>
      <c r="B708" s="150" t="s">
        <v>786</v>
      </c>
      <c r="C708" s="23" t="s">
        <v>786</v>
      </c>
      <c r="D708" s="23">
        <f>IFERROR(MATCH(B708,'Large Fires (PGETerritory)'!C:C,0),"")</f>
        <v>249</v>
      </c>
      <c r="E708" s="23">
        <f>IFERROR(MATCH(C708,'Large Fires (PGETerritory)'!C:C,0),"")</f>
        <v>249</v>
      </c>
    </row>
    <row r="709" spans="1:5" x14ac:dyDescent="0.25">
      <c r="A709" s="22" t="s">
        <v>1013</v>
      </c>
      <c r="B709" s="150" t="s">
        <v>786</v>
      </c>
      <c r="C709" s="23" t="s">
        <v>786</v>
      </c>
      <c r="D709" s="23">
        <f>IFERROR(MATCH(B709,'Large Fires (PGETerritory)'!C:C,0),"")</f>
        <v>249</v>
      </c>
      <c r="E709" s="23">
        <f>IFERROR(MATCH(C709,'Large Fires (PGETerritory)'!C:C,0),"")</f>
        <v>249</v>
      </c>
    </row>
    <row r="710" spans="1:5" x14ac:dyDescent="0.25">
      <c r="A710" s="22" t="s">
        <v>1014</v>
      </c>
      <c r="B710" s="150" t="s">
        <v>786</v>
      </c>
      <c r="C710" s="23" t="s">
        <v>786</v>
      </c>
      <c r="D710" s="23">
        <f>IFERROR(MATCH(B710,'Large Fires (PGETerritory)'!C:C,0),"")</f>
        <v>249</v>
      </c>
      <c r="E710" s="23">
        <f>IFERROR(MATCH(C710,'Large Fires (PGETerritory)'!C:C,0),"")</f>
        <v>249</v>
      </c>
    </row>
    <row r="711" spans="1:5" x14ac:dyDescent="0.25">
      <c r="A711" s="22" t="s">
        <v>1015</v>
      </c>
      <c r="B711" s="150" t="s">
        <v>786</v>
      </c>
      <c r="C711" s="23" t="s">
        <v>786</v>
      </c>
      <c r="D711" s="23">
        <f>IFERROR(MATCH(B711,'Large Fires (PGETerritory)'!C:C,0),"")</f>
        <v>249</v>
      </c>
      <c r="E711" s="23">
        <f>IFERROR(MATCH(C711,'Large Fires (PGETerritory)'!C:C,0),"")</f>
        <v>249</v>
      </c>
    </row>
    <row r="712" spans="1:5" x14ac:dyDescent="0.25">
      <c r="A712" s="22" t="s">
        <v>1016</v>
      </c>
      <c r="B712" s="150" t="s">
        <v>786</v>
      </c>
      <c r="C712" s="23" t="s">
        <v>786</v>
      </c>
      <c r="D712" s="23">
        <f>IFERROR(MATCH(B712,'Large Fires (PGETerritory)'!C:C,0),"")</f>
        <v>249</v>
      </c>
      <c r="E712" s="23">
        <f>IFERROR(MATCH(C712,'Large Fires (PGETerritory)'!C:C,0),"")</f>
        <v>249</v>
      </c>
    </row>
    <row r="713" spans="1:5" x14ac:dyDescent="0.25">
      <c r="A713" s="22" t="s">
        <v>1017</v>
      </c>
      <c r="B713" s="150" t="s">
        <v>786</v>
      </c>
      <c r="C713" s="23" t="s">
        <v>786</v>
      </c>
      <c r="D713" s="23">
        <f>IFERROR(MATCH(B713,'Large Fires (PGETerritory)'!C:C,0),"")</f>
        <v>249</v>
      </c>
      <c r="E713" s="23">
        <f>IFERROR(MATCH(C713,'Large Fires (PGETerritory)'!C:C,0),"")</f>
        <v>249</v>
      </c>
    </row>
    <row r="714" spans="1:5" x14ac:dyDescent="0.25">
      <c r="A714" s="22" t="s">
        <v>1018</v>
      </c>
      <c r="B714" s="150" t="s">
        <v>786</v>
      </c>
      <c r="C714" s="23" t="s">
        <v>786</v>
      </c>
      <c r="D714" s="23">
        <f>IFERROR(MATCH(B714,'Large Fires (PGETerritory)'!C:C,0),"")</f>
        <v>249</v>
      </c>
      <c r="E714" s="23">
        <f>IFERROR(MATCH(C714,'Large Fires (PGETerritory)'!C:C,0),"")</f>
        <v>249</v>
      </c>
    </row>
    <row r="715" spans="1:5" x14ac:dyDescent="0.25">
      <c r="A715" s="22" t="s">
        <v>1019</v>
      </c>
      <c r="B715" s="150" t="s">
        <v>786</v>
      </c>
      <c r="C715" s="23" t="s">
        <v>786</v>
      </c>
      <c r="D715" s="23">
        <f>IFERROR(MATCH(B715,'Large Fires (PGETerritory)'!C:C,0),"")</f>
        <v>249</v>
      </c>
      <c r="E715" s="23">
        <f>IFERROR(MATCH(C715,'Large Fires (PGETerritory)'!C:C,0),"")</f>
        <v>249</v>
      </c>
    </row>
    <row r="716" spans="1:5" x14ac:dyDescent="0.25">
      <c r="A716" s="22" t="s">
        <v>1020</v>
      </c>
      <c r="B716" s="150" t="s">
        <v>786</v>
      </c>
      <c r="C716" s="23" t="s">
        <v>786</v>
      </c>
      <c r="D716" s="23">
        <f>IFERROR(MATCH(B716,'Large Fires (PGETerritory)'!C:C,0),"")</f>
        <v>249</v>
      </c>
      <c r="E716" s="23">
        <f>IFERROR(MATCH(C716,'Large Fires (PGETerritory)'!C:C,0),"")</f>
        <v>249</v>
      </c>
    </row>
    <row r="717" spans="1:5" x14ac:dyDescent="0.25">
      <c r="A717" s="22" t="s">
        <v>1021</v>
      </c>
      <c r="B717" s="150" t="s">
        <v>786</v>
      </c>
      <c r="C717" s="23" t="s">
        <v>786</v>
      </c>
      <c r="D717" s="23">
        <f>IFERROR(MATCH(B717,'Large Fires (PGETerritory)'!C:C,0),"")</f>
        <v>249</v>
      </c>
      <c r="E717" s="23">
        <f>IFERROR(MATCH(C717,'Large Fires (PGETerritory)'!C:C,0),"")</f>
        <v>249</v>
      </c>
    </row>
    <row r="718" spans="1:5" x14ac:dyDescent="0.25">
      <c r="A718" s="22" t="s">
        <v>1022</v>
      </c>
      <c r="B718" s="150" t="s">
        <v>786</v>
      </c>
      <c r="C718" s="23" t="s">
        <v>786</v>
      </c>
      <c r="D718" s="23">
        <f>IFERROR(MATCH(B718,'Large Fires (PGETerritory)'!C:C,0),"")</f>
        <v>249</v>
      </c>
      <c r="E718" s="23">
        <f>IFERROR(MATCH(C718,'Large Fires (PGETerritory)'!C:C,0),"")</f>
        <v>249</v>
      </c>
    </row>
    <row r="719" spans="1:5" x14ac:dyDescent="0.25">
      <c r="A719" s="22" t="s">
        <v>1023</v>
      </c>
      <c r="B719" s="150" t="s">
        <v>786</v>
      </c>
      <c r="C719" s="23" t="s">
        <v>786</v>
      </c>
      <c r="D719" s="23">
        <f>IFERROR(MATCH(B719,'Large Fires (PGETerritory)'!C:C,0),"")</f>
        <v>249</v>
      </c>
      <c r="E719" s="23">
        <f>IFERROR(MATCH(C719,'Large Fires (PGETerritory)'!C:C,0),"")</f>
        <v>249</v>
      </c>
    </row>
    <row r="720" spans="1:5" x14ac:dyDescent="0.25">
      <c r="A720" s="22" t="s">
        <v>1024</v>
      </c>
      <c r="B720" s="150" t="s">
        <v>786</v>
      </c>
      <c r="C720" s="23" t="s">
        <v>786</v>
      </c>
      <c r="D720" s="23">
        <f>IFERROR(MATCH(B720,'Large Fires (PGETerritory)'!C:C,0),"")</f>
        <v>249</v>
      </c>
      <c r="E720" s="23">
        <f>IFERROR(MATCH(C720,'Large Fires (PGETerritory)'!C:C,0),"")</f>
        <v>249</v>
      </c>
    </row>
    <row r="721" spans="1:5" x14ac:dyDescent="0.25">
      <c r="A721" s="22" t="s">
        <v>1025</v>
      </c>
      <c r="B721" s="150" t="s">
        <v>786</v>
      </c>
      <c r="C721" s="23" t="s">
        <v>786</v>
      </c>
      <c r="D721" s="23">
        <f>IFERROR(MATCH(B721,'Large Fires (PGETerritory)'!C:C,0),"")</f>
        <v>249</v>
      </c>
      <c r="E721" s="23">
        <f>IFERROR(MATCH(C721,'Large Fires (PGETerritory)'!C:C,0),"")</f>
        <v>249</v>
      </c>
    </row>
    <row r="722" spans="1:5" x14ac:dyDescent="0.25">
      <c r="A722" s="22" t="s">
        <v>1026</v>
      </c>
      <c r="B722" s="150" t="s">
        <v>786</v>
      </c>
      <c r="C722" s="23" t="s">
        <v>786</v>
      </c>
      <c r="D722" s="23">
        <f>IFERROR(MATCH(B722,'Large Fires (PGETerritory)'!C:C,0),"")</f>
        <v>249</v>
      </c>
      <c r="E722" s="23">
        <f>IFERROR(MATCH(C722,'Large Fires (PGETerritory)'!C:C,0),"")</f>
        <v>249</v>
      </c>
    </row>
    <row r="723" spans="1:5" x14ac:dyDescent="0.25">
      <c r="A723" s="22" t="s">
        <v>1027</v>
      </c>
      <c r="B723" s="150" t="s">
        <v>786</v>
      </c>
      <c r="C723" s="23" t="s">
        <v>786</v>
      </c>
      <c r="D723" s="23">
        <f>IFERROR(MATCH(B723,'Large Fires (PGETerritory)'!C:C,0),"")</f>
        <v>249</v>
      </c>
      <c r="E723" s="23">
        <f>IFERROR(MATCH(C723,'Large Fires (PGETerritory)'!C:C,0),"")</f>
        <v>249</v>
      </c>
    </row>
    <row r="724" spans="1:5" x14ac:dyDescent="0.25">
      <c r="A724" s="22" t="s">
        <v>1028</v>
      </c>
      <c r="B724" s="150" t="s">
        <v>786</v>
      </c>
      <c r="C724" s="23" t="s">
        <v>786</v>
      </c>
      <c r="D724" s="23">
        <f>IFERROR(MATCH(B724,'Large Fires (PGETerritory)'!C:C,0),"")</f>
        <v>249</v>
      </c>
      <c r="E724" s="23">
        <f>IFERROR(MATCH(C724,'Large Fires (PGETerritory)'!C:C,0),"")</f>
        <v>249</v>
      </c>
    </row>
    <row r="725" spans="1:5" x14ac:dyDescent="0.25">
      <c r="A725" s="22" t="s">
        <v>1029</v>
      </c>
      <c r="B725" s="150" t="s">
        <v>786</v>
      </c>
      <c r="C725" s="23" t="s">
        <v>786</v>
      </c>
      <c r="D725" s="23">
        <f>IFERROR(MATCH(B725,'Large Fires (PGETerritory)'!C:C,0),"")</f>
        <v>249</v>
      </c>
      <c r="E725" s="23">
        <f>IFERROR(MATCH(C725,'Large Fires (PGETerritory)'!C:C,0),"")</f>
        <v>249</v>
      </c>
    </row>
    <row r="726" spans="1:5" x14ac:dyDescent="0.25">
      <c r="A726" s="22" t="s">
        <v>1030</v>
      </c>
      <c r="B726" s="150" t="s">
        <v>786</v>
      </c>
      <c r="C726" s="23" t="s">
        <v>786</v>
      </c>
      <c r="D726" s="23">
        <f>IFERROR(MATCH(B726,'Large Fires (PGETerritory)'!C:C,0),"")</f>
        <v>249</v>
      </c>
      <c r="E726" s="23">
        <f>IFERROR(MATCH(C726,'Large Fires (PGETerritory)'!C:C,0),"")</f>
        <v>249</v>
      </c>
    </row>
    <row r="727" spans="1:5" x14ac:dyDescent="0.25">
      <c r="A727" s="22" t="s">
        <v>1031</v>
      </c>
      <c r="B727" s="150" t="s">
        <v>786</v>
      </c>
      <c r="C727" s="23" t="s">
        <v>786</v>
      </c>
      <c r="D727" s="23">
        <f>IFERROR(MATCH(B727,'Large Fires (PGETerritory)'!C:C,0),"")</f>
        <v>249</v>
      </c>
      <c r="E727" s="23">
        <f>IFERROR(MATCH(C727,'Large Fires (PGETerritory)'!C:C,0),"")</f>
        <v>249</v>
      </c>
    </row>
    <row r="728" spans="1:5" x14ac:dyDescent="0.25">
      <c r="A728" s="22" t="s">
        <v>1031</v>
      </c>
      <c r="B728" s="150" t="s">
        <v>786</v>
      </c>
      <c r="C728" s="23" t="s">
        <v>786</v>
      </c>
      <c r="D728" s="23">
        <f>IFERROR(MATCH(B728,'Large Fires (PGETerritory)'!C:C,0),"")</f>
        <v>249</v>
      </c>
      <c r="E728" s="23">
        <f>IFERROR(MATCH(C728,'Large Fires (PGETerritory)'!C:C,0),"")</f>
        <v>249</v>
      </c>
    </row>
    <row r="729" spans="1:5" x14ac:dyDescent="0.25">
      <c r="A729" s="22" t="s">
        <v>1032</v>
      </c>
      <c r="B729" s="150" t="s">
        <v>786</v>
      </c>
      <c r="C729" s="23" t="s">
        <v>786</v>
      </c>
      <c r="D729" s="23">
        <f>IFERROR(MATCH(B729,'Large Fires (PGETerritory)'!C:C,0),"")</f>
        <v>249</v>
      </c>
      <c r="E729" s="23">
        <f>IFERROR(MATCH(C729,'Large Fires (PGETerritory)'!C:C,0),"")</f>
        <v>249</v>
      </c>
    </row>
    <row r="730" spans="1:5" x14ac:dyDescent="0.25">
      <c r="A730" s="22" t="s">
        <v>1033</v>
      </c>
      <c r="B730" s="150" t="s">
        <v>786</v>
      </c>
      <c r="C730" s="23" t="s">
        <v>786</v>
      </c>
      <c r="D730" s="23">
        <f>IFERROR(MATCH(B730,'Large Fires (PGETerritory)'!C:C,0),"")</f>
        <v>249</v>
      </c>
      <c r="E730" s="23">
        <f>IFERROR(MATCH(C730,'Large Fires (PGETerritory)'!C:C,0),"")</f>
        <v>249</v>
      </c>
    </row>
    <row r="731" spans="1:5" x14ac:dyDescent="0.25">
      <c r="A731" s="22" t="s">
        <v>1034</v>
      </c>
      <c r="B731" s="150" t="s">
        <v>786</v>
      </c>
      <c r="C731" s="23" t="s">
        <v>786</v>
      </c>
      <c r="D731" s="23">
        <f>IFERROR(MATCH(B731,'Large Fires (PGETerritory)'!C:C,0),"")</f>
        <v>249</v>
      </c>
      <c r="E731" s="23">
        <f>IFERROR(MATCH(C731,'Large Fires (PGETerritory)'!C:C,0),"")</f>
        <v>249</v>
      </c>
    </row>
    <row r="732" spans="1:5" x14ac:dyDescent="0.25">
      <c r="A732" s="22" t="s">
        <v>1035</v>
      </c>
      <c r="B732" s="150" t="s">
        <v>786</v>
      </c>
      <c r="C732" s="23" t="s">
        <v>786</v>
      </c>
      <c r="D732" s="23">
        <f>IFERROR(MATCH(B732,'Large Fires (PGETerritory)'!C:C,0),"")</f>
        <v>249</v>
      </c>
      <c r="E732" s="23">
        <f>IFERROR(MATCH(C732,'Large Fires (PGETerritory)'!C:C,0),"")</f>
        <v>249</v>
      </c>
    </row>
    <row r="733" spans="1:5" x14ac:dyDescent="0.25">
      <c r="A733" s="22" t="s">
        <v>1036</v>
      </c>
      <c r="B733" s="150" t="s">
        <v>786</v>
      </c>
      <c r="C733" s="23" t="s">
        <v>786</v>
      </c>
      <c r="D733" s="23">
        <f>IFERROR(MATCH(B733,'Large Fires (PGETerritory)'!C:C,0),"")</f>
        <v>249</v>
      </c>
      <c r="E733" s="23">
        <f>IFERROR(MATCH(C733,'Large Fires (PGETerritory)'!C:C,0),"")</f>
        <v>249</v>
      </c>
    </row>
    <row r="734" spans="1:5" x14ac:dyDescent="0.25">
      <c r="A734" s="22" t="s">
        <v>1037</v>
      </c>
      <c r="B734" s="150" t="s">
        <v>786</v>
      </c>
      <c r="C734" s="23" t="s">
        <v>786</v>
      </c>
      <c r="D734" s="23">
        <f>IFERROR(MATCH(B734,'Large Fires (PGETerritory)'!C:C,0),"")</f>
        <v>249</v>
      </c>
      <c r="E734" s="23">
        <f>IFERROR(MATCH(C734,'Large Fires (PGETerritory)'!C:C,0),"")</f>
        <v>249</v>
      </c>
    </row>
    <row r="735" spans="1:5" x14ac:dyDescent="0.25">
      <c r="A735" s="22" t="s">
        <v>1038</v>
      </c>
      <c r="B735" s="150" t="s">
        <v>786</v>
      </c>
      <c r="C735" s="23" t="s">
        <v>786</v>
      </c>
      <c r="D735" s="23">
        <f>IFERROR(MATCH(B735,'Large Fires (PGETerritory)'!C:C,0),"")</f>
        <v>249</v>
      </c>
      <c r="E735" s="23">
        <f>IFERROR(MATCH(C735,'Large Fires (PGETerritory)'!C:C,0),"")</f>
        <v>249</v>
      </c>
    </row>
    <row r="736" spans="1:5" x14ac:dyDescent="0.25">
      <c r="A736" s="22" t="s">
        <v>863</v>
      </c>
      <c r="B736" s="150" t="s">
        <v>786</v>
      </c>
      <c r="C736" s="23" t="s">
        <v>786</v>
      </c>
      <c r="D736" s="23">
        <f>IFERROR(MATCH(B736,'Large Fires (PGETerritory)'!C:C,0),"")</f>
        <v>249</v>
      </c>
      <c r="E736" s="23">
        <f>IFERROR(MATCH(C736,'Large Fires (PGETerritory)'!C:C,0),"")</f>
        <v>249</v>
      </c>
    </row>
    <row r="737" spans="1:5" x14ac:dyDescent="0.25">
      <c r="A737" s="22" t="s">
        <v>1039</v>
      </c>
      <c r="B737" s="150" t="s">
        <v>786</v>
      </c>
      <c r="C737" s="23" t="s">
        <v>786</v>
      </c>
      <c r="D737" s="23">
        <f>IFERROR(MATCH(B737,'Large Fires (PGETerritory)'!C:C,0),"")</f>
        <v>249</v>
      </c>
      <c r="E737" s="23">
        <f>IFERROR(MATCH(C737,'Large Fires (PGETerritory)'!C:C,0),"")</f>
        <v>249</v>
      </c>
    </row>
    <row r="738" spans="1:5" x14ac:dyDescent="0.25">
      <c r="A738" s="22" t="s">
        <v>1040</v>
      </c>
      <c r="B738" s="150" t="s">
        <v>786</v>
      </c>
      <c r="C738" s="23" t="s">
        <v>786</v>
      </c>
      <c r="D738" s="23">
        <f>IFERROR(MATCH(B738,'Large Fires (PGETerritory)'!C:C,0),"")</f>
        <v>249</v>
      </c>
      <c r="E738" s="23">
        <f>IFERROR(MATCH(C738,'Large Fires (PGETerritory)'!C:C,0),"")</f>
        <v>249</v>
      </c>
    </row>
    <row r="739" spans="1:5" x14ac:dyDescent="0.25">
      <c r="A739" s="22" t="s">
        <v>1041</v>
      </c>
      <c r="B739" s="150" t="s">
        <v>786</v>
      </c>
      <c r="C739" s="23" t="s">
        <v>786</v>
      </c>
      <c r="D739" s="23">
        <f>IFERROR(MATCH(B739,'Large Fires (PGETerritory)'!C:C,0),"")</f>
        <v>249</v>
      </c>
      <c r="E739" s="23">
        <f>IFERROR(MATCH(C739,'Large Fires (PGETerritory)'!C:C,0),"")</f>
        <v>249</v>
      </c>
    </row>
    <row r="740" spans="1:5" x14ac:dyDescent="0.25">
      <c r="A740" s="22" t="s">
        <v>1042</v>
      </c>
      <c r="B740" s="150" t="s">
        <v>786</v>
      </c>
      <c r="C740" s="23" t="s">
        <v>786</v>
      </c>
      <c r="D740" s="23">
        <f>IFERROR(MATCH(B740,'Large Fires (PGETerritory)'!C:C,0),"")</f>
        <v>249</v>
      </c>
      <c r="E740" s="23">
        <f>IFERROR(MATCH(C740,'Large Fires (PGETerritory)'!C:C,0),"")</f>
        <v>249</v>
      </c>
    </row>
    <row r="741" spans="1:5" x14ac:dyDescent="0.25">
      <c r="A741" s="22" t="s">
        <v>1043</v>
      </c>
      <c r="B741" s="150" t="s">
        <v>786</v>
      </c>
      <c r="C741" s="23" t="s">
        <v>786</v>
      </c>
      <c r="D741" s="23">
        <f>IFERROR(MATCH(B741,'Large Fires (PGETerritory)'!C:C,0),"")</f>
        <v>249</v>
      </c>
      <c r="E741" s="23">
        <f>IFERROR(MATCH(C741,'Large Fires (PGETerritory)'!C:C,0),"")</f>
        <v>249</v>
      </c>
    </row>
    <row r="742" spans="1:5" x14ac:dyDescent="0.25">
      <c r="A742" s="22" t="s">
        <v>1044</v>
      </c>
      <c r="B742" s="150" t="s">
        <v>786</v>
      </c>
      <c r="C742" s="23" t="s">
        <v>786</v>
      </c>
      <c r="D742" s="23">
        <f>IFERROR(MATCH(B742,'Large Fires (PGETerritory)'!C:C,0),"")</f>
        <v>249</v>
      </c>
      <c r="E742" s="23">
        <f>IFERROR(MATCH(C742,'Large Fires (PGETerritory)'!C:C,0),"")</f>
        <v>249</v>
      </c>
    </row>
    <row r="743" spans="1:5" x14ac:dyDescent="0.25">
      <c r="A743" s="22" t="s">
        <v>1045</v>
      </c>
      <c r="B743" s="150" t="s">
        <v>786</v>
      </c>
      <c r="C743" s="23" t="s">
        <v>786</v>
      </c>
      <c r="D743" s="23">
        <f>IFERROR(MATCH(B743,'Large Fires (PGETerritory)'!C:C,0),"")</f>
        <v>249</v>
      </c>
      <c r="E743" s="23">
        <f>IFERROR(MATCH(C743,'Large Fires (PGETerritory)'!C:C,0),"")</f>
        <v>249</v>
      </c>
    </row>
    <row r="744" spans="1:5" x14ac:dyDescent="0.25">
      <c r="A744" s="22" t="s">
        <v>1046</v>
      </c>
      <c r="B744" s="150" t="s">
        <v>786</v>
      </c>
      <c r="C744" s="23" t="s">
        <v>786</v>
      </c>
      <c r="D744" s="23">
        <f>IFERROR(MATCH(B744,'Large Fires (PGETerritory)'!C:C,0),"")</f>
        <v>249</v>
      </c>
      <c r="E744" s="23">
        <f>IFERROR(MATCH(C744,'Large Fires (PGETerritory)'!C:C,0),"")</f>
        <v>249</v>
      </c>
    </row>
    <row r="745" spans="1:5" x14ac:dyDescent="0.25">
      <c r="A745" s="22" t="s">
        <v>1047</v>
      </c>
      <c r="B745" s="150" t="s">
        <v>786</v>
      </c>
      <c r="C745" s="23" t="s">
        <v>786</v>
      </c>
      <c r="D745" s="23">
        <f>IFERROR(MATCH(B745,'Large Fires (PGETerritory)'!C:C,0),"")</f>
        <v>249</v>
      </c>
      <c r="E745" s="23">
        <f>IFERROR(MATCH(C745,'Large Fires (PGETerritory)'!C:C,0),"")</f>
        <v>249</v>
      </c>
    </row>
    <row r="746" spans="1:5" x14ac:dyDescent="0.25">
      <c r="A746" s="22" t="s">
        <v>1048</v>
      </c>
      <c r="B746" s="150" t="s">
        <v>786</v>
      </c>
      <c r="C746" s="23" t="s">
        <v>786</v>
      </c>
      <c r="D746" s="23">
        <f>IFERROR(MATCH(B746,'Large Fires (PGETerritory)'!C:C,0),"")</f>
        <v>249</v>
      </c>
      <c r="E746" s="23">
        <f>IFERROR(MATCH(C746,'Large Fires (PGETerritory)'!C:C,0),"")</f>
        <v>249</v>
      </c>
    </row>
    <row r="747" spans="1:5" x14ac:dyDescent="0.25">
      <c r="A747" s="22" t="s">
        <v>1049</v>
      </c>
      <c r="B747" s="150" t="s">
        <v>786</v>
      </c>
      <c r="C747" s="23" t="s">
        <v>786</v>
      </c>
      <c r="D747" s="23">
        <f>IFERROR(MATCH(B747,'Large Fires (PGETerritory)'!C:C,0),"")</f>
        <v>249</v>
      </c>
      <c r="E747" s="23">
        <f>IFERROR(MATCH(C747,'Large Fires (PGETerritory)'!C:C,0),"")</f>
        <v>249</v>
      </c>
    </row>
    <row r="748" spans="1:5" x14ac:dyDescent="0.25">
      <c r="A748" s="22" t="s">
        <v>1050</v>
      </c>
      <c r="B748" s="150" t="s">
        <v>786</v>
      </c>
      <c r="C748" s="23" t="s">
        <v>786</v>
      </c>
      <c r="D748" s="23">
        <f>IFERROR(MATCH(B748,'Large Fires (PGETerritory)'!C:C,0),"")</f>
        <v>249</v>
      </c>
      <c r="E748" s="23">
        <f>IFERROR(MATCH(C748,'Large Fires (PGETerritory)'!C:C,0),"")</f>
        <v>249</v>
      </c>
    </row>
    <row r="749" spans="1:5" x14ac:dyDescent="0.25">
      <c r="A749" s="22" t="s">
        <v>1051</v>
      </c>
      <c r="B749" s="150" t="s">
        <v>786</v>
      </c>
      <c r="C749" s="23" t="s">
        <v>786</v>
      </c>
      <c r="D749" s="23">
        <f>IFERROR(MATCH(B749,'Large Fires (PGETerritory)'!C:C,0),"")</f>
        <v>249</v>
      </c>
      <c r="E749" s="23">
        <f>IFERROR(MATCH(C749,'Large Fires (PGETerritory)'!C:C,0),"")</f>
        <v>249</v>
      </c>
    </row>
    <row r="750" spans="1:5" x14ac:dyDescent="0.25">
      <c r="A750" s="22" t="s">
        <v>1052</v>
      </c>
      <c r="B750" s="150" t="s">
        <v>786</v>
      </c>
      <c r="C750" s="23" t="s">
        <v>786</v>
      </c>
      <c r="D750" s="23">
        <f>IFERROR(MATCH(B750,'Large Fires (PGETerritory)'!C:C,0),"")</f>
        <v>249</v>
      </c>
      <c r="E750" s="23">
        <f>IFERROR(MATCH(C750,'Large Fires (PGETerritory)'!C:C,0),"")</f>
        <v>249</v>
      </c>
    </row>
    <row r="751" spans="1:5" x14ac:dyDescent="0.25">
      <c r="A751" s="22" t="s">
        <v>1053</v>
      </c>
      <c r="B751" s="150" t="s">
        <v>786</v>
      </c>
      <c r="C751" s="23" t="s">
        <v>786</v>
      </c>
      <c r="D751" s="23">
        <f>IFERROR(MATCH(B751,'Large Fires (PGETerritory)'!C:C,0),"")</f>
        <v>249</v>
      </c>
      <c r="E751" s="23">
        <f>IFERROR(MATCH(C751,'Large Fires (PGETerritory)'!C:C,0),"")</f>
        <v>249</v>
      </c>
    </row>
    <row r="752" spans="1:5" x14ac:dyDescent="0.25">
      <c r="A752" s="22" t="s">
        <v>1054</v>
      </c>
      <c r="B752" s="150" t="s">
        <v>786</v>
      </c>
      <c r="C752" s="23" t="s">
        <v>786</v>
      </c>
      <c r="D752" s="23">
        <f>IFERROR(MATCH(B752,'Large Fires (PGETerritory)'!C:C,0),"")</f>
        <v>249</v>
      </c>
      <c r="E752" s="23">
        <f>IFERROR(MATCH(C752,'Large Fires (PGETerritory)'!C:C,0),"")</f>
        <v>249</v>
      </c>
    </row>
    <row r="753" spans="1:5" x14ac:dyDescent="0.25">
      <c r="A753" s="22" t="s">
        <v>1055</v>
      </c>
      <c r="B753" s="150" t="s">
        <v>786</v>
      </c>
      <c r="C753" s="23" t="s">
        <v>786</v>
      </c>
      <c r="D753" s="23">
        <f>IFERROR(MATCH(B753,'Large Fires (PGETerritory)'!C:C,0),"")</f>
        <v>249</v>
      </c>
      <c r="E753" s="23">
        <f>IFERROR(MATCH(C753,'Large Fires (PGETerritory)'!C:C,0),"")</f>
        <v>249</v>
      </c>
    </row>
    <row r="754" spans="1:5" x14ac:dyDescent="0.25">
      <c r="A754" s="22" t="s">
        <v>1056</v>
      </c>
      <c r="B754" s="150" t="s">
        <v>786</v>
      </c>
      <c r="C754" s="23" t="s">
        <v>786</v>
      </c>
      <c r="D754" s="23">
        <f>IFERROR(MATCH(B754,'Large Fires (PGETerritory)'!C:C,0),"")</f>
        <v>249</v>
      </c>
      <c r="E754" s="23">
        <f>IFERROR(MATCH(C754,'Large Fires (PGETerritory)'!C:C,0),"")</f>
        <v>249</v>
      </c>
    </row>
    <row r="755" spans="1:5" x14ac:dyDescent="0.25">
      <c r="A755" s="22" t="s">
        <v>1057</v>
      </c>
      <c r="B755" s="150" t="s">
        <v>786</v>
      </c>
      <c r="C755" s="23" t="s">
        <v>786</v>
      </c>
      <c r="D755" s="23">
        <f>IFERROR(MATCH(B755,'Large Fires (PGETerritory)'!C:C,0),"")</f>
        <v>249</v>
      </c>
      <c r="E755" s="23">
        <f>IFERROR(MATCH(C755,'Large Fires (PGETerritory)'!C:C,0),"")</f>
        <v>249</v>
      </c>
    </row>
    <row r="756" spans="1:5" x14ac:dyDescent="0.25">
      <c r="A756" s="22" t="s">
        <v>1058</v>
      </c>
      <c r="B756" s="150" t="s">
        <v>786</v>
      </c>
      <c r="C756" s="23" t="s">
        <v>786</v>
      </c>
      <c r="D756" s="23">
        <f>IFERROR(MATCH(B756,'Large Fires (PGETerritory)'!C:C,0),"")</f>
        <v>249</v>
      </c>
      <c r="E756" s="23">
        <f>IFERROR(MATCH(C756,'Large Fires (PGETerritory)'!C:C,0),"")</f>
        <v>249</v>
      </c>
    </row>
    <row r="757" spans="1:5" x14ac:dyDescent="0.25">
      <c r="A757" s="22" t="s">
        <v>1059</v>
      </c>
      <c r="B757" s="150" t="s">
        <v>786</v>
      </c>
      <c r="C757" s="23" t="s">
        <v>786</v>
      </c>
      <c r="D757" s="23">
        <f>IFERROR(MATCH(B757,'Large Fires (PGETerritory)'!C:C,0),"")</f>
        <v>249</v>
      </c>
      <c r="E757" s="23">
        <f>IFERROR(MATCH(C757,'Large Fires (PGETerritory)'!C:C,0),"")</f>
        <v>249</v>
      </c>
    </row>
    <row r="758" spans="1:5" x14ac:dyDescent="0.25">
      <c r="A758" s="22" t="s">
        <v>1060</v>
      </c>
      <c r="B758" s="150" t="s">
        <v>786</v>
      </c>
      <c r="C758" s="23" t="s">
        <v>786</v>
      </c>
      <c r="D758" s="23">
        <f>IFERROR(MATCH(B758,'Large Fires (PGETerritory)'!C:C,0),"")</f>
        <v>249</v>
      </c>
      <c r="E758" s="23">
        <f>IFERROR(MATCH(C758,'Large Fires (PGETerritory)'!C:C,0),"")</f>
        <v>249</v>
      </c>
    </row>
    <row r="759" spans="1:5" x14ac:dyDescent="0.25">
      <c r="A759" s="22" t="s">
        <v>1061</v>
      </c>
      <c r="B759" s="150" t="s">
        <v>786</v>
      </c>
      <c r="C759" s="23" t="s">
        <v>786</v>
      </c>
      <c r="D759" s="23">
        <f>IFERROR(MATCH(B759,'Large Fires (PGETerritory)'!C:C,0),"")</f>
        <v>249</v>
      </c>
      <c r="E759" s="23">
        <f>IFERROR(MATCH(C759,'Large Fires (PGETerritory)'!C:C,0),"")</f>
        <v>249</v>
      </c>
    </row>
    <row r="760" spans="1:5" x14ac:dyDescent="0.25">
      <c r="A760" s="22" t="s">
        <v>1062</v>
      </c>
      <c r="B760" s="150" t="s">
        <v>786</v>
      </c>
      <c r="C760" s="23" t="s">
        <v>786</v>
      </c>
      <c r="D760" s="23">
        <f>IFERROR(MATCH(B760,'Large Fires (PGETerritory)'!C:C,0),"")</f>
        <v>249</v>
      </c>
      <c r="E760" s="23">
        <f>IFERROR(MATCH(C760,'Large Fires (PGETerritory)'!C:C,0),"")</f>
        <v>249</v>
      </c>
    </row>
    <row r="761" spans="1:5" x14ac:dyDescent="0.25">
      <c r="A761" s="22" t="s">
        <v>1063</v>
      </c>
      <c r="B761" s="150" t="s">
        <v>786</v>
      </c>
      <c r="C761" s="23" t="s">
        <v>786</v>
      </c>
      <c r="D761" s="23">
        <f>IFERROR(MATCH(B761,'Large Fires (PGETerritory)'!C:C,0),"")</f>
        <v>249</v>
      </c>
      <c r="E761" s="23">
        <f>IFERROR(MATCH(C761,'Large Fires (PGETerritory)'!C:C,0),"")</f>
        <v>249</v>
      </c>
    </row>
    <row r="762" spans="1:5" x14ac:dyDescent="0.25">
      <c r="A762" s="22" t="s">
        <v>1064</v>
      </c>
      <c r="B762" s="150" t="s">
        <v>786</v>
      </c>
      <c r="C762" s="23" t="s">
        <v>786</v>
      </c>
      <c r="D762" s="23">
        <f>IFERROR(MATCH(B762,'Large Fires (PGETerritory)'!C:C,0),"")</f>
        <v>249</v>
      </c>
      <c r="E762" s="23">
        <f>IFERROR(MATCH(C762,'Large Fires (PGETerritory)'!C:C,0),"")</f>
        <v>249</v>
      </c>
    </row>
    <row r="763" spans="1:5" x14ac:dyDescent="0.25">
      <c r="A763" s="22" t="s">
        <v>1065</v>
      </c>
      <c r="B763" s="150" t="s">
        <v>786</v>
      </c>
      <c r="C763" s="23" t="s">
        <v>786</v>
      </c>
      <c r="D763" s="23">
        <f>IFERROR(MATCH(B763,'Large Fires (PGETerritory)'!C:C,0),"")</f>
        <v>249</v>
      </c>
      <c r="E763" s="23">
        <f>IFERROR(MATCH(C763,'Large Fires (PGETerritory)'!C:C,0),"")</f>
        <v>249</v>
      </c>
    </row>
    <row r="764" spans="1:5" x14ac:dyDescent="0.25">
      <c r="A764" s="22" t="s">
        <v>1066</v>
      </c>
      <c r="B764" s="150" t="s">
        <v>786</v>
      </c>
      <c r="C764" s="23" t="s">
        <v>786</v>
      </c>
      <c r="D764" s="23">
        <f>IFERROR(MATCH(B764,'Large Fires (PGETerritory)'!C:C,0),"")</f>
        <v>249</v>
      </c>
      <c r="E764" s="23">
        <f>IFERROR(MATCH(C764,'Large Fires (PGETerritory)'!C:C,0),"")</f>
        <v>249</v>
      </c>
    </row>
    <row r="765" spans="1:5" x14ac:dyDescent="0.25">
      <c r="A765" s="22" t="s">
        <v>1067</v>
      </c>
      <c r="B765" s="150" t="s">
        <v>786</v>
      </c>
      <c r="C765" s="23" t="s">
        <v>786</v>
      </c>
      <c r="D765" s="23">
        <f>IFERROR(MATCH(B765,'Large Fires (PGETerritory)'!C:C,0),"")</f>
        <v>249</v>
      </c>
      <c r="E765" s="23">
        <f>IFERROR(MATCH(C765,'Large Fires (PGETerritory)'!C:C,0),"")</f>
        <v>249</v>
      </c>
    </row>
    <row r="766" spans="1:5" x14ac:dyDescent="0.25">
      <c r="A766" s="22" t="s">
        <v>1068</v>
      </c>
      <c r="B766" s="150" t="s">
        <v>786</v>
      </c>
      <c r="C766" s="23" t="s">
        <v>786</v>
      </c>
      <c r="D766" s="23">
        <f>IFERROR(MATCH(B766,'Large Fires (PGETerritory)'!C:C,0),"")</f>
        <v>249</v>
      </c>
      <c r="E766" s="23">
        <f>IFERROR(MATCH(C766,'Large Fires (PGETerritory)'!C:C,0),"")</f>
        <v>249</v>
      </c>
    </row>
    <row r="767" spans="1:5" x14ac:dyDescent="0.25">
      <c r="A767" s="22" t="s">
        <v>1069</v>
      </c>
      <c r="B767" s="150" t="s">
        <v>786</v>
      </c>
      <c r="C767" s="23" t="s">
        <v>786</v>
      </c>
      <c r="D767" s="23">
        <f>IFERROR(MATCH(B767,'Large Fires (PGETerritory)'!C:C,0),"")</f>
        <v>249</v>
      </c>
      <c r="E767" s="23">
        <f>IFERROR(MATCH(C767,'Large Fires (PGETerritory)'!C:C,0),"")</f>
        <v>249</v>
      </c>
    </row>
    <row r="768" spans="1:5" x14ac:dyDescent="0.25">
      <c r="A768" s="22" t="s">
        <v>1070</v>
      </c>
      <c r="B768" s="150" t="s">
        <v>786</v>
      </c>
      <c r="C768" s="23" t="s">
        <v>786</v>
      </c>
      <c r="D768" s="23">
        <f>IFERROR(MATCH(B768,'Large Fires (PGETerritory)'!C:C,0),"")</f>
        <v>249</v>
      </c>
      <c r="E768" s="23">
        <f>IFERROR(MATCH(C768,'Large Fires (PGETerritory)'!C:C,0),"")</f>
        <v>249</v>
      </c>
    </row>
    <row r="769" spans="1:5" x14ac:dyDescent="0.25">
      <c r="A769" s="22" t="s">
        <v>1071</v>
      </c>
      <c r="B769" s="150" t="s">
        <v>786</v>
      </c>
      <c r="C769" s="23" t="s">
        <v>786</v>
      </c>
      <c r="D769" s="23">
        <f>IFERROR(MATCH(B769,'Large Fires (PGETerritory)'!C:C,0),"")</f>
        <v>249</v>
      </c>
      <c r="E769" s="23">
        <f>IFERROR(MATCH(C769,'Large Fires (PGETerritory)'!C:C,0),"")</f>
        <v>249</v>
      </c>
    </row>
    <row r="770" spans="1:5" x14ac:dyDescent="0.25">
      <c r="A770" s="22" t="s">
        <v>1072</v>
      </c>
      <c r="B770" s="150" t="s">
        <v>786</v>
      </c>
      <c r="C770" s="23" t="s">
        <v>786</v>
      </c>
      <c r="D770" s="23">
        <f>IFERROR(MATCH(B770,'Large Fires (PGETerritory)'!C:C,0),"")</f>
        <v>249</v>
      </c>
      <c r="E770" s="23">
        <f>IFERROR(MATCH(C770,'Large Fires (PGETerritory)'!C:C,0),"")</f>
        <v>249</v>
      </c>
    </row>
    <row r="771" spans="1:5" x14ac:dyDescent="0.25">
      <c r="A771" s="22" t="s">
        <v>1073</v>
      </c>
      <c r="B771" s="150" t="s">
        <v>786</v>
      </c>
      <c r="C771" s="23" t="s">
        <v>786</v>
      </c>
      <c r="D771" s="23">
        <f>IFERROR(MATCH(B771,'Large Fires (PGETerritory)'!C:C,0),"")</f>
        <v>249</v>
      </c>
      <c r="E771" s="23">
        <f>IFERROR(MATCH(C771,'Large Fires (PGETerritory)'!C:C,0),"")</f>
        <v>249</v>
      </c>
    </row>
    <row r="772" spans="1:5" x14ac:dyDescent="0.25">
      <c r="A772" s="22" t="s">
        <v>1074</v>
      </c>
      <c r="B772" s="150" t="s">
        <v>786</v>
      </c>
      <c r="C772" s="23" t="s">
        <v>786</v>
      </c>
      <c r="D772" s="23">
        <f>IFERROR(MATCH(B772,'Large Fires (PGETerritory)'!C:C,0),"")</f>
        <v>249</v>
      </c>
      <c r="E772" s="23">
        <f>IFERROR(MATCH(C772,'Large Fires (PGETerritory)'!C:C,0),"")</f>
        <v>249</v>
      </c>
    </row>
    <row r="773" spans="1:5" x14ac:dyDescent="0.25">
      <c r="A773" s="22" t="s">
        <v>1075</v>
      </c>
      <c r="B773" s="150" t="s">
        <v>786</v>
      </c>
      <c r="C773" s="23" t="s">
        <v>786</v>
      </c>
      <c r="D773" s="23">
        <f>IFERROR(MATCH(B773,'Large Fires (PGETerritory)'!C:C,0),"")</f>
        <v>249</v>
      </c>
      <c r="E773" s="23">
        <f>IFERROR(MATCH(C773,'Large Fires (PGETerritory)'!C:C,0),"")</f>
        <v>249</v>
      </c>
    </row>
    <row r="774" spans="1:5" x14ac:dyDescent="0.25">
      <c r="A774" s="22" t="s">
        <v>1076</v>
      </c>
      <c r="B774" s="150" t="s">
        <v>786</v>
      </c>
      <c r="C774" s="23" t="s">
        <v>786</v>
      </c>
      <c r="D774" s="23">
        <f>IFERROR(MATCH(B774,'Large Fires (PGETerritory)'!C:C,0),"")</f>
        <v>249</v>
      </c>
      <c r="E774" s="23">
        <f>IFERROR(MATCH(C774,'Large Fires (PGETerritory)'!C:C,0),"")</f>
        <v>249</v>
      </c>
    </row>
    <row r="775" spans="1:5" x14ac:dyDescent="0.25">
      <c r="A775" s="22" t="s">
        <v>1077</v>
      </c>
      <c r="B775" s="150" t="s">
        <v>786</v>
      </c>
      <c r="C775" s="23" t="s">
        <v>786</v>
      </c>
      <c r="D775" s="23">
        <f>IFERROR(MATCH(B775,'Large Fires (PGETerritory)'!C:C,0),"")</f>
        <v>249</v>
      </c>
      <c r="E775" s="23">
        <f>IFERROR(MATCH(C775,'Large Fires (PGETerritory)'!C:C,0),"")</f>
        <v>249</v>
      </c>
    </row>
    <row r="776" spans="1:5" x14ac:dyDescent="0.25">
      <c r="A776" s="22" t="s">
        <v>1078</v>
      </c>
      <c r="B776" s="150" t="s">
        <v>786</v>
      </c>
      <c r="C776" s="23" t="s">
        <v>786</v>
      </c>
      <c r="D776" s="23">
        <f>IFERROR(MATCH(B776,'Large Fires (PGETerritory)'!C:C,0),"")</f>
        <v>249</v>
      </c>
      <c r="E776" s="23">
        <f>IFERROR(MATCH(C776,'Large Fires (PGETerritory)'!C:C,0),"")</f>
        <v>249</v>
      </c>
    </row>
    <row r="777" spans="1:5" x14ac:dyDescent="0.25">
      <c r="A777" s="22" t="s">
        <v>1079</v>
      </c>
      <c r="B777" s="150" t="s">
        <v>786</v>
      </c>
      <c r="C777" s="23" t="s">
        <v>786</v>
      </c>
      <c r="D777" s="23">
        <f>IFERROR(MATCH(B777,'Large Fires (PGETerritory)'!C:C,0),"")</f>
        <v>249</v>
      </c>
      <c r="E777" s="23">
        <f>IFERROR(MATCH(C777,'Large Fires (PGETerritory)'!C:C,0),"")</f>
        <v>249</v>
      </c>
    </row>
    <row r="778" spans="1:5" x14ac:dyDescent="0.25">
      <c r="A778" s="22" t="s">
        <v>1080</v>
      </c>
      <c r="B778" s="150" t="s">
        <v>786</v>
      </c>
      <c r="C778" s="23" t="s">
        <v>786</v>
      </c>
      <c r="D778" s="23">
        <f>IFERROR(MATCH(B778,'Large Fires (PGETerritory)'!C:C,0),"")</f>
        <v>249</v>
      </c>
      <c r="E778" s="23">
        <f>IFERROR(MATCH(C778,'Large Fires (PGETerritory)'!C:C,0),"")</f>
        <v>249</v>
      </c>
    </row>
    <row r="779" spans="1:5" x14ac:dyDescent="0.25">
      <c r="A779" s="22" t="s">
        <v>1081</v>
      </c>
      <c r="B779" s="150" t="s">
        <v>786</v>
      </c>
      <c r="C779" s="23" t="s">
        <v>786</v>
      </c>
      <c r="D779" s="23">
        <f>IFERROR(MATCH(B779,'Large Fires (PGETerritory)'!C:C,0),"")</f>
        <v>249</v>
      </c>
      <c r="E779" s="23">
        <f>IFERROR(MATCH(C779,'Large Fires (PGETerritory)'!C:C,0),"")</f>
        <v>249</v>
      </c>
    </row>
    <row r="780" spans="1:5" x14ac:dyDescent="0.25">
      <c r="A780" s="22" t="s">
        <v>1082</v>
      </c>
      <c r="B780" s="150" t="s">
        <v>786</v>
      </c>
      <c r="C780" s="23" t="s">
        <v>786</v>
      </c>
      <c r="D780" s="23">
        <f>IFERROR(MATCH(B780,'Large Fires (PGETerritory)'!C:C,0),"")</f>
        <v>249</v>
      </c>
      <c r="E780" s="23">
        <f>IFERROR(MATCH(C780,'Large Fires (PGETerritory)'!C:C,0),"")</f>
        <v>249</v>
      </c>
    </row>
    <row r="781" spans="1:5" x14ac:dyDescent="0.25">
      <c r="A781" s="22" t="s">
        <v>1083</v>
      </c>
      <c r="B781" s="150" t="s">
        <v>786</v>
      </c>
      <c r="C781" s="23" t="s">
        <v>786</v>
      </c>
      <c r="D781" s="23">
        <f>IFERROR(MATCH(B781,'Large Fires (PGETerritory)'!C:C,0),"")</f>
        <v>249</v>
      </c>
      <c r="E781" s="23">
        <f>IFERROR(MATCH(C781,'Large Fires (PGETerritory)'!C:C,0),"")</f>
        <v>249</v>
      </c>
    </row>
    <row r="782" spans="1:5" x14ac:dyDescent="0.25">
      <c r="A782" s="22" t="s">
        <v>1084</v>
      </c>
      <c r="B782" s="150" t="s">
        <v>786</v>
      </c>
      <c r="C782" s="23" t="s">
        <v>786</v>
      </c>
      <c r="D782" s="23">
        <f>IFERROR(MATCH(B782,'Large Fires (PGETerritory)'!C:C,0),"")</f>
        <v>249</v>
      </c>
      <c r="E782" s="23">
        <f>IFERROR(MATCH(C782,'Large Fires (PGETerritory)'!C:C,0),"")</f>
        <v>249</v>
      </c>
    </row>
    <row r="783" spans="1:5" x14ac:dyDescent="0.25">
      <c r="A783" s="22" t="s">
        <v>1085</v>
      </c>
      <c r="B783" s="150" t="s">
        <v>786</v>
      </c>
      <c r="C783" s="23" t="s">
        <v>786</v>
      </c>
      <c r="D783" s="23">
        <f>IFERROR(MATCH(B783,'Large Fires (PGETerritory)'!C:C,0),"")</f>
        <v>249</v>
      </c>
      <c r="E783" s="23">
        <f>IFERROR(MATCH(C783,'Large Fires (PGETerritory)'!C:C,0),"")</f>
        <v>249</v>
      </c>
    </row>
    <row r="784" spans="1:5" x14ac:dyDescent="0.25">
      <c r="A784" s="22" t="s">
        <v>1086</v>
      </c>
      <c r="B784" s="150" t="s">
        <v>786</v>
      </c>
      <c r="C784" s="23" t="s">
        <v>786</v>
      </c>
      <c r="D784" s="23">
        <f>IFERROR(MATCH(B784,'Large Fires (PGETerritory)'!C:C,0),"")</f>
        <v>249</v>
      </c>
      <c r="E784" s="23">
        <f>IFERROR(MATCH(C784,'Large Fires (PGETerritory)'!C:C,0),"")</f>
        <v>249</v>
      </c>
    </row>
    <row r="785" spans="1:5" x14ac:dyDescent="0.25">
      <c r="A785" s="22" t="s">
        <v>1087</v>
      </c>
      <c r="B785" s="150" t="s">
        <v>786</v>
      </c>
      <c r="C785" s="23" t="s">
        <v>786</v>
      </c>
      <c r="D785" s="23">
        <f>IFERROR(MATCH(B785,'Large Fires (PGETerritory)'!C:C,0),"")</f>
        <v>249</v>
      </c>
      <c r="E785" s="23">
        <f>IFERROR(MATCH(C785,'Large Fires (PGETerritory)'!C:C,0),"")</f>
        <v>249</v>
      </c>
    </row>
    <row r="786" spans="1:5" x14ac:dyDescent="0.25">
      <c r="A786" s="22" t="s">
        <v>1088</v>
      </c>
      <c r="B786" s="150" t="s">
        <v>786</v>
      </c>
      <c r="C786" s="23" t="s">
        <v>786</v>
      </c>
      <c r="D786" s="23">
        <f>IFERROR(MATCH(B786,'Large Fires (PGETerritory)'!C:C,0),"")</f>
        <v>249</v>
      </c>
      <c r="E786" s="23">
        <f>IFERROR(MATCH(C786,'Large Fires (PGETerritory)'!C:C,0),"")</f>
        <v>249</v>
      </c>
    </row>
    <row r="787" spans="1:5" x14ac:dyDescent="0.25">
      <c r="A787" s="22" t="s">
        <v>1089</v>
      </c>
      <c r="B787" s="150" t="s">
        <v>786</v>
      </c>
      <c r="C787" s="23" t="s">
        <v>786</v>
      </c>
      <c r="D787" s="23">
        <f>IFERROR(MATCH(B787,'Large Fires (PGETerritory)'!C:C,0),"")</f>
        <v>249</v>
      </c>
      <c r="E787" s="23">
        <f>IFERROR(MATCH(C787,'Large Fires (PGETerritory)'!C:C,0),"")</f>
        <v>249</v>
      </c>
    </row>
    <row r="788" spans="1:5" x14ac:dyDescent="0.25">
      <c r="A788" s="22" t="s">
        <v>1090</v>
      </c>
      <c r="B788" s="150" t="s">
        <v>786</v>
      </c>
      <c r="C788" s="23" t="s">
        <v>786</v>
      </c>
      <c r="D788" s="23">
        <f>IFERROR(MATCH(B788,'Large Fires (PGETerritory)'!C:C,0),"")</f>
        <v>249</v>
      </c>
      <c r="E788" s="23">
        <f>IFERROR(MATCH(C788,'Large Fires (PGETerritory)'!C:C,0),"")</f>
        <v>249</v>
      </c>
    </row>
    <row r="789" spans="1:5" x14ac:dyDescent="0.25">
      <c r="A789" s="22" t="s">
        <v>1091</v>
      </c>
      <c r="B789" s="150" t="s">
        <v>786</v>
      </c>
      <c r="C789" s="23" t="s">
        <v>786</v>
      </c>
      <c r="D789" s="23">
        <f>IFERROR(MATCH(B789,'Large Fires (PGETerritory)'!C:C,0),"")</f>
        <v>249</v>
      </c>
      <c r="E789" s="23">
        <f>IFERROR(MATCH(C789,'Large Fires (PGETerritory)'!C:C,0),"")</f>
        <v>249</v>
      </c>
    </row>
    <row r="790" spans="1:5" x14ac:dyDescent="0.25">
      <c r="A790" s="22" t="s">
        <v>1092</v>
      </c>
      <c r="B790" s="150" t="s">
        <v>786</v>
      </c>
      <c r="C790" s="23" t="s">
        <v>786</v>
      </c>
      <c r="D790" s="23">
        <f>IFERROR(MATCH(B790,'Large Fires (PGETerritory)'!C:C,0),"")</f>
        <v>249</v>
      </c>
      <c r="E790" s="23">
        <f>IFERROR(MATCH(C790,'Large Fires (PGETerritory)'!C:C,0),"")</f>
        <v>249</v>
      </c>
    </row>
    <row r="791" spans="1:5" x14ac:dyDescent="0.25">
      <c r="A791" s="22" t="s">
        <v>1093</v>
      </c>
      <c r="B791" s="150" t="s">
        <v>786</v>
      </c>
      <c r="C791" s="23" t="s">
        <v>786</v>
      </c>
      <c r="D791" s="23">
        <f>IFERROR(MATCH(B791,'Large Fires (PGETerritory)'!C:C,0),"")</f>
        <v>249</v>
      </c>
      <c r="E791" s="23">
        <f>IFERROR(MATCH(C791,'Large Fires (PGETerritory)'!C:C,0),"")</f>
        <v>249</v>
      </c>
    </row>
    <row r="792" spans="1:5" x14ac:dyDescent="0.25">
      <c r="A792" s="22" t="s">
        <v>1094</v>
      </c>
      <c r="B792" s="150" t="s">
        <v>786</v>
      </c>
      <c r="C792" s="23" t="s">
        <v>786</v>
      </c>
      <c r="D792" s="23">
        <f>IFERROR(MATCH(B792,'Large Fires (PGETerritory)'!C:C,0),"")</f>
        <v>249</v>
      </c>
      <c r="E792" s="23">
        <f>IFERROR(MATCH(C792,'Large Fires (PGETerritory)'!C:C,0),"")</f>
        <v>249</v>
      </c>
    </row>
    <row r="793" spans="1:5" x14ac:dyDescent="0.25">
      <c r="A793" s="22" t="s">
        <v>1095</v>
      </c>
      <c r="B793" s="150" t="s">
        <v>786</v>
      </c>
      <c r="C793" s="23" t="s">
        <v>786</v>
      </c>
      <c r="D793" s="23">
        <f>IFERROR(MATCH(B793,'Large Fires (PGETerritory)'!C:C,0),"")</f>
        <v>249</v>
      </c>
      <c r="E793" s="23">
        <f>IFERROR(MATCH(C793,'Large Fires (PGETerritory)'!C:C,0),"")</f>
        <v>249</v>
      </c>
    </row>
    <row r="794" spans="1:5" x14ac:dyDescent="0.25">
      <c r="A794" s="22" t="s">
        <v>1096</v>
      </c>
      <c r="B794" s="150" t="s">
        <v>786</v>
      </c>
      <c r="C794" s="23" t="s">
        <v>786</v>
      </c>
      <c r="D794" s="23">
        <f>IFERROR(MATCH(B794,'Large Fires (PGETerritory)'!C:C,0),"")</f>
        <v>249</v>
      </c>
      <c r="E794" s="23">
        <f>IFERROR(MATCH(C794,'Large Fires (PGETerritory)'!C:C,0),"")</f>
        <v>249</v>
      </c>
    </row>
    <row r="795" spans="1:5" x14ac:dyDescent="0.25">
      <c r="A795" s="22" t="s">
        <v>1097</v>
      </c>
      <c r="B795" s="150" t="s">
        <v>786</v>
      </c>
      <c r="C795" s="23" t="s">
        <v>786</v>
      </c>
      <c r="D795" s="23">
        <f>IFERROR(MATCH(B795,'Large Fires (PGETerritory)'!C:C,0),"")</f>
        <v>249</v>
      </c>
      <c r="E795" s="23">
        <f>IFERROR(MATCH(C795,'Large Fires (PGETerritory)'!C:C,0),"")</f>
        <v>249</v>
      </c>
    </row>
    <row r="796" spans="1:5" x14ac:dyDescent="0.25">
      <c r="A796" s="22" t="s">
        <v>1098</v>
      </c>
      <c r="B796" s="150" t="s">
        <v>786</v>
      </c>
      <c r="C796" s="23" t="s">
        <v>786</v>
      </c>
      <c r="D796" s="23">
        <f>IFERROR(MATCH(B796,'Large Fires (PGETerritory)'!C:C,0),"")</f>
        <v>249</v>
      </c>
      <c r="E796" s="23">
        <f>IFERROR(MATCH(C796,'Large Fires (PGETerritory)'!C:C,0),"")</f>
        <v>249</v>
      </c>
    </row>
    <row r="797" spans="1:5" x14ac:dyDescent="0.25">
      <c r="A797" s="22" t="s">
        <v>1099</v>
      </c>
      <c r="B797" s="150" t="s">
        <v>786</v>
      </c>
      <c r="C797" s="23" t="s">
        <v>786</v>
      </c>
      <c r="D797" s="23">
        <f>IFERROR(MATCH(B797,'Large Fires (PGETerritory)'!C:C,0),"")</f>
        <v>249</v>
      </c>
      <c r="E797" s="23">
        <f>IFERROR(MATCH(C797,'Large Fires (PGETerritory)'!C:C,0),"")</f>
        <v>249</v>
      </c>
    </row>
    <row r="798" spans="1:5" x14ac:dyDescent="0.25">
      <c r="A798" s="22" t="s">
        <v>1100</v>
      </c>
      <c r="B798" s="150" t="s">
        <v>786</v>
      </c>
      <c r="C798" s="23" t="s">
        <v>786</v>
      </c>
      <c r="D798" s="23">
        <f>IFERROR(MATCH(B798,'Large Fires (PGETerritory)'!C:C,0),"")</f>
        <v>249</v>
      </c>
      <c r="E798" s="23">
        <f>IFERROR(MATCH(C798,'Large Fires (PGETerritory)'!C:C,0),"")</f>
        <v>249</v>
      </c>
    </row>
    <row r="799" spans="1:5" x14ac:dyDescent="0.25">
      <c r="A799" s="22" t="s">
        <v>1101</v>
      </c>
      <c r="B799" s="150" t="s">
        <v>786</v>
      </c>
      <c r="C799" s="23" t="s">
        <v>786</v>
      </c>
      <c r="D799" s="23">
        <f>IFERROR(MATCH(B799,'Large Fires (PGETerritory)'!C:C,0),"")</f>
        <v>249</v>
      </c>
      <c r="E799" s="23">
        <f>IFERROR(MATCH(C799,'Large Fires (PGETerritory)'!C:C,0),"")</f>
        <v>249</v>
      </c>
    </row>
    <row r="800" spans="1:5" x14ac:dyDescent="0.25">
      <c r="A800" s="22" t="s">
        <v>1102</v>
      </c>
      <c r="B800" s="150" t="s">
        <v>786</v>
      </c>
      <c r="C800" s="23" t="s">
        <v>786</v>
      </c>
      <c r="D800" s="23">
        <f>IFERROR(MATCH(B800,'Large Fires (PGETerritory)'!C:C,0),"")</f>
        <v>249</v>
      </c>
      <c r="E800" s="23">
        <f>IFERROR(MATCH(C800,'Large Fires (PGETerritory)'!C:C,0),"")</f>
        <v>249</v>
      </c>
    </row>
    <row r="801" spans="1:5" x14ac:dyDescent="0.25">
      <c r="A801" s="22" t="s">
        <v>1103</v>
      </c>
      <c r="B801" s="150" t="s">
        <v>786</v>
      </c>
      <c r="C801" s="23" t="s">
        <v>786</v>
      </c>
      <c r="D801" s="23">
        <f>IFERROR(MATCH(B801,'Large Fires (PGETerritory)'!C:C,0),"")</f>
        <v>249</v>
      </c>
      <c r="E801" s="23">
        <f>IFERROR(MATCH(C801,'Large Fires (PGETerritory)'!C:C,0),"")</f>
        <v>249</v>
      </c>
    </row>
    <row r="802" spans="1:5" x14ac:dyDescent="0.25">
      <c r="A802" s="22" t="s">
        <v>1104</v>
      </c>
      <c r="B802" s="150" t="s">
        <v>786</v>
      </c>
      <c r="C802" s="23" t="s">
        <v>786</v>
      </c>
      <c r="D802" s="23">
        <f>IFERROR(MATCH(B802,'Large Fires (PGETerritory)'!C:C,0),"")</f>
        <v>249</v>
      </c>
      <c r="E802" s="23">
        <f>IFERROR(MATCH(C802,'Large Fires (PGETerritory)'!C:C,0),"")</f>
        <v>249</v>
      </c>
    </row>
    <row r="803" spans="1:5" x14ac:dyDescent="0.25">
      <c r="A803" s="22" t="s">
        <v>1105</v>
      </c>
      <c r="B803" s="150" t="s">
        <v>786</v>
      </c>
      <c r="C803" s="23" t="s">
        <v>786</v>
      </c>
      <c r="D803" s="23">
        <f>IFERROR(MATCH(B803,'Large Fires (PGETerritory)'!C:C,0),"")</f>
        <v>249</v>
      </c>
      <c r="E803" s="23">
        <f>IFERROR(MATCH(C803,'Large Fires (PGETerritory)'!C:C,0),"")</f>
        <v>249</v>
      </c>
    </row>
    <row r="804" spans="1:5" x14ac:dyDescent="0.25">
      <c r="A804" s="22" t="s">
        <v>1106</v>
      </c>
      <c r="B804" s="150" t="s">
        <v>786</v>
      </c>
      <c r="C804" s="23" t="s">
        <v>786</v>
      </c>
      <c r="D804" s="23">
        <f>IFERROR(MATCH(B804,'Large Fires (PGETerritory)'!C:C,0),"")</f>
        <v>249</v>
      </c>
      <c r="E804" s="23">
        <f>IFERROR(MATCH(C804,'Large Fires (PGETerritory)'!C:C,0),"")</f>
        <v>249</v>
      </c>
    </row>
    <row r="805" spans="1:5" x14ac:dyDescent="0.25">
      <c r="A805" s="22" t="s">
        <v>1107</v>
      </c>
      <c r="B805" s="150" t="s">
        <v>786</v>
      </c>
      <c r="C805" s="23" t="s">
        <v>786</v>
      </c>
      <c r="D805" s="23">
        <f>IFERROR(MATCH(B805,'Large Fires (PGETerritory)'!C:C,0),"")</f>
        <v>249</v>
      </c>
      <c r="E805" s="23">
        <f>IFERROR(MATCH(C805,'Large Fires (PGETerritory)'!C:C,0),"")</f>
        <v>249</v>
      </c>
    </row>
    <row r="806" spans="1:5" x14ac:dyDescent="0.25">
      <c r="A806" s="22" t="s">
        <v>1108</v>
      </c>
      <c r="B806" s="150" t="s">
        <v>786</v>
      </c>
      <c r="C806" s="23" t="s">
        <v>786</v>
      </c>
      <c r="D806" s="23">
        <f>IFERROR(MATCH(B806,'Large Fires (PGETerritory)'!C:C,0),"")</f>
        <v>249</v>
      </c>
      <c r="E806" s="23">
        <f>IFERROR(MATCH(C806,'Large Fires (PGETerritory)'!C:C,0),"")</f>
        <v>249</v>
      </c>
    </row>
    <row r="807" spans="1:5" x14ac:dyDescent="0.25">
      <c r="A807" s="22" t="s">
        <v>1109</v>
      </c>
      <c r="B807" s="150" t="s">
        <v>786</v>
      </c>
      <c r="C807" s="23" t="s">
        <v>786</v>
      </c>
      <c r="D807" s="23">
        <f>IFERROR(MATCH(B807,'Large Fires (PGETerritory)'!C:C,0),"")</f>
        <v>249</v>
      </c>
      <c r="E807" s="23">
        <f>IFERROR(MATCH(C807,'Large Fires (PGETerritory)'!C:C,0),"")</f>
        <v>249</v>
      </c>
    </row>
    <row r="808" spans="1:5" x14ac:dyDescent="0.25">
      <c r="A808" s="22" t="s">
        <v>1110</v>
      </c>
      <c r="B808" s="150" t="s">
        <v>786</v>
      </c>
      <c r="C808" s="23" t="s">
        <v>786</v>
      </c>
      <c r="D808" s="23">
        <f>IFERROR(MATCH(B808,'Large Fires (PGETerritory)'!C:C,0),"")</f>
        <v>249</v>
      </c>
      <c r="E808" s="23">
        <f>IFERROR(MATCH(C808,'Large Fires (PGETerritory)'!C:C,0),"")</f>
        <v>249</v>
      </c>
    </row>
    <row r="809" spans="1:5" x14ac:dyDescent="0.25">
      <c r="A809" s="22" t="s">
        <v>1111</v>
      </c>
      <c r="B809" s="150" t="s">
        <v>786</v>
      </c>
      <c r="C809" s="23" t="s">
        <v>786</v>
      </c>
      <c r="D809" s="23">
        <f>IFERROR(MATCH(B809,'Large Fires (PGETerritory)'!C:C,0),"")</f>
        <v>249</v>
      </c>
      <c r="E809" s="23">
        <f>IFERROR(MATCH(C809,'Large Fires (PGETerritory)'!C:C,0),"")</f>
        <v>249</v>
      </c>
    </row>
    <row r="810" spans="1:5" x14ac:dyDescent="0.25">
      <c r="A810" s="22" t="s">
        <v>1112</v>
      </c>
      <c r="B810" s="150" t="s">
        <v>786</v>
      </c>
      <c r="C810" s="23" t="s">
        <v>786</v>
      </c>
      <c r="D810" s="23">
        <f>IFERROR(MATCH(B810,'Large Fires (PGETerritory)'!C:C,0),"")</f>
        <v>249</v>
      </c>
      <c r="E810" s="23">
        <f>IFERROR(MATCH(C810,'Large Fires (PGETerritory)'!C:C,0),"")</f>
        <v>249</v>
      </c>
    </row>
    <row r="811" spans="1:5" x14ac:dyDescent="0.25">
      <c r="A811" s="22" t="s">
        <v>1113</v>
      </c>
      <c r="B811" s="150" t="s">
        <v>786</v>
      </c>
      <c r="C811" s="23" t="s">
        <v>786</v>
      </c>
      <c r="D811" s="23">
        <f>IFERROR(MATCH(B811,'Large Fires (PGETerritory)'!C:C,0),"")</f>
        <v>249</v>
      </c>
      <c r="E811" s="23">
        <f>IFERROR(MATCH(C811,'Large Fires (PGETerritory)'!C:C,0),"")</f>
        <v>249</v>
      </c>
    </row>
    <row r="812" spans="1:5" x14ac:dyDescent="0.25">
      <c r="A812" s="22" t="s">
        <v>1114</v>
      </c>
      <c r="B812" s="150" t="s">
        <v>786</v>
      </c>
      <c r="C812" s="23" t="s">
        <v>786</v>
      </c>
      <c r="D812" s="23">
        <f>IFERROR(MATCH(B812,'Large Fires (PGETerritory)'!C:C,0),"")</f>
        <v>249</v>
      </c>
      <c r="E812" s="23">
        <f>IFERROR(MATCH(C812,'Large Fires (PGETerritory)'!C:C,0),"")</f>
        <v>249</v>
      </c>
    </row>
    <row r="813" spans="1:5" x14ac:dyDescent="0.25">
      <c r="A813" s="22" t="s">
        <v>1115</v>
      </c>
      <c r="B813" s="150" t="s">
        <v>786</v>
      </c>
      <c r="C813" s="23" t="s">
        <v>786</v>
      </c>
      <c r="D813" s="23">
        <f>IFERROR(MATCH(B813,'Large Fires (PGETerritory)'!C:C,0),"")</f>
        <v>249</v>
      </c>
      <c r="E813" s="23">
        <f>IFERROR(MATCH(C813,'Large Fires (PGETerritory)'!C:C,0),"")</f>
        <v>249</v>
      </c>
    </row>
    <row r="814" spans="1:5" x14ac:dyDescent="0.25">
      <c r="A814" s="22" t="s">
        <v>1116</v>
      </c>
      <c r="B814" s="150" t="s">
        <v>786</v>
      </c>
      <c r="C814" s="23" t="s">
        <v>786</v>
      </c>
      <c r="D814" s="23">
        <f>IFERROR(MATCH(B814,'Large Fires (PGETerritory)'!C:C,0),"")</f>
        <v>249</v>
      </c>
      <c r="E814" s="23">
        <f>IFERROR(MATCH(C814,'Large Fires (PGETerritory)'!C:C,0),"")</f>
        <v>249</v>
      </c>
    </row>
    <row r="815" spans="1:5" x14ac:dyDescent="0.25">
      <c r="A815" s="22" t="s">
        <v>1117</v>
      </c>
      <c r="B815" s="150" t="s">
        <v>786</v>
      </c>
      <c r="C815" s="23" t="s">
        <v>786</v>
      </c>
      <c r="D815" s="23">
        <f>IFERROR(MATCH(B815,'Large Fires (PGETerritory)'!C:C,0),"")</f>
        <v>249</v>
      </c>
      <c r="E815" s="23">
        <f>IFERROR(MATCH(C815,'Large Fires (PGETerritory)'!C:C,0),"")</f>
        <v>249</v>
      </c>
    </row>
    <row r="816" spans="1:5" x14ac:dyDescent="0.25">
      <c r="A816" s="22" t="s">
        <v>1118</v>
      </c>
      <c r="B816" s="150" t="s">
        <v>786</v>
      </c>
      <c r="C816" s="23" t="s">
        <v>786</v>
      </c>
      <c r="D816" s="23">
        <f>IFERROR(MATCH(B816,'Large Fires (PGETerritory)'!C:C,0),"")</f>
        <v>249</v>
      </c>
      <c r="E816" s="23">
        <f>IFERROR(MATCH(C816,'Large Fires (PGETerritory)'!C:C,0),"")</f>
        <v>249</v>
      </c>
    </row>
    <row r="817" spans="1:5" x14ac:dyDescent="0.25">
      <c r="A817" s="22" t="s">
        <v>1119</v>
      </c>
      <c r="B817" s="150" t="s">
        <v>786</v>
      </c>
      <c r="C817" s="23" t="s">
        <v>786</v>
      </c>
      <c r="D817" s="23">
        <f>IFERROR(MATCH(B817,'Large Fires (PGETerritory)'!C:C,0),"")</f>
        <v>249</v>
      </c>
      <c r="E817" s="23">
        <f>IFERROR(MATCH(C817,'Large Fires (PGETerritory)'!C:C,0),"")</f>
        <v>249</v>
      </c>
    </row>
    <row r="818" spans="1:5" x14ac:dyDescent="0.25">
      <c r="A818" s="22" t="s">
        <v>1120</v>
      </c>
      <c r="B818" s="150" t="s">
        <v>786</v>
      </c>
      <c r="C818" s="23" t="s">
        <v>786</v>
      </c>
      <c r="D818" s="23">
        <f>IFERROR(MATCH(B818,'Large Fires (PGETerritory)'!C:C,0),"")</f>
        <v>249</v>
      </c>
      <c r="E818" s="23">
        <f>IFERROR(MATCH(C818,'Large Fires (PGETerritory)'!C:C,0),"")</f>
        <v>249</v>
      </c>
    </row>
    <row r="819" spans="1:5" x14ac:dyDescent="0.25">
      <c r="A819" s="22" t="s">
        <v>1121</v>
      </c>
      <c r="B819" s="150" t="s">
        <v>786</v>
      </c>
      <c r="C819" s="23" t="s">
        <v>786</v>
      </c>
      <c r="D819" s="23">
        <f>IFERROR(MATCH(B819,'Large Fires (PGETerritory)'!C:C,0),"")</f>
        <v>249</v>
      </c>
      <c r="E819" s="23">
        <f>IFERROR(MATCH(C819,'Large Fires (PGETerritory)'!C:C,0),"")</f>
        <v>249</v>
      </c>
    </row>
    <row r="820" spans="1:5" x14ac:dyDescent="0.25">
      <c r="A820" s="22" t="s">
        <v>1122</v>
      </c>
      <c r="B820" s="150" t="s">
        <v>786</v>
      </c>
      <c r="C820" s="23" t="s">
        <v>786</v>
      </c>
      <c r="D820" s="23">
        <f>IFERROR(MATCH(B820,'Large Fires (PGETerritory)'!C:C,0),"")</f>
        <v>249</v>
      </c>
      <c r="E820" s="23">
        <f>IFERROR(MATCH(C820,'Large Fires (PGETerritory)'!C:C,0),"")</f>
        <v>249</v>
      </c>
    </row>
    <row r="821" spans="1:5" x14ac:dyDescent="0.25">
      <c r="A821" s="22" t="s">
        <v>1123</v>
      </c>
      <c r="B821" s="150" t="s">
        <v>786</v>
      </c>
      <c r="C821" s="23" t="s">
        <v>786</v>
      </c>
      <c r="D821" s="23">
        <f>IFERROR(MATCH(B821,'Large Fires (PGETerritory)'!C:C,0),"")</f>
        <v>249</v>
      </c>
      <c r="E821" s="23">
        <f>IFERROR(MATCH(C821,'Large Fires (PGETerritory)'!C:C,0),"")</f>
        <v>249</v>
      </c>
    </row>
    <row r="822" spans="1:5" x14ac:dyDescent="0.25">
      <c r="A822" s="22" t="s">
        <v>1124</v>
      </c>
      <c r="B822" s="150" t="s">
        <v>786</v>
      </c>
      <c r="C822" s="23" t="s">
        <v>786</v>
      </c>
      <c r="D822" s="23">
        <f>IFERROR(MATCH(B822,'Large Fires (PGETerritory)'!C:C,0),"")</f>
        <v>249</v>
      </c>
      <c r="E822" s="23">
        <f>IFERROR(MATCH(C822,'Large Fires (PGETerritory)'!C:C,0),"")</f>
        <v>249</v>
      </c>
    </row>
    <row r="823" spans="1:5" x14ac:dyDescent="0.25">
      <c r="A823" s="22" t="s">
        <v>1125</v>
      </c>
      <c r="B823" s="150" t="s">
        <v>786</v>
      </c>
      <c r="C823" s="23" t="s">
        <v>786</v>
      </c>
      <c r="D823" s="23">
        <f>IFERROR(MATCH(B823,'Large Fires (PGETerritory)'!C:C,0),"")</f>
        <v>249</v>
      </c>
      <c r="E823" s="23">
        <f>IFERROR(MATCH(C823,'Large Fires (PGETerritory)'!C:C,0),"")</f>
        <v>249</v>
      </c>
    </row>
    <row r="824" spans="1:5" x14ac:dyDescent="0.25">
      <c r="A824" s="22" t="s">
        <v>1126</v>
      </c>
      <c r="B824" s="150" t="s">
        <v>786</v>
      </c>
      <c r="C824" s="23" t="s">
        <v>786</v>
      </c>
      <c r="D824" s="23">
        <f>IFERROR(MATCH(B824,'Large Fires (PGETerritory)'!C:C,0),"")</f>
        <v>249</v>
      </c>
      <c r="E824" s="23">
        <f>IFERROR(MATCH(C824,'Large Fires (PGETerritory)'!C:C,0),"")</f>
        <v>249</v>
      </c>
    </row>
    <row r="825" spans="1:5" x14ac:dyDescent="0.25">
      <c r="A825" s="22" t="s">
        <v>1127</v>
      </c>
      <c r="B825" s="150" t="s">
        <v>786</v>
      </c>
      <c r="C825" s="23" t="s">
        <v>786</v>
      </c>
      <c r="D825" s="23">
        <f>IFERROR(MATCH(B825,'Large Fires (PGETerritory)'!C:C,0),"")</f>
        <v>249</v>
      </c>
      <c r="E825" s="23">
        <f>IFERROR(MATCH(C825,'Large Fires (PGETerritory)'!C:C,0),"")</f>
        <v>249</v>
      </c>
    </row>
    <row r="826" spans="1:5" x14ac:dyDescent="0.25">
      <c r="A826" s="22" t="s">
        <v>1128</v>
      </c>
      <c r="B826" s="150" t="s">
        <v>786</v>
      </c>
      <c r="C826" s="23" t="s">
        <v>786</v>
      </c>
      <c r="D826" s="23">
        <f>IFERROR(MATCH(B826,'Large Fires (PGETerritory)'!C:C,0),"")</f>
        <v>249</v>
      </c>
      <c r="E826" s="23">
        <f>IFERROR(MATCH(C826,'Large Fires (PGETerritory)'!C:C,0),"")</f>
        <v>249</v>
      </c>
    </row>
    <row r="827" spans="1:5" x14ac:dyDescent="0.25">
      <c r="A827" s="22" t="s">
        <v>1129</v>
      </c>
      <c r="B827" s="150" t="s">
        <v>786</v>
      </c>
      <c r="C827" s="23" t="s">
        <v>786</v>
      </c>
      <c r="D827" s="23">
        <f>IFERROR(MATCH(B827,'Large Fires (PGETerritory)'!C:C,0),"")</f>
        <v>249</v>
      </c>
      <c r="E827" s="23">
        <f>IFERROR(MATCH(C827,'Large Fires (PGETerritory)'!C:C,0),"")</f>
        <v>249</v>
      </c>
    </row>
    <row r="828" spans="1:5" x14ac:dyDescent="0.25">
      <c r="A828" s="22" t="s">
        <v>1130</v>
      </c>
      <c r="B828" s="150" t="s">
        <v>786</v>
      </c>
      <c r="C828" s="23" t="s">
        <v>786</v>
      </c>
      <c r="D828" s="23">
        <f>IFERROR(MATCH(B828,'Large Fires (PGETerritory)'!C:C,0),"")</f>
        <v>249</v>
      </c>
      <c r="E828" s="23">
        <f>IFERROR(MATCH(C828,'Large Fires (PGETerritory)'!C:C,0),"")</f>
        <v>249</v>
      </c>
    </row>
    <row r="829" spans="1:5" x14ac:dyDescent="0.25">
      <c r="A829" s="22" t="s">
        <v>1131</v>
      </c>
      <c r="B829" s="150" t="s">
        <v>786</v>
      </c>
      <c r="C829" s="23" t="s">
        <v>786</v>
      </c>
      <c r="D829" s="23">
        <f>IFERROR(MATCH(B829,'Large Fires (PGETerritory)'!C:C,0),"")</f>
        <v>249</v>
      </c>
      <c r="E829" s="23">
        <f>IFERROR(MATCH(C829,'Large Fires (PGETerritory)'!C:C,0),"")</f>
        <v>249</v>
      </c>
    </row>
    <row r="830" spans="1:5" x14ac:dyDescent="0.25">
      <c r="A830" s="22" t="s">
        <v>1132</v>
      </c>
      <c r="B830" s="150" t="s">
        <v>786</v>
      </c>
      <c r="C830" s="23" t="s">
        <v>786</v>
      </c>
      <c r="D830" s="23">
        <f>IFERROR(MATCH(B830,'Large Fires (PGETerritory)'!C:C,0),"")</f>
        <v>249</v>
      </c>
      <c r="E830" s="23">
        <f>IFERROR(MATCH(C830,'Large Fires (PGETerritory)'!C:C,0),"")</f>
        <v>249</v>
      </c>
    </row>
    <row r="831" spans="1:5" x14ac:dyDescent="0.25">
      <c r="A831" s="22" t="s">
        <v>1133</v>
      </c>
      <c r="B831" s="150" t="s">
        <v>786</v>
      </c>
      <c r="C831" s="23" t="s">
        <v>786</v>
      </c>
      <c r="D831" s="23">
        <f>IFERROR(MATCH(B831,'Large Fires (PGETerritory)'!C:C,0),"")</f>
        <v>249</v>
      </c>
      <c r="E831" s="23">
        <f>IFERROR(MATCH(C831,'Large Fires (PGETerritory)'!C:C,0),"")</f>
        <v>249</v>
      </c>
    </row>
    <row r="832" spans="1:5" x14ac:dyDescent="0.25">
      <c r="A832" s="22" t="s">
        <v>1134</v>
      </c>
      <c r="B832" s="150" t="s">
        <v>786</v>
      </c>
      <c r="C832" s="23" t="s">
        <v>786</v>
      </c>
      <c r="D832" s="23">
        <f>IFERROR(MATCH(B832,'Large Fires (PGETerritory)'!C:C,0),"")</f>
        <v>249</v>
      </c>
      <c r="E832" s="23">
        <f>IFERROR(MATCH(C832,'Large Fires (PGETerritory)'!C:C,0),"")</f>
        <v>249</v>
      </c>
    </row>
    <row r="833" spans="1:5" x14ac:dyDescent="0.25">
      <c r="A833" s="22" t="s">
        <v>1135</v>
      </c>
      <c r="B833" s="150" t="s">
        <v>786</v>
      </c>
      <c r="C833" s="23" t="s">
        <v>786</v>
      </c>
      <c r="D833" s="23">
        <f>IFERROR(MATCH(B833,'Large Fires (PGETerritory)'!C:C,0),"")</f>
        <v>249</v>
      </c>
      <c r="E833" s="23">
        <f>IFERROR(MATCH(C833,'Large Fires (PGETerritory)'!C:C,0),"")</f>
        <v>249</v>
      </c>
    </row>
    <row r="834" spans="1:5" x14ac:dyDescent="0.25">
      <c r="A834" s="22" t="s">
        <v>1136</v>
      </c>
      <c r="B834" s="150" t="s">
        <v>786</v>
      </c>
      <c r="C834" s="23" t="s">
        <v>786</v>
      </c>
      <c r="D834" s="23">
        <f>IFERROR(MATCH(B834,'Large Fires (PGETerritory)'!C:C,0),"")</f>
        <v>249</v>
      </c>
      <c r="E834" s="23">
        <f>IFERROR(MATCH(C834,'Large Fires (PGETerritory)'!C:C,0),"")</f>
        <v>249</v>
      </c>
    </row>
    <row r="835" spans="1:5" x14ac:dyDescent="0.25">
      <c r="A835" s="22" t="s">
        <v>1137</v>
      </c>
      <c r="B835" s="150" t="s">
        <v>786</v>
      </c>
      <c r="C835" s="23" t="s">
        <v>786</v>
      </c>
      <c r="D835" s="23">
        <f>IFERROR(MATCH(B835,'Large Fires (PGETerritory)'!C:C,0),"")</f>
        <v>249</v>
      </c>
      <c r="E835" s="23">
        <f>IFERROR(MATCH(C835,'Large Fires (PGETerritory)'!C:C,0),"")</f>
        <v>249</v>
      </c>
    </row>
    <row r="836" spans="1:5" x14ac:dyDescent="0.25">
      <c r="A836" s="22" t="s">
        <v>1138</v>
      </c>
      <c r="B836" s="150" t="s">
        <v>786</v>
      </c>
      <c r="C836" s="23" t="s">
        <v>786</v>
      </c>
      <c r="D836" s="23">
        <f>IFERROR(MATCH(B836,'Large Fires (PGETerritory)'!C:C,0),"")</f>
        <v>249</v>
      </c>
      <c r="E836" s="23">
        <f>IFERROR(MATCH(C836,'Large Fires (PGETerritory)'!C:C,0),"")</f>
        <v>249</v>
      </c>
    </row>
    <row r="837" spans="1:5" x14ac:dyDescent="0.25">
      <c r="A837" s="22" t="s">
        <v>1139</v>
      </c>
      <c r="B837" s="150" t="s">
        <v>786</v>
      </c>
      <c r="C837" s="23" t="s">
        <v>786</v>
      </c>
      <c r="D837" s="23">
        <f>IFERROR(MATCH(B837,'Large Fires (PGETerritory)'!C:C,0),"")</f>
        <v>249</v>
      </c>
      <c r="E837" s="23">
        <f>IFERROR(MATCH(C837,'Large Fires (PGETerritory)'!C:C,0),"")</f>
        <v>249</v>
      </c>
    </row>
    <row r="838" spans="1:5" x14ac:dyDescent="0.25">
      <c r="A838" s="22" t="s">
        <v>1140</v>
      </c>
      <c r="B838" s="150" t="s">
        <v>786</v>
      </c>
      <c r="C838" s="23" t="s">
        <v>786</v>
      </c>
      <c r="D838" s="23">
        <f>IFERROR(MATCH(B838,'Large Fires (PGETerritory)'!C:C,0),"")</f>
        <v>249</v>
      </c>
      <c r="E838" s="23">
        <f>IFERROR(MATCH(C838,'Large Fires (PGETerritory)'!C:C,0),"")</f>
        <v>249</v>
      </c>
    </row>
    <row r="839" spans="1:5" x14ac:dyDescent="0.25">
      <c r="A839" s="22" t="s">
        <v>1141</v>
      </c>
      <c r="B839" s="150" t="s">
        <v>786</v>
      </c>
      <c r="C839" s="23" t="s">
        <v>786</v>
      </c>
      <c r="D839" s="23">
        <f>IFERROR(MATCH(B839,'Large Fires (PGETerritory)'!C:C,0),"")</f>
        <v>249</v>
      </c>
      <c r="E839" s="23">
        <f>IFERROR(MATCH(C839,'Large Fires (PGETerritory)'!C:C,0),"")</f>
        <v>249</v>
      </c>
    </row>
    <row r="840" spans="1:5" x14ac:dyDescent="0.25">
      <c r="A840" s="22" t="s">
        <v>1142</v>
      </c>
      <c r="B840" s="150" t="s">
        <v>786</v>
      </c>
      <c r="C840" s="23" t="s">
        <v>786</v>
      </c>
      <c r="D840" s="23">
        <f>IFERROR(MATCH(B840,'Large Fires (PGETerritory)'!C:C,0),"")</f>
        <v>249</v>
      </c>
      <c r="E840" s="23">
        <f>IFERROR(MATCH(C840,'Large Fires (PGETerritory)'!C:C,0),"")</f>
        <v>249</v>
      </c>
    </row>
    <row r="841" spans="1:5" x14ac:dyDescent="0.25">
      <c r="A841" s="22" t="s">
        <v>1143</v>
      </c>
      <c r="B841" s="150" t="s">
        <v>786</v>
      </c>
      <c r="C841" s="23" t="s">
        <v>786</v>
      </c>
      <c r="D841" s="23">
        <f>IFERROR(MATCH(B841,'Large Fires (PGETerritory)'!C:C,0),"")</f>
        <v>249</v>
      </c>
      <c r="E841" s="23">
        <f>IFERROR(MATCH(C841,'Large Fires (PGETerritory)'!C:C,0),"")</f>
        <v>249</v>
      </c>
    </row>
    <row r="842" spans="1:5" x14ac:dyDescent="0.25">
      <c r="A842" s="22" t="s">
        <v>1144</v>
      </c>
      <c r="B842" s="150" t="s">
        <v>786</v>
      </c>
      <c r="C842" s="23" t="s">
        <v>786</v>
      </c>
      <c r="D842" s="23">
        <f>IFERROR(MATCH(B842,'Large Fires (PGETerritory)'!C:C,0),"")</f>
        <v>249</v>
      </c>
      <c r="E842" s="23">
        <f>IFERROR(MATCH(C842,'Large Fires (PGETerritory)'!C:C,0),"")</f>
        <v>249</v>
      </c>
    </row>
    <row r="843" spans="1:5" x14ac:dyDescent="0.25">
      <c r="A843" s="22" t="s">
        <v>1145</v>
      </c>
      <c r="B843" s="150" t="s">
        <v>786</v>
      </c>
      <c r="C843" s="23" t="s">
        <v>786</v>
      </c>
      <c r="D843" s="23">
        <f>IFERROR(MATCH(B843,'Large Fires (PGETerritory)'!C:C,0),"")</f>
        <v>249</v>
      </c>
      <c r="E843" s="23">
        <f>IFERROR(MATCH(C843,'Large Fires (PGETerritory)'!C:C,0),"")</f>
        <v>249</v>
      </c>
    </row>
    <row r="844" spans="1:5" x14ac:dyDescent="0.25">
      <c r="A844" s="22" t="s">
        <v>1146</v>
      </c>
      <c r="B844" s="150" t="s">
        <v>786</v>
      </c>
      <c r="C844" s="23" t="s">
        <v>786</v>
      </c>
      <c r="D844" s="23">
        <f>IFERROR(MATCH(B844,'Large Fires (PGETerritory)'!C:C,0),"")</f>
        <v>249</v>
      </c>
      <c r="E844" s="23">
        <f>IFERROR(MATCH(C844,'Large Fires (PGETerritory)'!C:C,0),"")</f>
        <v>249</v>
      </c>
    </row>
    <row r="845" spans="1:5" x14ac:dyDescent="0.25">
      <c r="A845" s="22" t="s">
        <v>1147</v>
      </c>
      <c r="B845" s="150" t="s">
        <v>786</v>
      </c>
      <c r="C845" s="23" t="s">
        <v>786</v>
      </c>
      <c r="D845" s="23">
        <f>IFERROR(MATCH(B845,'Large Fires (PGETerritory)'!C:C,0),"")</f>
        <v>249</v>
      </c>
      <c r="E845" s="23">
        <f>IFERROR(MATCH(C845,'Large Fires (PGETerritory)'!C:C,0),"")</f>
        <v>249</v>
      </c>
    </row>
    <row r="846" spans="1:5" x14ac:dyDescent="0.25">
      <c r="A846" s="22" t="s">
        <v>1148</v>
      </c>
      <c r="B846" s="150" t="s">
        <v>786</v>
      </c>
      <c r="C846" s="23" t="s">
        <v>786</v>
      </c>
      <c r="D846" s="23">
        <f>IFERROR(MATCH(B846,'Large Fires (PGETerritory)'!C:C,0),"")</f>
        <v>249</v>
      </c>
      <c r="E846" s="23">
        <f>IFERROR(MATCH(C846,'Large Fires (PGETerritory)'!C:C,0),"")</f>
        <v>249</v>
      </c>
    </row>
    <row r="847" spans="1:5" x14ac:dyDescent="0.25">
      <c r="A847" s="22" t="s">
        <v>1149</v>
      </c>
      <c r="B847" s="150" t="s">
        <v>786</v>
      </c>
      <c r="C847" s="23" t="s">
        <v>786</v>
      </c>
      <c r="D847" s="23">
        <f>IFERROR(MATCH(B847,'Large Fires (PGETerritory)'!C:C,0),"")</f>
        <v>249</v>
      </c>
      <c r="E847" s="23">
        <f>IFERROR(MATCH(C847,'Large Fires (PGETerritory)'!C:C,0),"")</f>
        <v>249</v>
      </c>
    </row>
    <row r="848" spans="1:5" x14ac:dyDescent="0.25">
      <c r="A848" s="22" t="s">
        <v>1150</v>
      </c>
      <c r="B848" s="150" t="s">
        <v>786</v>
      </c>
      <c r="C848" s="23" t="s">
        <v>786</v>
      </c>
      <c r="D848" s="23">
        <f>IFERROR(MATCH(B848,'Large Fires (PGETerritory)'!C:C,0),"")</f>
        <v>249</v>
      </c>
      <c r="E848" s="23">
        <f>IFERROR(MATCH(C848,'Large Fires (PGETerritory)'!C:C,0),"")</f>
        <v>249</v>
      </c>
    </row>
    <row r="849" spans="1:5" x14ac:dyDescent="0.25">
      <c r="A849" s="22" t="s">
        <v>1151</v>
      </c>
      <c r="B849" s="150" t="s">
        <v>786</v>
      </c>
      <c r="C849" s="23" t="s">
        <v>786</v>
      </c>
      <c r="D849" s="23">
        <f>IFERROR(MATCH(B849,'Large Fires (PGETerritory)'!C:C,0),"")</f>
        <v>249</v>
      </c>
      <c r="E849" s="23">
        <f>IFERROR(MATCH(C849,'Large Fires (PGETerritory)'!C:C,0),"")</f>
        <v>249</v>
      </c>
    </row>
    <row r="850" spans="1:5" x14ac:dyDescent="0.25">
      <c r="A850" s="22" t="s">
        <v>1152</v>
      </c>
      <c r="B850" s="150" t="s">
        <v>786</v>
      </c>
      <c r="C850" s="23" t="s">
        <v>786</v>
      </c>
      <c r="D850" s="23">
        <f>IFERROR(MATCH(B850,'Large Fires (PGETerritory)'!C:C,0),"")</f>
        <v>249</v>
      </c>
      <c r="E850" s="23">
        <f>IFERROR(MATCH(C850,'Large Fires (PGETerritory)'!C:C,0),"")</f>
        <v>249</v>
      </c>
    </row>
    <row r="851" spans="1:5" x14ac:dyDescent="0.25">
      <c r="A851" s="22" t="s">
        <v>1153</v>
      </c>
      <c r="B851" s="150" t="s">
        <v>786</v>
      </c>
      <c r="C851" s="23" t="s">
        <v>786</v>
      </c>
      <c r="D851" s="23">
        <f>IFERROR(MATCH(B851,'Large Fires (PGETerritory)'!C:C,0),"")</f>
        <v>249</v>
      </c>
      <c r="E851" s="23">
        <f>IFERROR(MATCH(C851,'Large Fires (PGETerritory)'!C:C,0),"")</f>
        <v>249</v>
      </c>
    </row>
    <row r="852" spans="1:5" x14ac:dyDescent="0.25">
      <c r="A852" s="22" t="s">
        <v>1154</v>
      </c>
      <c r="B852" s="150" t="s">
        <v>786</v>
      </c>
      <c r="C852" s="23" t="s">
        <v>786</v>
      </c>
      <c r="D852" s="23">
        <f>IFERROR(MATCH(B852,'Large Fires (PGETerritory)'!C:C,0),"")</f>
        <v>249</v>
      </c>
      <c r="E852" s="23">
        <f>IFERROR(MATCH(C852,'Large Fires (PGETerritory)'!C:C,0),"")</f>
        <v>249</v>
      </c>
    </row>
    <row r="853" spans="1:5" x14ac:dyDescent="0.25">
      <c r="A853" s="22" t="s">
        <v>1155</v>
      </c>
      <c r="B853" s="150" t="s">
        <v>786</v>
      </c>
      <c r="C853" s="23" t="s">
        <v>786</v>
      </c>
      <c r="D853" s="23">
        <f>IFERROR(MATCH(B853,'Large Fires (PGETerritory)'!C:C,0),"")</f>
        <v>249</v>
      </c>
      <c r="E853" s="23">
        <f>IFERROR(MATCH(C853,'Large Fires (PGETerritory)'!C:C,0),"")</f>
        <v>249</v>
      </c>
    </row>
    <row r="854" spans="1:5" x14ac:dyDescent="0.25">
      <c r="A854" s="22" t="s">
        <v>1156</v>
      </c>
      <c r="B854" s="150" t="s">
        <v>786</v>
      </c>
      <c r="C854" s="23" t="s">
        <v>786</v>
      </c>
      <c r="D854" s="23">
        <f>IFERROR(MATCH(B854,'Large Fires (PGETerritory)'!C:C,0),"")</f>
        <v>249</v>
      </c>
      <c r="E854" s="23">
        <f>IFERROR(MATCH(C854,'Large Fires (PGETerritory)'!C:C,0),"")</f>
        <v>249</v>
      </c>
    </row>
    <row r="855" spans="1:5" x14ac:dyDescent="0.25">
      <c r="A855" s="22" t="s">
        <v>1157</v>
      </c>
      <c r="B855" s="150" t="s">
        <v>786</v>
      </c>
      <c r="C855" s="23" t="s">
        <v>786</v>
      </c>
      <c r="D855" s="23">
        <f>IFERROR(MATCH(B855,'Large Fires (PGETerritory)'!C:C,0),"")</f>
        <v>249</v>
      </c>
      <c r="E855" s="23">
        <f>IFERROR(MATCH(C855,'Large Fires (PGETerritory)'!C:C,0),"")</f>
        <v>249</v>
      </c>
    </row>
    <row r="856" spans="1:5" x14ac:dyDescent="0.25">
      <c r="A856" s="22" t="s">
        <v>1158</v>
      </c>
      <c r="B856" s="150" t="s">
        <v>786</v>
      </c>
      <c r="C856" s="23" t="s">
        <v>786</v>
      </c>
      <c r="D856" s="23">
        <f>IFERROR(MATCH(B856,'Large Fires (PGETerritory)'!C:C,0),"")</f>
        <v>249</v>
      </c>
      <c r="E856" s="23">
        <f>IFERROR(MATCH(C856,'Large Fires (PGETerritory)'!C:C,0),"")</f>
        <v>249</v>
      </c>
    </row>
    <row r="857" spans="1:5" x14ac:dyDescent="0.25">
      <c r="A857" s="22" t="s">
        <v>1159</v>
      </c>
      <c r="B857" s="150" t="s">
        <v>786</v>
      </c>
      <c r="C857" s="23" t="s">
        <v>786</v>
      </c>
      <c r="D857" s="23">
        <f>IFERROR(MATCH(B857,'Large Fires (PGETerritory)'!C:C,0),"")</f>
        <v>249</v>
      </c>
      <c r="E857" s="23">
        <f>IFERROR(MATCH(C857,'Large Fires (PGETerritory)'!C:C,0),"")</f>
        <v>249</v>
      </c>
    </row>
    <row r="858" spans="1:5" x14ac:dyDescent="0.25">
      <c r="A858" s="22" t="s">
        <v>1160</v>
      </c>
      <c r="B858" s="150" t="s">
        <v>786</v>
      </c>
      <c r="C858" s="23" t="s">
        <v>786</v>
      </c>
      <c r="D858" s="23">
        <f>IFERROR(MATCH(B858,'Large Fires (PGETerritory)'!C:C,0),"")</f>
        <v>249</v>
      </c>
      <c r="E858" s="23">
        <f>IFERROR(MATCH(C858,'Large Fires (PGETerritory)'!C:C,0),"")</f>
        <v>249</v>
      </c>
    </row>
    <row r="859" spans="1:5" x14ac:dyDescent="0.25">
      <c r="A859" s="22" t="s">
        <v>1161</v>
      </c>
      <c r="B859" s="150" t="s">
        <v>786</v>
      </c>
      <c r="C859" s="23" t="s">
        <v>786</v>
      </c>
      <c r="D859" s="23">
        <f>IFERROR(MATCH(B859,'Large Fires (PGETerritory)'!C:C,0),"")</f>
        <v>249</v>
      </c>
      <c r="E859" s="23">
        <f>IFERROR(MATCH(C859,'Large Fires (PGETerritory)'!C:C,0),"")</f>
        <v>249</v>
      </c>
    </row>
    <row r="860" spans="1:5" x14ac:dyDescent="0.25">
      <c r="A860" s="22" t="s">
        <v>1162</v>
      </c>
      <c r="B860" s="150" t="s">
        <v>786</v>
      </c>
      <c r="C860" s="23" t="s">
        <v>786</v>
      </c>
      <c r="D860" s="23">
        <f>IFERROR(MATCH(B860,'Large Fires (PGETerritory)'!C:C,0),"")</f>
        <v>249</v>
      </c>
      <c r="E860" s="23">
        <f>IFERROR(MATCH(C860,'Large Fires (PGETerritory)'!C:C,0),"")</f>
        <v>249</v>
      </c>
    </row>
    <row r="861" spans="1:5" x14ac:dyDescent="0.25">
      <c r="A861" s="22" t="s">
        <v>1163</v>
      </c>
      <c r="B861" s="150" t="s">
        <v>786</v>
      </c>
      <c r="C861" s="23" t="s">
        <v>786</v>
      </c>
      <c r="D861" s="23">
        <f>IFERROR(MATCH(B861,'Large Fires (PGETerritory)'!C:C,0),"")</f>
        <v>249</v>
      </c>
      <c r="E861" s="23">
        <f>IFERROR(MATCH(C861,'Large Fires (PGETerritory)'!C:C,0),"")</f>
        <v>249</v>
      </c>
    </row>
    <row r="862" spans="1:5" x14ac:dyDescent="0.25">
      <c r="A862" s="22" t="s">
        <v>1164</v>
      </c>
      <c r="B862" s="150" t="s">
        <v>786</v>
      </c>
      <c r="C862" s="23" t="s">
        <v>786</v>
      </c>
      <c r="D862" s="23">
        <f>IFERROR(MATCH(B862,'Large Fires (PGETerritory)'!C:C,0),"")</f>
        <v>249</v>
      </c>
      <c r="E862" s="23">
        <f>IFERROR(MATCH(C862,'Large Fires (PGETerritory)'!C:C,0),"")</f>
        <v>249</v>
      </c>
    </row>
    <row r="863" spans="1:5" x14ac:dyDescent="0.25">
      <c r="A863" s="22" t="s">
        <v>1165</v>
      </c>
      <c r="B863" s="150" t="s">
        <v>786</v>
      </c>
      <c r="C863" s="23" t="s">
        <v>786</v>
      </c>
      <c r="D863" s="23">
        <f>IFERROR(MATCH(B863,'Large Fires (PGETerritory)'!C:C,0),"")</f>
        <v>249</v>
      </c>
      <c r="E863" s="23">
        <f>IFERROR(MATCH(C863,'Large Fires (PGETerritory)'!C:C,0),"")</f>
        <v>249</v>
      </c>
    </row>
    <row r="864" spans="1:5" x14ac:dyDescent="0.25">
      <c r="A864" s="22" t="s">
        <v>1166</v>
      </c>
      <c r="B864" s="150" t="s">
        <v>786</v>
      </c>
      <c r="C864" s="23" t="s">
        <v>786</v>
      </c>
      <c r="D864" s="23">
        <f>IFERROR(MATCH(B864,'Large Fires (PGETerritory)'!C:C,0),"")</f>
        <v>249</v>
      </c>
      <c r="E864" s="23">
        <f>IFERROR(MATCH(C864,'Large Fires (PGETerritory)'!C:C,0),"")</f>
        <v>249</v>
      </c>
    </row>
    <row r="865" spans="1:5" x14ac:dyDescent="0.25">
      <c r="A865" s="22" t="s">
        <v>1167</v>
      </c>
      <c r="B865" s="150" t="s">
        <v>786</v>
      </c>
      <c r="C865" s="23" t="s">
        <v>786</v>
      </c>
      <c r="D865" s="23">
        <f>IFERROR(MATCH(B865,'Large Fires (PGETerritory)'!C:C,0),"")</f>
        <v>249</v>
      </c>
      <c r="E865" s="23">
        <f>IFERROR(MATCH(C865,'Large Fires (PGETerritory)'!C:C,0),"")</f>
        <v>249</v>
      </c>
    </row>
    <row r="866" spans="1:5" x14ac:dyDescent="0.25">
      <c r="A866" s="22" t="s">
        <v>1168</v>
      </c>
      <c r="B866" s="150" t="s">
        <v>786</v>
      </c>
      <c r="C866" s="23" t="s">
        <v>786</v>
      </c>
      <c r="D866" s="23">
        <f>IFERROR(MATCH(B866,'Large Fires (PGETerritory)'!C:C,0),"")</f>
        <v>249</v>
      </c>
      <c r="E866" s="23">
        <f>IFERROR(MATCH(C866,'Large Fires (PGETerritory)'!C:C,0),"")</f>
        <v>249</v>
      </c>
    </row>
    <row r="867" spans="1:5" x14ac:dyDescent="0.25">
      <c r="A867" s="22" t="s">
        <v>1169</v>
      </c>
      <c r="B867" s="150" t="s">
        <v>786</v>
      </c>
      <c r="C867" s="23" t="s">
        <v>786</v>
      </c>
      <c r="D867" s="23">
        <f>IFERROR(MATCH(B867,'Large Fires (PGETerritory)'!C:C,0),"")</f>
        <v>249</v>
      </c>
      <c r="E867" s="23">
        <f>IFERROR(MATCH(C867,'Large Fires (PGETerritory)'!C:C,0),"")</f>
        <v>249</v>
      </c>
    </row>
    <row r="868" spans="1:5" x14ac:dyDescent="0.25">
      <c r="A868" s="22" t="s">
        <v>1170</v>
      </c>
      <c r="B868" s="150" t="s">
        <v>786</v>
      </c>
      <c r="C868" s="23" t="s">
        <v>786</v>
      </c>
      <c r="D868" s="23">
        <f>IFERROR(MATCH(B868,'Large Fires (PGETerritory)'!C:C,0),"")</f>
        <v>249</v>
      </c>
      <c r="E868" s="23">
        <f>IFERROR(MATCH(C868,'Large Fires (PGETerritory)'!C:C,0),"")</f>
        <v>249</v>
      </c>
    </row>
    <row r="869" spans="1:5" x14ac:dyDescent="0.25">
      <c r="A869" s="22" t="s">
        <v>1171</v>
      </c>
      <c r="B869" s="150" t="s">
        <v>786</v>
      </c>
      <c r="C869" s="23" t="s">
        <v>786</v>
      </c>
      <c r="D869" s="23">
        <f>IFERROR(MATCH(B869,'Large Fires (PGETerritory)'!C:C,0),"")</f>
        <v>249</v>
      </c>
      <c r="E869" s="23">
        <f>IFERROR(MATCH(C869,'Large Fires (PGETerritory)'!C:C,0),"")</f>
        <v>249</v>
      </c>
    </row>
    <row r="870" spans="1:5" x14ac:dyDescent="0.25">
      <c r="A870" s="22" t="s">
        <v>1172</v>
      </c>
      <c r="B870" s="150" t="s">
        <v>786</v>
      </c>
      <c r="C870" s="23" t="s">
        <v>786</v>
      </c>
      <c r="D870" s="23">
        <f>IFERROR(MATCH(B870,'Large Fires (PGETerritory)'!C:C,0),"")</f>
        <v>249</v>
      </c>
      <c r="E870" s="23">
        <f>IFERROR(MATCH(C870,'Large Fires (PGETerritory)'!C:C,0),"")</f>
        <v>249</v>
      </c>
    </row>
    <row r="871" spans="1:5" x14ac:dyDescent="0.25">
      <c r="A871" s="22" t="s">
        <v>1173</v>
      </c>
      <c r="B871" s="150" t="s">
        <v>786</v>
      </c>
      <c r="C871" s="23" t="s">
        <v>786</v>
      </c>
      <c r="D871" s="23">
        <f>IFERROR(MATCH(B871,'Large Fires (PGETerritory)'!C:C,0),"")</f>
        <v>249</v>
      </c>
      <c r="E871" s="23">
        <f>IFERROR(MATCH(C871,'Large Fires (PGETerritory)'!C:C,0),"")</f>
        <v>249</v>
      </c>
    </row>
    <row r="872" spans="1:5" x14ac:dyDescent="0.25">
      <c r="A872" s="22" t="s">
        <v>1174</v>
      </c>
      <c r="B872" s="150" t="s">
        <v>786</v>
      </c>
      <c r="C872" s="23" t="s">
        <v>786</v>
      </c>
      <c r="D872" s="23">
        <f>IFERROR(MATCH(B872,'Large Fires (PGETerritory)'!C:C,0),"")</f>
        <v>249</v>
      </c>
      <c r="E872" s="23">
        <f>IFERROR(MATCH(C872,'Large Fires (PGETerritory)'!C:C,0),"")</f>
        <v>249</v>
      </c>
    </row>
    <row r="873" spans="1:5" x14ac:dyDescent="0.25">
      <c r="A873" s="22" t="s">
        <v>1175</v>
      </c>
      <c r="B873" s="150" t="s">
        <v>786</v>
      </c>
      <c r="C873" s="23" t="s">
        <v>786</v>
      </c>
      <c r="D873" s="23">
        <f>IFERROR(MATCH(B873,'Large Fires (PGETerritory)'!C:C,0),"")</f>
        <v>249</v>
      </c>
      <c r="E873" s="23">
        <f>IFERROR(MATCH(C873,'Large Fires (PGETerritory)'!C:C,0),"")</f>
        <v>249</v>
      </c>
    </row>
    <row r="874" spans="1:5" x14ac:dyDescent="0.25">
      <c r="A874" s="22" t="s">
        <v>1176</v>
      </c>
      <c r="B874" s="150" t="s">
        <v>786</v>
      </c>
      <c r="C874" s="23" t="s">
        <v>786</v>
      </c>
      <c r="D874" s="23">
        <f>IFERROR(MATCH(B874,'Large Fires (PGETerritory)'!C:C,0),"")</f>
        <v>249</v>
      </c>
      <c r="E874" s="23">
        <f>IFERROR(MATCH(C874,'Large Fires (PGETerritory)'!C:C,0),"")</f>
        <v>249</v>
      </c>
    </row>
    <row r="875" spans="1:5" x14ac:dyDescent="0.25">
      <c r="A875" s="22" t="s">
        <v>1177</v>
      </c>
      <c r="B875" s="150" t="s">
        <v>786</v>
      </c>
      <c r="C875" s="23" t="s">
        <v>786</v>
      </c>
      <c r="D875" s="23">
        <f>IFERROR(MATCH(B875,'Large Fires (PGETerritory)'!C:C,0),"")</f>
        <v>249</v>
      </c>
      <c r="E875" s="23">
        <f>IFERROR(MATCH(C875,'Large Fires (PGETerritory)'!C:C,0),"")</f>
        <v>249</v>
      </c>
    </row>
    <row r="876" spans="1:5" x14ac:dyDescent="0.25">
      <c r="A876" s="22" t="s">
        <v>1178</v>
      </c>
      <c r="B876" s="150" t="s">
        <v>786</v>
      </c>
      <c r="C876" s="23" t="s">
        <v>786</v>
      </c>
      <c r="D876" s="23">
        <f>IFERROR(MATCH(B876,'Large Fires (PGETerritory)'!C:C,0),"")</f>
        <v>249</v>
      </c>
      <c r="E876" s="23">
        <f>IFERROR(MATCH(C876,'Large Fires (PGETerritory)'!C:C,0),"")</f>
        <v>249</v>
      </c>
    </row>
    <row r="877" spans="1:5" x14ac:dyDescent="0.25">
      <c r="A877" s="22" t="s">
        <v>1179</v>
      </c>
      <c r="B877" s="150" t="s">
        <v>786</v>
      </c>
      <c r="C877" s="23" t="s">
        <v>786</v>
      </c>
      <c r="D877" s="23">
        <f>IFERROR(MATCH(B877,'Large Fires (PGETerritory)'!C:C,0),"")</f>
        <v>249</v>
      </c>
      <c r="E877" s="23">
        <f>IFERROR(MATCH(C877,'Large Fires (PGETerritory)'!C:C,0),"")</f>
        <v>249</v>
      </c>
    </row>
    <row r="878" spans="1:5" x14ac:dyDescent="0.25">
      <c r="A878" s="22" t="s">
        <v>1180</v>
      </c>
      <c r="B878" s="150" t="s">
        <v>786</v>
      </c>
      <c r="C878" s="23" t="s">
        <v>786</v>
      </c>
      <c r="D878" s="23">
        <f>IFERROR(MATCH(B878,'Large Fires (PGETerritory)'!C:C,0),"")</f>
        <v>249</v>
      </c>
      <c r="E878" s="23">
        <f>IFERROR(MATCH(C878,'Large Fires (PGETerritory)'!C:C,0),"")</f>
        <v>249</v>
      </c>
    </row>
    <row r="879" spans="1:5" x14ac:dyDescent="0.25">
      <c r="A879" s="22" t="s">
        <v>1181</v>
      </c>
      <c r="B879" s="150" t="s">
        <v>786</v>
      </c>
      <c r="C879" s="23" t="s">
        <v>786</v>
      </c>
      <c r="D879" s="23">
        <f>IFERROR(MATCH(B879,'Large Fires (PGETerritory)'!C:C,0),"")</f>
        <v>249</v>
      </c>
      <c r="E879" s="23">
        <f>IFERROR(MATCH(C879,'Large Fires (PGETerritory)'!C:C,0),"")</f>
        <v>249</v>
      </c>
    </row>
    <row r="880" spans="1:5" x14ac:dyDescent="0.25">
      <c r="A880" s="22" t="s">
        <v>1182</v>
      </c>
      <c r="B880" s="150" t="s">
        <v>786</v>
      </c>
      <c r="C880" s="23" t="s">
        <v>786</v>
      </c>
      <c r="D880" s="23">
        <f>IFERROR(MATCH(B880,'Large Fires (PGETerritory)'!C:C,0),"")</f>
        <v>249</v>
      </c>
      <c r="E880" s="23">
        <f>IFERROR(MATCH(C880,'Large Fires (PGETerritory)'!C:C,0),"")</f>
        <v>249</v>
      </c>
    </row>
    <row r="881" spans="1:5" x14ac:dyDescent="0.25">
      <c r="A881" s="22" t="s">
        <v>1183</v>
      </c>
      <c r="B881" s="150" t="s">
        <v>786</v>
      </c>
      <c r="C881" s="23" t="s">
        <v>786</v>
      </c>
      <c r="D881" s="23">
        <f>IFERROR(MATCH(B881,'Large Fires (PGETerritory)'!C:C,0),"")</f>
        <v>249</v>
      </c>
      <c r="E881" s="23">
        <f>IFERROR(MATCH(C881,'Large Fires (PGETerritory)'!C:C,0),"")</f>
        <v>249</v>
      </c>
    </row>
    <row r="882" spans="1:5" x14ac:dyDescent="0.25">
      <c r="A882" s="22" t="s">
        <v>1184</v>
      </c>
      <c r="B882" s="150" t="s">
        <v>786</v>
      </c>
      <c r="C882" s="23" t="s">
        <v>786</v>
      </c>
      <c r="D882" s="23">
        <f>IFERROR(MATCH(B882,'Large Fires (PGETerritory)'!C:C,0),"")</f>
        <v>249</v>
      </c>
      <c r="E882" s="23">
        <f>IFERROR(MATCH(C882,'Large Fires (PGETerritory)'!C:C,0),"")</f>
        <v>249</v>
      </c>
    </row>
    <row r="883" spans="1:5" x14ac:dyDescent="0.25">
      <c r="A883" s="22" t="s">
        <v>1185</v>
      </c>
      <c r="B883" s="150" t="s">
        <v>786</v>
      </c>
      <c r="C883" s="23" t="s">
        <v>786</v>
      </c>
      <c r="D883" s="23">
        <f>IFERROR(MATCH(B883,'Large Fires (PGETerritory)'!C:C,0),"")</f>
        <v>249</v>
      </c>
      <c r="E883" s="23">
        <f>IFERROR(MATCH(C883,'Large Fires (PGETerritory)'!C:C,0),"")</f>
        <v>249</v>
      </c>
    </row>
    <row r="884" spans="1:5" x14ac:dyDescent="0.25">
      <c r="A884" s="22" t="s">
        <v>1186</v>
      </c>
      <c r="B884" s="150" t="s">
        <v>786</v>
      </c>
      <c r="C884" s="23" t="s">
        <v>786</v>
      </c>
      <c r="D884" s="23">
        <f>IFERROR(MATCH(B884,'Large Fires (PGETerritory)'!C:C,0),"")</f>
        <v>249</v>
      </c>
      <c r="E884" s="23">
        <f>IFERROR(MATCH(C884,'Large Fires (PGETerritory)'!C:C,0),"")</f>
        <v>249</v>
      </c>
    </row>
    <row r="885" spans="1:5" x14ac:dyDescent="0.25">
      <c r="A885" s="22" t="s">
        <v>1187</v>
      </c>
      <c r="B885" s="150" t="s">
        <v>786</v>
      </c>
      <c r="C885" s="23" t="s">
        <v>786</v>
      </c>
      <c r="D885" s="23">
        <f>IFERROR(MATCH(B885,'Large Fires (PGETerritory)'!C:C,0),"")</f>
        <v>249</v>
      </c>
      <c r="E885" s="23">
        <f>IFERROR(MATCH(C885,'Large Fires (PGETerritory)'!C:C,0),"")</f>
        <v>249</v>
      </c>
    </row>
    <row r="886" spans="1:5" x14ac:dyDescent="0.25">
      <c r="A886" s="22" t="s">
        <v>1188</v>
      </c>
      <c r="B886" s="150" t="s">
        <v>786</v>
      </c>
      <c r="C886" s="23" t="s">
        <v>786</v>
      </c>
      <c r="D886" s="23">
        <f>IFERROR(MATCH(B886,'Large Fires (PGETerritory)'!C:C,0),"")</f>
        <v>249</v>
      </c>
      <c r="E886" s="23">
        <f>IFERROR(MATCH(C886,'Large Fires (PGETerritory)'!C:C,0),"")</f>
        <v>249</v>
      </c>
    </row>
    <row r="887" spans="1:5" x14ac:dyDescent="0.25">
      <c r="A887" s="22" t="s">
        <v>1189</v>
      </c>
      <c r="B887" s="150" t="s">
        <v>786</v>
      </c>
      <c r="C887" s="23" t="s">
        <v>786</v>
      </c>
      <c r="D887" s="23">
        <f>IFERROR(MATCH(B887,'Large Fires (PGETerritory)'!C:C,0),"")</f>
        <v>249</v>
      </c>
      <c r="E887" s="23">
        <f>IFERROR(MATCH(C887,'Large Fires (PGETerritory)'!C:C,0),"")</f>
        <v>249</v>
      </c>
    </row>
    <row r="888" spans="1:5" x14ac:dyDescent="0.25">
      <c r="A888" s="22" t="s">
        <v>1190</v>
      </c>
      <c r="B888" s="150" t="s">
        <v>786</v>
      </c>
      <c r="C888" s="23" t="s">
        <v>786</v>
      </c>
      <c r="D888" s="23">
        <f>IFERROR(MATCH(B888,'Large Fires (PGETerritory)'!C:C,0),"")</f>
        <v>249</v>
      </c>
      <c r="E888" s="23">
        <f>IFERROR(MATCH(C888,'Large Fires (PGETerritory)'!C:C,0),"")</f>
        <v>249</v>
      </c>
    </row>
    <row r="889" spans="1:5" x14ac:dyDescent="0.25">
      <c r="A889" s="22" t="s">
        <v>1191</v>
      </c>
      <c r="B889" s="150" t="s">
        <v>786</v>
      </c>
      <c r="C889" s="23" t="s">
        <v>786</v>
      </c>
      <c r="D889" s="23">
        <f>IFERROR(MATCH(B889,'Large Fires (PGETerritory)'!C:C,0),"")</f>
        <v>249</v>
      </c>
      <c r="E889" s="23">
        <f>IFERROR(MATCH(C889,'Large Fires (PGETerritory)'!C:C,0),"")</f>
        <v>249</v>
      </c>
    </row>
    <row r="890" spans="1:5" x14ac:dyDescent="0.25">
      <c r="A890" s="22" t="s">
        <v>1127</v>
      </c>
      <c r="B890" s="150" t="s">
        <v>786</v>
      </c>
      <c r="C890" s="23" t="s">
        <v>786</v>
      </c>
      <c r="D890" s="23">
        <f>IFERROR(MATCH(B890,'Large Fires (PGETerritory)'!C:C,0),"")</f>
        <v>249</v>
      </c>
      <c r="E890" s="23">
        <f>IFERROR(MATCH(C890,'Large Fires (PGETerritory)'!C:C,0),"")</f>
        <v>249</v>
      </c>
    </row>
    <row r="891" spans="1:5" x14ac:dyDescent="0.25">
      <c r="A891" s="22" t="s">
        <v>1192</v>
      </c>
      <c r="B891" s="150" t="s">
        <v>786</v>
      </c>
      <c r="C891" s="23" t="s">
        <v>786</v>
      </c>
      <c r="D891" s="23">
        <f>IFERROR(MATCH(B891,'Large Fires (PGETerritory)'!C:C,0),"")</f>
        <v>249</v>
      </c>
      <c r="E891" s="23">
        <f>IFERROR(MATCH(C891,'Large Fires (PGETerritory)'!C:C,0),"")</f>
        <v>249</v>
      </c>
    </row>
    <row r="892" spans="1:5" x14ac:dyDescent="0.25">
      <c r="A892" s="22" t="s">
        <v>1193</v>
      </c>
      <c r="B892" s="150" t="s">
        <v>786</v>
      </c>
      <c r="C892" s="23" t="s">
        <v>786</v>
      </c>
      <c r="D892" s="23">
        <f>IFERROR(MATCH(B892,'Large Fires (PGETerritory)'!C:C,0),"")</f>
        <v>249</v>
      </c>
      <c r="E892" s="23">
        <f>IFERROR(MATCH(C892,'Large Fires (PGETerritory)'!C:C,0),"")</f>
        <v>249</v>
      </c>
    </row>
    <row r="893" spans="1:5" x14ac:dyDescent="0.25">
      <c r="A893" s="22" t="s">
        <v>1194</v>
      </c>
      <c r="B893" s="150" t="s">
        <v>786</v>
      </c>
      <c r="C893" s="23" t="s">
        <v>786</v>
      </c>
      <c r="D893" s="23">
        <f>IFERROR(MATCH(B893,'Large Fires (PGETerritory)'!C:C,0),"")</f>
        <v>249</v>
      </c>
      <c r="E893" s="23">
        <f>IFERROR(MATCH(C893,'Large Fires (PGETerritory)'!C:C,0),"")</f>
        <v>249</v>
      </c>
    </row>
    <row r="894" spans="1:5" x14ac:dyDescent="0.25">
      <c r="A894" s="22" t="s">
        <v>1195</v>
      </c>
      <c r="B894" s="150" t="s">
        <v>786</v>
      </c>
      <c r="C894" s="23" t="s">
        <v>786</v>
      </c>
      <c r="D894" s="23">
        <f>IFERROR(MATCH(B894,'Large Fires (PGETerritory)'!C:C,0),"")</f>
        <v>249</v>
      </c>
      <c r="E894" s="23">
        <f>IFERROR(MATCH(C894,'Large Fires (PGETerritory)'!C:C,0),"")</f>
        <v>249</v>
      </c>
    </row>
    <row r="895" spans="1:5" x14ac:dyDescent="0.25">
      <c r="A895" s="22" t="s">
        <v>1196</v>
      </c>
      <c r="B895" s="150" t="s">
        <v>786</v>
      </c>
      <c r="C895" s="23" t="s">
        <v>786</v>
      </c>
      <c r="D895" s="23">
        <f>IFERROR(MATCH(B895,'Large Fires (PGETerritory)'!C:C,0),"")</f>
        <v>249</v>
      </c>
      <c r="E895" s="23">
        <f>IFERROR(MATCH(C895,'Large Fires (PGETerritory)'!C:C,0),"")</f>
        <v>249</v>
      </c>
    </row>
    <row r="896" spans="1:5" x14ac:dyDescent="0.25">
      <c r="A896" s="22" t="s">
        <v>1197</v>
      </c>
      <c r="B896" s="150" t="s">
        <v>786</v>
      </c>
      <c r="C896" s="23" t="s">
        <v>786</v>
      </c>
      <c r="D896" s="23">
        <f>IFERROR(MATCH(B896,'Large Fires (PGETerritory)'!C:C,0),"")</f>
        <v>249</v>
      </c>
      <c r="E896" s="23">
        <f>IFERROR(MATCH(C896,'Large Fires (PGETerritory)'!C:C,0),"")</f>
        <v>249</v>
      </c>
    </row>
    <row r="897" spans="1:5" x14ac:dyDescent="0.25">
      <c r="A897" s="22" t="s">
        <v>1198</v>
      </c>
      <c r="B897" s="150" t="s">
        <v>786</v>
      </c>
      <c r="C897" s="23" t="s">
        <v>786</v>
      </c>
      <c r="D897" s="23">
        <f>IFERROR(MATCH(B897,'Large Fires (PGETerritory)'!C:C,0),"")</f>
        <v>249</v>
      </c>
      <c r="E897" s="23">
        <f>IFERROR(MATCH(C897,'Large Fires (PGETerritory)'!C:C,0),"")</f>
        <v>249</v>
      </c>
    </row>
    <row r="898" spans="1:5" x14ac:dyDescent="0.25">
      <c r="A898" s="22" t="s">
        <v>1199</v>
      </c>
      <c r="B898" s="150" t="s">
        <v>786</v>
      </c>
      <c r="C898" s="23" t="s">
        <v>786</v>
      </c>
      <c r="D898" s="23">
        <f>IFERROR(MATCH(B898,'Large Fires (PGETerritory)'!C:C,0),"")</f>
        <v>249</v>
      </c>
      <c r="E898" s="23">
        <f>IFERROR(MATCH(C898,'Large Fires (PGETerritory)'!C:C,0),"")</f>
        <v>249</v>
      </c>
    </row>
    <row r="899" spans="1:5" x14ac:dyDescent="0.25">
      <c r="A899" s="22" t="s">
        <v>1200</v>
      </c>
      <c r="B899" s="150" t="s">
        <v>786</v>
      </c>
      <c r="C899" s="23" t="s">
        <v>786</v>
      </c>
      <c r="D899" s="23">
        <f>IFERROR(MATCH(B899,'Large Fires (PGETerritory)'!C:C,0),"")</f>
        <v>249</v>
      </c>
      <c r="E899" s="23">
        <f>IFERROR(MATCH(C899,'Large Fires (PGETerritory)'!C:C,0),"")</f>
        <v>249</v>
      </c>
    </row>
    <row r="900" spans="1:5" x14ac:dyDescent="0.25">
      <c r="A900" s="22" t="s">
        <v>1201</v>
      </c>
      <c r="B900" s="150" t="s">
        <v>786</v>
      </c>
      <c r="C900" s="23" t="s">
        <v>786</v>
      </c>
      <c r="D900" s="23">
        <f>IFERROR(MATCH(B900,'Large Fires (PGETerritory)'!C:C,0),"")</f>
        <v>249</v>
      </c>
      <c r="E900" s="23">
        <f>IFERROR(MATCH(C900,'Large Fires (PGETerritory)'!C:C,0),"")</f>
        <v>249</v>
      </c>
    </row>
    <row r="901" spans="1:5" x14ac:dyDescent="0.25">
      <c r="A901" s="22" t="s">
        <v>1202</v>
      </c>
      <c r="B901" s="150" t="s">
        <v>786</v>
      </c>
      <c r="C901" s="23" t="s">
        <v>786</v>
      </c>
      <c r="D901" s="23">
        <f>IFERROR(MATCH(B901,'Large Fires (PGETerritory)'!C:C,0),"")</f>
        <v>249</v>
      </c>
      <c r="E901" s="23">
        <f>IFERROR(MATCH(C901,'Large Fires (PGETerritory)'!C:C,0),"")</f>
        <v>249</v>
      </c>
    </row>
    <row r="902" spans="1:5" x14ac:dyDescent="0.25">
      <c r="A902" s="22" t="s">
        <v>1203</v>
      </c>
      <c r="B902" s="150" t="s">
        <v>786</v>
      </c>
      <c r="C902" s="23" t="s">
        <v>786</v>
      </c>
      <c r="D902" s="23">
        <f>IFERROR(MATCH(B902,'Large Fires (PGETerritory)'!C:C,0),"")</f>
        <v>249</v>
      </c>
      <c r="E902" s="23">
        <f>IFERROR(MATCH(C902,'Large Fires (PGETerritory)'!C:C,0),"")</f>
        <v>249</v>
      </c>
    </row>
    <row r="903" spans="1:5" x14ac:dyDescent="0.25">
      <c r="A903" s="22" t="s">
        <v>1204</v>
      </c>
      <c r="B903" s="150" t="s">
        <v>786</v>
      </c>
      <c r="C903" s="23" t="s">
        <v>786</v>
      </c>
      <c r="D903" s="23">
        <f>IFERROR(MATCH(B903,'Large Fires (PGETerritory)'!C:C,0),"")</f>
        <v>249</v>
      </c>
      <c r="E903" s="23">
        <f>IFERROR(MATCH(C903,'Large Fires (PGETerritory)'!C:C,0),"")</f>
        <v>249</v>
      </c>
    </row>
    <row r="904" spans="1:5" x14ac:dyDescent="0.25">
      <c r="A904" s="22" t="s">
        <v>1205</v>
      </c>
      <c r="B904" s="150" t="s">
        <v>786</v>
      </c>
      <c r="C904" s="23" t="s">
        <v>786</v>
      </c>
      <c r="D904" s="23">
        <f>IFERROR(MATCH(B904,'Large Fires (PGETerritory)'!C:C,0),"")</f>
        <v>249</v>
      </c>
      <c r="E904" s="23">
        <f>IFERROR(MATCH(C904,'Large Fires (PGETerritory)'!C:C,0),"")</f>
        <v>249</v>
      </c>
    </row>
    <row r="905" spans="1:5" x14ac:dyDescent="0.25">
      <c r="A905" s="22" t="s">
        <v>1085</v>
      </c>
      <c r="B905" s="150" t="s">
        <v>786</v>
      </c>
      <c r="C905" s="23" t="s">
        <v>786</v>
      </c>
      <c r="D905" s="23">
        <f>IFERROR(MATCH(B905,'Large Fires (PGETerritory)'!C:C,0),"")</f>
        <v>249</v>
      </c>
      <c r="E905" s="23">
        <f>IFERROR(MATCH(C905,'Large Fires (PGETerritory)'!C:C,0),"")</f>
        <v>249</v>
      </c>
    </row>
    <row r="906" spans="1:5" x14ac:dyDescent="0.25">
      <c r="A906" s="22" t="s">
        <v>1206</v>
      </c>
      <c r="B906" s="150" t="s">
        <v>786</v>
      </c>
      <c r="C906" s="23" t="s">
        <v>786</v>
      </c>
      <c r="D906" s="23">
        <f>IFERROR(MATCH(B906,'Large Fires (PGETerritory)'!C:C,0),"")</f>
        <v>249</v>
      </c>
      <c r="E906" s="23">
        <f>IFERROR(MATCH(C906,'Large Fires (PGETerritory)'!C:C,0),"")</f>
        <v>249</v>
      </c>
    </row>
    <row r="907" spans="1:5" x14ac:dyDescent="0.25">
      <c r="A907" s="22" t="s">
        <v>1207</v>
      </c>
      <c r="B907" s="150" t="s">
        <v>786</v>
      </c>
      <c r="C907" s="23" t="s">
        <v>786</v>
      </c>
      <c r="D907" s="23">
        <f>IFERROR(MATCH(B907,'Large Fires (PGETerritory)'!C:C,0),"")</f>
        <v>249</v>
      </c>
      <c r="E907" s="23">
        <f>IFERROR(MATCH(C907,'Large Fires (PGETerritory)'!C:C,0),"")</f>
        <v>249</v>
      </c>
    </row>
    <row r="908" spans="1:5" x14ac:dyDescent="0.25">
      <c r="A908" s="22" t="s">
        <v>1208</v>
      </c>
      <c r="B908" s="150" t="s">
        <v>786</v>
      </c>
      <c r="C908" s="23" t="s">
        <v>786</v>
      </c>
      <c r="D908" s="23">
        <f>IFERROR(MATCH(B908,'Large Fires (PGETerritory)'!C:C,0),"")</f>
        <v>249</v>
      </c>
      <c r="E908" s="23">
        <f>IFERROR(MATCH(C908,'Large Fires (PGETerritory)'!C:C,0),"")</f>
        <v>249</v>
      </c>
    </row>
    <row r="909" spans="1:5" x14ac:dyDescent="0.25">
      <c r="A909" s="22" t="s">
        <v>1209</v>
      </c>
      <c r="B909" s="150" t="s">
        <v>786</v>
      </c>
      <c r="C909" s="23" t="s">
        <v>786</v>
      </c>
      <c r="D909" s="23">
        <f>IFERROR(MATCH(B909,'Large Fires (PGETerritory)'!C:C,0),"")</f>
        <v>249</v>
      </c>
      <c r="E909" s="23">
        <f>IFERROR(MATCH(C909,'Large Fires (PGETerritory)'!C:C,0),"")</f>
        <v>249</v>
      </c>
    </row>
    <row r="910" spans="1:5" x14ac:dyDescent="0.25">
      <c r="A910" s="22" t="s">
        <v>1210</v>
      </c>
      <c r="B910" s="150" t="s">
        <v>786</v>
      </c>
      <c r="C910" s="23" t="s">
        <v>786</v>
      </c>
      <c r="D910" s="23">
        <f>IFERROR(MATCH(B910,'Large Fires (PGETerritory)'!C:C,0),"")</f>
        <v>249</v>
      </c>
      <c r="E910" s="23">
        <f>IFERROR(MATCH(C910,'Large Fires (PGETerritory)'!C:C,0),"")</f>
        <v>249</v>
      </c>
    </row>
    <row r="911" spans="1:5" x14ac:dyDescent="0.25">
      <c r="A911" s="22" t="s">
        <v>1211</v>
      </c>
      <c r="B911" s="150" t="s">
        <v>786</v>
      </c>
      <c r="C911" s="23" t="s">
        <v>786</v>
      </c>
      <c r="D911" s="23">
        <f>IFERROR(MATCH(B911,'Large Fires (PGETerritory)'!C:C,0),"")</f>
        <v>249</v>
      </c>
      <c r="E911" s="23">
        <f>IFERROR(MATCH(C911,'Large Fires (PGETerritory)'!C:C,0),"")</f>
        <v>249</v>
      </c>
    </row>
    <row r="912" spans="1:5" x14ac:dyDescent="0.25">
      <c r="A912" s="22" t="s">
        <v>1212</v>
      </c>
      <c r="B912" s="150" t="s">
        <v>786</v>
      </c>
      <c r="C912" s="23" t="s">
        <v>786</v>
      </c>
      <c r="D912" s="23">
        <f>IFERROR(MATCH(B912,'Large Fires (PGETerritory)'!C:C,0),"")</f>
        <v>249</v>
      </c>
      <c r="E912" s="23">
        <f>IFERROR(MATCH(C912,'Large Fires (PGETerritory)'!C:C,0),"")</f>
        <v>249</v>
      </c>
    </row>
    <row r="913" spans="1:5" x14ac:dyDescent="0.25">
      <c r="A913" s="22" t="s">
        <v>1213</v>
      </c>
      <c r="B913" s="150" t="s">
        <v>786</v>
      </c>
      <c r="C913" s="23" t="s">
        <v>786</v>
      </c>
      <c r="D913" s="23">
        <f>IFERROR(MATCH(B913,'Large Fires (PGETerritory)'!C:C,0),"")</f>
        <v>249</v>
      </c>
      <c r="E913" s="23">
        <f>IFERROR(MATCH(C913,'Large Fires (PGETerritory)'!C:C,0),"")</f>
        <v>249</v>
      </c>
    </row>
    <row r="914" spans="1:5" x14ac:dyDescent="0.25">
      <c r="A914" s="22" t="s">
        <v>1214</v>
      </c>
      <c r="B914" s="150" t="s">
        <v>786</v>
      </c>
      <c r="C914" s="23" t="s">
        <v>786</v>
      </c>
      <c r="D914" s="23">
        <f>IFERROR(MATCH(B914,'Large Fires (PGETerritory)'!C:C,0),"")</f>
        <v>249</v>
      </c>
      <c r="E914" s="23">
        <f>IFERROR(MATCH(C914,'Large Fires (PGETerritory)'!C:C,0),"")</f>
        <v>249</v>
      </c>
    </row>
    <row r="915" spans="1:5" x14ac:dyDescent="0.25">
      <c r="A915" s="22" t="s">
        <v>1215</v>
      </c>
      <c r="B915" s="150" t="s">
        <v>786</v>
      </c>
      <c r="C915" s="23" t="s">
        <v>786</v>
      </c>
      <c r="D915" s="23">
        <f>IFERROR(MATCH(B915,'Large Fires (PGETerritory)'!C:C,0),"")</f>
        <v>249</v>
      </c>
      <c r="E915" s="23">
        <f>IFERROR(MATCH(C915,'Large Fires (PGETerritory)'!C:C,0),"")</f>
        <v>249</v>
      </c>
    </row>
    <row r="916" spans="1:5" x14ac:dyDescent="0.25">
      <c r="A916" s="22" t="s">
        <v>1216</v>
      </c>
      <c r="B916" s="150" t="s">
        <v>786</v>
      </c>
      <c r="C916" s="23" t="s">
        <v>786</v>
      </c>
      <c r="D916" s="23">
        <f>IFERROR(MATCH(B916,'Large Fires (PGETerritory)'!C:C,0),"")</f>
        <v>249</v>
      </c>
      <c r="E916" s="23">
        <f>IFERROR(MATCH(C916,'Large Fires (PGETerritory)'!C:C,0),"")</f>
        <v>249</v>
      </c>
    </row>
    <row r="917" spans="1:5" x14ac:dyDescent="0.25">
      <c r="A917" s="22" t="s">
        <v>1217</v>
      </c>
      <c r="B917" s="150" t="s">
        <v>786</v>
      </c>
      <c r="C917" s="23" t="s">
        <v>786</v>
      </c>
      <c r="D917" s="23">
        <f>IFERROR(MATCH(B917,'Large Fires (PGETerritory)'!C:C,0),"")</f>
        <v>249</v>
      </c>
      <c r="E917" s="23">
        <f>IFERROR(MATCH(C917,'Large Fires (PGETerritory)'!C:C,0),"")</f>
        <v>249</v>
      </c>
    </row>
    <row r="918" spans="1:5" x14ac:dyDescent="0.25">
      <c r="A918" s="22" t="s">
        <v>1218</v>
      </c>
      <c r="B918" s="150" t="s">
        <v>786</v>
      </c>
      <c r="C918" s="23" t="s">
        <v>786</v>
      </c>
      <c r="D918" s="23">
        <f>IFERROR(MATCH(B918,'Large Fires (PGETerritory)'!C:C,0),"")</f>
        <v>249</v>
      </c>
      <c r="E918" s="23">
        <f>IFERROR(MATCH(C918,'Large Fires (PGETerritory)'!C:C,0),"")</f>
        <v>249</v>
      </c>
    </row>
    <row r="919" spans="1:5" x14ac:dyDescent="0.25">
      <c r="A919" s="22" t="s">
        <v>1085</v>
      </c>
      <c r="B919" s="150" t="s">
        <v>786</v>
      </c>
      <c r="C919" s="23" t="s">
        <v>786</v>
      </c>
      <c r="D919" s="23">
        <f>IFERROR(MATCH(B919,'Large Fires (PGETerritory)'!C:C,0),"")</f>
        <v>249</v>
      </c>
      <c r="E919" s="23">
        <f>IFERROR(MATCH(C919,'Large Fires (PGETerritory)'!C:C,0),"")</f>
        <v>249</v>
      </c>
    </row>
    <row r="920" spans="1:5" x14ac:dyDescent="0.25">
      <c r="A920" s="22" t="s">
        <v>1219</v>
      </c>
      <c r="B920" s="150" t="s">
        <v>786</v>
      </c>
      <c r="C920" s="23" t="s">
        <v>786</v>
      </c>
      <c r="D920" s="23">
        <f>IFERROR(MATCH(B920,'Large Fires (PGETerritory)'!C:C,0),"")</f>
        <v>249</v>
      </c>
      <c r="E920" s="23">
        <f>IFERROR(MATCH(C920,'Large Fires (PGETerritory)'!C:C,0),"")</f>
        <v>249</v>
      </c>
    </row>
    <row r="921" spans="1:5" x14ac:dyDescent="0.25">
      <c r="A921" s="22" t="s">
        <v>1220</v>
      </c>
      <c r="B921" s="150" t="s">
        <v>786</v>
      </c>
      <c r="C921" s="23" t="s">
        <v>786</v>
      </c>
      <c r="D921" s="23">
        <f>IFERROR(MATCH(B921,'Large Fires (PGETerritory)'!C:C,0),"")</f>
        <v>249</v>
      </c>
      <c r="E921" s="23">
        <f>IFERROR(MATCH(C921,'Large Fires (PGETerritory)'!C:C,0),"")</f>
        <v>249</v>
      </c>
    </row>
    <row r="922" spans="1:5" x14ac:dyDescent="0.25">
      <c r="A922" s="22" t="s">
        <v>1221</v>
      </c>
      <c r="B922" s="150" t="s">
        <v>786</v>
      </c>
      <c r="C922" s="23" t="s">
        <v>786</v>
      </c>
      <c r="D922" s="23">
        <f>IFERROR(MATCH(B922,'Large Fires (PGETerritory)'!C:C,0),"")</f>
        <v>249</v>
      </c>
      <c r="E922" s="23">
        <f>IFERROR(MATCH(C922,'Large Fires (PGETerritory)'!C:C,0),"")</f>
        <v>249</v>
      </c>
    </row>
    <row r="923" spans="1:5" x14ac:dyDescent="0.25">
      <c r="A923" s="22" t="s">
        <v>1222</v>
      </c>
      <c r="B923" s="150" t="s">
        <v>786</v>
      </c>
      <c r="C923" s="23" t="s">
        <v>786</v>
      </c>
      <c r="D923" s="23">
        <f>IFERROR(MATCH(B923,'Large Fires (PGETerritory)'!C:C,0),"")</f>
        <v>249</v>
      </c>
      <c r="E923" s="23">
        <f>IFERROR(MATCH(C923,'Large Fires (PGETerritory)'!C:C,0),"")</f>
        <v>249</v>
      </c>
    </row>
    <row r="924" spans="1:5" x14ac:dyDescent="0.25">
      <c r="A924" s="22" t="s">
        <v>1223</v>
      </c>
      <c r="B924" s="150" t="s">
        <v>786</v>
      </c>
      <c r="C924" s="23" t="s">
        <v>786</v>
      </c>
      <c r="D924" s="23">
        <f>IFERROR(MATCH(B924,'Large Fires (PGETerritory)'!C:C,0),"")</f>
        <v>249</v>
      </c>
      <c r="E924" s="23">
        <f>IFERROR(MATCH(C924,'Large Fires (PGETerritory)'!C:C,0),"")</f>
        <v>249</v>
      </c>
    </row>
    <row r="925" spans="1:5" x14ac:dyDescent="0.25">
      <c r="A925" s="22" t="s">
        <v>1224</v>
      </c>
      <c r="B925" s="150" t="s">
        <v>786</v>
      </c>
      <c r="C925" s="23" t="s">
        <v>786</v>
      </c>
      <c r="D925" s="23">
        <f>IFERROR(MATCH(B925,'Large Fires (PGETerritory)'!C:C,0),"")</f>
        <v>249</v>
      </c>
      <c r="E925" s="23">
        <f>IFERROR(MATCH(C925,'Large Fires (PGETerritory)'!C:C,0),"")</f>
        <v>249</v>
      </c>
    </row>
    <row r="926" spans="1:5" x14ac:dyDescent="0.25">
      <c r="A926" s="22" t="s">
        <v>1225</v>
      </c>
      <c r="B926" s="150" t="s">
        <v>786</v>
      </c>
      <c r="C926" s="23" t="s">
        <v>786</v>
      </c>
      <c r="D926" s="23">
        <f>IFERROR(MATCH(B926,'Large Fires (PGETerritory)'!C:C,0),"")</f>
        <v>249</v>
      </c>
      <c r="E926" s="23">
        <f>IFERROR(MATCH(C926,'Large Fires (PGETerritory)'!C:C,0),"")</f>
        <v>249</v>
      </c>
    </row>
    <row r="927" spans="1:5" x14ac:dyDescent="0.25">
      <c r="A927" s="22" t="s">
        <v>1226</v>
      </c>
      <c r="B927" s="150" t="s">
        <v>786</v>
      </c>
      <c r="C927" s="23" t="s">
        <v>786</v>
      </c>
      <c r="D927" s="23">
        <f>IFERROR(MATCH(B927,'Large Fires (PGETerritory)'!C:C,0),"")</f>
        <v>249</v>
      </c>
      <c r="E927" s="23">
        <f>IFERROR(MATCH(C927,'Large Fires (PGETerritory)'!C:C,0),"")</f>
        <v>249</v>
      </c>
    </row>
    <row r="928" spans="1:5" x14ac:dyDescent="0.25">
      <c r="A928" s="22" t="s">
        <v>1227</v>
      </c>
      <c r="B928" s="150" t="s">
        <v>786</v>
      </c>
      <c r="C928" s="23" t="s">
        <v>786</v>
      </c>
      <c r="D928" s="23">
        <f>IFERROR(MATCH(B928,'Large Fires (PGETerritory)'!C:C,0),"")</f>
        <v>249</v>
      </c>
      <c r="E928" s="23">
        <f>IFERROR(MATCH(C928,'Large Fires (PGETerritory)'!C:C,0),"")</f>
        <v>249</v>
      </c>
    </row>
    <row r="929" spans="1:5" x14ac:dyDescent="0.25">
      <c r="A929" s="22" t="s">
        <v>1228</v>
      </c>
      <c r="B929" s="150" t="s">
        <v>786</v>
      </c>
      <c r="C929" s="23" t="s">
        <v>786</v>
      </c>
      <c r="D929" s="23">
        <f>IFERROR(MATCH(B929,'Large Fires (PGETerritory)'!C:C,0),"")</f>
        <v>249</v>
      </c>
      <c r="E929" s="23">
        <f>IFERROR(MATCH(C929,'Large Fires (PGETerritory)'!C:C,0),"")</f>
        <v>249</v>
      </c>
    </row>
    <row r="930" spans="1:5" x14ac:dyDescent="0.25">
      <c r="A930" s="22" t="s">
        <v>1229</v>
      </c>
      <c r="B930" s="150" t="s">
        <v>786</v>
      </c>
      <c r="C930" s="23" t="s">
        <v>786</v>
      </c>
      <c r="D930" s="23">
        <f>IFERROR(MATCH(B930,'Large Fires (PGETerritory)'!C:C,0),"")</f>
        <v>249</v>
      </c>
      <c r="E930" s="23">
        <f>IFERROR(MATCH(C930,'Large Fires (PGETerritory)'!C:C,0),"")</f>
        <v>249</v>
      </c>
    </row>
    <row r="931" spans="1:5" x14ac:dyDescent="0.25">
      <c r="A931" s="22" t="s">
        <v>1230</v>
      </c>
      <c r="B931" s="150" t="s">
        <v>786</v>
      </c>
      <c r="C931" s="23" t="s">
        <v>786</v>
      </c>
      <c r="D931" s="23">
        <f>IFERROR(MATCH(B931,'Large Fires (PGETerritory)'!C:C,0),"")</f>
        <v>249</v>
      </c>
      <c r="E931" s="23">
        <f>IFERROR(MATCH(C931,'Large Fires (PGETerritory)'!C:C,0),"")</f>
        <v>249</v>
      </c>
    </row>
    <row r="932" spans="1:5" x14ac:dyDescent="0.25">
      <c r="A932" s="22" t="s">
        <v>1231</v>
      </c>
      <c r="B932" s="150" t="s">
        <v>786</v>
      </c>
      <c r="C932" s="23" t="s">
        <v>786</v>
      </c>
      <c r="D932" s="23">
        <f>IFERROR(MATCH(B932,'Large Fires (PGETerritory)'!C:C,0),"")</f>
        <v>249</v>
      </c>
      <c r="E932" s="23">
        <f>IFERROR(MATCH(C932,'Large Fires (PGETerritory)'!C:C,0),"")</f>
        <v>249</v>
      </c>
    </row>
    <row r="933" spans="1:5" x14ac:dyDescent="0.25">
      <c r="A933" s="22" t="s">
        <v>1232</v>
      </c>
      <c r="B933" s="150" t="s">
        <v>786</v>
      </c>
      <c r="C933" s="23" t="s">
        <v>786</v>
      </c>
      <c r="D933" s="23">
        <f>IFERROR(MATCH(B933,'Large Fires (PGETerritory)'!C:C,0),"")</f>
        <v>249</v>
      </c>
      <c r="E933" s="23">
        <f>IFERROR(MATCH(C933,'Large Fires (PGETerritory)'!C:C,0),"")</f>
        <v>249</v>
      </c>
    </row>
    <row r="934" spans="1:5" x14ac:dyDescent="0.25">
      <c r="A934" s="22" t="s">
        <v>1233</v>
      </c>
      <c r="B934" s="150" t="s">
        <v>786</v>
      </c>
      <c r="C934" s="23" t="s">
        <v>786</v>
      </c>
      <c r="D934" s="23">
        <f>IFERROR(MATCH(B934,'Large Fires (PGETerritory)'!C:C,0),"")</f>
        <v>249</v>
      </c>
      <c r="E934" s="23">
        <f>IFERROR(MATCH(C934,'Large Fires (PGETerritory)'!C:C,0),"")</f>
        <v>249</v>
      </c>
    </row>
    <row r="935" spans="1:5" x14ac:dyDescent="0.25">
      <c r="A935" s="22" t="s">
        <v>1234</v>
      </c>
      <c r="B935" s="150" t="s">
        <v>786</v>
      </c>
      <c r="C935" s="23" t="s">
        <v>786</v>
      </c>
      <c r="D935" s="23">
        <f>IFERROR(MATCH(B935,'Large Fires (PGETerritory)'!C:C,0),"")</f>
        <v>249</v>
      </c>
      <c r="E935" s="23">
        <f>IFERROR(MATCH(C935,'Large Fires (PGETerritory)'!C:C,0),"")</f>
        <v>249</v>
      </c>
    </row>
    <row r="936" spans="1:5" x14ac:dyDescent="0.25">
      <c r="A936" s="22" t="s">
        <v>1235</v>
      </c>
      <c r="B936" s="150" t="s">
        <v>786</v>
      </c>
      <c r="C936" s="23" t="s">
        <v>786</v>
      </c>
      <c r="D936" s="23">
        <f>IFERROR(MATCH(B936,'Large Fires (PGETerritory)'!C:C,0),"")</f>
        <v>249</v>
      </c>
      <c r="E936" s="23">
        <f>IFERROR(MATCH(C936,'Large Fires (PGETerritory)'!C:C,0),"")</f>
        <v>249</v>
      </c>
    </row>
    <row r="937" spans="1:5" x14ac:dyDescent="0.25">
      <c r="A937" s="22" t="s">
        <v>1236</v>
      </c>
      <c r="B937" s="150" t="s">
        <v>786</v>
      </c>
      <c r="C937" s="23" t="s">
        <v>786</v>
      </c>
      <c r="D937" s="23">
        <f>IFERROR(MATCH(B937,'Large Fires (PGETerritory)'!C:C,0),"")</f>
        <v>249</v>
      </c>
      <c r="E937" s="23">
        <f>IFERROR(MATCH(C937,'Large Fires (PGETerritory)'!C:C,0),"")</f>
        <v>249</v>
      </c>
    </row>
    <row r="938" spans="1:5" x14ac:dyDescent="0.25">
      <c r="A938" s="22" t="s">
        <v>1237</v>
      </c>
      <c r="B938" s="150" t="s">
        <v>786</v>
      </c>
      <c r="C938" s="23" t="s">
        <v>786</v>
      </c>
      <c r="D938" s="23">
        <f>IFERROR(MATCH(B938,'Large Fires (PGETerritory)'!C:C,0),"")</f>
        <v>249</v>
      </c>
      <c r="E938" s="23">
        <f>IFERROR(MATCH(C938,'Large Fires (PGETerritory)'!C:C,0),"")</f>
        <v>249</v>
      </c>
    </row>
    <row r="939" spans="1:5" x14ac:dyDescent="0.25">
      <c r="A939" s="22" t="s">
        <v>1238</v>
      </c>
      <c r="B939" s="150" t="s">
        <v>786</v>
      </c>
      <c r="C939" s="23" t="s">
        <v>786</v>
      </c>
      <c r="D939" s="23">
        <f>IFERROR(MATCH(B939,'Large Fires (PGETerritory)'!C:C,0),"")</f>
        <v>249</v>
      </c>
      <c r="E939" s="23">
        <f>IFERROR(MATCH(C939,'Large Fires (PGETerritory)'!C:C,0),"")</f>
        <v>249</v>
      </c>
    </row>
    <row r="940" spans="1:5" x14ac:dyDescent="0.25">
      <c r="A940" s="22" t="s">
        <v>1239</v>
      </c>
      <c r="B940" s="150" t="s">
        <v>786</v>
      </c>
      <c r="C940" s="23" t="s">
        <v>786</v>
      </c>
      <c r="D940" s="23">
        <f>IFERROR(MATCH(B940,'Large Fires (PGETerritory)'!C:C,0),"")</f>
        <v>249</v>
      </c>
      <c r="E940" s="23">
        <f>IFERROR(MATCH(C940,'Large Fires (PGETerritory)'!C:C,0),"")</f>
        <v>249</v>
      </c>
    </row>
    <row r="941" spans="1:5" x14ac:dyDescent="0.25">
      <c r="A941" s="22" t="s">
        <v>1240</v>
      </c>
      <c r="B941" s="150" t="s">
        <v>786</v>
      </c>
      <c r="C941" s="23" t="s">
        <v>786</v>
      </c>
      <c r="D941" s="23">
        <f>IFERROR(MATCH(B941,'Large Fires (PGETerritory)'!C:C,0),"")</f>
        <v>249</v>
      </c>
      <c r="E941" s="23">
        <f>IFERROR(MATCH(C941,'Large Fires (PGETerritory)'!C:C,0),"")</f>
        <v>249</v>
      </c>
    </row>
    <row r="942" spans="1:5" x14ac:dyDescent="0.25">
      <c r="A942" s="22" t="s">
        <v>1241</v>
      </c>
      <c r="B942" s="150" t="s">
        <v>786</v>
      </c>
      <c r="C942" s="23" t="s">
        <v>786</v>
      </c>
      <c r="D942" s="23">
        <f>IFERROR(MATCH(B942,'Large Fires (PGETerritory)'!C:C,0),"")</f>
        <v>249</v>
      </c>
      <c r="E942" s="23">
        <f>IFERROR(MATCH(C942,'Large Fires (PGETerritory)'!C:C,0),"")</f>
        <v>249</v>
      </c>
    </row>
    <row r="943" spans="1:5" x14ac:dyDescent="0.25">
      <c r="A943" s="22" t="s">
        <v>1242</v>
      </c>
      <c r="B943" s="150" t="s">
        <v>786</v>
      </c>
      <c r="C943" s="23" t="s">
        <v>786</v>
      </c>
      <c r="D943" s="23">
        <f>IFERROR(MATCH(B943,'Large Fires (PGETerritory)'!C:C,0),"")</f>
        <v>249</v>
      </c>
      <c r="E943" s="23">
        <f>IFERROR(MATCH(C943,'Large Fires (PGETerritory)'!C:C,0),"")</f>
        <v>249</v>
      </c>
    </row>
    <row r="944" spans="1:5" x14ac:dyDescent="0.25">
      <c r="A944" s="22" t="s">
        <v>1243</v>
      </c>
      <c r="B944" s="150" t="s">
        <v>786</v>
      </c>
      <c r="C944" s="23" t="s">
        <v>786</v>
      </c>
      <c r="D944" s="23">
        <f>IFERROR(MATCH(B944,'Large Fires (PGETerritory)'!C:C,0),"")</f>
        <v>249</v>
      </c>
      <c r="E944" s="23">
        <f>IFERROR(MATCH(C944,'Large Fires (PGETerritory)'!C:C,0),"")</f>
        <v>249</v>
      </c>
    </row>
    <row r="945" spans="1:5" x14ac:dyDescent="0.25">
      <c r="A945" s="22" t="s">
        <v>1244</v>
      </c>
      <c r="B945" s="150" t="s">
        <v>786</v>
      </c>
      <c r="C945" s="23" t="s">
        <v>786</v>
      </c>
      <c r="D945" s="23">
        <f>IFERROR(MATCH(B945,'Large Fires (PGETerritory)'!C:C,0),"")</f>
        <v>249</v>
      </c>
      <c r="E945" s="23">
        <f>IFERROR(MATCH(C945,'Large Fires (PGETerritory)'!C:C,0),"")</f>
        <v>249</v>
      </c>
    </row>
    <row r="946" spans="1:5" x14ac:dyDescent="0.25">
      <c r="A946" s="22" t="s">
        <v>1245</v>
      </c>
      <c r="B946" s="150" t="s">
        <v>786</v>
      </c>
      <c r="C946" s="23" t="s">
        <v>786</v>
      </c>
      <c r="D946" s="23">
        <f>IFERROR(MATCH(B946,'Large Fires (PGETerritory)'!C:C,0),"")</f>
        <v>249</v>
      </c>
      <c r="E946" s="23">
        <f>IFERROR(MATCH(C946,'Large Fires (PGETerritory)'!C:C,0),"")</f>
        <v>249</v>
      </c>
    </row>
    <row r="947" spans="1:5" x14ac:dyDescent="0.25">
      <c r="A947" s="22" t="s">
        <v>1246</v>
      </c>
      <c r="B947" s="150" t="s">
        <v>786</v>
      </c>
      <c r="C947" s="23" t="s">
        <v>786</v>
      </c>
      <c r="D947" s="23">
        <f>IFERROR(MATCH(B947,'Large Fires (PGETerritory)'!C:C,0),"")</f>
        <v>249</v>
      </c>
      <c r="E947" s="23">
        <f>IFERROR(MATCH(C947,'Large Fires (PGETerritory)'!C:C,0),"")</f>
        <v>249</v>
      </c>
    </row>
    <row r="948" spans="1:5" x14ac:dyDescent="0.25">
      <c r="A948" s="22" t="s">
        <v>1247</v>
      </c>
      <c r="B948" s="150" t="s">
        <v>786</v>
      </c>
      <c r="C948" s="23" t="s">
        <v>786</v>
      </c>
      <c r="D948" s="23">
        <f>IFERROR(MATCH(B948,'Large Fires (PGETerritory)'!C:C,0),"")</f>
        <v>249</v>
      </c>
      <c r="E948" s="23">
        <f>IFERROR(MATCH(C948,'Large Fires (PGETerritory)'!C:C,0),"")</f>
        <v>249</v>
      </c>
    </row>
    <row r="949" spans="1:5" x14ac:dyDescent="0.25">
      <c r="A949" s="22" t="s">
        <v>1248</v>
      </c>
      <c r="B949" s="150" t="s">
        <v>786</v>
      </c>
      <c r="C949" s="23" t="s">
        <v>786</v>
      </c>
      <c r="D949" s="23">
        <f>IFERROR(MATCH(B949,'Large Fires (PGETerritory)'!C:C,0),"")</f>
        <v>249</v>
      </c>
      <c r="E949" s="23">
        <f>IFERROR(MATCH(C949,'Large Fires (PGETerritory)'!C:C,0),"")</f>
        <v>249</v>
      </c>
    </row>
    <row r="950" spans="1:5" x14ac:dyDescent="0.25">
      <c r="A950" s="22" t="s">
        <v>1249</v>
      </c>
      <c r="B950" s="150" t="s">
        <v>786</v>
      </c>
      <c r="C950" s="23" t="s">
        <v>786</v>
      </c>
      <c r="D950" s="23">
        <f>IFERROR(MATCH(B950,'Large Fires (PGETerritory)'!C:C,0),"")</f>
        <v>249</v>
      </c>
      <c r="E950" s="23">
        <f>IFERROR(MATCH(C950,'Large Fires (PGETerritory)'!C:C,0),"")</f>
        <v>249</v>
      </c>
    </row>
    <row r="951" spans="1:5" x14ac:dyDescent="0.25">
      <c r="A951" s="22" t="s">
        <v>1250</v>
      </c>
      <c r="B951" s="150" t="s">
        <v>786</v>
      </c>
      <c r="C951" s="23" t="s">
        <v>786</v>
      </c>
      <c r="D951" s="23">
        <f>IFERROR(MATCH(B951,'Large Fires (PGETerritory)'!C:C,0),"")</f>
        <v>249</v>
      </c>
      <c r="E951" s="23">
        <f>IFERROR(MATCH(C951,'Large Fires (PGETerritory)'!C:C,0),"")</f>
        <v>249</v>
      </c>
    </row>
    <row r="952" spans="1:5" x14ac:dyDescent="0.25">
      <c r="A952" s="22" t="s">
        <v>1251</v>
      </c>
      <c r="B952" s="150" t="s">
        <v>786</v>
      </c>
      <c r="C952" s="23" t="s">
        <v>786</v>
      </c>
      <c r="D952" s="23">
        <f>IFERROR(MATCH(B952,'Large Fires (PGETerritory)'!C:C,0),"")</f>
        <v>249</v>
      </c>
      <c r="E952" s="23">
        <f>IFERROR(MATCH(C952,'Large Fires (PGETerritory)'!C:C,0),"")</f>
        <v>249</v>
      </c>
    </row>
    <row r="953" spans="1:5" x14ac:dyDescent="0.25">
      <c r="A953" s="22" t="s">
        <v>1252</v>
      </c>
      <c r="B953" s="150" t="s">
        <v>786</v>
      </c>
      <c r="C953" s="23" t="s">
        <v>786</v>
      </c>
      <c r="D953" s="23">
        <f>IFERROR(MATCH(B953,'Large Fires (PGETerritory)'!C:C,0),"")</f>
        <v>249</v>
      </c>
      <c r="E953" s="23">
        <f>IFERROR(MATCH(C953,'Large Fires (PGETerritory)'!C:C,0),"")</f>
        <v>249</v>
      </c>
    </row>
    <row r="954" spans="1:5" x14ac:dyDescent="0.25">
      <c r="A954" s="22" t="s">
        <v>1253</v>
      </c>
      <c r="B954" s="150" t="s">
        <v>786</v>
      </c>
      <c r="C954" s="23" t="s">
        <v>786</v>
      </c>
      <c r="D954" s="23">
        <f>IFERROR(MATCH(B954,'Large Fires (PGETerritory)'!C:C,0),"")</f>
        <v>249</v>
      </c>
      <c r="E954" s="23">
        <f>IFERROR(MATCH(C954,'Large Fires (PGETerritory)'!C:C,0),"")</f>
        <v>249</v>
      </c>
    </row>
    <row r="955" spans="1:5" x14ac:dyDescent="0.25">
      <c r="A955" s="22" t="s">
        <v>1254</v>
      </c>
      <c r="B955" s="150" t="s">
        <v>786</v>
      </c>
      <c r="C955" s="23" t="s">
        <v>786</v>
      </c>
      <c r="D955" s="23">
        <f>IFERROR(MATCH(B955,'Large Fires (PGETerritory)'!C:C,0),"")</f>
        <v>249</v>
      </c>
      <c r="E955" s="23">
        <f>IFERROR(MATCH(C955,'Large Fires (PGETerritory)'!C:C,0),"")</f>
        <v>249</v>
      </c>
    </row>
    <row r="956" spans="1:5" x14ac:dyDescent="0.25">
      <c r="A956" s="22" t="s">
        <v>1255</v>
      </c>
      <c r="B956" s="150" t="s">
        <v>786</v>
      </c>
      <c r="C956" s="23" t="s">
        <v>786</v>
      </c>
      <c r="D956" s="23">
        <f>IFERROR(MATCH(B956,'Large Fires (PGETerritory)'!C:C,0),"")</f>
        <v>249</v>
      </c>
      <c r="E956" s="23">
        <f>IFERROR(MATCH(C956,'Large Fires (PGETerritory)'!C:C,0),"")</f>
        <v>249</v>
      </c>
    </row>
    <row r="957" spans="1:5" x14ac:dyDescent="0.25">
      <c r="A957" s="22" t="s">
        <v>1256</v>
      </c>
      <c r="B957" s="150" t="s">
        <v>786</v>
      </c>
      <c r="C957" s="23" t="s">
        <v>786</v>
      </c>
      <c r="D957" s="23">
        <f>IFERROR(MATCH(B957,'Large Fires (PGETerritory)'!C:C,0),"")</f>
        <v>249</v>
      </c>
      <c r="E957" s="23">
        <f>IFERROR(MATCH(C957,'Large Fires (PGETerritory)'!C:C,0),"")</f>
        <v>249</v>
      </c>
    </row>
    <row r="958" spans="1:5" x14ac:dyDescent="0.25">
      <c r="A958" s="22" t="s">
        <v>1257</v>
      </c>
      <c r="B958" s="150" t="s">
        <v>786</v>
      </c>
      <c r="C958" s="23" t="s">
        <v>786</v>
      </c>
      <c r="D958" s="23">
        <f>IFERROR(MATCH(B958,'Large Fires (PGETerritory)'!C:C,0),"")</f>
        <v>249</v>
      </c>
      <c r="E958" s="23">
        <f>IFERROR(MATCH(C958,'Large Fires (PGETerritory)'!C:C,0),"")</f>
        <v>249</v>
      </c>
    </row>
    <row r="959" spans="1:5" x14ac:dyDescent="0.25">
      <c r="A959" s="22" t="s">
        <v>1258</v>
      </c>
      <c r="B959" s="150" t="s">
        <v>786</v>
      </c>
      <c r="C959" s="23" t="s">
        <v>786</v>
      </c>
      <c r="D959" s="23">
        <f>IFERROR(MATCH(B959,'Large Fires (PGETerritory)'!C:C,0),"")</f>
        <v>249</v>
      </c>
      <c r="E959" s="23">
        <f>IFERROR(MATCH(C959,'Large Fires (PGETerritory)'!C:C,0),"")</f>
        <v>249</v>
      </c>
    </row>
    <row r="960" spans="1:5" x14ac:dyDescent="0.25">
      <c r="A960" s="22" t="s">
        <v>1259</v>
      </c>
      <c r="B960" s="150" t="s">
        <v>786</v>
      </c>
      <c r="C960" s="23" t="s">
        <v>786</v>
      </c>
      <c r="D960" s="23">
        <f>IFERROR(MATCH(B960,'Large Fires (PGETerritory)'!C:C,0),"")</f>
        <v>249</v>
      </c>
      <c r="E960" s="23">
        <f>IFERROR(MATCH(C960,'Large Fires (PGETerritory)'!C:C,0),"")</f>
        <v>249</v>
      </c>
    </row>
    <row r="961" spans="1:5" x14ac:dyDescent="0.25">
      <c r="A961" s="22" t="s">
        <v>1260</v>
      </c>
      <c r="B961" s="150" t="s">
        <v>786</v>
      </c>
      <c r="C961" s="23" t="s">
        <v>786</v>
      </c>
      <c r="D961" s="23">
        <f>IFERROR(MATCH(B961,'Large Fires (PGETerritory)'!C:C,0),"")</f>
        <v>249</v>
      </c>
      <c r="E961" s="23">
        <f>IFERROR(MATCH(C961,'Large Fires (PGETerritory)'!C:C,0),"")</f>
        <v>249</v>
      </c>
    </row>
    <row r="962" spans="1:5" x14ac:dyDescent="0.25">
      <c r="A962" s="22" t="s">
        <v>1261</v>
      </c>
      <c r="B962" s="150" t="s">
        <v>786</v>
      </c>
      <c r="C962" s="23" t="s">
        <v>786</v>
      </c>
      <c r="D962" s="23">
        <f>IFERROR(MATCH(B962,'Large Fires (PGETerritory)'!C:C,0),"")</f>
        <v>249</v>
      </c>
      <c r="E962" s="23">
        <f>IFERROR(MATCH(C962,'Large Fires (PGETerritory)'!C:C,0),"")</f>
        <v>249</v>
      </c>
    </row>
    <row r="963" spans="1:5" x14ac:dyDescent="0.25">
      <c r="A963" s="22" t="s">
        <v>1262</v>
      </c>
      <c r="B963" s="150" t="s">
        <v>786</v>
      </c>
      <c r="C963" s="23" t="s">
        <v>786</v>
      </c>
      <c r="D963" s="23">
        <f>IFERROR(MATCH(B963,'Large Fires (PGETerritory)'!C:C,0),"")</f>
        <v>249</v>
      </c>
      <c r="E963" s="23">
        <f>IFERROR(MATCH(C963,'Large Fires (PGETerritory)'!C:C,0),"")</f>
        <v>249</v>
      </c>
    </row>
    <row r="964" spans="1:5" x14ac:dyDescent="0.25">
      <c r="A964" s="22" t="s">
        <v>1263</v>
      </c>
      <c r="B964" s="150" t="s">
        <v>786</v>
      </c>
      <c r="C964" s="23" t="s">
        <v>786</v>
      </c>
      <c r="D964" s="23">
        <f>IFERROR(MATCH(B964,'Large Fires (PGETerritory)'!C:C,0),"")</f>
        <v>249</v>
      </c>
      <c r="E964" s="23">
        <f>IFERROR(MATCH(C964,'Large Fires (PGETerritory)'!C:C,0),"")</f>
        <v>249</v>
      </c>
    </row>
    <row r="965" spans="1:5" x14ac:dyDescent="0.25">
      <c r="A965" s="22" t="s">
        <v>1264</v>
      </c>
      <c r="B965" s="150" t="s">
        <v>786</v>
      </c>
      <c r="C965" s="23" t="s">
        <v>786</v>
      </c>
      <c r="D965" s="23">
        <f>IFERROR(MATCH(B965,'Large Fires (PGETerritory)'!C:C,0),"")</f>
        <v>249</v>
      </c>
      <c r="E965" s="23">
        <f>IFERROR(MATCH(C965,'Large Fires (PGETerritory)'!C:C,0),"")</f>
        <v>249</v>
      </c>
    </row>
    <row r="966" spans="1:5" x14ac:dyDescent="0.25">
      <c r="A966" s="22" t="s">
        <v>1265</v>
      </c>
      <c r="B966" s="150" t="s">
        <v>786</v>
      </c>
      <c r="C966" s="23" t="s">
        <v>786</v>
      </c>
      <c r="D966" s="23">
        <f>IFERROR(MATCH(B966,'Large Fires (PGETerritory)'!C:C,0),"")</f>
        <v>249</v>
      </c>
      <c r="E966" s="23">
        <f>IFERROR(MATCH(C966,'Large Fires (PGETerritory)'!C:C,0),"")</f>
        <v>249</v>
      </c>
    </row>
    <row r="967" spans="1:5" x14ac:dyDescent="0.25">
      <c r="A967" s="22" t="s">
        <v>1266</v>
      </c>
      <c r="B967" s="150" t="s">
        <v>786</v>
      </c>
      <c r="C967" s="23" t="s">
        <v>786</v>
      </c>
      <c r="D967" s="23">
        <f>IFERROR(MATCH(B967,'Large Fires (PGETerritory)'!C:C,0),"")</f>
        <v>249</v>
      </c>
      <c r="E967" s="23">
        <f>IFERROR(MATCH(C967,'Large Fires (PGETerritory)'!C:C,0),"")</f>
        <v>249</v>
      </c>
    </row>
    <row r="968" spans="1:5" x14ac:dyDescent="0.25">
      <c r="A968" s="22" t="s">
        <v>1267</v>
      </c>
      <c r="B968" s="150" t="s">
        <v>786</v>
      </c>
      <c r="C968" s="23" t="s">
        <v>786</v>
      </c>
      <c r="D968" s="23">
        <f>IFERROR(MATCH(B968,'Large Fires (PGETerritory)'!C:C,0),"")</f>
        <v>249</v>
      </c>
      <c r="E968" s="23">
        <f>IFERROR(MATCH(C968,'Large Fires (PGETerritory)'!C:C,0),"")</f>
        <v>249</v>
      </c>
    </row>
    <row r="969" spans="1:5" x14ac:dyDescent="0.25">
      <c r="A969" s="22" t="s">
        <v>1268</v>
      </c>
      <c r="B969" s="150" t="s">
        <v>786</v>
      </c>
      <c r="C969" s="23" t="s">
        <v>786</v>
      </c>
      <c r="D969" s="23">
        <f>IFERROR(MATCH(B969,'Large Fires (PGETerritory)'!C:C,0),"")</f>
        <v>249</v>
      </c>
      <c r="E969" s="23">
        <f>IFERROR(MATCH(C969,'Large Fires (PGETerritory)'!C:C,0),"")</f>
        <v>249</v>
      </c>
    </row>
    <row r="970" spans="1:5" x14ac:dyDescent="0.25">
      <c r="A970" s="22" t="s">
        <v>1269</v>
      </c>
      <c r="B970" s="150" t="s">
        <v>786</v>
      </c>
      <c r="C970" s="23" t="s">
        <v>786</v>
      </c>
      <c r="D970" s="23">
        <f>IFERROR(MATCH(B970,'Large Fires (PGETerritory)'!C:C,0),"")</f>
        <v>249</v>
      </c>
      <c r="E970" s="23">
        <f>IFERROR(MATCH(C970,'Large Fires (PGETerritory)'!C:C,0),"")</f>
        <v>249</v>
      </c>
    </row>
    <row r="971" spans="1:5" x14ac:dyDescent="0.25">
      <c r="A971" s="22" t="s">
        <v>1270</v>
      </c>
      <c r="B971" s="150" t="s">
        <v>786</v>
      </c>
      <c r="C971" s="23" t="s">
        <v>786</v>
      </c>
      <c r="D971" s="23">
        <f>IFERROR(MATCH(B971,'Large Fires (PGETerritory)'!C:C,0),"")</f>
        <v>249</v>
      </c>
      <c r="E971" s="23">
        <f>IFERROR(MATCH(C971,'Large Fires (PGETerritory)'!C:C,0),"")</f>
        <v>249</v>
      </c>
    </row>
    <row r="972" spans="1:5" x14ac:dyDescent="0.25">
      <c r="A972" s="22" t="s">
        <v>1271</v>
      </c>
      <c r="B972" s="150" t="s">
        <v>786</v>
      </c>
      <c r="C972" s="23" t="s">
        <v>786</v>
      </c>
      <c r="D972" s="23">
        <f>IFERROR(MATCH(B972,'Large Fires (PGETerritory)'!C:C,0),"")</f>
        <v>249</v>
      </c>
      <c r="E972" s="23">
        <f>IFERROR(MATCH(C972,'Large Fires (PGETerritory)'!C:C,0),"")</f>
        <v>249</v>
      </c>
    </row>
    <row r="973" spans="1:5" x14ac:dyDescent="0.25">
      <c r="A973" s="22" t="s">
        <v>1272</v>
      </c>
      <c r="B973" s="150" t="s">
        <v>786</v>
      </c>
      <c r="C973" s="23" t="s">
        <v>786</v>
      </c>
      <c r="D973" s="23">
        <f>IFERROR(MATCH(B973,'Large Fires (PGETerritory)'!C:C,0),"")</f>
        <v>249</v>
      </c>
      <c r="E973" s="23">
        <f>IFERROR(MATCH(C973,'Large Fires (PGETerritory)'!C:C,0),"")</f>
        <v>249</v>
      </c>
    </row>
    <row r="974" spans="1:5" x14ac:dyDescent="0.25">
      <c r="A974" s="22" t="s">
        <v>1273</v>
      </c>
      <c r="B974" s="150" t="s">
        <v>786</v>
      </c>
      <c r="C974" s="23" t="s">
        <v>786</v>
      </c>
      <c r="D974" s="23">
        <f>IFERROR(MATCH(B974,'Large Fires (PGETerritory)'!C:C,0),"")</f>
        <v>249</v>
      </c>
      <c r="E974" s="23">
        <f>IFERROR(MATCH(C974,'Large Fires (PGETerritory)'!C:C,0),"")</f>
        <v>249</v>
      </c>
    </row>
    <row r="975" spans="1:5" x14ac:dyDescent="0.25">
      <c r="A975" s="22" t="s">
        <v>1274</v>
      </c>
      <c r="B975" s="150" t="s">
        <v>786</v>
      </c>
      <c r="C975" s="23" t="s">
        <v>786</v>
      </c>
      <c r="D975" s="23">
        <f>IFERROR(MATCH(B975,'Large Fires (PGETerritory)'!C:C,0),"")</f>
        <v>249</v>
      </c>
      <c r="E975" s="23">
        <f>IFERROR(MATCH(C975,'Large Fires (PGETerritory)'!C:C,0),"")</f>
        <v>249</v>
      </c>
    </row>
    <row r="976" spans="1:5" x14ac:dyDescent="0.25">
      <c r="A976" s="22" t="s">
        <v>1275</v>
      </c>
      <c r="B976" s="150" t="s">
        <v>786</v>
      </c>
      <c r="C976" s="23" t="s">
        <v>786</v>
      </c>
      <c r="D976" s="23">
        <f>IFERROR(MATCH(B976,'Large Fires (PGETerritory)'!C:C,0),"")</f>
        <v>249</v>
      </c>
      <c r="E976" s="23">
        <f>IFERROR(MATCH(C976,'Large Fires (PGETerritory)'!C:C,0),"")</f>
        <v>249</v>
      </c>
    </row>
    <row r="977" spans="1:5" x14ac:dyDescent="0.25">
      <c r="A977" s="22" t="s">
        <v>1276</v>
      </c>
      <c r="B977" s="150" t="s">
        <v>786</v>
      </c>
      <c r="C977" s="23" t="s">
        <v>786</v>
      </c>
      <c r="D977" s="23">
        <f>IFERROR(MATCH(B977,'Large Fires (PGETerritory)'!C:C,0),"")</f>
        <v>249</v>
      </c>
      <c r="E977" s="23">
        <f>IFERROR(MATCH(C977,'Large Fires (PGETerritory)'!C:C,0),"")</f>
        <v>249</v>
      </c>
    </row>
    <row r="978" spans="1:5" x14ac:dyDescent="0.25">
      <c r="A978" s="22" t="s">
        <v>1277</v>
      </c>
      <c r="B978" s="150" t="s">
        <v>786</v>
      </c>
      <c r="C978" s="23" t="s">
        <v>786</v>
      </c>
      <c r="D978" s="23">
        <f>IFERROR(MATCH(B978,'Large Fires (PGETerritory)'!C:C,0),"")</f>
        <v>249</v>
      </c>
      <c r="E978" s="23">
        <f>IFERROR(MATCH(C978,'Large Fires (PGETerritory)'!C:C,0),"")</f>
        <v>249</v>
      </c>
    </row>
    <row r="979" spans="1:5" x14ac:dyDescent="0.25">
      <c r="A979" s="22" t="s">
        <v>1278</v>
      </c>
      <c r="B979" s="150" t="s">
        <v>786</v>
      </c>
      <c r="C979" s="23" t="s">
        <v>786</v>
      </c>
      <c r="D979" s="23">
        <f>IFERROR(MATCH(B979,'Large Fires (PGETerritory)'!C:C,0),"")</f>
        <v>249</v>
      </c>
      <c r="E979" s="23">
        <f>IFERROR(MATCH(C979,'Large Fires (PGETerritory)'!C:C,0),"")</f>
        <v>249</v>
      </c>
    </row>
    <row r="980" spans="1:5" x14ac:dyDescent="0.25">
      <c r="A980" s="22" t="s">
        <v>1279</v>
      </c>
      <c r="B980" s="150" t="s">
        <v>786</v>
      </c>
      <c r="C980" s="23" t="s">
        <v>786</v>
      </c>
      <c r="D980" s="23">
        <f>IFERROR(MATCH(B980,'Large Fires (PGETerritory)'!C:C,0),"")</f>
        <v>249</v>
      </c>
      <c r="E980" s="23">
        <f>IFERROR(MATCH(C980,'Large Fires (PGETerritory)'!C:C,0),"")</f>
        <v>249</v>
      </c>
    </row>
    <row r="981" spans="1:5" x14ac:dyDescent="0.25">
      <c r="A981" s="22" t="s">
        <v>1280</v>
      </c>
      <c r="B981" s="150" t="s">
        <v>786</v>
      </c>
      <c r="C981" s="23" t="s">
        <v>786</v>
      </c>
      <c r="D981" s="23">
        <f>IFERROR(MATCH(B981,'Large Fires (PGETerritory)'!C:C,0),"")</f>
        <v>249</v>
      </c>
      <c r="E981" s="23">
        <f>IFERROR(MATCH(C981,'Large Fires (PGETerritory)'!C:C,0),"")</f>
        <v>249</v>
      </c>
    </row>
    <row r="982" spans="1:5" x14ac:dyDescent="0.25">
      <c r="A982" s="22" t="s">
        <v>1281</v>
      </c>
      <c r="B982" s="150" t="s">
        <v>786</v>
      </c>
      <c r="C982" s="23" t="s">
        <v>786</v>
      </c>
      <c r="D982" s="23">
        <f>IFERROR(MATCH(B982,'Large Fires (PGETerritory)'!C:C,0),"")</f>
        <v>249</v>
      </c>
      <c r="E982" s="23">
        <f>IFERROR(MATCH(C982,'Large Fires (PGETerritory)'!C:C,0),"")</f>
        <v>249</v>
      </c>
    </row>
    <row r="983" spans="1:5" x14ac:dyDescent="0.25">
      <c r="A983" s="22" t="s">
        <v>1282</v>
      </c>
      <c r="B983" s="150" t="s">
        <v>786</v>
      </c>
      <c r="C983" s="23" t="s">
        <v>786</v>
      </c>
      <c r="D983" s="23">
        <f>IFERROR(MATCH(B983,'Large Fires (PGETerritory)'!C:C,0),"")</f>
        <v>249</v>
      </c>
      <c r="E983" s="23">
        <f>IFERROR(MATCH(C983,'Large Fires (PGETerritory)'!C:C,0),"")</f>
        <v>249</v>
      </c>
    </row>
    <row r="984" spans="1:5" x14ac:dyDescent="0.25">
      <c r="A984" s="22" t="s">
        <v>1283</v>
      </c>
      <c r="B984" s="150" t="s">
        <v>786</v>
      </c>
      <c r="C984" s="23" t="s">
        <v>786</v>
      </c>
      <c r="D984" s="23">
        <f>IFERROR(MATCH(B984,'Large Fires (PGETerritory)'!C:C,0),"")</f>
        <v>249</v>
      </c>
      <c r="E984" s="23">
        <f>IFERROR(MATCH(C984,'Large Fires (PGETerritory)'!C:C,0),"")</f>
        <v>249</v>
      </c>
    </row>
    <row r="985" spans="1:5" x14ac:dyDescent="0.25">
      <c r="A985" s="22" t="s">
        <v>1284</v>
      </c>
      <c r="B985" s="150" t="s">
        <v>786</v>
      </c>
      <c r="C985" s="23" t="s">
        <v>786</v>
      </c>
      <c r="D985" s="23">
        <f>IFERROR(MATCH(B985,'Large Fires (PGETerritory)'!C:C,0),"")</f>
        <v>249</v>
      </c>
      <c r="E985" s="23">
        <f>IFERROR(MATCH(C985,'Large Fires (PGETerritory)'!C:C,0),"")</f>
        <v>249</v>
      </c>
    </row>
    <row r="986" spans="1:5" x14ac:dyDescent="0.25">
      <c r="A986" s="22" t="s">
        <v>1285</v>
      </c>
      <c r="B986" s="150" t="s">
        <v>786</v>
      </c>
      <c r="C986" s="23" t="s">
        <v>786</v>
      </c>
      <c r="D986" s="23">
        <f>IFERROR(MATCH(B986,'Large Fires (PGETerritory)'!C:C,0),"")</f>
        <v>249</v>
      </c>
      <c r="E986" s="23">
        <f>IFERROR(MATCH(C986,'Large Fires (PGETerritory)'!C:C,0),"")</f>
        <v>249</v>
      </c>
    </row>
    <row r="987" spans="1:5" x14ac:dyDescent="0.25">
      <c r="A987" s="22" t="s">
        <v>1286</v>
      </c>
      <c r="B987" s="150" t="s">
        <v>786</v>
      </c>
      <c r="C987" s="23" t="s">
        <v>786</v>
      </c>
      <c r="D987" s="23">
        <f>IFERROR(MATCH(B987,'Large Fires (PGETerritory)'!C:C,0),"")</f>
        <v>249</v>
      </c>
      <c r="E987" s="23">
        <f>IFERROR(MATCH(C987,'Large Fires (PGETerritory)'!C:C,0),"")</f>
        <v>249</v>
      </c>
    </row>
    <row r="988" spans="1:5" x14ac:dyDescent="0.25">
      <c r="A988" s="22" t="s">
        <v>1287</v>
      </c>
      <c r="B988" s="150" t="s">
        <v>786</v>
      </c>
      <c r="C988" s="23" t="s">
        <v>786</v>
      </c>
      <c r="D988" s="23">
        <f>IFERROR(MATCH(B988,'Large Fires (PGETerritory)'!C:C,0),"")</f>
        <v>249</v>
      </c>
      <c r="E988" s="23">
        <f>IFERROR(MATCH(C988,'Large Fires (PGETerritory)'!C:C,0),"")</f>
        <v>249</v>
      </c>
    </row>
    <row r="989" spans="1:5" x14ac:dyDescent="0.25">
      <c r="A989" s="22" t="s">
        <v>1284</v>
      </c>
      <c r="B989" s="150" t="s">
        <v>786</v>
      </c>
      <c r="C989" s="23" t="s">
        <v>786</v>
      </c>
      <c r="D989" s="23">
        <f>IFERROR(MATCH(B989,'Large Fires (PGETerritory)'!C:C,0),"")</f>
        <v>249</v>
      </c>
      <c r="E989" s="23">
        <f>IFERROR(MATCH(C989,'Large Fires (PGETerritory)'!C:C,0),"")</f>
        <v>249</v>
      </c>
    </row>
    <row r="990" spans="1:5" x14ac:dyDescent="0.25">
      <c r="A990" s="22" t="s">
        <v>1288</v>
      </c>
      <c r="B990" s="150" t="s">
        <v>786</v>
      </c>
      <c r="C990" s="23" t="s">
        <v>786</v>
      </c>
      <c r="D990" s="23">
        <f>IFERROR(MATCH(B990,'Large Fires (PGETerritory)'!C:C,0),"")</f>
        <v>249</v>
      </c>
      <c r="E990" s="23">
        <f>IFERROR(MATCH(C990,'Large Fires (PGETerritory)'!C:C,0),"")</f>
        <v>249</v>
      </c>
    </row>
    <row r="991" spans="1:5" x14ac:dyDescent="0.25">
      <c r="A991" s="22" t="s">
        <v>1289</v>
      </c>
      <c r="B991" s="150" t="s">
        <v>786</v>
      </c>
      <c r="C991" s="23" t="s">
        <v>786</v>
      </c>
      <c r="D991" s="23">
        <f>IFERROR(MATCH(B991,'Large Fires (PGETerritory)'!C:C,0),"")</f>
        <v>249</v>
      </c>
      <c r="E991" s="23">
        <f>IFERROR(MATCH(C991,'Large Fires (PGETerritory)'!C:C,0),"")</f>
        <v>249</v>
      </c>
    </row>
    <row r="992" spans="1:5" x14ac:dyDescent="0.25">
      <c r="A992" s="22" t="s">
        <v>1290</v>
      </c>
      <c r="B992" s="150" t="s">
        <v>786</v>
      </c>
      <c r="C992" s="23" t="s">
        <v>786</v>
      </c>
      <c r="D992" s="23">
        <f>IFERROR(MATCH(B992,'Large Fires (PGETerritory)'!C:C,0),"")</f>
        <v>249</v>
      </c>
      <c r="E992" s="23">
        <f>IFERROR(MATCH(C992,'Large Fires (PGETerritory)'!C:C,0),"")</f>
        <v>249</v>
      </c>
    </row>
    <row r="993" spans="1:5" x14ac:dyDescent="0.25">
      <c r="A993" s="22" t="s">
        <v>1291</v>
      </c>
      <c r="B993" s="150" t="s">
        <v>786</v>
      </c>
      <c r="C993" s="23" t="s">
        <v>786</v>
      </c>
      <c r="D993" s="23">
        <f>IFERROR(MATCH(B993,'Large Fires (PGETerritory)'!C:C,0),"")</f>
        <v>249</v>
      </c>
      <c r="E993" s="23">
        <f>IFERROR(MATCH(C993,'Large Fires (PGETerritory)'!C:C,0),"")</f>
        <v>249</v>
      </c>
    </row>
    <row r="994" spans="1:5" x14ac:dyDescent="0.25">
      <c r="A994" s="23" t="s">
        <v>1290</v>
      </c>
      <c r="B994" s="150" t="s">
        <v>786</v>
      </c>
      <c r="C994" s="23" t="s">
        <v>786</v>
      </c>
      <c r="D994" s="23">
        <f>IFERROR(MATCH(B994,'Large Fires (PGETerritory)'!C:C,0),"")</f>
        <v>249</v>
      </c>
      <c r="E994" s="23">
        <f>IFERROR(MATCH(C994,'Large Fires (PGETerritory)'!C:C,0),"")</f>
        <v>249</v>
      </c>
    </row>
    <row r="995" spans="1:5" x14ac:dyDescent="0.25">
      <c r="A995" s="23" t="s">
        <v>1292</v>
      </c>
      <c r="B995" s="150" t="s">
        <v>1293</v>
      </c>
      <c r="C995" s="23" t="s">
        <v>1293</v>
      </c>
      <c r="D995" s="23">
        <f>IFERROR(MATCH(B995,'Large Fires (PGETerritory)'!C:C,0),"")</f>
        <v>175</v>
      </c>
      <c r="E995" s="23">
        <f>IFERROR(MATCH(C995,'Large Fires (PGETerritory)'!C:C,0),"")</f>
        <v>175</v>
      </c>
    </row>
    <row r="996" spans="1:5" x14ac:dyDescent="0.25">
      <c r="A996" s="23" t="s">
        <v>1294</v>
      </c>
      <c r="B996" s="150" t="s">
        <v>1293</v>
      </c>
      <c r="C996" s="23" t="s">
        <v>1293</v>
      </c>
      <c r="D996" s="23">
        <f>IFERROR(MATCH(B996,'Large Fires (PGETerritory)'!C:C,0),"")</f>
        <v>175</v>
      </c>
      <c r="E996" s="23">
        <f>IFERROR(MATCH(C996,'Large Fires (PGETerritory)'!C:C,0),"")</f>
        <v>175</v>
      </c>
    </row>
    <row r="997" spans="1:5" x14ac:dyDescent="0.25">
      <c r="A997" s="23" t="s">
        <v>1295</v>
      </c>
      <c r="B997" s="150" t="s">
        <v>1293</v>
      </c>
      <c r="C997" s="23" t="s">
        <v>1293</v>
      </c>
      <c r="D997" s="23">
        <f>IFERROR(MATCH(B997,'Large Fires (PGETerritory)'!C:C,0),"")</f>
        <v>175</v>
      </c>
      <c r="E997" s="23">
        <f>IFERROR(MATCH(C997,'Large Fires (PGETerritory)'!C:C,0),"")</f>
        <v>175</v>
      </c>
    </row>
    <row r="998" spans="1:5" x14ac:dyDescent="0.25">
      <c r="A998" s="23" t="s">
        <v>1296</v>
      </c>
      <c r="B998" s="150" t="s">
        <v>1293</v>
      </c>
      <c r="C998" s="23" t="s">
        <v>1293</v>
      </c>
      <c r="D998" s="23">
        <f>IFERROR(MATCH(B998,'Large Fires (PGETerritory)'!C:C,0),"")</f>
        <v>175</v>
      </c>
      <c r="E998" s="23">
        <f>IFERROR(MATCH(C998,'Large Fires (PGETerritory)'!C:C,0),"")</f>
        <v>175</v>
      </c>
    </row>
    <row r="999" spans="1:5" x14ac:dyDescent="0.25">
      <c r="A999" s="23" t="s">
        <v>1297</v>
      </c>
      <c r="B999" s="150" t="s">
        <v>1293</v>
      </c>
      <c r="C999" s="23" t="s">
        <v>1293</v>
      </c>
      <c r="D999" s="23">
        <f>IFERROR(MATCH(B999,'Large Fires (PGETerritory)'!C:C,0),"")</f>
        <v>175</v>
      </c>
      <c r="E999" s="23">
        <f>IFERROR(MATCH(C999,'Large Fires (PGETerritory)'!C:C,0),"")</f>
        <v>175</v>
      </c>
    </row>
    <row r="1000" spans="1:5" x14ac:dyDescent="0.25">
      <c r="A1000" s="23" t="s">
        <v>1298</v>
      </c>
      <c r="B1000" s="150" t="s">
        <v>1293</v>
      </c>
      <c r="C1000" s="23" t="s">
        <v>1293</v>
      </c>
      <c r="D1000" s="23">
        <f>IFERROR(MATCH(B1000,'Large Fires (PGETerritory)'!C:C,0),"")</f>
        <v>175</v>
      </c>
      <c r="E1000" s="23">
        <f>IFERROR(MATCH(C1000,'Large Fires (PGETerritory)'!C:C,0),"")</f>
        <v>175</v>
      </c>
    </row>
    <row r="1001" spans="1:5" x14ac:dyDescent="0.25">
      <c r="A1001" s="23" t="s">
        <v>1299</v>
      </c>
      <c r="B1001" s="150" t="s">
        <v>1293</v>
      </c>
      <c r="C1001" s="23" t="s">
        <v>1293</v>
      </c>
      <c r="D1001" s="23">
        <f>IFERROR(MATCH(B1001,'Large Fires (PGETerritory)'!C:C,0),"")</f>
        <v>175</v>
      </c>
      <c r="E1001" s="23">
        <f>IFERROR(MATCH(C1001,'Large Fires (PGETerritory)'!C:C,0),"")</f>
        <v>175</v>
      </c>
    </row>
    <row r="1002" spans="1:5" x14ac:dyDescent="0.25">
      <c r="A1002" s="23" t="s">
        <v>1300</v>
      </c>
      <c r="B1002" s="150" t="s">
        <v>1293</v>
      </c>
      <c r="C1002" s="23" t="s">
        <v>1293</v>
      </c>
      <c r="D1002" s="23">
        <f>IFERROR(MATCH(B1002,'Large Fires (PGETerritory)'!C:C,0),"")</f>
        <v>175</v>
      </c>
      <c r="E1002" s="23">
        <f>IFERROR(MATCH(C1002,'Large Fires (PGETerritory)'!C:C,0),"")</f>
        <v>175</v>
      </c>
    </row>
    <row r="1003" spans="1:5" x14ac:dyDescent="0.25">
      <c r="A1003" s="23" t="s">
        <v>1301</v>
      </c>
      <c r="B1003" s="150" t="s">
        <v>1293</v>
      </c>
      <c r="C1003" s="23" t="s">
        <v>1293</v>
      </c>
      <c r="D1003" s="23">
        <f>IFERROR(MATCH(B1003,'Large Fires (PGETerritory)'!C:C,0),"")</f>
        <v>175</v>
      </c>
      <c r="E1003" s="23">
        <f>IFERROR(MATCH(C1003,'Large Fires (PGETerritory)'!C:C,0),"")</f>
        <v>175</v>
      </c>
    </row>
    <row r="1004" spans="1:5" x14ac:dyDescent="0.25">
      <c r="A1004" s="23" t="s">
        <v>1302</v>
      </c>
      <c r="B1004" s="150" t="s">
        <v>1293</v>
      </c>
      <c r="C1004" s="23" t="s">
        <v>1293</v>
      </c>
      <c r="D1004" s="23">
        <f>IFERROR(MATCH(B1004,'Large Fires (PGETerritory)'!C:C,0),"")</f>
        <v>175</v>
      </c>
      <c r="E1004" s="23">
        <f>IFERROR(MATCH(C1004,'Large Fires (PGETerritory)'!C:C,0),"")</f>
        <v>175</v>
      </c>
    </row>
    <row r="1005" spans="1:5" x14ac:dyDescent="0.25">
      <c r="A1005" s="23" t="s">
        <v>1303</v>
      </c>
      <c r="B1005" s="150" t="s">
        <v>1293</v>
      </c>
      <c r="C1005" s="23" t="s">
        <v>1293</v>
      </c>
      <c r="D1005" s="23">
        <f>IFERROR(MATCH(B1005,'Large Fires (PGETerritory)'!C:C,0),"")</f>
        <v>175</v>
      </c>
      <c r="E1005" s="23">
        <f>IFERROR(MATCH(C1005,'Large Fires (PGETerritory)'!C:C,0),"")</f>
        <v>175</v>
      </c>
    </row>
    <row r="1006" spans="1:5" x14ac:dyDescent="0.25">
      <c r="A1006" s="23" t="s">
        <v>1304</v>
      </c>
      <c r="B1006" s="150" t="s">
        <v>1293</v>
      </c>
      <c r="C1006" s="23" t="s">
        <v>1293</v>
      </c>
      <c r="D1006" s="23">
        <f>IFERROR(MATCH(B1006,'Large Fires (PGETerritory)'!C:C,0),"")</f>
        <v>175</v>
      </c>
      <c r="E1006" s="23">
        <f>IFERROR(MATCH(C1006,'Large Fires (PGETerritory)'!C:C,0),"")</f>
        <v>175</v>
      </c>
    </row>
    <row r="1007" spans="1:5" x14ac:dyDescent="0.25">
      <c r="A1007" s="23" t="s">
        <v>1305</v>
      </c>
      <c r="B1007" s="150" t="s">
        <v>1293</v>
      </c>
      <c r="C1007" s="23" t="s">
        <v>1293</v>
      </c>
      <c r="D1007" s="23">
        <f>IFERROR(MATCH(B1007,'Large Fires (PGETerritory)'!C:C,0),"")</f>
        <v>175</v>
      </c>
      <c r="E1007" s="23">
        <f>IFERROR(MATCH(C1007,'Large Fires (PGETerritory)'!C:C,0),"")</f>
        <v>175</v>
      </c>
    </row>
    <row r="1008" spans="1:5" x14ac:dyDescent="0.25">
      <c r="A1008" s="23" t="s">
        <v>1306</v>
      </c>
      <c r="B1008" s="150" t="s">
        <v>1293</v>
      </c>
      <c r="C1008" s="23" t="s">
        <v>1293</v>
      </c>
      <c r="D1008" s="23">
        <f>IFERROR(MATCH(B1008,'Large Fires (PGETerritory)'!C:C,0),"")</f>
        <v>175</v>
      </c>
      <c r="E1008" s="23">
        <f>IFERROR(MATCH(C1008,'Large Fires (PGETerritory)'!C:C,0),"")</f>
        <v>175</v>
      </c>
    </row>
    <row r="1009" spans="1:5" x14ac:dyDescent="0.25">
      <c r="A1009" s="23" t="s">
        <v>1307</v>
      </c>
      <c r="B1009" s="150" t="s">
        <v>1293</v>
      </c>
      <c r="C1009" s="23" t="s">
        <v>1293</v>
      </c>
      <c r="D1009" s="23">
        <f>IFERROR(MATCH(B1009,'Large Fires (PGETerritory)'!C:C,0),"")</f>
        <v>175</v>
      </c>
      <c r="E1009" s="23">
        <f>IFERROR(MATCH(C1009,'Large Fires (PGETerritory)'!C:C,0),"")</f>
        <v>175</v>
      </c>
    </row>
    <row r="1010" spans="1:5" x14ac:dyDescent="0.25">
      <c r="A1010" s="23" t="s">
        <v>1308</v>
      </c>
      <c r="B1010" s="150" t="s">
        <v>1293</v>
      </c>
      <c r="C1010" s="23" t="s">
        <v>1293</v>
      </c>
      <c r="D1010" s="23">
        <f>IFERROR(MATCH(B1010,'Large Fires (PGETerritory)'!C:C,0),"")</f>
        <v>175</v>
      </c>
      <c r="E1010" s="23">
        <f>IFERROR(MATCH(C1010,'Large Fires (PGETerritory)'!C:C,0),"")</f>
        <v>175</v>
      </c>
    </row>
    <row r="1011" spans="1:5" x14ac:dyDescent="0.25">
      <c r="A1011" s="23" t="s">
        <v>1309</v>
      </c>
      <c r="B1011" s="150" t="s">
        <v>1293</v>
      </c>
      <c r="C1011" s="23" t="s">
        <v>1293</v>
      </c>
      <c r="D1011" s="23">
        <f>IFERROR(MATCH(B1011,'Large Fires (PGETerritory)'!C:C,0),"")</f>
        <v>175</v>
      </c>
      <c r="E1011" s="23">
        <f>IFERROR(MATCH(C1011,'Large Fires (PGETerritory)'!C:C,0),"")</f>
        <v>175</v>
      </c>
    </row>
    <row r="1012" spans="1:5" x14ac:dyDescent="0.25">
      <c r="A1012" s="23" t="s">
        <v>1310</v>
      </c>
      <c r="B1012" s="150" t="s">
        <v>1293</v>
      </c>
      <c r="C1012" s="23" t="s">
        <v>1293</v>
      </c>
      <c r="D1012" s="23">
        <f>IFERROR(MATCH(B1012,'Large Fires (PGETerritory)'!C:C,0),"")</f>
        <v>175</v>
      </c>
      <c r="E1012" s="23">
        <f>IFERROR(MATCH(C1012,'Large Fires (PGETerritory)'!C:C,0),"")</f>
        <v>175</v>
      </c>
    </row>
    <row r="1013" spans="1:5" x14ac:dyDescent="0.25">
      <c r="A1013" s="23" t="s">
        <v>1311</v>
      </c>
      <c r="B1013" s="150" t="s">
        <v>1293</v>
      </c>
      <c r="C1013" s="23" t="s">
        <v>1293</v>
      </c>
      <c r="D1013" s="23">
        <f>IFERROR(MATCH(B1013,'Large Fires (PGETerritory)'!C:C,0),"")</f>
        <v>175</v>
      </c>
      <c r="E1013" s="23">
        <f>IFERROR(MATCH(C1013,'Large Fires (PGETerritory)'!C:C,0),"")</f>
        <v>175</v>
      </c>
    </row>
    <row r="1014" spans="1:5" x14ac:dyDescent="0.25">
      <c r="A1014" s="23" t="s">
        <v>1312</v>
      </c>
      <c r="B1014" s="150" t="s">
        <v>1293</v>
      </c>
      <c r="C1014" s="23" t="s">
        <v>1293</v>
      </c>
      <c r="D1014" s="23">
        <f>IFERROR(MATCH(B1014,'Large Fires (PGETerritory)'!C:C,0),"")</f>
        <v>175</v>
      </c>
      <c r="E1014" s="23">
        <f>IFERROR(MATCH(C1014,'Large Fires (PGETerritory)'!C:C,0),"")</f>
        <v>175</v>
      </c>
    </row>
    <row r="1015" spans="1:5" x14ac:dyDescent="0.25">
      <c r="A1015" s="23" t="s">
        <v>1313</v>
      </c>
      <c r="B1015" s="150" t="s">
        <v>1293</v>
      </c>
      <c r="C1015" s="23" t="s">
        <v>1293</v>
      </c>
      <c r="D1015" s="23">
        <f>IFERROR(MATCH(B1015,'Large Fires (PGETerritory)'!C:C,0),"")</f>
        <v>175</v>
      </c>
      <c r="E1015" s="23">
        <f>IFERROR(MATCH(C1015,'Large Fires (PGETerritory)'!C:C,0),"")</f>
        <v>175</v>
      </c>
    </row>
    <row r="1016" spans="1:5" x14ac:dyDescent="0.25">
      <c r="A1016" s="23" t="s">
        <v>1314</v>
      </c>
      <c r="B1016" s="150" t="s">
        <v>1293</v>
      </c>
      <c r="C1016" s="23" t="s">
        <v>1293</v>
      </c>
      <c r="D1016" s="23">
        <f>IFERROR(MATCH(B1016,'Large Fires (PGETerritory)'!C:C,0),"")</f>
        <v>175</v>
      </c>
      <c r="E1016" s="23">
        <f>IFERROR(MATCH(C1016,'Large Fires (PGETerritory)'!C:C,0),"")</f>
        <v>175</v>
      </c>
    </row>
    <row r="1017" spans="1:5" x14ac:dyDescent="0.25">
      <c r="A1017" s="23" t="s">
        <v>1315</v>
      </c>
      <c r="B1017" s="150" t="s">
        <v>1293</v>
      </c>
      <c r="C1017" s="23" t="s">
        <v>1293</v>
      </c>
      <c r="D1017" s="23">
        <f>IFERROR(MATCH(B1017,'Large Fires (PGETerritory)'!C:C,0),"")</f>
        <v>175</v>
      </c>
      <c r="E1017" s="23">
        <f>IFERROR(MATCH(C1017,'Large Fires (PGETerritory)'!C:C,0),"")</f>
        <v>175</v>
      </c>
    </row>
    <row r="1018" spans="1:5" x14ac:dyDescent="0.25">
      <c r="A1018" s="23" t="s">
        <v>1316</v>
      </c>
      <c r="B1018" s="150" t="s">
        <v>1293</v>
      </c>
      <c r="C1018" s="23" t="s">
        <v>1293</v>
      </c>
      <c r="D1018" s="23">
        <f>IFERROR(MATCH(B1018,'Large Fires (PGETerritory)'!C:C,0),"")</f>
        <v>175</v>
      </c>
      <c r="E1018" s="23">
        <f>IFERROR(MATCH(C1018,'Large Fires (PGETerritory)'!C:C,0),"")</f>
        <v>175</v>
      </c>
    </row>
    <row r="1019" spans="1:5" x14ac:dyDescent="0.25">
      <c r="A1019" s="23" t="s">
        <v>1317</v>
      </c>
      <c r="B1019" s="150" t="s">
        <v>1293</v>
      </c>
      <c r="C1019" s="23" t="s">
        <v>1293</v>
      </c>
      <c r="D1019" s="23">
        <f>IFERROR(MATCH(B1019,'Large Fires (PGETerritory)'!C:C,0),"")</f>
        <v>175</v>
      </c>
      <c r="E1019" s="23">
        <f>IFERROR(MATCH(C1019,'Large Fires (PGETerritory)'!C:C,0),"")</f>
        <v>175</v>
      </c>
    </row>
    <row r="1020" spans="1:5" x14ac:dyDescent="0.25">
      <c r="A1020" s="23" t="s">
        <v>1318</v>
      </c>
      <c r="B1020" s="150" t="s">
        <v>1293</v>
      </c>
      <c r="C1020" s="23" t="s">
        <v>1293</v>
      </c>
      <c r="D1020" s="23">
        <f>IFERROR(MATCH(B1020,'Large Fires (PGETerritory)'!C:C,0),"")</f>
        <v>175</v>
      </c>
      <c r="E1020" s="23">
        <f>IFERROR(MATCH(C1020,'Large Fires (PGETerritory)'!C:C,0),"")</f>
        <v>175</v>
      </c>
    </row>
    <row r="1021" spans="1:5" x14ac:dyDescent="0.25">
      <c r="A1021" s="23" t="s">
        <v>1319</v>
      </c>
      <c r="B1021" s="150" t="s">
        <v>1293</v>
      </c>
      <c r="C1021" s="23" t="s">
        <v>1293</v>
      </c>
      <c r="D1021" s="23">
        <f>IFERROR(MATCH(B1021,'Large Fires (PGETerritory)'!C:C,0),"")</f>
        <v>175</v>
      </c>
      <c r="E1021" s="23">
        <f>IFERROR(MATCH(C1021,'Large Fires (PGETerritory)'!C:C,0),"")</f>
        <v>175</v>
      </c>
    </row>
    <row r="1022" spans="1:5" x14ac:dyDescent="0.25">
      <c r="A1022" s="23" t="s">
        <v>1320</v>
      </c>
      <c r="B1022" s="150" t="s">
        <v>1293</v>
      </c>
      <c r="C1022" s="23" t="s">
        <v>1293</v>
      </c>
      <c r="D1022" s="23">
        <f>IFERROR(MATCH(B1022,'Large Fires (PGETerritory)'!C:C,0),"")</f>
        <v>175</v>
      </c>
      <c r="E1022" s="23">
        <f>IFERROR(MATCH(C1022,'Large Fires (PGETerritory)'!C:C,0),"")</f>
        <v>175</v>
      </c>
    </row>
    <row r="1023" spans="1:5" x14ac:dyDescent="0.25">
      <c r="A1023" s="23" t="s">
        <v>1321</v>
      </c>
      <c r="B1023" s="150" t="s">
        <v>1293</v>
      </c>
      <c r="C1023" s="23" t="s">
        <v>1293</v>
      </c>
      <c r="D1023" s="23">
        <f>IFERROR(MATCH(B1023,'Large Fires (PGETerritory)'!C:C,0),"")</f>
        <v>175</v>
      </c>
      <c r="E1023" s="23">
        <f>IFERROR(MATCH(C1023,'Large Fires (PGETerritory)'!C:C,0),"")</f>
        <v>175</v>
      </c>
    </row>
    <row r="1024" spans="1:5" x14ac:dyDescent="0.25">
      <c r="A1024" s="23" t="s">
        <v>1322</v>
      </c>
      <c r="B1024" s="150" t="s">
        <v>1293</v>
      </c>
      <c r="C1024" s="23" t="s">
        <v>1293</v>
      </c>
      <c r="D1024" s="23">
        <f>IFERROR(MATCH(B1024,'Large Fires (PGETerritory)'!C:C,0),"")</f>
        <v>175</v>
      </c>
      <c r="E1024" s="23">
        <f>IFERROR(MATCH(C1024,'Large Fires (PGETerritory)'!C:C,0),"")</f>
        <v>175</v>
      </c>
    </row>
    <row r="1025" spans="1:5" x14ac:dyDescent="0.25">
      <c r="A1025" s="23" t="s">
        <v>1323</v>
      </c>
      <c r="B1025" s="150" t="s">
        <v>1293</v>
      </c>
      <c r="C1025" s="23" t="s">
        <v>1293</v>
      </c>
      <c r="D1025" s="23">
        <f>IFERROR(MATCH(B1025,'Large Fires (PGETerritory)'!C:C,0),"")</f>
        <v>175</v>
      </c>
      <c r="E1025" s="23">
        <f>IFERROR(MATCH(C1025,'Large Fires (PGETerritory)'!C:C,0),"")</f>
        <v>175</v>
      </c>
    </row>
    <row r="1026" spans="1:5" x14ac:dyDescent="0.25">
      <c r="A1026" s="23" t="s">
        <v>1324</v>
      </c>
      <c r="B1026" s="150" t="s">
        <v>1293</v>
      </c>
      <c r="C1026" s="23" t="s">
        <v>1293</v>
      </c>
      <c r="D1026" s="23">
        <f>IFERROR(MATCH(B1026,'Large Fires (PGETerritory)'!C:C,0),"")</f>
        <v>175</v>
      </c>
      <c r="E1026" s="23">
        <f>IFERROR(MATCH(C1026,'Large Fires (PGETerritory)'!C:C,0),"")</f>
        <v>175</v>
      </c>
    </row>
    <row r="1027" spans="1:5" x14ac:dyDescent="0.25">
      <c r="A1027" s="23" t="s">
        <v>1325</v>
      </c>
      <c r="B1027" s="150" t="s">
        <v>1293</v>
      </c>
      <c r="C1027" s="23" t="s">
        <v>1293</v>
      </c>
      <c r="D1027" s="23">
        <f>IFERROR(MATCH(B1027,'Large Fires (PGETerritory)'!C:C,0),"")</f>
        <v>175</v>
      </c>
      <c r="E1027" s="23">
        <f>IFERROR(MATCH(C1027,'Large Fires (PGETerritory)'!C:C,0),"")</f>
        <v>175</v>
      </c>
    </row>
    <row r="1028" spans="1:5" x14ac:dyDescent="0.25">
      <c r="A1028" s="23" t="s">
        <v>1326</v>
      </c>
      <c r="B1028" s="150" t="s">
        <v>1293</v>
      </c>
      <c r="C1028" s="23" t="s">
        <v>1293</v>
      </c>
      <c r="D1028" s="23">
        <f>IFERROR(MATCH(B1028,'Large Fires (PGETerritory)'!C:C,0),"")</f>
        <v>175</v>
      </c>
      <c r="E1028" s="23">
        <f>IFERROR(MATCH(C1028,'Large Fires (PGETerritory)'!C:C,0),"")</f>
        <v>175</v>
      </c>
    </row>
    <row r="1029" spans="1:5" x14ac:dyDescent="0.25">
      <c r="A1029" s="23" t="s">
        <v>1327</v>
      </c>
      <c r="B1029" s="150" t="s">
        <v>1293</v>
      </c>
      <c r="C1029" s="23" t="s">
        <v>1293</v>
      </c>
      <c r="D1029" s="23">
        <f>IFERROR(MATCH(B1029,'Large Fires (PGETerritory)'!C:C,0),"")</f>
        <v>175</v>
      </c>
      <c r="E1029" s="23">
        <f>IFERROR(MATCH(C1029,'Large Fires (PGETerritory)'!C:C,0),"")</f>
        <v>175</v>
      </c>
    </row>
    <row r="1030" spans="1:5" x14ac:dyDescent="0.25">
      <c r="A1030" s="23" t="s">
        <v>1328</v>
      </c>
      <c r="B1030" s="150" t="s">
        <v>1293</v>
      </c>
      <c r="C1030" s="23" t="s">
        <v>1293</v>
      </c>
      <c r="D1030" s="23">
        <f>IFERROR(MATCH(B1030,'Large Fires (PGETerritory)'!C:C,0),"")</f>
        <v>175</v>
      </c>
      <c r="E1030" s="23">
        <f>IFERROR(MATCH(C1030,'Large Fires (PGETerritory)'!C:C,0),"")</f>
        <v>175</v>
      </c>
    </row>
    <row r="1031" spans="1:5" x14ac:dyDescent="0.25">
      <c r="A1031" s="23" t="s">
        <v>1329</v>
      </c>
      <c r="B1031" s="150" t="s">
        <v>1293</v>
      </c>
      <c r="C1031" s="23" t="s">
        <v>1293</v>
      </c>
      <c r="D1031" s="23">
        <f>IFERROR(MATCH(B1031,'Large Fires (PGETerritory)'!C:C,0),"")</f>
        <v>175</v>
      </c>
      <c r="E1031" s="23">
        <f>IFERROR(MATCH(C1031,'Large Fires (PGETerritory)'!C:C,0),"")</f>
        <v>175</v>
      </c>
    </row>
    <row r="1032" spans="1:5" x14ac:dyDescent="0.25">
      <c r="A1032" s="23" t="s">
        <v>1330</v>
      </c>
      <c r="B1032" s="150" t="s">
        <v>1293</v>
      </c>
      <c r="C1032" s="23" t="s">
        <v>1293</v>
      </c>
      <c r="D1032" s="23">
        <f>IFERROR(MATCH(B1032,'Large Fires (PGETerritory)'!C:C,0),"")</f>
        <v>175</v>
      </c>
      <c r="E1032" s="23">
        <f>IFERROR(MATCH(C1032,'Large Fires (PGETerritory)'!C:C,0),"")</f>
        <v>175</v>
      </c>
    </row>
    <row r="1033" spans="1:5" x14ac:dyDescent="0.25">
      <c r="A1033" s="23" t="s">
        <v>1331</v>
      </c>
      <c r="B1033" s="150" t="s">
        <v>1293</v>
      </c>
      <c r="C1033" s="23" t="s">
        <v>1293</v>
      </c>
      <c r="D1033" s="23">
        <f>IFERROR(MATCH(B1033,'Large Fires (PGETerritory)'!C:C,0),"")</f>
        <v>175</v>
      </c>
      <c r="E1033" s="23">
        <f>IFERROR(MATCH(C1033,'Large Fires (PGETerritory)'!C:C,0),"")</f>
        <v>175</v>
      </c>
    </row>
    <row r="1034" spans="1:5" x14ac:dyDescent="0.25">
      <c r="A1034" s="23" t="s">
        <v>1332</v>
      </c>
      <c r="B1034" s="150" t="s">
        <v>1293</v>
      </c>
      <c r="C1034" s="23" t="s">
        <v>1293</v>
      </c>
      <c r="D1034" s="23">
        <f>IFERROR(MATCH(B1034,'Large Fires (PGETerritory)'!C:C,0),"")</f>
        <v>175</v>
      </c>
      <c r="E1034" s="23">
        <f>IFERROR(MATCH(C1034,'Large Fires (PGETerritory)'!C:C,0),"")</f>
        <v>175</v>
      </c>
    </row>
    <row r="1035" spans="1:5" x14ac:dyDescent="0.25">
      <c r="A1035" s="23" t="s">
        <v>1333</v>
      </c>
      <c r="B1035" s="150" t="s">
        <v>1293</v>
      </c>
      <c r="C1035" s="23" t="s">
        <v>1293</v>
      </c>
      <c r="D1035" s="23">
        <f>IFERROR(MATCH(B1035,'Large Fires (PGETerritory)'!C:C,0),"")</f>
        <v>175</v>
      </c>
      <c r="E1035" s="23">
        <f>IFERROR(MATCH(C1035,'Large Fires (PGETerritory)'!C:C,0),"")</f>
        <v>175</v>
      </c>
    </row>
    <row r="1036" spans="1:5" x14ac:dyDescent="0.25">
      <c r="A1036" s="23" t="s">
        <v>1334</v>
      </c>
      <c r="B1036" s="150" t="s">
        <v>1293</v>
      </c>
      <c r="C1036" s="23" t="s">
        <v>1293</v>
      </c>
      <c r="D1036" s="23">
        <f>IFERROR(MATCH(B1036,'Large Fires (PGETerritory)'!C:C,0),"")</f>
        <v>175</v>
      </c>
      <c r="E1036" s="23">
        <f>IFERROR(MATCH(C1036,'Large Fires (PGETerritory)'!C:C,0),"")</f>
        <v>175</v>
      </c>
    </row>
    <row r="1037" spans="1:5" x14ac:dyDescent="0.25">
      <c r="A1037" s="23" t="s">
        <v>1335</v>
      </c>
      <c r="B1037" s="150" t="s">
        <v>1293</v>
      </c>
      <c r="C1037" s="23" t="s">
        <v>1293</v>
      </c>
      <c r="D1037" s="23">
        <f>IFERROR(MATCH(B1037,'Large Fires (PGETerritory)'!C:C,0),"")</f>
        <v>175</v>
      </c>
      <c r="E1037" s="23">
        <f>IFERROR(MATCH(C1037,'Large Fires (PGETerritory)'!C:C,0),"")</f>
        <v>175</v>
      </c>
    </row>
    <row r="1038" spans="1:5" x14ac:dyDescent="0.25">
      <c r="A1038" s="23" t="s">
        <v>1336</v>
      </c>
      <c r="B1038" s="150" t="s">
        <v>1293</v>
      </c>
      <c r="C1038" s="23" t="s">
        <v>1293</v>
      </c>
      <c r="D1038" s="23">
        <f>IFERROR(MATCH(B1038,'Large Fires (PGETerritory)'!C:C,0),"")</f>
        <v>175</v>
      </c>
      <c r="E1038" s="23">
        <f>IFERROR(MATCH(C1038,'Large Fires (PGETerritory)'!C:C,0),"")</f>
        <v>175</v>
      </c>
    </row>
    <row r="1039" spans="1:5" x14ac:dyDescent="0.25">
      <c r="A1039" s="23" t="s">
        <v>1337</v>
      </c>
      <c r="B1039" s="150" t="s">
        <v>1293</v>
      </c>
      <c r="C1039" s="23" t="s">
        <v>1293</v>
      </c>
      <c r="D1039" s="23">
        <f>IFERROR(MATCH(B1039,'Large Fires (PGETerritory)'!C:C,0),"")</f>
        <v>175</v>
      </c>
      <c r="E1039" s="23">
        <f>IFERROR(MATCH(C1039,'Large Fires (PGETerritory)'!C:C,0),"")</f>
        <v>175</v>
      </c>
    </row>
    <row r="1040" spans="1:5" x14ac:dyDescent="0.25">
      <c r="A1040" s="23" t="s">
        <v>1338</v>
      </c>
      <c r="B1040" s="150" t="s">
        <v>1293</v>
      </c>
      <c r="C1040" s="23" t="s">
        <v>1293</v>
      </c>
      <c r="D1040" s="23">
        <f>IFERROR(MATCH(B1040,'Large Fires (PGETerritory)'!C:C,0),"")</f>
        <v>175</v>
      </c>
      <c r="E1040" s="23">
        <f>IFERROR(MATCH(C1040,'Large Fires (PGETerritory)'!C:C,0),"")</f>
        <v>175</v>
      </c>
    </row>
    <row r="1041" spans="1:5" x14ac:dyDescent="0.25">
      <c r="A1041" s="23" t="s">
        <v>1339</v>
      </c>
      <c r="B1041" s="150" t="s">
        <v>1293</v>
      </c>
      <c r="C1041" s="23" t="s">
        <v>1293</v>
      </c>
      <c r="D1041" s="23">
        <f>IFERROR(MATCH(B1041,'Large Fires (PGETerritory)'!C:C,0),"")</f>
        <v>175</v>
      </c>
      <c r="E1041" s="23">
        <f>IFERROR(MATCH(C1041,'Large Fires (PGETerritory)'!C:C,0),"")</f>
        <v>175</v>
      </c>
    </row>
    <row r="1042" spans="1:5" x14ac:dyDescent="0.25">
      <c r="A1042" s="23" t="s">
        <v>1340</v>
      </c>
      <c r="B1042" s="150" t="s">
        <v>1293</v>
      </c>
      <c r="C1042" s="23" t="s">
        <v>1293</v>
      </c>
      <c r="D1042" s="23">
        <f>IFERROR(MATCH(B1042,'Large Fires (PGETerritory)'!C:C,0),"")</f>
        <v>175</v>
      </c>
      <c r="E1042" s="23">
        <f>IFERROR(MATCH(C1042,'Large Fires (PGETerritory)'!C:C,0),"")</f>
        <v>175</v>
      </c>
    </row>
    <row r="1043" spans="1:5" x14ac:dyDescent="0.25">
      <c r="A1043" s="23" t="s">
        <v>1341</v>
      </c>
      <c r="B1043" s="150" t="s">
        <v>1293</v>
      </c>
      <c r="C1043" s="23" t="s">
        <v>1293</v>
      </c>
      <c r="D1043" s="23">
        <f>IFERROR(MATCH(B1043,'Large Fires (PGETerritory)'!C:C,0),"")</f>
        <v>175</v>
      </c>
      <c r="E1043" s="23">
        <f>IFERROR(MATCH(C1043,'Large Fires (PGETerritory)'!C:C,0),"")</f>
        <v>175</v>
      </c>
    </row>
    <row r="1044" spans="1:5" x14ac:dyDescent="0.25">
      <c r="A1044" s="23" t="s">
        <v>1342</v>
      </c>
      <c r="B1044" s="150" t="s">
        <v>1293</v>
      </c>
      <c r="C1044" s="23" t="s">
        <v>1293</v>
      </c>
      <c r="D1044" s="23">
        <f>IFERROR(MATCH(B1044,'Large Fires (PGETerritory)'!C:C,0),"")</f>
        <v>175</v>
      </c>
      <c r="E1044" s="23">
        <f>IFERROR(MATCH(C1044,'Large Fires (PGETerritory)'!C:C,0),"")</f>
        <v>175</v>
      </c>
    </row>
    <row r="1045" spans="1:5" x14ac:dyDescent="0.25">
      <c r="A1045" s="23" t="s">
        <v>1343</v>
      </c>
      <c r="B1045" s="150" t="s">
        <v>1293</v>
      </c>
      <c r="C1045" s="23" t="s">
        <v>1293</v>
      </c>
      <c r="D1045" s="23">
        <f>IFERROR(MATCH(B1045,'Large Fires (PGETerritory)'!C:C,0),"")</f>
        <v>175</v>
      </c>
      <c r="E1045" s="23">
        <f>IFERROR(MATCH(C1045,'Large Fires (PGETerritory)'!C:C,0),"")</f>
        <v>175</v>
      </c>
    </row>
    <row r="1046" spans="1:5" x14ac:dyDescent="0.25">
      <c r="A1046" s="23" t="s">
        <v>1344</v>
      </c>
      <c r="B1046" s="150" t="s">
        <v>1293</v>
      </c>
      <c r="C1046" s="23" t="s">
        <v>1293</v>
      </c>
      <c r="D1046" s="23">
        <f>IFERROR(MATCH(B1046,'Large Fires (PGETerritory)'!C:C,0),"")</f>
        <v>175</v>
      </c>
      <c r="E1046" s="23">
        <f>IFERROR(MATCH(C1046,'Large Fires (PGETerritory)'!C:C,0),"")</f>
        <v>175</v>
      </c>
    </row>
    <row r="1047" spans="1:5" x14ac:dyDescent="0.25">
      <c r="A1047" s="23" t="s">
        <v>1345</v>
      </c>
      <c r="B1047" s="150" t="s">
        <v>1293</v>
      </c>
      <c r="C1047" s="23" t="s">
        <v>1293</v>
      </c>
      <c r="D1047" s="23">
        <f>IFERROR(MATCH(B1047,'Large Fires (PGETerritory)'!C:C,0),"")</f>
        <v>175</v>
      </c>
      <c r="E1047" s="23">
        <f>IFERROR(MATCH(C1047,'Large Fires (PGETerritory)'!C:C,0),"")</f>
        <v>175</v>
      </c>
    </row>
    <row r="1048" spans="1:5" x14ac:dyDescent="0.25">
      <c r="A1048" s="23" t="s">
        <v>1346</v>
      </c>
      <c r="B1048" s="150" t="s">
        <v>1293</v>
      </c>
      <c r="C1048" s="23" t="s">
        <v>1293</v>
      </c>
      <c r="D1048" s="23">
        <f>IFERROR(MATCH(B1048,'Large Fires (PGETerritory)'!C:C,0),"")</f>
        <v>175</v>
      </c>
      <c r="E1048" s="23">
        <f>IFERROR(MATCH(C1048,'Large Fires (PGETerritory)'!C:C,0),"")</f>
        <v>175</v>
      </c>
    </row>
    <row r="1049" spans="1:5" x14ac:dyDescent="0.25">
      <c r="A1049" s="23" t="s">
        <v>1346</v>
      </c>
      <c r="B1049" s="150" t="s">
        <v>1293</v>
      </c>
      <c r="C1049" s="23" t="s">
        <v>1293</v>
      </c>
      <c r="D1049" s="23">
        <f>IFERROR(MATCH(B1049,'Large Fires (PGETerritory)'!C:C,0),"")</f>
        <v>175</v>
      </c>
      <c r="E1049" s="23">
        <f>IFERROR(MATCH(C1049,'Large Fires (PGETerritory)'!C:C,0),"")</f>
        <v>175</v>
      </c>
    </row>
    <row r="1050" spans="1:5" x14ac:dyDescent="0.25">
      <c r="A1050" s="23" t="s">
        <v>1346</v>
      </c>
      <c r="B1050" s="150" t="s">
        <v>1293</v>
      </c>
      <c r="C1050" s="23" t="s">
        <v>1293</v>
      </c>
      <c r="D1050" s="23">
        <f>IFERROR(MATCH(B1050,'Large Fires (PGETerritory)'!C:C,0),"")</f>
        <v>175</v>
      </c>
      <c r="E1050" s="23">
        <f>IFERROR(MATCH(C1050,'Large Fires (PGETerritory)'!C:C,0),"")</f>
        <v>175</v>
      </c>
    </row>
    <row r="1051" spans="1:5" x14ac:dyDescent="0.25">
      <c r="A1051" s="23" t="s">
        <v>1346</v>
      </c>
      <c r="B1051" s="150" t="s">
        <v>1293</v>
      </c>
      <c r="C1051" s="23" t="s">
        <v>1293</v>
      </c>
      <c r="D1051" s="23">
        <f>IFERROR(MATCH(B1051,'Large Fires (PGETerritory)'!C:C,0),"")</f>
        <v>175</v>
      </c>
      <c r="E1051" s="23">
        <f>IFERROR(MATCH(C1051,'Large Fires (PGETerritory)'!C:C,0),"")</f>
        <v>175</v>
      </c>
    </row>
    <row r="1052" spans="1:5" x14ac:dyDescent="0.25">
      <c r="A1052" s="23" t="s">
        <v>1347</v>
      </c>
      <c r="B1052" s="150" t="s">
        <v>1293</v>
      </c>
      <c r="C1052" s="23" t="s">
        <v>1293</v>
      </c>
      <c r="D1052" s="23">
        <f>IFERROR(MATCH(B1052,'Large Fires (PGETerritory)'!C:C,0),"")</f>
        <v>175</v>
      </c>
      <c r="E1052" s="23">
        <f>IFERROR(MATCH(C1052,'Large Fires (PGETerritory)'!C:C,0),"")</f>
        <v>175</v>
      </c>
    </row>
    <row r="1053" spans="1:5" x14ac:dyDescent="0.25">
      <c r="A1053" s="23" t="s">
        <v>1348</v>
      </c>
      <c r="B1053" s="150" t="s">
        <v>1293</v>
      </c>
      <c r="C1053" s="23" t="s">
        <v>1293</v>
      </c>
      <c r="D1053" s="23">
        <f>IFERROR(MATCH(B1053,'Large Fires (PGETerritory)'!C:C,0),"")</f>
        <v>175</v>
      </c>
      <c r="E1053" s="23">
        <f>IFERROR(MATCH(C1053,'Large Fires (PGETerritory)'!C:C,0),"")</f>
        <v>175</v>
      </c>
    </row>
    <row r="1054" spans="1:5" x14ac:dyDescent="0.25">
      <c r="A1054" s="23" t="s">
        <v>1349</v>
      </c>
      <c r="B1054" s="150" t="s">
        <v>1293</v>
      </c>
      <c r="C1054" s="23" t="s">
        <v>1293</v>
      </c>
      <c r="D1054" s="23">
        <f>IFERROR(MATCH(B1054,'Large Fires (PGETerritory)'!C:C,0),"")</f>
        <v>175</v>
      </c>
      <c r="E1054" s="23">
        <f>IFERROR(MATCH(C1054,'Large Fires (PGETerritory)'!C:C,0),"")</f>
        <v>175</v>
      </c>
    </row>
    <row r="1055" spans="1:5" x14ac:dyDescent="0.25">
      <c r="A1055" s="23" t="s">
        <v>1350</v>
      </c>
      <c r="B1055" s="150" t="s">
        <v>1293</v>
      </c>
      <c r="C1055" s="23" t="s">
        <v>1293</v>
      </c>
      <c r="D1055" s="23">
        <f>IFERROR(MATCH(B1055,'Large Fires (PGETerritory)'!C:C,0),"")</f>
        <v>175</v>
      </c>
      <c r="E1055" s="23">
        <f>IFERROR(MATCH(C1055,'Large Fires (PGETerritory)'!C:C,0),"")</f>
        <v>175</v>
      </c>
    </row>
    <row r="1056" spans="1:5" x14ac:dyDescent="0.25">
      <c r="A1056" s="23" t="s">
        <v>1351</v>
      </c>
      <c r="B1056" s="150" t="s">
        <v>1293</v>
      </c>
      <c r="C1056" s="23" t="s">
        <v>1293</v>
      </c>
      <c r="D1056" s="23">
        <f>IFERROR(MATCH(B1056,'Large Fires (PGETerritory)'!C:C,0),"")</f>
        <v>175</v>
      </c>
      <c r="E1056" s="23">
        <f>IFERROR(MATCH(C1056,'Large Fires (PGETerritory)'!C:C,0),"")</f>
        <v>175</v>
      </c>
    </row>
    <row r="1057" spans="1:5" x14ac:dyDescent="0.25">
      <c r="A1057" s="23" t="s">
        <v>1352</v>
      </c>
      <c r="B1057" s="150" t="s">
        <v>1293</v>
      </c>
      <c r="C1057" s="23" t="s">
        <v>1293</v>
      </c>
      <c r="D1057" s="23">
        <f>IFERROR(MATCH(B1057,'Large Fires (PGETerritory)'!C:C,0),"")</f>
        <v>175</v>
      </c>
      <c r="E1057" s="23">
        <f>IFERROR(MATCH(C1057,'Large Fires (PGETerritory)'!C:C,0),"")</f>
        <v>175</v>
      </c>
    </row>
    <row r="1058" spans="1:5" x14ac:dyDescent="0.25">
      <c r="A1058" s="23" t="s">
        <v>1353</v>
      </c>
      <c r="B1058" s="150" t="s">
        <v>1293</v>
      </c>
      <c r="C1058" s="23" t="s">
        <v>1293</v>
      </c>
      <c r="D1058" s="23">
        <f>IFERROR(MATCH(B1058,'Large Fires (PGETerritory)'!C:C,0),"")</f>
        <v>175</v>
      </c>
      <c r="E1058" s="23">
        <f>IFERROR(MATCH(C1058,'Large Fires (PGETerritory)'!C:C,0),"")</f>
        <v>175</v>
      </c>
    </row>
    <row r="1059" spans="1:5" x14ac:dyDescent="0.25">
      <c r="A1059" s="23" t="s">
        <v>1354</v>
      </c>
      <c r="B1059" s="150" t="s">
        <v>1293</v>
      </c>
      <c r="C1059" s="23" t="s">
        <v>1293</v>
      </c>
      <c r="D1059" s="23">
        <f>IFERROR(MATCH(B1059,'Large Fires (PGETerritory)'!C:C,0),"")</f>
        <v>175</v>
      </c>
      <c r="E1059" s="23">
        <f>IFERROR(MATCH(C1059,'Large Fires (PGETerritory)'!C:C,0),"")</f>
        <v>175</v>
      </c>
    </row>
    <row r="1060" spans="1:5" x14ac:dyDescent="0.25">
      <c r="A1060" s="23" t="s">
        <v>1355</v>
      </c>
      <c r="B1060" s="150" t="s">
        <v>1293</v>
      </c>
      <c r="C1060" s="23" t="s">
        <v>1293</v>
      </c>
      <c r="D1060" s="23">
        <f>IFERROR(MATCH(B1060,'Large Fires (PGETerritory)'!C:C,0),"")</f>
        <v>175</v>
      </c>
      <c r="E1060" s="23">
        <f>IFERROR(MATCH(C1060,'Large Fires (PGETerritory)'!C:C,0),"")</f>
        <v>175</v>
      </c>
    </row>
    <row r="1061" spans="1:5" x14ac:dyDescent="0.25">
      <c r="A1061" s="23" t="s">
        <v>1356</v>
      </c>
      <c r="B1061" s="150" t="s">
        <v>1293</v>
      </c>
      <c r="C1061" s="23" t="s">
        <v>1293</v>
      </c>
      <c r="D1061" s="23">
        <f>IFERROR(MATCH(B1061,'Large Fires (PGETerritory)'!C:C,0),"")</f>
        <v>175</v>
      </c>
      <c r="E1061" s="23">
        <f>IFERROR(MATCH(C1061,'Large Fires (PGETerritory)'!C:C,0),"")</f>
        <v>175</v>
      </c>
    </row>
    <row r="1062" spans="1:5" x14ac:dyDescent="0.25">
      <c r="A1062" s="23" t="s">
        <v>1357</v>
      </c>
      <c r="B1062" s="150" t="s">
        <v>1293</v>
      </c>
      <c r="C1062" s="23" t="s">
        <v>1293</v>
      </c>
      <c r="D1062" s="23">
        <f>IFERROR(MATCH(B1062,'Large Fires (PGETerritory)'!C:C,0),"")</f>
        <v>175</v>
      </c>
      <c r="E1062" s="23">
        <f>IFERROR(MATCH(C1062,'Large Fires (PGETerritory)'!C:C,0),"")</f>
        <v>175</v>
      </c>
    </row>
    <row r="1063" spans="1:5" x14ac:dyDescent="0.25">
      <c r="A1063" s="23" t="s">
        <v>1358</v>
      </c>
      <c r="B1063" s="150" t="s">
        <v>1293</v>
      </c>
      <c r="C1063" s="23" t="s">
        <v>1293</v>
      </c>
      <c r="D1063" s="23">
        <f>IFERROR(MATCH(B1063,'Large Fires (PGETerritory)'!C:C,0),"")</f>
        <v>175</v>
      </c>
      <c r="E1063" s="23">
        <f>IFERROR(MATCH(C1063,'Large Fires (PGETerritory)'!C:C,0),"")</f>
        <v>175</v>
      </c>
    </row>
    <row r="1064" spans="1:5" x14ac:dyDescent="0.25">
      <c r="A1064" s="23" t="s">
        <v>1359</v>
      </c>
      <c r="B1064" s="150" t="s">
        <v>1293</v>
      </c>
      <c r="C1064" s="23" t="s">
        <v>1293</v>
      </c>
      <c r="D1064" s="23">
        <f>IFERROR(MATCH(B1064,'Large Fires (PGETerritory)'!C:C,0),"")</f>
        <v>175</v>
      </c>
      <c r="E1064" s="23">
        <f>IFERROR(MATCH(C1064,'Large Fires (PGETerritory)'!C:C,0),"")</f>
        <v>175</v>
      </c>
    </row>
    <row r="1065" spans="1:5" x14ac:dyDescent="0.25">
      <c r="A1065" s="23" t="s">
        <v>1360</v>
      </c>
      <c r="B1065" s="150" t="s">
        <v>1293</v>
      </c>
      <c r="C1065" s="23" t="s">
        <v>1293</v>
      </c>
      <c r="D1065" s="23">
        <f>IFERROR(MATCH(B1065,'Large Fires (PGETerritory)'!C:C,0),"")</f>
        <v>175</v>
      </c>
      <c r="E1065" s="23">
        <f>IFERROR(MATCH(C1065,'Large Fires (PGETerritory)'!C:C,0),"")</f>
        <v>175</v>
      </c>
    </row>
    <row r="1066" spans="1:5" x14ac:dyDescent="0.25">
      <c r="A1066" s="23" t="s">
        <v>1361</v>
      </c>
      <c r="B1066" s="150" t="s">
        <v>1293</v>
      </c>
      <c r="C1066" s="23" t="s">
        <v>1293</v>
      </c>
      <c r="D1066" s="23">
        <f>IFERROR(MATCH(B1066,'Large Fires (PGETerritory)'!C:C,0),"")</f>
        <v>175</v>
      </c>
      <c r="E1066" s="23">
        <f>IFERROR(MATCH(C1066,'Large Fires (PGETerritory)'!C:C,0),"")</f>
        <v>175</v>
      </c>
    </row>
    <row r="1067" spans="1:5" x14ac:dyDescent="0.25">
      <c r="A1067" s="23" t="s">
        <v>1362</v>
      </c>
      <c r="B1067" s="150" t="s">
        <v>1293</v>
      </c>
      <c r="C1067" s="23" t="s">
        <v>1293</v>
      </c>
      <c r="D1067" s="23">
        <f>IFERROR(MATCH(B1067,'Large Fires (PGETerritory)'!C:C,0),"")</f>
        <v>175</v>
      </c>
      <c r="E1067" s="23">
        <f>IFERROR(MATCH(C1067,'Large Fires (PGETerritory)'!C:C,0),"")</f>
        <v>175</v>
      </c>
    </row>
    <row r="1068" spans="1:5" x14ac:dyDescent="0.25">
      <c r="A1068" s="23" t="s">
        <v>1363</v>
      </c>
      <c r="B1068" s="150" t="s">
        <v>1293</v>
      </c>
      <c r="C1068" s="23" t="s">
        <v>1293</v>
      </c>
      <c r="D1068" s="23">
        <f>IFERROR(MATCH(B1068,'Large Fires (PGETerritory)'!C:C,0),"")</f>
        <v>175</v>
      </c>
      <c r="E1068" s="23">
        <f>IFERROR(MATCH(C1068,'Large Fires (PGETerritory)'!C:C,0),"")</f>
        <v>175</v>
      </c>
    </row>
    <row r="1069" spans="1:5" x14ac:dyDescent="0.25">
      <c r="A1069" s="23" t="s">
        <v>1362</v>
      </c>
      <c r="B1069" s="150" t="s">
        <v>1293</v>
      </c>
      <c r="C1069" s="23" t="s">
        <v>1293</v>
      </c>
      <c r="D1069" s="23">
        <f>IFERROR(MATCH(B1069,'Large Fires (PGETerritory)'!C:C,0),"")</f>
        <v>175</v>
      </c>
      <c r="E1069" s="23">
        <f>IFERROR(MATCH(C1069,'Large Fires (PGETerritory)'!C:C,0),"")</f>
        <v>175</v>
      </c>
    </row>
    <row r="1070" spans="1:5" x14ac:dyDescent="0.25">
      <c r="A1070" s="23" t="s">
        <v>1364</v>
      </c>
      <c r="B1070" s="150" t="s">
        <v>1293</v>
      </c>
      <c r="C1070" s="23" t="s">
        <v>1293</v>
      </c>
      <c r="D1070" s="23">
        <f>IFERROR(MATCH(B1070,'Large Fires (PGETerritory)'!C:C,0),"")</f>
        <v>175</v>
      </c>
      <c r="E1070" s="23">
        <f>IFERROR(MATCH(C1070,'Large Fires (PGETerritory)'!C:C,0),"")</f>
        <v>175</v>
      </c>
    </row>
    <row r="1071" spans="1:5" x14ac:dyDescent="0.25">
      <c r="A1071" s="23" t="s">
        <v>1365</v>
      </c>
      <c r="B1071" s="150" t="s">
        <v>1293</v>
      </c>
      <c r="C1071" s="23" t="s">
        <v>1293</v>
      </c>
      <c r="D1071" s="23">
        <f>IFERROR(MATCH(B1071,'Large Fires (PGETerritory)'!C:C,0),"")</f>
        <v>175</v>
      </c>
      <c r="E1071" s="23">
        <f>IFERROR(MATCH(C1071,'Large Fires (PGETerritory)'!C:C,0),"")</f>
        <v>175</v>
      </c>
    </row>
    <row r="1072" spans="1:5" x14ac:dyDescent="0.25">
      <c r="A1072" s="23" t="s">
        <v>1366</v>
      </c>
      <c r="B1072" s="150" t="s">
        <v>1293</v>
      </c>
      <c r="C1072" s="23" t="s">
        <v>1293</v>
      </c>
      <c r="D1072" s="23">
        <f>IFERROR(MATCH(B1072,'Large Fires (PGETerritory)'!C:C,0),"")</f>
        <v>175</v>
      </c>
      <c r="E1072" s="23">
        <f>IFERROR(MATCH(C1072,'Large Fires (PGETerritory)'!C:C,0),"")</f>
        <v>175</v>
      </c>
    </row>
    <row r="1073" spans="1:5" x14ac:dyDescent="0.25">
      <c r="A1073" s="23" t="s">
        <v>1367</v>
      </c>
      <c r="B1073" s="150" t="s">
        <v>1293</v>
      </c>
      <c r="C1073" s="23" t="s">
        <v>1293</v>
      </c>
      <c r="D1073" s="23">
        <f>IFERROR(MATCH(B1073,'Large Fires (PGETerritory)'!C:C,0),"")</f>
        <v>175</v>
      </c>
      <c r="E1073" s="23">
        <f>IFERROR(MATCH(C1073,'Large Fires (PGETerritory)'!C:C,0),"")</f>
        <v>175</v>
      </c>
    </row>
    <row r="1074" spans="1:5" x14ac:dyDescent="0.25">
      <c r="A1074" s="23" t="s">
        <v>1368</v>
      </c>
      <c r="B1074" s="150" t="s">
        <v>1293</v>
      </c>
      <c r="C1074" s="23" t="s">
        <v>1293</v>
      </c>
      <c r="D1074" s="23">
        <f>IFERROR(MATCH(B1074,'Large Fires (PGETerritory)'!C:C,0),"")</f>
        <v>175</v>
      </c>
      <c r="E1074" s="23">
        <f>IFERROR(MATCH(C1074,'Large Fires (PGETerritory)'!C:C,0),"")</f>
        <v>175</v>
      </c>
    </row>
    <row r="1075" spans="1:5" x14ac:dyDescent="0.25">
      <c r="A1075" s="23" t="s">
        <v>1369</v>
      </c>
      <c r="B1075" s="150" t="s">
        <v>1293</v>
      </c>
      <c r="C1075" s="23" t="s">
        <v>1293</v>
      </c>
      <c r="D1075" s="23">
        <f>IFERROR(MATCH(B1075,'Large Fires (PGETerritory)'!C:C,0),"")</f>
        <v>175</v>
      </c>
      <c r="E1075" s="23">
        <f>IFERROR(MATCH(C1075,'Large Fires (PGETerritory)'!C:C,0),"")</f>
        <v>175</v>
      </c>
    </row>
    <row r="1076" spans="1:5" x14ac:dyDescent="0.25">
      <c r="A1076" s="23" t="s">
        <v>1370</v>
      </c>
      <c r="B1076" s="150" t="s">
        <v>1293</v>
      </c>
      <c r="C1076" s="23" t="s">
        <v>1293</v>
      </c>
      <c r="D1076" s="23">
        <f>IFERROR(MATCH(B1076,'Large Fires (PGETerritory)'!C:C,0),"")</f>
        <v>175</v>
      </c>
      <c r="E1076" s="23">
        <f>IFERROR(MATCH(C1076,'Large Fires (PGETerritory)'!C:C,0),"")</f>
        <v>175</v>
      </c>
    </row>
    <row r="1077" spans="1:5" x14ac:dyDescent="0.25">
      <c r="A1077" s="23" t="s">
        <v>1371</v>
      </c>
      <c r="B1077" s="150" t="s">
        <v>1293</v>
      </c>
      <c r="C1077" s="23" t="s">
        <v>1293</v>
      </c>
      <c r="D1077" s="23">
        <f>IFERROR(MATCH(B1077,'Large Fires (PGETerritory)'!C:C,0),"")</f>
        <v>175</v>
      </c>
      <c r="E1077" s="23">
        <f>IFERROR(MATCH(C1077,'Large Fires (PGETerritory)'!C:C,0),"")</f>
        <v>175</v>
      </c>
    </row>
    <row r="1078" spans="1:5" x14ac:dyDescent="0.25">
      <c r="A1078" s="23" t="s">
        <v>1372</v>
      </c>
      <c r="B1078" s="150" t="s">
        <v>1293</v>
      </c>
      <c r="C1078" s="23" t="s">
        <v>1293</v>
      </c>
      <c r="D1078" s="23">
        <f>IFERROR(MATCH(B1078,'Large Fires (PGETerritory)'!C:C,0),"")</f>
        <v>175</v>
      </c>
      <c r="E1078" s="23">
        <f>IFERROR(MATCH(C1078,'Large Fires (PGETerritory)'!C:C,0),"")</f>
        <v>175</v>
      </c>
    </row>
    <row r="1079" spans="1:5" x14ac:dyDescent="0.25">
      <c r="A1079" s="23" t="s">
        <v>1346</v>
      </c>
      <c r="B1079" s="150" t="s">
        <v>1293</v>
      </c>
      <c r="C1079" s="23" t="s">
        <v>1293</v>
      </c>
      <c r="D1079" s="23">
        <f>IFERROR(MATCH(B1079,'Large Fires (PGETerritory)'!C:C,0),"")</f>
        <v>175</v>
      </c>
      <c r="E1079" s="23">
        <f>IFERROR(MATCH(C1079,'Large Fires (PGETerritory)'!C:C,0),"")</f>
        <v>175</v>
      </c>
    </row>
    <row r="1080" spans="1:5" x14ac:dyDescent="0.25">
      <c r="A1080" s="23" t="s">
        <v>1373</v>
      </c>
      <c r="B1080" s="150" t="s">
        <v>1293</v>
      </c>
      <c r="C1080" s="23" t="s">
        <v>1293</v>
      </c>
      <c r="D1080" s="23">
        <f>IFERROR(MATCH(B1080,'Large Fires (PGETerritory)'!C:C,0),"")</f>
        <v>175</v>
      </c>
      <c r="E1080" s="23">
        <f>IFERROR(MATCH(C1080,'Large Fires (PGETerritory)'!C:C,0),"")</f>
        <v>175</v>
      </c>
    </row>
    <row r="1081" spans="1:5" x14ac:dyDescent="0.25">
      <c r="A1081" s="23" t="s">
        <v>1374</v>
      </c>
      <c r="B1081" s="150" t="s">
        <v>1293</v>
      </c>
      <c r="C1081" s="23" t="s">
        <v>1293</v>
      </c>
      <c r="D1081" s="23">
        <f>IFERROR(MATCH(B1081,'Large Fires (PGETerritory)'!C:C,0),"")</f>
        <v>175</v>
      </c>
      <c r="E1081" s="23">
        <f>IFERROR(MATCH(C1081,'Large Fires (PGETerritory)'!C:C,0),"")</f>
        <v>175</v>
      </c>
    </row>
    <row r="1082" spans="1:5" x14ac:dyDescent="0.25">
      <c r="A1082" s="23" t="s">
        <v>1375</v>
      </c>
      <c r="B1082" s="150" t="s">
        <v>1293</v>
      </c>
      <c r="C1082" s="23" t="s">
        <v>1293</v>
      </c>
      <c r="D1082" s="23">
        <f>IFERROR(MATCH(B1082,'Large Fires (PGETerritory)'!C:C,0),"")</f>
        <v>175</v>
      </c>
      <c r="E1082" s="23">
        <f>IFERROR(MATCH(C1082,'Large Fires (PGETerritory)'!C:C,0),"")</f>
        <v>175</v>
      </c>
    </row>
    <row r="1083" spans="1:5" x14ac:dyDescent="0.25">
      <c r="A1083" s="23" t="s">
        <v>1376</v>
      </c>
      <c r="B1083" s="150" t="s">
        <v>1293</v>
      </c>
      <c r="C1083" s="23" t="s">
        <v>1293</v>
      </c>
      <c r="D1083" s="23">
        <f>IFERROR(MATCH(B1083,'Large Fires (PGETerritory)'!C:C,0),"")</f>
        <v>175</v>
      </c>
      <c r="E1083" s="23">
        <f>IFERROR(MATCH(C1083,'Large Fires (PGETerritory)'!C:C,0),"")</f>
        <v>175</v>
      </c>
    </row>
    <row r="1084" spans="1:5" x14ac:dyDescent="0.25">
      <c r="A1084" s="23" t="s">
        <v>1377</v>
      </c>
      <c r="B1084" s="150" t="s">
        <v>1293</v>
      </c>
      <c r="C1084" s="23" t="s">
        <v>1293</v>
      </c>
      <c r="D1084" s="23">
        <f>IFERROR(MATCH(B1084,'Large Fires (PGETerritory)'!C:C,0),"")</f>
        <v>175</v>
      </c>
      <c r="E1084" s="23">
        <f>IFERROR(MATCH(C1084,'Large Fires (PGETerritory)'!C:C,0),"")</f>
        <v>175</v>
      </c>
    </row>
    <row r="1085" spans="1:5" x14ac:dyDescent="0.25">
      <c r="A1085" s="23" t="s">
        <v>1378</v>
      </c>
      <c r="B1085" s="150" t="s">
        <v>1293</v>
      </c>
      <c r="C1085" s="23" t="s">
        <v>1293</v>
      </c>
      <c r="D1085" s="23">
        <f>IFERROR(MATCH(B1085,'Large Fires (PGETerritory)'!C:C,0),"")</f>
        <v>175</v>
      </c>
      <c r="E1085" s="23">
        <f>IFERROR(MATCH(C1085,'Large Fires (PGETerritory)'!C:C,0),"")</f>
        <v>175</v>
      </c>
    </row>
    <row r="1086" spans="1:5" x14ac:dyDescent="0.25">
      <c r="A1086" s="23" t="s">
        <v>1379</v>
      </c>
      <c r="B1086" s="150" t="s">
        <v>1293</v>
      </c>
      <c r="C1086" s="23" t="s">
        <v>1293</v>
      </c>
      <c r="D1086" s="23">
        <f>IFERROR(MATCH(B1086,'Large Fires (PGETerritory)'!C:C,0),"")</f>
        <v>175</v>
      </c>
      <c r="E1086" s="23">
        <f>IFERROR(MATCH(C1086,'Large Fires (PGETerritory)'!C:C,0),"")</f>
        <v>175</v>
      </c>
    </row>
    <row r="1087" spans="1:5" x14ac:dyDescent="0.25">
      <c r="A1087" s="23" t="s">
        <v>1380</v>
      </c>
      <c r="B1087" s="150" t="s">
        <v>1293</v>
      </c>
      <c r="C1087" s="23" t="s">
        <v>1293</v>
      </c>
      <c r="D1087" s="23">
        <f>IFERROR(MATCH(B1087,'Large Fires (PGETerritory)'!C:C,0),"")</f>
        <v>175</v>
      </c>
      <c r="E1087" s="23">
        <f>IFERROR(MATCH(C1087,'Large Fires (PGETerritory)'!C:C,0),"")</f>
        <v>175</v>
      </c>
    </row>
    <row r="1088" spans="1:5" x14ac:dyDescent="0.25">
      <c r="A1088" s="23" t="s">
        <v>1381</v>
      </c>
      <c r="B1088" s="150" t="s">
        <v>1293</v>
      </c>
      <c r="C1088" s="23" t="s">
        <v>1293</v>
      </c>
      <c r="D1088" s="23">
        <f>IFERROR(MATCH(B1088,'Large Fires (PGETerritory)'!C:C,0),"")</f>
        <v>175</v>
      </c>
      <c r="E1088" s="23">
        <f>IFERROR(MATCH(C1088,'Large Fires (PGETerritory)'!C:C,0),"")</f>
        <v>175</v>
      </c>
    </row>
    <row r="1089" spans="1:5" x14ac:dyDescent="0.25">
      <c r="A1089" s="23" t="s">
        <v>1382</v>
      </c>
      <c r="B1089" s="150" t="s">
        <v>1293</v>
      </c>
      <c r="C1089" s="23" t="s">
        <v>1293</v>
      </c>
      <c r="D1089" s="23">
        <f>IFERROR(MATCH(B1089,'Large Fires (PGETerritory)'!C:C,0),"")</f>
        <v>175</v>
      </c>
      <c r="E1089" s="23">
        <f>IFERROR(MATCH(C1089,'Large Fires (PGETerritory)'!C:C,0),"")</f>
        <v>175</v>
      </c>
    </row>
    <row r="1090" spans="1:5" x14ac:dyDescent="0.25">
      <c r="A1090" s="23" t="s">
        <v>1383</v>
      </c>
      <c r="B1090" s="150" t="s">
        <v>1293</v>
      </c>
      <c r="C1090" s="23" t="s">
        <v>1293</v>
      </c>
      <c r="D1090" s="23">
        <f>IFERROR(MATCH(B1090,'Large Fires (PGETerritory)'!C:C,0),"")</f>
        <v>175</v>
      </c>
      <c r="E1090" s="23">
        <f>IFERROR(MATCH(C1090,'Large Fires (PGETerritory)'!C:C,0),"")</f>
        <v>175</v>
      </c>
    </row>
    <row r="1091" spans="1:5" x14ac:dyDescent="0.25">
      <c r="A1091" s="23" t="s">
        <v>1384</v>
      </c>
      <c r="B1091" s="150" t="s">
        <v>1293</v>
      </c>
      <c r="C1091" s="23" t="s">
        <v>1293</v>
      </c>
      <c r="D1091" s="23">
        <f>IFERROR(MATCH(B1091,'Large Fires (PGETerritory)'!C:C,0),"")</f>
        <v>175</v>
      </c>
      <c r="E1091" s="23">
        <f>IFERROR(MATCH(C1091,'Large Fires (PGETerritory)'!C:C,0),"")</f>
        <v>175</v>
      </c>
    </row>
    <row r="1092" spans="1:5" x14ac:dyDescent="0.25">
      <c r="A1092" s="23" t="s">
        <v>1385</v>
      </c>
      <c r="B1092" s="150" t="s">
        <v>1293</v>
      </c>
      <c r="C1092" s="23" t="s">
        <v>1293</v>
      </c>
      <c r="D1092" s="23">
        <f>IFERROR(MATCH(B1092,'Large Fires (PGETerritory)'!C:C,0),"")</f>
        <v>175</v>
      </c>
      <c r="E1092" s="23">
        <f>IFERROR(MATCH(C1092,'Large Fires (PGETerritory)'!C:C,0),"")</f>
        <v>175</v>
      </c>
    </row>
    <row r="1093" spans="1:5" x14ac:dyDescent="0.25">
      <c r="A1093" s="23" t="s">
        <v>1386</v>
      </c>
      <c r="B1093" s="150" t="s">
        <v>1293</v>
      </c>
      <c r="C1093" s="23" t="s">
        <v>1293</v>
      </c>
      <c r="D1093" s="23">
        <f>IFERROR(MATCH(B1093,'Large Fires (PGETerritory)'!C:C,0),"")</f>
        <v>175</v>
      </c>
      <c r="E1093" s="23">
        <f>IFERROR(MATCH(C1093,'Large Fires (PGETerritory)'!C:C,0),"")</f>
        <v>175</v>
      </c>
    </row>
    <row r="1094" spans="1:5" x14ac:dyDescent="0.25">
      <c r="A1094" s="23" t="s">
        <v>1387</v>
      </c>
      <c r="B1094" s="150" t="s">
        <v>1293</v>
      </c>
      <c r="C1094" s="23" t="s">
        <v>1293</v>
      </c>
      <c r="D1094" s="23">
        <f>IFERROR(MATCH(B1094,'Large Fires (PGETerritory)'!C:C,0),"")</f>
        <v>175</v>
      </c>
      <c r="E1094" s="23">
        <f>IFERROR(MATCH(C1094,'Large Fires (PGETerritory)'!C:C,0),"")</f>
        <v>175</v>
      </c>
    </row>
    <row r="1095" spans="1:5" x14ac:dyDescent="0.25">
      <c r="A1095" s="23" t="s">
        <v>1388</v>
      </c>
      <c r="B1095" s="150" t="s">
        <v>1293</v>
      </c>
      <c r="C1095" s="23" t="s">
        <v>1293</v>
      </c>
      <c r="D1095" s="23">
        <f>IFERROR(MATCH(B1095,'Large Fires (PGETerritory)'!C:C,0),"")</f>
        <v>175</v>
      </c>
      <c r="E1095" s="23">
        <f>IFERROR(MATCH(C1095,'Large Fires (PGETerritory)'!C:C,0),"")</f>
        <v>175</v>
      </c>
    </row>
    <row r="1096" spans="1:5" x14ac:dyDescent="0.25">
      <c r="A1096" s="23" t="s">
        <v>1389</v>
      </c>
      <c r="B1096" s="150" t="s">
        <v>1293</v>
      </c>
      <c r="C1096" s="23" t="s">
        <v>1293</v>
      </c>
      <c r="D1096" s="23">
        <f>IFERROR(MATCH(B1096,'Large Fires (PGETerritory)'!C:C,0),"")</f>
        <v>175</v>
      </c>
      <c r="E1096" s="23">
        <f>IFERROR(MATCH(C1096,'Large Fires (PGETerritory)'!C:C,0),"")</f>
        <v>175</v>
      </c>
    </row>
    <row r="1097" spans="1:5" x14ac:dyDescent="0.25">
      <c r="A1097" s="23" t="s">
        <v>1390</v>
      </c>
      <c r="B1097" s="150" t="s">
        <v>1293</v>
      </c>
      <c r="C1097" s="23" t="s">
        <v>1293</v>
      </c>
      <c r="D1097" s="23">
        <f>IFERROR(MATCH(B1097,'Large Fires (PGETerritory)'!C:C,0),"")</f>
        <v>175</v>
      </c>
      <c r="E1097" s="23">
        <f>IFERROR(MATCH(C1097,'Large Fires (PGETerritory)'!C:C,0),"")</f>
        <v>175</v>
      </c>
    </row>
    <row r="1098" spans="1:5" x14ac:dyDescent="0.25">
      <c r="A1098" s="23" t="s">
        <v>1391</v>
      </c>
      <c r="B1098" s="150" t="s">
        <v>1293</v>
      </c>
      <c r="C1098" s="23" t="s">
        <v>1293</v>
      </c>
      <c r="D1098" s="23">
        <f>IFERROR(MATCH(B1098,'Large Fires (PGETerritory)'!C:C,0),"")</f>
        <v>175</v>
      </c>
      <c r="E1098" s="23">
        <f>IFERROR(MATCH(C1098,'Large Fires (PGETerritory)'!C:C,0),"")</f>
        <v>175</v>
      </c>
    </row>
    <row r="1099" spans="1:5" x14ac:dyDescent="0.25">
      <c r="A1099" s="23" t="s">
        <v>1392</v>
      </c>
      <c r="B1099" s="150" t="s">
        <v>1293</v>
      </c>
      <c r="C1099" s="23" t="s">
        <v>1293</v>
      </c>
      <c r="D1099" s="23">
        <f>IFERROR(MATCH(B1099,'Large Fires (PGETerritory)'!C:C,0),"")</f>
        <v>175</v>
      </c>
      <c r="E1099" s="23">
        <f>IFERROR(MATCH(C1099,'Large Fires (PGETerritory)'!C:C,0),"")</f>
        <v>175</v>
      </c>
    </row>
    <row r="1100" spans="1:5" x14ac:dyDescent="0.25">
      <c r="A1100" s="23" t="s">
        <v>1393</v>
      </c>
      <c r="B1100" s="150" t="s">
        <v>1293</v>
      </c>
      <c r="C1100" s="23" t="s">
        <v>1293</v>
      </c>
      <c r="D1100" s="23">
        <f>IFERROR(MATCH(B1100,'Large Fires (PGETerritory)'!C:C,0),"")</f>
        <v>175</v>
      </c>
      <c r="E1100" s="23">
        <f>IFERROR(MATCH(C1100,'Large Fires (PGETerritory)'!C:C,0),"")</f>
        <v>175</v>
      </c>
    </row>
    <row r="1101" spans="1:5" x14ac:dyDescent="0.25">
      <c r="A1101" s="23" t="s">
        <v>1394</v>
      </c>
      <c r="B1101" s="150" t="s">
        <v>1293</v>
      </c>
      <c r="C1101" s="23" t="s">
        <v>1293</v>
      </c>
      <c r="D1101" s="23">
        <f>IFERROR(MATCH(B1101,'Large Fires (PGETerritory)'!C:C,0),"")</f>
        <v>175</v>
      </c>
      <c r="E1101" s="23">
        <f>IFERROR(MATCH(C1101,'Large Fires (PGETerritory)'!C:C,0),"")</f>
        <v>175</v>
      </c>
    </row>
    <row r="1102" spans="1:5" x14ac:dyDescent="0.25">
      <c r="A1102" s="23" t="s">
        <v>1395</v>
      </c>
      <c r="B1102" s="150" t="s">
        <v>1293</v>
      </c>
      <c r="C1102" s="23" t="s">
        <v>1293</v>
      </c>
      <c r="D1102" s="23">
        <f>IFERROR(MATCH(B1102,'Large Fires (PGETerritory)'!C:C,0),"")</f>
        <v>175</v>
      </c>
      <c r="E1102" s="23">
        <f>IFERROR(MATCH(C1102,'Large Fires (PGETerritory)'!C:C,0),"")</f>
        <v>175</v>
      </c>
    </row>
    <row r="1103" spans="1:5" x14ac:dyDescent="0.25">
      <c r="A1103" s="23" t="s">
        <v>1396</v>
      </c>
      <c r="B1103" s="150" t="s">
        <v>1293</v>
      </c>
      <c r="C1103" s="23" t="s">
        <v>1293</v>
      </c>
      <c r="D1103" s="23">
        <f>IFERROR(MATCH(B1103,'Large Fires (PGETerritory)'!C:C,0),"")</f>
        <v>175</v>
      </c>
      <c r="E1103" s="23">
        <f>IFERROR(MATCH(C1103,'Large Fires (PGETerritory)'!C:C,0),"")</f>
        <v>175</v>
      </c>
    </row>
    <row r="1104" spans="1:5" x14ac:dyDescent="0.25">
      <c r="A1104" s="23" t="s">
        <v>1392</v>
      </c>
      <c r="B1104" s="150" t="s">
        <v>1293</v>
      </c>
      <c r="C1104" s="23" t="s">
        <v>1293</v>
      </c>
      <c r="D1104" s="23">
        <f>IFERROR(MATCH(B1104,'Large Fires (PGETerritory)'!C:C,0),"")</f>
        <v>175</v>
      </c>
      <c r="E1104" s="23">
        <f>IFERROR(MATCH(C1104,'Large Fires (PGETerritory)'!C:C,0),"")</f>
        <v>175</v>
      </c>
    </row>
    <row r="1105" spans="1:5" x14ac:dyDescent="0.25">
      <c r="A1105" s="23" t="s">
        <v>1397</v>
      </c>
      <c r="B1105" s="150" t="s">
        <v>1293</v>
      </c>
      <c r="C1105" s="23" t="s">
        <v>1293</v>
      </c>
      <c r="D1105" s="23">
        <f>IFERROR(MATCH(B1105,'Large Fires (PGETerritory)'!C:C,0),"")</f>
        <v>175</v>
      </c>
      <c r="E1105" s="23">
        <f>IFERROR(MATCH(C1105,'Large Fires (PGETerritory)'!C:C,0),"")</f>
        <v>175</v>
      </c>
    </row>
    <row r="1106" spans="1:5" x14ac:dyDescent="0.25">
      <c r="A1106" s="23" t="s">
        <v>1398</v>
      </c>
      <c r="B1106" s="150" t="s">
        <v>1293</v>
      </c>
      <c r="C1106" s="23" t="s">
        <v>1293</v>
      </c>
      <c r="D1106" s="23">
        <f>IFERROR(MATCH(B1106,'Large Fires (PGETerritory)'!C:C,0),"")</f>
        <v>175</v>
      </c>
      <c r="E1106" s="23">
        <f>IFERROR(MATCH(C1106,'Large Fires (PGETerritory)'!C:C,0),"")</f>
        <v>175</v>
      </c>
    </row>
    <row r="1107" spans="1:5" x14ac:dyDescent="0.25">
      <c r="A1107" s="23" t="s">
        <v>1399</v>
      </c>
      <c r="B1107" s="150" t="s">
        <v>1293</v>
      </c>
      <c r="C1107" s="23" t="s">
        <v>1293</v>
      </c>
      <c r="D1107" s="23">
        <f>IFERROR(MATCH(B1107,'Large Fires (PGETerritory)'!C:C,0),"")</f>
        <v>175</v>
      </c>
      <c r="E1107" s="23">
        <f>IFERROR(MATCH(C1107,'Large Fires (PGETerritory)'!C:C,0),"")</f>
        <v>175</v>
      </c>
    </row>
    <row r="1108" spans="1:5" x14ac:dyDescent="0.25">
      <c r="A1108" s="23" t="s">
        <v>1400</v>
      </c>
      <c r="B1108" s="150" t="s">
        <v>1293</v>
      </c>
      <c r="C1108" s="23" t="s">
        <v>1293</v>
      </c>
      <c r="D1108" s="23">
        <f>IFERROR(MATCH(B1108,'Large Fires (PGETerritory)'!C:C,0),"")</f>
        <v>175</v>
      </c>
      <c r="E1108" s="23">
        <f>IFERROR(MATCH(C1108,'Large Fires (PGETerritory)'!C:C,0),"")</f>
        <v>175</v>
      </c>
    </row>
    <row r="1109" spans="1:5" x14ac:dyDescent="0.25">
      <c r="A1109" s="23" t="s">
        <v>1401</v>
      </c>
      <c r="B1109" s="150" t="s">
        <v>1293</v>
      </c>
      <c r="C1109" s="23" t="s">
        <v>1293</v>
      </c>
      <c r="D1109" s="23">
        <f>IFERROR(MATCH(B1109,'Large Fires (PGETerritory)'!C:C,0),"")</f>
        <v>175</v>
      </c>
      <c r="E1109" s="23">
        <f>IFERROR(MATCH(C1109,'Large Fires (PGETerritory)'!C:C,0),"")</f>
        <v>175</v>
      </c>
    </row>
    <row r="1110" spans="1:5" x14ac:dyDescent="0.25">
      <c r="A1110" s="23" t="s">
        <v>1402</v>
      </c>
      <c r="B1110" s="150" t="s">
        <v>1293</v>
      </c>
      <c r="C1110" s="23" t="s">
        <v>1293</v>
      </c>
      <c r="D1110" s="23">
        <f>IFERROR(MATCH(B1110,'Large Fires (PGETerritory)'!C:C,0),"")</f>
        <v>175</v>
      </c>
      <c r="E1110" s="23">
        <f>IFERROR(MATCH(C1110,'Large Fires (PGETerritory)'!C:C,0),"")</f>
        <v>175</v>
      </c>
    </row>
    <row r="1111" spans="1:5" x14ac:dyDescent="0.25">
      <c r="A1111" s="23" t="s">
        <v>1403</v>
      </c>
      <c r="B1111" s="150" t="s">
        <v>1293</v>
      </c>
      <c r="C1111" s="23" t="s">
        <v>1293</v>
      </c>
      <c r="D1111" s="23">
        <f>IFERROR(MATCH(B1111,'Large Fires (PGETerritory)'!C:C,0),"")</f>
        <v>175</v>
      </c>
      <c r="E1111" s="23">
        <f>IFERROR(MATCH(C1111,'Large Fires (PGETerritory)'!C:C,0),"")</f>
        <v>175</v>
      </c>
    </row>
    <row r="1112" spans="1:5" x14ac:dyDescent="0.25">
      <c r="A1112" s="23" t="s">
        <v>1404</v>
      </c>
      <c r="B1112" s="150" t="s">
        <v>1293</v>
      </c>
      <c r="C1112" s="23" t="s">
        <v>1293</v>
      </c>
      <c r="D1112" s="23">
        <f>IFERROR(MATCH(B1112,'Large Fires (PGETerritory)'!C:C,0),"")</f>
        <v>175</v>
      </c>
      <c r="E1112" s="23">
        <f>IFERROR(MATCH(C1112,'Large Fires (PGETerritory)'!C:C,0),"")</f>
        <v>175</v>
      </c>
    </row>
    <row r="1113" spans="1:5" x14ac:dyDescent="0.25">
      <c r="A1113" s="23" t="s">
        <v>1405</v>
      </c>
      <c r="B1113" s="150" t="s">
        <v>1293</v>
      </c>
      <c r="C1113" s="23" t="s">
        <v>1293</v>
      </c>
      <c r="D1113" s="23">
        <f>IFERROR(MATCH(B1113,'Large Fires (PGETerritory)'!C:C,0),"")</f>
        <v>175</v>
      </c>
      <c r="E1113" s="23">
        <f>IFERROR(MATCH(C1113,'Large Fires (PGETerritory)'!C:C,0),"")</f>
        <v>175</v>
      </c>
    </row>
    <row r="1114" spans="1:5" x14ac:dyDescent="0.25">
      <c r="A1114" s="23" t="s">
        <v>1406</v>
      </c>
      <c r="B1114" s="150" t="s">
        <v>1293</v>
      </c>
      <c r="C1114" s="23" t="s">
        <v>1293</v>
      </c>
      <c r="D1114" s="23">
        <f>IFERROR(MATCH(B1114,'Large Fires (PGETerritory)'!C:C,0),"")</f>
        <v>175</v>
      </c>
      <c r="E1114" s="23">
        <f>IFERROR(MATCH(C1114,'Large Fires (PGETerritory)'!C:C,0),"")</f>
        <v>175</v>
      </c>
    </row>
    <row r="1115" spans="1:5" x14ac:dyDescent="0.25">
      <c r="A1115" s="23" t="s">
        <v>1407</v>
      </c>
      <c r="B1115" s="150" t="s">
        <v>1293</v>
      </c>
      <c r="C1115" s="23" t="s">
        <v>1293</v>
      </c>
      <c r="D1115" s="23">
        <f>IFERROR(MATCH(B1115,'Large Fires (PGETerritory)'!C:C,0),"")</f>
        <v>175</v>
      </c>
      <c r="E1115" s="23">
        <f>IFERROR(MATCH(C1115,'Large Fires (PGETerritory)'!C:C,0),"")</f>
        <v>175</v>
      </c>
    </row>
    <row r="1116" spans="1:5" x14ac:dyDescent="0.25">
      <c r="A1116" s="23" t="s">
        <v>1408</v>
      </c>
      <c r="B1116" s="150" t="s">
        <v>1293</v>
      </c>
      <c r="C1116" s="23" t="s">
        <v>1293</v>
      </c>
      <c r="D1116" s="23">
        <f>IFERROR(MATCH(B1116,'Large Fires (PGETerritory)'!C:C,0),"")</f>
        <v>175</v>
      </c>
      <c r="E1116" s="23">
        <f>IFERROR(MATCH(C1116,'Large Fires (PGETerritory)'!C:C,0),"")</f>
        <v>175</v>
      </c>
    </row>
    <row r="1117" spans="1:5" x14ac:dyDescent="0.25">
      <c r="A1117" s="23" t="s">
        <v>1409</v>
      </c>
      <c r="B1117" s="150" t="s">
        <v>1293</v>
      </c>
      <c r="C1117" s="23" t="s">
        <v>1293</v>
      </c>
      <c r="D1117" s="23">
        <f>IFERROR(MATCH(B1117,'Large Fires (PGETerritory)'!C:C,0),"")</f>
        <v>175</v>
      </c>
      <c r="E1117" s="23">
        <f>IFERROR(MATCH(C1117,'Large Fires (PGETerritory)'!C:C,0),"")</f>
        <v>175</v>
      </c>
    </row>
    <row r="1118" spans="1:5" x14ac:dyDescent="0.25">
      <c r="A1118" s="23" t="s">
        <v>1410</v>
      </c>
      <c r="B1118" s="150" t="s">
        <v>1293</v>
      </c>
      <c r="C1118" s="23" t="s">
        <v>1293</v>
      </c>
      <c r="D1118" s="23">
        <f>IFERROR(MATCH(B1118,'Large Fires (PGETerritory)'!C:C,0),"")</f>
        <v>175</v>
      </c>
      <c r="E1118" s="23">
        <f>IFERROR(MATCH(C1118,'Large Fires (PGETerritory)'!C:C,0),"")</f>
        <v>175</v>
      </c>
    </row>
    <row r="1119" spans="1:5" x14ac:dyDescent="0.25">
      <c r="A1119" s="23" t="s">
        <v>1411</v>
      </c>
      <c r="B1119" s="150" t="s">
        <v>1293</v>
      </c>
      <c r="C1119" s="23" t="s">
        <v>1293</v>
      </c>
      <c r="D1119" s="23">
        <f>IFERROR(MATCH(B1119,'Large Fires (PGETerritory)'!C:C,0),"")</f>
        <v>175</v>
      </c>
      <c r="E1119" s="23">
        <f>IFERROR(MATCH(C1119,'Large Fires (PGETerritory)'!C:C,0),"")</f>
        <v>175</v>
      </c>
    </row>
    <row r="1120" spans="1:5" x14ac:dyDescent="0.25">
      <c r="A1120" s="23" t="s">
        <v>1412</v>
      </c>
      <c r="B1120" s="150" t="s">
        <v>1293</v>
      </c>
      <c r="C1120" s="23" t="s">
        <v>1293</v>
      </c>
      <c r="D1120" s="23">
        <f>IFERROR(MATCH(B1120,'Large Fires (PGETerritory)'!C:C,0),"")</f>
        <v>175</v>
      </c>
      <c r="E1120" s="23">
        <f>IFERROR(MATCH(C1120,'Large Fires (PGETerritory)'!C:C,0),"")</f>
        <v>175</v>
      </c>
    </row>
    <row r="1121" spans="1:5" x14ac:dyDescent="0.25">
      <c r="A1121" s="23" t="s">
        <v>1413</v>
      </c>
      <c r="B1121" s="150" t="s">
        <v>1293</v>
      </c>
      <c r="C1121" s="23" t="s">
        <v>1293</v>
      </c>
      <c r="D1121" s="23">
        <f>IFERROR(MATCH(B1121,'Large Fires (PGETerritory)'!C:C,0),"")</f>
        <v>175</v>
      </c>
      <c r="E1121" s="23">
        <f>IFERROR(MATCH(C1121,'Large Fires (PGETerritory)'!C:C,0),"")</f>
        <v>175</v>
      </c>
    </row>
    <row r="1122" spans="1:5" x14ac:dyDescent="0.25">
      <c r="A1122" s="23" t="s">
        <v>1414</v>
      </c>
      <c r="B1122" s="150" t="s">
        <v>1293</v>
      </c>
      <c r="C1122" s="23" t="s">
        <v>1293</v>
      </c>
      <c r="D1122" s="23">
        <f>IFERROR(MATCH(B1122,'Large Fires (PGETerritory)'!C:C,0),"")</f>
        <v>175</v>
      </c>
      <c r="E1122" s="23">
        <f>IFERROR(MATCH(C1122,'Large Fires (PGETerritory)'!C:C,0),"")</f>
        <v>175</v>
      </c>
    </row>
    <row r="1123" spans="1:5" x14ac:dyDescent="0.25">
      <c r="A1123" s="23" t="s">
        <v>1415</v>
      </c>
      <c r="B1123" s="150" t="s">
        <v>1293</v>
      </c>
      <c r="C1123" s="23" t="s">
        <v>1293</v>
      </c>
      <c r="D1123" s="23">
        <f>IFERROR(MATCH(B1123,'Large Fires (PGETerritory)'!C:C,0),"")</f>
        <v>175</v>
      </c>
      <c r="E1123" s="23">
        <f>IFERROR(MATCH(C1123,'Large Fires (PGETerritory)'!C:C,0),"")</f>
        <v>175</v>
      </c>
    </row>
    <row r="1124" spans="1:5" x14ac:dyDescent="0.25">
      <c r="A1124" s="23" t="s">
        <v>1416</v>
      </c>
      <c r="B1124" s="150" t="s">
        <v>1293</v>
      </c>
      <c r="C1124" s="23" t="s">
        <v>1293</v>
      </c>
      <c r="D1124" s="23">
        <f>IFERROR(MATCH(B1124,'Large Fires (PGETerritory)'!C:C,0),"")</f>
        <v>175</v>
      </c>
      <c r="E1124" s="23">
        <f>IFERROR(MATCH(C1124,'Large Fires (PGETerritory)'!C:C,0),"")</f>
        <v>175</v>
      </c>
    </row>
    <row r="1125" spans="1:5" x14ac:dyDescent="0.25">
      <c r="A1125" s="23" t="s">
        <v>1417</v>
      </c>
      <c r="B1125" s="150" t="s">
        <v>1293</v>
      </c>
      <c r="C1125" s="23" t="s">
        <v>1293</v>
      </c>
      <c r="D1125" s="23">
        <f>IFERROR(MATCH(B1125,'Large Fires (PGETerritory)'!C:C,0),"")</f>
        <v>175</v>
      </c>
      <c r="E1125" s="23">
        <f>IFERROR(MATCH(C1125,'Large Fires (PGETerritory)'!C:C,0),"")</f>
        <v>175</v>
      </c>
    </row>
    <row r="1126" spans="1:5" x14ac:dyDescent="0.25">
      <c r="A1126" s="23" t="s">
        <v>1418</v>
      </c>
      <c r="B1126" s="150" t="s">
        <v>1293</v>
      </c>
      <c r="C1126" s="23" t="s">
        <v>1293</v>
      </c>
      <c r="D1126" s="23">
        <f>IFERROR(MATCH(B1126,'Large Fires (PGETerritory)'!C:C,0),"")</f>
        <v>175</v>
      </c>
      <c r="E1126" s="23">
        <f>IFERROR(MATCH(C1126,'Large Fires (PGETerritory)'!C:C,0),"")</f>
        <v>175</v>
      </c>
    </row>
    <row r="1127" spans="1:5" x14ac:dyDescent="0.25">
      <c r="A1127" s="23" t="s">
        <v>1419</v>
      </c>
      <c r="B1127" s="150" t="s">
        <v>1293</v>
      </c>
      <c r="C1127" s="23" t="s">
        <v>1293</v>
      </c>
      <c r="D1127" s="23">
        <f>IFERROR(MATCH(B1127,'Large Fires (PGETerritory)'!C:C,0),"")</f>
        <v>175</v>
      </c>
      <c r="E1127" s="23">
        <f>IFERROR(MATCH(C1127,'Large Fires (PGETerritory)'!C:C,0),"")</f>
        <v>175</v>
      </c>
    </row>
    <row r="1128" spans="1:5" x14ac:dyDescent="0.25">
      <c r="A1128" s="23" t="s">
        <v>1420</v>
      </c>
      <c r="B1128" s="150" t="s">
        <v>1293</v>
      </c>
      <c r="C1128" s="23" t="s">
        <v>1293</v>
      </c>
      <c r="D1128" s="23">
        <f>IFERROR(MATCH(B1128,'Large Fires (PGETerritory)'!C:C,0),"")</f>
        <v>175</v>
      </c>
      <c r="E1128" s="23">
        <f>IFERROR(MATCH(C1128,'Large Fires (PGETerritory)'!C:C,0),"")</f>
        <v>175</v>
      </c>
    </row>
    <row r="1129" spans="1:5" x14ac:dyDescent="0.25">
      <c r="A1129" s="23" t="s">
        <v>1421</v>
      </c>
      <c r="B1129" s="150" t="s">
        <v>1293</v>
      </c>
      <c r="C1129" s="23" t="s">
        <v>1293</v>
      </c>
      <c r="D1129" s="23">
        <f>IFERROR(MATCH(B1129,'Large Fires (PGETerritory)'!C:C,0),"")</f>
        <v>175</v>
      </c>
      <c r="E1129" s="23">
        <f>IFERROR(MATCH(C1129,'Large Fires (PGETerritory)'!C:C,0),"")</f>
        <v>175</v>
      </c>
    </row>
    <row r="1130" spans="1:5" x14ac:dyDescent="0.25">
      <c r="A1130" s="23" t="s">
        <v>1422</v>
      </c>
      <c r="B1130" s="150" t="s">
        <v>1293</v>
      </c>
      <c r="C1130" s="23" t="s">
        <v>1293</v>
      </c>
      <c r="D1130" s="23">
        <f>IFERROR(MATCH(B1130,'Large Fires (PGETerritory)'!C:C,0),"")</f>
        <v>175</v>
      </c>
      <c r="E1130" s="23">
        <f>IFERROR(MATCH(C1130,'Large Fires (PGETerritory)'!C:C,0),"")</f>
        <v>175</v>
      </c>
    </row>
    <row r="1131" spans="1:5" x14ac:dyDescent="0.25">
      <c r="A1131" s="23" t="s">
        <v>1423</v>
      </c>
      <c r="B1131" s="150" t="s">
        <v>1293</v>
      </c>
      <c r="C1131" s="23" t="s">
        <v>1293</v>
      </c>
      <c r="D1131" s="23">
        <f>IFERROR(MATCH(B1131,'Large Fires (PGETerritory)'!C:C,0),"")</f>
        <v>175</v>
      </c>
      <c r="E1131" s="23">
        <f>IFERROR(MATCH(C1131,'Large Fires (PGETerritory)'!C:C,0),"")</f>
        <v>175</v>
      </c>
    </row>
    <row r="1132" spans="1:5" x14ac:dyDescent="0.25">
      <c r="A1132" s="23" t="s">
        <v>1424</v>
      </c>
      <c r="B1132" s="150" t="s">
        <v>1293</v>
      </c>
      <c r="C1132" s="23" t="s">
        <v>1293</v>
      </c>
      <c r="D1132" s="23">
        <f>IFERROR(MATCH(B1132,'Large Fires (PGETerritory)'!C:C,0),"")</f>
        <v>175</v>
      </c>
      <c r="E1132" s="23">
        <f>IFERROR(MATCH(C1132,'Large Fires (PGETerritory)'!C:C,0),"")</f>
        <v>175</v>
      </c>
    </row>
    <row r="1133" spans="1:5" x14ac:dyDescent="0.25">
      <c r="A1133" s="23" t="s">
        <v>1425</v>
      </c>
      <c r="B1133" s="150" t="s">
        <v>1293</v>
      </c>
      <c r="C1133" s="23" t="s">
        <v>1293</v>
      </c>
      <c r="D1133" s="23">
        <f>IFERROR(MATCH(B1133,'Large Fires (PGETerritory)'!C:C,0),"")</f>
        <v>175</v>
      </c>
      <c r="E1133" s="23">
        <f>IFERROR(MATCH(C1133,'Large Fires (PGETerritory)'!C:C,0),"")</f>
        <v>175</v>
      </c>
    </row>
    <row r="1134" spans="1:5" x14ac:dyDescent="0.25">
      <c r="A1134" s="23" t="s">
        <v>1426</v>
      </c>
      <c r="B1134" s="150" t="s">
        <v>1293</v>
      </c>
      <c r="C1134" s="23" t="s">
        <v>1293</v>
      </c>
      <c r="D1134" s="23">
        <f>IFERROR(MATCH(B1134,'Large Fires (PGETerritory)'!C:C,0),"")</f>
        <v>175</v>
      </c>
      <c r="E1134" s="23">
        <f>IFERROR(MATCH(C1134,'Large Fires (PGETerritory)'!C:C,0),"")</f>
        <v>175</v>
      </c>
    </row>
    <row r="1135" spans="1:5" x14ac:dyDescent="0.25">
      <c r="A1135" s="23" t="s">
        <v>1427</v>
      </c>
      <c r="B1135" s="150" t="s">
        <v>1293</v>
      </c>
      <c r="C1135" s="23" t="s">
        <v>1293</v>
      </c>
      <c r="D1135" s="23">
        <f>IFERROR(MATCH(B1135,'Large Fires (PGETerritory)'!C:C,0),"")</f>
        <v>175</v>
      </c>
      <c r="E1135" s="23">
        <f>IFERROR(MATCH(C1135,'Large Fires (PGETerritory)'!C:C,0),"")</f>
        <v>175</v>
      </c>
    </row>
    <row r="1136" spans="1:5" x14ac:dyDescent="0.25">
      <c r="A1136" s="23" t="s">
        <v>1428</v>
      </c>
      <c r="B1136" s="150" t="s">
        <v>1293</v>
      </c>
      <c r="C1136" s="23" t="s">
        <v>1293</v>
      </c>
      <c r="D1136" s="23">
        <f>IFERROR(MATCH(B1136,'Large Fires (PGETerritory)'!C:C,0),"")</f>
        <v>175</v>
      </c>
      <c r="E1136" s="23">
        <f>IFERROR(MATCH(C1136,'Large Fires (PGETerritory)'!C:C,0),"")</f>
        <v>175</v>
      </c>
    </row>
    <row r="1137" spans="1:5" x14ac:dyDescent="0.25">
      <c r="A1137" s="23" t="s">
        <v>1429</v>
      </c>
      <c r="B1137" s="150" t="s">
        <v>1293</v>
      </c>
      <c r="C1137" s="23" t="s">
        <v>1293</v>
      </c>
      <c r="D1137" s="23">
        <f>IFERROR(MATCH(B1137,'Large Fires (PGETerritory)'!C:C,0),"")</f>
        <v>175</v>
      </c>
      <c r="E1137" s="23">
        <f>IFERROR(MATCH(C1137,'Large Fires (PGETerritory)'!C:C,0),"")</f>
        <v>175</v>
      </c>
    </row>
    <row r="1138" spans="1:5" x14ac:dyDescent="0.25">
      <c r="A1138" s="23" t="s">
        <v>1430</v>
      </c>
      <c r="B1138" s="150" t="s">
        <v>1293</v>
      </c>
      <c r="C1138" s="23" t="s">
        <v>1293</v>
      </c>
      <c r="D1138" s="23">
        <f>IFERROR(MATCH(B1138,'Large Fires (PGETerritory)'!C:C,0),"")</f>
        <v>175</v>
      </c>
      <c r="E1138" s="23">
        <f>IFERROR(MATCH(C1138,'Large Fires (PGETerritory)'!C:C,0),"")</f>
        <v>175</v>
      </c>
    </row>
    <row r="1139" spans="1:5" x14ac:dyDescent="0.25">
      <c r="A1139" s="23" t="s">
        <v>1431</v>
      </c>
      <c r="B1139" s="150" t="s">
        <v>1293</v>
      </c>
      <c r="C1139" s="23" t="s">
        <v>1293</v>
      </c>
      <c r="D1139" s="23">
        <f>IFERROR(MATCH(B1139,'Large Fires (PGETerritory)'!C:C,0),"")</f>
        <v>175</v>
      </c>
      <c r="E1139" s="23">
        <f>IFERROR(MATCH(C1139,'Large Fires (PGETerritory)'!C:C,0),"")</f>
        <v>175</v>
      </c>
    </row>
    <row r="1140" spans="1:5" x14ac:dyDescent="0.25">
      <c r="A1140" s="23" t="s">
        <v>1432</v>
      </c>
      <c r="B1140" s="150" t="s">
        <v>1293</v>
      </c>
      <c r="C1140" s="23" t="s">
        <v>1293</v>
      </c>
      <c r="D1140" s="23">
        <f>IFERROR(MATCH(B1140,'Large Fires (PGETerritory)'!C:C,0),"")</f>
        <v>175</v>
      </c>
      <c r="E1140" s="23">
        <f>IFERROR(MATCH(C1140,'Large Fires (PGETerritory)'!C:C,0),"")</f>
        <v>175</v>
      </c>
    </row>
    <row r="1141" spans="1:5" x14ac:dyDescent="0.25">
      <c r="A1141" s="23" t="s">
        <v>1433</v>
      </c>
      <c r="B1141" s="150" t="s">
        <v>1293</v>
      </c>
      <c r="C1141" s="23" t="s">
        <v>1293</v>
      </c>
      <c r="D1141" s="23">
        <f>IFERROR(MATCH(B1141,'Large Fires (PGETerritory)'!C:C,0),"")</f>
        <v>175</v>
      </c>
      <c r="E1141" s="23">
        <f>IFERROR(MATCH(C1141,'Large Fires (PGETerritory)'!C:C,0),"")</f>
        <v>175</v>
      </c>
    </row>
    <row r="1142" spans="1:5" x14ac:dyDescent="0.25">
      <c r="A1142" s="23" t="s">
        <v>1434</v>
      </c>
      <c r="B1142" s="150" t="s">
        <v>1293</v>
      </c>
      <c r="C1142" s="23" t="s">
        <v>1293</v>
      </c>
      <c r="D1142" s="23">
        <f>IFERROR(MATCH(B1142,'Large Fires (PGETerritory)'!C:C,0),"")</f>
        <v>175</v>
      </c>
      <c r="E1142" s="23">
        <f>IFERROR(MATCH(C1142,'Large Fires (PGETerritory)'!C:C,0),"")</f>
        <v>175</v>
      </c>
    </row>
    <row r="1143" spans="1:5" x14ac:dyDescent="0.25">
      <c r="A1143" s="23" t="s">
        <v>1435</v>
      </c>
      <c r="B1143" s="150" t="s">
        <v>1293</v>
      </c>
      <c r="C1143" s="23" t="s">
        <v>1293</v>
      </c>
      <c r="D1143" s="23">
        <f>IFERROR(MATCH(B1143,'Large Fires (PGETerritory)'!C:C,0),"")</f>
        <v>175</v>
      </c>
      <c r="E1143" s="23">
        <f>IFERROR(MATCH(C1143,'Large Fires (PGETerritory)'!C:C,0),"")</f>
        <v>175</v>
      </c>
    </row>
    <row r="1144" spans="1:5" x14ac:dyDescent="0.25">
      <c r="A1144" s="23" t="s">
        <v>1436</v>
      </c>
      <c r="B1144" s="150" t="s">
        <v>1293</v>
      </c>
      <c r="C1144" s="23" t="s">
        <v>1293</v>
      </c>
      <c r="D1144" s="23">
        <f>IFERROR(MATCH(B1144,'Large Fires (PGETerritory)'!C:C,0),"")</f>
        <v>175</v>
      </c>
      <c r="E1144" s="23">
        <f>IFERROR(MATCH(C1144,'Large Fires (PGETerritory)'!C:C,0),"")</f>
        <v>175</v>
      </c>
    </row>
    <row r="1145" spans="1:5" x14ac:dyDescent="0.25">
      <c r="A1145" s="23" t="s">
        <v>1437</v>
      </c>
      <c r="B1145" s="150" t="s">
        <v>1293</v>
      </c>
      <c r="C1145" s="23" t="s">
        <v>1293</v>
      </c>
      <c r="D1145" s="23">
        <f>IFERROR(MATCH(B1145,'Large Fires (PGETerritory)'!C:C,0),"")</f>
        <v>175</v>
      </c>
      <c r="E1145" s="23">
        <f>IFERROR(MATCH(C1145,'Large Fires (PGETerritory)'!C:C,0),"")</f>
        <v>175</v>
      </c>
    </row>
    <row r="1146" spans="1:5" x14ac:dyDescent="0.25">
      <c r="A1146" s="23" t="s">
        <v>1438</v>
      </c>
      <c r="B1146" s="150" t="s">
        <v>1293</v>
      </c>
      <c r="C1146" s="23" t="s">
        <v>1293</v>
      </c>
      <c r="D1146" s="23">
        <f>IFERROR(MATCH(B1146,'Large Fires (PGETerritory)'!C:C,0),"")</f>
        <v>175</v>
      </c>
      <c r="E1146" s="23">
        <f>IFERROR(MATCH(C1146,'Large Fires (PGETerritory)'!C:C,0),"")</f>
        <v>175</v>
      </c>
    </row>
    <row r="1147" spans="1:5" x14ac:dyDescent="0.25">
      <c r="A1147" s="23" t="s">
        <v>1439</v>
      </c>
      <c r="B1147" s="150" t="s">
        <v>1293</v>
      </c>
      <c r="C1147" s="23" t="s">
        <v>1293</v>
      </c>
      <c r="D1147" s="23">
        <f>IFERROR(MATCH(B1147,'Large Fires (PGETerritory)'!C:C,0),"")</f>
        <v>175</v>
      </c>
      <c r="E1147" s="23">
        <f>IFERROR(MATCH(C1147,'Large Fires (PGETerritory)'!C:C,0),"")</f>
        <v>175</v>
      </c>
    </row>
    <row r="1148" spans="1:5" x14ac:dyDescent="0.25">
      <c r="A1148" s="23" t="s">
        <v>1440</v>
      </c>
      <c r="B1148" s="150" t="s">
        <v>1293</v>
      </c>
      <c r="C1148" s="23" t="s">
        <v>1293</v>
      </c>
      <c r="D1148" s="23">
        <f>IFERROR(MATCH(B1148,'Large Fires (PGETerritory)'!C:C,0),"")</f>
        <v>175</v>
      </c>
      <c r="E1148" s="23">
        <f>IFERROR(MATCH(C1148,'Large Fires (PGETerritory)'!C:C,0),"")</f>
        <v>175</v>
      </c>
    </row>
    <row r="1149" spans="1:5" x14ac:dyDescent="0.25">
      <c r="A1149" s="23" t="s">
        <v>1441</v>
      </c>
      <c r="B1149" s="150" t="s">
        <v>1293</v>
      </c>
      <c r="C1149" s="23" t="s">
        <v>1293</v>
      </c>
      <c r="D1149" s="23">
        <f>IFERROR(MATCH(B1149,'Large Fires (PGETerritory)'!C:C,0),"")</f>
        <v>175</v>
      </c>
      <c r="E1149" s="23">
        <f>IFERROR(MATCH(C1149,'Large Fires (PGETerritory)'!C:C,0),"")</f>
        <v>175</v>
      </c>
    </row>
    <row r="1150" spans="1:5" x14ac:dyDescent="0.25">
      <c r="A1150" s="23" t="s">
        <v>1442</v>
      </c>
      <c r="B1150" s="150" t="s">
        <v>1293</v>
      </c>
      <c r="C1150" s="23" t="s">
        <v>1293</v>
      </c>
      <c r="D1150" s="23">
        <f>IFERROR(MATCH(B1150,'Large Fires (PGETerritory)'!C:C,0),"")</f>
        <v>175</v>
      </c>
      <c r="E1150" s="23">
        <f>IFERROR(MATCH(C1150,'Large Fires (PGETerritory)'!C:C,0),"")</f>
        <v>175</v>
      </c>
    </row>
    <row r="1151" spans="1:5" x14ac:dyDescent="0.25">
      <c r="A1151" s="23" t="s">
        <v>1443</v>
      </c>
      <c r="B1151" s="150" t="s">
        <v>1293</v>
      </c>
      <c r="C1151" s="23" t="s">
        <v>1293</v>
      </c>
      <c r="D1151" s="23">
        <f>IFERROR(MATCH(B1151,'Large Fires (PGETerritory)'!C:C,0),"")</f>
        <v>175</v>
      </c>
      <c r="E1151" s="23">
        <f>IFERROR(MATCH(C1151,'Large Fires (PGETerritory)'!C:C,0),"")</f>
        <v>175</v>
      </c>
    </row>
    <row r="1152" spans="1:5" x14ac:dyDescent="0.25">
      <c r="A1152" s="23" t="s">
        <v>1444</v>
      </c>
      <c r="B1152" s="150" t="s">
        <v>1293</v>
      </c>
      <c r="C1152" s="23" t="s">
        <v>1293</v>
      </c>
      <c r="D1152" s="23">
        <f>IFERROR(MATCH(B1152,'Large Fires (PGETerritory)'!C:C,0),"")</f>
        <v>175</v>
      </c>
      <c r="E1152" s="23">
        <f>IFERROR(MATCH(C1152,'Large Fires (PGETerritory)'!C:C,0),"")</f>
        <v>175</v>
      </c>
    </row>
    <row r="1153" spans="1:5" x14ac:dyDescent="0.25">
      <c r="A1153" s="23" t="s">
        <v>1445</v>
      </c>
      <c r="B1153" s="150" t="s">
        <v>1293</v>
      </c>
      <c r="C1153" s="23" t="s">
        <v>1293</v>
      </c>
      <c r="D1153" s="23">
        <f>IFERROR(MATCH(B1153,'Large Fires (PGETerritory)'!C:C,0),"")</f>
        <v>175</v>
      </c>
      <c r="E1153" s="23">
        <f>IFERROR(MATCH(C1153,'Large Fires (PGETerritory)'!C:C,0),"")</f>
        <v>175</v>
      </c>
    </row>
    <row r="1154" spans="1:5" x14ac:dyDescent="0.25">
      <c r="A1154" s="23" t="s">
        <v>1446</v>
      </c>
      <c r="B1154" s="150" t="s">
        <v>1293</v>
      </c>
      <c r="C1154" s="23" t="s">
        <v>1293</v>
      </c>
      <c r="D1154" s="23">
        <f>IFERROR(MATCH(B1154,'Large Fires (PGETerritory)'!C:C,0),"")</f>
        <v>175</v>
      </c>
      <c r="E1154" s="23">
        <f>IFERROR(MATCH(C1154,'Large Fires (PGETerritory)'!C:C,0),"")</f>
        <v>175</v>
      </c>
    </row>
    <row r="1155" spans="1:5" x14ac:dyDescent="0.25">
      <c r="A1155" s="23" t="s">
        <v>1447</v>
      </c>
      <c r="B1155" s="150" t="s">
        <v>1293</v>
      </c>
      <c r="C1155" s="23" t="s">
        <v>1293</v>
      </c>
      <c r="D1155" s="23">
        <f>IFERROR(MATCH(B1155,'Large Fires (PGETerritory)'!C:C,0),"")</f>
        <v>175</v>
      </c>
      <c r="E1155" s="23">
        <f>IFERROR(MATCH(C1155,'Large Fires (PGETerritory)'!C:C,0),"")</f>
        <v>175</v>
      </c>
    </row>
    <row r="1156" spans="1:5" x14ac:dyDescent="0.25">
      <c r="A1156" s="23" t="s">
        <v>1448</v>
      </c>
      <c r="B1156" s="150" t="s">
        <v>1293</v>
      </c>
      <c r="C1156" s="23" t="s">
        <v>1293</v>
      </c>
      <c r="D1156" s="23">
        <f>IFERROR(MATCH(B1156,'Large Fires (PGETerritory)'!C:C,0),"")</f>
        <v>175</v>
      </c>
      <c r="E1156" s="23">
        <f>IFERROR(MATCH(C1156,'Large Fires (PGETerritory)'!C:C,0),"")</f>
        <v>175</v>
      </c>
    </row>
    <row r="1157" spans="1:5" x14ac:dyDescent="0.25">
      <c r="A1157" s="23" t="s">
        <v>1449</v>
      </c>
      <c r="B1157" s="150" t="s">
        <v>1293</v>
      </c>
      <c r="C1157" s="23" t="s">
        <v>1293</v>
      </c>
      <c r="D1157" s="23">
        <f>IFERROR(MATCH(B1157,'Large Fires (PGETerritory)'!C:C,0),"")</f>
        <v>175</v>
      </c>
      <c r="E1157" s="23">
        <f>IFERROR(MATCH(C1157,'Large Fires (PGETerritory)'!C:C,0),"")</f>
        <v>175</v>
      </c>
    </row>
    <row r="1158" spans="1:5" x14ac:dyDescent="0.25">
      <c r="A1158" s="23" t="s">
        <v>1450</v>
      </c>
      <c r="B1158" s="150" t="s">
        <v>1293</v>
      </c>
      <c r="C1158" s="23" t="s">
        <v>1293</v>
      </c>
      <c r="D1158" s="23">
        <f>IFERROR(MATCH(B1158,'Large Fires (PGETerritory)'!C:C,0),"")</f>
        <v>175</v>
      </c>
      <c r="E1158" s="23">
        <f>IFERROR(MATCH(C1158,'Large Fires (PGETerritory)'!C:C,0),"")</f>
        <v>175</v>
      </c>
    </row>
    <row r="1159" spans="1:5" x14ac:dyDescent="0.25">
      <c r="A1159" s="23" t="s">
        <v>1451</v>
      </c>
      <c r="B1159" s="150" t="s">
        <v>1293</v>
      </c>
      <c r="C1159" s="23" t="s">
        <v>1293</v>
      </c>
      <c r="D1159" s="23">
        <f>IFERROR(MATCH(B1159,'Large Fires (PGETerritory)'!C:C,0),"")</f>
        <v>175</v>
      </c>
      <c r="E1159" s="23">
        <f>IFERROR(MATCH(C1159,'Large Fires (PGETerritory)'!C:C,0),"")</f>
        <v>175</v>
      </c>
    </row>
    <row r="1160" spans="1:5" x14ac:dyDescent="0.25">
      <c r="A1160" s="23" t="s">
        <v>1452</v>
      </c>
      <c r="B1160" s="150" t="s">
        <v>1293</v>
      </c>
      <c r="C1160" s="23" t="s">
        <v>1293</v>
      </c>
      <c r="D1160" s="23">
        <f>IFERROR(MATCH(B1160,'Large Fires (PGETerritory)'!C:C,0),"")</f>
        <v>175</v>
      </c>
      <c r="E1160" s="23">
        <f>IFERROR(MATCH(C1160,'Large Fires (PGETerritory)'!C:C,0),"")</f>
        <v>175</v>
      </c>
    </row>
    <row r="1161" spans="1:5" x14ac:dyDescent="0.25">
      <c r="A1161" s="23" t="s">
        <v>1453</v>
      </c>
      <c r="B1161" s="150" t="s">
        <v>1293</v>
      </c>
      <c r="C1161" s="23" t="s">
        <v>1293</v>
      </c>
      <c r="D1161" s="23">
        <f>IFERROR(MATCH(B1161,'Large Fires (PGETerritory)'!C:C,0),"")</f>
        <v>175</v>
      </c>
      <c r="E1161" s="23">
        <f>IFERROR(MATCH(C1161,'Large Fires (PGETerritory)'!C:C,0),"")</f>
        <v>175</v>
      </c>
    </row>
    <row r="1162" spans="1:5" x14ac:dyDescent="0.25">
      <c r="A1162" s="23" t="s">
        <v>1454</v>
      </c>
      <c r="B1162" s="150" t="s">
        <v>1293</v>
      </c>
      <c r="C1162" s="23" t="s">
        <v>1293</v>
      </c>
      <c r="D1162" s="23">
        <f>IFERROR(MATCH(B1162,'Large Fires (PGETerritory)'!C:C,0),"")</f>
        <v>175</v>
      </c>
      <c r="E1162" s="23">
        <f>IFERROR(MATCH(C1162,'Large Fires (PGETerritory)'!C:C,0),"")</f>
        <v>175</v>
      </c>
    </row>
    <row r="1163" spans="1:5" x14ac:dyDescent="0.25">
      <c r="A1163" s="23" t="s">
        <v>1455</v>
      </c>
      <c r="B1163" s="150" t="s">
        <v>1293</v>
      </c>
      <c r="C1163" s="23" t="s">
        <v>1293</v>
      </c>
      <c r="D1163" s="23">
        <f>IFERROR(MATCH(B1163,'Large Fires (PGETerritory)'!C:C,0),"")</f>
        <v>175</v>
      </c>
      <c r="E1163" s="23">
        <f>IFERROR(MATCH(C1163,'Large Fires (PGETerritory)'!C:C,0),"")</f>
        <v>175</v>
      </c>
    </row>
    <row r="1164" spans="1:5" x14ac:dyDescent="0.25">
      <c r="A1164" s="23" t="s">
        <v>1456</v>
      </c>
      <c r="B1164" s="150" t="s">
        <v>1293</v>
      </c>
      <c r="C1164" s="23" t="s">
        <v>1293</v>
      </c>
      <c r="D1164" s="23">
        <f>IFERROR(MATCH(B1164,'Large Fires (PGETerritory)'!C:C,0),"")</f>
        <v>175</v>
      </c>
      <c r="E1164" s="23">
        <f>IFERROR(MATCH(C1164,'Large Fires (PGETerritory)'!C:C,0),"")</f>
        <v>175</v>
      </c>
    </row>
    <row r="1165" spans="1:5" x14ac:dyDescent="0.25">
      <c r="A1165" s="23" t="s">
        <v>1450</v>
      </c>
      <c r="B1165" s="150" t="s">
        <v>1293</v>
      </c>
      <c r="C1165" s="23" t="s">
        <v>1293</v>
      </c>
      <c r="D1165" s="23">
        <f>IFERROR(MATCH(B1165,'Large Fires (PGETerritory)'!C:C,0),"")</f>
        <v>175</v>
      </c>
      <c r="E1165" s="23">
        <f>IFERROR(MATCH(C1165,'Large Fires (PGETerritory)'!C:C,0),"")</f>
        <v>175</v>
      </c>
    </row>
    <row r="1166" spans="1:5" x14ac:dyDescent="0.25">
      <c r="A1166" s="23" t="s">
        <v>1450</v>
      </c>
      <c r="B1166" s="150" t="s">
        <v>1293</v>
      </c>
      <c r="C1166" s="23" t="s">
        <v>1293</v>
      </c>
      <c r="D1166" s="23">
        <f>IFERROR(MATCH(B1166,'Large Fires (PGETerritory)'!C:C,0),"")</f>
        <v>175</v>
      </c>
      <c r="E1166" s="23">
        <f>IFERROR(MATCH(C1166,'Large Fires (PGETerritory)'!C:C,0),"")</f>
        <v>175</v>
      </c>
    </row>
    <row r="1167" spans="1:5" x14ac:dyDescent="0.25">
      <c r="A1167" s="23" t="s">
        <v>1457</v>
      </c>
      <c r="B1167" s="150" t="s">
        <v>1293</v>
      </c>
      <c r="C1167" s="23" t="s">
        <v>1293</v>
      </c>
      <c r="D1167" s="23">
        <f>IFERROR(MATCH(B1167,'Large Fires (PGETerritory)'!C:C,0),"")</f>
        <v>175</v>
      </c>
      <c r="E1167" s="23">
        <f>IFERROR(MATCH(C1167,'Large Fires (PGETerritory)'!C:C,0),"")</f>
        <v>175</v>
      </c>
    </row>
    <row r="1168" spans="1:5" x14ac:dyDescent="0.25">
      <c r="A1168" s="23" t="s">
        <v>1458</v>
      </c>
      <c r="B1168" s="150" t="s">
        <v>1293</v>
      </c>
      <c r="C1168" s="23" t="s">
        <v>1293</v>
      </c>
      <c r="D1168" s="23">
        <f>IFERROR(MATCH(B1168,'Large Fires (PGETerritory)'!C:C,0),"")</f>
        <v>175</v>
      </c>
      <c r="E1168" s="23">
        <f>IFERROR(MATCH(C1168,'Large Fires (PGETerritory)'!C:C,0),"")</f>
        <v>175</v>
      </c>
    </row>
    <row r="1169" spans="1:5" x14ac:dyDescent="0.25">
      <c r="A1169" s="23" t="s">
        <v>1459</v>
      </c>
      <c r="B1169" s="150" t="s">
        <v>1293</v>
      </c>
      <c r="C1169" s="23" t="s">
        <v>1293</v>
      </c>
      <c r="D1169" s="23">
        <f>IFERROR(MATCH(B1169,'Large Fires (PGETerritory)'!C:C,0),"")</f>
        <v>175</v>
      </c>
      <c r="E1169" s="23">
        <f>IFERROR(MATCH(C1169,'Large Fires (PGETerritory)'!C:C,0),"")</f>
        <v>175</v>
      </c>
    </row>
    <row r="1170" spans="1:5" x14ac:dyDescent="0.25">
      <c r="A1170" s="23" t="s">
        <v>1460</v>
      </c>
      <c r="B1170" s="150" t="s">
        <v>1293</v>
      </c>
      <c r="C1170" s="23" t="s">
        <v>1293</v>
      </c>
      <c r="D1170" s="23">
        <f>IFERROR(MATCH(B1170,'Large Fires (PGETerritory)'!C:C,0),"")</f>
        <v>175</v>
      </c>
      <c r="E1170" s="23">
        <f>IFERROR(MATCH(C1170,'Large Fires (PGETerritory)'!C:C,0),"")</f>
        <v>175</v>
      </c>
    </row>
    <row r="1171" spans="1:5" x14ac:dyDescent="0.25">
      <c r="A1171" s="23" t="s">
        <v>1461</v>
      </c>
      <c r="B1171" s="150" t="s">
        <v>1293</v>
      </c>
      <c r="C1171" s="23" t="s">
        <v>1293</v>
      </c>
      <c r="D1171" s="23">
        <f>IFERROR(MATCH(B1171,'Large Fires (PGETerritory)'!C:C,0),"")</f>
        <v>175</v>
      </c>
      <c r="E1171" s="23">
        <f>IFERROR(MATCH(C1171,'Large Fires (PGETerritory)'!C:C,0),"")</f>
        <v>175</v>
      </c>
    </row>
    <row r="1172" spans="1:5" x14ac:dyDescent="0.25">
      <c r="A1172" s="23" t="s">
        <v>1462</v>
      </c>
      <c r="B1172" s="150" t="s">
        <v>1293</v>
      </c>
      <c r="C1172" s="23" t="s">
        <v>1293</v>
      </c>
      <c r="D1172" s="23">
        <f>IFERROR(MATCH(B1172,'Large Fires (PGETerritory)'!C:C,0),"")</f>
        <v>175</v>
      </c>
      <c r="E1172" s="23">
        <f>IFERROR(MATCH(C1172,'Large Fires (PGETerritory)'!C:C,0),"")</f>
        <v>175</v>
      </c>
    </row>
    <row r="1173" spans="1:5" x14ac:dyDescent="0.25">
      <c r="A1173" s="23" t="s">
        <v>1463</v>
      </c>
      <c r="B1173" s="150" t="s">
        <v>1293</v>
      </c>
      <c r="C1173" s="23" t="s">
        <v>1293</v>
      </c>
      <c r="D1173" s="23">
        <f>IFERROR(MATCH(B1173,'Large Fires (PGETerritory)'!C:C,0),"")</f>
        <v>175</v>
      </c>
      <c r="E1173" s="23">
        <f>IFERROR(MATCH(C1173,'Large Fires (PGETerritory)'!C:C,0),"")</f>
        <v>175</v>
      </c>
    </row>
    <row r="1174" spans="1:5" x14ac:dyDescent="0.25">
      <c r="A1174" s="23" t="s">
        <v>1464</v>
      </c>
      <c r="B1174" s="150" t="s">
        <v>1293</v>
      </c>
      <c r="C1174" s="23" t="s">
        <v>1293</v>
      </c>
      <c r="D1174" s="23">
        <f>IFERROR(MATCH(B1174,'Large Fires (PGETerritory)'!C:C,0),"")</f>
        <v>175</v>
      </c>
      <c r="E1174" s="23">
        <f>IFERROR(MATCH(C1174,'Large Fires (PGETerritory)'!C:C,0),"")</f>
        <v>175</v>
      </c>
    </row>
    <row r="1175" spans="1:5" x14ac:dyDescent="0.25">
      <c r="A1175" s="23" t="s">
        <v>1465</v>
      </c>
      <c r="B1175" s="150" t="s">
        <v>1293</v>
      </c>
      <c r="C1175" s="23" t="s">
        <v>1293</v>
      </c>
      <c r="D1175" s="23">
        <f>IFERROR(MATCH(B1175,'Large Fires (PGETerritory)'!C:C,0),"")</f>
        <v>175</v>
      </c>
      <c r="E1175" s="23">
        <f>IFERROR(MATCH(C1175,'Large Fires (PGETerritory)'!C:C,0),"")</f>
        <v>175</v>
      </c>
    </row>
    <row r="1176" spans="1:5" x14ac:dyDescent="0.25">
      <c r="A1176" s="23" t="s">
        <v>1466</v>
      </c>
      <c r="B1176" s="150" t="s">
        <v>1293</v>
      </c>
      <c r="C1176" s="23" t="s">
        <v>1293</v>
      </c>
      <c r="D1176" s="23">
        <f>IFERROR(MATCH(B1176,'Large Fires (PGETerritory)'!C:C,0),"")</f>
        <v>175</v>
      </c>
      <c r="E1176" s="23">
        <f>IFERROR(MATCH(C1176,'Large Fires (PGETerritory)'!C:C,0),"")</f>
        <v>175</v>
      </c>
    </row>
    <row r="1177" spans="1:5" x14ac:dyDescent="0.25">
      <c r="A1177" s="23" t="s">
        <v>1467</v>
      </c>
      <c r="B1177" s="150" t="s">
        <v>1293</v>
      </c>
      <c r="C1177" s="23" t="s">
        <v>1293</v>
      </c>
      <c r="D1177" s="23">
        <f>IFERROR(MATCH(B1177,'Large Fires (PGETerritory)'!C:C,0),"")</f>
        <v>175</v>
      </c>
      <c r="E1177" s="23">
        <f>IFERROR(MATCH(C1177,'Large Fires (PGETerritory)'!C:C,0),"")</f>
        <v>175</v>
      </c>
    </row>
    <row r="1178" spans="1:5" x14ac:dyDescent="0.25">
      <c r="A1178" s="23" t="s">
        <v>1468</v>
      </c>
      <c r="B1178" s="150" t="s">
        <v>1293</v>
      </c>
      <c r="C1178" s="23" t="s">
        <v>1293</v>
      </c>
      <c r="D1178" s="23">
        <f>IFERROR(MATCH(B1178,'Large Fires (PGETerritory)'!C:C,0),"")</f>
        <v>175</v>
      </c>
      <c r="E1178" s="23">
        <f>IFERROR(MATCH(C1178,'Large Fires (PGETerritory)'!C:C,0),"")</f>
        <v>175</v>
      </c>
    </row>
    <row r="1179" spans="1:5" x14ac:dyDescent="0.25">
      <c r="A1179" s="23" t="s">
        <v>1469</v>
      </c>
      <c r="B1179" s="150" t="s">
        <v>1293</v>
      </c>
      <c r="C1179" s="23" t="s">
        <v>1293</v>
      </c>
      <c r="D1179" s="23">
        <f>IFERROR(MATCH(B1179,'Large Fires (PGETerritory)'!C:C,0),"")</f>
        <v>175</v>
      </c>
      <c r="E1179" s="23">
        <f>IFERROR(MATCH(C1179,'Large Fires (PGETerritory)'!C:C,0),"")</f>
        <v>175</v>
      </c>
    </row>
    <row r="1180" spans="1:5" x14ac:dyDescent="0.25">
      <c r="A1180" s="23" t="s">
        <v>1469</v>
      </c>
      <c r="B1180" s="150" t="s">
        <v>1293</v>
      </c>
      <c r="C1180" s="23" t="s">
        <v>1293</v>
      </c>
      <c r="D1180" s="23">
        <f>IFERROR(MATCH(B1180,'Large Fires (PGETerritory)'!C:C,0),"")</f>
        <v>175</v>
      </c>
      <c r="E1180" s="23">
        <f>IFERROR(MATCH(C1180,'Large Fires (PGETerritory)'!C:C,0),"")</f>
        <v>175</v>
      </c>
    </row>
    <row r="1181" spans="1:5" x14ac:dyDescent="0.25">
      <c r="A1181" s="23" t="s">
        <v>1470</v>
      </c>
      <c r="B1181" s="150" t="s">
        <v>1293</v>
      </c>
      <c r="C1181" s="23" t="s">
        <v>1293</v>
      </c>
      <c r="D1181" s="23">
        <f>IFERROR(MATCH(B1181,'Large Fires (PGETerritory)'!C:C,0),"")</f>
        <v>175</v>
      </c>
      <c r="E1181" s="23">
        <f>IFERROR(MATCH(C1181,'Large Fires (PGETerritory)'!C:C,0),"")</f>
        <v>175</v>
      </c>
    </row>
    <row r="1182" spans="1:5" x14ac:dyDescent="0.25">
      <c r="A1182" s="23" t="s">
        <v>1471</v>
      </c>
      <c r="B1182" s="150" t="s">
        <v>1293</v>
      </c>
      <c r="C1182" s="23" t="s">
        <v>1293</v>
      </c>
      <c r="D1182" s="23">
        <f>IFERROR(MATCH(B1182,'Large Fires (PGETerritory)'!C:C,0),"")</f>
        <v>175</v>
      </c>
      <c r="E1182" s="23">
        <f>IFERROR(MATCH(C1182,'Large Fires (PGETerritory)'!C:C,0),"")</f>
        <v>175</v>
      </c>
    </row>
    <row r="1183" spans="1:5" x14ac:dyDescent="0.25">
      <c r="A1183" s="23" t="s">
        <v>1472</v>
      </c>
      <c r="B1183" s="150" t="s">
        <v>1293</v>
      </c>
      <c r="C1183" s="23" t="s">
        <v>1293</v>
      </c>
      <c r="D1183" s="23">
        <f>IFERROR(MATCH(B1183,'Large Fires (PGETerritory)'!C:C,0),"")</f>
        <v>175</v>
      </c>
      <c r="E1183" s="23">
        <f>IFERROR(MATCH(C1183,'Large Fires (PGETerritory)'!C:C,0),"")</f>
        <v>175</v>
      </c>
    </row>
    <row r="1184" spans="1:5" x14ac:dyDescent="0.25">
      <c r="A1184" s="23" t="s">
        <v>1473</v>
      </c>
      <c r="B1184" s="150" t="s">
        <v>1293</v>
      </c>
      <c r="C1184" s="23" t="s">
        <v>1293</v>
      </c>
      <c r="D1184" s="23">
        <f>IFERROR(MATCH(B1184,'Large Fires (PGETerritory)'!C:C,0),"")</f>
        <v>175</v>
      </c>
      <c r="E1184" s="23">
        <f>IFERROR(MATCH(C1184,'Large Fires (PGETerritory)'!C:C,0),"")</f>
        <v>175</v>
      </c>
    </row>
    <row r="1185" spans="1:5" x14ac:dyDescent="0.25">
      <c r="A1185" s="23" t="s">
        <v>1474</v>
      </c>
      <c r="B1185" s="150" t="s">
        <v>1293</v>
      </c>
      <c r="C1185" s="23" t="s">
        <v>1293</v>
      </c>
      <c r="D1185" s="23">
        <f>IFERROR(MATCH(B1185,'Large Fires (PGETerritory)'!C:C,0),"")</f>
        <v>175</v>
      </c>
      <c r="E1185" s="23">
        <f>IFERROR(MATCH(C1185,'Large Fires (PGETerritory)'!C:C,0),"")</f>
        <v>175</v>
      </c>
    </row>
    <row r="1186" spans="1:5" x14ac:dyDescent="0.25">
      <c r="A1186" s="23" t="s">
        <v>1475</v>
      </c>
      <c r="B1186" s="150" t="s">
        <v>1293</v>
      </c>
      <c r="C1186" s="23" t="s">
        <v>1293</v>
      </c>
      <c r="D1186" s="23">
        <f>IFERROR(MATCH(B1186,'Large Fires (PGETerritory)'!C:C,0),"")</f>
        <v>175</v>
      </c>
      <c r="E1186" s="23">
        <f>IFERROR(MATCH(C1186,'Large Fires (PGETerritory)'!C:C,0),"")</f>
        <v>175</v>
      </c>
    </row>
    <row r="1187" spans="1:5" x14ac:dyDescent="0.25">
      <c r="A1187" s="23" t="s">
        <v>1476</v>
      </c>
      <c r="B1187" s="150" t="s">
        <v>1293</v>
      </c>
      <c r="C1187" s="23" t="s">
        <v>1293</v>
      </c>
      <c r="D1187" s="23">
        <f>IFERROR(MATCH(B1187,'Large Fires (PGETerritory)'!C:C,0),"")</f>
        <v>175</v>
      </c>
      <c r="E1187" s="23">
        <f>IFERROR(MATCH(C1187,'Large Fires (PGETerritory)'!C:C,0),"")</f>
        <v>175</v>
      </c>
    </row>
    <row r="1188" spans="1:5" x14ac:dyDescent="0.25">
      <c r="A1188" s="23" t="s">
        <v>1477</v>
      </c>
      <c r="B1188" s="150" t="s">
        <v>1293</v>
      </c>
      <c r="C1188" s="23" t="s">
        <v>1293</v>
      </c>
      <c r="D1188" s="23">
        <f>IFERROR(MATCH(B1188,'Large Fires (PGETerritory)'!C:C,0),"")</f>
        <v>175</v>
      </c>
      <c r="E1188" s="23">
        <f>IFERROR(MATCH(C1188,'Large Fires (PGETerritory)'!C:C,0),"")</f>
        <v>175</v>
      </c>
    </row>
    <row r="1189" spans="1:5" x14ac:dyDescent="0.25">
      <c r="A1189" s="23" t="s">
        <v>1478</v>
      </c>
      <c r="B1189" s="150" t="s">
        <v>1293</v>
      </c>
      <c r="C1189" s="23" t="s">
        <v>1293</v>
      </c>
      <c r="D1189" s="23">
        <f>IFERROR(MATCH(B1189,'Large Fires (PGETerritory)'!C:C,0),"")</f>
        <v>175</v>
      </c>
      <c r="E1189" s="23">
        <f>IFERROR(MATCH(C1189,'Large Fires (PGETerritory)'!C:C,0),"")</f>
        <v>175</v>
      </c>
    </row>
    <row r="1190" spans="1:5" x14ac:dyDescent="0.25">
      <c r="A1190" s="23" t="s">
        <v>1479</v>
      </c>
      <c r="B1190" s="150" t="s">
        <v>1293</v>
      </c>
      <c r="C1190" s="23" t="s">
        <v>1293</v>
      </c>
      <c r="D1190" s="23">
        <f>IFERROR(MATCH(B1190,'Large Fires (PGETerritory)'!C:C,0),"")</f>
        <v>175</v>
      </c>
      <c r="E1190" s="23">
        <f>IFERROR(MATCH(C1190,'Large Fires (PGETerritory)'!C:C,0),"")</f>
        <v>175</v>
      </c>
    </row>
    <row r="1191" spans="1:5" x14ac:dyDescent="0.25">
      <c r="A1191" s="23" t="s">
        <v>1480</v>
      </c>
      <c r="B1191" s="150" t="s">
        <v>1293</v>
      </c>
      <c r="C1191" s="23" t="s">
        <v>1293</v>
      </c>
      <c r="D1191" s="23">
        <f>IFERROR(MATCH(B1191,'Large Fires (PGETerritory)'!C:C,0),"")</f>
        <v>175</v>
      </c>
      <c r="E1191" s="23">
        <f>IFERROR(MATCH(C1191,'Large Fires (PGETerritory)'!C:C,0),"")</f>
        <v>175</v>
      </c>
    </row>
    <row r="1192" spans="1:5" x14ac:dyDescent="0.25">
      <c r="A1192" s="23" t="s">
        <v>1481</v>
      </c>
      <c r="B1192" s="150" t="s">
        <v>1293</v>
      </c>
      <c r="C1192" s="23" t="s">
        <v>1293</v>
      </c>
      <c r="D1192" s="23">
        <f>IFERROR(MATCH(B1192,'Large Fires (PGETerritory)'!C:C,0),"")</f>
        <v>175</v>
      </c>
      <c r="E1192" s="23">
        <f>IFERROR(MATCH(C1192,'Large Fires (PGETerritory)'!C:C,0),"")</f>
        <v>175</v>
      </c>
    </row>
    <row r="1193" spans="1:5" x14ac:dyDescent="0.25">
      <c r="A1193" s="23" t="s">
        <v>1482</v>
      </c>
      <c r="B1193" s="150" t="s">
        <v>1293</v>
      </c>
      <c r="C1193" s="23" t="s">
        <v>1293</v>
      </c>
      <c r="D1193" s="23">
        <f>IFERROR(MATCH(B1193,'Large Fires (PGETerritory)'!C:C,0),"")</f>
        <v>175</v>
      </c>
      <c r="E1193" s="23">
        <f>IFERROR(MATCH(C1193,'Large Fires (PGETerritory)'!C:C,0),"")</f>
        <v>175</v>
      </c>
    </row>
    <row r="1194" spans="1:5" x14ac:dyDescent="0.25">
      <c r="A1194" s="23" t="s">
        <v>1483</v>
      </c>
      <c r="B1194" s="150" t="s">
        <v>1293</v>
      </c>
      <c r="C1194" s="23" t="s">
        <v>1293</v>
      </c>
      <c r="D1194" s="23">
        <f>IFERROR(MATCH(B1194,'Large Fires (PGETerritory)'!C:C,0),"")</f>
        <v>175</v>
      </c>
      <c r="E1194" s="23">
        <f>IFERROR(MATCH(C1194,'Large Fires (PGETerritory)'!C:C,0),"")</f>
        <v>175</v>
      </c>
    </row>
    <row r="1195" spans="1:5" x14ac:dyDescent="0.25">
      <c r="A1195" s="23" t="s">
        <v>1484</v>
      </c>
      <c r="B1195" s="150" t="s">
        <v>1293</v>
      </c>
      <c r="C1195" s="23" t="s">
        <v>1293</v>
      </c>
      <c r="D1195" s="23">
        <f>IFERROR(MATCH(B1195,'Large Fires (PGETerritory)'!C:C,0),"")</f>
        <v>175</v>
      </c>
      <c r="E1195" s="23">
        <f>IFERROR(MATCH(C1195,'Large Fires (PGETerritory)'!C:C,0),"")</f>
        <v>175</v>
      </c>
    </row>
    <row r="1196" spans="1:5" x14ac:dyDescent="0.25">
      <c r="A1196" s="23" t="s">
        <v>1485</v>
      </c>
      <c r="B1196" s="150" t="s">
        <v>1293</v>
      </c>
      <c r="C1196" s="23" t="s">
        <v>1293</v>
      </c>
      <c r="D1196" s="23">
        <f>IFERROR(MATCH(B1196,'Large Fires (PGETerritory)'!C:C,0),"")</f>
        <v>175</v>
      </c>
      <c r="E1196" s="23">
        <f>IFERROR(MATCH(C1196,'Large Fires (PGETerritory)'!C:C,0),"")</f>
        <v>175</v>
      </c>
    </row>
    <row r="1197" spans="1:5" x14ac:dyDescent="0.25">
      <c r="A1197" s="23" t="s">
        <v>1486</v>
      </c>
      <c r="B1197" s="150" t="s">
        <v>1293</v>
      </c>
      <c r="C1197" s="23" t="s">
        <v>1293</v>
      </c>
      <c r="D1197" s="23">
        <f>IFERROR(MATCH(B1197,'Large Fires (PGETerritory)'!C:C,0),"")</f>
        <v>175</v>
      </c>
      <c r="E1197" s="23">
        <f>IFERROR(MATCH(C1197,'Large Fires (PGETerritory)'!C:C,0),"")</f>
        <v>175</v>
      </c>
    </row>
    <row r="1198" spans="1:5" x14ac:dyDescent="0.25">
      <c r="A1198" s="23" t="s">
        <v>1487</v>
      </c>
      <c r="B1198" s="150" t="s">
        <v>1293</v>
      </c>
      <c r="C1198" s="23" t="s">
        <v>1293</v>
      </c>
      <c r="D1198" s="23">
        <f>IFERROR(MATCH(B1198,'Large Fires (PGETerritory)'!C:C,0),"")</f>
        <v>175</v>
      </c>
      <c r="E1198" s="23">
        <f>IFERROR(MATCH(C1198,'Large Fires (PGETerritory)'!C:C,0),"")</f>
        <v>175</v>
      </c>
    </row>
    <row r="1199" spans="1:5" x14ac:dyDescent="0.25">
      <c r="A1199" s="23" t="s">
        <v>1488</v>
      </c>
      <c r="B1199" s="150" t="s">
        <v>1293</v>
      </c>
      <c r="C1199" s="23" t="s">
        <v>1293</v>
      </c>
      <c r="D1199" s="23">
        <f>IFERROR(MATCH(B1199,'Large Fires (PGETerritory)'!C:C,0),"")</f>
        <v>175</v>
      </c>
      <c r="E1199" s="23">
        <f>IFERROR(MATCH(C1199,'Large Fires (PGETerritory)'!C:C,0),"")</f>
        <v>175</v>
      </c>
    </row>
    <row r="1200" spans="1:5" x14ac:dyDescent="0.25">
      <c r="A1200" s="23" t="s">
        <v>1489</v>
      </c>
      <c r="B1200" s="150" t="s">
        <v>1293</v>
      </c>
      <c r="C1200" s="23" t="s">
        <v>1293</v>
      </c>
      <c r="D1200" s="23">
        <f>IFERROR(MATCH(B1200,'Large Fires (PGETerritory)'!C:C,0),"")</f>
        <v>175</v>
      </c>
      <c r="E1200" s="23">
        <f>IFERROR(MATCH(C1200,'Large Fires (PGETerritory)'!C:C,0),"")</f>
        <v>175</v>
      </c>
    </row>
    <row r="1201" spans="1:5" x14ac:dyDescent="0.25">
      <c r="A1201" s="23" t="s">
        <v>1490</v>
      </c>
      <c r="B1201" s="150" t="s">
        <v>1293</v>
      </c>
      <c r="C1201" s="23" t="s">
        <v>1293</v>
      </c>
      <c r="D1201" s="23">
        <f>IFERROR(MATCH(B1201,'Large Fires (PGETerritory)'!C:C,0),"")</f>
        <v>175</v>
      </c>
      <c r="E1201" s="23">
        <f>IFERROR(MATCH(C1201,'Large Fires (PGETerritory)'!C:C,0),"")</f>
        <v>175</v>
      </c>
    </row>
    <row r="1202" spans="1:5" x14ac:dyDescent="0.25">
      <c r="A1202" s="23" t="s">
        <v>1491</v>
      </c>
      <c r="B1202" s="150" t="s">
        <v>1293</v>
      </c>
      <c r="C1202" s="23" t="s">
        <v>1293</v>
      </c>
      <c r="D1202" s="23">
        <f>IFERROR(MATCH(B1202,'Large Fires (PGETerritory)'!C:C,0),"")</f>
        <v>175</v>
      </c>
      <c r="E1202" s="23">
        <f>IFERROR(MATCH(C1202,'Large Fires (PGETerritory)'!C:C,0),"")</f>
        <v>175</v>
      </c>
    </row>
    <row r="1203" spans="1:5" x14ac:dyDescent="0.25">
      <c r="A1203" s="23" t="s">
        <v>1492</v>
      </c>
      <c r="B1203" s="150" t="s">
        <v>1293</v>
      </c>
      <c r="C1203" s="23" t="s">
        <v>1293</v>
      </c>
      <c r="D1203" s="23">
        <f>IFERROR(MATCH(B1203,'Large Fires (PGETerritory)'!C:C,0),"")</f>
        <v>175</v>
      </c>
      <c r="E1203" s="23">
        <f>IFERROR(MATCH(C1203,'Large Fires (PGETerritory)'!C:C,0),"")</f>
        <v>175</v>
      </c>
    </row>
    <row r="1204" spans="1:5" x14ac:dyDescent="0.25">
      <c r="A1204" s="23" t="s">
        <v>1493</v>
      </c>
      <c r="B1204" s="150" t="s">
        <v>1293</v>
      </c>
      <c r="C1204" s="23" t="s">
        <v>1293</v>
      </c>
      <c r="D1204" s="23">
        <f>IFERROR(MATCH(B1204,'Large Fires (PGETerritory)'!C:C,0),"")</f>
        <v>175</v>
      </c>
      <c r="E1204" s="23">
        <f>IFERROR(MATCH(C1204,'Large Fires (PGETerritory)'!C:C,0),"")</f>
        <v>175</v>
      </c>
    </row>
    <row r="1205" spans="1:5" x14ac:dyDescent="0.25">
      <c r="A1205" s="23" t="s">
        <v>1494</v>
      </c>
      <c r="B1205" s="150" t="s">
        <v>1293</v>
      </c>
      <c r="C1205" s="23" t="s">
        <v>1293</v>
      </c>
      <c r="D1205" s="23">
        <f>IFERROR(MATCH(B1205,'Large Fires (PGETerritory)'!C:C,0),"")</f>
        <v>175</v>
      </c>
      <c r="E1205" s="23">
        <f>IFERROR(MATCH(C1205,'Large Fires (PGETerritory)'!C:C,0),"")</f>
        <v>175</v>
      </c>
    </row>
    <row r="1206" spans="1:5" x14ac:dyDescent="0.25">
      <c r="A1206" s="23" t="s">
        <v>1495</v>
      </c>
      <c r="B1206" s="150" t="s">
        <v>1293</v>
      </c>
      <c r="C1206" s="23" t="s">
        <v>1293</v>
      </c>
      <c r="D1206" s="23">
        <f>IFERROR(MATCH(B1206,'Large Fires (PGETerritory)'!C:C,0),"")</f>
        <v>175</v>
      </c>
      <c r="E1206" s="23">
        <f>IFERROR(MATCH(C1206,'Large Fires (PGETerritory)'!C:C,0),"")</f>
        <v>175</v>
      </c>
    </row>
    <row r="1207" spans="1:5" x14ac:dyDescent="0.25">
      <c r="A1207" s="23" t="s">
        <v>1496</v>
      </c>
      <c r="B1207" s="150" t="s">
        <v>1293</v>
      </c>
      <c r="C1207" s="23" t="s">
        <v>1293</v>
      </c>
      <c r="D1207" s="23">
        <f>IFERROR(MATCH(B1207,'Large Fires (PGETerritory)'!C:C,0),"")</f>
        <v>175</v>
      </c>
      <c r="E1207" s="23">
        <f>IFERROR(MATCH(C1207,'Large Fires (PGETerritory)'!C:C,0),"")</f>
        <v>175</v>
      </c>
    </row>
    <row r="1208" spans="1:5" x14ac:dyDescent="0.25">
      <c r="A1208" s="23" t="s">
        <v>1497</v>
      </c>
      <c r="B1208" s="150" t="s">
        <v>1293</v>
      </c>
      <c r="C1208" s="23" t="s">
        <v>1293</v>
      </c>
      <c r="D1208" s="23">
        <f>IFERROR(MATCH(B1208,'Large Fires (PGETerritory)'!C:C,0),"")</f>
        <v>175</v>
      </c>
      <c r="E1208" s="23">
        <f>IFERROR(MATCH(C1208,'Large Fires (PGETerritory)'!C:C,0),"")</f>
        <v>175</v>
      </c>
    </row>
    <row r="1209" spans="1:5" x14ac:dyDescent="0.25">
      <c r="A1209" s="23" t="s">
        <v>1498</v>
      </c>
      <c r="B1209" s="150" t="s">
        <v>1293</v>
      </c>
      <c r="C1209" s="23" t="s">
        <v>1293</v>
      </c>
      <c r="D1209" s="23">
        <f>IFERROR(MATCH(B1209,'Large Fires (PGETerritory)'!C:C,0),"")</f>
        <v>175</v>
      </c>
      <c r="E1209" s="23">
        <f>IFERROR(MATCH(C1209,'Large Fires (PGETerritory)'!C:C,0),"")</f>
        <v>175</v>
      </c>
    </row>
    <row r="1210" spans="1:5" x14ac:dyDescent="0.25">
      <c r="A1210" s="23" t="s">
        <v>1499</v>
      </c>
      <c r="B1210" s="150" t="s">
        <v>1293</v>
      </c>
      <c r="C1210" s="23" t="s">
        <v>1293</v>
      </c>
      <c r="D1210" s="23">
        <f>IFERROR(MATCH(B1210,'Large Fires (PGETerritory)'!C:C,0),"")</f>
        <v>175</v>
      </c>
      <c r="E1210" s="23">
        <f>IFERROR(MATCH(C1210,'Large Fires (PGETerritory)'!C:C,0),"")</f>
        <v>175</v>
      </c>
    </row>
    <row r="1211" spans="1:5" x14ac:dyDescent="0.25">
      <c r="A1211" s="23" t="s">
        <v>1500</v>
      </c>
      <c r="B1211" s="150" t="s">
        <v>1293</v>
      </c>
      <c r="C1211" s="23" t="s">
        <v>1293</v>
      </c>
      <c r="D1211" s="23">
        <f>IFERROR(MATCH(B1211,'Large Fires (PGETerritory)'!C:C,0),"")</f>
        <v>175</v>
      </c>
      <c r="E1211" s="23">
        <f>IFERROR(MATCH(C1211,'Large Fires (PGETerritory)'!C:C,0),"")</f>
        <v>175</v>
      </c>
    </row>
    <row r="1212" spans="1:5" x14ac:dyDescent="0.25">
      <c r="A1212" s="23" t="s">
        <v>1501</v>
      </c>
      <c r="B1212" s="150" t="s">
        <v>1293</v>
      </c>
      <c r="C1212" s="23" t="s">
        <v>1293</v>
      </c>
      <c r="D1212" s="23">
        <f>IFERROR(MATCH(B1212,'Large Fires (PGETerritory)'!C:C,0),"")</f>
        <v>175</v>
      </c>
      <c r="E1212" s="23">
        <f>IFERROR(MATCH(C1212,'Large Fires (PGETerritory)'!C:C,0),"")</f>
        <v>175</v>
      </c>
    </row>
    <row r="1213" spans="1:5" x14ac:dyDescent="0.25">
      <c r="A1213" s="23" t="s">
        <v>1502</v>
      </c>
      <c r="B1213" s="150" t="s">
        <v>1293</v>
      </c>
      <c r="C1213" s="23" t="s">
        <v>1293</v>
      </c>
      <c r="D1213" s="23">
        <f>IFERROR(MATCH(B1213,'Large Fires (PGETerritory)'!C:C,0),"")</f>
        <v>175</v>
      </c>
      <c r="E1213" s="23">
        <f>IFERROR(MATCH(C1213,'Large Fires (PGETerritory)'!C:C,0),"")</f>
        <v>175</v>
      </c>
    </row>
    <row r="1214" spans="1:5" x14ac:dyDescent="0.25">
      <c r="A1214" s="23" t="s">
        <v>1503</v>
      </c>
      <c r="B1214" s="150" t="s">
        <v>1293</v>
      </c>
      <c r="C1214" s="23" t="s">
        <v>1293</v>
      </c>
      <c r="D1214" s="23">
        <f>IFERROR(MATCH(B1214,'Large Fires (PGETerritory)'!C:C,0),"")</f>
        <v>175</v>
      </c>
      <c r="E1214" s="23">
        <f>IFERROR(MATCH(C1214,'Large Fires (PGETerritory)'!C:C,0),"")</f>
        <v>175</v>
      </c>
    </row>
    <row r="1215" spans="1:5" x14ac:dyDescent="0.25">
      <c r="A1215" s="23" t="s">
        <v>1504</v>
      </c>
      <c r="B1215" s="150" t="s">
        <v>1293</v>
      </c>
      <c r="C1215" s="23" t="s">
        <v>1293</v>
      </c>
      <c r="D1215" s="23">
        <f>IFERROR(MATCH(B1215,'Large Fires (PGETerritory)'!C:C,0),"")</f>
        <v>175</v>
      </c>
      <c r="E1215" s="23">
        <f>IFERROR(MATCH(C1215,'Large Fires (PGETerritory)'!C:C,0),"")</f>
        <v>175</v>
      </c>
    </row>
    <row r="1216" spans="1:5" x14ac:dyDescent="0.25">
      <c r="A1216" s="23" t="s">
        <v>1505</v>
      </c>
      <c r="B1216" s="150" t="s">
        <v>1293</v>
      </c>
      <c r="C1216" s="23" t="s">
        <v>1293</v>
      </c>
      <c r="D1216" s="23">
        <f>IFERROR(MATCH(B1216,'Large Fires (PGETerritory)'!C:C,0),"")</f>
        <v>175</v>
      </c>
      <c r="E1216" s="23">
        <f>IFERROR(MATCH(C1216,'Large Fires (PGETerritory)'!C:C,0),"")</f>
        <v>175</v>
      </c>
    </row>
    <row r="1217" spans="1:5" x14ac:dyDescent="0.25">
      <c r="A1217" s="23" t="s">
        <v>1506</v>
      </c>
      <c r="B1217" s="150" t="s">
        <v>1293</v>
      </c>
      <c r="C1217" s="23" t="s">
        <v>1293</v>
      </c>
      <c r="D1217" s="23">
        <f>IFERROR(MATCH(B1217,'Large Fires (PGETerritory)'!C:C,0),"")</f>
        <v>175</v>
      </c>
      <c r="E1217" s="23">
        <f>IFERROR(MATCH(C1217,'Large Fires (PGETerritory)'!C:C,0),"")</f>
        <v>175</v>
      </c>
    </row>
    <row r="1218" spans="1:5" x14ac:dyDescent="0.25">
      <c r="A1218" s="23" t="s">
        <v>1507</v>
      </c>
      <c r="B1218" s="150" t="s">
        <v>1293</v>
      </c>
      <c r="C1218" s="23" t="s">
        <v>1293</v>
      </c>
      <c r="D1218" s="23">
        <f>IFERROR(MATCH(B1218,'Large Fires (PGETerritory)'!C:C,0),"")</f>
        <v>175</v>
      </c>
      <c r="E1218" s="23">
        <f>IFERROR(MATCH(C1218,'Large Fires (PGETerritory)'!C:C,0),"")</f>
        <v>175</v>
      </c>
    </row>
    <row r="1219" spans="1:5" x14ac:dyDescent="0.25">
      <c r="A1219" s="23" t="s">
        <v>1508</v>
      </c>
      <c r="B1219" s="150" t="s">
        <v>1293</v>
      </c>
      <c r="C1219" s="23" t="s">
        <v>1293</v>
      </c>
      <c r="D1219" s="23">
        <f>IFERROR(MATCH(B1219,'Large Fires (PGETerritory)'!C:C,0),"")</f>
        <v>175</v>
      </c>
      <c r="E1219" s="23">
        <f>IFERROR(MATCH(C1219,'Large Fires (PGETerritory)'!C:C,0),"")</f>
        <v>175</v>
      </c>
    </row>
    <row r="1220" spans="1:5" x14ac:dyDescent="0.25">
      <c r="A1220" s="23" t="s">
        <v>1509</v>
      </c>
      <c r="B1220" s="150" t="s">
        <v>1293</v>
      </c>
      <c r="C1220" s="23" t="s">
        <v>1293</v>
      </c>
      <c r="D1220" s="23">
        <f>IFERROR(MATCH(B1220,'Large Fires (PGETerritory)'!C:C,0),"")</f>
        <v>175</v>
      </c>
      <c r="E1220" s="23">
        <f>IFERROR(MATCH(C1220,'Large Fires (PGETerritory)'!C:C,0),"")</f>
        <v>175</v>
      </c>
    </row>
    <row r="1221" spans="1:5" x14ac:dyDescent="0.25">
      <c r="A1221" s="23" t="s">
        <v>1510</v>
      </c>
      <c r="B1221" s="150" t="s">
        <v>1293</v>
      </c>
      <c r="C1221" s="23" t="s">
        <v>1293</v>
      </c>
      <c r="D1221" s="23">
        <f>IFERROR(MATCH(B1221,'Large Fires (PGETerritory)'!C:C,0),"")</f>
        <v>175</v>
      </c>
      <c r="E1221" s="23">
        <f>IFERROR(MATCH(C1221,'Large Fires (PGETerritory)'!C:C,0),"")</f>
        <v>175</v>
      </c>
    </row>
    <row r="1222" spans="1:5" x14ac:dyDescent="0.25">
      <c r="A1222" s="23" t="s">
        <v>1511</v>
      </c>
      <c r="B1222" s="150" t="s">
        <v>1293</v>
      </c>
      <c r="C1222" s="23" t="s">
        <v>1293</v>
      </c>
      <c r="D1222" s="23">
        <f>IFERROR(MATCH(B1222,'Large Fires (PGETerritory)'!C:C,0),"")</f>
        <v>175</v>
      </c>
      <c r="E1222" s="23">
        <f>IFERROR(MATCH(C1222,'Large Fires (PGETerritory)'!C:C,0),"")</f>
        <v>175</v>
      </c>
    </row>
    <row r="1223" spans="1:5" x14ac:dyDescent="0.25">
      <c r="A1223" s="23" t="s">
        <v>1512</v>
      </c>
      <c r="B1223" s="150" t="s">
        <v>1293</v>
      </c>
      <c r="C1223" s="23" t="s">
        <v>1293</v>
      </c>
      <c r="D1223" s="23">
        <f>IFERROR(MATCH(B1223,'Large Fires (PGETerritory)'!C:C,0),"")</f>
        <v>175</v>
      </c>
      <c r="E1223" s="23">
        <f>IFERROR(MATCH(C1223,'Large Fires (PGETerritory)'!C:C,0),"")</f>
        <v>175</v>
      </c>
    </row>
    <row r="1224" spans="1:5" x14ac:dyDescent="0.25">
      <c r="A1224" s="23" t="s">
        <v>1513</v>
      </c>
      <c r="B1224" s="150" t="s">
        <v>1293</v>
      </c>
      <c r="C1224" s="23" t="s">
        <v>1293</v>
      </c>
      <c r="D1224" s="23">
        <f>IFERROR(MATCH(B1224,'Large Fires (PGETerritory)'!C:C,0),"")</f>
        <v>175</v>
      </c>
      <c r="E1224" s="23">
        <f>IFERROR(MATCH(C1224,'Large Fires (PGETerritory)'!C:C,0),"")</f>
        <v>175</v>
      </c>
    </row>
    <row r="1225" spans="1:5" x14ac:dyDescent="0.25">
      <c r="A1225" s="23" t="s">
        <v>1514</v>
      </c>
      <c r="B1225" s="150" t="s">
        <v>1293</v>
      </c>
      <c r="C1225" s="23" t="s">
        <v>1293</v>
      </c>
      <c r="D1225" s="23">
        <f>IFERROR(MATCH(B1225,'Large Fires (PGETerritory)'!C:C,0),"")</f>
        <v>175</v>
      </c>
      <c r="E1225" s="23">
        <f>IFERROR(MATCH(C1225,'Large Fires (PGETerritory)'!C:C,0),"")</f>
        <v>175</v>
      </c>
    </row>
    <row r="1226" spans="1:5" x14ac:dyDescent="0.25">
      <c r="A1226" s="23" t="s">
        <v>1515</v>
      </c>
      <c r="B1226" s="150" t="s">
        <v>1293</v>
      </c>
      <c r="C1226" s="23" t="s">
        <v>1293</v>
      </c>
      <c r="D1226" s="23">
        <f>IFERROR(MATCH(B1226,'Large Fires (PGETerritory)'!C:C,0),"")</f>
        <v>175</v>
      </c>
      <c r="E1226" s="23">
        <f>IFERROR(MATCH(C1226,'Large Fires (PGETerritory)'!C:C,0),"")</f>
        <v>175</v>
      </c>
    </row>
    <row r="1227" spans="1:5" x14ac:dyDescent="0.25">
      <c r="A1227" s="23" t="s">
        <v>1516</v>
      </c>
      <c r="B1227" s="150" t="s">
        <v>1293</v>
      </c>
      <c r="C1227" s="23" t="s">
        <v>1293</v>
      </c>
      <c r="D1227" s="23">
        <f>IFERROR(MATCH(B1227,'Large Fires (PGETerritory)'!C:C,0),"")</f>
        <v>175</v>
      </c>
      <c r="E1227" s="23">
        <f>IFERROR(MATCH(C1227,'Large Fires (PGETerritory)'!C:C,0),"")</f>
        <v>175</v>
      </c>
    </row>
    <row r="1228" spans="1:5" x14ac:dyDescent="0.25">
      <c r="A1228" s="23" t="s">
        <v>1517</v>
      </c>
      <c r="B1228" s="150" t="s">
        <v>1293</v>
      </c>
      <c r="C1228" s="23" t="s">
        <v>1293</v>
      </c>
      <c r="D1228" s="23">
        <f>IFERROR(MATCH(B1228,'Large Fires (PGETerritory)'!C:C,0),"")</f>
        <v>175</v>
      </c>
      <c r="E1228" s="23">
        <f>IFERROR(MATCH(C1228,'Large Fires (PGETerritory)'!C:C,0),"")</f>
        <v>175</v>
      </c>
    </row>
    <row r="1229" spans="1:5" x14ac:dyDescent="0.25">
      <c r="A1229" s="23" t="s">
        <v>1518</v>
      </c>
      <c r="B1229" s="150" t="s">
        <v>1293</v>
      </c>
      <c r="C1229" s="23" t="s">
        <v>1293</v>
      </c>
      <c r="D1229" s="23">
        <f>IFERROR(MATCH(B1229,'Large Fires (PGETerritory)'!C:C,0),"")</f>
        <v>175</v>
      </c>
      <c r="E1229" s="23">
        <f>IFERROR(MATCH(C1229,'Large Fires (PGETerritory)'!C:C,0),"")</f>
        <v>175</v>
      </c>
    </row>
    <row r="1230" spans="1:5" x14ac:dyDescent="0.25">
      <c r="A1230" s="23" t="s">
        <v>1519</v>
      </c>
      <c r="B1230" s="150" t="s">
        <v>1293</v>
      </c>
      <c r="C1230" s="23" t="s">
        <v>1293</v>
      </c>
      <c r="D1230" s="23">
        <f>IFERROR(MATCH(B1230,'Large Fires (PGETerritory)'!C:C,0),"")</f>
        <v>175</v>
      </c>
      <c r="E1230" s="23">
        <f>IFERROR(MATCH(C1230,'Large Fires (PGETerritory)'!C:C,0),"")</f>
        <v>175</v>
      </c>
    </row>
    <row r="1231" spans="1:5" x14ac:dyDescent="0.25">
      <c r="A1231" s="23" t="s">
        <v>1520</v>
      </c>
      <c r="B1231" s="150" t="s">
        <v>1293</v>
      </c>
      <c r="C1231" s="23" t="s">
        <v>1293</v>
      </c>
      <c r="D1231" s="23">
        <f>IFERROR(MATCH(B1231,'Large Fires (PGETerritory)'!C:C,0),"")</f>
        <v>175</v>
      </c>
      <c r="E1231" s="23">
        <f>IFERROR(MATCH(C1231,'Large Fires (PGETerritory)'!C:C,0),"")</f>
        <v>175</v>
      </c>
    </row>
    <row r="1232" spans="1:5" x14ac:dyDescent="0.25">
      <c r="A1232" s="23" t="s">
        <v>1521</v>
      </c>
      <c r="B1232" s="150" t="s">
        <v>1293</v>
      </c>
      <c r="C1232" s="23" t="s">
        <v>1293</v>
      </c>
      <c r="D1232" s="23">
        <f>IFERROR(MATCH(B1232,'Large Fires (PGETerritory)'!C:C,0),"")</f>
        <v>175</v>
      </c>
      <c r="E1232" s="23">
        <f>IFERROR(MATCH(C1232,'Large Fires (PGETerritory)'!C:C,0),"")</f>
        <v>175</v>
      </c>
    </row>
    <row r="1233" spans="1:5" x14ac:dyDescent="0.25">
      <c r="A1233" s="23" t="s">
        <v>1522</v>
      </c>
      <c r="B1233" s="150" t="s">
        <v>1293</v>
      </c>
      <c r="C1233" s="23" t="s">
        <v>1293</v>
      </c>
      <c r="D1233" s="23">
        <f>IFERROR(MATCH(B1233,'Large Fires (PGETerritory)'!C:C,0),"")</f>
        <v>175</v>
      </c>
      <c r="E1233" s="23">
        <f>IFERROR(MATCH(C1233,'Large Fires (PGETerritory)'!C:C,0),"")</f>
        <v>175</v>
      </c>
    </row>
    <row r="1234" spans="1:5" x14ac:dyDescent="0.25">
      <c r="A1234" s="23" t="s">
        <v>1523</v>
      </c>
      <c r="B1234" s="150" t="s">
        <v>1293</v>
      </c>
      <c r="C1234" s="23" t="s">
        <v>1293</v>
      </c>
      <c r="D1234" s="23">
        <f>IFERROR(MATCH(B1234,'Large Fires (PGETerritory)'!C:C,0),"")</f>
        <v>175</v>
      </c>
      <c r="E1234" s="23">
        <f>IFERROR(MATCH(C1234,'Large Fires (PGETerritory)'!C:C,0),"")</f>
        <v>175</v>
      </c>
    </row>
    <row r="1235" spans="1:5" x14ac:dyDescent="0.25">
      <c r="A1235" s="23" t="s">
        <v>1524</v>
      </c>
      <c r="B1235" s="150" t="s">
        <v>1293</v>
      </c>
      <c r="C1235" s="23" t="s">
        <v>1293</v>
      </c>
      <c r="D1235" s="23">
        <f>IFERROR(MATCH(B1235,'Large Fires (PGETerritory)'!C:C,0),"")</f>
        <v>175</v>
      </c>
      <c r="E1235" s="23">
        <f>IFERROR(MATCH(C1235,'Large Fires (PGETerritory)'!C:C,0),"")</f>
        <v>175</v>
      </c>
    </row>
    <row r="1236" spans="1:5" x14ac:dyDescent="0.25">
      <c r="A1236" s="23" t="s">
        <v>1525</v>
      </c>
      <c r="B1236" s="150" t="s">
        <v>1293</v>
      </c>
      <c r="C1236" s="23" t="s">
        <v>1293</v>
      </c>
      <c r="D1236" s="23">
        <f>IFERROR(MATCH(B1236,'Large Fires (PGETerritory)'!C:C,0),"")</f>
        <v>175</v>
      </c>
      <c r="E1236" s="23">
        <f>IFERROR(MATCH(C1236,'Large Fires (PGETerritory)'!C:C,0),"")</f>
        <v>175</v>
      </c>
    </row>
    <row r="1237" spans="1:5" x14ac:dyDescent="0.25">
      <c r="A1237" s="23" t="s">
        <v>1526</v>
      </c>
      <c r="B1237" s="150" t="s">
        <v>1293</v>
      </c>
      <c r="C1237" s="23" t="s">
        <v>1293</v>
      </c>
      <c r="D1237" s="23">
        <f>IFERROR(MATCH(B1237,'Large Fires (PGETerritory)'!C:C,0),"")</f>
        <v>175</v>
      </c>
      <c r="E1237" s="23">
        <f>IFERROR(MATCH(C1237,'Large Fires (PGETerritory)'!C:C,0),"")</f>
        <v>175</v>
      </c>
    </row>
    <row r="1238" spans="1:5" x14ac:dyDescent="0.25">
      <c r="A1238" s="23" t="s">
        <v>1527</v>
      </c>
      <c r="B1238" s="150" t="s">
        <v>1293</v>
      </c>
      <c r="C1238" s="23" t="s">
        <v>1293</v>
      </c>
      <c r="D1238" s="23">
        <f>IFERROR(MATCH(B1238,'Large Fires (PGETerritory)'!C:C,0),"")</f>
        <v>175</v>
      </c>
      <c r="E1238" s="23">
        <f>IFERROR(MATCH(C1238,'Large Fires (PGETerritory)'!C:C,0),"")</f>
        <v>175</v>
      </c>
    </row>
    <row r="1239" spans="1:5" x14ac:dyDescent="0.25">
      <c r="A1239" s="23" t="s">
        <v>1528</v>
      </c>
      <c r="B1239" s="150" t="s">
        <v>1293</v>
      </c>
      <c r="C1239" s="23" t="s">
        <v>1293</v>
      </c>
      <c r="D1239" s="23">
        <f>IFERROR(MATCH(B1239,'Large Fires (PGETerritory)'!C:C,0),"")</f>
        <v>175</v>
      </c>
      <c r="E1239" s="23">
        <f>IFERROR(MATCH(C1239,'Large Fires (PGETerritory)'!C:C,0),"")</f>
        <v>175</v>
      </c>
    </row>
    <row r="1240" spans="1:5" x14ac:dyDescent="0.25">
      <c r="A1240" s="23" t="s">
        <v>1529</v>
      </c>
      <c r="B1240" s="150" t="s">
        <v>1293</v>
      </c>
      <c r="C1240" s="23" t="s">
        <v>1293</v>
      </c>
      <c r="D1240" s="23">
        <f>IFERROR(MATCH(B1240,'Large Fires (PGETerritory)'!C:C,0),"")</f>
        <v>175</v>
      </c>
      <c r="E1240" s="23">
        <f>IFERROR(MATCH(C1240,'Large Fires (PGETerritory)'!C:C,0),"")</f>
        <v>175</v>
      </c>
    </row>
    <row r="1241" spans="1:5" x14ac:dyDescent="0.25">
      <c r="A1241" s="23" t="s">
        <v>1529</v>
      </c>
      <c r="B1241" s="150" t="s">
        <v>1293</v>
      </c>
      <c r="C1241" s="23" t="s">
        <v>1293</v>
      </c>
      <c r="D1241" s="23">
        <f>IFERROR(MATCH(B1241,'Large Fires (PGETerritory)'!C:C,0),"")</f>
        <v>175</v>
      </c>
      <c r="E1241" s="23">
        <f>IFERROR(MATCH(C1241,'Large Fires (PGETerritory)'!C:C,0),"")</f>
        <v>175</v>
      </c>
    </row>
    <row r="1242" spans="1:5" x14ac:dyDescent="0.25">
      <c r="A1242" s="23" t="s">
        <v>1529</v>
      </c>
      <c r="B1242" s="150" t="s">
        <v>1293</v>
      </c>
      <c r="C1242" s="23" t="s">
        <v>1293</v>
      </c>
      <c r="D1242" s="23">
        <f>IFERROR(MATCH(B1242,'Large Fires (PGETerritory)'!C:C,0),"")</f>
        <v>175</v>
      </c>
      <c r="E1242" s="23">
        <f>IFERROR(MATCH(C1242,'Large Fires (PGETerritory)'!C:C,0),"")</f>
        <v>175</v>
      </c>
    </row>
    <row r="1243" spans="1:5" x14ac:dyDescent="0.25">
      <c r="A1243" s="23" t="s">
        <v>1529</v>
      </c>
      <c r="B1243" s="150" t="s">
        <v>1293</v>
      </c>
      <c r="C1243" s="23" t="s">
        <v>1293</v>
      </c>
      <c r="D1243" s="23">
        <f>IFERROR(MATCH(B1243,'Large Fires (PGETerritory)'!C:C,0),"")</f>
        <v>175</v>
      </c>
      <c r="E1243" s="23">
        <f>IFERROR(MATCH(C1243,'Large Fires (PGETerritory)'!C:C,0),"")</f>
        <v>175</v>
      </c>
    </row>
    <row r="1244" spans="1:5" x14ac:dyDescent="0.25">
      <c r="A1244" s="23" t="s">
        <v>1530</v>
      </c>
      <c r="B1244" s="150" t="s">
        <v>1293</v>
      </c>
      <c r="C1244" s="23" t="s">
        <v>1293</v>
      </c>
      <c r="D1244" s="23">
        <f>IFERROR(MATCH(B1244,'Large Fires (PGETerritory)'!C:C,0),"")</f>
        <v>175</v>
      </c>
      <c r="E1244" s="23">
        <f>IFERROR(MATCH(C1244,'Large Fires (PGETerritory)'!C:C,0),"")</f>
        <v>175</v>
      </c>
    </row>
    <row r="1245" spans="1:5" x14ac:dyDescent="0.25">
      <c r="A1245" s="23" t="s">
        <v>1531</v>
      </c>
      <c r="B1245" s="150" t="s">
        <v>1293</v>
      </c>
      <c r="C1245" s="23" t="s">
        <v>1293</v>
      </c>
      <c r="D1245" s="23">
        <f>IFERROR(MATCH(B1245,'Large Fires (PGETerritory)'!C:C,0),"")</f>
        <v>175</v>
      </c>
      <c r="E1245" s="23">
        <f>IFERROR(MATCH(C1245,'Large Fires (PGETerritory)'!C:C,0),"")</f>
        <v>175</v>
      </c>
    </row>
    <row r="1246" spans="1:5" x14ac:dyDescent="0.25">
      <c r="A1246" s="23" t="s">
        <v>1532</v>
      </c>
      <c r="B1246" s="150" t="s">
        <v>1293</v>
      </c>
      <c r="C1246" s="23" t="s">
        <v>1293</v>
      </c>
      <c r="D1246" s="23">
        <f>IFERROR(MATCH(B1246,'Large Fires (PGETerritory)'!C:C,0),"")</f>
        <v>175</v>
      </c>
      <c r="E1246" s="23">
        <f>IFERROR(MATCH(C1246,'Large Fires (PGETerritory)'!C:C,0),"")</f>
        <v>175</v>
      </c>
    </row>
    <row r="1247" spans="1:5" x14ac:dyDescent="0.25">
      <c r="A1247" s="23" t="s">
        <v>1533</v>
      </c>
      <c r="B1247" s="150" t="s">
        <v>1293</v>
      </c>
      <c r="C1247" s="23" t="s">
        <v>1293</v>
      </c>
      <c r="D1247" s="23">
        <f>IFERROR(MATCH(B1247,'Large Fires (PGETerritory)'!C:C,0),"")</f>
        <v>175</v>
      </c>
      <c r="E1247" s="23">
        <f>IFERROR(MATCH(C1247,'Large Fires (PGETerritory)'!C:C,0),"")</f>
        <v>175</v>
      </c>
    </row>
    <row r="1248" spans="1:5" x14ac:dyDescent="0.25">
      <c r="A1248" s="23" t="s">
        <v>1534</v>
      </c>
      <c r="B1248" s="150" t="s">
        <v>1293</v>
      </c>
      <c r="C1248" s="23" t="s">
        <v>1293</v>
      </c>
      <c r="D1248" s="23">
        <f>IFERROR(MATCH(B1248,'Large Fires (PGETerritory)'!C:C,0),"")</f>
        <v>175</v>
      </c>
      <c r="E1248" s="23">
        <f>IFERROR(MATCH(C1248,'Large Fires (PGETerritory)'!C:C,0),"")</f>
        <v>175</v>
      </c>
    </row>
    <row r="1249" spans="1:5" x14ac:dyDescent="0.25">
      <c r="A1249" s="23" t="s">
        <v>1534</v>
      </c>
      <c r="B1249" s="150" t="s">
        <v>1293</v>
      </c>
      <c r="C1249" s="23" t="s">
        <v>1293</v>
      </c>
      <c r="D1249" s="23">
        <f>IFERROR(MATCH(B1249,'Large Fires (PGETerritory)'!C:C,0),"")</f>
        <v>175</v>
      </c>
      <c r="E1249" s="23">
        <f>IFERROR(MATCH(C1249,'Large Fires (PGETerritory)'!C:C,0),"")</f>
        <v>175</v>
      </c>
    </row>
    <row r="1250" spans="1:5" x14ac:dyDescent="0.25">
      <c r="A1250" s="23" t="s">
        <v>1535</v>
      </c>
      <c r="B1250" s="150" t="s">
        <v>1293</v>
      </c>
      <c r="C1250" s="23" t="s">
        <v>1293</v>
      </c>
      <c r="D1250" s="23">
        <f>IFERROR(MATCH(B1250,'Large Fires (PGETerritory)'!C:C,0),"")</f>
        <v>175</v>
      </c>
      <c r="E1250" s="23">
        <f>IFERROR(MATCH(C1250,'Large Fires (PGETerritory)'!C:C,0),"")</f>
        <v>175</v>
      </c>
    </row>
    <row r="1251" spans="1:5" x14ac:dyDescent="0.25">
      <c r="A1251" s="23" t="s">
        <v>1536</v>
      </c>
      <c r="B1251" s="150" t="s">
        <v>1293</v>
      </c>
      <c r="C1251" s="23" t="s">
        <v>1293</v>
      </c>
      <c r="D1251" s="23">
        <f>IFERROR(MATCH(B1251,'Large Fires (PGETerritory)'!C:C,0),"")</f>
        <v>175</v>
      </c>
      <c r="E1251" s="23">
        <f>IFERROR(MATCH(C1251,'Large Fires (PGETerritory)'!C:C,0),"")</f>
        <v>175</v>
      </c>
    </row>
    <row r="1252" spans="1:5" x14ac:dyDescent="0.25">
      <c r="A1252" s="23" t="s">
        <v>1537</v>
      </c>
      <c r="B1252" s="150" t="s">
        <v>1293</v>
      </c>
      <c r="C1252" s="23" t="s">
        <v>1293</v>
      </c>
      <c r="D1252" s="23">
        <f>IFERROR(MATCH(B1252,'Large Fires (PGETerritory)'!C:C,0),"")</f>
        <v>175</v>
      </c>
      <c r="E1252" s="23">
        <f>IFERROR(MATCH(C1252,'Large Fires (PGETerritory)'!C:C,0),"")</f>
        <v>175</v>
      </c>
    </row>
    <row r="1253" spans="1:5" x14ac:dyDescent="0.25">
      <c r="A1253" s="23" t="s">
        <v>1538</v>
      </c>
      <c r="B1253" s="150" t="s">
        <v>1293</v>
      </c>
      <c r="C1253" s="23" t="s">
        <v>1293</v>
      </c>
      <c r="D1253" s="23">
        <f>IFERROR(MATCH(B1253,'Large Fires (PGETerritory)'!C:C,0),"")</f>
        <v>175</v>
      </c>
      <c r="E1253" s="23">
        <f>IFERROR(MATCH(C1253,'Large Fires (PGETerritory)'!C:C,0),"")</f>
        <v>175</v>
      </c>
    </row>
    <row r="1254" spans="1:5" x14ac:dyDescent="0.25">
      <c r="A1254" s="23" t="s">
        <v>1539</v>
      </c>
      <c r="B1254" s="150" t="s">
        <v>1293</v>
      </c>
      <c r="C1254" s="23" t="s">
        <v>1293</v>
      </c>
      <c r="D1254" s="23">
        <f>IFERROR(MATCH(B1254,'Large Fires (PGETerritory)'!C:C,0),"")</f>
        <v>175</v>
      </c>
      <c r="E1254" s="23">
        <f>IFERROR(MATCH(C1254,'Large Fires (PGETerritory)'!C:C,0),"")</f>
        <v>175</v>
      </c>
    </row>
    <row r="1255" spans="1:5" x14ac:dyDescent="0.25">
      <c r="A1255" s="23" t="s">
        <v>1540</v>
      </c>
      <c r="B1255" s="150" t="s">
        <v>1293</v>
      </c>
      <c r="C1255" s="23" t="s">
        <v>1293</v>
      </c>
      <c r="D1255" s="23">
        <f>IFERROR(MATCH(B1255,'Large Fires (PGETerritory)'!C:C,0),"")</f>
        <v>175</v>
      </c>
      <c r="E1255" s="23">
        <f>IFERROR(MATCH(C1255,'Large Fires (PGETerritory)'!C:C,0),"")</f>
        <v>175</v>
      </c>
    </row>
    <row r="1256" spans="1:5" x14ac:dyDescent="0.25">
      <c r="A1256" s="23" t="s">
        <v>1541</v>
      </c>
      <c r="B1256" s="150" t="s">
        <v>1293</v>
      </c>
      <c r="C1256" s="23" t="s">
        <v>1293</v>
      </c>
      <c r="D1256" s="23">
        <f>IFERROR(MATCH(B1256,'Large Fires (PGETerritory)'!C:C,0),"")</f>
        <v>175</v>
      </c>
      <c r="E1256" s="23">
        <f>IFERROR(MATCH(C1256,'Large Fires (PGETerritory)'!C:C,0),"")</f>
        <v>175</v>
      </c>
    </row>
    <row r="1257" spans="1:5" x14ac:dyDescent="0.25">
      <c r="A1257" s="23" t="s">
        <v>1542</v>
      </c>
      <c r="B1257" s="150" t="s">
        <v>1293</v>
      </c>
      <c r="C1257" s="23" t="s">
        <v>1293</v>
      </c>
      <c r="D1257" s="23">
        <f>IFERROR(MATCH(B1257,'Large Fires (PGETerritory)'!C:C,0),"")</f>
        <v>175</v>
      </c>
      <c r="E1257" s="23">
        <f>IFERROR(MATCH(C1257,'Large Fires (PGETerritory)'!C:C,0),"")</f>
        <v>175</v>
      </c>
    </row>
    <row r="1258" spans="1:5" x14ac:dyDescent="0.25">
      <c r="A1258" s="23" t="s">
        <v>1543</v>
      </c>
      <c r="B1258" s="150" t="s">
        <v>1293</v>
      </c>
      <c r="C1258" s="23" t="s">
        <v>1293</v>
      </c>
      <c r="D1258" s="23">
        <f>IFERROR(MATCH(B1258,'Large Fires (PGETerritory)'!C:C,0),"")</f>
        <v>175</v>
      </c>
      <c r="E1258" s="23">
        <f>IFERROR(MATCH(C1258,'Large Fires (PGETerritory)'!C:C,0),"")</f>
        <v>175</v>
      </c>
    </row>
    <row r="1259" spans="1:5" x14ac:dyDescent="0.25">
      <c r="A1259" s="23" t="s">
        <v>1544</v>
      </c>
      <c r="B1259" s="150" t="s">
        <v>1293</v>
      </c>
      <c r="C1259" s="23" t="s">
        <v>1293</v>
      </c>
      <c r="D1259" s="23">
        <f>IFERROR(MATCH(B1259,'Large Fires (PGETerritory)'!C:C,0),"")</f>
        <v>175</v>
      </c>
      <c r="E1259" s="23">
        <f>IFERROR(MATCH(C1259,'Large Fires (PGETerritory)'!C:C,0),"")</f>
        <v>175</v>
      </c>
    </row>
    <row r="1260" spans="1:5" x14ac:dyDescent="0.25">
      <c r="A1260" s="23" t="s">
        <v>1545</v>
      </c>
      <c r="B1260" s="150" t="s">
        <v>1293</v>
      </c>
      <c r="C1260" s="23" t="s">
        <v>1293</v>
      </c>
      <c r="D1260" s="23">
        <f>IFERROR(MATCH(B1260,'Large Fires (PGETerritory)'!C:C,0),"")</f>
        <v>175</v>
      </c>
      <c r="E1260" s="23">
        <f>IFERROR(MATCH(C1260,'Large Fires (PGETerritory)'!C:C,0),"")</f>
        <v>175</v>
      </c>
    </row>
    <row r="1261" spans="1:5" x14ac:dyDescent="0.25">
      <c r="A1261" s="23" t="s">
        <v>1546</v>
      </c>
      <c r="B1261" s="150" t="s">
        <v>1293</v>
      </c>
      <c r="C1261" s="23" t="s">
        <v>1293</v>
      </c>
      <c r="D1261" s="23">
        <f>IFERROR(MATCH(B1261,'Large Fires (PGETerritory)'!C:C,0),"")</f>
        <v>175</v>
      </c>
      <c r="E1261" s="23">
        <f>IFERROR(MATCH(C1261,'Large Fires (PGETerritory)'!C:C,0),"")</f>
        <v>175</v>
      </c>
    </row>
    <row r="1262" spans="1:5" x14ac:dyDescent="0.25">
      <c r="A1262" s="23" t="s">
        <v>1546</v>
      </c>
      <c r="B1262" s="150" t="s">
        <v>1293</v>
      </c>
      <c r="C1262" s="23" t="s">
        <v>1293</v>
      </c>
      <c r="D1262" s="23">
        <f>IFERROR(MATCH(B1262,'Large Fires (PGETerritory)'!C:C,0),"")</f>
        <v>175</v>
      </c>
      <c r="E1262" s="23">
        <f>IFERROR(MATCH(C1262,'Large Fires (PGETerritory)'!C:C,0),"")</f>
        <v>175</v>
      </c>
    </row>
    <row r="1263" spans="1:5" x14ac:dyDescent="0.25">
      <c r="A1263" s="23" t="s">
        <v>1547</v>
      </c>
      <c r="B1263" s="150" t="s">
        <v>1293</v>
      </c>
      <c r="C1263" s="23" t="s">
        <v>1293</v>
      </c>
      <c r="D1263" s="23">
        <f>IFERROR(MATCH(B1263,'Large Fires (PGETerritory)'!C:C,0),"")</f>
        <v>175</v>
      </c>
      <c r="E1263" s="23">
        <f>IFERROR(MATCH(C1263,'Large Fires (PGETerritory)'!C:C,0),"")</f>
        <v>175</v>
      </c>
    </row>
    <row r="1264" spans="1:5" x14ac:dyDescent="0.25">
      <c r="A1264" s="23" t="s">
        <v>1548</v>
      </c>
      <c r="B1264" s="150" t="s">
        <v>1293</v>
      </c>
      <c r="C1264" s="23" t="s">
        <v>1293</v>
      </c>
      <c r="D1264" s="23">
        <f>IFERROR(MATCH(B1264,'Large Fires (PGETerritory)'!C:C,0),"")</f>
        <v>175</v>
      </c>
      <c r="E1264" s="23">
        <f>IFERROR(MATCH(C1264,'Large Fires (PGETerritory)'!C:C,0),"")</f>
        <v>175</v>
      </c>
    </row>
    <row r="1265" spans="1:5" x14ac:dyDescent="0.25">
      <c r="A1265" s="23" t="s">
        <v>1549</v>
      </c>
      <c r="B1265" s="150" t="s">
        <v>1293</v>
      </c>
      <c r="C1265" s="23" t="s">
        <v>1293</v>
      </c>
      <c r="D1265" s="23">
        <f>IFERROR(MATCH(B1265,'Large Fires (PGETerritory)'!C:C,0),"")</f>
        <v>175</v>
      </c>
      <c r="E1265" s="23">
        <f>IFERROR(MATCH(C1265,'Large Fires (PGETerritory)'!C:C,0),"")</f>
        <v>175</v>
      </c>
    </row>
    <row r="1266" spans="1:5" x14ac:dyDescent="0.25">
      <c r="A1266" s="23" t="s">
        <v>1550</v>
      </c>
      <c r="B1266" s="150" t="s">
        <v>1293</v>
      </c>
      <c r="C1266" s="23" t="s">
        <v>1293</v>
      </c>
      <c r="D1266" s="23">
        <f>IFERROR(MATCH(B1266,'Large Fires (PGETerritory)'!C:C,0),"")</f>
        <v>175</v>
      </c>
      <c r="E1266" s="23">
        <f>IFERROR(MATCH(C1266,'Large Fires (PGETerritory)'!C:C,0),"")</f>
        <v>175</v>
      </c>
    </row>
    <row r="1267" spans="1:5" x14ac:dyDescent="0.25">
      <c r="A1267" s="23" t="s">
        <v>1551</v>
      </c>
      <c r="B1267" s="150" t="s">
        <v>1293</v>
      </c>
      <c r="C1267" s="23" t="s">
        <v>1293</v>
      </c>
      <c r="D1267" s="23">
        <f>IFERROR(MATCH(B1267,'Large Fires (PGETerritory)'!C:C,0),"")</f>
        <v>175</v>
      </c>
      <c r="E1267" s="23">
        <f>IFERROR(MATCH(C1267,'Large Fires (PGETerritory)'!C:C,0),"")</f>
        <v>175</v>
      </c>
    </row>
    <row r="1268" spans="1:5" x14ac:dyDescent="0.25">
      <c r="A1268" s="23" t="s">
        <v>1552</v>
      </c>
      <c r="B1268" s="150" t="s">
        <v>1293</v>
      </c>
      <c r="C1268" s="23" t="s">
        <v>1293</v>
      </c>
      <c r="D1268" s="23">
        <f>IFERROR(MATCH(B1268,'Large Fires (PGETerritory)'!C:C,0),"")</f>
        <v>175</v>
      </c>
      <c r="E1268" s="23">
        <f>IFERROR(MATCH(C1268,'Large Fires (PGETerritory)'!C:C,0),"")</f>
        <v>175</v>
      </c>
    </row>
    <row r="1269" spans="1:5" x14ac:dyDescent="0.25">
      <c r="A1269" s="23" t="s">
        <v>1553</v>
      </c>
      <c r="B1269" s="150" t="s">
        <v>1293</v>
      </c>
      <c r="C1269" s="23" t="s">
        <v>1293</v>
      </c>
      <c r="D1269" s="23">
        <f>IFERROR(MATCH(B1269,'Large Fires (PGETerritory)'!C:C,0),"")</f>
        <v>175</v>
      </c>
      <c r="E1269" s="23">
        <f>IFERROR(MATCH(C1269,'Large Fires (PGETerritory)'!C:C,0),"")</f>
        <v>175</v>
      </c>
    </row>
    <row r="1270" spans="1:5" x14ac:dyDescent="0.25">
      <c r="A1270" s="23" t="s">
        <v>1554</v>
      </c>
      <c r="B1270" s="150" t="s">
        <v>1293</v>
      </c>
      <c r="C1270" s="23" t="s">
        <v>1293</v>
      </c>
      <c r="D1270" s="23">
        <f>IFERROR(MATCH(B1270,'Large Fires (PGETerritory)'!C:C,0),"")</f>
        <v>175</v>
      </c>
      <c r="E1270" s="23">
        <f>IFERROR(MATCH(C1270,'Large Fires (PGETerritory)'!C:C,0),"")</f>
        <v>175</v>
      </c>
    </row>
    <row r="1271" spans="1:5" x14ac:dyDescent="0.25">
      <c r="A1271" s="23" t="s">
        <v>1555</v>
      </c>
      <c r="B1271" s="150" t="s">
        <v>1293</v>
      </c>
      <c r="C1271" s="23" t="s">
        <v>1293</v>
      </c>
      <c r="D1271" s="23">
        <f>IFERROR(MATCH(B1271,'Large Fires (PGETerritory)'!C:C,0),"")</f>
        <v>175</v>
      </c>
      <c r="E1271" s="23">
        <f>IFERROR(MATCH(C1271,'Large Fires (PGETerritory)'!C:C,0),"")</f>
        <v>175</v>
      </c>
    </row>
    <row r="1272" spans="1:5" x14ac:dyDescent="0.25">
      <c r="A1272" s="23" t="s">
        <v>1556</v>
      </c>
      <c r="B1272" s="150" t="s">
        <v>1293</v>
      </c>
      <c r="C1272" s="23" t="s">
        <v>1293</v>
      </c>
      <c r="D1272" s="23">
        <f>IFERROR(MATCH(B1272,'Large Fires (PGETerritory)'!C:C,0),"")</f>
        <v>175</v>
      </c>
      <c r="E1272" s="23">
        <f>IFERROR(MATCH(C1272,'Large Fires (PGETerritory)'!C:C,0),"")</f>
        <v>175</v>
      </c>
    </row>
    <row r="1273" spans="1:5" x14ac:dyDescent="0.25">
      <c r="A1273" s="23" t="s">
        <v>1557</v>
      </c>
      <c r="B1273" s="150" t="s">
        <v>1293</v>
      </c>
      <c r="C1273" s="23" t="s">
        <v>1293</v>
      </c>
      <c r="D1273" s="23">
        <f>IFERROR(MATCH(B1273,'Large Fires (PGETerritory)'!C:C,0),"")</f>
        <v>175</v>
      </c>
      <c r="E1273" s="23">
        <f>IFERROR(MATCH(C1273,'Large Fires (PGETerritory)'!C:C,0),"")</f>
        <v>175</v>
      </c>
    </row>
    <row r="1274" spans="1:5" x14ac:dyDescent="0.25">
      <c r="A1274" s="23" t="s">
        <v>1558</v>
      </c>
      <c r="B1274" s="150" t="s">
        <v>1293</v>
      </c>
      <c r="C1274" s="23" t="s">
        <v>1293</v>
      </c>
      <c r="D1274" s="23">
        <f>IFERROR(MATCH(B1274,'Large Fires (PGETerritory)'!C:C,0),"")</f>
        <v>175</v>
      </c>
      <c r="E1274" s="23">
        <f>IFERROR(MATCH(C1274,'Large Fires (PGETerritory)'!C:C,0),"")</f>
        <v>175</v>
      </c>
    </row>
    <row r="1275" spans="1:5" x14ac:dyDescent="0.25">
      <c r="A1275" s="23" t="s">
        <v>1559</v>
      </c>
      <c r="B1275" s="150" t="s">
        <v>1293</v>
      </c>
      <c r="C1275" s="23" t="s">
        <v>1293</v>
      </c>
      <c r="D1275" s="23">
        <f>IFERROR(MATCH(B1275,'Large Fires (PGETerritory)'!C:C,0),"")</f>
        <v>175</v>
      </c>
      <c r="E1275" s="23">
        <f>IFERROR(MATCH(C1275,'Large Fires (PGETerritory)'!C:C,0),"")</f>
        <v>175</v>
      </c>
    </row>
    <row r="1276" spans="1:5" x14ac:dyDescent="0.25">
      <c r="A1276" s="23" t="s">
        <v>1560</v>
      </c>
      <c r="B1276" s="150" t="s">
        <v>1293</v>
      </c>
      <c r="C1276" s="23" t="s">
        <v>1293</v>
      </c>
      <c r="D1276" s="23">
        <f>IFERROR(MATCH(B1276,'Large Fires (PGETerritory)'!C:C,0),"")</f>
        <v>175</v>
      </c>
      <c r="E1276" s="23">
        <f>IFERROR(MATCH(C1276,'Large Fires (PGETerritory)'!C:C,0),"")</f>
        <v>175</v>
      </c>
    </row>
    <row r="1277" spans="1:5" x14ac:dyDescent="0.25">
      <c r="A1277" s="23" t="s">
        <v>1561</v>
      </c>
      <c r="B1277" s="150" t="s">
        <v>1293</v>
      </c>
      <c r="C1277" s="23" t="s">
        <v>1293</v>
      </c>
      <c r="D1277" s="23">
        <f>IFERROR(MATCH(B1277,'Large Fires (PGETerritory)'!C:C,0),"")</f>
        <v>175</v>
      </c>
      <c r="E1277" s="23">
        <f>IFERROR(MATCH(C1277,'Large Fires (PGETerritory)'!C:C,0),"")</f>
        <v>175</v>
      </c>
    </row>
    <row r="1278" spans="1:5" x14ac:dyDescent="0.25">
      <c r="A1278" s="23" t="s">
        <v>1562</v>
      </c>
      <c r="B1278" s="150" t="s">
        <v>1293</v>
      </c>
      <c r="C1278" s="23" t="s">
        <v>1293</v>
      </c>
      <c r="D1278" s="23">
        <f>IFERROR(MATCH(B1278,'Large Fires (PGETerritory)'!C:C,0),"")</f>
        <v>175</v>
      </c>
      <c r="E1278" s="23">
        <f>IFERROR(MATCH(C1278,'Large Fires (PGETerritory)'!C:C,0),"")</f>
        <v>175</v>
      </c>
    </row>
    <row r="1279" spans="1:5" x14ac:dyDescent="0.25">
      <c r="A1279" s="23" t="s">
        <v>1563</v>
      </c>
      <c r="B1279" s="150" t="s">
        <v>1293</v>
      </c>
      <c r="C1279" s="23" t="s">
        <v>1293</v>
      </c>
      <c r="D1279" s="23">
        <f>IFERROR(MATCH(B1279,'Large Fires (PGETerritory)'!C:C,0),"")</f>
        <v>175</v>
      </c>
      <c r="E1279" s="23">
        <f>IFERROR(MATCH(C1279,'Large Fires (PGETerritory)'!C:C,0),"")</f>
        <v>175</v>
      </c>
    </row>
    <row r="1280" spans="1:5" x14ac:dyDescent="0.25">
      <c r="A1280" s="23" t="s">
        <v>1564</v>
      </c>
      <c r="B1280" s="150" t="s">
        <v>1293</v>
      </c>
      <c r="C1280" s="23" t="s">
        <v>1293</v>
      </c>
      <c r="D1280" s="23">
        <f>IFERROR(MATCH(B1280,'Large Fires (PGETerritory)'!C:C,0),"")</f>
        <v>175</v>
      </c>
      <c r="E1280" s="23">
        <f>IFERROR(MATCH(C1280,'Large Fires (PGETerritory)'!C:C,0),"")</f>
        <v>175</v>
      </c>
    </row>
    <row r="1281" spans="1:5" x14ac:dyDescent="0.25">
      <c r="A1281" s="23" t="s">
        <v>1565</v>
      </c>
      <c r="B1281" s="150" t="s">
        <v>1293</v>
      </c>
      <c r="C1281" s="23" t="s">
        <v>1293</v>
      </c>
      <c r="D1281" s="23">
        <f>IFERROR(MATCH(B1281,'Large Fires (PGETerritory)'!C:C,0),"")</f>
        <v>175</v>
      </c>
      <c r="E1281" s="23">
        <f>IFERROR(MATCH(C1281,'Large Fires (PGETerritory)'!C:C,0),"")</f>
        <v>175</v>
      </c>
    </row>
    <row r="1282" spans="1:5" x14ac:dyDescent="0.25">
      <c r="A1282" s="23" t="s">
        <v>1566</v>
      </c>
      <c r="B1282" s="150" t="s">
        <v>1293</v>
      </c>
      <c r="C1282" s="23" t="s">
        <v>1293</v>
      </c>
      <c r="D1282" s="23">
        <f>IFERROR(MATCH(B1282,'Large Fires (PGETerritory)'!C:C,0),"")</f>
        <v>175</v>
      </c>
      <c r="E1282" s="23">
        <f>IFERROR(MATCH(C1282,'Large Fires (PGETerritory)'!C:C,0),"")</f>
        <v>175</v>
      </c>
    </row>
    <row r="1283" spans="1:5" x14ac:dyDescent="0.25">
      <c r="A1283" s="23" t="s">
        <v>1567</v>
      </c>
      <c r="B1283" s="150" t="s">
        <v>1293</v>
      </c>
      <c r="C1283" s="23" t="s">
        <v>1293</v>
      </c>
      <c r="D1283" s="23">
        <f>IFERROR(MATCH(B1283,'Large Fires (PGETerritory)'!C:C,0),"")</f>
        <v>175</v>
      </c>
      <c r="E1283" s="23">
        <f>IFERROR(MATCH(C1283,'Large Fires (PGETerritory)'!C:C,0),"")</f>
        <v>175</v>
      </c>
    </row>
    <row r="1284" spans="1:5" x14ac:dyDescent="0.25">
      <c r="A1284" s="23" t="s">
        <v>1568</v>
      </c>
      <c r="B1284" s="150" t="s">
        <v>1293</v>
      </c>
      <c r="C1284" s="23" t="s">
        <v>1293</v>
      </c>
      <c r="D1284" s="23">
        <f>IFERROR(MATCH(B1284,'Large Fires (PGETerritory)'!C:C,0),"")</f>
        <v>175</v>
      </c>
      <c r="E1284" s="23">
        <f>IFERROR(MATCH(C1284,'Large Fires (PGETerritory)'!C:C,0),"")</f>
        <v>175</v>
      </c>
    </row>
    <row r="1285" spans="1:5" x14ac:dyDescent="0.25">
      <c r="A1285" s="23" t="s">
        <v>1569</v>
      </c>
      <c r="B1285" s="150" t="s">
        <v>1293</v>
      </c>
      <c r="C1285" s="23" t="s">
        <v>1293</v>
      </c>
      <c r="D1285" s="23">
        <f>IFERROR(MATCH(B1285,'Large Fires (PGETerritory)'!C:C,0),"")</f>
        <v>175</v>
      </c>
      <c r="E1285" s="23">
        <f>IFERROR(MATCH(C1285,'Large Fires (PGETerritory)'!C:C,0),"")</f>
        <v>175</v>
      </c>
    </row>
    <row r="1286" spans="1:5" x14ac:dyDescent="0.25">
      <c r="A1286" s="23" t="s">
        <v>1570</v>
      </c>
      <c r="B1286" s="150" t="s">
        <v>1293</v>
      </c>
      <c r="C1286" s="23" t="s">
        <v>1293</v>
      </c>
      <c r="D1286" s="23">
        <f>IFERROR(MATCH(B1286,'Large Fires (PGETerritory)'!C:C,0),"")</f>
        <v>175</v>
      </c>
      <c r="E1286" s="23">
        <f>IFERROR(MATCH(C1286,'Large Fires (PGETerritory)'!C:C,0),"")</f>
        <v>175</v>
      </c>
    </row>
    <row r="1287" spans="1:5" x14ac:dyDescent="0.25">
      <c r="A1287" s="23" t="s">
        <v>1571</v>
      </c>
      <c r="B1287" s="150" t="s">
        <v>1293</v>
      </c>
      <c r="C1287" s="23" t="s">
        <v>1293</v>
      </c>
      <c r="D1287" s="23">
        <f>IFERROR(MATCH(B1287,'Large Fires (PGETerritory)'!C:C,0),"")</f>
        <v>175</v>
      </c>
      <c r="E1287" s="23">
        <f>IFERROR(MATCH(C1287,'Large Fires (PGETerritory)'!C:C,0),"")</f>
        <v>175</v>
      </c>
    </row>
    <row r="1288" spans="1:5" x14ac:dyDescent="0.25">
      <c r="A1288" s="23" t="s">
        <v>1572</v>
      </c>
      <c r="B1288" s="150" t="s">
        <v>1293</v>
      </c>
      <c r="C1288" s="23" t="s">
        <v>1293</v>
      </c>
      <c r="D1288" s="23">
        <f>IFERROR(MATCH(B1288,'Large Fires (PGETerritory)'!C:C,0),"")</f>
        <v>175</v>
      </c>
      <c r="E1288" s="23">
        <f>IFERROR(MATCH(C1288,'Large Fires (PGETerritory)'!C:C,0),"")</f>
        <v>175</v>
      </c>
    </row>
    <row r="1289" spans="1:5" x14ac:dyDescent="0.25">
      <c r="A1289" s="23" t="s">
        <v>1573</v>
      </c>
      <c r="B1289" s="150" t="s">
        <v>1293</v>
      </c>
      <c r="C1289" s="23" t="s">
        <v>1293</v>
      </c>
      <c r="D1289" s="23">
        <f>IFERROR(MATCH(B1289,'Large Fires (PGETerritory)'!C:C,0),"")</f>
        <v>175</v>
      </c>
      <c r="E1289" s="23">
        <f>IFERROR(MATCH(C1289,'Large Fires (PGETerritory)'!C:C,0),"")</f>
        <v>175</v>
      </c>
    </row>
    <row r="1290" spans="1:5" x14ac:dyDescent="0.25">
      <c r="A1290" s="23" t="s">
        <v>1574</v>
      </c>
      <c r="B1290" s="150" t="s">
        <v>1293</v>
      </c>
      <c r="C1290" s="23" t="s">
        <v>1293</v>
      </c>
      <c r="D1290" s="23">
        <f>IFERROR(MATCH(B1290,'Large Fires (PGETerritory)'!C:C,0),"")</f>
        <v>175</v>
      </c>
      <c r="E1290" s="23">
        <f>IFERROR(MATCH(C1290,'Large Fires (PGETerritory)'!C:C,0),"")</f>
        <v>175</v>
      </c>
    </row>
    <row r="1291" spans="1:5" x14ac:dyDescent="0.25">
      <c r="A1291" s="23" t="s">
        <v>1575</v>
      </c>
      <c r="B1291" s="150" t="s">
        <v>1293</v>
      </c>
      <c r="C1291" s="23" t="s">
        <v>1293</v>
      </c>
      <c r="D1291" s="23">
        <f>IFERROR(MATCH(B1291,'Large Fires (PGETerritory)'!C:C,0),"")</f>
        <v>175</v>
      </c>
      <c r="E1291" s="23">
        <f>IFERROR(MATCH(C1291,'Large Fires (PGETerritory)'!C:C,0),"")</f>
        <v>175</v>
      </c>
    </row>
    <row r="1292" spans="1:5" x14ac:dyDescent="0.25">
      <c r="A1292" s="23" t="s">
        <v>1576</v>
      </c>
      <c r="B1292" s="150" t="s">
        <v>1293</v>
      </c>
      <c r="C1292" s="23" t="s">
        <v>1293</v>
      </c>
      <c r="D1292" s="23">
        <f>IFERROR(MATCH(B1292,'Large Fires (PGETerritory)'!C:C,0),"")</f>
        <v>175</v>
      </c>
      <c r="E1292" s="23">
        <f>IFERROR(MATCH(C1292,'Large Fires (PGETerritory)'!C:C,0),"")</f>
        <v>175</v>
      </c>
    </row>
    <row r="1293" spans="1:5" x14ac:dyDescent="0.25">
      <c r="A1293" s="23" t="s">
        <v>1577</v>
      </c>
      <c r="B1293" s="150" t="s">
        <v>1293</v>
      </c>
      <c r="C1293" s="23" t="s">
        <v>1293</v>
      </c>
      <c r="D1293" s="23">
        <f>IFERROR(MATCH(B1293,'Large Fires (PGETerritory)'!C:C,0),"")</f>
        <v>175</v>
      </c>
      <c r="E1293" s="23">
        <f>IFERROR(MATCH(C1293,'Large Fires (PGETerritory)'!C:C,0),"")</f>
        <v>175</v>
      </c>
    </row>
    <row r="1294" spans="1:5" x14ac:dyDescent="0.25">
      <c r="A1294" s="23" t="s">
        <v>1578</v>
      </c>
      <c r="B1294" s="150" t="s">
        <v>1293</v>
      </c>
      <c r="C1294" s="23" t="s">
        <v>1293</v>
      </c>
      <c r="D1294" s="23">
        <f>IFERROR(MATCH(B1294,'Large Fires (PGETerritory)'!C:C,0),"")</f>
        <v>175</v>
      </c>
      <c r="E1294" s="23">
        <f>IFERROR(MATCH(C1294,'Large Fires (PGETerritory)'!C:C,0),"")</f>
        <v>175</v>
      </c>
    </row>
    <row r="1295" spans="1:5" x14ac:dyDescent="0.25">
      <c r="A1295" s="23" t="s">
        <v>1579</v>
      </c>
      <c r="B1295" s="150" t="s">
        <v>1293</v>
      </c>
      <c r="C1295" s="23" t="s">
        <v>1293</v>
      </c>
      <c r="D1295" s="23">
        <f>IFERROR(MATCH(B1295,'Large Fires (PGETerritory)'!C:C,0),"")</f>
        <v>175</v>
      </c>
      <c r="E1295" s="23">
        <f>IFERROR(MATCH(C1295,'Large Fires (PGETerritory)'!C:C,0),"")</f>
        <v>175</v>
      </c>
    </row>
    <row r="1296" spans="1:5" x14ac:dyDescent="0.25">
      <c r="A1296" s="23" t="s">
        <v>1580</v>
      </c>
      <c r="B1296" s="150" t="s">
        <v>1293</v>
      </c>
      <c r="C1296" s="23" t="s">
        <v>1293</v>
      </c>
      <c r="D1296" s="23">
        <f>IFERROR(MATCH(B1296,'Large Fires (PGETerritory)'!C:C,0),"")</f>
        <v>175</v>
      </c>
      <c r="E1296" s="23">
        <f>IFERROR(MATCH(C1296,'Large Fires (PGETerritory)'!C:C,0),"")</f>
        <v>175</v>
      </c>
    </row>
    <row r="1297" spans="1:5" x14ac:dyDescent="0.25">
      <c r="A1297" s="23" t="s">
        <v>1581</v>
      </c>
      <c r="B1297" s="150" t="s">
        <v>1293</v>
      </c>
      <c r="C1297" s="23" t="s">
        <v>1293</v>
      </c>
      <c r="D1297" s="23">
        <f>IFERROR(MATCH(B1297,'Large Fires (PGETerritory)'!C:C,0),"")</f>
        <v>175</v>
      </c>
      <c r="E1297" s="23">
        <f>IFERROR(MATCH(C1297,'Large Fires (PGETerritory)'!C:C,0),"")</f>
        <v>175</v>
      </c>
    </row>
    <row r="1298" spans="1:5" x14ac:dyDescent="0.25">
      <c r="A1298" s="23" t="s">
        <v>1582</v>
      </c>
      <c r="B1298" s="150" t="s">
        <v>1293</v>
      </c>
      <c r="C1298" s="23" t="s">
        <v>1293</v>
      </c>
      <c r="D1298" s="23">
        <f>IFERROR(MATCH(B1298,'Large Fires (PGETerritory)'!C:C,0),"")</f>
        <v>175</v>
      </c>
      <c r="E1298" s="23">
        <f>IFERROR(MATCH(C1298,'Large Fires (PGETerritory)'!C:C,0),"")</f>
        <v>175</v>
      </c>
    </row>
    <row r="1299" spans="1:5" x14ac:dyDescent="0.25">
      <c r="A1299" s="23" t="s">
        <v>1583</v>
      </c>
      <c r="B1299" s="150" t="s">
        <v>1293</v>
      </c>
      <c r="C1299" s="23" t="s">
        <v>1293</v>
      </c>
      <c r="D1299" s="23">
        <f>IFERROR(MATCH(B1299,'Large Fires (PGETerritory)'!C:C,0),"")</f>
        <v>175</v>
      </c>
      <c r="E1299" s="23">
        <f>IFERROR(MATCH(C1299,'Large Fires (PGETerritory)'!C:C,0),"")</f>
        <v>175</v>
      </c>
    </row>
    <row r="1300" spans="1:5" x14ac:dyDescent="0.25">
      <c r="A1300" s="23" t="s">
        <v>1584</v>
      </c>
      <c r="B1300" s="150" t="s">
        <v>1293</v>
      </c>
      <c r="C1300" s="23" t="s">
        <v>1293</v>
      </c>
      <c r="D1300" s="23">
        <f>IFERROR(MATCH(B1300,'Large Fires (PGETerritory)'!C:C,0),"")</f>
        <v>175</v>
      </c>
      <c r="E1300" s="23">
        <f>IFERROR(MATCH(C1300,'Large Fires (PGETerritory)'!C:C,0),"")</f>
        <v>175</v>
      </c>
    </row>
    <row r="1301" spans="1:5" x14ac:dyDescent="0.25">
      <c r="A1301" s="23" t="s">
        <v>1585</v>
      </c>
      <c r="B1301" s="150" t="s">
        <v>1293</v>
      </c>
      <c r="C1301" s="23" t="s">
        <v>1293</v>
      </c>
      <c r="D1301" s="23">
        <f>IFERROR(MATCH(B1301,'Large Fires (PGETerritory)'!C:C,0),"")</f>
        <v>175</v>
      </c>
      <c r="E1301" s="23">
        <f>IFERROR(MATCH(C1301,'Large Fires (PGETerritory)'!C:C,0),"")</f>
        <v>175</v>
      </c>
    </row>
    <row r="1302" spans="1:5" x14ac:dyDescent="0.25">
      <c r="A1302" s="23" t="s">
        <v>1586</v>
      </c>
      <c r="B1302" s="150" t="s">
        <v>1293</v>
      </c>
      <c r="C1302" s="23" t="s">
        <v>1293</v>
      </c>
      <c r="D1302" s="23">
        <f>IFERROR(MATCH(B1302,'Large Fires (PGETerritory)'!C:C,0),"")</f>
        <v>175</v>
      </c>
      <c r="E1302" s="23">
        <f>IFERROR(MATCH(C1302,'Large Fires (PGETerritory)'!C:C,0),"")</f>
        <v>175</v>
      </c>
    </row>
    <row r="1303" spans="1:5" x14ac:dyDescent="0.25">
      <c r="A1303" s="23" t="s">
        <v>1587</v>
      </c>
      <c r="B1303" s="150" t="s">
        <v>1293</v>
      </c>
      <c r="C1303" s="23" t="s">
        <v>1293</v>
      </c>
      <c r="D1303" s="23">
        <f>IFERROR(MATCH(B1303,'Large Fires (PGETerritory)'!C:C,0),"")</f>
        <v>175</v>
      </c>
      <c r="E1303" s="23">
        <f>IFERROR(MATCH(C1303,'Large Fires (PGETerritory)'!C:C,0),"")</f>
        <v>175</v>
      </c>
    </row>
    <row r="1304" spans="1:5" x14ac:dyDescent="0.25">
      <c r="A1304" s="23" t="s">
        <v>1588</v>
      </c>
      <c r="B1304" s="150" t="s">
        <v>1293</v>
      </c>
      <c r="C1304" s="23" t="s">
        <v>1293</v>
      </c>
      <c r="D1304" s="23">
        <f>IFERROR(MATCH(B1304,'Large Fires (PGETerritory)'!C:C,0),"")</f>
        <v>175</v>
      </c>
      <c r="E1304" s="23">
        <f>IFERROR(MATCH(C1304,'Large Fires (PGETerritory)'!C:C,0),"")</f>
        <v>175</v>
      </c>
    </row>
    <row r="1305" spans="1:5" x14ac:dyDescent="0.25">
      <c r="A1305" s="23" t="s">
        <v>1589</v>
      </c>
      <c r="B1305" s="150" t="s">
        <v>1293</v>
      </c>
      <c r="C1305" s="23" t="s">
        <v>1293</v>
      </c>
      <c r="D1305" s="23">
        <f>IFERROR(MATCH(B1305,'Large Fires (PGETerritory)'!C:C,0),"")</f>
        <v>175</v>
      </c>
      <c r="E1305" s="23">
        <f>IFERROR(MATCH(C1305,'Large Fires (PGETerritory)'!C:C,0),"")</f>
        <v>175</v>
      </c>
    </row>
    <row r="1306" spans="1:5" x14ac:dyDescent="0.25">
      <c r="A1306" s="23" t="s">
        <v>1590</v>
      </c>
      <c r="B1306" s="150" t="s">
        <v>1293</v>
      </c>
      <c r="C1306" s="23" t="s">
        <v>1293</v>
      </c>
      <c r="D1306" s="23">
        <f>IFERROR(MATCH(B1306,'Large Fires (PGETerritory)'!C:C,0),"")</f>
        <v>175</v>
      </c>
      <c r="E1306" s="23">
        <f>IFERROR(MATCH(C1306,'Large Fires (PGETerritory)'!C:C,0),"")</f>
        <v>175</v>
      </c>
    </row>
    <row r="1307" spans="1:5" x14ac:dyDescent="0.25">
      <c r="A1307" s="23" t="s">
        <v>1591</v>
      </c>
      <c r="B1307" s="150" t="s">
        <v>1293</v>
      </c>
      <c r="C1307" s="23" t="s">
        <v>1293</v>
      </c>
      <c r="D1307" s="23">
        <f>IFERROR(MATCH(B1307,'Large Fires (PGETerritory)'!C:C,0),"")</f>
        <v>175</v>
      </c>
      <c r="E1307" s="23">
        <f>IFERROR(MATCH(C1307,'Large Fires (PGETerritory)'!C:C,0),"")</f>
        <v>175</v>
      </c>
    </row>
    <row r="1308" spans="1:5" x14ac:dyDescent="0.25">
      <c r="A1308" s="23" t="s">
        <v>1592</v>
      </c>
      <c r="B1308" s="150" t="s">
        <v>1293</v>
      </c>
      <c r="C1308" s="23" t="s">
        <v>1293</v>
      </c>
      <c r="D1308" s="23">
        <f>IFERROR(MATCH(B1308,'Large Fires (PGETerritory)'!C:C,0),"")</f>
        <v>175</v>
      </c>
      <c r="E1308" s="23">
        <f>IFERROR(MATCH(C1308,'Large Fires (PGETerritory)'!C:C,0),"")</f>
        <v>175</v>
      </c>
    </row>
    <row r="1309" spans="1:5" x14ac:dyDescent="0.25">
      <c r="A1309" s="23" t="s">
        <v>1593</v>
      </c>
      <c r="B1309" s="150" t="s">
        <v>1293</v>
      </c>
      <c r="C1309" s="23" t="s">
        <v>1293</v>
      </c>
      <c r="D1309" s="23">
        <f>IFERROR(MATCH(B1309,'Large Fires (PGETerritory)'!C:C,0),"")</f>
        <v>175</v>
      </c>
      <c r="E1309" s="23">
        <f>IFERROR(MATCH(C1309,'Large Fires (PGETerritory)'!C:C,0),"")</f>
        <v>175</v>
      </c>
    </row>
    <row r="1310" spans="1:5" x14ac:dyDescent="0.25">
      <c r="A1310" s="23" t="s">
        <v>1594</v>
      </c>
      <c r="B1310" s="150" t="s">
        <v>1293</v>
      </c>
      <c r="C1310" s="23" t="s">
        <v>1293</v>
      </c>
      <c r="D1310" s="23">
        <f>IFERROR(MATCH(B1310,'Large Fires (PGETerritory)'!C:C,0),"")</f>
        <v>175</v>
      </c>
      <c r="E1310" s="23">
        <f>IFERROR(MATCH(C1310,'Large Fires (PGETerritory)'!C:C,0),"")</f>
        <v>175</v>
      </c>
    </row>
    <row r="1311" spans="1:5" x14ac:dyDescent="0.25">
      <c r="A1311" s="23" t="s">
        <v>1595</v>
      </c>
      <c r="B1311" s="150" t="s">
        <v>1293</v>
      </c>
      <c r="C1311" s="23" t="s">
        <v>1293</v>
      </c>
      <c r="D1311" s="23">
        <f>IFERROR(MATCH(B1311,'Large Fires (PGETerritory)'!C:C,0),"")</f>
        <v>175</v>
      </c>
      <c r="E1311" s="23">
        <f>IFERROR(MATCH(C1311,'Large Fires (PGETerritory)'!C:C,0),"")</f>
        <v>175</v>
      </c>
    </row>
    <row r="1312" spans="1:5" x14ac:dyDescent="0.25">
      <c r="A1312" s="23" t="s">
        <v>1596</v>
      </c>
      <c r="B1312" s="150" t="s">
        <v>1293</v>
      </c>
      <c r="C1312" s="23" t="s">
        <v>1293</v>
      </c>
      <c r="D1312" s="23">
        <f>IFERROR(MATCH(B1312,'Large Fires (PGETerritory)'!C:C,0),"")</f>
        <v>175</v>
      </c>
      <c r="E1312" s="23">
        <f>IFERROR(MATCH(C1312,'Large Fires (PGETerritory)'!C:C,0),"")</f>
        <v>175</v>
      </c>
    </row>
    <row r="1313" spans="1:5" x14ac:dyDescent="0.25">
      <c r="A1313" s="23" t="s">
        <v>1597</v>
      </c>
      <c r="B1313" s="150" t="s">
        <v>1293</v>
      </c>
      <c r="C1313" s="23" t="s">
        <v>1293</v>
      </c>
      <c r="D1313" s="23">
        <f>IFERROR(MATCH(B1313,'Large Fires (PGETerritory)'!C:C,0),"")</f>
        <v>175</v>
      </c>
      <c r="E1313" s="23">
        <f>IFERROR(MATCH(C1313,'Large Fires (PGETerritory)'!C:C,0),"")</f>
        <v>175</v>
      </c>
    </row>
    <row r="1314" spans="1:5" x14ac:dyDescent="0.25">
      <c r="A1314" s="23" t="s">
        <v>1598</v>
      </c>
      <c r="B1314" s="150" t="s">
        <v>1293</v>
      </c>
      <c r="C1314" s="23" t="s">
        <v>1293</v>
      </c>
      <c r="D1314" s="23">
        <f>IFERROR(MATCH(B1314,'Large Fires (PGETerritory)'!C:C,0),"")</f>
        <v>175</v>
      </c>
      <c r="E1314" s="23">
        <f>IFERROR(MATCH(C1314,'Large Fires (PGETerritory)'!C:C,0),"")</f>
        <v>175</v>
      </c>
    </row>
    <row r="1315" spans="1:5" x14ac:dyDescent="0.25">
      <c r="A1315" s="23" t="s">
        <v>1599</v>
      </c>
      <c r="B1315" s="150" t="s">
        <v>1293</v>
      </c>
      <c r="C1315" s="23" t="s">
        <v>1293</v>
      </c>
      <c r="D1315" s="23">
        <f>IFERROR(MATCH(B1315,'Large Fires (PGETerritory)'!C:C,0),"")</f>
        <v>175</v>
      </c>
      <c r="E1315" s="23">
        <f>IFERROR(MATCH(C1315,'Large Fires (PGETerritory)'!C:C,0),"")</f>
        <v>175</v>
      </c>
    </row>
    <row r="1316" spans="1:5" x14ac:dyDescent="0.25">
      <c r="A1316" s="23" t="s">
        <v>1600</v>
      </c>
      <c r="B1316" s="150" t="s">
        <v>1293</v>
      </c>
      <c r="C1316" s="23" t="s">
        <v>1293</v>
      </c>
      <c r="D1316" s="23">
        <f>IFERROR(MATCH(B1316,'Large Fires (PGETerritory)'!C:C,0),"")</f>
        <v>175</v>
      </c>
      <c r="E1316" s="23">
        <f>IFERROR(MATCH(C1316,'Large Fires (PGETerritory)'!C:C,0),"")</f>
        <v>175</v>
      </c>
    </row>
    <row r="1317" spans="1:5" x14ac:dyDescent="0.25">
      <c r="A1317" s="23" t="s">
        <v>1601</v>
      </c>
      <c r="B1317" s="150" t="s">
        <v>1293</v>
      </c>
      <c r="C1317" s="23" t="s">
        <v>1293</v>
      </c>
      <c r="D1317" s="23">
        <f>IFERROR(MATCH(B1317,'Large Fires (PGETerritory)'!C:C,0),"")</f>
        <v>175</v>
      </c>
      <c r="E1317" s="23">
        <f>IFERROR(MATCH(C1317,'Large Fires (PGETerritory)'!C:C,0),"")</f>
        <v>175</v>
      </c>
    </row>
    <row r="1318" spans="1:5" x14ac:dyDescent="0.25">
      <c r="A1318" s="23" t="s">
        <v>1602</v>
      </c>
      <c r="B1318" s="150" t="s">
        <v>1293</v>
      </c>
      <c r="C1318" s="23" t="s">
        <v>1293</v>
      </c>
      <c r="D1318" s="23">
        <f>IFERROR(MATCH(B1318,'Large Fires (PGETerritory)'!C:C,0),"")</f>
        <v>175</v>
      </c>
      <c r="E1318" s="23">
        <f>IFERROR(MATCH(C1318,'Large Fires (PGETerritory)'!C:C,0),"")</f>
        <v>175</v>
      </c>
    </row>
    <row r="1319" spans="1:5" x14ac:dyDescent="0.25">
      <c r="A1319" s="23" t="s">
        <v>1603</v>
      </c>
      <c r="B1319" s="150" t="s">
        <v>1293</v>
      </c>
      <c r="C1319" s="23" t="s">
        <v>1293</v>
      </c>
      <c r="D1319" s="23">
        <f>IFERROR(MATCH(B1319,'Large Fires (PGETerritory)'!C:C,0),"")</f>
        <v>175</v>
      </c>
      <c r="E1319" s="23">
        <f>IFERROR(MATCH(C1319,'Large Fires (PGETerritory)'!C:C,0),"")</f>
        <v>175</v>
      </c>
    </row>
    <row r="1320" spans="1:5" x14ac:dyDescent="0.25">
      <c r="A1320" s="23" t="s">
        <v>1604</v>
      </c>
      <c r="B1320" s="150" t="s">
        <v>1293</v>
      </c>
      <c r="C1320" s="23" t="s">
        <v>1293</v>
      </c>
      <c r="D1320" s="23">
        <f>IFERROR(MATCH(B1320,'Large Fires (PGETerritory)'!C:C,0),"")</f>
        <v>175</v>
      </c>
      <c r="E1320" s="23">
        <f>IFERROR(MATCH(C1320,'Large Fires (PGETerritory)'!C:C,0),"")</f>
        <v>175</v>
      </c>
    </row>
    <row r="1321" spans="1:5" x14ac:dyDescent="0.25">
      <c r="A1321" s="23" t="s">
        <v>1605</v>
      </c>
      <c r="B1321" s="150" t="s">
        <v>1293</v>
      </c>
      <c r="C1321" s="23" t="s">
        <v>1293</v>
      </c>
      <c r="D1321" s="23">
        <f>IFERROR(MATCH(B1321,'Large Fires (PGETerritory)'!C:C,0),"")</f>
        <v>175</v>
      </c>
      <c r="E1321" s="23">
        <f>IFERROR(MATCH(C1321,'Large Fires (PGETerritory)'!C:C,0),"")</f>
        <v>175</v>
      </c>
    </row>
    <row r="1322" spans="1:5" x14ac:dyDescent="0.25">
      <c r="A1322" s="23" t="s">
        <v>1606</v>
      </c>
      <c r="B1322" s="150" t="s">
        <v>1293</v>
      </c>
      <c r="C1322" s="23" t="s">
        <v>1293</v>
      </c>
      <c r="D1322" s="23">
        <f>IFERROR(MATCH(B1322,'Large Fires (PGETerritory)'!C:C,0),"")</f>
        <v>175</v>
      </c>
      <c r="E1322" s="23">
        <f>IFERROR(MATCH(C1322,'Large Fires (PGETerritory)'!C:C,0),"")</f>
        <v>175</v>
      </c>
    </row>
    <row r="1323" spans="1:5" x14ac:dyDescent="0.25">
      <c r="A1323" s="23" t="s">
        <v>1607</v>
      </c>
      <c r="B1323" s="150" t="s">
        <v>1293</v>
      </c>
      <c r="C1323" s="23" t="s">
        <v>1293</v>
      </c>
      <c r="D1323" s="23">
        <f>IFERROR(MATCH(B1323,'Large Fires (PGETerritory)'!C:C,0),"")</f>
        <v>175</v>
      </c>
      <c r="E1323" s="23">
        <f>IFERROR(MATCH(C1323,'Large Fires (PGETerritory)'!C:C,0),"")</f>
        <v>175</v>
      </c>
    </row>
    <row r="1324" spans="1:5" x14ac:dyDescent="0.25">
      <c r="A1324" s="23" t="s">
        <v>1608</v>
      </c>
      <c r="B1324" s="150" t="s">
        <v>1293</v>
      </c>
      <c r="C1324" s="23" t="s">
        <v>1293</v>
      </c>
      <c r="D1324" s="23">
        <f>IFERROR(MATCH(B1324,'Large Fires (PGETerritory)'!C:C,0),"")</f>
        <v>175</v>
      </c>
      <c r="E1324" s="23">
        <f>IFERROR(MATCH(C1324,'Large Fires (PGETerritory)'!C:C,0),"")</f>
        <v>175</v>
      </c>
    </row>
    <row r="1325" spans="1:5" x14ac:dyDescent="0.25">
      <c r="A1325" s="23" t="s">
        <v>1609</v>
      </c>
      <c r="B1325" s="150" t="s">
        <v>1293</v>
      </c>
      <c r="C1325" s="23" t="s">
        <v>1293</v>
      </c>
      <c r="D1325" s="23">
        <f>IFERROR(MATCH(B1325,'Large Fires (PGETerritory)'!C:C,0),"")</f>
        <v>175</v>
      </c>
      <c r="E1325" s="23">
        <f>IFERROR(MATCH(C1325,'Large Fires (PGETerritory)'!C:C,0),"")</f>
        <v>175</v>
      </c>
    </row>
    <row r="1326" spans="1:5" x14ac:dyDescent="0.25">
      <c r="A1326" s="23" t="s">
        <v>1610</v>
      </c>
      <c r="B1326" s="150" t="s">
        <v>1293</v>
      </c>
      <c r="C1326" s="23" t="s">
        <v>1293</v>
      </c>
      <c r="D1326" s="23">
        <f>IFERROR(MATCH(B1326,'Large Fires (PGETerritory)'!C:C,0),"")</f>
        <v>175</v>
      </c>
      <c r="E1326" s="23">
        <f>IFERROR(MATCH(C1326,'Large Fires (PGETerritory)'!C:C,0),"")</f>
        <v>175</v>
      </c>
    </row>
    <row r="1327" spans="1:5" x14ac:dyDescent="0.25">
      <c r="A1327" s="23" t="s">
        <v>1611</v>
      </c>
      <c r="B1327" s="150" t="s">
        <v>1293</v>
      </c>
      <c r="C1327" s="23" t="s">
        <v>1293</v>
      </c>
      <c r="D1327" s="23">
        <f>IFERROR(MATCH(B1327,'Large Fires (PGETerritory)'!C:C,0),"")</f>
        <v>175</v>
      </c>
      <c r="E1327" s="23">
        <f>IFERROR(MATCH(C1327,'Large Fires (PGETerritory)'!C:C,0),"")</f>
        <v>175</v>
      </c>
    </row>
    <row r="1328" spans="1:5" x14ac:dyDescent="0.25">
      <c r="A1328" s="23" t="s">
        <v>1612</v>
      </c>
      <c r="B1328" s="150" t="s">
        <v>1293</v>
      </c>
      <c r="C1328" s="23" t="s">
        <v>1293</v>
      </c>
      <c r="D1328" s="23">
        <f>IFERROR(MATCH(B1328,'Large Fires (PGETerritory)'!C:C,0),"")</f>
        <v>175</v>
      </c>
      <c r="E1328" s="23">
        <f>IFERROR(MATCH(C1328,'Large Fires (PGETerritory)'!C:C,0),"")</f>
        <v>175</v>
      </c>
    </row>
    <row r="1329" spans="1:5" x14ac:dyDescent="0.25">
      <c r="A1329" s="23" t="s">
        <v>1613</v>
      </c>
      <c r="B1329" s="150" t="s">
        <v>1293</v>
      </c>
      <c r="C1329" s="23" t="s">
        <v>1293</v>
      </c>
      <c r="D1329" s="23">
        <f>IFERROR(MATCH(B1329,'Large Fires (PGETerritory)'!C:C,0),"")</f>
        <v>175</v>
      </c>
      <c r="E1329" s="23">
        <f>IFERROR(MATCH(C1329,'Large Fires (PGETerritory)'!C:C,0),"")</f>
        <v>175</v>
      </c>
    </row>
    <row r="1330" spans="1:5" x14ac:dyDescent="0.25">
      <c r="A1330" s="23" t="s">
        <v>1614</v>
      </c>
      <c r="B1330" s="150" t="s">
        <v>1293</v>
      </c>
      <c r="C1330" s="23" t="s">
        <v>1293</v>
      </c>
      <c r="D1330" s="23">
        <f>IFERROR(MATCH(B1330,'Large Fires (PGETerritory)'!C:C,0),"")</f>
        <v>175</v>
      </c>
      <c r="E1330" s="23">
        <f>IFERROR(MATCH(C1330,'Large Fires (PGETerritory)'!C:C,0),"")</f>
        <v>175</v>
      </c>
    </row>
    <row r="1331" spans="1:5" x14ac:dyDescent="0.25">
      <c r="A1331" s="23" t="s">
        <v>1615</v>
      </c>
      <c r="B1331" s="150" t="s">
        <v>1293</v>
      </c>
      <c r="C1331" s="23" t="s">
        <v>1293</v>
      </c>
      <c r="D1331" s="23">
        <f>IFERROR(MATCH(B1331,'Large Fires (PGETerritory)'!C:C,0),"")</f>
        <v>175</v>
      </c>
      <c r="E1331" s="23">
        <f>IFERROR(MATCH(C1331,'Large Fires (PGETerritory)'!C:C,0),"")</f>
        <v>175</v>
      </c>
    </row>
    <row r="1332" spans="1:5" x14ac:dyDescent="0.25">
      <c r="A1332" s="23" t="s">
        <v>1616</v>
      </c>
      <c r="B1332" s="150" t="s">
        <v>1293</v>
      </c>
      <c r="C1332" s="23" t="s">
        <v>1293</v>
      </c>
      <c r="D1332" s="23">
        <f>IFERROR(MATCH(B1332,'Large Fires (PGETerritory)'!C:C,0),"")</f>
        <v>175</v>
      </c>
      <c r="E1332" s="23">
        <f>IFERROR(MATCH(C1332,'Large Fires (PGETerritory)'!C:C,0),"")</f>
        <v>175</v>
      </c>
    </row>
    <row r="1333" spans="1:5" x14ac:dyDescent="0.25">
      <c r="A1333" s="23" t="s">
        <v>1617</v>
      </c>
      <c r="B1333" s="150" t="s">
        <v>1293</v>
      </c>
      <c r="C1333" s="23" t="s">
        <v>1293</v>
      </c>
      <c r="D1333" s="23">
        <f>IFERROR(MATCH(B1333,'Large Fires (PGETerritory)'!C:C,0),"")</f>
        <v>175</v>
      </c>
      <c r="E1333" s="23">
        <f>IFERROR(MATCH(C1333,'Large Fires (PGETerritory)'!C:C,0),"")</f>
        <v>175</v>
      </c>
    </row>
    <row r="1334" spans="1:5" x14ac:dyDescent="0.25">
      <c r="A1334" s="23" t="s">
        <v>1618</v>
      </c>
      <c r="B1334" s="150" t="s">
        <v>1293</v>
      </c>
      <c r="C1334" s="23" t="s">
        <v>1293</v>
      </c>
      <c r="D1334" s="23">
        <f>IFERROR(MATCH(B1334,'Large Fires (PGETerritory)'!C:C,0),"")</f>
        <v>175</v>
      </c>
      <c r="E1334" s="23">
        <f>IFERROR(MATCH(C1334,'Large Fires (PGETerritory)'!C:C,0),"")</f>
        <v>175</v>
      </c>
    </row>
    <row r="1335" spans="1:5" x14ac:dyDescent="0.25">
      <c r="A1335" s="23" t="s">
        <v>1619</v>
      </c>
      <c r="B1335" s="150" t="s">
        <v>1293</v>
      </c>
      <c r="C1335" s="23" t="s">
        <v>1293</v>
      </c>
      <c r="D1335" s="23">
        <f>IFERROR(MATCH(B1335,'Large Fires (PGETerritory)'!C:C,0),"")</f>
        <v>175</v>
      </c>
      <c r="E1335" s="23">
        <f>IFERROR(MATCH(C1335,'Large Fires (PGETerritory)'!C:C,0),"")</f>
        <v>175</v>
      </c>
    </row>
    <row r="1336" spans="1:5" x14ac:dyDescent="0.25">
      <c r="A1336" s="23" t="s">
        <v>1620</v>
      </c>
      <c r="B1336" s="150" t="s">
        <v>1293</v>
      </c>
      <c r="C1336" s="23" t="s">
        <v>1293</v>
      </c>
      <c r="D1336" s="23">
        <f>IFERROR(MATCH(B1336,'Large Fires (PGETerritory)'!C:C,0),"")</f>
        <v>175</v>
      </c>
      <c r="E1336" s="23">
        <f>IFERROR(MATCH(C1336,'Large Fires (PGETerritory)'!C:C,0),"")</f>
        <v>175</v>
      </c>
    </row>
    <row r="1337" spans="1:5" x14ac:dyDescent="0.25">
      <c r="A1337" s="23" t="s">
        <v>1621</v>
      </c>
      <c r="B1337" s="150" t="s">
        <v>1293</v>
      </c>
      <c r="C1337" s="23" t="s">
        <v>1293</v>
      </c>
      <c r="D1337" s="23">
        <f>IFERROR(MATCH(B1337,'Large Fires (PGETerritory)'!C:C,0),"")</f>
        <v>175</v>
      </c>
      <c r="E1337" s="23">
        <f>IFERROR(MATCH(C1337,'Large Fires (PGETerritory)'!C:C,0),"")</f>
        <v>175</v>
      </c>
    </row>
    <row r="1338" spans="1:5" x14ac:dyDescent="0.25">
      <c r="A1338" s="23" t="s">
        <v>1622</v>
      </c>
      <c r="B1338" s="150" t="s">
        <v>1293</v>
      </c>
      <c r="C1338" s="23" t="s">
        <v>1293</v>
      </c>
      <c r="D1338" s="23">
        <f>IFERROR(MATCH(B1338,'Large Fires (PGETerritory)'!C:C,0),"")</f>
        <v>175</v>
      </c>
      <c r="E1338" s="23">
        <f>IFERROR(MATCH(C1338,'Large Fires (PGETerritory)'!C:C,0),"")</f>
        <v>175</v>
      </c>
    </row>
    <row r="1339" spans="1:5" x14ac:dyDescent="0.25">
      <c r="A1339" s="23" t="s">
        <v>1623</v>
      </c>
      <c r="B1339" s="150" t="s">
        <v>1293</v>
      </c>
      <c r="C1339" s="23" t="s">
        <v>1293</v>
      </c>
      <c r="D1339" s="23">
        <f>IFERROR(MATCH(B1339,'Large Fires (PGETerritory)'!C:C,0),"")</f>
        <v>175</v>
      </c>
      <c r="E1339" s="23">
        <f>IFERROR(MATCH(C1339,'Large Fires (PGETerritory)'!C:C,0),"")</f>
        <v>175</v>
      </c>
    </row>
    <row r="1340" spans="1:5" x14ac:dyDescent="0.25">
      <c r="A1340" s="23" t="s">
        <v>1624</v>
      </c>
      <c r="B1340" s="150" t="s">
        <v>1293</v>
      </c>
      <c r="C1340" s="23" t="s">
        <v>1293</v>
      </c>
      <c r="D1340" s="23">
        <f>IFERROR(MATCH(B1340,'Large Fires (PGETerritory)'!C:C,0),"")</f>
        <v>175</v>
      </c>
      <c r="E1340" s="23">
        <f>IFERROR(MATCH(C1340,'Large Fires (PGETerritory)'!C:C,0),"")</f>
        <v>175</v>
      </c>
    </row>
    <row r="1341" spans="1:5" x14ac:dyDescent="0.25">
      <c r="A1341" s="23" t="s">
        <v>1625</v>
      </c>
      <c r="B1341" s="150" t="s">
        <v>1293</v>
      </c>
      <c r="C1341" s="23" t="s">
        <v>1293</v>
      </c>
      <c r="D1341" s="23">
        <f>IFERROR(MATCH(B1341,'Large Fires (PGETerritory)'!C:C,0),"")</f>
        <v>175</v>
      </c>
      <c r="E1341" s="23">
        <f>IFERROR(MATCH(C1341,'Large Fires (PGETerritory)'!C:C,0),"")</f>
        <v>175</v>
      </c>
    </row>
    <row r="1342" spans="1:5" x14ac:dyDescent="0.25">
      <c r="A1342" s="23" t="s">
        <v>1626</v>
      </c>
      <c r="B1342" s="150" t="s">
        <v>1627</v>
      </c>
      <c r="C1342" s="23" t="s">
        <v>1627</v>
      </c>
      <c r="D1342" s="23">
        <f>IFERROR(MATCH(B1342,'Large Fires (PGETerritory)'!C:C,0),"")</f>
        <v>38</v>
      </c>
      <c r="E1342" s="23">
        <f>IFERROR(MATCH(C1342,'Large Fires (PGETerritory)'!C:C,0),"")</f>
        <v>38</v>
      </c>
    </row>
    <row r="1343" spans="1:5" x14ac:dyDescent="0.25">
      <c r="A1343" s="23" t="s">
        <v>1628</v>
      </c>
      <c r="B1343" s="150" t="s">
        <v>1627</v>
      </c>
      <c r="C1343" s="23" t="s">
        <v>1627</v>
      </c>
      <c r="D1343" s="23">
        <f>IFERROR(MATCH(B1343,'Large Fires (PGETerritory)'!C:C,0),"")</f>
        <v>38</v>
      </c>
      <c r="E1343" s="23">
        <f>IFERROR(MATCH(C1343,'Large Fires (PGETerritory)'!C:C,0),"")</f>
        <v>38</v>
      </c>
    </row>
    <row r="1344" spans="1:5" x14ac:dyDescent="0.25">
      <c r="A1344" s="23" t="s">
        <v>1629</v>
      </c>
      <c r="B1344" s="150" t="s">
        <v>1627</v>
      </c>
      <c r="C1344" s="23" t="s">
        <v>1627</v>
      </c>
      <c r="D1344" s="23">
        <f>IFERROR(MATCH(B1344,'Large Fires (PGETerritory)'!C:C,0),"")</f>
        <v>38</v>
      </c>
      <c r="E1344" s="23">
        <f>IFERROR(MATCH(C1344,'Large Fires (PGETerritory)'!C:C,0),"")</f>
        <v>38</v>
      </c>
    </row>
    <row r="1345" spans="1:5" x14ac:dyDescent="0.25">
      <c r="A1345" s="23" t="s">
        <v>1630</v>
      </c>
      <c r="B1345" s="150" t="s">
        <v>1627</v>
      </c>
      <c r="C1345" s="23" t="s">
        <v>1627</v>
      </c>
      <c r="D1345" s="23">
        <f>IFERROR(MATCH(B1345,'Large Fires (PGETerritory)'!C:C,0),"")</f>
        <v>38</v>
      </c>
      <c r="E1345" s="23">
        <f>IFERROR(MATCH(C1345,'Large Fires (PGETerritory)'!C:C,0),"")</f>
        <v>38</v>
      </c>
    </row>
    <row r="1346" spans="1:5" x14ac:dyDescent="0.25">
      <c r="A1346" s="23" t="s">
        <v>1631</v>
      </c>
      <c r="B1346" s="150" t="s">
        <v>1627</v>
      </c>
      <c r="C1346" s="23" t="s">
        <v>1627</v>
      </c>
      <c r="D1346" s="23">
        <f>IFERROR(MATCH(B1346,'Large Fires (PGETerritory)'!C:C,0),"")</f>
        <v>38</v>
      </c>
      <c r="E1346" s="23">
        <f>IFERROR(MATCH(C1346,'Large Fires (PGETerritory)'!C:C,0),"")</f>
        <v>38</v>
      </c>
    </row>
    <row r="1347" spans="1:5" x14ac:dyDescent="0.25">
      <c r="A1347" s="23" t="s">
        <v>1632</v>
      </c>
      <c r="B1347" s="150" t="s">
        <v>1627</v>
      </c>
      <c r="C1347" s="23" t="s">
        <v>1627</v>
      </c>
      <c r="D1347" s="23">
        <f>IFERROR(MATCH(B1347,'Large Fires (PGETerritory)'!C:C,0),"")</f>
        <v>38</v>
      </c>
      <c r="E1347" s="23">
        <f>IFERROR(MATCH(C1347,'Large Fires (PGETerritory)'!C:C,0),"")</f>
        <v>38</v>
      </c>
    </row>
    <row r="1348" spans="1:5" x14ac:dyDescent="0.25">
      <c r="A1348" s="23" t="s">
        <v>1633</v>
      </c>
      <c r="B1348" s="150" t="s">
        <v>1627</v>
      </c>
      <c r="C1348" s="23" t="s">
        <v>1627</v>
      </c>
      <c r="D1348" s="23">
        <f>IFERROR(MATCH(B1348,'Large Fires (PGETerritory)'!C:C,0),"")</f>
        <v>38</v>
      </c>
      <c r="E1348" s="23">
        <f>IFERROR(MATCH(C1348,'Large Fires (PGETerritory)'!C:C,0),"")</f>
        <v>38</v>
      </c>
    </row>
    <row r="1349" spans="1:5" x14ac:dyDescent="0.25">
      <c r="A1349" s="23" t="s">
        <v>1634</v>
      </c>
      <c r="B1349" s="150" t="s">
        <v>1627</v>
      </c>
      <c r="C1349" s="23" t="s">
        <v>1627</v>
      </c>
      <c r="D1349" s="23">
        <f>IFERROR(MATCH(B1349,'Large Fires (PGETerritory)'!C:C,0),"")</f>
        <v>38</v>
      </c>
      <c r="E1349" s="23">
        <f>IFERROR(MATCH(C1349,'Large Fires (PGETerritory)'!C:C,0),"")</f>
        <v>38</v>
      </c>
    </row>
    <row r="1350" spans="1:5" x14ac:dyDescent="0.25">
      <c r="A1350" s="23" t="s">
        <v>1635</v>
      </c>
      <c r="B1350" s="150" t="s">
        <v>1627</v>
      </c>
      <c r="C1350" s="23" t="s">
        <v>1627</v>
      </c>
      <c r="D1350" s="23">
        <f>IFERROR(MATCH(B1350,'Large Fires (PGETerritory)'!C:C,0),"")</f>
        <v>38</v>
      </c>
      <c r="E1350" s="23">
        <f>IFERROR(MATCH(C1350,'Large Fires (PGETerritory)'!C:C,0),"")</f>
        <v>38</v>
      </c>
    </row>
    <row r="1351" spans="1:5" x14ac:dyDescent="0.25">
      <c r="A1351" s="23" t="s">
        <v>1636</v>
      </c>
      <c r="B1351" s="150" t="s">
        <v>1627</v>
      </c>
      <c r="C1351" s="23" t="s">
        <v>1627</v>
      </c>
      <c r="D1351" s="23">
        <f>IFERROR(MATCH(B1351,'Large Fires (PGETerritory)'!C:C,0),"")</f>
        <v>38</v>
      </c>
      <c r="E1351" s="23">
        <f>IFERROR(MATCH(C1351,'Large Fires (PGETerritory)'!C:C,0),"")</f>
        <v>38</v>
      </c>
    </row>
    <row r="1352" spans="1:5" x14ac:dyDescent="0.25">
      <c r="A1352" s="23" t="s">
        <v>1637</v>
      </c>
      <c r="B1352" s="150" t="s">
        <v>1627</v>
      </c>
      <c r="C1352" s="23" t="s">
        <v>1627</v>
      </c>
      <c r="D1352" s="23">
        <f>IFERROR(MATCH(B1352,'Large Fires (PGETerritory)'!C:C,0),"")</f>
        <v>38</v>
      </c>
      <c r="E1352" s="23">
        <f>IFERROR(MATCH(C1352,'Large Fires (PGETerritory)'!C:C,0),"")</f>
        <v>38</v>
      </c>
    </row>
    <row r="1353" spans="1:5" x14ac:dyDescent="0.25">
      <c r="A1353" s="23" t="s">
        <v>1638</v>
      </c>
      <c r="B1353" s="150" t="s">
        <v>1627</v>
      </c>
      <c r="C1353" s="23" t="s">
        <v>1627</v>
      </c>
      <c r="D1353" s="23">
        <f>IFERROR(MATCH(B1353,'Large Fires (PGETerritory)'!C:C,0),"")</f>
        <v>38</v>
      </c>
      <c r="E1353" s="23">
        <f>IFERROR(MATCH(C1353,'Large Fires (PGETerritory)'!C:C,0),"")</f>
        <v>38</v>
      </c>
    </row>
    <row r="1354" spans="1:5" x14ac:dyDescent="0.25">
      <c r="A1354" s="23" t="s">
        <v>1639</v>
      </c>
      <c r="B1354" s="150" t="s">
        <v>1627</v>
      </c>
      <c r="C1354" s="23" t="s">
        <v>1627</v>
      </c>
      <c r="D1354" s="23">
        <f>IFERROR(MATCH(B1354,'Large Fires (PGETerritory)'!C:C,0),"")</f>
        <v>38</v>
      </c>
      <c r="E1354" s="23">
        <f>IFERROR(MATCH(C1354,'Large Fires (PGETerritory)'!C:C,0),"")</f>
        <v>38</v>
      </c>
    </row>
    <row r="1355" spans="1:5" x14ac:dyDescent="0.25">
      <c r="A1355" s="23" t="s">
        <v>1640</v>
      </c>
      <c r="B1355" s="150" t="s">
        <v>1627</v>
      </c>
      <c r="C1355" s="23" t="s">
        <v>1627</v>
      </c>
      <c r="D1355" s="23">
        <f>IFERROR(MATCH(B1355,'Large Fires (PGETerritory)'!C:C,0),"")</f>
        <v>38</v>
      </c>
      <c r="E1355" s="23">
        <f>IFERROR(MATCH(C1355,'Large Fires (PGETerritory)'!C:C,0),"")</f>
        <v>38</v>
      </c>
    </row>
    <row r="1356" spans="1:5" x14ac:dyDescent="0.25">
      <c r="A1356" s="23" t="s">
        <v>1641</v>
      </c>
      <c r="B1356" s="150" t="s">
        <v>1627</v>
      </c>
      <c r="C1356" s="23" t="s">
        <v>1627</v>
      </c>
      <c r="D1356" s="23">
        <f>IFERROR(MATCH(B1356,'Large Fires (PGETerritory)'!C:C,0),"")</f>
        <v>38</v>
      </c>
      <c r="E1356" s="23">
        <f>IFERROR(MATCH(C1356,'Large Fires (PGETerritory)'!C:C,0),"")</f>
        <v>38</v>
      </c>
    </row>
    <row r="1357" spans="1:5" x14ac:dyDescent="0.25">
      <c r="A1357" s="23" t="s">
        <v>1642</v>
      </c>
      <c r="B1357" s="150" t="s">
        <v>1627</v>
      </c>
      <c r="C1357" s="23" t="s">
        <v>1627</v>
      </c>
      <c r="D1357" s="23">
        <f>IFERROR(MATCH(B1357,'Large Fires (PGETerritory)'!C:C,0),"")</f>
        <v>38</v>
      </c>
      <c r="E1357" s="23">
        <f>IFERROR(MATCH(C1357,'Large Fires (PGETerritory)'!C:C,0),"")</f>
        <v>38</v>
      </c>
    </row>
    <row r="1358" spans="1:5" x14ac:dyDescent="0.25">
      <c r="A1358" s="23" t="s">
        <v>1643</v>
      </c>
      <c r="B1358" s="150" t="s">
        <v>1627</v>
      </c>
      <c r="C1358" s="23" t="s">
        <v>1627</v>
      </c>
      <c r="D1358" s="23">
        <f>IFERROR(MATCH(B1358,'Large Fires (PGETerritory)'!C:C,0),"")</f>
        <v>38</v>
      </c>
      <c r="E1358" s="23">
        <f>IFERROR(MATCH(C1358,'Large Fires (PGETerritory)'!C:C,0),"")</f>
        <v>38</v>
      </c>
    </row>
    <row r="1359" spans="1:5" x14ac:dyDescent="0.25">
      <c r="A1359" s="23" t="s">
        <v>1644</v>
      </c>
      <c r="B1359" s="150" t="s">
        <v>1627</v>
      </c>
      <c r="C1359" s="23" t="s">
        <v>1627</v>
      </c>
      <c r="D1359" s="23">
        <f>IFERROR(MATCH(B1359,'Large Fires (PGETerritory)'!C:C,0),"")</f>
        <v>38</v>
      </c>
      <c r="E1359" s="23">
        <f>IFERROR(MATCH(C1359,'Large Fires (PGETerritory)'!C:C,0),"")</f>
        <v>38</v>
      </c>
    </row>
    <row r="1360" spans="1:5" x14ac:dyDescent="0.25">
      <c r="A1360" s="23" t="s">
        <v>1645</v>
      </c>
      <c r="B1360" s="150" t="s">
        <v>1627</v>
      </c>
      <c r="C1360" s="23" t="s">
        <v>1627</v>
      </c>
      <c r="D1360" s="23">
        <f>IFERROR(MATCH(B1360,'Large Fires (PGETerritory)'!C:C,0),"")</f>
        <v>38</v>
      </c>
      <c r="E1360" s="23">
        <f>IFERROR(MATCH(C1360,'Large Fires (PGETerritory)'!C:C,0),"")</f>
        <v>38</v>
      </c>
    </row>
    <row r="1361" spans="1:5" x14ac:dyDescent="0.25">
      <c r="A1361" s="23" t="s">
        <v>1646</v>
      </c>
      <c r="B1361" s="150" t="s">
        <v>1627</v>
      </c>
      <c r="C1361" s="23" t="s">
        <v>1627</v>
      </c>
      <c r="D1361" s="23">
        <f>IFERROR(MATCH(B1361,'Large Fires (PGETerritory)'!C:C,0),"")</f>
        <v>38</v>
      </c>
      <c r="E1361" s="23">
        <f>IFERROR(MATCH(C1361,'Large Fires (PGETerritory)'!C:C,0),"")</f>
        <v>38</v>
      </c>
    </row>
    <row r="1362" spans="1:5" x14ac:dyDescent="0.25">
      <c r="A1362" s="23" t="s">
        <v>1647</v>
      </c>
      <c r="B1362" s="150" t="s">
        <v>1627</v>
      </c>
      <c r="C1362" s="23" t="s">
        <v>1627</v>
      </c>
      <c r="D1362" s="23">
        <f>IFERROR(MATCH(B1362,'Large Fires (PGETerritory)'!C:C,0),"")</f>
        <v>38</v>
      </c>
      <c r="E1362" s="23">
        <f>IFERROR(MATCH(C1362,'Large Fires (PGETerritory)'!C:C,0),"")</f>
        <v>38</v>
      </c>
    </row>
    <row r="1363" spans="1:5" x14ac:dyDescent="0.25">
      <c r="A1363" s="23" t="s">
        <v>1648</v>
      </c>
      <c r="B1363" s="150" t="s">
        <v>1627</v>
      </c>
      <c r="C1363" s="23" t="s">
        <v>1627</v>
      </c>
      <c r="D1363" s="23">
        <f>IFERROR(MATCH(B1363,'Large Fires (PGETerritory)'!C:C,0),"")</f>
        <v>38</v>
      </c>
      <c r="E1363" s="23">
        <f>IFERROR(MATCH(C1363,'Large Fires (PGETerritory)'!C:C,0),"")</f>
        <v>38</v>
      </c>
    </row>
    <row r="1364" spans="1:5" x14ac:dyDescent="0.25">
      <c r="A1364" s="23" t="s">
        <v>1649</v>
      </c>
      <c r="B1364" s="150" t="s">
        <v>1627</v>
      </c>
      <c r="C1364" s="23" t="s">
        <v>1627</v>
      </c>
      <c r="D1364" s="23">
        <f>IFERROR(MATCH(B1364,'Large Fires (PGETerritory)'!C:C,0),"")</f>
        <v>38</v>
      </c>
      <c r="E1364" s="23">
        <f>IFERROR(MATCH(C1364,'Large Fires (PGETerritory)'!C:C,0),"")</f>
        <v>38</v>
      </c>
    </row>
    <row r="1365" spans="1:5" x14ac:dyDescent="0.25">
      <c r="A1365" s="23" t="s">
        <v>1650</v>
      </c>
      <c r="B1365" s="150" t="s">
        <v>1627</v>
      </c>
      <c r="C1365" s="23" t="s">
        <v>1627</v>
      </c>
      <c r="D1365" s="23">
        <f>IFERROR(MATCH(B1365,'Large Fires (PGETerritory)'!C:C,0),"")</f>
        <v>38</v>
      </c>
      <c r="E1365" s="23">
        <f>IFERROR(MATCH(C1365,'Large Fires (PGETerritory)'!C:C,0),"")</f>
        <v>38</v>
      </c>
    </row>
    <row r="1366" spans="1:5" x14ac:dyDescent="0.25">
      <c r="A1366" s="23" t="s">
        <v>1651</v>
      </c>
      <c r="B1366" s="150" t="s">
        <v>1627</v>
      </c>
      <c r="C1366" s="23" t="s">
        <v>1627</v>
      </c>
      <c r="D1366" s="23">
        <f>IFERROR(MATCH(B1366,'Large Fires (PGETerritory)'!C:C,0),"")</f>
        <v>38</v>
      </c>
      <c r="E1366" s="23">
        <f>IFERROR(MATCH(C1366,'Large Fires (PGETerritory)'!C:C,0),"")</f>
        <v>38</v>
      </c>
    </row>
    <row r="1367" spans="1:5" x14ac:dyDescent="0.25">
      <c r="A1367" s="23" t="s">
        <v>1652</v>
      </c>
      <c r="B1367" s="150" t="s">
        <v>1627</v>
      </c>
      <c r="C1367" s="23" t="s">
        <v>1627</v>
      </c>
      <c r="D1367" s="23">
        <f>IFERROR(MATCH(B1367,'Large Fires (PGETerritory)'!C:C,0),"")</f>
        <v>38</v>
      </c>
      <c r="E1367" s="23">
        <f>IFERROR(MATCH(C1367,'Large Fires (PGETerritory)'!C:C,0),"")</f>
        <v>38</v>
      </c>
    </row>
    <row r="1368" spans="1:5" x14ac:dyDescent="0.25">
      <c r="A1368" s="23" t="s">
        <v>1653</v>
      </c>
      <c r="B1368" s="150" t="s">
        <v>1627</v>
      </c>
      <c r="C1368" s="23" t="s">
        <v>1627</v>
      </c>
      <c r="D1368" s="23">
        <f>IFERROR(MATCH(B1368,'Large Fires (PGETerritory)'!C:C,0),"")</f>
        <v>38</v>
      </c>
      <c r="E1368" s="23">
        <f>IFERROR(MATCH(C1368,'Large Fires (PGETerritory)'!C:C,0),"")</f>
        <v>38</v>
      </c>
    </row>
    <row r="1369" spans="1:5" x14ac:dyDescent="0.25">
      <c r="A1369" s="23" t="s">
        <v>1654</v>
      </c>
      <c r="B1369" s="150" t="s">
        <v>1627</v>
      </c>
      <c r="C1369" s="23" t="s">
        <v>1627</v>
      </c>
      <c r="D1369" s="23">
        <f>IFERROR(MATCH(B1369,'Large Fires (PGETerritory)'!C:C,0),"")</f>
        <v>38</v>
      </c>
      <c r="E1369" s="23">
        <f>IFERROR(MATCH(C1369,'Large Fires (PGETerritory)'!C:C,0),"")</f>
        <v>38</v>
      </c>
    </row>
    <row r="1370" spans="1:5" x14ac:dyDescent="0.25">
      <c r="A1370" s="23" t="s">
        <v>1655</v>
      </c>
      <c r="B1370" s="150" t="s">
        <v>1627</v>
      </c>
      <c r="C1370" s="23" t="s">
        <v>1627</v>
      </c>
      <c r="D1370" s="23">
        <f>IFERROR(MATCH(B1370,'Large Fires (PGETerritory)'!C:C,0),"")</f>
        <v>38</v>
      </c>
      <c r="E1370" s="23">
        <f>IFERROR(MATCH(C1370,'Large Fires (PGETerritory)'!C:C,0),"")</f>
        <v>38</v>
      </c>
    </row>
    <row r="1371" spans="1:5" x14ac:dyDescent="0.25">
      <c r="A1371" s="23" t="s">
        <v>1656</v>
      </c>
      <c r="B1371" s="150" t="s">
        <v>1627</v>
      </c>
      <c r="C1371" s="23" t="s">
        <v>1627</v>
      </c>
      <c r="D1371" s="23">
        <f>IFERROR(MATCH(B1371,'Large Fires (PGETerritory)'!C:C,0),"")</f>
        <v>38</v>
      </c>
      <c r="E1371" s="23">
        <f>IFERROR(MATCH(C1371,'Large Fires (PGETerritory)'!C:C,0),"")</f>
        <v>38</v>
      </c>
    </row>
    <row r="1372" spans="1:5" x14ac:dyDescent="0.25">
      <c r="A1372" s="23" t="s">
        <v>1657</v>
      </c>
      <c r="B1372" s="150" t="s">
        <v>1627</v>
      </c>
      <c r="C1372" s="23" t="s">
        <v>1627</v>
      </c>
      <c r="D1372" s="23">
        <f>IFERROR(MATCH(B1372,'Large Fires (PGETerritory)'!C:C,0),"")</f>
        <v>38</v>
      </c>
      <c r="E1372" s="23">
        <f>IFERROR(MATCH(C1372,'Large Fires (PGETerritory)'!C:C,0),"")</f>
        <v>38</v>
      </c>
    </row>
    <row r="1373" spans="1:5" x14ac:dyDescent="0.25">
      <c r="A1373" s="23" t="s">
        <v>1658</v>
      </c>
      <c r="B1373" s="150" t="s">
        <v>1627</v>
      </c>
      <c r="C1373" s="23" t="s">
        <v>1627</v>
      </c>
      <c r="D1373" s="23">
        <f>IFERROR(MATCH(B1373,'Large Fires (PGETerritory)'!C:C,0),"")</f>
        <v>38</v>
      </c>
      <c r="E1373" s="23">
        <f>IFERROR(MATCH(C1373,'Large Fires (PGETerritory)'!C:C,0),"")</f>
        <v>38</v>
      </c>
    </row>
    <row r="1374" spans="1:5" x14ac:dyDescent="0.25">
      <c r="A1374" s="23" t="s">
        <v>1659</v>
      </c>
      <c r="B1374" s="150" t="s">
        <v>1627</v>
      </c>
      <c r="C1374" s="23" t="s">
        <v>1627</v>
      </c>
      <c r="D1374" s="23">
        <f>IFERROR(MATCH(B1374,'Large Fires (PGETerritory)'!C:C,0),"")</f>
        <v>38</v>
      </c>
      <c r="E1374" s="23">
        <f>IFERROR(MATCH(C1374,'Large Fires (PGETerritory)'!C:C,0),"")</f>
        <v>38</v>
      </c>
    </row>
    <row r="1375" spans="1:5" x14ac:dyDescent="0.25">
      <c r="A1375" s="23" t="s">
        <v>1660</v>
      </c>
      <c r="B1375" s="150" t="s">
        <v>1627</v>
      </c>
      <c r="C1375" s="23" t="s">
        <v>1627</v>
      </c>
      <c r="D1375" s="23">
        <f>IFERROR(MATCH(B1375,'Large Fires (PGETerritory)'!C:C,0),"")</f>
        <v>38</v>
      </c>
      <c r="E1375" s="23">
        <f>IFERROR(MATCH(C1375,'Large Fires (PGETerritory)'!C:C,0),"")</f>
        <v>38</v>
      </c>
    </row>
    <row r="1376" spans="1:5" x14ac:dyDescent="0.25">
      <c r="A1376" s="23" t="s">
        <v>1661</v>
      </c>
      <c r="B1376" s="150" t="s">
        <v>1627</v>
      </c>
      <c r="C1376" s="23" t="s">
        <v>1627</v>
      </c>
      <c r="D1376" s="23">
        <f>IFERROR(MATCH(B1376,'Large Fires (PGETerritory)'!C:C,0),"")</f>
        <v>38</v>
      </c>
      <c r="E1376" s="23">
        <f>IFERROR(MATCH(C1376,'Large Fires (PGETerritory)'!C:C,0),"")</f>
        <v>38</v>
      </c>
    </row>
    <row r="1377" spans="1:5" x14ac:dyDescent="0.25">
      <c r="A1377" s="23" t="s">
        <v>1662</v>
      </c>
      <c r="B1377" s="150" t="s">
        <v>1627</v>
      </c>
      <c r="C1377" s="23" t="s">
        <v>1627</v>
      </c>
      <c r="D1377" s="23">
        <f>IFERROR(MATCH(B1377,'Large Fires (PGETerritory)'!C:C,0),"")</f>
        <v>38</v>
      </c>
      <c r="E1377" s="23">
        <f>IFERROR(MATCH(C1377,'Large Fires (PGETerritory)'!C:C,0),"")</f>
        <v>38</v>
      </c>
    </row>
    <row r="1378" spans="1:5" x14ac:dyDescent="0.25">
      <c r="A1378" s="23" t="s">
        <v>1663</v>
      </c>
      <c r="B1378" s="150" t="s">
        <v>1627</v>
      </c>
      <c r="C1378" s="23" t="s">
        <v>1627</v>
      </c>
      <c r="D1378" s="23">
        <f>IFERROR(MATCH(B1378,'Large Fires (PGETerritory)'!C:C,0),"")</f>
        <v>38</v>
      </c>
      <c r="E1378" s="23">
        <f>IFERROR(MATCH(C1378,'Large Fires (PGETerritory)'!C:C,0),"")</f>
        <v>38</v>
      </c>
    </row>
    <row r="1379" spans="1:5" x14ac:dyDescent="0.25">
      <c r="A1379" s="23" t="s">
        <v>1664</v>
      </c>
      <c r="B1379" s="150" t="s">
        <v>1627</v>
      </c>
      <c r="C1379" s="23" t="s">
        <v>1627</v>
      </c>
      <c r="D1379" s="23">
        <f>IFERROR(MATCH(B1379,'Large Fires (PGETerritory)'!C:C,0),"")</f>
        <v>38</v>
      </c>
      <c r="E1379" s="23">
        <f>IFERROR(MATCH(C1379,'Large Fires (PGETerritory)'!C:C,0),"")</f>
        <v>38</v>
      </c>
    </row>
    <row r="1380" spans="1:5" x14ac:dyDescent="0.25">
      <c r="A1380" s="23" t="s">
        <v>1665</v>
      </c>
      <c r="B1380" s="150" t="s">
        <v>1627</v>
      </c>
      <c r="C1380" s="23" t="s">
        <v>1627</v>
      </c>
      <c r="D1380" s="23">
        <f>IFERROR(MATCH(B1380,'Large Fires (PGETerritory)'!C:C,0),"")</f>
        <v>38</v>
      </c>
      <c r="E1380" s="23">
        <f>IFERROR(MATCH(C1380,'Large Fires (PGETerritory)'!C:C,0),"")</f>
        <v>38</v>
      </c>
    </row>
    <row r="1381" spans="1:5" x14ac:dyDescent="0.25">
      <c r="A1381" s="23" t="s">
        <v>1666</v>
      </c>
      <c r="B1381" s="150" t="s">
        <v>1627</v>
      </c>
      <c r="C1381" s="23" t="s">
        <v>1627</v>
      </c>
      <c r="D1381" s="23">
        <f>IFERROR(MATCH(B1381,'Large Fires (PGETerritory)'!C:C,0),"")</f>
        <v>38</v>
      </c>
      <c r="E1381" s="23">
        <f>IFERROR(MATCH(C1381,'Large Fires (PGETerritory)'!C:C,0),"")</f>
        <v>38</v>
      </c>
    </row>
    <row r="1382" spans="1:5" x14ac:dyDescent="0.25">
      <c r="A1382" s="23" t="s">
        <v>1667</v>
      </c>
      <c r="B1382" s="150" t="s">
        <v>1627</v>
      </c>
      <c r="C1382" s="23" t="s">
        <v>1627</v>
      </c>
      <c r="D1382" s="23">
        <f>IFERROR(MATCH(B1382,'Large Fires (PGETerritory)'!C:C,0),"")</f>
        <v>38</v>
      </c>
      <c r="E1382" s="23">
        <f>IFERROR(MATCH(C1382,'Large Fires (PGETerritory)'!C:C,0),"")</f>
        <v>38</v>
      </c>
    </row>
    <row r="1383" spans="1:5" x14ac:dyDescent="0.25">
      <c r="A1383" s="23" t="s">
        <v>1668</v>
      </c>
      <c r="B1383" s="150" t="s">
        <v>1627</v>
      </c>
      <c r="C1383" s="23" t="s">
        <v>1627</v>
      </c>
      <c r="D1383" s="23">
        <f>IFERROR(MATCH(B1383,'Large Fires (PGETerritory)'!C:C,0),"")</f>
        <v>38</v>
      </c>
      <c r="E1383" s="23">
        <f>IFERROR(MATCH(C1383,'Large Fires (PGETerritory)'!C:C,0),"")</f>
        <v>38</v>
      </c>
    </row>
    <row r="1384" spans="1:5" x14ac:dyDescent="0.25">
      <c r="A1384" s="23" t="s">
        <v>1669</v>
      </c>
      <c r="B1384" s="150" t="s">
        <v>1627</v>
      </c>
      <c r="C1384" s="23" t="s">
        <v>1627</v>
      </c>
      <c r="D1384" s="23">
        <f>IFERROR(MATCH(B1384,'Large Fires (PGETerritory)'!C:C,0),"")</f>
        <v>38</v>
      </c>
      <c r="E1384" s="23">
        <f>IFERROR(MATCH(C1384,'Large Fires (PGETerritory)'!C:C,0),"")</f>
        <v>38</v>
      </c>
    </row>
    <row r="1385" spans="1:5" x14ac:dyDescent="0.25">
      <c r="A1385" s="23" t="s">
        <v>1670</v>
      </c>
      <c r="B1385" s="150" t="s">
        <v>1627</v>
      </c>
      <c r="C1385" s="23" t="s">
        <v>1627</v>
      </c>
      <c r="D1385" s="23">
        <f>IFERROR(MATCH(B1385,'Large Fires (PGETerritory)'!C:C,0),"")</f>
        <v>38</v>
      </c>
      <c r="E1385" s="23">
        <f>IFERROR(MATCH(C1385,'Large Fires (PGETerritory)'!C:C,0),"")</f>
        <v>38</v>
      </c>
    </row>
    <row r="1386" spans="1:5" x14ac:dyDescent="0.25">
      <c r="A1386" s="23" t="s">
        <v>1667</v>
      </c>
      <c r="B1386" s="150" t="s">
        <v>1627</v>
      </c>
      <c r="C1386" s="23" t="s">
        <v>1627</v>
      </c>
      <c r="D1386" s="23">
        <f>IFERROR(MATCH(B1386,'Large Fires (PGETerritory)'!C:C,0),"")</f>
        <v>38</v>
      </c>
      <c r="E1386" s="23">
        <f>IFERROR(MATCH(C1386,'Large Fires (PGETerritory)'!C:C,0),"")</f>
        <v>38</v>
      </c>
    </row>
    <row r="1387" spans="1:5" x14ac:dyDescent="0.25">
      <c r="A1387" s="23" t="s">
        <v>1667</v>
      </c>
      <c r="B1387" s="150" t="s">
        <v>1627</v>
      </c>
      <c r="C1387" s="23" t="s">
        <v>1627</v>
      </c>
      <c r="D1387" s="23">
        <f>IFERROR(MATCH(B1387,'Large Fires (PGETerritory)'!C:C,0),"")</f>
        <v>38</v>
      </c>
      <c r="E1387" s="23">
        <f>IFERROR(MATCH(C1387,'Large Fires (PGETerritory)'!C:C,0),"")</f>
        <v>38</v>
      </c>
    </row>
    <row r="1388" spans="1:5" x14ac:dyDescent="0.25">
      <c r="A1388" s="23" t="s">
        <v>1671</v>
      </c>
      <c r="B1388" s="150" t="s">
        <v>1627</v>
      </c>
      <c r="C1388" s="23" t="s">
        <v>1627</v>
      </c>
      <c r="D1388" s="23">
        <f>IFERROR(MATCH(B1388,'Large Fires (PGETerritory)'!C:C,0),"")</f>
        <v>38</v>
      </c>
      <c r="E1388" s="23">
        <f>IFERROR(MATCH(C1388,'Large Fires (PGETerritory)'!C:C,0),"")</f>
        <v>38</v>
      </c>
    </row>
    <row r="1389" spans="1:5" x14ac:dyDescent="0.25">
      <c r="A1389" s="23" t="s">
        <v>1672</v>
      </c>
      <c r="B1389" s="150" t="s">
        <v>1627</v>
      </c>
      <c r="C1389" s="23" t="s">
        <v>1627</v>
      </c>
      <c r="D1389" s="23">
        <f>IFERROR(MATCH(B1389,'Large Fires (PGETerritory)'!C:C,0),"")</f>
        <v>38</v>
      </c>
      <c r="E1389" s="23">
        <f>IFERROR(MATCH(C1389,'Large Fires (PGETerritory)'!C:C,0),"")</f>
        <v>38</v>
      </c>
    </row>
    <row r="1390" spans="1:5" x14ac:dyDescent="0.25">
      <c r="A1390" s="23" t="s">
        <v>1673</v>
      </c>
      <c r="B1390" s="150" t="s">
        <v>1627</v>
      </c>
      <c r="C1390" s="23" t="s">
        <v>1627</v>
      </c>
      <c r="D1390" s="23">
        <f>IFERROR(MATCH(B1390,'Large Fires (PGETerritory)'!C:C,0),"")</f>
        <v>38</v>
      </c>
      <c r="E1390" s="23">
        <f>IFERROR(MATCH(C1390,'Large Fires (PGETerritory)'!C:C,0),"")</f>
        <v>38</v>
      </c>
    </row>
    <row r="1391" spans="1:5" x14ac:dyDescent="0.25">
      <c r="A1391" s="23" t="s">
        <v>1674</v>
      </c>
      <c r="B1391" s="150" t="s">
        <v>1627</v>
      </c>
      <c r="C1391" s="23" t="s">
        <v>1627</v>
      </c>
      <c r="D1391" s="23">
        <f>IFERROR(MATCH(B1391,'Large Fires (PGETerritory)'!C:C,0),"")</f>
        <v>38</v>
      </c>
      <c r="E1391" s="23">
        <f>IFERROR(MATCH(C1391,'Large Fires (PGETerritory)'!C:C,0),"")</f>
        <v>38</v>
      </c>
    </row>
    <row r="1392" spans="1:5" x14ac:dyDescent="0.25">
      <c r="A1392" s="23" t="s">
        <v>1675</v>
      </c>
      <c r="B1392" s="150" t="s">
        <v>1627</v>
      </c>
      <c r="C1392" s="23" t="s">
        <v>1627</v>
      </c>
      <c r="D1392" s="23">
        <f>IFERROR(MATCH(B1392,'Large Fires (PGETerritory)'!C:C,0),"")</f>
        <v>38</v>
      </c>
      <c r="E1392" s="23">
        <f>IFERROR(MATCH(C1392,'Large Fires (PGETerritory)'!C:C,0),"")</f>
        <v>38</v>
      </c>
    </row>
    <row r="1393" spans="1:5" x14ac:dyDescent="0.25">
      <c r="A1393" s="23" t="s">
        <v>1676</v>
      </c>
      <c r="B1393" s="150" t="s">
        <v>1627</v>
      </c>
      <c r="C1393" s="23" t="s">
        <v>1627</v>
      </c>
      <c r="D1393" s="23">
        <f>IFERROR(MATCH(B1393,'Large Fires (PGETerritory)'!C:C,0),"")</f>
        <v>38</v>
      </c>
      <c r="E1393" s="23">
        <f>IFERROR(MATCH(C1393,'Large Fires (PGETerritory)'!C:C,0),"")</f>
        <v>38</v>
      </c>
    </row>
    <row r="1394" spans="1:5" x14ac:dyDescent="0.25">
      <c r="A1394" s="23" t="s">
        <v>1677</v>
      </c>
      <c r="B1394" s="150" t="s">
        <v>1627</v>
      </c>
      <c r="C1394" s="23" t="s">
        <v>1627</v>
      </c>
      <c r="D1394" s="23">
        <f>IFERROR(MATCH(B1394,'Large Fires (PGETerritory)'!C:C,0),"")</f>
        <v>38</v>
      </c>
      <c r="E1394" s="23">
        <f>IFERROR(MATCH(C1394,'Large Fires (PGETerritory)'!C:C,0),"")</f>
        <v>38</v>
      </c>
    </row>
    <row r="1395" spans="1:5" x14ac:dyDescent="0.25">
      <c r="A1395" s="23" t="s">
        <v>1678</v>
      </c>
      <c r="B1395" s="150" t="s">
        <v>1627</v>
      </c>
      <c r="C1395" s="23" t="s">
        <v>1627</v>
      </c>
      <c r="D1395" s="23">
        <f>IFERROR(MATCH(B1395,'Large Fires (PGETerritory)'!C:C,0),"")</f>
        <v>38</v>
      </c>
      <c r="E1395" s="23">
        <f>IFERROR(MATCH(C1395,'Large Fires (PGETerritory)'!C:C,0),"")</f>
        <v>38</v>
      </c>
    </row>
    <row r="1396" spans="1:5" x14ac:dyDescent="0.25">
      <c r="A1396" s="23" t="s">
        <v>1679</v>
      </c>
      <c r="B1396" s="150" t="s">
        <v>1627</v>
      </c>
      <c r="C1396" s="23" t="s">
        <v>1627</v>
      </c>
      <c r="D1396" s="23">
        <f>IFERROR(MATCH(B1396,'Large Fires (PGETerritory)'!C:C,0),"")</f>
        <v>38</v>
      </c>
      <c r="E1396" s="23">
        <f>IFERROR(MATCH(C1396,'Large Fires (PGETerritory)'!C:C,0),"")</f>
        <v>38</v>
      </c>
    </row>
    <row r="1397" spans="1:5" x14ac:dyDescent="0.25">
      <c r="A1397" s="23" t="s">
        <v>1680</v>
      </c>
      <c r="B1397" s="150" t="s">
        <v>1627</v>
      </c>
      <c r="C1397" s="23" t="s">
        <v>1627</v>
      </c>
      <c r="D1397" s="23">
        <f>IFERROR(MATCH(B1397,'Large Fires (PGETerritory)'!C:C,0),"")</f>
        <v>38</v>
      </c>
      <c r="E1397" s="23">
        <f>IFERROR(MATCH(C1397,'Large Fires (PGETerritory)'!C:C,0),"")</f>
        <v>38</v>
      </c>
    </row>
    <row r="1398" spans="1:5" x14ac:dyDescent="0.25">
      <c r="A1398" s="23" t="s">
        <v>1681</v>
      </c>
      <c r="B1398" s="150" t="s">
        <v>1627</v>
      </c>
      <c r="C1398" s="23" t="s">
        <v>1627</v>
      </c>
      <c r="D1398" s="23">
        <f>IFERROR(MATCH(B1398,'Large Fires (PGETerritory)'!C:C,0),"")</f>
        <v>38</v>
      </c>
      <c r="E1398" s="23">
        <f>IFERROR(MATCH(C1398,'Large Fires (PGETerritory)'!C:C,0),"")</f>
        <v>38</v>
      </c>
    </row>
    <row r="1399" spans="1:5" x14ac:dyDescent="0.25">
      <c r="A1399" s="23" t="s">
        <v>1676</v>
      </c>
      <c r="B1399" s="150" t="s">
        <v>1627</v>
      </c>
      <c r="C1399" s="23" t="s">
        <v>1627</v>
      </c>
      <c r="D1399" s="23">
        <f>IFERROR(MATCH(B1399,'Large Fires (PGETerritory)'!C:C,0),"")</f>
        <v>38</v>
      </c>
      <c r="E1399" s="23">
        <f>IFERROR(MATCH(C1399,'Large Fires (PGETerritory)'!C:C,0),"")</f>
        <v>38</v>
      </c>
    </row>
    <row r="1400" spans="1:5" x14ac:dyDescent="0.25">
      <c r="A1400" s="23" t="s">
        <v>1682</v>
      </c>
      <c r="B1400" s="150" t="s">
        <v>1627</v>
      </c>
      <c r="C1400" s="23" t="s">
        <v>1627</v>
      </c>
      <c r="D1400" s="23">
        <f>IFERROR(MATCH(B1400,'Large Fires (PGETerritory)'!C:C,0),"")</f>
        <v>38</v>
      </c>
      <c r="E1400" s="23">
        <f>IFERROR(MATCH(C1400,'Large Fires (PGETerritory)'!C:C,0),"")</f>
        <v>38</v>
      </c>
    </row>
    <row r="1401" spans="1:5" x14ac:dyDescent="0.25">
      <c r="A1401" s="23" t="s">
        <v>1683</v>
      </c>
      <c r="B1401" s="150" t="s">
        <v>1627</v>
      </c>
      <c r="C1401" s="23" t="s">
        <v>1627</v>
      </c>
      <c r="D1401" s="23">
        <f>IFERROR(MATCH(B1401,'Large Fires (PGETerritory)'!C:C,0),"")</f>
        <v>38</v>
      </c>
      <c r="E1401" s="23">
        <f>IFERROR(MATCH(C1401,'Large Fires (PGETerritory)'!C:C,0),"")</f>
        <v>38</v>
      </c>
    </row>
    <row r="1402" spans="1:5" x14ac:dyDescent="0.25">
      <c r="A1402" s="23" t="s">
        <v>1684</v>
      </c>
      <c r="B1402" s="150" t="s">
        <v>1627</v>
      </c>
      <c r="C1402" s="23" t="s">
        <v>1627</v>
      </c>
      <c r="D1402" s="23">
        <f>IFERROR(MATCH(B1402,'Large Fires (PGETerritory)'!C:C,0),"")</f>
        <v>38</v>
      </c>
      <c r="E1402" s="23">
        <f>IFERROR(MATCH(C1402,'Large Fires (PGETerritory)'!C:C,0),"")</f>
        <v>38</v>
      </c>
    </row>
    <row r="1403" spans="1:5" x14ac:dyDescent="0.25">
      <c r="A1403" s="23" t="s">
        <v>1685</v>
      </c>
      <c r="B1403" s="150" t="s">
        <v>1627</v>
      </c>
      <c r="C1403" s="23" t="s">
        <v>1627</v>
      </c>
      <c r="D1403" s="23">
        <f>IFERROR(MATCH(B1403,'Large Fires (PGETerritory)'!C:C,0),"")</f>
        <v>38</v>
      </c>
      <c r="E1403" s="23">
        <f>IFERROR(MATCH(C1403,'Large Fires (PGETerritory)'!C:C,0),"")</f>
        <v>38</v>
      </c>
    </row>
    <row r="1404" spans="1:5" x14ac:dyDescent="0.25">
      <c r="A1404" s="23" t="s">
        <v>1676</v>
      </c>
      <c r="B1404" s="150" t="s">
        <v>1627</v>
      </c>
      <c r="C1404" s="23" t="s">
        <v>1627</v>
      </c>
      <c r="D1404" s="23">
        <f>IFERROR(MATCH(B1404,'Large Fires (PGETerritory)'!C:C,0),"")</f>
        <v>38</v>
      </c>
      <c r="E1404" s="23">
        <f>IFERROR(MATCH(C1404,'Large Fires (PGETerritory)'!C:C,0),"")</f>
        <v>38</v>
      </c>
    </row>
    <row r="1405" spans="1:5" x14ac:dyDescent="0.25">
      <c r="A1405" s="23" t="s">
        <v>1686</v>
      </c>
      <c r="B1405" s="150" t="s">
        <v>1627</v>
      </c>
      <c r="C1405" s="23" t="s">
        <v>1627</v>
      </c>
      <c r="D1405" s="23">
        <f>IFERROR(MATCH(B1405,'Large Fires (PGETerritory)'!C:C,0),"")</f>
        <v>38</v>
      </c>
      <c r="E1405" s="23">
        <f>IFERROR(MATCH(C1405,'Large Fires (PGETerritory)'!C:C,0),"")</f>
        <v>38</v>
      </c>
    </row>
    <row r="1406" spans="1:5" x14ac:dyDescent="0.25">
      <c r="A1406" s="23" t="s">
        <v>1687</v>
      </c>
      <c r="B1406" s="150" t="s">
        <v>1627</v>
      </c>
      <c r="C1406" s="23" t="s">
        <v>1627</v>
      </c>
      <c r="D1406" s="23">
        <f>IFERROR(MATCH(B1406,'Large Fires (PGETerritory)'!C:C,0),"")</f>
        <v>38</v>
      </c>
      <c r="E1406" s="23">
        <f>IFERROR(MATCH(C1406,'Large Fires (PGETerritory)'!C:C,0),"")</f>
        <v>38</v>
      </c>
    </row>
    <row r="1407" spans="1:5" x14ac:dyDescent="0.25">
      <c r="A1407" s="23" t="s">
        <v>1688</v>
      </c>
      <c r="B1407" s="150" t="s">
        <v>1627</v>
      </c>
      <c r="C1407" s="23" t="s">
        <v>1627</v>
      </c>
      <c r="D1407" s="23">
        <f>IFERROR(MATCH(B1407,'Large Fires (PGETerritory)'!C:C,0),"")</f>
        <v>38</v>
      </c>
      <c r="E1407" s="23">
        <f>IFERROR(MATCH(C1407,'Large Fires (PGETerritory)'!C:C,0),"")</f>
        <v>38</v>
      </c>
    </row>
    <row r="1408" spans="1:5" x14ac:dyDescent="0.25">
      <c r="A1408" s="23" t="s">
        <v>1689</v>
      </c>
      <c r="B1408" s="150" t="s">
        <v>1627</v>
      </c>
      <c r="C1408" s="23" t="s">
        <v>1627</v>
      </c>
      <c r="D1408" s="23">
        <f>IFERROR(MATCH(B1408,'Large Fires (PGETerritory)'!C:C,0),"")</f>
        <v>38</v>
      </c>
      <c r="E1408" s="23">
        <f>IFERROR(MATCH(C1408,'Large Fires (PGETerritory)'!C:C,0),"")</f>
        <v>38</v>
      </c>
    </row>
    <row r="1409" spans="1:5" x14ac:dyDescent="0.25">
      <c r="A1409" s="23" t="s">
        <v>1690</v>
      </c>
      <c r="B1409" s="150" t="s">
        <v>1627</v>
      </c>
      <c r="C1409" s="23" t="s">
        <v>1627</v>
      </c>
      <c r="D1409" s="23">
        <f>IFERROR(MATCH(B1409,'Large Fires (PGETerritory)'!C:C,0),"")</f>
        <v>38</v>
      </c>
      <c r="E1409" s="23">
        <f>IFERROR(MATCH(C1409,'Large Fires (PGETerritory)'!C:C,0),"")</f>
        <v>38</v>
      </c>
    </row>
    <row r="1410" spans="1:5" x14ac:dyDescent="0.25">
      <c r="A1410" s="23" t="s">
        <v>1691</v>
      </c>
      <c r="B1410" s="150" t="s">
        <v>1627</v>
      </c>
      <c r="C1410" s="23" t="s">
        <v>1627</v>
      </c>
      <c r="D1410" s="23">
        <f>IFERROR(MATCH(B1410,'Large Fires (PGETerritory)'!C:C,0),"")</f>
        <v>38</v>
      </c>
      <c r="E1410" s="23">
        <f>IFERROR(MATCH(C1410,'Large Fires (PGETerritory)'!C:C,0),"")</f>
        <v>38</v>
      </c>
    </row>
    <row r="1411" spans="1:5" x14ac:dyDescent="0.25">
      <c r="A1411" s="23" t="s">
        <v>1692</v>
      </c>
      <c r="B1411" s="150" t="s">
        <v>1627</v>
      </c>
      <c r="C1411" s="23" t="s">
        <v>1627</v>
      </c>
      <c r="D1411" s="23">
        <f>IFERROR(MATCH(B1411,'Large Fires (PGETerritory)'!C:C,0),"")</f>
        <v>38</v>
      </c>
      <c r="E1411" s="23">
        <f>IFERROR(MATCH(C1411,'Large Fires (PGETerritory)'!C:C,0),"")</f>
        <v>38</v>
      </c>
    </row>
    <row r="1412" spans="1:5" x14ac:dyDescent="0.25">
      <c r="A1412" s="23" t="s">
        <v>1693</v>
      </c>
      <c r="B1412" s="150" t="s">
        <v>1627</v>
      </c>
      <c r="C1412" s="23" t="s">
        <v>1627</v>
      </c>
      <c r="D1412" s="23">
        <f>IFERROR(MATCH(B1412,'Large Fires (PGETerritory)'!C:C,0),"")</f>
        <v>38</v>
      </c>
      <c r="E1412" s="23">
        <f>IFERROR(MATCH(C1412,'Large Fires (PGETerritory)'!C:C,0),"")</f>
        <v>38</v>
      </c>
    </row>
    <row r="1413" spans="1:5" x14ac:dyDescent="0.25">
      <c r="A1413" s="23" t="s">
        <v>1694</v>
      </c>
      <c r="B1413" s="150" t="s">
        <v>1627</v>
      </c>
      <c r="C1413" s="23" t="s">
        <v>1627</v>
      </c>
      <c r="D1413" s="23">
        <f>IFERROR(MATCH(B1413,'Large Fires (PGETerritory)'!C:C,0),"")</f>
        <v>38</v>
      </c>
      <c r="E1413" s="23">
        <f>IFERROR(MATCH(C1413,'Large Fires (PGETerritory)'!C:C,0),"")</f>
        <v>38</v>
      </c>
    </row>
    <row r="1414" spans="1:5" x14ac:dyDescent="0.25">
      <c r="A1414" s="23" t="s">
        <v>1695</v>
      </c>
      <c r="B1414" s="150" t="s">
        <v>1627</v>
      </c>
      <c r="C1414" s="23" t="s">
        <v>1627</v>
      </c>
      <c r="D1414" s="23">
        <f>IFERROR(MATCH(B1414,'Large Fires (PGETerritory)'!C:C,0),"")</f>
        <v>38</v>
      </c>
      <c r="E1414" s="23">
        <f>IFERROR(MATCH(C1414,'Large Fires (PGETerritory)'!C:C,0),"")</f>
        <v>38</v>
      </c>
    </row>
    <row r="1415" spans="1:5" x14ac:dyDescent="0.25">
      <c r="A1415" s="23" t="s">
        <v>1696</v>
      </c>
      <c r="B1415" s="150" t="s">
        <v>1627</v>
      </c>
      <c r="C1415" s="23" t="s">
        <v>1627</v>
      </c>
      <c r="D1415" s="23">
        <f>IFERROR(MATCH(B1415,'Large Fires (PGETerritory)'!C:C,0),"")</f>
        <v>38</v>
      </c>
      <c r="E1415" s="23">
        <f>IFERROR(MATCH(C1415,'Large Fires (PGETerritory)'!C:C,0),"")</f>
        <v>38</v>
      </c>
    </row>
    <row r="1416" spans="1:5" x14ac:dyDescent="0.25">
      <c r="A1416" s="23" t="s">
        <v>1697</v>
      </c>
      <c r="B1416" s="150" t="s">
        <v>1627</v>
      </c>
      <c r="C1416" s="23" t="s">
        <v>1627</v>
      </c>
      <c r="D1416" s="23">
        <f>IFERROR(MATCH(B1416,'Large Fires (PGETerritory)'!C:C,0),"")</f>
        <v>38</v>
      </c>
      <c r="E1416" s="23">
        <f>IFERROR(MATCH(C1416,'Large Fires (PGETerritory)'!C:C,0),"")</f>
        <v>38</v>
      </c>
    </row>
    <row r="1417" spans="1:5" x14ac:dyDescent="0.25">
      <c r="A1417" s="23" t="s">
        <v>1698</v>
      </c>
      <c r="B1417" s="150" t="s">
        <v>1627</v>
      </c>
      <c r="C1417" s="23" t="s">
        <v>1627</v>
      </c>
      <c r="D1417" s="23">
        <f>IFERROR(MATCH(B1417,'Large Fires (PGETerritory)'!C:C,0),"")</f>
        <v>38</v>
      </c>
      <c r="E1417" s="23">
        <f>IFERROR(MATCH(C1417,'Large Fires (PGETerritory)'!C:C,0),"")</f>
        <v>38</v>
      </c>
    </row>
    <row r="1418" spans="1:5" x14ac:dyDescent="0.25">
      <c r="A1418" s="23" t="s">
        <v>1699</v>
      </c>
      <c r="B1418" s="150" t="s">
        <v>1627</v>
      </c>
      <c r="C1418" s="23" t="s">
        <v>1627</v>
      </c>
      <c r="D1418" s="23">
        <f>IFERROR(MATCH(B1418,'Large Fires (PGETerritory)'!C:C,0),"")</f>
        <v>38</v>
      </c>
      <c r="E1418" s="23">
        <f>IFERROR(MATCH(C1418,'Large Fires (PGETerritory)'!C:C,0),"")</f>
        <v>38</v>
      </c>
    </row>
    <row r="1419" spans="1:5" x14ac:dyDescent="0.25">
      <c r="A1419" s="23" t="s">
        <v>1700</v>
      </c>
      <c r="B1419" s="150" t="s">
        <v>1627</v>
      </c>
      <c r="C1419" s="23" t="s">
        <v>1627</v>
      </c>
      <c r="D1419" s="23">
        <f>IFERROR(MATCH(B1419,'Large Fires (PGETerritory)'!C:C,0),"")</f>
        <v>38</v>
      </c>
      <c r="E1419" s="23">
        <f>IFERROR(MATCH(C1419,'Large Fires (PGETerritory)'!C:C,0),"")</f>
        <v>38</v>
      </c>
    </row>
    <row r="1420" spans="1:5" x14ac:dyDescent="0.25">
      <c r="A1420" s="23" t="s">
        <v>1701</v>
      </c>
      <c r="B1420" s="150" t="s">
        <v>1627</v>
      </c>
      <c r="C1420" s="23" t="s">
        <v>1627</v>
      </c>
      <c r="D1420" s="23">
        <f>IFERROR(MATCH(B1420,'Large Fires (PGETerritory)'!C:C,0),"")</f>
        <v>38</v>
      </c>
      <c r="E1420" s="23">
        <f>IFERROR(MATCH(C1420,'Large Fires (PGETerritory)'!C:C,0),"")</f>
        <v>38</v>
      </c>
    </row>
    <row r="1421" spans="1:5" x14ac:dyDescent="0.25">
      <c r="A1421" s="23" t="s">
        <v>1702</v>
      </c>
      <c r="B1421" s="150" t="s">
        <v>1627</v>
      </c>
      <c r="C1421" s="23" t="s">
        <v>1627</v>
      </c>
      <c r="D1421" s="23">
        <f>IFERROR(MATCH(B1421,'Large Fires (PGETerritory)'!C:C,0),"")</f>
        <v>38</v>
      </c>
      <c r="E1421" s="23">
        <f>IFERROR(MATCH(C1421,'Large Fires (PGETerritory)'!C:C,0),"")</f>
        <v>38</v>
      </c>
    </row>
    <row r="1422" spans="1:5" x14ac:dyDescent="0.25">
      <c r="A1422" s="23" t="s">
        <v>1703</v>
      </c>
      <c r="B1422" s="150" t="s">
        <v>1627</v>
      </c>
      <c r="C1422" s="23" t="s">
        <v>1627</v>
      </c>
      <c r="D1422" s="23">
        <f>IFERROR(MATCH(B1422,'Large Fires (PGETerritory)'!C:C,0),"")</f>
        <v>38</v>
      </c>
      <c r="E1422" s="23">
        <f>IFERROR(MATCH(C1422,'Large Fires (PGETerritory)'!C:C,0),"")</f>
        <v>38</v>
      </c>
    </row>
    <row r="1423" spans="1:5" x14ac:dyDescent="0.25">
      <c r="A1423" s="23" t="s">
        <v>1704</v>
      </c>
      <c r="B1423" s="150" t="s">
        <v>1627</v>
      </c>
      <c r="C1423" s="23" t="s">
        <v>1627</v>
      </c>
      <c r="D1423" s="23">
        <f>IFERROR(MATCH(B1423,'Large Fires (PGETerritory)'!C:C,0),"")</f>
        <v>38</v>
      </c>
      <c r="E1423" s="23">
        <f>IFERROR(MATCH(C1423,'Large Fires (PGETerritory)'!C:C,0),"")</f>
        <v>38</v>
      </c>
    </row>
    <row r="1424" spans="1:5" x14ac:dyDescent="0.25">
      <c r="A1424" s="23" t="s">
        <v>1705</v>
      </c>
      <c r="B1424" s="150" t="s">
        <v>1627</v>
      </c>
      <c r="C1424" s="23" t="s">
        <v>1627</v>
      </c>
      <c r="D1424" s="23">
        <f>IFERROR(MATCH(B1424,'Large Fires (PGETerritory)'!C:C,0),"")</f>
        <v>38</v>
      </c>
      <c r="E1424" s="23">
        <f>IFERROR(MATCH(C1424,'Large Fires (PGETerritory)'!C:C,0),"")</f>
        <v>38</v>
      </c>
    </row>
    <row r="1425" spans="1:5" x14ac:dyDescent="0.25">
      <c r="A1425" s="23" t="s">
        <v>1706</v>
      </c>
      <c r="B1425" s="150" t="s">
        <v>1627</v>
      </c>
      <c r="C1425" s="23" t="s">
        <v>1627</v>
      </c>
      <c r="D1425" s="23">
        <f>IFERROR(MATCH(B1425,'Large Fires (PGETerritory)'!C:C,0),"")</f>
        <v>38</v>
      </c>
      <c r="E1425" s="23">
        <f>IFERROR(MATCH(C1425,'Large Fires (PGETerritory)'!C:C,0),"")</f>
        <v>38</v>
      </c>
    </row>
    <row r="1426" spans="1:5" x14ac:dyDescent="0.25">
      <c r="A1426" s="23" t="s">
        <v>1707</v>
      </c>
      <c r="B1426" s="150" t="s">
        <v>1627</v>
      </c>
      <c r="C1426" s="23" t="s">
        <v>1627</v>
      </c>
      <c r="D1426" s="23">
        <f>IFERROR(MATCH(B1426,'Large Fires (PGETerritory)'!C:C,0),"")</f>
        <v>38</v>
      </c>
      <c r="E1426" s="23">
        <f>IFERROR(MATCH(C1426,'Large Fires (PGETerritory)'!C:C,0),"")</f>
        <v>38</v>
      </c>
    </row>
    <row r="1427" spans="1:5" x14ac:dyDescent="0.25">
      <c r="A1427" s="23" t="s">
        <v>1708</v>
      </c>
      <c r="B1427" s="150" t="s">
        <v>1627</v>
      </c>
      <c r="C1427" s="23" t="s">
        <v>1627</v>
      </c>
      <c r="D1427" s="23">
        <f>IFERROR(MATCH(B1427,'Large Fires (PGETerritory)'!C:C,0),"")</f>
        <v>38</v>
      </c>
      <c r="E1427" s="23">
        <f>IFERROR(MATCH(C1427,'Large Fires (PGETerritory)'!C:C,0),"")</f>
        <v>38</v>
      </c>
    </row>
    <row r="1428" spans="1:5" x14ac:dyDescent="0.25">
      <c r="A1428" s="23" t="s">
        <v>1709</v>
      </c>
      <c r="B1428" s="150" t="s">
        <v>1627</v>
      </c>
      <c r="C1428" s="23" t="s">
        <v>1627</v>
      </c>
      <c r="D1428" s="23">
        <f>IFERROR(MATCH(B1428,'Large Fires (PGETerritory)'!C:C,0),"")</f>
        <v>38</v>
      </c>
      <c r="E1428" s="23">
        <f>IFERROR(MATCH(C1428,'Large Fires (PGETerritory)'!C:C,0),"")</f>
        <v>38</v>
      </c>
    </row>
    <row r="1429" spans="1:5" x14ac:dyDescent="0.25">
      <c r="A1429" s="23" t="s">
        <v>1664</v>
      </c>
      <c r="B1429" s="150" t="s">
        <v>1627</v>
      </c>
      <c r="C1429" s="23" t="s">
        <v>1627</v>
      </c>
      <c r="D1429" s="23">
        <f>IFERROR(MATCH(B1429,'Large Fires (PGETerritory)'!C:C,0),"")</f>
        <v>38</v>
      </c>
      <c r="E1429" s="23">
        <f>IFERROR(MATCH(C1429,'Large Fires (PGETerritory)'!C:C,0),"")</f>
        <v>38</v>
      </c>
    </row>
    <row r="1430" spans="1:5" x14ac:dyDescent="0.25">
      <c r="A1430" s="23" t="s">
        <v>1710</v>
      </c>
      <c r="B1430" s="150" t="s">
        <v>1627</v>
      </c>
      <c r="C1430" s="23" t="s">
        <v>1627</v>
      </c>
      <c r="D1430" s="23">
        <f>IFERROR(MATCH(B1430,'Large Fires (PGETerritory)'!C:C,0),"")</f>
        <v>38</v>
      </c>
      <c r="E1430" s="23">
        <f>IFERROR(MATCH(C1430,'Large Fires (PGETerritory)'!C:C,0),"")</f>
        <v>38</v>
      </c>
    </row>
    <row r="1431" spans="1:5" x14ac:dyDescent="0.25">
      <c r="A1431" s="23" t="s">
        <v>1711</v>
      </c>
      <c r="B1431" s="150" t="s">
        <v>1627</v>
      </c>
      <c r="C1431" s="23" t="s">
        <v>1627</v>
      </c>
      <c r="D1431" s="23">
        <f>IFERROR(MATCH(B1431,'Large Fires (PGETerritory)'!C:C,0),"")</f>
        <v>38</v>
      </c>
      <c r="E1431" s="23">
        <f>IFERROR(MATCH(C1431,'Large Fires (PGETerritory)'!C:C,0),"")</f>
        <v>38</v>
      </c>
    </row>
    <row r="1432" spans="1:5" x14ac:dyDescent="0.25">
      <c r="A1432" s="23" t="s">
        <v>1702</v>
      </c>
      <c r="B1432" s="150" t="s">
        <v>1627</v>
      </c>
      <c r="C1432" s="23" t="s">
        <v>1627</v>
      </c>
      <c r="D1432" s="23">
        <f>IFERROR(MATCH(B1432,'Large Fires (PGETerritory)'!C:C,0),"")</f>
        <v>38</v>
      </c>
      <c r="E1432" s="23">
        <f>IFERROR(MATCH(C1432,'Large Fires (PGETerritory)'!C:C,0),"")</f>
        <v>38</v>
      </c>
    </row>
    <row r="1433" spans="1:5" x14ac:dyDescent="0.25">
      <c r="A1433" s="23" t="s">
        <v>1690</v>
      </c>
      <c r="B1433" s="150" t="s">
        <v>1627</v>
      </c>
      <c r="C1433" s="23" t="s">
        <v>1627</v>
      </c>
      <c r="D1433" s="23">
        <f>IFERROR(MATCH(B1433,'Large Fires (PGETerritory)'!C:C,0),"")</f>
        <v>38</v>
      </c>
      <c r="E1433" s="23">
        <f>IFERROR(MATCH(C1433,'Large Fires (PGETerritory)'!C:C,0),"")</f>
        <v>38</v>
      </c>
    </row>
    <row r="1434" spans="1:5" x14ac:dyDescent="0.25">
      <c r="A1434" s="23" t="s">
        <v>1712</v>
      </c>
      <c r="B1434" s="150" t="s">
        <v>1627</v>
      </c>
      <c r="C1434" s="23" t="s">
        <v>1627</v>
      </c>
      <c r="D1434" s="23">
        <f>IFERROR(MATCH(B1434,'Large Fires (PGETerritory)'!C:C,0),"")</f>
        <v>38</v>
      </c>
      <c r="E1434" s="23">
        <f>IFERROR(MATCH(C1434,'Large Fires (PGETerritory)'!C:C,0),"")</f>
        <v>38</v>
      </c>
    </row>
    <row r="1435" spans="1:5" x14ac:dyDescent="0.25">
      <c r="A1435" s="23" t="s">
        <v>1713</v>
      </c>
      <c r="B1435" s="150" t="s">
        <v>1627</v>
      </c>
      <c r="C1435" s="23" t="s">
        <v>1627</v>
      </c>
      <c r="D1435" s="23">
        <f>IFERROR(MATCH(B1435,'Large Fires (PGETerritory)'!C:C,0),"")</f>
        <v>38</v>
      </c>
      <c r="E1435" s="23">
        <f>IFERROR(MATCH(C1435,'Large Fires (PGETerritory)'!C:C,0),"")</f>
        <v>38</v>
      </c>
    </row>
    <row r="1436" spans="1:5" x14ac:dyDescent="0.25">
      <c r="A1436" s="23" t="s">
        <v>1714</v>
      </c>
      <c r="B1436" s="150" t="s">
        <v>1627</v>
      </c>
      <c r="C1436" s="23" t="s">
        <v>1627</v>
      </c>
      <c r="D1436" s="23">
        <f>IFERROR(MATCH(B1436,'Large Fires (PGETerritory)'!C:C,0),"")</f>
        <v>38</v>
      </c>
      <c r="E1436" s="23">
        <f>IFERROR(MATCH(C1436,'Large Fires (PGETerritory)'!C:C,0),"")</f>
        <v>38</v>
      </c>
    </row>
    <row r="1437" spans="1:5" x14ac:dyDescent="0.25">
      <c r="A1437" s="23" t="s">
        <v>1715</v>
      </c>
      <c r="B1437" s="150" t="s">
        <v>1627</v>
      </c>
      <c r="C1437" s="23" t="s">
        <v>1627</v>
      </c>
      <c r="D1437" s="23">
        <f>IFERROR(MATCH(B1437,'Large Fires (PGETerritory)'!C:C,0),"")</f>
        <v>38</v>
      </c>
      <c r="E1437" s="23">
        <f>IFERROR(MATCH(C1437,'Large Fires (PGETerritory)'!C:C,0),"")</f>
        <v>38</v>
      </c>
    </row>
    <row r="1438" spans="1:5" x14ac:dyDescent="0.25">
      <c r="A1438" s="23" t="s">
        <v>1716</v>
      </c>
      <c r="B1438" s="13" t="s">
        <v>1627</v>
      </c>
      <c r="C1438" s="23" t="s">
        <v>1627</v>
      </c>
      <c r="D1438" s="23">
        <f>IFERROR(MATCH(B1438,'Large Fires (PGETerritory)'!C:C,0),"")</f>
        <v>38</v>
      </c>
      <c r="E1438" s="23">
        <f>IFERROR(MATCH(C1438,'Large Fires (PGETerritory)'!C:C,0),"")</f>
        <v>38</v>
      </c>
    </row>
    <row r="1439" spans="1:5" x14ac:dyDescent="0.25">
      <c r="A1439" s="23" t="s">
        <v>1717</v>
      </c>
      <c r="B1439" s="13" t="s">
        <v>1718</v>
      </c>
      <c r="C1439" s="23" t="s">
        <v>1718</v>
      </c>
      <c r="D1439" s="23">
        <f>IFERROR(MATCH(B1439,'Large Fires (PGETerritory)'!C:C,0),"")</f>
        <v>36</v>
      </c>
      <c r="E1439" s="23">
        <f>IFERROR(MATCH(C1439,'Large Fires (PGETerritory)'!C:C,0),"")</f>
        <v>36</v>
      </c>
    </row>
    <row r="1440" spans="1:5" x14ac:dyDescent="0.25">
      <c r="A1440" s="23" t="s">
        <v>1719</v>
      </c>
      <c r="B1440" s="13" t="s">
        <v>1718</v>
      </c>
      <c r="C1440" s="23" t="s">
        <v>1718</v>
      </c>
      <c r="D1440" s="23">
        <f>IFERROR(MATCH(B1440,'Large Fires (PGETerritory)'!C:C,0),"")</f>
        <v>36</v>
      </c>
      <c r="E1440" s="23">
        <f>IFERROR(MATCH(C1440,'Large Fires (PGETerritory)'!C:C,0),"")</f>
        <v>36</v>
      </c>
    </row>
    <row r="1441" spans="1:5" x14ac:dyDescent="0.25">
      <c r="A1441" s="23" t="s">
        <v>1720</v>
      </c>
      <c r="B1441" s="13" t="s">
        <v>1718</v>
      </c>
      <c r="C1441" s="23" t="s">
        <v>1718</v>
      </c>
      <c r="D1441" s="23">
        <f>IFERROR(MATCH(B1441,'Large Fires (PGETerritory)'!C:C,0),"")</f>
        <v>36</v>
      </c>
      <c r="E1441" s="23">
        <f>IFERROR(MATCH(C1441,'Large Fires (PGETerritory)'!C:C,0),"")</f>
        <v>36</v>
      </c>
    </row>
    <row r="1442" spans="1:5" x14ac:dyDescent="0.25">
      <c r="A1442" s="23" t="s">
        <v>1721</v>
      </c>
      <c r="B1442" s="13" t="s">
        <v>1718</v>
      </c>
      <c r="C1442" s="23" t="s">
        <v>1718</v>
      </c>
      <c r="D1442" s="23">
        <f>IFERROR(MATCH(B1442,'Large Fires (PGETerritory)'!C:C,0),"")</f>
        <v>36</v>
      </c>
      <c r="E1442" s="23">
        <f>IFERROR(MATCH(C1442,'Large Fires (PGETerritory)'!C:C,0),"")</f>
        <v>36</v>
      </c>
    </row>
    <row r="1443" spans="1:5" x14ac:dyDescent="0.25">
      <c r="A1443" s="23" t="s">
        <v>1722</v>
      </c>
      <c r="B1443" s="13" t="s">
        <v>1718</v>
      </c>
      <c r="C1443" s="23" t="s">
        <v>1718</v>
      </c>
      <c r="D1443" s="23">
        <f>IFERROR(MATCH(B1443,'Large Fires (PGETerritory)'!C:C,0),"")</f>
        <v>36</v>
      </c>
      <c r="E1443" s="23">
        <f>IFERROR(MATCH(C1443,'Large Fires (PGETerritory)'!C:C,0),"")</f>
        <v>36</v>
      </c>
    </row>
    <row r="1444" spans="1:5" x14ac:dyDescent="0.25">
      <c r="A1444" s="23" t="s">
        <v>1719</v>
      </c>
      <c r="B1444" s="13" t="s">
        <v>1718</v>
      </c>
      <c r="C1444" s="23" t="s">
        <v>1718</v>
      </c>
      <c r="D1444" s="23">
        <f>IFERROR(MATCH(B1444,'Large Fires (PGETerritory)'!C:C,0),"")</f>
        <v>36</v>
      </c>
      <c r="E1444" s="23">
        <f>IFERROR(MATCH(C1444,'Large Fires (PGETerritory)'!C:C,0),"")</f>
        <v>36</v>
      </c>
    </row>
    <row r="1445" spans="1:5" x14ac:dyDescent="0.25">
      <c r="A1445" s="23" t="s">
        <v>1723</v>
      </c>
      <c r="B1445" s="13" t="s">
        <v>1718</v>
      </c>
      <c r="C1445" s="23" t="s">
        <v>1718</v>
      </c>
      <c r="D1445" s="23">
        <f>IFERROR(MATCH(B1445,'Large Fires (PGETerritory)'!C:C,0),"")</f>
        <v>36</v>
      </c>
      <c r="E1445" s="23">
        <f>IFERROR(MATCH(C1445,'Large Fires (PGETerritory)'!C:C,0),"")</f>
        <v>36</v>
      </c>
    </row>
    <row r="1446" spans="1:5" x14ac:dyDescent="0.25">
      <c r="A1446" s="23" t="s">
        <v>1724</v>
      </c>
      <c r="B1446" s="13" t="s">
        <v>1718</v>
      </c>
      <c r="C1446" s="23" t="s">
        <v>1718</v>
      </c>
      <c r="D1446" s="23">
        <f>IFERROR(MATCH(B1446,'Large Fires (PGETerritory)'!C:C,0),"")</f>
        <v>36</v>
      </c>
      <c r="E1446" s="23">
        <f>IFERROR(MATCH(C1446,'Large Fires (PGETerritory)'!C:C,0),"")</f>
        <v>36</v>
      </c>
    </row>
    <row r="1447" spans="1:5" x14ac:dyDescent="0.25">
      <c r="A1447" s="23" t="s">
        <v>1725</v>
      </c>
      <c r="B1447" s="13" t="s">
        <v>1718</v>
      </c>
      <c r="C1447" s="23" t="s">
        <v>1718</v>
      </c>
      <c r="D1447" s="23">
        <f>IFERROR(MATCH(B1447,'Large Fires (PGETerritory)'!C:C,0),"")</f>
        <v>36</v>
      </c>
      <c r="E1447" s="23">
        <f>IFERROR(MATCH(C1447,'Large Fires (PGETerritory)'!C:C,0),"")</f>
        <v>36</v>
      </c>
    </row>
    <row r="1448" spans="1:5" x14ac:dyDescent="0.25">
      <c r="A1448" s="23" t="s">
        <v>1726</v>
      </c>
      <c r="B1448" s="13" t="s">
        <v>1718</v>
      </c>
      <c r="C1448" s="23" t="s">
        <v>1718</v>
      </c>
      <c r="D1448" s="23">
        <f>IFERROR(MATCH(B1448,'Large Fires (PGETerritory)'!C:C,0),"")</f>
        <v>36</v>
      </c>
      <c r="E1448" s="23">
        <f>IFERROR(MATCH(C1448,'Large Fires (PGETerritory)'!C:C,0),"")</f>
        <v>36</v>
      </c>
    </row>
    <row r="1449" spans="1:5" x14ac:dyDescent="0.25">
      <c r="A1449" s="23" t="s">
        <v>1727</v>
      </c>
      <c r="B1449" s="13" t="s">
        <v>1718</v>
      </c>
      <c r="C1449" s="23" t="s">
        <v>1718</v>
      </c>
      <c r="D1449" s="23">
        <f>IFERROR(MATCH(B1449,'Large Fires (PGETerritory)'!C:C,0),"")</f>
        <v>36</v>
      </c>
      <c r="E1449" s="23">
        <f>IFERROR(MATCH(C1449,'Large Fires (PGETerritory)'!C:C,0),"")</f>
        <v>36</v>
      </c>
    </row>
    <row r="1450" spans="1:5" x14ac:dyDescent="0.25">
      <c r="A1450" s="23" t="s">
        <v>1728</v>
      </c>
      <c r="B1450" s="13" t="s">
        <v>1718</v>
      </c>
      <c r="C1450" s="23" t="s">
        <v>1718</v>
      </c>
      <c r="D1450" s="23">
        <f>IFERROR(MATCH(B1450,'Large Fires (PGETerritory)'!C:C,0),"")</f>
        <v>36</v>
      </c>
      <c r="E1450" s="23">
        <f>IFERROR(MATCH(C1450,'Large Fires (PGETerritory)'!C:C,0),"")</f>
        <v>36</v>
      </c>
    </row>
    <row r="1451" spans="1:5" x14ac:dyDescent="0.25">
      <c r="A1451" s="23" t="s">
        <v>1729</v>
      </c>
      <c r="B1451" s="13" t="s">
        <v>1718</v>
      </c>
      <c r="C1451" s="23" t="s">
        <v>1718</v>
      </c>
      <c r="D1451" s="23">
        <f>IFERROR(MATCH(B1451,'Large Fires (PGETerritory)'!C:C,0),"")</f>
        <v>36</v>
      </c>
      <c r="E1451" s="23">
        <f>IFERROR(MATCH(C1451,'Large Fires (PGETerritory)'!C:C,0),"")</f>
        <v>36</v>
      </c>
    </row>
    <row r="1452" spans="1:5" x14ac:dyDescent="0.25">
      <c r="A1452" s="23" t="s">
        <v>1730</v>
      </c>
      <c r="B1452" s="13" t="s">
        <v>1718</v>
      </c>
      <c r="C1452" s="23" t="s">
        <v>1718</v>
      </c>
      <c r="D1452" s="23">
        <f>IFERROR(MATCH(B1452,'Large Fires (PGETerritory)'!C:C,0),"")</f>
        <v>36</v>
      </c>
      <c r="E1452" s="23">
        <f>IFERROR(MATCH(C1452,'Large Fires (PGETerritory)'!C:C,0),"")</f>
        <v>36</v>
      </c>
    </row>
    <row r="1453" spans="1:5" x14ac:dyDescent="0.25">
      <c r="A1453" s="23" t="s">
        <v>1731</v>
      </c>
      <c r="B1453" s="13" t="s">
        <v>1718</v>
      </c>
      <c r="C1453" s="23" t="s">
        <v>1718</v>
      </c>
      <c r="D1453" s="23">
        <f>IFERROR(MATCH(B1453,'Large Fires (PGETerritory)'!C:C,0),"")</f>
        <v>36</v>
      </c>
      <c r="E1453" s="23">
        <f>IFERROR(MATCH(C1453,'Large Fires (PGETerritory)'!C:C,0),"")</f>
        <v>36</v>
      </c>
    </row>
    <row r="1454" spans="1:5" x14ac:dyDescent="0.25">
      <c r="A1454" s="23" t="s">
        <v>1732</v>
      </c>
      <c r="B1454" s="13" t="s">
        <v>1718</v>
      </c>
      <c r="C1454" s="23" t="s">
        <v>1718</v>
      </c>
      <c r="D1454" s="23">
        <f>IFERROR(MATCH(B1454,'Large Fires (PGETerritory)'!C:C,0),"")</f>
        <v>36</v>
      </c>
      <c r="E1454" s="23">
        <f>IFERROR(MATCH(C1454,'Large Fires (PGETerritory)'!C:C,0),"")</f>
        <v>36</v>
      </c>
    </row>
    <row r="1455" spans="1:5" x14ac:dyDescent="0.25">
      <c r="A1455" s="23" t="s">
        <v>1733</v>
      </c>
      <c r="B1455" s="13" t="s">
        <v>1718</v>
      </c>
      <c r="C1455" s="23" t="s">
        <v>1718</v>
      </c>
      <c r="D1455" s="23">
        <f>IFERROR(MATCH(B1455,'Large Fires (PGETerritory)'!C:C,0),"")</f>
        <v>36</v>
      </c>
      <c r="E1455" s="23">
        <f>IFERROR(MATCH(C1455,'Large Fires (PGETerritory)'!C:C,0),"")</f>
        <v>36</v>
      </c>
    </row>
    <row r="1456" spans="1:5" x14ac:dyDescent="0.25">
      <c r="A1456" s="23" t="s">
        <v>1734</v>
      </c>
      <c r="B1456" s="13" t="s">
        <v>1718</v>
      </c>
      <c r="C1456" s="23" t="s">
        <v>1718</v>
      </c>
      <c r="D1456" s="23">
        <f>IFERROR(MATCH(B1456,'Large Fires (PGETerritory)'!C:C,0),"")</f>
        <v>36</v>
      </c>
      <c r="E1456" s="23">
        <f>IFERROR(MATCH(C1456,'Large Fires (PGETerritory)'!C:C,0),"")</f>
        <v>36</v>
      </c>
    </row>
    <row r="1457" spans="1:5" x14ac:dyDescent="0.25">
      <c r="A1457" s="23" t="s">
        <v>1735</v>
      </c>
      <c r="B1457" s="13" t="s">
        <v>1718</v>
      </c>
      <c r="C1457" s="23" t="s">
        <v>1718</v>
      </c>
      <c r="D1457" s="23">
        <f>IFERROR(MATCH(B1457,'Large Fires (PGETerritory)'!C:C,0),"")</f>
        <v>36</v>
      </c>
      <c r="E1457" s="23">
        <f>IFERROR(MATCH(C1457,'Large Fires (PGETerritory)'!C:C,0),"")</f>
        <v>36</v>
      </c>
    </row>
    <row r="1458" spans="1:5" x14ac:dyDescent="0.25">
      <c r="A1458" s="23" t="s">
        <v>1736</v>
      </c>
      <c r="B1458" s="13" t="s">
        <v>1718</v>
      </c>
      <c r="C1458" s="23" t="s">
        <v>1718</v>
      </c>
      <c r="D1458" s="23">
        <f>IFERROR(MATCH(B1458,'Large Fires (PGETerritory)'!C:C,0),"")</f>
        <v>36</v>
      </c>
      <c r="E1458" s="23">
        <f>IFERROR(MATCH(C1458,'Large Fires (PGETerritory)'!C:C,0),"")</f>
        <v>36</v>
      </c>
    </row>
    <row r="1459" spans="1:5" x14ac:dyDescent="0.25">
      <c r="A1459" s="23" t="s">
        <v>1737</v>
      </c>
      <c r="B1459" s="13" t="s">
        <v>1718</v>
      </c>
      <c r="C1459" s="23" t="s">
        <v>1718</v>
      </c>
      <c r="D1459" s="23">
        <f>IFERROR(MATCH(B1459,'Large Fires (PGETerritory)'!C:C,0),"")</f>
        <v>36</v>
      </c>
      <c r="E1459" s="23">
        <f>IFERROR(MATCH(C1459,'Large Fires (PGETerritory)'!C:C,0),"")</f>
        <v>36</v>
      </c>
    </row>
    <row r="1460" spans="1:5" x14ac:dyDescent="0.25">
      <c r="A1460" s="23" t="s">
        <v>1738</v>
      </c>
      <c r="B1460" s="13" t="s">
        <v>1718</v>
      </c>
      <c r="C1460" s="23" t="s">
        <v>1718</v>
      </c>
      <c r="D1460" s="23">
        <f>IFERROR(MATCH(B1460,'Large Fires (PGETerritory)'!C:C,0),"")</f>
        <v>36</v>
      </c>
      <c r="E1460" s="23">
        <f>IFERROR(MATCH(C1460,'Large Fires (PGETerritory)'!C:C,0),"")</f>
        <v>36</v>
      </c>
    </row>
    <row r="1461" spans="1:5" x14ac:dyDescent="0.25">
      <c r="A1461" s="23" t="s">
        <v>1739</v>
      </c>
      <c r="B1461" s="13" t="s">
        <v>1718</v>
      </c>
      <c r="C1461" s="23" t="s">
        <v>1718</v>
      </c>
      <c r="D1461" s="23">
        <f>IFERROR(MATCH(B1461,'Large Fires (PGETerritory)'!C:C,0),"")</f>
        <v>36</v>
      </c>
      <c r="E1461" s="23">
        <f>IFERROR(MATCH(C1461,'Large Fires (PGETerritory)'!C:C,0),"")</f>
        <v>36</v>
      </c>
    </row>
    <row r="1462" spans="1:5" x14ac:dyDescent="0.25">
      <c r="A1462" s="23" t="s">
        <v>1740</v>
      </c>
      <c r="B1462" s="13" t="s">
        <v>1718</v>
      </c>
      <c r="C1462" s="23" t="s">
        <v>1718</v>
      </c>
      <c r="D1462" s="23">
        <f>IFERROR(MATCH(B1462,'Large Fires (PGETerritory)'!C:C,0),"")</f>
        <v>36</v>
      </c>
      <c r="E1462" s="23">
        <f>IFERROR(MATCH(C1462,'Large Fires (PGETerritory)'!C:C,0),"")</f>
        <v>36</v>
      </c>
    </row>
    <row r="1463" spans="1:5" x14ac:dyDescent="0.25">
      <c r="A1463" s="23" t="s">
        <v>1741</v>
      </c>
      <c r="B1463" s="13" t="s">
        <v>1718</v>
      </c>
      <c r="C1463" s="23" t="s">
        <v>1718</v>
      </c>
      <c r="D1463" s="23">
        <f>IFERROR(MATCH(B1463,'Large Fires (PGETerritory)'!C:C,0),"")</f>
        <v>36</v>
      </c>
      <c r="E1463" s="23">
        <f>IFERROR(MATCH(C1463,'Large Fires (PGETerritory)'!C:C,0),"")</f>
        <v>36</v>
      </c>
    </row>
    <row r="1464" spans="1:5" x14ac:dyDescent="0.25">
      <c r="A1464" s="23" t="s">
        <v>1742</v>
      </c>
      <c r="B1464" s="13" t="s">
        <v>1718</v>
      </c>
      <c r="C1464" s="23" t="s">
        <v>1718</v>
      </c>
      <c r="D1464" s="23">
        <f>IFERROR(MATCH(B1464,'Large Fires (PGETerritory)'!C:C,0),"")</f>
        <v>36</v>
      </c>
      <c r="E1464" s="23">
        <f>IFERROR(MATCH(C1464,'Large Fires (PGETerritory)'!C:C,0),"")</f>
        <v>36</v>
      </c>
    </row>
    <row r="1465" spans="1:5" x14ac:dyDescent="0.25">
      <c r="A1465" s="23" t="s">
        <v>1743</v>
      </c>
      <c r="B1465" s="13" t="s">
        <v>1718</v>
      </c>
      <c r="C1465" s="23" t="s">
        <v>1718</v>
      </c>
      <c r="D1465" s="23">
        <f>IFERROR(MATCH(B1465,'Large Fires (PGETerritory)'!C:C,0),"")</f>
        <v>36</v>
      </c>
      <c r="E1465" s="23">
        <f>IFERROR(MATCH(C1465,'Large Fires (PGETerritory)'!C:C,0),"")</f>
        <v>36</v>
      </c>
    </row>
    <row r="1466" spans="1:5" x14ac:dyDescent="0.25">
      <c r="A1466" s="23" t="s">
        <v>1744</v>
      </c>
      <c r="B1466" s="13" t="s">
        <v>1718</v>
      </c>
      <c r="C1466" s="23" t="s">
        <v>1718</v>
      </c>
      <c r="D1466" s="23">
        <f>IFERROR(MATCH(B1466,'Large Fires (PGETerritory)'!C:C,0),"")</f>
        <v>36</v>
      </c>
      <c r="E1466" s="23">
        <f>IFERROR(MATCH(C1466,'Large Fires (PGETerritory)'!C:C,0),"")</f>
        <v>36</v>
      </c>
    </row>
    <row r="1467" spans="1:5" x14ac:dyDescent="0.25">
      <c r="A1467" s="23" t="s">
        <v>1745</v>
      </c>
      <c r="B1467" s="13" t="s">
        <v>1718</v>
      </c>
      <c r="C1467" s="23" t="s">
        <v>1718</v>
      </c>
      <c r="D1467" s="23">
        <f>IFERROR(MATCH(B1467,'Large Fires (PGETerritory)'!C:C,0),"")</f>
        <v>36</v>
      </c>
      <c r="E1467" s="23">
        <f>IFERROR(MATCH(C1467,'Large Fires (PGETerritory)'!C:C,0),"")</f>
        <v>36</v>
      </c>
    </row>
    <row r="1468" spans="1:5" x14ac:dyDescent="0.25">
      <c r="A1468" s="23" t="s">
        <v>1746</v>
      </c>
      <c r="B1468" s="13" t="s">
        <v>1718</v>
      </c>
      <c r="C1468" s="23" t="s">
        <v>1718</v>
      </c>
      <c r="D1468" s="23">
        <f>IFERROR(MATCH(B1468,'Large Fires (PGETerritory)'!C:C,0),"")</f>
        <v>36</v>
      </c>
      <c r="E1468" s="23">
        <f>IFERROR(MATCH(C1468,'Large Fires (PGETerritory)'!C:C,0),"")</f>
        <v>36</v>
      </c>
    </row>
    <row r="1469" spans="1:5" x14ac:dyDescent="0.25">
      <c r="A1469" s="23" t="s">
        <v>1747</v>
      </c>
      <c r="B1469" s="13" t="s">
        <v>1718</v>
      </c>
      <c r="C1469" s="23" t="s">
        <v>1718</v>
      </c>
      <c r="D1469" s="23">
        <f>IFERROR(MATCH(B1469,'Large Fires (PGETerritory)'!C:C,0),"")</f>
        <v>36</v>
      </c>
      <c r="E1469" s="23">
        <f>IFERROR(MATCH(C1469,'Large Fires (PGETerritory)'!C:C,0),"")</f>
        <v>36</v>
      </c>
    </row>
    <row r="1470" spans="1:5" x14ac:dyDescent="0.25">
      <c r="A1470" s="23" t="s">
        <v>1748</v>
      </c>
      <c r="B1470" s="13" t="s">
        <v>1718</v>
      </c>
      <c r="C1470" s="23" t="s">
        <v>1718</v>
      </c>
      <c r="D1470" s="23">
        <f>IFERROR(MATCH(B1470,'Large Fires (PGETerritory)'!C:C,0),"")</f>
        <v>36</v>
      </c>
      <c r="E1470" s="23">
        <f>IFERROR(MATCH(C1470,'Large Fires (PGETerritory)'!C:C,0),"")</f>
        <v>36</v>
      </c>
    </row>
    <row r="1471" spans="1:5" x14ac:dyDescent="0.25">
      <c r="A1471" s="23" t="s">
        <v>1749</v>
      </c>
      <c r="B1471" s="13" t="s">
        <v>1718</v>
      </c>
      <c r="C1471" s="23" t="s">
        <v>1718</v>
      </c>
      <c r="D1471" s="23">
        <f>IFERROR(MATCH(B1471,'Large Fires (PGETerritory)'!C:C,0),"")</f>
        <v>36</v>
      </c>
      <c r="E1471" s="23">
        <f>IFERROR(MATCH(C1471,'Large Fires (PGETerritory)'!C:C,0),"")</f>
        <v>36</v>
      </c>
    </row>
    <row r="1472" spans="1:5" x14ac:dyDescent="0.25">
      <c r="A1472" s="23" t="s">
        <v>1750</v>
      </c>
      <c r="B1472" s="13" t="s">
        <v>1718</v>
      </c>
      <c r="C1472" s="23" t="s">
        <v>1718</v>
      </c>
      <c r="D1472" s="23">
        <f>IFERROR(MATCH(B1472,'Large Fires (PGETerritory)'!C:C,0),"")</f>
        <v>36</v>
      </c>
      <c r="E1472" s="23">
        <f>IFERROR(MATCH(C1472,'Large Fires (PGETerritory)'!C:C,0),"")</f>
        <v>36</v>
      </c>
    </row>
    <row r="1473" spans="1:5" x14ac:dyDescent="0.25">
      <c r="A1473" s="23" t="s">
        <v>1751</v>
      </c>
      <c r="B1473" s="13" t="s">
        <v>1718</v>
      </c>
      <c r="C1473" s="23" t="s">
        <v>1718</v>
      </c>
      <c r="D1473" s="23">
        <f>IFERROR(MATCH(B1473,'Large Fires (PGETerritory)'!C:C,0),"")</f>
        <v>36</v>
      </c>
      <c r="E1473" s="23">
        <f>IFERROR(MATCH(C1473,'Large Fires (PGETerritory)'!C:C,0),"")</f>
        <v>36</v>
      </c>
    </row>
    <row r="1474" spans="1:5" x14ac:dyDescent="0.25">
      <c r="A1474" s="23" t="s">
        <v>1752</v>
      </c>
      <c r="B1474" s="13" t="s">
        <v>1718</v>
      </c>
      <c r="C1474" s="23" t="s">
        <v>1718</v>
      </c>
      <c r="D1474" s="23">
        <f>IFERROR(MATCH(B1474,'Large Fires (PGETerritory)'!C:C,0),"")</f>
        <v>36</v>
      </c>
      <c r="E1474" s="23">
        <f>IFERROR(MATCH(C1474,'Large Fires (PGETerritory)'!C:C,0),"")</f>
        <v>36</v>
      </c>
    </row>
    <row r="1475" spans="1:5" x14ac:dyDescent="0.25">
      <c r="A1475" s="23" t="s">
        <v>1753</v>
      </c>
      <c r="B1475" s="13" t="s">
        <v>1718</v>
      </c>
      <c r="C1475" s="23" t="s">
        <v>1718</v>
      </c>
      <c r="D1475" s="23">
        <f>IFERROR(MATCH(B1475,'Large Fires (PGETerritory)'!C:C,0),"")</f>
        <v>36</v>
      </c>
      <c r="E1475" s="23">
        <f>IFERROR(MATCH(C1475,'Large Fires (PGETerritory)'!C:C,0),"")</f>
        <v>36</v>
      </c>
    </row>
    <row r="1476" spans="1:5" x14ac:dyDescent="0.25">
      <c r="A1476" s="23" t="s">
        <v>1754</v>
      </c>
      <c r="B1476" s="13" t="s">
        <v>1718</v>
      </c>
      <c r="C1476" s="23" t="s">
        <v>1718</v>
      </c>
      <c r="D1476" s="23">
        <f>IFERROR(MATCH(B1476,'Large Fires (PGETerritory)'!C:C,0),"")</f>
        <v>36</v>
      </c>
      <c r="E1476" s="23">
        <f>IFERROR(MATCH(C1476,'Large Fires (PGETerritory)'!C:C,0),"")</f>
        <v>36</v>
      </c>
    </row>
    <row r="1477" spans="1:5" x14ac:dyDescent="0.25">
      <c r="A1477" s="23" t="s">
        <v>1755</v>
      </c>
      <c r="B1477" s="13" t="s">
        <v>1718</v>
      </c>
      <c r="C1477" s="23" t="s">
        <v>1718</v>
      </c>
      <c r="D1477" s="23">
        <f>IFERROR(MATCH(B1477,'Large Fires (PGETerritory)'!C:C,0),"")</f>
        <v>36</v>
      </c>
      <c r="E1477" s="23">
        <f>IFERROR(MATCH(C1477,'Large Fires (PGETerritory)'!C:C,0),"")</f>
        <v>36</v>
      </c>
    </row>
    <row r="1478" spans="1:5" x14ac:dyDescent="0.25">
      <c r="A1478" s="23" t="s">
        <v>1756</v>
      </c>
      <c r="B1478" s="13" t="s">
        <v>1718</v>
      </c>
      <c r="C1478" s="23" t="s">
        <v>1718</v>
      </c>
      <c r="D1478" s="23">
        <f>IFERROR(MATCH(B1478,'Large Fires (PGETerritory)'!C:C,0),"")</f>
        <v>36</v>
      </c>
      <c r="E1478" s="23">
        <f>IFERROR(MATCH(C1478,'Large Fires (PGETerritory)'!C:C,0),"")</f>
        <v>36</v>
      </c>
    </row>
    <row r="1479" spans="1:5" x14ac:dyDescent="0.25">
      <c r="A1479" s="23" t="s">
        <v>1757</v>
      </c>
      <c r="B1479" s="13" t="s">
        <v>1718</v>
      </c>
      <c r="C1479" s="23" t="s">
        <v>1718</v>
      </c>
      <c r="D1479" s="23">
        <f>IFERROR(MATCH(B1479,'Large Fires (PGETerritory)'!C:C,0),"")</f>
        <v>36</v>
      </c>
      <c r="E1479" s="23">
        <f>IFERROR(MATCH(C1479,'Large Fires (PGETerritory)'!C:C,0),"")</f>
        <v>36</v>
      </c>
    </row>
    <row r="1480" spans="1:5" x14ac:dyDescent="0.25">
      <c r="A1480" s="23" t="s">
        <v>1758</v>
      </c>
      <c r="B1480" s="13" t="s">
        <v>1718</v>
      </c>
      <c r="C1480" s="23" t="s">
        <v>1718</v>
      </c>
      <c r="D1480" s="23">
        <f>IFERROR(MATCH(B1480,'Large Fires (PGETerritory)'!C:C,0),"")</f>
        <v>36</v>
      </c>
      <c r="E1480" s="23">
        <f>IFERROR(MATCH(C1480,'Large Fires (PGETerritory)'!C:C,0),"")</f>
        <v>36</v>
      </c>
    </row>
    <row r="1481" spans="1:5" x14ac:dyDescent="0.25">
      <c r="A1481" s="23" t="s">
        <v>1759</v>
      </c>
      <c r="B1481" s="13" t="s">
        <v>1718</v>
      </c>
      <c r="C1481" s="23" t="s">
        <v>1718</v>
      </c>
      <c r="D1481" s="23">
        <f>IFERROR(MATCH(B1481,'Large Fires (PGETerritory)'!C:C,0),"")</f>
        <v>36</v>
      </c>
      <c r="E1481" s="23">
        <f>IFERROR(MATCH(C1481,'Large Fires (PGETerritory)'!C:C,0),"")</f>
        <v>36</v>
      </c>
    </row>
    <row r="1482" spans="1:5" x14ac:dyDescent="0.25">
      <c r="A1482" s="23" t="s">
        <v>1760</v>
      </c>
      <c r="B1482" s="13" t="s">
        <v>1718</v>
      </c>
      <c r="C1482" s="23" t="s">
        <v>1718</v>
      </c>
      <c r="D1482" s="23">
        <f>IFERROR(MATCH(B1482,'Large Fires (PGETerritory)'!C:C,0),"")</f>
        <v>36</v>
      </c>
      <c r="E1482" s="23">
        <f>IFERROR(MATCH(C1482,'Large Fires (PGETerritory)'!C:C,0),"")</f>
        <v>36</v>
      </c>
    </row>
    <row r="1483" spans="1:5" x14ac:dyDescent="0.25">
      <c r="A1483" s="23" t="s">
        <v>1761</v>
      </c>
      <c r="B1483" s="13" t="s">
        <v>1718</v>
      </c>
      <c r="C1483" s="23" t="s">
        <v>1718</v>
      </c>
      <c r="D1483" s="23">
        <f>IFERROR(MATCH(B1483,'Large Fires (PGETerritory)'!C:C,0),"")</f>
        <v>36</v>
      </c>
      <c r="E1483" s="23">
        <f>IFERROR(MATCH(C1483,'Large Fires (PGETerritory)'!C:C,0),"")</f>
        <v>36</v>
      </c>
    </row>
    <row r="1484" spans="1:5" x14ac:dyDescent="0.25">
      <c r="A1484" s="23" t="s">
        <v>1762</v>
      </c>
      <c r="B1484" s="13" t="s">
        <v>1718</v>
      </c>
      <c r="C1484" s="23" t="s">
        <v>1718</v>
      </c>
      <c r="D1484" s="23">
        <f>IFERROR(MATCH(B1484,'Large Fires (PGETerritory)'!C:C,0),"")</f>
        <v>36</v>
      </c>
      <c r="E1484" s="23">
        <f>IFERROR(MATCH(C1484,'Large Fires (PGETerritory)'!C:C,0),"")</f>
        <v>36</v>
      </c>
    </row>
    <row r="1485" spans="1:5" x14ac:dyDescent="0.25">
      <c r="A1485" s="23" t="s">
        <v>1763</v>
      </c>
      <c r="B1485" s="13" t="s">
        <v>1718</v>
      </c>
      <c r="C1485" s="23" t="s">
        <v>1718</v>
      </c>
      <c r="D1485" s="23">
        <f>IFERROR(MATCH(B1485,'Large Fires (PGETerritory)'!C:C,0),"")</f>
        <v>36</v>
      </c>
      <c r="E1485" s="23">
        <f>IFERROR(MATCH(C1485,'Large Fires (PGETerritory)'!C:C,0),"")</f>
        <v>36</v>
      </c>
    </row>
    <row r="1486" spans="1:5" x14ac:dyDescent="0.25">
      <c r="A1486" s="23" t="s">
        <v>1764</v>
      </c>
      <c r="B1486" s="13" t="s">
        <v>1718</v>
      </c>
      <c r="C1486" s="23" t="s">
        <v>1718</v>
      </c>
      <c r="D1486" s="23">
        <f>IFERROR(MATCH(B1486,'Large Fires (PGETerritory)'!C:C,0),"")</f>
        <v>36</v>
      </c>
      <c r="E1486" s="23">
        <f>IFERROR(MATCH(C1486,'Large Fires (PGETerritory)'!C:C,0),"")</f>
        <v>36</v>
      </c>
    </row>
    <row r="1487" spans="1:5" x14ac:dyDescent="0.25">
      <c r="A1487" s="23" t="s">
        <v>1765</v>
      </c>
      <c r="B1487" s="13" t="s">
        <v>1718</v>
      </c>
      <c r="C1487" s="23" t="s">
        <v>1718</v>
      </c>
      <c r="D1487" s="23">
        <f>IFERROR(MATCH(B1487,'Large Fires (PGETerritory)'!C:C,0),"")</f>
        <v>36</v>
      </c>
      <c r="E1487" s="23">
        <f>IFERROR(MATCH(C1487,'Large Fires (PGETerritory)'!C:C,0),"")</f>
        <v>36</v>
      </c>
    </row>
    <row r="1488" spans="1:5" x14ac:dyDescent="0.25">
      <c r="A1488" s="23" t="s">
        <v>1766</v>
      </c>
      <c r="B1488" s="13" t="s">
        <v>1718</v>
      </c>
      <c r="C1488" s="23" t="s">
        <v>1718</v>
      </c>
      <c r="D1488" s="23">
        <f>IFERROR(MATCH(B1488,'Large Fires (PGETerritory)'!C:C,0),"")</f>
        <v>36</v>
      </c>
      <c r="E1488" s="23">
        <f>IFERROR(MATCH(C1488,'Large Fires (PGETerritory)'!C:C,0),"")</f>
        <v>36</v>
      </c>
    </row>
    <row r="1489" spans="1:5" x14ac:dyDescent="0.25">
      <c r="A1489" s="23" t="s">
        <v>1767</v>
      </c>
      <c r="B1489" s="13" t="s">
        <v>1718</v>
      </c>
      <c r="C1489" s="23" t="s">
        <v>1718</v>
      </c>
      <c r="D1489" s="23">
        <f>IFERROR(MATCH(B1489,'Large Fires (PGETerritory)'!C:C,0),"")</f>
        <v>36</v>
      </c>
      <c r="E1489" s="23">
        <f>IFERROR(MATCH(C1489,'Large Fires (PGETerritory)'!C:C,0),"")</f>
        <v>36</v>
      </c>
    </row>
    <row r="1490" spans="1:5" x14ac:dyDescent="0.25">
      <c r="A1490" s="23" t="s">
        <v>1768</v>
      </c>
      <c r="B1490" s="13" t="s">
        <v>1718</v>
      </c>
      <c r="C1490" s="23" t="s">
        <v>1718</v>
      </c>
      <c r="D1490" s="23">
        <f>IFERROR(MATCH(B1490,'Large Fires (PGETerritory)'!C:C,0),"")</f>
        <v>36</v>
      </c>
      <c r="E1490" s="23">
        <f>IFERROR(MATCH(C1490,'Large Fires (PGETerritory)'!C:C,0),"")</f>
        <v>36</v>
      </c>
    </row>
    <row r="1491" spans="1:5" x14ac:dyDescent="0.25">
      <c r="A1491" s="23" t="s">
        <v>1769</v>
      </c>
      <c r="B1491" s="13" t="s">
        <v>1718</v>
      </c>
      <c r="C1491" s="23" t="s">
        <v>1718</v>
      </c>
      <c r="D1491" s="23">
        <f>IFERROR(MATCH(B1491,'Large Fires (PGETerritory)'!C:C,0),"")</f>
        <v>36</v>
      </c>
      <c r="E1491" s="23">
        <f>IFERROR(MATCH(C1491,'Large Fires (PGETerritory)'!C:C,0),"")</f>
        <v>36</v>
      </c>
    </row>
    <row r="1492" spans="1:5" x14ac:dyDescent="0.25">
      <c r="A1492" s="23" t="s">
        <v>1770</v>
      </c>
      <c r="B1492" s="13" t="s">
        <v>1718</v>
      </c>
      <c r="C1492" s="23" t="s">
        <v>1718</v>
      </c>
      <c r="D1492" s="23">
        <f>IFERROR(MATCH(B1492,'Large Fires (PGETerritory)'!C:C,0),"")</f>
        <v>36</v>
      </c>
      <c r="E1492" s="23">
        <f>IFERROR(MATCH(C1492,'Large Fires (PGETerritory)'!C:C,0),"")</f>
        <v>36</v>
      </c>
    </row>
    <row r="1493" spans="1:5" x14ac:dyDescent="0.25">
      <c r="A1493" s="23" t="s">
        <v>1771</v>
      </c>
      <c r="B1493" s="13" t="s">
        <v>1718</v>
      </c>
      <c r="C1493" s="23" t="s">
        <v>1718</v>
      </c>
      <c r="D1493" s="23">
        <f>IFERROR(MATCH(B1493,'Large Fires (PGETerritory)'!C:C,0),"")</f>
        <v>36</v>
      </c>
      <c r="E1493" s="23">
        <f>IFERROR(MATCH(C1493,'Large Fires (PGETerritory)'!C:C,0),"")</f>
        <v>36</v>
      </c>
    </row>
    <row r="1494" spans="1:5" x14ac:dyDescent="0.25">
      <c r="A1494" s="23" t="s">
        <v>1772</v>
      </c>
      <c r="B1494" s="13" t="s">
        <v>1718</v>
      </c>
      <c r="C1494" s="23" t="s">
        <v>1718</v>
      </c>
      <c r="D1494" s="23">
        <f>IFERROR(MATCH(B1494,'Large Fires (PGETerritory)'!C:C,0),"")</f>
        <v>36</v>
      </c>
      <c r="E1494" s="23">
        <f>IFERROR(MATCH(C1494,'Large Fires (PGETerritory)'!C:C,0),"")</f>
        <v>36</v>
      </c>
    </row>
    <row r="1495" spans="1:5" x14ac:dyDescent="0.25">
      <c r="A1495" s="23" t="s">
        <v>1773</v>
      </c>
      <c r="B1495" s="13" t="s">
        <v>1718</v>
      </c>
      <c r="C1495" s="23" t="s">
        <v>1718</v>
      </c>
      <c r="D1495" s="23">
        <f>IFERROR(MATCH(B1495,'Large Fires (PGETerritory)'!C:C,0),"")</f>
        <v>36</v>
      </c>
      <c r="E1495" s="23">
        <f>IFERROR(MATCH(C1495,'Large Fires (PGETerritory)'!C:C,0),"")</f>
        <v>36</v>
      </c>
    </row>
    <row r="1496" spans="1:5" x14ac:dyDescent="0.25">
      <c r="A1496" s="23" t="s">
        <v>1774</v>
      </c>
      <c r="B1496" s="13" t="s">
        <v>1718</v>
      </c>
      <c r="C1496" s="23" t="s">
        <v>1718</v>
      </c>
      <c r="D1496" s="23">
        <f>IFERROR(MATCH(B1496,'Large Fires (PGETerritory)'!C:C,0),"")</f>
        <v>36</v>
      </c>
      <c r="E1496" s="23">
        <f>IFERROR(MATCH(C1496,'Large Fires (PGETerritory)'!C:C,0),"")</f>
        <v>36</v>
      </c>
    </row>
    <row r="1497" spans="1:5" x14ac:dyDescent="0.25">
      <c r="A1497" s="23" t="s">
        <v>1775</v>
      </c>
      <c r="B1497" s="13" t="s">
        <v>1718</v>
      </c>
      <c r="C1497" s="23" t="s">
        <v>1718</v>
      </c>
      <c r="D1497" s="23">
        <f>IFERROR(MATCH(B1497,'Large Fires (PGETerritory)'!C:C,0),"")</f>
        <v>36</v>
      </c>
      <c r="E1497" s="23">
        <f>IFERROR(MATCH(C1497,'Large Fires (PGETerritory)'!C:C,0),"")</f>
        <v>36</v>
      </c>
    </row>
    <row r="1498" spans="1:5" x14ac:dyDescent="0.25">
      <c r="A1498" s="23" t="s">
        <v>1776</v>
      </c>
      <c r="B1498" s="13" t="s">
        <v>1718</v>
      </c>
      <c r="C1498" s="23" t="s">
        <v>1718</v>
      </c>
      <c r="D1498" s="23">
        <f>IFERROR(MATCH(B1498,'Large Fires (PGETerritory)'!C:C,0),"")</f>
        <v>36</v>
      </c>
      <c r="E1498" s="23">
        <f>IFERROR(MATCH(C1498,'Large Fires (PGETerritory)'!C:C,0),"")</f>
        <v>36</v>
      </c>
    </row>
    <row r="1499" spans="1:5" x14ac:dyDescent="0.25">
      <c r="A1499" s="23" t="s">
        <v>1777</v>
      </c>
      <c r="B1499" s="13" t="s">
        <v>1718</v>
      </c>
      <c r="C1499" s="23" t="s">
        <v>1718</v>
      </c>
      <c r="D1499" s="23">
        <f>IFERROR(MATCH(B1499,'Large Fires (PGETerritory)'!C:C,0),"")</f>
        <v>36</v>
      </c>
      <c r="E1499" s="23">
        <f>IFERROR(MATCH(C1499,'Large Fires (PGETerritory)'!C:C,0),"")</f>
        <v>36</v>
      </c>
    </row>
    <row r="1500" spans="1:5" x14ac:dyDescent="0.25">
      <c r="A1500" s="23" t="s">
        <v>1778</v>
      </c>
      <c r="B1500" s="13" t="s">
        <v>1718</v>
      </c>
      <c r="C1500" s="23" t="s">
        <v>1718</v>
      </c>
      <c r="D1500" s="23">
        <f>IFERROR(MATCH(B1500,'Large Fires (PGETerritory)'!C:C,0),"")</f>
        <v>36</v>
      </c>
      <c r="E1500" s="23">
        <f>IFERROR(MATCH(C1500,'Large Fires (PGETerritory)'!C:C,0),"")</f>
        <v>36</v>
      </c>
    </row>
    <row r="1501" spans="1:5" x14ac:dyDescent="0.25">
      <c r="A1501" s="23" t="s">
        <v>1779</v>
      </c>
      <c r="B1501" s="13" t="s">
        <v>1718</v>
      </c>
      <c r="C1501" s="23" t="s">
        <v>1718</v>
      </c>
      <c r="D1501" s="23">
        <f>IFERROR(MATCH(B1501,'Large Fires (PGETerritory)'!C:C,0),"")</f>
        <v>36</v>
      </c>
      <c r="E1501" s="23">
        <f>IFERROR(MATCH(C1501,'Large Fires (PGETerritory)'!C:C,0),"")</f>
        <v>36</v>
      </c>
    </row>
    <row r="1502" spans="1:5" x14ac:dyDescent="0.25">
      <c r="A1502" s="23" t="s">
        <v>1780</v>
      </c>
      <c r="B1502" s="13" t="s">
        <v>1718</v>
      </c>
      <c r="C1502" s="23" t="s">
        <v>1718</v>
      </c>
      <c r="D1502" s="23">
        <f>IFERROR(MATCH(B1502,'Large Fires (PGETerritory)'!C:C,0),"")</f>
        <v>36</v>
      </c>
      <c r="E1502" s="23">
        <f>IFERROR(MATCH(C1502,'Large Fires (PGETerritory)'!C:C,0),"")</f>
        <v>36</v>
      </c>
    </row>
    <row r="1503" spans="1:5" x14ac:dyDescent="0.25">
      <c r="A1503" s="23" t="s">
        <v>1781</v>
      </c>
      <c r="B1503" s="13" t="s">
        <v>1718</v>
      </c>
      <c r="C1503" s="23" t="s">
        <v>1718</v>
      </c>
      <c r="D1503" s="23">
        <f>IFERROR(MATCH(B1503,'Large Fires (PGETerritory)'!C:C,0),"")</f>
        <v>36</v>
      </c>
      <c r="E1503" s="23">
        <f>IFERROR(MATCH(C1503,'Large Fires (PGETerritory)'!C:C,0),"")</f>
        <v>36</v>
      </c>
    </row>
    <row r="1504" spans="1:5" x14ac:dyDescent="0.25">
      <c r="A1504" s="23" t="s">
        <v>1782</v>
      </c>
      <c r="B1504" s="13" t="s">
        <v>1718</v>
      </c>
      <c r="C1504" s="23" t="s">
        <v>1718</v>
      </c>
      <c r="D1504" s="23">
        <f>IFERROR(MATCH(B1504,'Large Fires (PGETerritory)'!C:C,0),"")</f>
        <v>36</v>
      </c>
      <c r="E1504" s="23">
        <f>IFERROR(MATCH(C1504,'Large Fires (PGETerritory)'!C:C,0),"")</f>
        <v>36</v>
      </c>
    </row>
    <row r="1505" spans="1:5" x14ac:dyDescent="0.25">
      <c r="A1505" s="23" t="s">
        <v>1783</v>
      </c>
      <c r="B1505" s="13" t="s">
        <v>1718</v>
      </c>
      <c r="C1505" s="23" t="s">
        <v>1718</v>
      </c>
      <c r="D1505" s="23">
        <f>IFERROR(MATCH(B1505,'Large Fires (PGETerritory)'!C:C,0),"")</f>
        <v>36</v>
      </c>
      <c r="E1505" s="23">
        <f>IFERROR(MATCH(C1505,'Large Fires (PGETerritory)'!C:C,0),"")</f>
        <v>36</v>
      </c>
    </row>
    <row r="1506" spans="1:5" x14ac:dyDescent="0.25">
      <c r="A1506" s="23" t="s">
        <v>1784</v>
      </c>
      <c r="B1506" s="13" t="s">
        <v>1718</v>
      </c>
      <c r="C1506" s="23" t="s">
        <v>1718</v>
      </c>
      <c r="D1506" s="23">
        <f>IFERROR(MATCH(B1506,'Large Fires (PGETerritory)'!C:C,0),"")</f>
        <v>36</v>
      </c>
      <c r="E1506" s="23">
        <f>IFERROR(MATCH(C1506,'Large Fires (PGETerritory)'!C:C,0),"")</f>
        <v>36</v>
      </c>
    </row>
    <row r="1507" spans="1:5" x14ac:dyDescent="0.25">
      <c r="A1507" s="23" t="s">
        <v>1785</v>
      </c>
      <c r="B1507" s="13" t="s">
        <v>1718</v>
      </c>
      <c r="C1507" s="23" t="s">
        <v>1718</v>
      </c>
      <c r="D1507" s="23">
        <f>IFERROR(MATCH(B1507,'Large Fires (PGETerritory)'!C:C,0),"")</f>
        <v>36</v>
      </c>
      <c r="E1507" s="23">
        <f>IFERROR(MATCH(C1507,'Large Fires (PGETerritory)'!C:C,0),"")</f>
        <v>36</v>
      </c>
    </row>
    <row r="1508" spans="1:5" x14ac:dyDescent="0.25">
      <c r="A1508" s="23" t="s">
        <v>1786</v>
      </c>
      <c r="B1508" s="13" t="s">
        <v>1718</v>
      </c>
      <c r="C1508" s="23" t="s">
        <v>1718</v>
      </c>
      <c r="D1508" s="23">
        <f>IFERROR(MATCH(B1508,'Large Fires (PGETerritory)'!C:C,0),"")</f>
        <v>36</v>
      </c>
      <c r="E1508" s="23">
        <f>IFERROR(MATCH(C1508,'Large Fires (PGETerritory)'!C:C,0),"")</f>
        <v>36</v>
      </c>
    </row>
    <row r="1509" spans="1:5" x14ac:dyDescent="0.25">
      <c r="A1509" s="23" t="s">
        <v>1787</v>
      </c>
      <c r="B1509" s="13" t="s">
        <v>1718</v>
      </c>
      <c r="C1509" s="23" t="s">
        <v>1718</v>
      </c>
      <c r="D1509" s="23">
        <f>IFERROR(MATCH(B1509,'Large Fires (PGETerritory)'!C:C,0),"")</f>
        <v>36</v>
      </c>
      <c r="E1509" s="23">
        <f>IFERROR(MATCH(C1509,'Large Fires (PGETerritory)'!C:C,0),"")</f>
        <v>36</v>
      </c>
    </row>
    <row r="1510" spans="1:5" x14ac:dyDescent="0.25">
      <c r="A1510" s="23" t="s">
        <v>1788</v>
      </c>
      <c r="B1510" s="13" t="s">
        <v>1718</v>
      </c>
      <c r="C1510" s="23" t="s">
        <v>1718</v>
      </c>
      <c r="D1510" s="23">
        <f>IFERROR(MATCH(B1510,'Large Fires (PGETerritory)'!C:C,0),"")</f>
        <v>36</v>
      </c>
      <c r="E1510" s="23">
        <f>IFERROR(MATCH(C1510,'Large Fires (PGETerritory)'!C:C,0),"")</f>
        <v>36</v>
      </c>
    </row>
    <row r="1511" spans="1:5" x14ac:dyDescent="0.25">
      <c r="A1511" s="24" t="s">
        <v>1789</v>
      </c>
      <c r="B1511" s="13" t="s">
        <v>1718</v>
      </c>
      <c r="C1511" s="23" t="s">
        <v>1718</v>
      </c>
      <c r="D1511" s="23">
        <f>IFERROR(MATCH(B1511,'Large Fires (PGETerritory)'!C:C,0),"")</f>
        <v>36</v>
      </c>
      <c r="E1511" s="23">
        <f>IFERROR(MATCH(C1511,'Large Fires (PGETerritory)'!C:C,0),"")</f>
        <v>36</v>
      </c>
    </row>
    <row r="1512" spans="1:5" x14ac:dyDescent="0.25">
      <c r="A1512" s="24" t="s">
        <v>1790</v>
      </c>
      <c r="B1512" s="13" t="s">
        <v>354</v>
      </c>
      <c r="C1512" s="23" t="s">
        <v>1791</v>
      </c>
      <c r="D1512" s="23" t="str">
        <f>IFERROR(MATCH(B1512,'Large Fires (PGETerritory)'!C:C,0),"")</f>
        <v/>
      </c>
      <c r="E1512" s="23" t="str">
        <f>IFERROR(MATCH(C1512,'Large Fires (PGETerritory)'!C:C,0),"")</f>
        <v/>
      </c>
    </row>
    <row r="1513" spans="1:5" x14ac:dyDescent="0.25">
      <c r="A1513" s="24" t="s">
        <v>1792</v>
      </c>
      <c r="B1513" s="13" t="s">
        <v>1793</v>
      </c>
      <c r="C1513" s="23" t="s">
        <v>1794</v>
      </c>
      <c r="D1513" s="23" t="str">
        <f>IFERROR(MATCH(B1513,'Large Fires (PGETerritory)'!C:C,0),"")</f>
        <v/>
      </c>
      <c r="E1513" s="23" t="str">
        <f>IFERROR(MATCH(C1513,'Large Fires (PGETerritory)'!C:C,0),"")</f>
        <v/>
      </c>
    </row>
    <row r="1514" spans="1:5" x14ac:dyDescent="0.25">
      <c r="A1514" s="24" t="s">
        <v>1795</v>
      </c>
      <c r="B1514" s="13" t="s">
        <v>269</v>
      </c>
      <c r="C1514" s="23" t="s">
        <v>1796</v>
      </c>
      <c r="D1514" s="23" t="str">
        <f>IFERROR(MATCH(B1514,'Large Fires (PGETerritory)'!C:C,0),"")</f>
        <v/>
      </c>
      <c r="E1514" s="23" t="str">
        <f>IFERROR(MATCH(C1514,'Large Fires (PGETerritory)'!C:C,0),"")</f>
        <v/>
      </c>
    </row>
    <row r="1515" spans="1:5" x14ac:dyDescent="0.25">
      <c r="A1515" s="24" t="s">
        <v>1797</v>
      </c>
      <c r="B1515" s="13" t="s">
        <v>1798</v>
      </c>
      <c r="C1515" s="23" t="s">
        <v>1799</v>
      </c>
      <c r="D1515" s="23" t="str">
        <f>IFERROR(MATCH(B1515,'Large Fires (PGETerritory)'!C:C,0),"")</f>
        <v/>
      </c>
      <c r="E1515" s="23" t="str">
        <f>IFERROR(MATCH(C1515,'Large Fires (PGETerritory)'!C:C,0),"")</f>
        <v/>
      </c>
    </row>
    <row r="1516" spans="1:5" x14ac:dyDescent="0.25">
      <c r="A1516" s="24" t="s">
        <v>1800</v>
      </c>
      <c r="B1516" s="13" t="s">
        <v>1801</v>
      </c>
      <c r="C1516" s="141" t="s">
        <v>1802</v>
      </c>
      <c r="D1516" s="23" t="str">
        <f>IFERROR(MATCH(B1516,'Large Fires (PGETerritory)'!C:C,0),"")</f>
        <v/>
      </c>
      <c r="E1516" s="23" t="str">
        <f>IFERROR(MATCH(C1516,'Large Fires (PGETerritory)'!C:C,0),"")</f>
        <v/>
      </c>
    </row>
    <row r="1517" spans="1:5" x14ac:dyDescent="0.25">
      <c r="A1517" s="24" t="s">
        <v>1803</v>
      </c>
      <c r="B1517" s="13" t="s">
        <v>1804</v>
      </c>
      <c r="C1517" s="142" t="s">
        <v>1804</v>
      </c>
      <c r="D1517" s="23" t="str">
        <f>IFERROR(MATCH(B1517,'Large Fires (PGETerritory)'!C:C,0),"")</f>
        <v/>
      </c>
      <c r="E1517" s="23" t="str">
        <f>IFERROR(MATCH(C1517,'Large Fires (PGETerritory)'!C:C,0),"")</f>
        <v/>
      </c>
    </row>
    <row r="1518" spans="1:5" x14ac:dyDescent="0.25">
      <c r="A1518" s="24" t="s">
        <v>1805</v>
      </c>
      <c r="B1518" s="13" t="s">
        <v>1806</v>
      </c>
      <c r="C1518" s="23" t="s">
        <v>1806</v>
      </c>
      <c r="D1518" s="23" t="str">
        <f>IFERROR(MATCH(B1518,'Large Fires (PGETerritory)'!C:C,0),"")</f>
        <v/>
      </c>
      <c r="E1518" s="23" t="str">
        <f>IFERROR(MATCH(C1518,'Large Fires (PGETerritory)'!C:C,0),"")</f>
        <v/>
      </c>
    </row>
    <row r="1519" spans="1:5" x14ac:dyDescent="0.25">
      <c r="A1519" s="24" t="s">
        <v>1807</v>
      </c>
      <c r="B1519" s="13" t="s">
        <v>1808</v>
      </c>
      <c r="C1519" s="141" t="s">
        <v>1809</v>
      </c>
      <c r="D1519" s="23" t="str">
        <f>IFERROR(MATCH(B1519,'Large Fires (PGETerritory)'!C:C,0),"")</f>
        <v/>
      </c>
      <c r="E1519" s="23" t="str">
        <f>IFERROR(MATCH(C1519,'Large Fires (PGETerritory)'!C:C,0),"")</f>
        <v/>
      </c>
    </row>
    <row r="1520" spans="1:5" x14ac:dyDescent="0.25">
      <c r="A1520" s="24" t="s">
        <v>1810</v>
      </c>
      <c r="B1520" s="13" t="s">
        <v>1811</v>
      </c>
      <c r="C1520" s="23" t="s">
        <v>1812</v>
      </c>
      <c r="D1520" s="23" t="str">
        <f>IFERROR(MATCH(B1520,'Large Fires (PGETerritory)'!C:C,0),"")</f>
        <v/>
      </c>
      <c r="E1520" s="23" t="str">
        <f>IFERROR(MATCH(C1520,'Large Fires (PGETerritory)'!C:C,0),"")</f>
        <v/>
      </c>
    </row>
    <row r="1521" spans="1:4" x14ac:dyDescent="0.25">
      <c r="A1521" s="23" t="s">
        <v>1813</v>
      </c>
      <c r="B1521" s="13" t="s">
        <v>1814</v>
      </c>
      <c r="C1521" s="23" t="s">
        <v>1815</v>
      </c>
      <c r="D1521" s="23" t="str">
        <f>IFERROR(MATCH(B1521,'Large Fires (PGETerritory)'!C:C,0),"")</f>
        <v/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ED9F5D9F576C04083EADA300E843D1A" ma:contentTypeVersion="2" ma:contentTypeDescription="Create a new document." ma:contentTypeScope="" ma:versionID="cf09a1b3d2367657456e207022ec07ed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945b1eb723395c1f2f5ab635b757ccd8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5E079E2D-2E55-463C-9D8D-86DD13BE1612}">
  <ds:schemaRefs>
    <ds:schemaRef ds:uri="http://purl.org/dc/elements/1.1/"/>
    <ds:schemaRef ds:uri="http://schemas.microsoft.com/office/2006/metadata/properties"/>
    <ds:schemaRef ds:uri="http://schemas.microsoft.com/office/2006/documentManagement/types"/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1737302A-16C4-4BDE-8CAC-8B6C4EDE589E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B2AB7020-72B6-43BA-AB6B-2D2741EAE2A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2</vt:i4>
      </vt:variant>
    </vt:vector>
  </HeadingPairs>
  <TitlesOfParts>
    <vt:vector size="11" baseType="lpstr">
      <vt:lpstr>Index</vt:lpstr>
      <vt:lpstr>All Ignition Data Set</vt:lpstr>
      <vt:lpstr>Risk Input Sheet</vt:lpstr>
      <vt:lpstr>HFTD-Distribution Pivots</vt:lpstr>
      <vt:lpstr>LookUps</vt:lpstr>
      <vt:lpstr>Large Fires (PGETerritory)</vt:lpstr>
      <vt:lpstr>EventTree</vt:lpstr>
      <vt:lpstr>Fire-driven Outages</vt:lpstr>
      <vt:lpstr>Fire Names &amp; ILIS</vt:lpstr>
      <vt:lpstr>EquipSubdriverTable</vt:lpstr>
      <vt:lpstr>Voltage2TandDTable</vt:lpstr>
    </vt:vector>
  </TitlesOfParts>
  <Company>Pacific Gas and Electric Co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Oum, Yumi</dc:creator>
  <cp:lastModifiedBy>Pant, Devika</cp:lastModifiedBy>
  <dcterms:created xsi:type="dcterms:W3CDTF">2020-07-16T16:25:16Z</dcterms:created>
  <dcterms:modified xsi:type="dcterms:W3CDTF">2020-07-16T17:36:16Z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0x0101006ED9F5D9F576C04083EADA300E843D1A</vt:lpwstr>
  </property>
</Properties>
</file>